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embeddings/oleObject1.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embeddings/oleObject2.bin" ContentType="application/vnd.openxmlformats-officedocument.oleObject"/>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731"/>
  <workbookPr defaultThemeVersion="166925"/>
  <mc:AlternateContent xmlns:mc="http://schemas.openxmlformats.org/markup-compatibility/2006">
    <mc:Choice Requires="x15">
      <x15ac:absPath xmlns:x15ac="http://schemas.microsoft.com/office/spreadsheetml/2010/11/ac" url="Y:\00 PROJETOS\PROJETOS_2024\Pavimentação em Paralelepípedo - Novo Lino\"/>
    </mc:Choice>
  </mc:AlternateContent>
  <xr:revisionPtr revIDLastSave="0" documentId="13_ncr:1_{E6C12CA1-E3BD-4A95-9485-C16978F82F21}" xr6:coauthVersionLast="47" xr6:coauthVersionMax="47" xr10:uidLastSave="{00000000-0000-0000-0000-000000000000}"/>
  <bookViews>
    <workbookView xWindow="-120" yWindow="-120" windowWidth="29040" windowHeight="15720" tabRatio="966" xr2:uid="{0DAE6811-7519-4786-826C-5FB3AC7FFA4E}"/>
  </bookViews>
  <sheets>
    <sheet name="RESUMO" sheetId="22" r:id="rId1"/>
    <sheet name="NÃO DESONERADO" sheetId="84" r:id="rId2"/>
    <sheet name="MEMÓRIA" sheetId="92" r:id="rId3"/>
    <sheet name="QUADRO DE RUAS" sheetId="108" r:id="rId4"/>
    <sheet name="NS - total resumo drenagem" sheetId="109" r:id="rId5"/>
    <sheet name="Resumo de Volumes CAD" sheetId="98" r:id="rId6"/>
    <sheet name="CFF" sheetId="93" r:id="rId7"/>
    <sheet name="CPU" sheetId="111" r:id="rId8"/>
    <sheet name="ABC Serviços" sheetId="113" r:id="rId9"/>
    <sheet name="ABC Insumos" sheetId="112" r:id="rId10"/>
    <sheet name="ES" sheetId="115" r:id="rId11"/>
    <sheet name="BDI" sheetId="96" r:id="rId12"/>
    <sheet name="DESONERADO" sheetId="116" state="hidden" r:id="rId13"/>
  </sheets>
  <externalReferences>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s>
  <definedNames>
    <definedName name="\0">#N/A</definedName>
    <definedName name="\e">#N/A</definedName>
    <definedName name="\I">#REF!</definedName>
    <definedName name="\S">[1]COMPOS1!#REF!</definedName>
    <definedName name="_">#REF!</definedName>
    <definedName name="________________________ta105">#REF!</definedName>
    <definedName name="________________________ta157">#REF!</definedName>
    <definedName name="_______________________ta105">#REF!</definedName>
    <definedName name="_______________________ta157">#REF!</definedName>
    <definedName name="______________________ta105">#REF!</definedName>
    <definedName name="______________________ta157">#REF!</definedName>
    <definedName name="_____________________ta105">#REF!</definedName>
    <definedName name="_____________________ta157">#REF!</definedName>
    <definedName name="____________________ta105">#REF!</definedName>
    <definedName name="____________________ta157">#REF!</definedName>
    <definedName name="___________________ta105">#REF!</definedName>
    <definedName name="___________________ta157">#REF!</definedName>
    <definedName name="__________________ta105">#REF!</definedName>
    <definedName name="__________________ta157">#REF!</definedName>
    <definedName name="_________________ta105">#REF!</definedName>
    <definedName name="_________________ta157">#REF!</definedName>
    <definedName name="________________ta105">#REF!</definedName>
    <definedName name="________________ta157">#REF!</definedName>
    <definedName name="_______________ta105">#REF!</definedName>
    <definedName name="_______________ta157">#REF!</definedName>
    <definedName name="______________ta105">#REF!</definedName>
    <definedName name="______________ta157">#REF!</definedName>
    <definedName name="_____________PL1">#REF!</definedName>
    <definedName name="_____________ta105">#REF!</definedName>
    <definedName name="_____________ta157">#REF!</definedName>
    <definedName name="____________Ext2">'[2]P A T O 99 B'!#REF!</definedName>
    <definedName name="____________OUT98" hidden="1">{#N/A,#N/A,TRUE,"Serviços"}</definedName>
    <definedName name="____________OUT98_1" hidden="1">{#N/A,#N/A,TRUE,"Serviços"}</definedName>
    <definedName name="____________ta105">#REF!</definedName>
    <definedName name="____________ta157">#REF!</definedName>
    <definedName name="___________copiado" hidden="1">{#N/A,#N/A,TRUE,"Serviços"}</definedName>
    <definedName name="___________PL1">#REF!</definedName>
    <definedName name="___________ta105">#REF!</definedName>
    <definedName name="___________ta157">#REF!</definedName>
    <definedName name="__________Ext2">'[2]P A T O 99 B'!#REF!</definedName>
    <definedName name="__________OUT98" hidden="1">{#N/A,#N/A,TRUE,"Serviços"}</definedName>
    <definedName name="__________OUT98_1" hidden="1">{#N/A,#N/A,TRUE,"Serviços"}</definedName>
    <definedName name="__________ta105">#REF!</definedName>
    <definedName name="__________ta157">#REF!</definedName>
    <definedName name="_________PL1">#REF!</definedName>
    <definedName name="_________ta105">#REF!</definedName>
    <definedName name="_________ta157">#REF!</definedName>
    <definedName name="________Ext2">'[2]P A T O 99 B'!#REF!</definedName>
    <definedName name="________OUT98" hidden="1">{#N/A,#N/A,TRUE,"Serviços"}</definedName>
    <definedName name="________OUT98_1" hidden="1">{#N/A,#N/A,TRUE,"Serviços"}</definedName>
    <definedName name="________r">#REF!</definedName>
    <definedName name="________ta105">#REF!</definedName>
    <definedName name="________ta157">#REF!</definedName>
    <definedName name="_______PL1">#REF!</definedName>
    <definedName name="_______r">#REF!</definedName>
    <definedName name="_______Rbv1">'[3]Página 16'!$C$3:$C$7</definedName>
    <definedName name="_______ta105">#REF!</definedName>
    <definedName name="_______ta157">#REF!</definedName>
    <definedName name="______Ext2">'[2]P A T O 99 B'!#REF!</definedName>
    <definedName name="______OUT98" hidden="1">{#N/A,#N/A,TRUE,"Serviços"}</definedName>
    <definedName name="______OUT98_1" hidden="1">{#N/A,#N/A,TRUE,"Serviços"}</definedName>
    <definedName name="______PL1">#REF!</definedName>
    <definedName name="______r">#REF!</definedName>
    <definedName name="______Rbv1">'[3]Página 16'!$C$3:$C$7</definedName>
    <definedName name="______ta105">#REF!</definedName>
    <definedName name="______ta157">#REF!</definedName>
    <definedName name="_____Ext2">'[2]P A T O 99 B'!#REF!</definedName>
    <definedName name="_____PL1">#REF!</definedName>
    <definedName name="_____r">#REF!</definedName>
    <definedName name="_____Rbv1">'[3]Página 16'!$C$3:$C$7</definedName>
    <definedName name="_____ta105">#REF!</definedName>
    <definedName name="_____ta157">#REF!</definedName>
    <definedName name="____OUT98" hidden="1">{#N/A,#N/A,TRUE,"Serviços"}</definedName>
    <definedName name="____OUT98_1" hidden="1">{#N/A,#N/A,TRUE,"Serviços"}</definedName>
    <definedName name="____PL1">#REF!</definedName>
    <definedName name="____r">#REF!</definedName>
    <definedName name="____Rbv1">'[3]Página 16'!$C$3:$C$7</definedName>
    <definedName name="____ta105">#REF!</definedName>
    <definedName name="____ta157">#REF!</definedName>
    <definedName name="___EDA02">#REF!</definedName>
    <definedName name="___Ext2">'[2]P A T O 99 B'!#REF!</definedName>
    <definedName name="___OUT98" hidden="1">{#N/A,#N/A,TRUE,"Serviços"}</definedName>
    <definedName name="___OUT98_1" hidden="1">{#N/A,#N/A,TRUE,"Serviços"}</definedName>
    <definedName name="___PL1">#REF!</definedName>
    <definedName name="___r">#REF!</definedName>
    <definedName name="___Rbv1">'[3]Página 16'!$C$3:$C$7</definedName>
    <definedName name="___ta105">#REF!</definedName>
    <definedName name="___ta157">#REF!</definedName>
    <definedName name="__a100000">#REF!</definedName>
    <definedName name="__a70000">#REF!</definedName>
    <definedName name="__apf1">#REF!</definedName>
    <definedName name="__cpf1">#REF!</definedName>
    <definedName name="__EDA02">#REF!</definedName>
    <definedName name="__Ext2">'[2]P A T O 99 B'!#REF!</definedName>
    <definedName name="__OUT98" hidden="1">{#N/A,#N/A,TRUE,"Serviços"}</definedName>
    <definedName name="__OUT98_1" hidden="1">{#N/A,#N/A,TRUE,"Serviços"}</definedName>
    <definedName name="__PL1">#REF!</definedName>
    <definedName name="__r">#REF!</definedName>
    <definedName name="__Rbv1">'[3]Página 16'!$C$3:$C$7</definedName>
    <definedName name="__SL6">#N/A</definedName>
    <definedName name="__ta105">#REF!</definedName>
    <definedName name="__ta157">#REF!</definedName>
    <definedName name="_01_09_96">#REF!</definedName>
    <definedName name="_a100000">#REF!</definedName>
    <definedName name="_a70000">#REF!</definedName>
    <definedName name="_apf1">#REF!</definedName>
    <definedName name="_c">[4]Q8!#REF!</definedName>
    <definedName name="_cpf1">#REF!</definedName>
    <definedName name="_EDA02">#REF!</definedName>
    <definedName name="_Ext2">'[2]P A T O 99 B'!#REF!</definedName>
    <definedName name="_LK675">'[5]RUA EM "V"'!#REF!</definedName>
    <definedName name="_MJ980">'[5]RUA EM "V"'!#REF!</definedName>
    <definedName name="_Order1" hidden="1">255</definedName>
    <definedName name="_OUT98" hidden="1">{#N/A,#N/A,TRUE,"Serviços"}</definedName>
    <definedName name="_OUT98_1" hidden="1">{#N/A,#N/A,TRUE,"Serviços"}</definedName>
    <definedName name="_PL1">#REF!</definedName>
    <definedName name="_r">#REF!</definedName>
    <definedName name="_Rbv1">'[3]Página 16'!$C$3:$C$7</definedName>
    <definedName name="_SL6">#N/A</definedName>
    <definedName name="_ta105">#REF!</definedName>
    <definedName name="_ta157">#REF!</definedName>
    <definedName name="a">#REF!</definedName>
    <definedName name="a1_10">#REF!</definedName>
    <definedName name="a1_100">#REF!</definedName>
    <definedName name="a1_15">#REF!</definedName>
    <definedName name="a1_25">#REF!</definedName>
    <definedName name="a1_5">#REF!</definedName>
    <definedName name="a1_50">#REF!</definedName>
    <definedName name="a1_a15">#REF!</definedName>
    <definedName name="a1_a5">#REF!</definedName>
    <definedName name="a2_10">#REF!</definedName>
    <definedName name="a2_100">#REF!</definedName>
    <definedName name="a2_25">#REF!</definedName>
    <definedName name="a2_5">#REF!</definedName>
    <definedName name="a2_50">#REF!</definedName>
    <definedName name="a2_a15">#REF!</definedName>
    <definedName name="AA">#N/A</definedName>
    <definedName name="aapoio3por2por02">#REF!</definedName>
    <definedName name="aapoio3por8por03">#REF!</definedName>
    <definedName name="ABRE_COLUNAS">#N/A</definedName>
    <definedName name="ACERTA_TITULOS">#N/A</definedName>
    <definedName name="AçoCA.50">[6]composições!$E$214</definedName>
    <definedName name="ADS">#REF!</definedName>
    <definedName name="af">#REF!</definedName>
    <definedName name="AGORA">#REF!</definedName>
    <definedName name="ALBERTO">#REF!</definedName>
    <definedName name="ALTA">'[7]PRO-08'!#REF!</definedName>
    <definedName name="alvenaria">#REF!</definedName>
    <definedName name="amarela">#REF!</definedName>
    <definedName name="andaime">#REF!</definedName>
    <definedName name="apontador">#REF!</definedName>
    <definedName name="_xlnm.Print_Area" localSheetId="9">'ABC Insumos'!$A$1:$O$172</definedName>
    <definedName name="_xlnm.Print_Area" localSheetId="11">BDI!$A$2:$H$104</definedName>
    <definedName name="_xlnm.Print_Area" localSheetId="6">CFF!$A$1:$O$27</definedName>
    <definedName name="_xlnm.Print_Area" localSheetId="7">CPU!$A$1:$J$351</definedName>
    <definedName name="_xlnm.Print_Area" localSheetId="12">DESONERADO!$B$1:$K$50</definedName>
    <definedName name="_xlnm.Print_Area" localSheetId="2">MEMÓRIA!$A$1:$N$182</definedName>
    <definedName name="_xlnm.Print_Area" localSheetId="1">'NÃO DESONERADO'!$B$1:$K$50</definedName>
    <definedName name="_xlnm.Print_Area" localSheetId="3">'QUADRO DE RUAS'!$A$1:$M$24</definedName>
    <definedName name="_xlnm.Print_Area" localSheetId="0">RESUMO!$A$1:$G$19</definedName>
    <definedName name="_xlnm.Print_Area">#REF!</definedName>
    <definedName name="Área_impressão">#REF!</definedName>
    <definedName name="Área_impressão_IM">#REF!</definedName>
    <definedName name="ÁREA_PROCV_BAIRROS">[8]Códigos!$E$5:$O$38</definedName>
    <definedName name="ÁREA_PROCV_SUB_EMPREITEIRAS">[8]Códigos!$B$5:$C$38</definedName>
    <definedName name="arlkajf">#REF!</definedName>
    <definedName name="atual">[9]Imai03!$A$2:$D$3535</definedName>
    <definedName name="Aut_original">[10]PROJETO!#REF!</definedName>
    <definedName name="Aut_resumo">[11]RESUMO_AUT1!#REF!</definedName>
    <definedName name="auxiliar">#REF!</definedName>
    <definedName name="azul">#REF!</definedName>
    <definedName name="AZULSINAL">#REF!</definedName>
    <definedName name="b">#REF!</definedName>
    <definedName name="b1_10">#REF!</definedName>
    <definedName name="b1_100">#REF!</definedName>
    <definedName name="b1_25">#REF!</definedName>
    <definedName name="b1_5">#REF!</definedName>
    <definedName name="b1_50">#REF!</definedName>
    <definedName name="b1_a15">#REF!</definedName>
    <definedName name="b1_b15">#REF!</definedName>
    <definedName name="b2_10">#REF!</definedName>
    <definedName name="b2_100">#REF!</definedName>
    <definedName name="b2_15">#REF!</definedName>
    <definedName name="b2_25">#REF!</definedName>
    <definedName name="b2_5">#REF!</definedName>
    <definedName name="b2_50">#REF!</definedName>
    <definedName name="b2_a15">#REF!</definedName>
    <definedName name="b2_b15">#REF!</definedName>
    <definedName name="_xlnm.Database">#REF!</definedName>
    <definedName name="bate">#REF!</definedName>
    <definedName name="bdi">'[6]mão de obra,leis e bdi'!$C$25</definedName>
    <definedName name="BG">#REF!</definedName>
    <definedName name="BGU">#REF!</definedName>
    <definedName name="BI">[12]Teor!$A$3:$G$7</definedName>
    <definedName name="BII">'[13]Página 16'!$A$3:$G$7</definedName>
    <definedName name="BLOCO_BEEP">#N/A</definedName>
    <definedName name="BLOCO_IMPRESSAO">#N/A</definedName>
    <definedName name="BLOCO_SI">#N/A</definedName>
    <definedName name="BR">#REF!</definedName>
    <definedName name="calcinsumos">[14]Pontes!#REF!</definedName>
    <definedName name="calcpunit">[15]Pontes!#REF!</definedName>
    <definedName name="calinsumos">[14]Pontes!#REF!</definedName>
    <definedName name="calpunit">[15]Pontes!#REF!</definedName>
    <definedName name="cantoneira">[6]composições!$E$468</definedName>
    <definedName name="CAPA" hidden="1">{#N/A,#N/A,TRUE,"Serviços"}</definedName>
    <definedName name="CAPA_1" hidden="1">{#N/A,#N/A,TRUE,"Serviços"}</definedName>
    <definedName name="capa1" hidden="1">{#N/A,#N/A,TRUE,"Serviços"}</definedName>
    <definedName name="capa1_1" hidden="1">{#N/A,#N/A,TRUE,"Serviços"}</definedName>
    <definedName name="capa2" hidden="1">{#N/A,#N/A,TRUE,"Serviços"}</definedName>
    <definedName name="capa2_1" hidden="1">{#N/A,#N/A,TRUE,"Serviços"}</definedName>
    <definedName name="capataz">#REF!</definedName>
    <definedName name="carpinteiro">#REF!</definedName>
    <definedName name="CBU">#REF!</definedName>
    <definedName name="CBUII">#REF!</definedName>
    <definedName name="CBUQB">#REF!</definedName>
    <definedName name="CBUQc">#REF!</definedName>
    <definedName name="CC">#REF!</definedName>
    <definedName name="cccusto">[16]Sheet6!$F$54</definedName>
    <definedName name="ccusto">[16]Sheet6!$F$54</definedName>
    <definedName name="cdi">[17]Assumptions!$B$23</definedName>
    <definedName name="CFF.Dados">OFFSET([18]CFF!$L$17,1,0):OFFSET([18]CFF!$X$21,-1,-1)</definedName>
    <definedName name="CFF.IncluirLinha">#N/A</definedName>
    <definedName name="CFF.Item">OFFSET([18]CFF!$L$17,1,0):OFFSET([18]CFF!$X$21,-1,-1)</definedName>
    <definedName name="CFF.NumLinha">ROW([18]CFF!$D$14)-ROW([18]CFF!$D$10)-1</definedName>
    <definedName name="cha">#REF!</definedName>
    <definedName name="chapa">#REF!</definedName>
    <definedName name="CINSMG">[19]Pontes!#REF!</definedName>
    <definedName name="cinsumg">[20]Pontes!#REF!</definedName>
    <definedName name="CODIGO">#REF!</definedName>
    <definedName name="Código">#REF!</definedName>
    <definedName name="COMP">'[21]COMPOSIÇOES-ORDEM NÚMERICA'!$A$8:$D$98</definedName>
    <definedName name="concreto15">#REF!</definedName>
    <definedName name="concreto25">[6]composições!$E$347</definedName>
    <definedName name="concreto30">[6]composições!$E$371</definedName>
    <definedName name="construtora">#REF!</definedName>
    <definedName name="Consumodemateriais" localSheetId="6">Plan1</definedName>
    <definedName name="Consumodemateriais" localSheetId="12">Plan1</definedName>
    <definedName name="Consumodemateriais" localSheetId="2">Plan1</definedName>
    <definedName name="Consumodemateriais" localSheetId="1">Plan1</definedName>
    <definedName name="Consumodemateriais">Plan1</definedName>
    <definedName name="CONTADOR">#N/A</definedName>
    <definedName name="contrato_revisto">#REF!</definedName>
    <definedName name="copiado" hidden="1">{#N/A,#N/A,TRUE,"Serviços"}</definedName>
    <definedName name="cpaux">#REF!</definedName>
    <definedName name="CPOS">#REF!</definedName>
    <definedName name="CPU">#REF!</definedName>
    <definedName name="crav3Tr32">#REF!</definedName>
    <definedName name="cravTr68">#REF!</definedName>
    <definedName name="_xlnm.Criteria">#REF!</definedName>
    <definedName name="crono">#REF!</definedName>
    <definedName name="Cronogr.">'[22]CR LOTE 02'!#REF!</definedName>
    <definedName name="CUSTO">[23]Sheet6!$F$54</definedName>
    <definedName name="CUSTO_06">#REF!</definedName>
    <definedName name="CustoPMVC">#REF!</definedName>
    <definedName name="d">#REF!</definedName>
    <definedName name="d1a">#REF!</definedName>
    <definedName name="d2a">#REF!</definedName>
    <definedName name="dadinho">#REF!</definedName>
    <definedName name="DADOS">#REF!</definedName>
    <definedName name="Dados_Primário">#REF!</definedName>
    <definedName name="DAER1" hidden="1">{#N/A,#N/A,TRUE,"Serviços"}</definedName>
    <definedName name="DAER1_1" hidden="1">{#N/A,#N/A,TRUE,"Serviços"}</definedName>
    <definedName name="DATA">[24]DADOS_NAO_IMPRIMIR!$E$43</definedName>
    <definedName name="Data_Final">#REF!</definedName>
    <definedName name="Data_Início">#REF!</definedName>
    <definedName name="Database">#REF!</definedName>
    <definedName name="dealer">[17]Assumptions!$B$29</definedName>
    <definedName name="DEF_I_U_Q_ATUAL">#N/A</definedName>
    <definedName name="DEF_ITEM_ATUAL">#N/A</definedName>
    <definedName name="DEFINE_COMECO">#N/A</definedName>
    <definedName name="DEFINE_Q_ATUAL">#N/A</definedName>
    <definedName name="DEFINE_RANGE">#N/A</definedName>
    <definedName name="DEFINE_U_ATUAL">#N/A</definedName>
    <definedName name="DEL_LINHA">#N/A</definedName>
    <definedName name="Densidades">#REF!</definedName>
    <definedName name="DESCONTO">#REF!</definedName>
    <definedName name="dg">#REF!</definedName>
    <definedName name="DGA">'[7]PRO-08'!#REF!</definedName>
    <definedName name="DJ">#REF!</definedName>
    <definedName name="DMT">'[25]Instalação e manutenção de cant'!$D$1651,'[25]Instalação e manutenção de cant'!$D$1155</definedName>
    <definedName name="drenos">[6]composições!$E$397</definedName>
    <definedName name="DTM">#REF!</definedName>
    <definedName name="e">#REF!</definedName>
    <definedName name="E_ESQUERDA">#N/A</definedName>
    <definedName name="ECJ">#REF!</definedName>
    <definedName name="edital">#REF!</definedName>
    <definedName name="EJ">#REF!</definedName>
    <definedName name="elevação">#REF!</definedName>
    <definedName name="encarregadoAr">#REF!</definedName>
    <definedName name="enchimento">#REF!</definedName>
    <definedName name="engenheiro">#REF!</definedName>
    <definedName name="enroPA">#REF!</definedName>
    <definedName name="ensecadeira5">#REF!</definedName>
    <definedName name="ensecadeira7">[6]composições!$E$161</definedName>
    <definedName name="Equipamentos">[26]Equipamentos!$A$3:$E$203</definedName>
    <definedName name="ERRO">#N/A</definedName>
    <definedName name="escavacao.1">[6]composições!$E$29</definedName>
    <definedName name="escavacao.2">#REF!</definedName>
    <definedName name="escavacao.3">[6]composições!$E$56</definedName>
    <definedName name="escoramentof">#REF!</definedName>
    <definedName name="EST">#REF!</definedName>
    <definedName name="Estabilidade">[27]Teor!$D$3:$D$7</definedName>
    <definedName name="EXA">'[7]PRO-08'!#REF!</definedName>
    <definedName name="Excel_BuiltIn_Criteria">#REF!</definedName>
    <definedName name="Excel_BuiltIn_Print_Area_1">"$#REF!.$A$1:$G$27"</definedName>
    <definedName name="Excel_BuiltIn_Print_Area_1_1">"$#REF!.$A$1:$G$25"</definedName>
    <definedName name="Excel_BuiltIn_Print_Area_2">"$#REF!.$A$8:$D$82"</definedName>
    <definedName name="Excel_BuiltIn_Print_Area_2_1">#REF!</definedName>
    <definedName name="Excel_BuiltIn_Print_Area_2_1_1">"$#REF!.$A$7:$J$73"</definedName>
    <definedName name="Excel_BuiltIn_Print_Area_2_1_6">#REF!</definedName>
    <definedName name="Excel_BuiltIn_Print_Area_3">"$#REF!.$A$8:$D$76"</definedName>
    <definedName name="Excel_BuiltIn_Print_Area_3_1">"$#REF!.$A$7:$K$92"</definedName>
    <definedName name="Excel_BuiltIn_Print_Area_3_1_1">"$#REF!.$A$7:$K$91"</definedName>
    <definedName name="Excel_BuiltIn_Print_Area_6_1">#REF!</definedName>
    <definedName name="Excel_BuiltIn_Print_Area_6_1_6">#REF!</definedName>
    <definedName name="Excel_BuiltIn_Print_Titles_3_1">"$#REF!.$A$7:$IV$15"</definedName>
    <definedName name="Ext">#REF!</definedName>
    <definedName name="Extenso">#N/A</definedName>
    <definedName name="ExtFaixa">#REF!</definedName>
    <definedName name="ExtFaixa2">'[2]P A T O 99 B'!#REF!</definedName>
    <definedName name="f">#REF!</definedName>
    <definedName name="FATURAS2002" hidden="1">{#N/A,#N/A,TRUE,"Serviços"}</definedName>
    <definedName name="FATURAS2002_1" hidden="1">{#N/A,#N/A,TRUE,"Serviços"}</definedName>
    <definedName name="fc1a">'[7]PRO-08'!#REF!</definedName>
    <definedName name="FC2A">'[7]PRO-08'!#REF!</definedName>
    <definedName name="FC3A">'[7]PRO-08'!#REF!</definedName>
    <definedName name="feitor">#REF!</definedName>
    <definedName name="fer">[28]comp1!#REF!</definedName>
    <definedName name="ferreiro">#REF!</definedName>
    <definedName name="FINAL">#N/A</definedName>
    <definedName name="FLU">#REF!</definedName>
    <definedName name="Fluência">[27]Teor!$E$3:$E$7</definedName>
    <definedName name="FOLHA01" hidden="1">{#N/A,#N/A,TRUE,"Serviços"}</definedName>
    <definedName name="FOLHA01_1" hidden="1">{#N/A,#N/A,TRUE,"Serviços"}</definedName>
    <definedName name="folha1" hidden="1">{#N/A,#N/A,TRUE,"Serviços"}</definedName>
    <definedName name="folha1_1" hidden="1">{#N/A,#N/A,TRUE,"Serviços"}</definedName>
    <definedName name="Fonte">#REF!</definedName>
    <definedName name="forcortdob">#REF!</definedName>
    <definedName name="formacurva">#REF!</definedName>
    <definedName name="formamad">[6]composições!$E$239</definedName>
    <definedName name="formaplana">#REF!</definedName>
    <definedName name="formulas">'[29]Compactação  botafora'!$B$112,'[29]Compactação  botafora'!$B$50,'[29]Compactação  botafora'!$B$174:$B$177,'[29]Compactação  botafora'!$B$236:$B$239,'[29]Compactação  botafora'!$B$298:$B$301,'[29]Compactação  botafora'!$B$360:$B$362,'[29]Compactação  botafora'!$B$422:$B$424,'[29]Compactação  botafora'!$B$484:$B$486,'[29]Compactação  botafora'!$B$546:$B$547,'[29]Compactação  botafora'!$B$608:$B$609,'[29]Compactação  botafora'!$B$671:$B$672,'[29]Compactação  botafora'!$B$733:$B$734,'[29]Compactação  botafora'!$B$795:$B$796,'[29]Compactação  botafora'!$B$857:$B$858,'[29]Compactação  botafora'!$B$980,'[29]Compactação  botafora'!$B$1042,'[29]Compactação  botafora'!$B$1104,'[29]Compactação  botafora'!$B$1166:$B$1168,'[29]Compactação  botafora'!$B$1228:$B$1230,'[29]Compactação  botafora'!$B$1290:$B$1292</definedName>
    <definedName name="fornec3Tr32">#REF!</definedName>
    <definedName name="fornecTr68">#REF!</definedName>
    <definedName name="FUNCAO">#N/A</definedName>
    <definedName name="FUNCAO_1">#N/A</definedName>
    <definedName name="FUNCAO_3">#N/A</definedName>
    <definedName name="FUNCAO_TITULOS">#N/A</definedName>
    <definedName name="furador">#REF!</definedName>
    <definedName name="g">#REF!</definedName>
    <definedName name="gcorpo">#REF!</definedName>
    <definedName name="gtryfj" hidden="1">{#N/A,#N/A,TRUE,"Serviços"}</definedName>
    <definedName name="gtryfj_1" hidden="1">{#N/A,#N/A,TRUE,"Serviços"}</definedName>
    <definedName name="h">#REF!</definedName>
    <definedName name="hbomba">#REF!</definedName>
    <definedName name="hgfh">#REF!</definedName>
    <definedName name="hi">#REF!</definedName>
    <definedName name="ht">#REF!</definedName>
    <definedName name="I">#REF!</definedName>
    <definedName name="IA">#N/A</definedName>
    <definedName name="IM">#REF!</definedName>
    <definedName name="Import.CNPJForn">OFFSET([18]Fornecedores!$C$9,1,0):OFFSET([18]Fornecedores!$C$13,-1,0)</definedName>
    <definedName name="Import.Código">OFFSET([18]PO!$M$11,1,0):OFFSET([18]PO!$M$37,-1,0)</definedName>
    <definedName name="Import.CodigoComp">OFFSET([18]Composições!$I$9,1,0):OFFSET([18]Composições!$I$12,-1,0)</definedName>
    <definedName name="Import.CodigoCot">OFFSET([18]Cotações!$I$9,1,0):OFFSET([18]Cotações!$I$13,-1,0)</definedName>
    <definedName name="Import.ContatoForn">OFFSET([18]Fornecedores!$E$9,1,0):OFFSET([18]Fornecedores!$E$13,-1,0)</definedName>
    <definedName name="Import.CustoUnitário">OFFSET([18]PO!$Q$11,1,0):OFFSET([18]PO!$Q$37,-1,0)</definedName>
    <definedName name="Import.DataCot">OFFSET([18]Cotações!$L$9,1,0):OFFSET([18]Cotações!$L$13,-1,0)</definedName>
    <definedName name="Import.DataCotIndice">OFFSET([18]Índices!$B$9,1,0):OFFSET([18]Índices!$B$12,-1,0)</definedName>
    <definedName name="Import.DescComp">OFFSET([18]Composições!$J$9,1,0):OFFSET([18]Composições!$J$12,-1,0)</definedName>
    <definedName name="Import.DescCot">OFFSET([18]Cotações!$J$9,1,0):OFFSET([18]Cotações!$J$13,-1,0)</definedName>
    <definedName name="Import.Descrição">OFFSET([18]PO!$N$11,1,0):OFFSET([18]PO!$N$37,-1,0)</definedName>
    <definedName name="Import.FontComp">OFFSET([18]Composições!$H$9,1,0):OFFSET([18]Composições!$H$12,-1,0)</definedName>
    <definedName name="Import.Fonte">OFFSET([18]PO!$L$11,1,0):OFFSET([18]PO!$L$37,-1,0)</definedName>
    <definedName name="Import.FrenteDeObra">[18]PLQ!$F$8:OFFSET([18]PLQ!$O$8,0,-1)</definedName>
    <definedName name="Import.IndiceAtual">OFFSET([18]Índices!$A$9,1,0):OFFSET([18]Índices!$A$12,-1,0)</definedName>
    <definedName name="Import.IndiceCot">OFFSET([18]Cotações!$N$9,1,0):OFFSET([18]Cotações!$N$13,-1,0)</definedName>
    <definedName name="Import.Item">OFFSET([18]PO!$K$11,1,0):OFFSET([18]PO!$K$37,-1,0)</definedName>
    <definedName name="Import.Nível">OFFSET([18]PO!$J$11,1,0):OFFSET([18]PO!$J$37,-1,0)</definedName>
    <definedName name="Import.NomeEmpresaForn">OFFSET([18]Fornecedores!$B$9,1,0):OFFSET([18]Fornecedores!$B$13,-1,0)</definedName>
    <definedName name="Import.ObsComp">OFFSET([18]Composições!$N$9,1,0):OFFSET([18]Composições!$N$12,-1,0)</definedName>
    <definedName name="Import.ObsCot">OFFSET([18]Cotações!$Q$9,1,0):OFFSET([18]Cotações!$Q$13,-1,0)</definedName>
    <definedName name="Import.ObsForn">OFFSET([18]Fornecedores!$F$9,1,0):OFFSET([18]Fornecedores!$F$13,-1,0)</definedName>
    <definedName name="Import.ObsIndice">OFFSET([18]Índices!$F$9,1,0):OFFSET([18]Índices!$F$12,-1,0)</definedName>
    <definedName name="Import.PLQ">OFFSET([18]PLQ!$F$11,1,0):OFFSET([18]PLQ!$P$37,-1,-1)</definedName>
    <definedName name="Import.PreçoTotal">OFFSET([18]PO!$T$11,1,0):OFFSET([18]PO!$T$37,-1,0)</definedName>
    <definedName name="Import.PreçoUnitário">OFFSET([18]PO!$S$11,1,0):OFFSET([18]PO!$S$37,-1,0)</definedName>
    <definedName name="Import.Quantidade">OFFSET([18]PO!$P$11,1,0):OFFSET([18]PO!$P$37,-1,0)</definedName>
    <definedName name="Import.TelefoneForn">OFFSET([18]Fornecedores!$D$9,1,0):OFFSET([18]Fornecedores!$D$13,-1,0)</definedName>
    <definedName name="Import.TipoComp">OFFSET([18]Composições!$G$9,1,0):OFFSET([18]Composições!$G$12,-1,0)</definedName>
    <definedName name="Import.TipoCot">OFFSET([18]Cotações!$G$9,1,0):OFFSET([18]Cotações!$G$13,-1,0)</definedName>
    <definedName name="Import.Unidade">OFFSET([18]PO!$O$11,1,0):OFFSET([18]PO!$O$37,-1,0)</definedName>
    <definedName name="Import.UnidadeComp">OFFSET([18]Composições!$K$9,1,0):OFFSET([18]Composições!$K$12,-1,0)</definedName>
    <definedName name="Import.UnidCot">OFFSET([18]Cotações!$K$9,1,0):OFFSET([18]Cotações!$K$13,-1,0)</definedName>
    <definedName name="Import.Valor1Indice">OFFSET([18]Índices!$C$9,1,0):OFFSET([18]Índices!$C$12,-1,0)</definedName>
    <definedName name="Import.Valor2Indice">OFFSET([18]Índices!$D$9,1,0):OFFSET([18]Índices!$D$12,-1,0)</definedName>
    <definedName name="Import.ValorBDI">OFFSET([18]PO!$Z$11,1,0):OFFSET([18]PO!$Z$37,-1,0)</definedName>
    <definedName name="Import.ValorCot">OFFSET([18]Cotações!$M$9,1,0):OFFSET([18]Cotações!$M$13,-1,0)</definedName>
    <definedName name="INSUMOS">#REF!</definedName>
    <definedName name="INTERVALO">#REF!</definedName>
    <definedName name="Item">#REF!</definedName>
    <definedName name="JANEIRO2003" hidden="1">{#N/A,#N/A,TRUE,"Serviços"}</definedName>
    <definedName name="JANEIRO2003_1" hidden="1">{#N/A,#N/A,TRUE,"Serviços"}</definedName>
    <definedName name="jeribu">#REF!</definedName>
    <definedName name="JR_PAGE_ANCHOR_0_1">#REF!</definedName>
    <definedName name="KAPA">'[30]1-1'!#REF!</definedName>
    <definedName name="kg">#REF!</definedName>
    <definedName name="KKK">1.25</definedName>
    <definedName name="kmgjhjfsjhsdf">#REF!</definedName>
    <definedName name="L_">#N/A</definedName>
    <definedName name="lama">#REF!</definedName>
    <definedName name="leis">#REF!</definedName>
    <definedName name="LILASDRENA">#REF!</definedName>
    <definedName name="ListaFornecedor">OFFSET([18]Fornecedores!$K$9,0,0,MAX([18]Fornecedores!$J$9:$J$13)+1)</definedName>
    <definedName name="ListaIndice">OFFSET([18]Índices!$K$9,1,0,MAX([18]Índices!$J$9:$J$12))</definedName>
    <definedName name="LL">#REF!</definedName>
    <definedName name="m">#REF!</definedName>
    <definedName name="M_HUT">#REF!</definedName>
    <definedName name="mao_de_obra">#REF!</definedName>
    <definedName name="maodeobra">'[26]Mão de Obra'!$A$3:$E$27</definedName>
    <definedName name="Massa">[27]Teor!$F$3:$F$7</definedName>
    <definedName name="massacara">#REF!</definedName>
    <definedName name="MATRIZ">#REF!</definedName>
    <definedName name="mdoinstal">#REF!</definedName>
    <definedName name="Medição">#REF!</definedName>
    <definedName name="memoria">#REF!</definedName>
    <definedName name="memoria_brita">#REF!</definedName>
    <definedName name="memoria_cap5070">#REF!</definedName>
    <definedName name="memoria_cbuq">#REF!</definedName>
    <definedName name="memoria_filler">#REF!</definedName>
    <definedName name="memoria_pintura">#REF!</definedName>
    <definedName name="memoria_qdade">#REF!</definedName>
    <definedName name="memoria_RR1C">#REF!</definedName>
    <definedName name="memoria_trans_areia">#REF!</definedName>
    <definedName name="memoria_trans_brita">#REF!</definedName>
    <definedName name="memoria_trans_cbuq">#REF!</definedName>
    <definedName name="memoria_trans_filler">#REF!</definedName>
    <definedName name="MENSAGEM">#N/A</definedName>
    <definedName name="MENSSAGEM_ERRO">#N/A</definedName>
    <definedName name="mestre">#REF!</definedName>
    <definedName name="MM">#REF!</definedName>
    <definedName name="MMhut">#REF!</definedName>
    <definedName name="mobra">[28]comp1!#REF!</definedName>
    <definedName name="módulo1.Extenso">#N/A</definedName>
    <definedName name="N">#REF!</definedName>
    <definedName name="N_FOLHAS">#N/A</definedName>
    <definedName name="nn">#REF!</definedName>
    <definedName name="nome">#REF!</definedName>
    <definedName name="novo" hidden="1">{#N/A,#N/A,FALSE,"Planilha";#N/A,#N/A,FALSE,"Resumo";#N/A,#N/A,FALSE,"Fisico";#N/A,#N/A,FALSE,"Financeiro";#N/A,#N/A,FALSE,"Financeiro"}</definedName>
    <definedName name="NOVOS">#REF!</definedName>
    <definedName name="Nrugosidade">#REF!</definedName>
    <definedName name="NTEI">'[7]PRO-08'!#REF!</definedName>
    <definedName name="objeto">#REF!</definedName>
    <definedName name="ok">[9]Imai03!$A$2:$D$3535</definedName>
    <definedName name="OPA">'[7]PRO-08'!#REF!</definedName>
    <definedName name="operabate">#REF!</definedName>
    <definedName name="orçamrest" hidden="1">{#N/A,#N/A,TRUE,"Serviços"}</definedName>
    <definedName name="orçamrest_1" hidden="1">{#N/A,#N/A,TRUE,"Serviços"}</definedName>
    <definedName name="orgao">#REF!</definedName>
    <definedName name="Para_agua_base">#REF!</definedName>
    <definedName name="Para_agua_dmt_base">#REF!</definedName>
    <definedName name="Para_agua_dmt_regula">#REF!</definedName>
    <definedName name="Para_agua_dmt_terra">#REF!</definedName>
    <definedName name="Para_agua_regula">#REF!</definedName>
    <definedName name="Para_agua_terra">#REF!</definedName>
    <definedName name="Para_areia_dens">#REF!</definedName>
    <definedName name="Para_areia_dmt">#REF!</definedName>
    <definedName name="Para_base_dens">#REF!</definedName>
    <definedName name="Para_base_dmt">#REF!</definedName>
    <definedName name="Para_base_espess">#REF!</definedName>
    <definedName name="Para_base_larg">#REF!</definedName>
    <definedName name="Para_brita_dens">#REF!</definedName>
    <definedName name="Para_brita_dmt_com">#REF!</definedName>
    <definedName name="Para_brita_dmt_loc">#REF!</definedName>
    <definedName name="Para_cbuq_areia">#REF!</definedName>
    <definedName name="Para_cbuq_brita">#REF!</definedName>
    <definedName name="Para_cbuq_cap">#REF!</definedName>
    <definedName name="Para_cbuq_dens">#REF!</definedName>
    <definedName name="Para_cbuq_dmt">#REF!</definedName>
    <definedName name="Para_cbuq_espess">#REF!</definedName>
    <definedName name="Para_cbuq_filler">#REF!</definedName>
    <definedName name="Para_cbuq_larg">#REF!</definedName>
    <definedName name="Para_desmatemento">#REF!</definedName>
    <definedName name="Para_empolamento">#REF!</definedName>
    <definedName name="Para_extensao_prev">#REF!</definedName>
    <definedName name="Para_filler_dmt">#REF!</definedName>
    <definedName name="Para_fin_dec">#REF!</definedName>
    <definedName name="Para_fin_tx">#REF!</definedName>
    <definedName name="Para_imprimacao_larg">#REF!</definedName>
    <definedName name="Para_imprimacao_taxa">#REF!</definedName>
    <definedName name="Para_intersecao">#REF!</definedName>
    <definedName name="Para_pintura_larg">#REF!</definedName>
    <definedName name="Para_pintura_taxa">#REF!</definedName>
    <definedName name="Para_qda_dec">#REF!</definedName>
    <definedName name="Para_qda_tx">#REF!</definedName>
    <definedName name="Para_regula_espes">#REF!</definedName>
    <definedName name="Para_regula_larg">#REF!</definedName>
    <definedName name="Para_roco">#REF!</definedName>
    <definedName name="Para_tss_brita">#REF!</definedName>
    <definedName name="Para_tss_larg">#REF!</definedName>
    <definedName name="Para_tss_RR2C">#REF!</definedName>
    <definedName name="PassaExtenso" localSheetId="6">[31]!PassaExtenso</definedName>
    <definedName name="PassaExtenso" localSheetId="12">[31]!PassaExtenso</definedName>
    <definedName name="PassaExtenso" localSheetId="2">[31]!PassaExtenso</definedName>
    <definedName name="PassaExtenso" localSheetId="1">[31]!PassaExtenso</definedName>
    <definedName name="PassaExtenso">[31]!PassaExtenso</definedName>
    <definedName name="paux">#REF!</definedName>
    <definedName name="pedreiro">#REF!</definedName>
    <definedName name="Percentual_adm_local">#REF!</definedName>
    <definedName name="pesquisa">#REF!</definedName>
    <definedName name="pesquisa1">'[3]Página 16'!$A$3:$G$7</definedName>
    <definedName name="pinturas">#REF!</definedName>
    <definedName name="pju">#REF!</definedName>
    <definedName name="PL">#REF!</definedName>
    <definedName name="PL_DNER_BARREIRO">#REF!</definedName>
    <definedName name="PL_PB_BARREIRO">#REF!</definedName>
    <definedName name="PLAN">#REF!</definedName>
    <definedName name="plan.quantidade" localSheetId="6">[31]!PassaExtenso</definedName>
    <definedName name="plan.quantidade" localSheetId="12">[31]!PassaExtenso</definedName>
    <definedName name="plan.quantidade" localSheetId="2">[31]!PassaExtenso</definedName>
    <definedName name="plan.quantidade" localSheetId="1">[31]!PassaExtenso</definedName>
    <definedName name="plan.quantidade">[31]!PassaExtenso</definedName>
    <definedName name="PLANILHA">#REF!</definedName>
    <definedName name="pldner">#REF!</definedName>
    <definedName name="plpb">#REF!</definedName>
    <definedName name="PLQ.qtde.frentes">COUNTA([18]PLQ!$F$8:$P$8)</definedName>
    <definedName name="PO.BDI">OFFSET([18]PO!$R$11,1,0):OFFSET([18]PO!$R$37,-1,0)</definedName>
    <definedName name="PO.CustoRef">OFFSET([18]PO!$Y$11,1,0):OFFSET([18]PO!$Y$37,-1,0)</definedName>
    <definedName name="PO.Dados">[18]PO!$C$11:OFFSET([18]PO!$Z$37,-1,0)</definedName>
    <definedName name="ponteest1650">#REF!</definedName>
    <definedName name="ponteest856">#REF!</definedName>
    <definedName name="ponteest894">#REF!</definedName>
    <definedName name="PRECO">#REF!</definedName>
    <definedName name="Preço_unit_total_comp">#REF!</definedName>
    <definedName name="preco1">#REF!</definedName>
    <definedName name="Print_Area_MI">#REF!</definedName>
    <definedName name="PRINT_TITLES_MI">#REF!</definedName>
    <definedName name="processo">#REF!</definedName>
    <definedName name="PROD_1" hidden="1">{#N/A,#N/A,TRUE,"Serviços"}</definedName>
    <definedName name="PROD_1_1" hidden="1">{#N/A,#N/A,TRUE,"Serviços"}</definedName>
    <definedName name="Q_resumo">#REF!</definedName>
    <definedName name="QA">#N/A</definedName>
    <definedName name="qq">[14]Pontes!#REF!</definedName>
    <definedName name="QQ_2">#N/A</definedName>
    <definedName name="qualquer">[14]Pontes!#REF!</definedName>
    <definedName name="queiroz">#REF!</definedName>
    <definedName name="quilometros">#REF!</definedName>
    <definedName name="RBV">[32]Teor!$C$3:$C$7</definedName>
    <definedName name="RBVV">'[13]Página 16'!$A$3:$A$7</definedName>
    <definedName name="REF">#REF!</definedName>
    <definedName name="REG">#REF!</definedName>
    <definedName name="REGULA">#REF!</definedName>
    <definedName name="REL" hidden="1">{#N/A,#N/A,TRUE,"Serviços"}</definedName>
    <definedName name="REL_1" hidden="1">{#N/A,#N/A,TRUE,"Serviços"}</definedName>
    <definedName name="RESUMO">#N/A</definedName>
    <definedName name="RETORNA_CURSOR">#N/A</definedName>
    <definedName name="Revisao">#REF!</definedName>
    <definedName name="Revisao_rev">#REF!</definedName>
    <definedName name="Revisao_serv">#REF!</definedName>
    <definedName name="Revisao_und">#REF!</definedName>
    <definedName name="RMA">'[7]PRO-08'!#REF!</definedName>
    <definedName name="ROD">[24]DADOS_NAO_IMPRIMIR!$B$8</definedName>
    <definedName name="rr" hidden="1">{#N/A,#N/A,TRUE,"Serviços"}</definedName>
    <definedName name="rr_1" hidden="1">{#N/A,#N/A,TRUE,"Serviços"}</definedName>
    <definedName name="rrff" hidden="1">{#N/A,#N/A,TRUE,"Serviços"}</definedName>
    <definedName name="rrff_1" hidden="1">{#N/A,#N/A,TRUE,"Serviços"}</definedName>
    <definedName name="RS">#REF!</definedName>
    <definedName name="SaldoPerc">1-IF(ISNUMBER([18]CFF!XFD2),[18]CFF!XFD2,0)</definedName>
    <definedName name="sbg">#REF!</definedName>
    <definedName name="SBTC">#REF!</definedName>
    <definedName name="sd">#REF!</definedName>
    <definedName name="SEG">[24]DADOS_NAO_IMPRIMIR!$B$11</definedName>
    <definedName name="SENHAGT" hidden="1">"quantidades"</definedName>
    <definedName name="servente">#REF!</definedName>
    <definedName name="serventep">#REF!</definedName>
    <definedName name="servi">#REF!</definedName>
    <definedName name="Serviço">#REF!</definedName>
    <definedName name="Serviços">[33]Solum!$A$3:$AD$2430</definedName>
    <definedName name="Serviços_1">[34]Serviços!$A$3:$AE$2694</definedName>
    <definedName name="Serviços_10">[34]Serviços!$A$3:$AE$2694</definedName>
    <definedName name="Serviços_11">[34]Serviços!$A$3:$AE$2694</definedName>
    <definedName name="Serviços_12">[34]Serviços!$A$3:$AE$2694</definedName>
    <definedName name="Serviços_2">[34]Serviços!$A$3:$AE$2694</definedName>
    <definedName name="Serviços_3">[34]Serviços!$A$3:$AE$2694</definedName>
    <definedName name="Serviços_4">[34]Serviços!$A$3:$AE$2694</definedName>
    <definedName name="Serviços_5">[34]Serviços!$A$3:$AE$2694</definedName>
    <definedName name="Serviços_6">[34]Serviços!$A$3:$AE$2694</definedName>
    <definedName name="Serviços_7">[34]Serviços!$A$3:$AE$2694</definedName>
    <definedName name="Serviços_8">[34]Serviços!$A$3:$AE$2694</definedName>
    <definedName name="Serviços_9">[34]Serviços!$A$3:$AE$2694</definedName>
    <definedName name="SETEMBRO" hidden="1">{#N/A,#N/A,TRUE,"Serviços"}</definedName>
    <definedName name="SETEMBRO_1" hidden="1">{#N/A,#N/A,TRUE,"Serviços"}</definedName>
    <definedName name="sicro">#REF!</definedName>
    <definedName name="SIMOUNAO">#REF!</definedName>
    <definedName name="SIMOUNAO2">#REF!</definedName>
    <definedName name="SINAPI_OUTUBRO">'[35]TABELA DE COMPOSIÇÕES - SINAPI '!$A$35:$D$5473</definedName>
    <definedName name="SOBE_ATE_I_0">#N/A</definedName>
    <definedName name="soldador">#REF!</definedName>
    <definedName name="SomaAgrup">SUMIF(OFFSET([18]PO!$A1,1,0,[18]PO!$B1),"S",OFFSET([18]PO!A1,1,0,[18]PO!$B1))</definedName>
    <definedName name="SomaMedAtual">SUM(IF(#REF!=#REF!,IF(#REF!=#REF!,#REF!)))</definedName>
    <definedName name="ss">'[36]SERVIÇOS SABESP'!$B$2:$E$8622</definedName>
    <definedName name="ssss">'[36]SERVIÇOS SABESP'!$B$2:$E$8622</definedName>
    <definedName name="STOP">#N/A</definedName>
    <definedName name="STOP_3">#N/A</definedName>
    <definedName name="SUB_91">#N/A</definedName>
    <definedName name="SUB_92">#N/A</definedName>
    <definedName name="SUB_93">#N/A</definedName>
    <definedName name="SUB_94">#N/A</definedName>
    <definedName name="SUB_95">#N/A</definedName>
    <definedName name="SUB_96">#N/A</definedName>
    <definedName name="SUB_97">#N/A</definedName>
    <definedName name="SUB_SI">#N/A</definedName>
    <definedName name="SUBTRECHO">[24]DADOS_NAO_IMPRIMIR!$B$10</definedName>
    <definedName name="tab">#REF!</definedName>
    <definedName name="Tab_Serv.">#REF!</definedName>
    <definedName name="Tab_Serviços">#REF!</definedName>
    <definedName name="TD">#REF!</definedName>
    <definedName name="Teor">[32]Teor!$A$3:$A$7</definedName>
    <definedName name="Teor1">'[3]Página 16'!$A$3:$A$7</definedName>
    <definedName name="teste">[14]Pontes!#REF!</definedName>
    <definedName name="the">#REF!</definedName>
    <definedName name="Tijuipe">#REF!</definedName>
    <definedName name="tijuipinho">#REF!</definedName>
    <definedName name="Tipo_de_Obra">#REF!</definedName>
    <definedName name="TipoOrçamento">"BASE"</definedName>
    <definedName name="tipos">[37]CustosTransp!$V$2:$V$4</definedName>
    <definedName name="TiposObras">[38]DADOS!$A$1:$A$6</definedName>
    <definedName name="_xlnm.Print_Titles" localSheetId="11">BDI!$2:$16</definedName>
    <definedName name="_xlnm.Print_Titles" localSheetId="12">DESONERADO!$1:$7</definedName>
    <definedName name="_xlnm.Print_Titles" localSheetId="2">MEMÓRIA!$1:$11</definedName>
    <definedName name="_xlnm.Print_Titles" localSheetId="1">'NÃO DESONERADO'!$1:$7</definedName>
    <definedName name="topógrafo">#REF!</definedName>
    <definedName name="total">#REF!</definedName>
    <definedName name="TOTALSAIBRO">#REF!</definedName>
    <definedName name="TPM">#REF!</definedName>
    <definedName name="transolo">#REF!</definedName>
    <definedName name="transporte">#REF!</definedName>
    <definedName name="TRECHO">[24]DADOS_NAO_IMPRIMIR!$B$9</definedName>
    <definedName name="tst">[14]Pontes!#REF!</definedName>
    <definedName name="tubulão">#REF!</definedName>
    <definedName name="tubulCA">#REF!</definedName>
    <definedName name="TYUIO" hidden="1">{#N/A,#N/A,TRUE,"Serviços"}</definedName>
    <definedName name="TYUIO_1" hidden="1">{#N/A,#N/A,TRUE,"Serviços"}</definedName>
    <definedName name="UA">#N/A</definedName>
    <definedName name="V" localSheetId="6">Plan1</definedName>
    <definedName name="V" localSheetId="12">Plan1</definedName>
    <definedName name="V" localSheetId="2">Plan1</definedName>
    <definedName name="V" localSheetId="1">Plan1</definedName>
    <definedName name="V">Plan1</definedName>
    <definedName name="VALOR">#N/A</definedName>
    <definedName name="VALOR_1">#N/A</definedName>
    <definedName name="VALOR_2">#N/A</definedName>
    <definedName name="Valor_total_cal">#REF!</definedName>
    <definedName name="VAM">[27]Teor!$G$3:$G$7</definedName>
    <definedName name="VAMM">#REF!</definedName>
    <definedName name="Vazio1">'[3]Página 16'!$B$3:$B$7</definedName>
    <definedName name="VAZIO2">'[13]Página 16'!$B$3:$B$7</definedName>
    <definedName name="Vazios">[32]Teor!$B$3:$B$7</definedName>
    <definedName name="vb">#REF!</definedName>
    <definedName name="verde">#REF!</definedName>
    <definedName name="verdepav">#REF!</definedName>
    <definedName name="VERIFICA_SI">#N/A</definedName>
    <definedName name="vigia">#REF!</definedName>
    <definedName name="VTOTAL1">ROUND(ROUND([18]PO!$P1,2)*ROUND([18]PO!$S1,2),2)</definedName>
    <definedName name="w">#REF!</definedName>
    <definedName name="WEWRWR">#N/A</definedName>
    <definedName name="wrn.Orçamento." hidden="1">{#N/A,#N/A,FALSE,"Planilha";#N/A,#N/A,FALSE,"Resumo";#N/A,#N/A,FALSE,"Fisico";#N/A,#N/A,FALSE,"Financeiro";#N/A,#N/A,FALSE,"Financeiro"}</definedName>
    <definedName name="wrn.Tipo." hidden="1">{#N/A,#N/A,TRUE,"Serviços"}</definedName>
    <definedName name="wrn.Tipo._1" hidden="1">{#N/A,#N/A,TRUE,"Serviços"}</definedName>
    <definedName name="WWW" localSheetId="6">Plan1</definedName>
    <definedName name="WWW" localSheetId="12">Plan1</definedName>
    <definedName name="WWW" localSheetId="2">Plan1</definedName>
    <definedName name="WWW" localSheetId="1">Plan1</definedName>
    <definedName name="WWW">Plan1</definedName>
    <definedName name="X">#REF!</definedName>
    <definedName name="X1a">#REF!</definedName>
    <definedName name="X2a">#REF!</definedName>
    <definedName name="xique">#REF!</definedName>
    <definedName name="XXX">#N/A</definedName>
  </definedNames>
  <calcPr calcId="19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J13" i="84" l="1"/>
  <c r="C2" i="112"/>
  <c r="C2" i="113"/>
  <c r="G47" i="116"/>
  <c r="G46" i="116"/>
  <c r="G45" i="116"/>
  <c r="G44" i="116"/>
  <c r="G43" i="116"/>
  <c r="G41" i="116"/>
  <c r="G39" i="116"/>
  <c r="G38" i="116"/>
  <c r="G36" i="116"/>
  <c r="G35" i="116"/>
  <c r="G34" i="116"/>
  <c r="G33" i="116"/>
  <c r="G32" i="116"/>
  <c r="G31" i="116"/>
  <c r="G30" i="116"/>
  <c r="G29" i="116"/>
  <c r="G28" i="116"/>
  <c r="G27" i="116"/>
  <c r="G26" i="116"/>
  <c r="G25" i="116"/>
  <c r="G24" i="116"/>
  <c r="G23" i="116"/>
  <c r="G22" i="116"/>
  <c r="G20" i="116"/>
  <c r="G18" i="116"/>
  <c r="G17" i="116"/>
  <c r="G16" i="116"/>
  <c r="G15" i="116"/>
  <c r="G10" i="116"/>
  <c r="G11" i="116"/>
  <c r="G12" i="116"/>
  <c r="G6" i="116"/>
  <c r="G9" i="116"/>
  <c r="G47" i="84"/>
  <c r="G46" i="84"/>
  <c r="G45" i="84"/>
  <c r="G44" i="84"/>
  <c r="G43" i="84"/>
  <c r="G41" i="84"/>
  <c r="G39" i="84"/>
  <c r="G38" i="84"/>
  <c r="M93" i="92"/>
  <c r="O90" i="92" s="1"/>
  <c r="G27" i="84" s="1"/>
  <c r="G36" i="84"/>
  <c r="G35" i="84"/>
  <c r="G34" i="84"/>
  <c r="G33" i="84"/>
  <c r="G32" i="84"/>
  <c r="G31" i="84"/>
  <c r="G30" i="84"/>
  <c r="G29" i="84"/>
  <c r="G28" i="84"/>
  <c r="G26" i="84"/>
  <c r="G25" i="84"/>
  <c r="G24" i="84"/>
  <c r="G23" i="84"/>
  <c r="G22" i="84"/>
  <c r="O78" i="92"/>
  <c r="M81" i="92"/>
  <c r="M77" i="92"/>
  <c r="M73" i="92"/>
  <c r="B74" i="92"/>
  <c r="O124" i="92"/>
  <c r="O121" i="92"/>
  <c r="O118" i="92"/>
  <c r="O115" i="92"/>
  <c r="O112" i="92"/>
  <c r="O109" i="92"/>
  <c r="O104" i="92"/>
  <c r="O99" i="92"/>
  <c r="O94" i="92"/>
  <c r="O86" i="92"/>
  <c r="O82" i="92"/>
  <c r="O74" i="92"/>
  <c r="F2" i="84" l="1"/>
  <c r="C8" i="93"/>
  <c r="M149" i="92"/>
  <c r="M154" i="92"/>
  <c r="M153" i="92"/>
  <c r="G12" i="84"/>
  <c r="G11" i="84"/>
  <c r="G9" i="84"/>
  <c r="G15" i="84"/>
  <c r="M164" i="92"/>
  <c r="I158" i="92"/>
  <c r="M169" i="92"/>
  <c r="O64" i="92"/>
  <c r="O70" i="92"/>
  <c r="G6" i="84"/>
  <c r="D12" i="22"/>
  <c r="M158" i="92"/>
  <c r="I164" i="92"/>
  <c r="I169" i="92"/>
  <c r="G130" i="92"/>
  <c r="D130" i="92"/>
  <c r="M38" i="92"/>
  <c r="M14" i="84"/>
  <c r="M19" i="84"/>
  <c r="M21" i="84"/>
  <c r="M37" i="84"/>
  <c r="M40" i="84"/>
  <c r="M42" i="84"/>
  <c r="M14" i="116"/>
  <c r="M19" i="116"/>
  <c r="M21" i="116"/>
  <c r="M37" i="116"/>
  <c r="M40" i="116"/>
  <c r="M42" i="116"/>
  <c r="D2" i="112" l="1"/>
  <c r="C8" i="22"/>
  <c r="H130" i="92"/>
  <c r="M131" i="92" s="1"/>
  <c r="H27" i="92"/>
  <c r="M28" i="92" s="1"/>
  <c r="O25" i="92" s="1"/>
  <c r="R12" i="92"/>
  <c r="M23" i="92"/>
  <c r="O19" i="92" s="1"/>
  <c r="G10" i="84" s="1"/>
  <c r="J32" i="116" l="1"/>
  <c r="J34" i="116"/>
  <c r="S13" i="116"/>
  <c r="S11" i="116"/>
  <c r="S10" i="116"/>
  <c r="S9" i="116"/>
  <c r="B3" i="116"/>
  <c r="F2" i="116"/>
  <c r="K20" i="111" l="1"/>
  <c r="K21" i="111"/>
  <c r="K22" i="111"/>
  <c r="K23" i="111"/>
  <c r="K24" i="111"/>
  <c r="K25" i="111"/>
  <c r="K26" i="111"/>
  <c r="K27" i="111"/>
  <c r="K28" i="111"/>
  <c r="K29" i="111"/>
  <c r="K30" i="111"/>
  <c r="K31" i="111"/>
  <c r="K32" i="111"/>
  <c r="K33" i="111"/>
  <c r="K34" i="111"/>
  <c r="K35" i="111"/>
  <c r="K36" i="111"/>
  <c r="K37" i="111"/>
  <c r="K38" i="111"/>
  <c r="K39" i="111"/>
  <c r="K40" i="111"/>
  <c r="K41" i="111"/>
  <c r="K42" i="111"/>
  <c r="K43" i="111"/>
  <c r="K45" i="111"/>
  <c r="K46" i="111"/>
  <c r="K48" i="111"/>
  <c r="K49" i="111"/>
  <c r="K50" i="111"/>
  <c r="K51" i="111"/>
  <c r="K52" i="111"/>
  <c r="K53" i="111"/>
  <c r="K54" i="111"/>
  <c r="K55" i="111"/>
  <c r="K56" i="111"/>
  <c r="K57" i="111"/>
  <c r="K58" i="111"/>
  <c r="K59" i="111"/>
  <c r="K60" i="111"/>
  <c r="K61" i="111"/>
  <c r="K62" i="111"/>
  <c r="K63" i="111"/>
  <c r="K64" i="111"/>
  <c r="K65" i="111"/>
  <c r="K66" i="111"/>
  <c r="K67" i="111"/>
  <c r="K68" i="111"/>
  <c r="K69" i="111"/>
  <c r="K70" i="111"/>
  <c r="K71" i="111"/>
  <c r="K72" i="111"/>
  <c r="K73" i="111"/>
  <c r="K74" i="111"/>
  <c r="K75" i="111"/>
  <c r="K76" i="111"/>
  <c r="K77" i="111"/>
  <c r="K78" i="111"/>
  <c r="K79" i="111"/>
  <c r="K80" i="111"/>
  <c r="K81" i="111"/>
  <c r="K82" i="111"/>
  <c r="K83" i="111"/>
  <c r="K84" i="111"/>
  <c r="K85" i="111"/>
  <c r="K86" i="111"/>
  <c r="K87" i="111"/>
  <c r="K88" i="111"/>
  <c r="K89" i="111"/>
  <c r="K90" i="111"/>
  <c r="K91" i="111"/>
  <c r="K92" i="111"/>
  <c r="K93" i="111"/>
  <c r="K94" i="111"/>
  <c r="K95" i="111"/>
  <c r="K96" i="111"/>
  <c r="K97" i="111"/>
  <c r="K98" i="111"/>
  <c r="K99" i="111"/>
  <c r="K100" i="111"/>
  <c r="K101" i="111"/>
  <c r="K102" i="111"/>
  <c r="K103" i="111"/>
  <c r="K104" i="111"/>
  <c r="K105" i="111"/>
  <c r="K106" i="111"/>
  <c r="K107" i="111"/>
  <c r="K108" i="111"/>
  <c r="K109" i="111"/>
  <c r="K110" i="111"/>
  <c r="K111" i="111"/>
  <c r="K112" i="111"/>
  <c r="K113" i="111"/>
  <c r="K114" i="111"/>
  <c r="K115" i="111"/>
  <c r="K116" i="111"/>
  <c r="K117" i="111"/>
  <c r="K118" i="111"/>
  <c r="K119" i="111"/>
  <c r="K120" i="111"/>
  <c r="K121" i="111"/>
  <c r="K122" i="111"/>
  <c r="K123" i="111"/>
  <c r="K124" i="111"/>
  <c r="K125" i="111"/>
  <c r="K126" i="111"/>
  <c r="K127" i="111"/>
  <c r="K128" i="111"/>
  <c r="K129" i="111"/>
  <c r="K130" i="111"/>
  <c r="K131" i="111"/>
  <c r="K132" i="111"/>
  <c r="K133" i="111"/>
  <c r="K134" i="111"/>
  <c r="K135" i="111"/>
  <c r="K136" i="111"/>
  <c r="K137" i="111"/>
  <c r="K138" i="111"/>
  <c r="K139" i="111"/>
  <c r="K140" i="111"/>
  <c r="K141" i="111"/>
  <c r="K142" i="111"/>
  <c r="K143" i="111"/>
  <c r="K144" i="111"/>
  <c r="K145" i="111"/>
  <c r="K146" i="111"/>
  <c r="K147" i="111"/>
  <c r="K148" i="111"/>
  <c r="K149" i="111"/>
  <c r="K150" i="111"/>
  <c r="K151" i="111"/>
  <c r="K152" i="111"/>
  <c r="K153" i="111"/>
  <c r="K154" i="111"/>
  <c r="K155" i="111"/>
  <c r="K156" i="111"/>
  <c r="K157" i="111"/>
  <c r="K158" i="111"/>
  <c r="K159" i="111"/>
  <c r="K160" i="111"/>
  <c r="K161" i="111"/>
  <c r="K162" i="111"/>
  <c r="K163" i="111"/>
  <c r="K164" i="111"/>
  <c r="K165" i="111"/>
  <c r="K166" i="111"/>
  <c r="K167" i="111"/>
  <c r="K168" i="111"/>
  <c r="K169" i="111"/>
  <c r="K170" i="111"/>
  <c r="K171" i="111"/>
  <c r="K172" i="111"/>
  <c r="K173" i="111"/>
  <c r="K174" i="111"/>
  <c r="K175" i="111"/>
  <c r="K176" i="111"/>
  <c r="K177" i="111"/>
  <c r="K178" i="111"/>
  <c r="K179" i="111"/>
  <c r="K180" i="111"/>
  <c r="K181" i="111"/>
  <c r="K182" i="111"/>
  <c r="K183" i="111"/>
  <c r="K184" i="111"/>
  <c r="K185" i="111"/>
  <c r="K186" i="111"/>
  <c r="K187" i="111"/>
  <c r="K188" i="111"/>
  <c r="K189" i="111"/>
  <c r="K190" i="111"/>
  <c r="K191" i="111"/>
  <c r="K192" i="111"/>
  <c r="K193" i="111"/>
  <c r="K194" i="111"/>
  <c r="K195" i="111"/>
  <c r="K196" i="111"/>
  <c r="K197" i="111"/>
  <c r="K198" i="111"/>
  <c r="K199" i="111"/>
  <c r="K200" i="111"/>
  <c r="K201" i="111"/>
  <c r="K202" i="111"/>
  <c r="K203" i="111"/>
  <c r="K204" i="111"/>
  <c r="K205" i="111"/>
  <c r="K206" i="111"/>
  <c r="K207" i="111"/>
  <c r="K208" i="111"/>
  <c r="K209" i="111"/>
  <c r="K210" i="111"/>
  <c r="K211" i="111"/>
  <c r="K212" i="111"/>
  <c r="K213" i="111"/>
  <c r="K214" i="111"/>
  <c r="K215" i="111"/>
  <c r="K216" i="111"/>
  <c r="K217" i="111"/>
  <c r="K218" i="111"/>
  <c r="K219" i="111"/>
  <c r="K220" i="111"/>
  <c r="K221" i="111"/>
  <c r="K222" i="111"/>
  <c r="K223" i="111"/>
  <c r="K224" i="111"/>
  <c r="K225" i="111"/>
  <c r="K226" i="111"/>
  <c r="K227" i="111"/>
  <c r="K228" i="111"/>
  <c r="K229" i="111"/>
  <c r="K230" i="111"/>
  <c r="K231" i="111"/>
  <c r="K232" i="111"/>
  <c r="K233" i="111"/>
  <c r="K234" i="111"/>
  <c r="K235" i="111"/>
  <c r="K236" i="111"/>
  <c r="K237" i="111"/>
  <c r="K238" i="111"/>
  <c r="K239" i="111"/>
  <c r="K240" i="111"/>
  <c r="K241" i="111"/>
  <c r="K242" i="111"/>
  <c r="K243" i="111"/>
  <c r="K244" i="111"/>
  <c r="K245" i="111"/>
  <c r="K246" i="111"/>
  <c r="K247" i="111"/>
  <c r="K248" i="111"/>
  <c r="K249" i="111"/>
  <c r="K250" i="111"/>
  <c r="K251" i="111"/>
  <c r="K252" i="111"/>
  <c r="K253" i="111"/>
  <c r="K254" i="111"/>
  <c r="K255" i="111"/>
  <c r="K256" i="111"/>
  <c r="K257" i="111"/>
  <c r="K258" i="111"/>
  <c r="K259" i="111"/>
  <c r="K260" i="111"/>
  <c r="K261" i="111"/>
  <c r="K262" i="111"/>
  <c r="K263" i="111"/>
  <c r="K264" i="111"/>
  <c r="K265" i="111"/>
  <c r="K266" i="111"/>
  <c r="K267" i="111"/>
  <c r="K268" i="111"/>
  <c r="K269" i="111"/>
  <c r="K270" i="111"/>
  <c r="K271" i="111"/>
  <c r="K272" i="111"/>
  <c r="K273" i="111"/>
  <c r="K274" i="111"/>
  <c r="K275" i="111"/>
  <c r="K276" i="111"/>
  <c r="K277" i="111"/>
  <c r="K278" i="111"/>
  <c r="K279" i="111"/>
  <c r="K280" i="111"/>
  <c r="K281" i="111"/>
  <c r="K282" i="111"/>
  <c r="K283" i="111"/>
  <c r="K284" i="111"/>
  <c r="K285" i="111"/>
  <c r="K286" i="111"/>
  <c r="K287" i="111"/>
  <c r="K288" i="111"/>
  <c r="K289" i="111"/>
  <c r="K290" i="111"/>
  <c r="K291" i="111"/>
  <c r="K292" i="111"/>
  <c r="K293" i="111"/>
  <c r="K294" i="111"/>
  <c r="K295" i="111"/>
  <c r="K296" i="111"/>
  <c r="K297" i="111"/>
  <c r="K298" i="111"/>
  <c r="K299" i="111"/>
  <c r="K300" i="111"/>
  <c r="K301" i="111"/>
  <c r="K302" i="111"/>
  <c r="K303" i="111"/>
  <c r="K304" i="111"/>
  <c r="K305" i="111"/>
  <c r="K306" i="111"/>
  <c r="K307" i="111"/>
  <c r="K308" i="111"/>
  <c r="K309" i="111"/>
  <c r="K310" i="111"/>
  <c r="K311" i="111"/>
  <c r="K312" i="111"/>
  <c r="K313" i="111"/>
  <c r="K314" i="111"/>
  <c r="K315" i="111"/>
  <c r="K316" i="111"/>
  <c r="K317" i="111"/>
  <c r="K318" i="111"/>
  <c r="K319" i="111"/>
  <c r="K320" i="111"/>
  <c r="K321" i="111"/>
  <c r="K322" i="111"/>
  <c r="K323" i="111"/>
  <c r="K324" i="111"/>
  <c r="K325" i="111"/>
  <c r="K326" i="111"/>
  <c r="K327" i="111"/>
  <c r="K328" i="111"/>
  <c r="K329" i="111"/>
  <c r="K330" i="111"/>
  <c r="K331" i="111"/>
  <c r="K332" i="111"/>
  <c r="K333" i="111"/>
  <c r="K334" i="111"/>
  <c r="K335" i="111"/>
  <c r="K336" i="111"/>
  <c r="K337" i="111"/>
  <c r="K338" i="111"/>
  <c r="K339" i="111"/>
  <c r="K340" i="111"/>
  <c r="K341" i="111"/>
  <c r="K342" i="111"/>
  <c r="K343" i="111"/>
  <c r="K344" i="111"/>
  <c r="K10" i="111"/>
  <c r="K11" i="111"/>
  <c r="K12" i="111"/>
  <c r="K13" i="111"/>
  <c r="K14" i="111"/>
  <c r="K15" i="111"/>
  <c r="K16" i="111"/>
  <c r="K17" i="111"/>
  <c r="K18" i="111"/>
  <c r="K19" i="111"/>
  <c r="K6" i="111"/>
  <c r="K7" i="111"/>
  <c r="K8" i="111"/>
  <c r="K9" i="111"/>
  <c r="K5" i="111"/>
  <c r="C2" i="111" l="1"/>
  <c r="B3" i="84" l="1"/>
  <c r="B5" i="92"/>
  <c r="E102" i="92" l="1"/>
  <c r="G102" i="92" s="1"/>
  <c r="E101" i="92"/>
  <c r="E97" i="92"/>
  <c r="G97" i="92" s="1"/>
  <c r="E96" i="92"/>
  <c r="G96" i="92" s="1"/>
  <c r="M98" i="92" l="1"/>
  <c r="G101" i="92"/>
  <c r="M103" i="92" s="1"/>
  <c r="B124" i="92"/>
  <c r="E46" i="109"/>
  <c r="E107" i="92"/>
  <c r="E106" i="92"/>
  <c r="B121" i="92"/>
  <c r="B118" i="92"/>
  <c r="B115" i="92"/>
  <c r="B113" i="92"/>
  <c r="B109" i="92"/>
  <c r="B112" i="92"/>
  <c r="B104" i="92"/>
  <c r="B99" i="92"/>
  <c r="B94" i="92"/>
  <c r="B90" i="92"/>
  <c r="B86" i="92"/>
  <c r="B82" i="92"/>
  <c r="B78" i="92"/>
  <c r="F13" i="98" l="1"/>
  <c r="G13" i="98"/>
  <c r="E13" i="98"/>
  <c r="M50" i="92" s="1"/>
  <c r="J36" i="109"/>
  <c r="J35" i="109"/>
  <c r="E30" i="109"/>
  <c r="F30" i="109" s="1"/>
  <c r="E29" i="109"/>
  <c r="F29" i="109" s="1"/>
  <c r="J28" i="109"/>
  <c r="E28" i="109"/>
  <c r="F28" i="109" s="1"/>
  <c r="J27" i="109"/>
  <c r="E27" i="109"/>
  <c r="F27" i="109" s="1"/>
  <c r="E26" i="109"/>
  <c r="F26" i="109" s="1"/>
  <c r="E25" i="109"/>
  <c r="F25" i="109" s="1"/>
  <c r="E24" i="109"/>
  <c r="F24" i="109" s="1"/>
  <c r="J23" i="109"/>
  <c r="E23" i="109"/>
  <c r="F23" i="109" s="1"/>
  <c r="E22" i="109"/>
  <c r="F22" i="109" s="1"/>
  <c r="E13" i="109"/>
  <c r="E12" i="109"/>
  <c r="J11" i="109"/>
  <c r="J10" i="109"/>
  <c r="E10" i="109"/>
  <c r="E9" i="109"/>
  <c r="E8" i="109"/>
  <c r="E7" i="109"/>
  <c r="E6" i="109"/>
  <c r="E5" i="109"/>
  <c r="I54" i="92" l="1"/>
  <c r="M55" i="92" s="1"/>
  <c r="J31" i="109"/>
  <c r="E14" i="109"/>
  <c r="F31" i="109"/>
  <c r="M114" i="92"/>
  <c r="M111" i="92"/>
  <c r="F107" i="92"/>
  <c r="G107" i="92" s="1"/>
  <c r="J37" i="109"/>
  <c r="F106" i="92"/>
  <c r="G106" i="92" s="1"/>
  <c r="M120" i="92"/>
  <c r="M117" i="92"/>
  <c r="J14" i="109"/>
  <c r="G17" i="84"/>
  <c r="E31" i="109"/>
  <c r="M89" i="92" l="1"/>
  <c r="M85" i="92"/>
  <c r="M34" i="116"/>
  <c r="M108" i="92"/>
  <c r="L15" i="108"/>
  <c r="L14" i="108"/>
  <c r="L13" i="108"/>
  <c r="L12" i="108"/>
  <c r="L11" i="108"/>
  <c r="L10" i="108"/>
  <c r="L9" i="108"/>
  <c r="L8" i="108"/>
  <c r="L7" i="108"/>
  <c r="L16" i="108" l="1"/>
  <c r="K34" i="116"/>
  <c r="M32" i="116"/>
  <c r="M8" i="92" l="1"/>
  <c r="K32" i="116"/>
  <c r="H44" i="92" l="1"/>
  <c r="M45" i="92" s="1"/>
  <c r="H59" i="92"/>
  <c r="M60" i="92" s="1"/>
  <c r="H148" i="92"/>
  <c r="H158" i="92"/>
  <c r="H141" i="92"/>
  <c r="M142" i="92" s="1"/>
  <c r="H153" i="92"/>
  <c r="I153" i="92" s="1"/>
  <c r="H66" i="92"/>
  <c r="H164" i="92" l="1"/>
  <c r="I148" i="92"/>
  <c r="B126" i="92"/>
  <c r="C73" i="92"/>
  <c r="N73" i="92" s="1"/>
  <c r="M159" i="92" l="1"/>
  <c r="C18" i="93"/>
  <c r="C16" i="93"/>
  <c r="C14" i="93"/>
  <c r="C12" i="93"/>
  <c r="I17" i="96"/>
  <c r="I20" i="96"/>
  <c r="J20" i="96"/>
  <c r="K20" i="96"/>
  <c r="I21" i="96"/>
  <c r="J21" i="96"/>
  <c r="K21" i="96"/>
  <c r="I22" i="96"/>
  <c r="J22" i="96"/>
  <c r="K22" i="96"/>
  <c r="I23" i="96"/>
  <c r="J23" i="96"/>
  <c r="K23" i="96"/>
  <c r="I29" i="96"/>
  <c r="J29" i="96"/>
  <c r="K29" i="96"/>
  <c r="B46" i="96"/>
  <c r="B62" i="96" s="1"/>
  <c r="I54" i="96"/>
  <c r="J54" i="96"/>
  <c r="K54" i="96"/>
  <c r="E78" i="96"/>
  <c r="E100" i="96" s="1"/>
  <c r="F78" i="96"/>
  <c r="F100" i="96" s="1"/>
  <c r="G78" i="96"/>
  <c r="G100" i="96" s="1"/>
  <c r="H78" i="96"/>
  <c r="H100" i="96" s="1"/>
  <c r="E90" i="96"/>
  <c r="F90" i="96"/>
  <c r="G90" i="96"/>
  <c r="H90" i="96"/>
  <c r="E97" i="96"/>
  <c r="F97" i="96"/>
  <c r="G97" i="96"/>
  <c r="H97" i="96"/>
  <c r="F99" i="96" l="1"/>
  <c r="H29" i="96"/>
  <c r="E99" i="96"/>
  <c r="E101" i="96" s="1"/>
  <c r="E103" i="96" s="1"/>
  <c r="H45" i="96"/>
  <c r="F101" i="96"/>
  <c r="F103" i="96" s="1"/>
  <c r="H61" i="96"/>
  <c r="G99" i="96"/>
  <c r="G101" i="96" s="1"/>
  <c r="G103" i="96" s="1"/>
  <c r="H99" i="96"/>
  <c r="H101" i="96" s="1"/>
  <c r="H103" i="96" s="1"/>
  <c r="I2" i="116" l="1"/>
  <c r="G5" i="116"/>
  <c r="J43" i="116" s="1"/>
  <c r="H9" i="84"/>
  <c r="G2" i="111"/>
  <c r="K47" i="111" s="1"/>
  <c r="H32" i="84"/>
  <c r="J34" i="84"/>
  <c r="M34" i="84" s="1"/>
  <c r="J32" i="84"/>
  <c r="M32" i="84" s="1"/>
  <c r="H34" i="84"/>
  <c r="H32" i="92"/>
  <c r="C60" i="92"/>
  <c r="C55" i="92"/>
  <c r="B40" i="92"/>
  <c r="B57" i="92"/>
  <c r="B52" i="92"/>
  <c r="J13" i="116" l="1"/>
  <c r="J46" i="116"/>
  <c r="J20" i="116"/>
  <c r="H9" i="116"/>
  <c r="H20" i="116"/>
  <c r="J36" i="116"/>
  <c r="J26" i="116"/>
  <c r="H46" i="116"/>
  <c r="H12" i="116"/>
  <c r="H18" i="116"/>
  <c r="J15" i="116"/>
  <c r="J10" i="116"/>
  <c r="J24" i="116"/>
  <c r="J35" i="116"/>
  <c r="J25" i="116"/>
  <c r="J16" i="116"/>
  <c r="J23" i="116"/>
  <c r="H29" i="116"/>
  <c r="J22" i="116"/>
  <c r="J12" i="116"/>
  <c r="J27" i="116"/>
  <c r="H35" i="116"/>
  <c r="H25" i="116"/>
  <c r="H16" i="116"/>
  <c r="J31" i="116"/>
  <c r="J30" i="116"/>
  <c r="J11" i="116"/>
  <c r="H10" i="116"/>
  <c r="J9" i="116"/>
  <c r="J29" i="116"/>
  <c r="J18" i="116"/>
  <c r="H38" i="116"/>
  <c r="H28" i="116"/>
  <c r="J33" i="116"/>
  <c r="H36" i="116"/>
  <c r="H39" i="116"/>
  <c r="H23" i="116"/>
  <c r="H17" i="116"/>
  <c r="H31" i="116"/>
  <c r="H11" i="116"/>
  <c r="H33" i="116"/>
  <c r="H30" i="116"/>
  <c r="J45" i="116"/>
  <c r="H13" i="116"/>
  <c r="H44" i="116"/>
  <c r="J44" i="116"/>
  <c r="H45" i="116"/>
  <c r="J28" i="116"/>
  <c r="H27" i="116"/>
  <c r="J39" i="116"/>
  <c r="J47" i="116"/>
  <c r="J41" i="116"/>
  <c r="J38" i="116"/>
  <c r="H41" i="116"/>
  <c r="H15" i="116"/>
  <c r="H43" i="116"/>
  <c r="H22" i="116"/>
  <c r="H47" i="116"/>
  <c r="H26" i="116"/>
  <c r="J17" i="116"/>
  <c r="H24" i="116"/>
  <c r="K32" i="84"/>
  <c r="K34" i="84"/>
  <c r="J25" i="84"/>
  <c r="M25" i="84" s="1"/>
  <c r="J26" i="84"/>
  <c r="M26" i="84" s="1"/>
  <c r="J27" i="84"/>
  <c r="M27" i="84" s="1"/>
  <c r="J30" i="84"/>
  <c r="M30" i="84" s="1"/>
  <c r="J31" i="84"/>
  <c r="M31" i="84" s="1"/>
  <c r="J24" i="84"/>
  <c r="M24" i="84" s="1"/>
  <c r="J28" i="84"/>
  <c r="M28" i="84" s="1"/>
  <c r="J29" i="84"/>
  <c r="M29" i="84" s="1"/>
  <c r="J33" i="84"/>
  <c r="M33" i="84" s="1"/>
  <c r="J35" i="84"/>
  <c r="M35" i="84" s="1"/>
  <c r="J36" i="84"/>
  <c r="M36" i="84" s="1"/>
  <c r="H33" i="84"/>
  <c r="H36" i="84"/>
  <c r="J46" i="84"/>
  <c r="H27" i="84"/>
  <c r="J12" i="84"/>
  <c r="M12" i="84" s="1"/>
  <c r="J11" i="84"/>
  <c r="M11" i="84" s="1"/>
  <c r="J15" i="84"/>
  <c r="J10" i="84"/>
  <c r="M10" i="84" s="1"/>
  <c r="J18" i="84"/>
  <c r="J17" i="84"/>
  <c r="M17" i="84" s="1"/>
  <c r="J9" i="84"/>
  <c r="M9" i="84" s="1"/>
  <c r="J16" i="84"/>
  <c r="H25" i="84"/>
  <c r="H26" i="84"/>
  <c r="H22" i="84"/>
  <c r="J22" i="84"/>
  <c r="M22" i="84" s="1"/>
  <c r="H35" i="84"/>
  <c r="H29" i="84"/>
  <c r="H30" i="84"/>
  <c r="H28" i="84"/>
  <c r="H24" i="84"/>
  <c r="H31" i="84"/>
  <c r="J41" i="84"/>
  <c r="J39" i="84"/>
  <c r="M39" i="84" s="1"/>
  <c r="J47" i="84"/>
  <c r="H23" i="84"/>
  <c r="N60" i="92"/>
  <c r="O57" i="92"/>
  <c r="N55" i="92"/>
  <c r="M33" i="116" l="1"/>
  <c r="K33" i="116"/>
  <c r="M27" i="116"/>
  <c r="K27" i="116"/>
  <c r="K12" i="116"/>
  <c r="M12" i="116"/>
  <c r="K22" i="116"/>
  <c r="M22" i="116"/>
  <c r="K26" i="116"/>
  <c r="M26" i="116"/>
  <c r="K10" i="116"/>
  <c r="M10" i="116"/>
  <c r="M36" i="116"/>
  <c r="K36" i="116"/>
  <c r="K9" i="116"/>
  <c r="M9" i="116"/>
  <c r="M23" i="116"/>
  <c r="K23" i="116"/>
  <c r="M29" i="116"/>
  <c r="K29" i="116"/>
  <c r="K39" i="116"/>
  <c r="M39" i="116"/>
  <c r="K11" i="116"/>
  <c r="M11" i="116"/>
  <c r="M25" i="116"/>
  <c r="K25" i="116"/>
  <c r="M30" i="116"/>
  <c r="K30" i="116"/>
  <c r="M35" i="116"/>
  <c r="K35" i="116"/>
  <c r="K17" i="116"/>
  <c r="M17" i="116"/>
  <c r="M28" i="116"/>
  <c r="K28" i="116"/>
  <c r="K31" i="116"/>
  <c r="M31" i="116"/>
  <c r="K24" i="116"/>
  <c r="M24" i="116"/>
  <c r="M18" i="116"/>
  <c r="G18" i="84"/>
  <c r="K28" i="84"/>
  <c r="K24" i="84"/>
  <c r="K31" i="84"/>
  <c r="K30" i="84"/>
  <c r="K27" i="84"/>
  <c r="K26" i="84"/>
  <c r="K22" i="84"/>
  <c r="K25" i="84"/>
  <c r="K29" i="84"/>
  <c r="K36" i="84"/>
  <c r="K35" i="84"/>
  <c r="K33" i="84"/>
  <c r="K39" i="84"/>
  <c r="B22" i="93"/>
  <c r="B20" i="93"/>
  <c r="B18" i="93"/>
  <c r="B16" i="93"/>
  <c r="B14" i="93"/>
  <c r="B12" i="93"/>
  <c r="B8" i="93"/>
  <c r="C22" i="93"/>
  <c r="C20" i="93"/>
  <c r="K21" i="116" l="1"/>
  <c r="K18" i="116"/>
  <c r="J23" i="84"/>
  <c r="M23" i="84" s="1"/>
  <c r="C50" i="92"/>
  <c r="B144" i="92"/>
  <c r="B137" i="92"/>
  <c r="B69" i="92"/>
  <c r="B62" i="92"/>
  <c r="B25" i="92"/>
  <c r="B12" i="92"/>
  <c r="C170" i="92"/>
  <c r="C165" i="92"/>
  <c r="O156" i="92"/>
  <c r="M45" i="116" s="1"/>
  <c r="C159" i="92"/>
  <c r="C154" i="92"/>
  <c r="O151" i="92"/>
  <c r="M44" i="116" s="1"/>
  <c r="C149" i="92"/>
  <c r="C142" i="92"/>
  <c r="C136" i="92"/>
  <c r="C131" i="92"/>
  <c r="C67" i="92"/>
  <c r="C45" i="92"/>
  <c r="C38" i="92"/>
  <c r="C33" i="92"/>
  <c r="N33" i="92" s="1"/>
  <c r="C28" i="92"/>
  <c r="C23" i="92"/>
  <c r="C17" i="92"/>
  <c r="N17" i="92" s="1"/>
  <c r="M17" i="92"/>
  <c r="K23" i="84" l="1"/>
  <c r="K21" i="84" s="1"/>
  <c r="K44" i="116"/>
  <c r="K45" i="116"/>
  <c r="K11" i="84"/>
  <c r="O52" i="92"/>
  <c r="K17" i="84" s="1"/>
  <c r="O30" i="92"/>
  <c r="D136" i="92"/>
  <c r="O133" i="92"/>
  <c r="O146" i="92"/>
  <c r="O128" i="92"/>
  <c r="M38" i="116" s="1"/>
  <c r="O139" i="92"/>
  <c r="M41" i="116" s="1"/>
  <c r="O35" i="92"/>
  <c r="G13" i="84" l="1"/>
  <c r="M13" i="84" s="1"/>
  <c r="G13" i="116"/>
  <c r="M43" i="116"/>
  <c r="K41" i="116"/>
  <c r="K38" i="116"/>
  <c r="M170" i="92"/>
  <c r="O167" i="92" s="1"/>
  <c r="O47" i="92"/>
  <c r="G16" i="84" s="1"/>
  <c r="O42" i="92"/>
  <c r="M41" i="84"/>
  <c r="K13" i="116" l="1"/>
  <c r="K8" i="116" s="1"/>
  <c r="M13" i="116"/>
  <c r="K43" i="116"/>
  <c r="K41" i="84"/>
  <c r="M47" i="84"/>
  <c r="M47" i="116"/>
  <c r="M15" i="84"/>
  <c r="M15" i="116"/>
  <c r="K40" i="116"/>
  <c r="S12" i="116"/>
  <c r="M16" i="84"/>
  <c r="M16" i="116"/>
  <c r="K37" i="116"/>
  <c r="O14" i="92"/>
  <c r="M18" i="84"/>
  <c r="K40" i="84" l="1"/>
  <c r="K47" i="84"/>
  <c r="K16" i="116"/>
  <c r="K15" i="116"/>
  <c r="K47" i="116"/>
  <c r="M165" i="92"/>
  <c r="O161" i="92" s="1"/>
  <c r="M46" i="84" l="1"/>
  <c r="M46" i="116"/>
  <c r="S7" i="116"/>
  <c r="K14" i="116"/>
  <c r="K46" i="84" l="1"/>
  <c r="K46" i="116"/>
  <c r="R13" i="84"/>
  <c r="R11" i="84"/>
  <c r="R9" i="84"/>
  <c r="J45" i="84"/>
  <c r="M45" i="84" s="1"/>
  <c r="J44" i="84"/>
  <c r="M44" i="84" s="1"/>
  <c r="J43" i="84"/>
  <c r="M43" i="84" s="1"/>
  <c r="J38" i="84"/>
  <c r="M38" i="84" s="1"/>
  <c r="J20" i="84"/>
  <c r="B42" i="92"/>
  <c r="K43" i="84" l="1"/>
  <c r="K42" i="116"/>
  <c r="K38" i="84"/>
  <c r="K44" i="84"/>
  <c r="K45" i="84"/>
  <c r="N45" i="92"/>
  <c r="B47" i="92"/>
  <c r="N50" i="92"/>
  <c r="B14" i="92"/>
  <c r="B156" i="92"/>
  <c r="B19" i="92"/>
  <c r="N67" i="92"/>
  <c r="B128" i="92"/>
  <c r="N159" i="92"/>
  <c r="N23" i="92"/>
  <c r="N131" i="92"/>
  <c r="B161" i="92"/>
  <c r="N28" i="92"/>
  <c r="B133" i="92"/>
  <c r="N165" i="92"/>
  <c r="N136" i="92"/>
  <c r="B30" i="92"/>
  <c r="B70" i="92"/>
  <c r="B167" i="92"/>
  <c r="N170" i="92"/>
  <c r="B35" i="92"/>
  <c r="N38" i="92"/>
  <c r="N154" i="92"/>
  <c r="B146" i="92"/>
  <c r="B151" i="92"/>
  <c r="N149" i="92"/>
  <c r="B139" i="92"/>
  <c r="N142" i="92"/>
  <c r="B64" i="92"/>
  <c r="K37" i="84" l="1"/>
  <c r="K42" i="84"/>
  <c r="C17" i="93"/>
  <c r="J17" i="93" l="1"/>
  <c r="L17" i="93"/>
  <c r="K17" i="93"/>
  <c r="M17" i="93"/>
  <c r="N17" i="93"/>
  <c r="I17" i="93"/>
  <c r="H39" i="84"/>
  <c r="H46" i="84"/>
  <c r="H47" i="84"/>
  <c r="H18" i="84"/>
  <c r="K18" i="84"/>
  <c r="H17" i="84"/>
  <c r="H38" i="84"/>
  <c r="H20" i="84"/>
  <c r="H16" i="84"/>
  <c r="H12" i="84"/>
  <c r="H44" i="84"/>
  <c r="H43" i="84"/>
  <c r="H10" i="84"/>
  <c r="H13" i="84"/>
  <c r="H11" i="84"/>
  <c r="H45" i="84"/>
  <c r="H41" i="84"/>
  <c r="H15" i="84"/>
  <c r="D13" i="22" l="1"/>
  <c r="C19" i="93" l="1"/>
  <c r="K13" i="84"/>
  <c r="K16" i="84"/>
  <c r="F19" i="93" l="1"/>
  <c r="G19" i="93"/>
  <c r="H19" i="93"/>
  <c r="J19" i="93"/>
  <c r="K19" i="93"/>
  <c r="L19" i="93"/>
  <c r="N19" i="93"/>
  <c r="M19" i="93"/>
  <c r="I19" i="93"/>
  <c r="E19" i="93"/>
  <c r="O19" i="93"/>
  <c r="C21" i="93"/>
  <c r="K9" i="84"/>
  <c r="C11" i="93" s="1"/>
  <c r="M11" i="93" l="1"/>
  <c r="I11" i="93"/>
  <c r="N11" i="93"/>
  <c r="J11" i="93"/>
  <c r="K11" i="93"/>
  <c r="L11" i="93"/>
  <c r="F11" i="93"/>
  <c r="G11" i="93"/>
  <c r="H11" i="93"/>
  <c r="O11" i="93"/>
  <c r="D11" i="93"/>
  <c r="E11" i="93"/>
  <c r="D21" i="93"/>
  <c r="P19" i="93"/>
  <c r="P11" i="93" l="1"/>
  <c r="P21" i="93"/>
  <c r="K10" i="84"/>
  <c r="K12" i="84" l="1"/>
  <c r="K8" i="84" s="1"/>
  <c r="C9" i="93" s="1"/>
  <c r="K15" i="84"/>
  <c r="K14" i="84" l="1"/>
  <c r="R7" i="84"/>
  <c r="D9" i="93" l="1"/>
  <c r="D30" i="93" s="1"/>
  <c r="C13" i="93"/>
  <c r="N13" i="93" s="1"/>
  <c r="E9" i="93"/>
  <c r="R10" i="84"/>
  <c r="K13" i="93" l="1"/>
  <c r="L13" i="93"/>
  <c r="M13" i="93"/>
  <c r="I13" i="93"/>
  <c r="J13" i="93"/>
  <c r="D25" i="93"/>
  <c r="D27" i="93" s="1"/>
  <c r="G13" i="93"/>
  <c r="E13" i="93"/>
  <c r="H13" i="93"/>
  <c r="F13" i="93"/>
  <c r="P13" i="93" l="1"/>
  <c r="O17" i="93"/>
  <c r="H17" i="93"/>
  <c r="P17" i="93" l="1"/>
  <c r="R12" i="84"/>
  <c r="C23" i="93" l="1"/>
  <c r="E23" i="93" l="1"/>
  <c r="E30" i="93" s="1"/>
  <c r="L23" i="93"/>
  <c r="M23" i="93"/>
  <c r="I23" i="93"/>
  <c r="J23" i="93"/>
  <c r="K23" i="93"/>
  <c r="N23" i="93"/>
  <c r="G23" i="93"/>
  <c r="H23" i="93"/>
  <c r="F23" i="93"/>
  <c r="E25" i="93" l="1"/>
  <c r="E27" i="93" s="1"/>
  <c r="P23" i="93"/>
  <c r="C10" i="93"/>
  <c r="P9" i="93"/>
  <c r="M67" i="92" l="1"/>
  <c r="K20" i="116" l="1"/>
  <c r="G20" i="84"/>
  <c r="M20" i="84" s="1"/>
  <c r="K49" i="84" l="1"/>
  <c r="M20" i="116"/>
  <c r="M50" i="116" s="1"/>
  <c r="K49" i="116" s="1"/>
  <c r="K20" i="84"/>
  <c r="K19" i="84" s="1"/>
  <c r="R8" i="84"/>
  <c r="R14" i="84" s="1"/>
  <c r="S8" i="116"/>
  <c r="S14" i="116" s="1"/>
  <c r="K19" i="116"/>
  <c r="K50" i="116" l="1"/>
  <c r="K50" i="84"/>
  <c r="C15" i="93"/>
  <c r="K15" i="93" l="1"/>
  <c r="K30" i="93" s="1"/>
  <c r="J15" i="93"/>
  <c r="J30" i="93" s="1"/>
  <c r="L15" i="93"/>
  <c r="L30" i="93" s="1"/>
  <c r="M15" i="93"/>
  <c r="M30" i="93" s="1"/>
  <c r="I15" i="93"/>
  <c r="N15" i="93"/>
  <c r="L9" i="84"/>
  <c r="L8" i="84"/>
  <c r="L13" i="84"/>
  <c r="L43" i="84"/>
  <c r="L24" i="84"/>
  <c r="L36" i="84"/>
  <c r="Q7" i="84"/>
  <c r="L41" i="84"/>
  <c r="L44" i="84"/>
  <c r="L32" i="84"/>
  <c r="V51" i="84"/>
  <c r="L15" i="84"/>
  <c r="Q9" i="84"/>
  <c r="L30" i="84"/>
  <c r="L29" i="84"/>
  <c r="E12" i="22"/>
  <c r="F12" i="22" s="1"/>
  <c r="Q11" i="84"/>
  <c r="Q10" i="84"/>
  <c r="K48" i="84"/>
  <c r="L14" i="84"/>
  <c r="Q13" i="84"/>
  <c r="Q12" i="84"/>
  <c r="L27" i="84"/>
  <c r="L16" i="84"/>
  <c r="L47" i="84"/>
  <c r="L31" i="84"/>
  <c r="L38" i="84"/>
  <c r="L23" i="84"/>
  <c r="L17" i="84"/>
  <c r="L25" i="84"/>
  <c r="L40" i="84"/>
  <c r="L37" i="84"/>
  <c r="L18" i="84"/>
  <c r="L28" i="84"/>
  <c r="L34" i="84"/>
  <c r="L12" i="84"/>
  <c r="L10" i="84"/>
  <c r="L46" i="84"/>
  <c r="L33" i="84"/>
  <c r="L21" i="84"/>
  <c r="L45" i="84"/>
  <c r="L39" i="84"/>
  <c r="L26" i="84"/>
  <c r="L11" i="84"/>
  <c r="L42" i="84"/>
  <c r="L35" i="84"/>
  <c r="L22" i="84"/>
  <c r="L20" i="84"/>
  <c r="Q8" i="84"/>
  <c r="G15" i="93"/>
  <c r="G30" i="93" s="1"/>
  <c r="H15" i="93"/>
  <c r="H30" i="93" s="1"/>
  <c r="F15" i="93"/>
  <c r="F30" i="93" s="1"/>
  <c r="O15" i="93"/>
  <c r="O30" i="93" s="1"/>
  <c r="L19" i="84"/>
  <c r="R7" i="116"/>
  <c r="L27" i="116"/>
  <c r="R13" i="116"/>
  <c r="L29" i="116"/>
  <c r="W51" i="116"/>
  <c r="L18" i="116"/>
  <c r="L30" i="116"/>
  <c r="L14" i="116"/>
  <c r="L24" i="116"/>
  <c r="L25" i="116"/>
  <c r="L21" i="116"/>
  <c r="L47" i="116"/>
  <c r="R10" i="116"/>
  <c r="L35" i="116"/>
  <c r="L9" i="116"/>
  <c r="R12" i="116"/>
  <c r="L46" i="116"/>
  <c r="L32" i="116"/>
  <c r="L11" i="116"/>
  <c r="L13" i="116"/>
  <c r="L41" i="116"/>
  <c r="R9" i="116"/>
  <c r="L40" i="116"/>
  <c r="L17" i="116"/>
  <c r="L28" i="116"/>
  <c r="R11" i="116"/>
  <c r="L10" i="116"/>
  <c r="L44" i="116"/>
  <c r="L34" i="116"/>
  <c r="L38" i="116"/>
  <c r="L36" i="116"/>
  <c r="L45" i="116"/>
  <c r="L12" i="116"/>
  <c r="L33" i="116"/>
  <c r="L43" i="116"/>
  <c r="L31" i="116"/>
  <c r="L39" i="116"/>
  <c r="L26" i="116"/>
  <c r="L15" i="116"/>
  <c r="L37" i="116"/>
  <c r="L23" i="116"/>
  <c r="K48" i="116"/>
  <c r="L8" i="116"/>
  <c r="L22" i="116"/>
  <c r="L42" i="116"/>
  <c r="L16" i="116"/>
  <c r="L20" i="116"/>
  <c r="R8" i="116"/>
  <c r="L19" i="116"/>
  <c r="N25" i="93" l="1"/>
  <c r="N30" i="93"/>
  <c r="I25" i="93"/>
  <c r="I30" i="93"/>
  <c r="M25" i="93"/>
  <c r="L25" i="93"/>
  <c r="J25" i="93"/>
  <c r="K25" i="93"/>
  <c r="F25" i="93"/>
  <c r="F27" i="93" s="1"/>
  <c r="H25" i="93"/>
  <c r="O25" i="93"/>
  <c r="G25" i="93"/>
  <c r="P15" i="93"/>
  <c r="P24" i="93" s="1"/>
  <c r="C30" i="93" s="1"/>
  <c r="D31" i="93" s="1"/>
  <c r="Q14" i="84"/>
  <c r="E13" i="22"/>
  <c r="R14" i="116"/>
  <c r="G27" i="93" l="1"/>
  <c r="H27" i="93" s="1"/>
  <c r="I27" i="93" s="1"/>
  <c r="J27" i="93" s="1"/>
  <c r="K27" i="93" s="1"/>
  <c r="L27" i="93" s="1"/>
  <c r="M27" i="93" s="1"/>
  <c r="N27" i="93" s="1"/>
  <c r="O27" i="93" s="1"/>
  <c r="K31" i="93"/>
  <c r="L31" i="93"/>
  <c r="J31" i="93"/>
  <c r="M31" i="93"/>
  <c r="N31" i="93"/>
  <c r="I31" i="93"/>
  <c r="O31" i="93"/>
  <c r="I24" i="93"/>
  <c r="I26" i="93" s="1"/>
  <c r="K24" i="93"/>
  <c r="N24" i="93"/>
  <c r="M24" i="93"/>
  <c r="L24" i="93"/>
  <c r="J24" i="93"/>
  <c r="J26" i="93" s="1"/>
  <c r="H24" i="93"/>
  <c r="F24" i="93"/>
  <c r="G24" i="93"/>
  <c r="H31" i="93"/>
  <c r="D24" i="93"/>
  <c r="D26" i="93" s="1"/>
  <c r="E24" i="93"/>
  <c r="O24" i="93"/>
  <c r="K5" i="116"/>
  <c r="K5" i="84"/>
  <c r="K26" i="93" l="1"/>
  <c r="F31" i="93"/>
  <c r="E31" i="93"/>
  <c r="G31" i="93"/>
  <c r="E26" i="93"/>
  <c r="F26" i="93" l="1"/>
  <c r="L26" i="93"/>
  <c r="G26" i="93" l="1"/>
  <c r="M26" i="93"/>
  <c r="H26" i="93" l="1"/>
  <c r="O26" i="93" s="1"/>
  <c r="N26" i="9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tc={5CBC125A-A01F-4857-863F-28010F807714}</author>
  </authors>
  <commentList>
    <comment ref="E20" authorId="0" shapeId="0" xr:uid="{5AE5926B-22BD-4E93-97CF-FD4C9C601914}">
      <text>
        <r>
          <rPr>
            <sz val="11"/>
            <color theme="1"/>
            <rFont val="Calibri"/>
            <family val="2"/>
            <scheme val="minor"/>
          </rPr>
          <t>[Comentário encadeado]
Sua versão do Excel permite que você leia este comentário encadeado, no entanto, as edições serão removidas se o arquivo for aberto em uma versão mais recente do Excel. Saiba mais: https://go.microsoft.com/fwlink/?linkid=870924
Comentário:
    Falta colchao de areia</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Carla Maria de Lima Melro</author>
  </authors>
  <commentList>
    <comment ref="E3" authorId="0" shapeId="0" xr:uid="{B191BA87-9511-4F33-AB38-121DB4CC9520}">
      <text>
        <r>
          <rPr>
            <b/>
            <sz val="9"/>
            <color indexed="81"/>
            <rFont val="Segoe UI"/>
            <family val="2"/>
          </rPr>
          <t>Carla Maria de Lima Melro:</t>
        </r>
        <r>
          <rPr>
            <sz val="9"/>
            <color indexed="81"/>
            <rFont val="Segoe UI"/>
            <family val="2"/>
          </rPr>
          <t xml:space="preserve">
não foi considerado limpeza por causa das cotas das casas</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Tassio Jorge Figueiredo de Araujo</author>
  </authors>
  <commentList>
    <comment ref="B15" authorId="0" shapeId="0" xr:uid="{5AEF9AF3-5D54-4A66-A9E9-738018343147}">
      <text>
        <r>
          <rPr>
            <b/>
            <sz val="9"/>
            <color indexed="81"/>
            <rFont val="Segoe UI"/>
            <family val="2"/>
          </rPr>
          <t>Tassio Jorge Figueiredo de Araujo:</t>
        </r>
        <r>
          <rPr>
            <sz val="9"/>
            <color indexed="81"/>
            <rFont val="Segoe UI"/>
            <family val="2"/>
          </rPr>
          <t xml:space="preserve">
SELECIONAR O TIPO PREDOMINANTE DA OBRA P/ AJUSTAR OS LIMITES</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tc={5CBC125A-A01F-4857-863F-28010F807714}</author>
  </authors>
  <commentList>
    <comment ref="E20" authorId="0" shapeId="0" xr:uid="{2BD94668-99D3-49C9-B4E3-7E39BB52FEB7}">
      <text>
        <r>
          <rPr>
            <sz val="11"/>
            <color theme="1"/>
            <rFont val="Calibri"/>
            <family val="2"/>
            <scheme val="minor"/>
          </rPr>
          <t>[Comentário encadeado]
Sua versão do Excel permite que você leia este comentário encadeado, no entanto, as edições serão removidas se o arquivo for aberto em uma versão mais recente do Excel. Saiba mais: https://go.microsoft.com/fwlink/?linkid=870924
Comentário:
    Falta colchao de areia</t>
        </r>
      </text>
    </comment>
  </commentList>
</comments>
</file>

<file path=xl/sharedStrings.xml><?xml version="1.0" encoding="utf-8"?>
<sst xmlns="http://schemas.openxmlformats.org/spreadsheetml/2006/main" count="160300" uniqueCount="1140">
  <si>
    <t>Largura (m)</t>
  </si>
  <si>
    <t>Área (m2)</t>
  </si>
  <si>
    <t>Volume (m3)</t>
  </si>
  <si>
    <t>Quant.</t>
  </si>
  <si>
    <t>Tipo</t>
  </si>
  <si>
    <t>t</t>
  </si>
  <si>
    <t>COFINS</t>
  </si>
  <si>
    <t>PIS</t>
  </si>
  <si>
    <t>-</t>
  </si>
  <si>
    <t>Item</t>
  </si>
  <si>
    <t>Descrição</t>
  </si>
  <si>
    <t>Comp. (m)</t>
  </si>
  <si>
    <t>Espessura (m)</t>
  </si>
  <si>
    <t>Altura (m)</t>
  </si>
  <si>
    <t>Quantidade</t>
  </si>
  <si>
    <t>Unidade</t>
  </si>
  <si>
    <t>Obra</t>
  </si>
  <si>
    <t>Bancos</t>
  </si>
  <si>
    <t>B.D.I.</t>
  </si>
  <si>
    <t>Encargos Sociais</t>
  </si>
  <si>
    <t>Código</t>
  </si>
  <si>
    <t>Banco</t>
  </si>
  <si>
    <t>Und</t>
  </si>
  <si>
    <t>Valor Unit</t>
  </si>
  <si>
    <t>Total</t>
  </si>
  <si>
    <t>Peso (%)</t>
  </si>
  <si>
    <t>Próprio</t>
  </si>
  <si>
    <t>ADMINISTRAÇÃO LOCAL</t>
  </si>
  <si>
    <t>SINAPI</t>
  </si>
  <si>
    <t>m²</t>
  </si>
  <si>
    <t>UND</t>
  </si>
  <si>
    <t>m³</t>
  </si>
  <si>
    <t>M</t>
  </si>
  <si>
    <t>SERVIÇOS COMPLEMENTARES</t>
  </si>
  <si>
    <t>UN</t>
  </si>
  <si>
    <t>1.1</t>
  </si>
  <si>
    <t>2.1</t>
  </si>
  <si>
    <t>TOTAL</t>
  </si>
  <si>
    <t>3.1</t>
  </si>
  <si>
    <t>4.1</t>
  </si>
  <si>
    <t>5.1</t>
  </si>
  <si>
    <t>6.1</t>
  </si>
  <si>
    <t>7.1</t>
  </si>
  <si>
    <t>Obra:</t>
  </si>
  <si>
    <t>Largura da via:</t>
  </si>
  <si>
    <t>m</t>
  </si>
  <si>
    <t>m2</t>
  </si>
  <si>
    <t>Parâmetros</t>
  </si>
  <si>
    <t>H</t>
  </si>
  <si>
    <t xml:space="preserve"> 1.1 </t>
  </si>
  <si>
    <t xml:space="preserve"> 2.1 </t>
  </si>
  <si>
    <t xml:space="preserve"> 7.1 </t>
  </si>
  <si>
    <t>PAVIMENTAÇÃO</t>
  </si>
  <si>
    <t>Composição</t>
  </si>
  <si>
    <t>SERT - SERVIÇOS TÉCNICOS</t>
  </si>
  <si>
    <t>Composição Auxiliar</t>
  </si>
  <si>
    <t>ENGENHEIRO CIVIL DE OBRA JUNIOR COM ENCARGOS COMPLEMENTARES</t>
  </si>
  <si>
    <t>SEDI - SERVIÇOS DIVERSOS</t>
  </si>
  <si>
    <t>MES</t>
  </si>
  <si>
    <t>AUXILIAR DE ESCRITORIO COM ENCARGOS COMPLEMENTARES</t>
  </si>
  <si>
    <t>ENCARREGADO GERAL DE OBRAS COM ENCARGOS COMPLEMENTARES</t>
  </si>
  <si>
    <t>Insumo</t>
  </si>
  <si>
    <t>ENERGIA ELETRICA ATE 2000 KWH INDUSTRIAL, SEM DEMANDA</t>
  </si>
  <si>
    <t>Material</t>
  </si>
  <si>
    <t>KWH</t>
  </si>
  <si>
    <t>Taxas</t>
  </si>
  <si>
    <t>ORSE</t>
  </si>
  <si>
    <t>un</t>
  </si>
  <si>
    <t>GASOLINA COMUM</t>
  </si>
  <si>
    <t>L</t>
  </si>
  <si>
    <t>MO sem LS =&gt;</t>
  </si>
  <si>
    <t>LS =&gt;</t>
  </si>
  <si>
    <t>MO com LS =&gt;</t>
  </si>
  <si>
    <t>Valor do BDI =&gt;</t>
  </si>
  <si>
    <t>Valor com BDI =&gt;</t>
  </si>
  <si>
    <t>CARPINTEIRO DE FORMAS COM ENCARGOS COMPLEMENTARES</t>
  </si>
  <si>
    <t>SERVENTE COM ENCARGOS COMPLEMENTARES</t>
  </si>
  <si>
    <t>PINTURA IMUNIZANTE PARA MADEIRA, 2 DEMÃOS. AF_01/2021</t>
  </si>
  <si>
    <t>PINT - PINTURAS</t>
  </si>
  <si>
    <t>SARRAFO *2,5 X 10* CM EM PINUS, MISTA OU EQUIVALENTE DA REGIAO - BRUTA</t>
  </si>
  <si>
    <t>PLACA DE OBRA (PARA CONSTRUCAO CIVIL) EM CHAPA GALVANIZADA *N. 22*, ADESIVADA, DE *2,4 X 1,2* M (SEM POSTES PARA FIXACAO)</t>
  </si>
  <si>
    <t>PREGO DE ACO POLIDO COM CABECA 17 X 27 (2 1/2 X 11)</t>
  </si>
  <si>
    <t>KG</t>
  </si>
  <si>
    <t>TOPOGRAFO COM ENCARGOS COMPLEMENTARES</t>
  </si>
  <si>
    <t>AUXILIAR DE TOPÓGRAFO COM ENCARGOS COMPLEMENTARES</t>
  </si>
  <si>
    <t>SICRO3</t>
  </si>
  <si>
    <t>CHOR - CUSTOS HORÁRIOS DE MÁQUINAS E EQUIPAMENTOS</t>
  </si>
  <si>
    <t>CAMINHÃO TOCO, PBT 14.300 KG, CARGA ÚTIL MÁX. 9.710 KG, DIST. ENTRE EIXOS 3,56 M, POTÊNCIA 185 CV, INCLUSIVE CARROCERIA FIXA ABERTA DE MADEIRA P/ TRANSPORTE GERAL DE CARGA SECA, DIMEN. APROX. 2,50 X 6,50 X 0,50 M - MATERIAIS NA OPERAÇÃO. AF_06/2014</t>
  </si>
  <si>
    <t>Transporte com cavalo mecânico com semirreboque com capacidade de 30 t - rodovia pavimentada</t>
  </si>
  <si>
    <t/>
  </si>
  <si>
    <t>tkm</t>
  </si>
  <si>
    <t>CHP</t>
  </si>
  <si>
    <t>CANT - CANTEIRO DE OBRAS</t>
  </si>
  <si>
    <t>LOCACAO DE CONTAINER 2,30 X 6,00 M, ALT. 2,50 M, COM 1 SANITARIO, PARA ESCRITORIO, COMPLETO, SEM DIVISORIAS INTERNAS (NAO INCLUI MOBILIZACAO/DESMOBILIZACAO)</t>
  </si>
  <si>
    <t>Equipamento</t>
  </si>
  <si>
    <t>TÉCNICO EM SEGURANÇA DO TRABALHO COM ENCARGOS COMPLEMENTARES</t>
  </si>
  <si>
    <t>CAMINHONETE CABINE SIMPLES COM MOTOR 1.6 FLEX, CÂMBIO MANUAL, POTÊNCIA 101/104 CV, 2 PORTAS - CHP DIURNO. AF_11/2015</t>
  </si>
  <si>
    <t>DESENHISTA DETALHISTA COM ENCARGOS COMPLEMENTARES</t>
  </si>
  <si>
    <t>NIVELADOR COM ENCARGOS COMPLEMENTARES</t>
  </si>
  <si>
    <t>PINTOR COM ENCARGOS COMPLEMENTARES</t>
  </si>
  <si>
    <t>A</t>
  </si>
  <si>
    <t>Caminhão carroceria com capacidade de 15 t - 188 kW</t>
  </si>
  <si>
    <t>B</t>
  </si>
  <si>
    <t>P9824</t>
  </si>
  <si>
    <t>Servente</t>
  </si>
  <si>
    <t>Serviços</t>
  </si>
  <si>
    <t>Ajudante</t>
  </si>
  <si>
    <t>C</t>
  </si>
  <si>
    <t>D</t>
  </si>
  <si>
    <t>Cavalo mecânico com semirreboque com capacidade de 30 t - 265 kW</t>
  </si>
  <si>
    <t>Itens</t>
  </si>
  <si>
    <t xml:space="preserve">Valor </t>
  </si>
  <si>
    <t>Objeto:</t>
  </si>
  <si>
    <t>Área (m²)</t>
  </si>
  <si>
    <t>Valor por m²</t>
  </si>
  <si>
    <t>Quadro Resumo</t>
  </si>
  <si>
    <t>Companhia de Desenvolvimento dos Vales do São Francisco e do Parnaíba</t>
  </si>
  <si>
    <t>5ª Superintendência Regional</t>
  </si>
  <si>
    <t>Gerência Regional de Infraestrutura</t>
  </si>
  <si>
    <t>Unidade Regional de Estudos e Projetos</t>
  </si>
  <si>
    <t>Considerações:</t>
  </si>
  <si>
    <t>BDI SEM DESONERAÇÃO</t>
  </si>
  <si>
    <t>DETALHAMENTO BDI - SERVIÇOS</t>
  </si>
  <si>
    <t>ITEM</t>
  </si>
  <si>
    <t>DESCRIÇÃO</t>
  </si>
  <si>
    <t>ITEM FORM</t>
  </si>
  <si>
    <t>ADMINISTRAÇÃO CENTRAL RATEIO</t>
  </si>
  <si>
    <t>AC</t>
  </si>
  <si>
    <t>DESPESAS FINANCEIRAS</t>
  </si>
  <si>
    <t>DF</t>
  </si>
  <si>
    <t>R</t>
  </si>
  <si>
    <t>TRIBUTOS</t>
  </si>
  <si>
    <t>I</t>
  </si>
  <si>
    <t>ISS</t>
  </si>
  <si>
    <t>Contribuição Sobre Receita Bruta</t>
  </si>
  <si>
    <t>BDI COM DESONERAÇÃO</t>
  </si>
  <si>
    <t>A1</t>
  </si>
  <si>
    <t>A2</t>
  </si>
  <si>
    <t>A3</t>
  </si>
  <si>
    <t>A4</t>
  </si>
  <si>
    <t>INCRA</t>
  </si>
  <si>
    <t>A5</t>
  </si>
  <si>
    <t>A6</t>
  </si>
  <si>
    <t>Salário Educação</t>
  </si>
  <si>
    <t>A7</t>
  </si>
  <si>
    <t>A8</t>
  </si>
  <si>
    <t>FGTS</t>
  </si>
  <si>
    <t>A9</t>
  </si>
  <si>
    <t>SECONCI</t>
  </si>
  <si>
    <t>B1</t>
  </si>
  <si>
    <t>B2</t>
  </si>
  <si>
    <t>Feriados</t>
  </si>
  <si>
    <t>B3</t>
  </si>
  <si>
    <t>B4</t>
  </si>
  <si>
    <t>B5</t>
  </si>
  <si>
    <t>B6</t>
  </si>
  <si>
    <t>Faltas Justificadas</t>
  </si>
  <si>
    <t>B7</t>
  </si>
  <si>
    <t>B8</t>
  </si>
  <si>
    <t>Auxílio Acidente de Trabalho</t>
  </si>
  <si>
    <t>B9</t>
  </si>
  <si>
    <t>B10</t>
  </si>
  <si>
    <t>C1</t>
  </si>
  <si>
    <t>Aviso Prévio Indenizado</t>
  </si>
  <si>
    <t>C2</t>
  </si>
  <si>
    <t>Aviso Prévio Trabalhado</t>
  </si>
  <si>
    <t>C3</t>
  </si>
  <si>
    <t>C4</t>
  </si>
  <si>
    <t>C5</t>
  </si>
  <si>
    <t>Indenização Adicional</t>
  </si>
  <si>
    <t>D1</t>
  </si>
  <si>
    <t>Reincidência de A sobre B</t>
  </si>
  <si>
    <t>D2</t>
  </si>
  <si>
    <t>Bancos:</t>
  </si>
  <si>
    <t>BDI:</t>
  </si>
  <si>
    <t>LS:</t>
  </si>
  <si>
    <t>%</t>
  </si>
  <si>
    <t>Betoneira com motor a gasolina com capacidade de 600 l - 10 kW</t>
  </si>
  <si>
    <t>Transportador manual carrinho de mão com capacidade de 80 l</t>
  </si>
  <si>
    <t>Transportador manual gerica com capacidade de 180 l</t>
  </si>
  <si>
    <t>P9821</t>
  </si>
  <si>
    <t>Pedreiro</t>
  </si>
  <si>
    <t>Serra circular com bancada - D = 30 cm - 4 kW</t>
  </si>
  <si>
    <t>Carpinteiro</t>
  </si>
  <si>
    <t>MOMENTO DE TRANSPORTE</t>
  </si>
  <si>
    <t>Peso (t)</t>
  </si>
  <si>
    <t xml:space="preserve">Área do módulo </t>
  </si>
  <si>
    <t>h</t>
  </si>
  <si>
    <t>LOCACAO DE TEODOLITO ELETRONICO, PRECISAO ANGULAR DE 5 A 7 SEGUNDOS, INCLUINDO TRIPE</t>
  </si>
  <si>
    <t>CAMINHÃO BASCULANTE 6 M3 TOCO, PESO BRUTO TOTAL 16.000 KG, CARGA ÚTIL MÁXIMA 11.130 KG, DISTÂNCIA ENTRE EIXOS 5,36 M, POTÊNCIA 185 CV, INCLUSIVE CAÇAMBA METÁLICA - CHP DIURNO. AF_06/2014</t>
  </si>
  <si>
    <t>LOCACAO DE CONTAINER 2,30 X 6,00 M, ALT. 2,50 M, PARA ESCRITORIO, SEM DIVISORIAS INTERNAS E SEM SANITARIO (NAO INCLUI MOBILIZACAO/DESMOBILIZACAO)</t>
  </si>
  <si>
    <t>Valor global (medição conforme execução)</t>
  </si>
  <si>
    <t>Peso Acumulado (%)</t>
  </si>
  <si>
    <t>EDIFICAÇÕES</t>
  </si>
  <si>
    <t>N1</t>
  </si>
  <si>
    <t>TERRAPLENAGEM</t>
  </si>
  <si>
    <t>N2</t>
  </si>
  <si>
    <t>N3</t>
  </si>
  <si>
    <t>CONCRETO ARMADO</t>
  </si>
  <si>
    <t>N5</t>
  </si>
  <si>
    <t>FERRO/AÇO</t>
  </si>
  <si>
    <t>N6</t>
  </si>
  <si>
    <t>MO ESPECIALIZADA</t>
  </si>
  <si>
    <t>N7</t>
  </si>
  <si>
    <t>MÁQUINAS</t>
  </si>
  <si>
    <t>TOTAL GERAL COM BDI (R$)</t>
  </si>
  <si>
    <t>BDI</t>
  </si>
  <si>
    <t>DISCRIMINAÇÃO DOS SERVIÇOS</t>
  </si>
  <si>
    <t>QUANT.</t>
  </si>
  <si>
    <t>VALOR UNIT.</t>
  </si>
  <si>
    <t>VALOR UNIT. COM BDI</t>
  </si>
  <si>
    <t>PREÇO TOTAL</t>
  </si>
  <si>
    <t>PROJETO EXECUTIVO</t>
  </si>
  <si>
    <t>1.2</t>
  </si>
  <si>
    <t>1.3</t>
  </si>
  <si>
    <t>1.4</t>
  </si>
  <si>
    <t>1.5</t>
  </si>
  <si>
    <t>4.2</t>
  </si>
  <si>
    <t>CPU-01</t>
  </si>
  <si>
    <t>CPU-03</t>
  </si>
  <si>
    <t>CPU-02</t>
  </si>
  <si>
    <t>CPU-04</t>
  </si>
  <si>
    <t>CPU-05</t>
  </si>
  <si>
    <t>4.3</t>
  </si>
  <si>
    <t>Armador</t>
  </si>
  <si>
    <t>SERVIÇOS PRELIMINARES</t>
  </si>
  <si>
    <t>DRENAGEM</t>
  </si>
  <si>
    <t xml:space="preserve">BDI: </t>
  </si>
  <si>
    <t xml:space="preserve">BDI Diferenciado: </t>
  </si>
  <si>
    <t xml:space="preserve">R$/m² = </t>
  </si>
  <si>
    <t>PAVI - PAVIMENTAÇÃO</t>
  </si>
  <si>
    <t>PREGO DE ACO POLIDO COM CABECA 10 X 10 (7/8 X 17)</t>
  </si>
  <si>
    <t>2.2</t>
  </si>
  <si>
    <t>4.4</t>
  </si>
  <si>
    <t>4.5</t>
  </si>
  <si>
    <t>4.6</t>
  </si>
  <si>
    <t xml:space="preserve">Total de m²: </t>
  </si>
  <si>
    <t>Balança plataforma digital à bateria, com mesa de 75 x 75 cm e capacidade de 500 kg</t>
  </si>
  <si>
    <t>Grupo gerador - 14 kVA</t>
  </si>
  <si>
    <t>E9526</t>
  </si>
  <si>
    <t>E9647</t>
  </si>
  <si>
    <t>Compactador manual com soquete vibratório - 4,10 kW</t>
  </si>
  <si>
    <t>N4</t>
  </si>
  <si>
    <t>TOTAL SEM BDI (R$)</t>
  </si>
  <si>
    <t>TOTAL DO BDI (R$)</t>
  </si>
  <si>
    <t>SOMA =</t>
  </si>
  <si>
    <t>Total Por Etapa</t>
  </si>
  <si>
    <t>Porcentagem</t>
  </si>
  <si>
    <t>Custo</t>
  </si>
  <si>
    <t>Porcentagem Acumulado</t>
  </si>
  <si>
    <t>Custo Acumulado</t>
  </si>
  <si>
    <t>AREIA MEDIA - POSTO JAZIDA/FORNECEDOR (RETIRADO NA JAZIDA, SEM TRANSPORTE)</t>
  </si>
  <si>
    <t>CHI</t>
  </si>
  <si>
    <t>5.2</t>
  </si>
  <si>
    <t>Coef.</t>
  </si>
  <si>
    <t xml:space="preserve"> 2.2 </t>
  </si>
  <si>
    <t>FORNECIMENTO E INSTALAÇÃO DE PLACA DE OBRA COM CHAPA GALVANIZADA E ESTRUTURA DE MADEIRA. AF_03/2022_PS</t>
  </si>
  <si>
    <t>MOBILIZAÇÃO E DESMOBILIZAÇÃO</t>
  </si>
  <si>
    <t>CANTEIRO DE OBRAS E ALMOXARIFADO</t>
  </si>
  <si>
    <t>SERVIÇOS TOPOGRÁFICOS PARA PAVIMENTAÇÃO, INCLUSIVE NOTAS DE SERVIÇOS, ACOMPANHAMENTO E GREIDE</t>
  </si>
  <si>
    <t>SARRAFO APARELHADO *2 X 10* CM, EM MACARANDUBA/MASSARANDUBA, ANGELIM OU EQUIVALENTE DA REGIAO</t>
  </si>
  <si>
    <t xml:space="preserve"> 2.3 </t>
  </si>
  <si>
    <t xml:space="preserve"> 2.4 </t>
  </si>
  <si>
    <t>EXECUÇÃO DE PAVIMENTO EM PARALELEPÍPEDOS, REJUNTAMENTO COM ARGAMASSA TRAÇO 1:3 (CIMENTO E AREIA). AF_05/2020</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</si>
  <si>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</si>
  <si>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</si>
  <si>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CALCETEIRO COM ENCARGOS COMPLEMENTARES</t>
  </si>
  <si>
    <t>ARGAMASSA TRAÇO 1:3 (EM VOLUME DE CIMENTO E AREIA MÉDIA ÚMIDA), PREPARO MECÂNICO COM BETONEIRA 400 L. AF_08/2019</t>
  </si>
  <si>
    <t>AREIA GROSSA - POSTO JAZIDA/FORNECEDOR (RETIRADO NA JAZIDA, SEM TRANSPORTE)</t>
  </si>
  <si>
    <t>PARALELEPIPEDO GRANITICO OU BASALTICO, PARA PAVIMENTACAO, SEM FRETE (VARIACAO REGIONAL DE PECAS POR M2)</t>
  </si>
  <si>
    <t>MIL</t>
  </si>
  <si>
    <t xml:space="preserve"> 5.1 </t>
  </si>
  <si>
    <t xml:space="preserve"> 5.2 </t>
  </si>
  <si>
    <t xml:space="preserve"> 7.2 </t>
  </si>
  <si>
    <t>CONSERTO DE QUEBRA NO RAMAL NA RUA SEM PAVIMENTO COM FORNECIMENTO DE MATERIAL HIDRÁULICO</t>
  </si>
  <si>
    <t>ASTU - ASSENTAMENTO DE TUBOS E PECAS</t>
  </si>
  <si>
    <t>ENCANADOR OU BOMBEIRO HIDRÁULICO COM ENCARGOS COMPLEMENTARES</t>
  </si>
  <si>
    <t>TUBO PVC, SOLDAVEL, DE 20 MM, AGUA FRIA (NBR-5648)</t>
  </si>
  <si>
    <t>LUVA SOLDAVEL COM ROSCA, PVC, 20 MM X 1/2", PARA AGUA FRIA PREDIAL</t>
  </si>
  <si>
    <t>DETALHAMENTO PROJETO EXECUTIVO DE PAVIMENTAÇÃO</t>
  </si>
  <si>
    <t xml:space="preserve"> 2789 </t>
  </si>
  <si>
    <t xml:space="preserve"> 73340 </t>
  </si>
  <si>
    <t xml:space="preserve"> 5914640 </t>
  </si>
  <si>
    <t xml:space="preserve"> 67826 </t>
  </si>
  <si>
    <t>ESCAVAÇÃO HORIZONTAL, INCLUINDO CARGA E DESCARGA EM SOLO DE 1A CATEGORIA COM TRATOR DE ESTEIRAS (100HP/LÂMINA: 2,19M3). AF_07/2020</t>
  </si>
  <si>
    <t>MOVT - MOVIMENTO DE TERRA</t>
  </si>
  <si>
    <t>CARGA, MANOBRA E DESCARGA DE SOLOS E MATERIAIS GRANULARES EM CAMINHÃO BASCULANTE 10 M³ - CARGA COM PÁ CARREGADEIRA (CAÇAMBA DE 1,7 A 2,8 M³ / 128 HP) E DESCARGA LIVRE (UNIDADE: M3). AF_07/2020</t>
  </si>
  <si>
    <t>TRAN - TRANSPORTES, CARGAS E DESCARGAS</t>
  </si>
  <si>
    <t>TRATOR DE ESTEIRAS, POTÊNCIA 100 HP, PESO OPERACIONAL 9,4 T, COM LÂMINA 2,19 M3 - CHI DIURNO. AF_06/2014</t>
  </si>
  <si>
    <t>TRATOR DE ESTEIRAS, POTÊNCIA 100 HP, PESO OPERACIONAL 9,4 T, COM LÂMINA 2,19 M3 - CHP DIURNO. AF_06/2014</t>
  </si>
  <si>
    <t>ESPALHAMENTO DE MATERIAL COM TRATOR DE ESTEIRAS. AF_11/2019</t>
  </si>
  <si>
    <t>TRATOR DE ESTEIRAS, POTÊNCIA 150 HP, PESO OPERACIONAL 16,7 T, COM RODA MOTRIZ ELEVADA E LÂMINA 3,18 M3 - CHP DIURNO. AF_06/2014</t>
  </si>
  <si>
    <t>TRATOR DE ESTEIRAS, POTÊNCIA 150 HP, PESO OPERACIONAL 16,7 T, COM RODA MOTRIZ ELEVADA E LÂMINA 3,18 M3 - CHI DIURNO. AF_06/2014</t>
  </si>
  <si>
    <t>REGULARIZAÇÃO E COMPACTAÇÃO DE SUBLEITO DE SOLO  PREDOMINANTEMENTE ARGILOSO. AF_11/2019</t>
  </si>
  <si>
    <t xml:space="preserve"> 5901 </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</si>
  <si>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</si>
  <si>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</si>
  <si>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</si>
  <si>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</si>
  <si>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</si>
  <si>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CHI DIURNO. AF_02/2016</t>
  </si>
  <si>
    <t xml:space="preserve"> 3.1 </t>
  </si>
  <si>
    <t xml:space="preserve"> 4.1 </t>
  </si>
  <si>
    <t>DROP - DRENAGEM/OBRAS DE CONTENÇÃO / POÇOS DE VISITA E CAIXAS</t>
  </si>
  <si>
    <t>ARGAMASSA TRAÇO 1:3 (EM VOLUME DE CIMENTO E AREIA MÉDIA ÚMIDA), PREPARO MANUAL. AF_08/2019</t>
  </si>
  <si>
    <t>CAIACAO EM MEIO FIO</t>
  </si>
  <si>
    <t>CAL HIDRATADA PARA PINTURA</t>
  </si>
  <si>
    <t xml:space="preserve"> 6.1 </t>
  </si>
  <si>
    <t>TRANSPORTE COM CAMINHÃO BASCULANTE DE 14 M³, EM VIA URBANA PAVIMENTADA, DMT ATÉ 30 KM (UNIDADE: M3XKM). AF_07/2020 (PEDRA)</t>
  </si>
  <si>
    <t>M3XKM</t>
  </si>
  <si>
    <t xml:space="preserve"> 89876 </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</si>
  <si>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</si>
  <si>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</si>
  <si>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TRANSPORTE COM CAMINHÃO BASCULANTE DE 14 M³, EM VIA URBANA PAVIMENTADA, ADICIONAL PARA DMT EXCEDENTE A 30 KM (UNIDADE: M3XKM). AF_07/2020 (PEDRA)</t>
  </si>
  <si>
    <t>7.2</t>
  </si>
  <si>
    <t>7.3</t>
  </si>
  <si>
    <t>7.4</t>
  </si>
  <si>
    <t>7.5</t>
  </si>
  <si>
    <t>TRANSPORTE COM CAMINHÃO BASCULANTE DE 14 M³, EM VIA URBANA PAVIMENTADA, ADICIONAL PARA DMT EXCEDENTE A 30 KM (UNIDADE: M3XKM). AF_07/2020</t>
  </si>
  <si>
    <t>2.3</t>
  </si>
  <si>
    <t>2.4</t>
  </si>
  <si>
    <t>Área projetada do pavimento</t>
  </si>
  <si>
    <t>Considerando volume de areia da composição SINAPI 101169</t>
  </si>
  <si>
    <t>Pedra</t>
  </si>
  <si>
    <t>Areia</t>
  </si>
  <si>
    <t xml:space="preserve">TRANSPORTE COM CAMINHÃO BASCULANTE DE 14 M³, EM VIA URBANA PAVIMENTADA, DMT ATÉ 30 KM (UNIDADE: M3XKM). AF_07/2020 (AREIA) </t>
  </si>
  <si>
    <t>TRANSPORTE COM CAMINHÃO BASCULANTE DE 14 M³, EM VIA URBANA PAVIMENTADA, DMT ATÉ 30 KM (UNIDADE: M3XKM). AF_07/2020  (BOTA-FORA)</t>
  </si>
  <si>
    <t>TRANSPORTE COM CAMINHÃO BASCULANTE DE 14 M³, EM VIA URBANA PAVIMENTADA, ADICIONAL PARA DMT EXCEDENTE A 30 KM (UNIDADE: M3XKM). AF_07/2020 (AREIA)</t>
  </si>
  <si>
    <t>Acórdão  Nº 2622/2013 – TCU – Plenário de 25/9/2013</t>
  </si>
  <si>
    <t>Acórdão nº 2369/2011 - TCU - Plenário - DOU nº174 em 20 de setembro de 2011</t>
  </si>
  <si>
    <t>CONSTRUÇÃO DE RODOVIAS E FERROVIAS</t>
  </si>
  <si>
    <t>1º QUARTIL</t>
  </si>
  <si>
    <t>MEDIA</t>
  </si>
  <si>
    <t>3º QUARTIL</t>
  </si>
  <si>
    <t>RISCO, SEGURO E GARANTIA</t>
  </si>
  <si>
    <t>EXPECTATIVA DE LUCRO</t>
  </si>
  <si>
    <t>05.01</t>
  </si>
  <si>
    <t>05.02</t>
  </si>
  <si>
    <t>05.03</t>
  </si>
  <si>
    <t>05.04</t>
  </si>
  <si>
    <t>BDI (%) = ((((1+AC+R)*(1+DF)*(1+L))/(1-I))-1)</t>
  </si>
  <si>
    <t>* VALORES DE PIS E COFINS SEGUNDO ALIQ MÁXIMA DO REGIME CUMULATIVO</t>
  </si>
  <si>
    <t>** PERCENTUAL DE CSRB EM CONFORMIDADE COM AS LEIS Nº 12.546/2011 E Nº 13.161/2015</t>
  </si>
  <si>
    <t>BDI DE MATERIAIS</t>
  </si>
  <si>
    <t>** PARA INSUMOS ASFÁLTICOS COMO CAP, EMULSÃO, ETC., CONSIDERAR BDI = 15% (NÃO PRECISA DETALHAR)</t>
  </si>
  <si>
    <t>ENCARGOS SOCIAIS SOBRE A MÃO DE OBRA</t>
  </si>
  <si>
    <t>CÓDIGO</t>
  </si>
  <si>
    <t>COM DESONERAÇÃO</t>
  </si>
  <si>
    <t>SEM DESONERAÇÃO</t>
  </si>
  <si>
    <t>HORISTA %</t>
  </si>
  <si>
    <t>MENSALISTA %</t>
  </si>
  <si>
    <t>GRUPO A</t>
  </si>
  <si>
    <t>INSS</t>
  </si>
  <si>
    <t>SESI</t>
  </si>
  <si>
    <t>SENAI</t>
  </si>
  <si>
    <t>SEBRAE</t>
  </si>
  <si>
    <t>Seguro Contra Acidentes de Trabalho</t>
  </si>
  <si>
    <t>GRUPO B</t>
  </si>
  <si>
    <t>Repouso Semanal Remunerado</t>
  </si>
  <si>
    <t>Auxílio-enfermidade</t>
  </si>
  <si>
    <t>13° salário</t>
  </si>
  <si>
    <t>Licença-paternidade</t>
  </si>
  <si>
    <t>Dias de chuva</t>
  </si>
  <si>
    <t>Férias Gozadas</t>
  </si>
  <si>
    <t>Salário Maternidade</t>
  </si>
  <si>
    <t xml:space="preserve">Total </t>
  </si>
  <si>
    <t>GRUPO C</t>
  </si>
  <si>
    <t>Férias Indenizadas</t>
  </si>
  <si>
    <t>Depósito Rescisão Sem Justa Causa</t>
  </si>
  <si>
    <t>GRUPO D</t>
  </si>
  <si>
    <t>Reincidência de Grupo A sobre Aviso Prévio Trabalhado e Reincidência do FGTS sobre Aviso Prévio Indenizado</t>
  </si>
  <si>
    <t>T O T A L (%)</t>
  </si>
  <si>
    <t>Pavimentação em paralelepípedo granítico</t>
  </si>
  <si>
    <t xml:space="preserve"> 91386 </t>
  </si>
  <si>
    <t>CAMINHÃO BASCULANTE 10 M3, TRUCADO CABINE SIMPLES, PESO BRUTO TOTAL 23.000 KG, CARGA ÚTIL MÁXIMA 15.935 KG, DISTÂNCIA ENTRE EIXOS 4,80 M, POTÊNCIA 230 CV INCLUSIVE CAÇAMBA METÁLICA - CHP DIURNO. AF_06/2014</t>
  </si>
  <si>
    <t>DETALHAMENTO BDI - MATERIAIS</t>
  </si>
  <si>
    <t>Ministério da Integração e do Desenvolvimento Regional - MIDR</t>
  </si>
  <si>
    <t>MÊS 1</t>
  </si>
  <si>
    <t>MÊS 2</t>
  </si>
  <si>
    <t>MÊS 3</t>
  </si>
  <si>
    <t>MÊS 4</t>
  </si>
  <si>
    <t>MÊS 5</t>
  </si>
  <si>
    <t>MÊS 6</t>
  </si>
  <si>
    <t>MÊS 7</t>
  </si>
  <si>
    <t>MÊS 8</t>
  </si>
  <si>
    <t>MÊS 9</t>
  </si>
  <si>
    <t>MÊS 10</t>
  </si>
  <si>
    <t>MÊS 11</t>
  </si>
  <si>
    <t>MÊS 12</t>
  </si>
  <si>
    <t>Curva ABC de Serviços</t>
  </si>
  <si>
    <t>média</t>
  </si>
  <si>
    <t xml:space="preserve">DESCRIÇÃO DA RUA </t>
  </si>
  <si>
    <t>LARG (m)</t>
  </si>
  <si>
    <t>COMP (m)</t>
  </si>
  <si>
    <t>ÁREA (m²)</t>
  </si>
  <si>
    <t>ESCAVAÇÃO DE MATERIAL DE 1 CATEGORIA</t>
  </si>
  <si>
    <t>CONCRETO PARA LASTRO</t>
  </si>
  <si>
    <t>ASSENTAMENTO DE TUBO</t>
  </si>
  <si>
    <t>TUBO DE CONCRETO</t>
  </si>
  <si>
    <t>BOCA DE LOBO</t>
  </si>
  <si>
    <t>VALOR DISPONÍVEL</t>
  </si>
  <si>
    <t>SICRO</t>
  </si>
  <si>
    <t>Volume Total corte(m³)</t>
  </si>
  <si>
    <t>Volume Total Aterro(m³)</t>
  </si>
  <si>
    <t>Volume Total Líquido(m³)</t>
  </si>
  <si>
    <t>DISTÂNCIA DE TRANSPORTE DE MATERIAIS - DMT (Km)</t>
  </si>
  <si>
    <t>Trecho</t>
  </si>
  <si>
    <t>Caixa coletora de sarjeta - CCS 01 - com grelha de concreto - TCC 01 - areia e brita comerciais</t>
  </si>
  <si>
    <t>BOCA PARA BUEIRO SIMPLES TUBULAR D = 60 CM EM CONCRETO, ALAS COM ESCONSIDADE DE 0°, INCLUINDO FÔRMAS E MATERIAIS. AF_07/2021</t>
  </si>
  <si>
    <t>ASSENTAMENTO DE TUBO DE CONCRETO PARA REDES COLETORAS DE ÁGUAS PLUVIAIS, DIÂMETRO DE 600 MM, JUNTA RÍGIDA, INSTALADO EM LOCAL COM BAIXO NÍVEL DE INTERFERÊNCIAS (NÃO INCLUI FORNECIMENTO). AF_03/2024</t>
  </si>
  <si>
    <t>TUBO DE CONCRETO ARMADO PARA AGUAS PLUVIAIS, CLASSE PA-1, COM ENCAIXE PONTA E BOLSA, DIAMETRO NOMINAL DE = 600 MM</t>
  </si>
  <si>
    <t>CONCRETO MAGRO PARA LASTRO, TRAÇO 1:4,5:4,5 (EM MASSA SECA DE CIMENTO/ AREIA MÉDIA/ BRITA 1) - PREPARO MANUAL. AF_05/2021</t>
  </si>
  <si>
    <t>Volume de corte - Empolamento 25% (DMT 5km)</t>
  </si>
  <si>
    <t xml:space="preserve"> 2003389 </t>
  </si>
  <si>
    <t>CONFORME VOLUME 2 - MEMORIAL DE DRENAGEM</t>
  </si>
  <si>
    <t>Preço Unitário</t>
  </si>
  <si>
    <t>DESENHISTA PROJETISTA COM ENCARGOS COMPLEMENTARES</t>
  </si>
  <si>
    <t>ENGENHEIRO CIVIL JUNIOR COM ENCARGOS COMPLEMENTARES</t>
  </si>
  <si>
    <t xml:space="preserve">Dois lados x extensão linear + correções </t>
  </si>
  <si>
    <t xml:space="preserve">QUADRO DE LOGRADOUROS </t>
  </si>
  <si>
    <t>NOVO LINO</t>
  </si>
  <si>
    <t>AGROVILA</t>
  </si>
  <si>
    <t>ALEGRE</t>
  </si>
  <si>
    <t>MACAPÁ 1</t>
  </si>
  <si>
    <t>MACAPÁ 2</t>
  </si>
  <si>
    <t>ONÇA (TRECHO 1)</t>
  </si>
  <si>
    <t>ONÇA (TRECHO 2)</t>
  </si>
  <si>
    <t>VITÓRIA</t>
  </si>
  <si>
    <t>NOVO HORIZONTE</t>
  </si>
  <si>
    <t>OTÁVIO AMARO</t>
  </si>
  <si>
    <t>ÁREA TOTAL</t>
  </si>
  <si>
    <t>ACESSO OTÁVIO AMARO</t>
  </si>
  <si>
    <t>Resumo de MFC 01</t>
  </si>
  <si>
    <t>Resumo de MFC 03</t>
  </si>
  <si>
    <t>Agrovila</t>
  </si>
  <si>
    <t>total</t>
  </si>
  <si>
    <t>Alegre</t>
  </si>
  <si>
    <t>Novo Horizonte</t>
  </si>
  <si>
    <t>Vitória</t>
  </si>
  <si>
    <t xml:space="preserve">Onça 1 </t>
  </si>
  <si>
    <t>Onça 2</t>
  </si>
  <si>
    <t>Otávio Amaro</t>
  </si>
  <si>
    <t>Acesso Otávio Amaro</t>
  </si>
  <si>
    <t>Macapá 1</t>
  </si>
  <si>
    <t>Macapá 2</t>
  </si>
  <si>
    <t>Nota de Serviço Entrada EDA 01+ DAR 01 Saída</t>
  </si>
  <si>
    <t>Nota de Serviço Caixa Coletora CCS + TCC 01</t>
  </si>
  <si>
    <t>Estaca Inicial</t>
  </si>
  <si>
    <t>Comprimento DAR</t>
  </si>
  <si>
    <t>Nota de Serviço Bueiro BSTC 600 mm</t>
  </si>
  <si>
    <t>Estaca</t>
  </si>
  <si>
    <t>Compr.(m)</t>
  </si>
  <si>
    <t>BSTC 600 mm</t>
  </si>
  <si>
    <t>Novo Horizonte/Otávio Amaro/Acesso</t>
  </si>
  <si>
    <t>BSTC 800 mm</t>
  </si>
  <si>
    <t>Acesso</t>
  </si>
  <si>
    <t>TOTAIS</t>
  </si>
  <si>
    <t>BOTA FORA</t>
  </si>
  <si>
    <t>ESCAVAÇÃO</t>
  </si>
  <si>
    <t>TUBO DE CONCRETO ARMADO PARA AGUAS PLUVIAIS, CLASSE PA-1, COM ENCAIXE PONTA E BOLSA, DIAMETRO NOMINAL DE = 800 MM</t>
  </si>
  <si>
    <t>ASSENTAMENTO DE TUBO DE CONCRETO PARA REDES COLETORAS DE ÁGUAS PLUVIAIS, DIÂMETRO DE 800 MM, JUNTA RÍGIDA, INSTALADO EM LOCAL COM BAIXO NÍVEL DE INTERFERÊNCIAS (NÃO INCLUI FORNECIMENTO). AF_03/2024</t>
  </si>
  <si>
    <t>PEDREIRA -</t>
  </si>
  <si>
    <t>Área do paralelo x Coef X Empolamento (25%) x DMT (30km)</t>
  </si>
  <si>
    <t xml:space="preserve"> REATERRO E COMPACTAÇÃO COM SOQUETE VIBRATÓRIO</t>
  </si>
  <si>
    <t xml:space="preserve"> ESCAVAÇÃO MECÂNICA DE VALA EM MATERIAL DE 1° CATEGORIA</t>
  </si>
  <si>
    <t>Placas de 6m²  - 1 und</t>
  </si>
  <si>
    <t>Placas de 1,5m²</t>
  </si>
  <si>
    <t>Volume de corte -  (VIDE CAD C3D)</t>
  </si>
  <si>
    <t>Volume de corte LÍQUIDO   (VIDE CAD C3D)</t>
  </si>
  <si>
    <t>CONFORME VOLUME 2 - MEMORIAL DE DRENAGEM E NS - total resumo</t>
  </si>
  <si>
    <t>Meio-fio de concreto - MFC 01 - areia e brita comerciais - fôrma de madeira</t>
  </si>
  <si>
    <t>Meio-fio de concreto - MFC 03 - areia e brita comerciais - fôrma de madeira</t>
  </si>
  <si>
    <t>Dissipador de energia - DES 03 - areia e pedra de mão comerciais</t>
  </si>
  <si>
    <t>4.7</t>
  </si>
  <si>
    <t>4.8</t>
  </si>
  <si>
    <t>4.9</t>
  </si>
  <si>
    <t>4.10</t>
  </si>
  <si>
    <t>4.11</t>
  </si>
  <si>
    <t>4.12</t>
  </si>
  <si>
    <t>4.13</t>
  </si>
  <si>
    <t>4.14</t>
  </si>
  <si>
    <t>Nota de Serviço Dissipadores</t>
  </si>
  <si>
    <t>D 800m</t>
  </si>
  <si>
    <t>D600</t>
  </si>
  <si>
    <t>Largura</t>
  </si>
  <si>
    <t>Altura</t>
  </si>
  <si>
    <t>comprimento</t>
  </si>
  <si>
    <t>área</t>
  </si>
  <si>
    <t>volume totalm³</t>
  </si>
  <si>
    <t>BOCSA</t>
  </si>
  <si>
    <t>BOCA PARA BUEIRO SIMPLES TUBULAR D = 80 CM EM CONCRETO, ALAS COM ESCONSIDADE DE 0°, INCLUINDO FÔRMAS E MATERIAIS. AF_07/2022</t>
  </si>
  <si>
    <t>4.15</t>
  </si>
  <si>
    <t>Considerando area não enterrada do mfc e topo</t>
  </si>
  <si>
    <t>DN do tubo + 80cm para largura</t>
  </si>
  <si>
    <t xml:space="preserve">102739
</t>
  </si>
  <si>
    <t>n</t>
  </si>
  <si>
    <t>s</t>
  </si>
  <si>
    <t xml:space="preserve">AREAL - </t>
  </si>
  <si>
    <t>Composições Analíticas com Preço Unitário</t>
  </si>
  <si>
    <t xml:space="preserve">SINAPI - 07/2024 - Alagoas
SICRO3 - 04/2024 - Alagoas
</t>
  </si>
  <si>
    <t>Não Desonerado: embutido nos preços unitário dos insumos de mão de obra, de acordo com as bases.</t>
  </si>
  <si>
    <t>Composições Principais</t>
  </si>
  <si>
    <t>Administração Local</t>
  </si>
  <si>
    <t>SERP - SERVIÇOS PRELIMINARES</t>
  </si>
  <si>
    <t xml:space="preserve"> unidade</t>
  </si>
  <si>
    <t xml:space="preserve"> 93565 </t>
  </si>
  <si>
    <t xml:space="preserve"> 93566 </t>
  </si>
  <si>
    <t xml:space="preserve"> 93572 </t>
  </si>
  <si>
    <t xml:space="preserve"> 100321 </t>
  </si>
  <si>
    <t xml:space="preserve"> 00002705 </t>
  </si>
  <si>
    <t>Franquia</t>
  </si>
  <si>
    <t xml:space="preserve"> 00044480 </t>
  </si>
  <si>
    <t>TARIFA "A" ENTRE 0 E 20M3 FORNECIMENTO D'AGUA</t>
  </si>
  <si>
    <t xml:space="preserve"> 00004222 </t>
  </si>
  <si>
    <t>Veículo leve - pick up (97kw)</t>
  </si>
  <si>
    <t xml:space="preserve"> 1.3 </t>
  </si>
  <si>
    <t xml:space="preserve"> 103689 </t>
  </si>
  <si>
    <t xml:space="preserve"> 102234 </t>
  </si>
  <si>
    <t xml:space="preserve"> 88262 </t>
  </si>
  <si>
    <t xml:space="preserve"> 88316 </t>
  </si>
  <si>
    <t xml:space="preserve"> 00004509 </t>
  </si>
  <si>
    <t xml:space="preserve"> 00004813 </t>
  </si>
  <si>
    <t xml:space="preserve"> 00005065 </t>
  </si>
  <si>
    <t xml:space="preserve"> 00005069 </t>
  </si>
  <si>
    <t xml:space="preserve"> 1.6 </t>
  </si>
  <si>
    <t xml:space="preserve"> 00010775 </t>
  </si>
  <si>
    <t xml:space="preserve"> 00010776 </t>
  </si>
  <si>
    <t xml:space="preserve"> 92145 </t>
  </si>
  <si>
    <t xml:space="preserve"> 88253 </t>
  </si>
  <si>
    <t xml:space="preserve"> 90781 </t>
  </si>
  <si>
    <t xml:space="preserve"> 88597 </t>
  </si>
  <si>
    <t xml:space="preserve"> 88288 </t>
  </si>
  <si>
    <t xml:space="preserve"> 00020206 </t>
  </si>
  <si>
    <t xml:space="preserve"> 101124 </t>
  </si>
  <si>
    <t xml:space="preserve"> 100974 </t>
  </si>
  <si>
    <t xml:space="preserve"> 89031 </t>
  </si>
  <si>
    <t xml:space="preserve"> 89032 </t>
  </si>
  <si>
    <t xml:space="preserve"> 100574 </t>
  </si>
  <si>
    <t xml:space="preserve"> 5851 </t>
  </si>
  <si>
    <t xml:space="preserve"> 5853 </t>
  </si>
  <si>
    <t xml:space="preserve"> 100576 </t>
  </si>
  <si>
    <t xml:space="preserve"> 5903 </t>
  </si>
  <si>
    <t xml:space="preserve"> 5932 </t>
  </si>
  <si>
    <t xml:space="preserve"> 5934 </t>
  </si>
  <si>
    <t xml:space="preserve"> 73436 </t>
  </si>
  <si>
    <t xml:space="preserve"> 93244 </t>
  </si>
  <si>
    <t xml:space="preserve"> 101169 </t>
  </si>
  <si>
    <t xml:space="preserve"> 5684 </t>
  </si>
  <si>
    <t xml:space="preserve"> 5685 </t>
  </si>
  <si>
    <t xml:space="preserve"> 88260 </t>
  </si>
  <si>
    <t xml:space="preserve"> 88628 </t>
  </si>
  <si>
    <t xml:space="preserve"> 00000367 </t>
  </si>
  <si>
    <t xml:space="preserve"> 00004385 </t>
  </si>
  <si>
    <t xml:space="preserve"> 2003369 </t>
  </si>
  <si>
    <t>Custo Horário de Execução =&gt;</t>
  </si>
  <si>
    <t>Fator de Influencia da Chuva - FIC =&gt;</t>
  </si>
  <si>
    <t>Custo do FIC =&gt;</t>
  </si>
  <si>
    <t>Produção de Equipe =&gt;</t>
  </si>
  <si>
    <t>Custo Unitário de Execução =&gt;</t>
  </si>
  <si>
    <t>Atividades Auxiliares</t>
  </si>
  <si>
    <t>Custo Horário</t>
  </si>
  <si>
    <t>Atividade Auxiliar</t>
  </si>
  <si>
    <t>Concreto fck = 20 MPa - confecção em betoneira e lançamento manual - areia e brita comerciais</t>
  </si>
  <si>
    <t>Enchimento de junta de concreto com argamassa asfáltica de densidade 1.700 kg/m³ - espessura de 1 cm</t>
  </si>
  <si>
    <t>kg</t>
  </si>
  <si>
    <t>Escavação manual em material de 1ª categoria na profundidade de até 1 m</t>
  </si>
  <si>
    <t>Fôrmas de tábuas de pinho para dispositivos de drenagem - utilização de 3 vezes - confecção, instalação e retirada</t>
  </si>
  <si>
    <t>Custo Total das Atividades =&gt;</t>
  </si>
  <si>
    <t xml:space="preserve"> 4.2 </t>
  </si>
  <si>
    <t xml:space="preserve"> 2003373 </t>
  </si>
  <si>
    <t xml:space="preserve"> 4.3 </t>
  </si>
  <si>
    <t xml:space="preserve"> 2003477 </t>
  </si>
  <si>
    <t>Apiloamento manual</t>
  </si>
  <si>
    <t>Armação em aço CA-50 - fornecimento, preparo e colocação</t>
  </si>
  <si>
    <t>Concreto fck = 25 MPa - confecção em betoneira e lançamento manual - areia e brita comerciais</t>
  </si>
  <si>
    <t>Escavação manual em material de 1ª categoria na profundidade de 1 a 2 m</t>
  </si>
  <si>
    <t xml:space="preserve"> 4.4 </t>
  </si>
  <si>
    <t>Descida dágua DAR 01</t>
  </si>
  <si>
    <t>Mão de Obra</t>
  </si>
  <si>
    <t>Salário Hora</t>
  </si>
  <si>
    <t>Custo Horário da Mão de Obra =&gt;</t>
  </si>
  <si>
    <t>Adc.M.O. - Ferramentas (0,0%) =&gt;</t>
  </si>
  <si>
    <t>M1943</t>
  </si>
  <si>
    <t>Cimento asfáltico de petróleo - CAP 50/70</t>
  </si>
  <si>
    <t>M2117</t>
  </si>
  <si>
    <t>Meio tubo de concreto simples - D = 0,40 m</t>
  </si>
  <si>
    <t>Custo Total do Material =&gt;</t>
  </si>
  <si>
    <t>E</t>
  </si>
  <si>
    <t>Tempos Fixos</t>
  </si>
  <si>
    <t>Tempo Fixo</t>
  </si>
  <si>
    <t>Carga, manobra e descarga de materiais diversos em caminhão carroceria de 15 t - carga e descarga manuais</t>
  </si>
  <si>
    <t>Custo Total dos Tempos Fixos =&gt;</t>
  </si>
  <si>
    <t>F</t>
  </si>
  <si>
    <t>Momento de Transporte</t>
  </si>
  <si>
    <t>Distância Média de Transporte (DMT)</t>
  </si>
  <si>
    <t>LN</t>
  </si>
  <si>
    <t>RP</t>
  </si>
  <si>
    <t>P</t>
  </si>
  <si>
    <t>Meio tubo de concreto simples - D = 0,40 m - Caminhão carroceria com capacidade de 15 t - 188 kW</t>
  </si>
  <si>
    <t>Custo total dos Momentos de Transportes =&gt;</t>
  </si>
  <si>
    <t xml:space="preserve"> 4.5 </t>
  </si>
  <si>
    <t xml:space="preserve"> 2003385 </t>
  </si>
  <si>
    <t>Entrada para descida dágua</t>
  </si>
  <si>
    <t xml:space="preserve"> 4.6 </t>
  </si>
  <si>
    <t xml:space="preserve"> 2003445 </t>
  </si>
  <si>
    <t>Pedra argamassada com cimento e areia 1:3 - areia e pedra de mão comercial - fornecimento e assentamento</t>
  </si>
  <si>
    <t xml:space="preserve"> 4.7 </t>
  </si>
  <si>
    <t xml:space="preserve"> 4805757 </t>
  </si>
  <si>
    <t>Escavação mecânica de vala em material de 1ª categoria</t>
  </si>
  <si>
    <t>Equipamentos</t>
  </si>
  <si>
    <t>Utilização</t>
  </si>
  <si>
    <t>Custo Operacional</t>
  </si>
  <si>
    <t>Operativa</t>
  </si>
  <si>
    <t>Improdutiva</t>
  </si>
  <si>
    <t>Retroescavadeira de pneus - capacidade da caçamba da pá-carregadeira de 0,76 m³ e da retroescavadeira de 0,29 m³ - 58 kW</t>
  </si>
  <si>
    <t>Custo Horário de Equipamentos =&gt;</t>
  </si>
  <si>
    <t xml:space="preserve"> 4.8 </t>
  </si>
  <si>
    <t xml:space="preserve"> 4815671 </t>
  </si>
  <si>
    <t>Reaterro e compactação com soquete vibratório</t>
  </si>
  <si>
    <t xml:space="preserve"> 4.9 </t>
  </si>
  <si>
    <t xml:space="preserve"> 94974 </t>
  </si>
  <si>
    <t>FUES - FUNDAÇÕES E ESTRUTURAS</t>
  </si>
  <si>
    <t xml:space="preserve"> 00000370 </t>
  </si>
  <si>
    <t xml:space="preserve"> 00001379 </t>
  </si>
  <si>
    <t>CIMENTO PORTLAND COMPOSTO CP II-32</t>
  </si>
  <si>
    <t xml:space="preserve"> 00004721 </t>
  </si>
  <si>
    <t>PEDRA BRITADA N. 1 (9,5 A 19 MM) POSTO PEDREIRA/FORNECEDOR, SEM FRETE</t>
  </si>
  <si>
    <t xml:space="preserve"> 4.10 </t>
  </si>
  <si>
    <t xml:space="preserve"> 92811 </t>
  </si>
  <si>
    <t xml:space="preserve"> 5631 </t>
  </si>
  <si>
    <t>ESCAVADEIRA HIDRÁULICA SOBRE ESTEIRAS, CAÇAMBA 0,80 M3, PESO OPERACIONAL 17 T, POTENCIA BRUTA 111 HP - CHP DIURNO. AF_06/2014</t>
  </si>
  <si>
    <t xml:space="preserve"> 5632 </t>
  </si>
  <si>
    <t>ESCAVADEIRA HIDRÁULICA SOBRE ESTEIRAS, CAÇAMBA 0,80 M3, PESO OPERACIONAL 17 T, POTENCIA BRUTA 111 HP - CHI DIURNO. AF_06/2014</t>
  </si>
  <si>
    <t xml:space="preserve"> 88246 </t>
  </si>
  <si>
    <t>ASSENTADOR DE TUBOS COM ENCARGOS COMPLEMENTARES</t>
  </si>
  <si>
    <t xml:space="preserve"> 88629 </t>
  </si>
  <si>
    <t xml:space="preserve"> 4.12 </t>
  </si>
  <si>
    <t xml:space="preserve"> 92813 </t>
  </si>
  <si>
    <t xml:space="preserve"> 4.14 </t>
  </si>
  <si>
    <t xml:space="preserve"> 102738 </t>
  </si>
  <si>
    <t xml:space="preserve"> 102727 </t>
  </si>
  <si>
    <t>FABRICAÇÃO, MONTAGEM E DESMONTAGEM DE FÔRMA PARA BOCA PARA BUEIRO, EM CHAPA DE MADEIRA COMPENSADA RESINADA, E = 17 MM, 2 UTILIZAÇÕES. AF_07/2021</t>
  </si>
  <si>
    <t xml:space="preserve"> 102728 </t>
  </si>
  <si>
    <t>ARMAÇÃO DE MURO ALA E MURO TESTA UTILIZANDO AÇO CA-50 DE 6,3 MM - MONTAGEM. AF_07/2021</t>
  </si>
  <si>
    <t xml:space="preserve"> 102729 </t>
  </si>
  <si>
    <t>ARMAÇÃO DE MURO ALA E MURO TESTA UTILIZANDO AÇO CA-50 DE 8 MM - MONTAGEM. AF_07/2021</t>
  </si>
  <si>
    <t xml:space="preserve"> 102730 </t>
  </si>
  <si>
    <t>ARMAÇÃO DE MURO ALA E MURO TESTA UTILIZANDO AÇO CA-50 DE 10 MM - MONTAGEM. AF_07/2021</t>
  </si>
  <si>
    <t xml:space="preserve"> 102731 </t>
  </si>
  <si>
    <t>ARMAÇÃO DE MURO ALA E MURO TESTA UTILIZANDO AÇO CA-50 DE 12,5 MM - MONTAGEM. AF_07/2021</t>
  </si>
  <si>
    <t xml:space="preserve"> 102734 </t>
  </si>
  <si>
    <t>ARMAÇÃO DE SOLEIRA UTILIZANDO AÇO CA-50 DE 6,3 MM - MONTAGEM. AF_07/2021</t>
  </si>
  <si>
    <t xml:space="preserve"> 102736 </t>
  </si>
  <si>
    <t>CONCRETAGEM DE BOCA PARA BUEIRO, FCK = 20 MPA, COM USO DE BOMBA - LANÇAMENTO, ADENSAMENTO E ACABAMENTO. AF_07/2021</t>
  </si>
  <si>
    <t xml:space="preserve"> 96620 </t>
  </si>
  <si>
    <t>LASTRO DE CONCRETO MAGRO, APLICADO EM PISOS, LAJES SOBRE SOLO OU RADIERS. AF_01/2024</t>
  </si>
  <si>
    <t xml:space="preserve"> 4.15 </t>
  </si>
  <si>
    <t xml:space="preserve"> 102739 </t>
  </si>
  <si>
    <t>BOCA PARA BUEIRO SIMPLES TUBULAR D = 80 CM EM CONCRETO, ALAS COM ESCONSIDADE DE 0°, INCLUINDO FÔRMAS E MATERIAIS. AF_07/2021</t>
  </si>
  <si>
    <t xml:space="preserve"> 83693 </t>
  </si>
  <si>
    <t xml:space="preserve"> 88310 </t>
  </si>
  <si>
    <t xml:space="preserve"> 00011161 </t>
  </si>
  <si>
    <t xml:space="preserve"> 88267 </t>
  </si>
  <si>
    <t xml:space="preserve"> 00009867 </t>
  </si>
  <si>
    <t xml:space="preserve"> 00003859 </t>
  </si>
  <si>
    <t xml:space="preserve"> 10585 </t>
  </si>
  <si>
    <t>Arco de serra</t>
  </si>
  <si>
    <t xml:space="preserve"> 90775 </t>
  </si>
  <si>
    <t xml:space="preserve"> 100305 </t>
  </si>
  <si>
    <t xml:space="preserve"> 00007247 </t>
  </si>
  <si>
    <t xml:space="preserve"> 95876 </t>
  </si>
  <si>
    <t>TRANSPORTE COM CAMINHÃO BASCULANTE DE 14 M³, EM VIA URBANA PAVIMENTADA, DMT ATÉ 30 KM (UNIDADE: M3XKM). AF_07/2020</t>
  </si>
  <si>
    <t xml:space="preserve"> 89877 </t>
  </si>
  <si>
    <t xml:space="preserve"> 93593 </t>
  </si>
  <si>
    <t xml:space="preserve"> 00006114 </t>
  </si>
  <si>
    <t>AJUDANTE DE ARMADOR (HORISTA)</t>
  </si>
  <si>
    <t xml:space="preserve"> 00037370 </t>
  </si>
  <si>
    <t>ALIMENTACAO - HORISTA (COLETADO CAIXA - ENCARGOS COMPLEMENTARES)</t>
  </si>
  <si>
    <t xml:space="preserve"> 00037371 </t>
  </si>
  <si>
    <t>TRANSPORTE - HORISTA (COLETADO CAIXA - ENCARGOS COMPLEMENTARES)</t>
  </si>
  <si>
    <t xml:space="preserve"> 00037372 </t>
  </si>
  <si>
    <t>EXAMES - HORISTA (COLETADO CAIXA - ENCARGOS COMPLEMENTARES)</t>
  </si>
  <si>
    <t xml:space="preserve"> 00037373 </t>
  </si>
  <si>
    <t>SEGURO - HORISTA (COLETADO CAIXA - ENCARGOS COMPLEMENTARES)</t>
  </si>
  <si>
    <t xml:space="preserve"> 00043465 </t>
  </si>
  <si>
    <t>FERRAMENTAS - FAMILIA PEDREIRO - HORISTA (ENCARGOS COMPLEMENTARES - COLETADO CAIXA)</t>
  </si>
  <si>
    <t xml:space="preserve"> 00043489 </t>
  </si>
  <si>
    <t>EPI - FAMILIA PEDREIRO - HORISTA (ENCARGOS COMPLEMENTARES - COLETADO CAIXA)</t>
  </si>
  <si>
    <t xml:space="preserve"> 00006117 </t>
  </si>
  <si>
    <t>CARPINTEIRO AUXILIAR (HORISTA)</t>
  </si>
  <si>
    <t xml:space="preserve"> 00043459 </t>
  </si>
  <si>
    <t>FERRAMENTAS - FAMILIA CARPINTEIRO DE FORMAS - HORISTA (ENCARGOS COMPLEMENTARES - COLETADO CAIXA)</t>
  </si>
  <si>
    <t xml:space="preserve"> 00043483 </t>
  </si>
  <si>
    <t>EPI - FAMILIA CARPINTEIRO DE FORMAS - HORISTA (ENCARGOS COMPLEMENTARES - COLETADO CAIXA)</t>
  </si>
  <si>
    <t xml:space="preserve"> 00000378 </t>
  </si>
  <si>
    <t>ARMADOR (HORISTA)</t>
  </si>
  <si>
    <t xml:space="preserve"> 00039017 </t>
  </si>
  <si>
    <t>ESPACADOR / DISTANCIADOR CIRCULAR COM ENTRADA LATERAL, EM PLASTICO, PARA VERGALHAO *4,2 A 12,5* MM, COBRIMENTO 20 MM</t>
  </si>
  <si>
    <t xml:space="preserve"> 00043132 </t>
  </si>
  <si>
    <t>ARAME RECOZIDO 16 BWG, D = 1,65 MM (0,016 KG/M) OU 18 BWG, D = 1,25 MM (0,01 KG/M)</t>
  </si>
  <si>
    <t xml:space="preserve"> 00039016 </t>
  </si>
  <si>
    <t>ESPACADOR / DISTANCIADOR TIPO PINO EM PLASTICO, PARA VERGALHAO ATE 10 MM, PARA APOIO DE ARMADURA</t>
  </si>
  <si>
    <t xml:space="preserve"> 00040331 </t>
  </si>
  <si>
    <t>ASSENTADOR DE MANILHAS (HORISTA)</t>
  </si>
  <si>
    <t xml:space="preserve"> 00043464 </t>
  </si>
  <si>
    <t>FERRAMENTAS - FAMILIA OPERADOR ESCAVADEIRA - HORISTA (ENCARGOS COMPLEMENTARES - COLETADO CAIXA)</t>
  </si>
  <si>
    <t xml:space="preserve"> 00043488 </t>
  </si>
  <si>
    <t>EPI - FAMILIA OPERADOR ESCAVADEIRA - HORISTA (ENCARGOS COMPLEMENTARES - COLETADO CAIXA)</t>
  </si>
  <si>
    <t xml:space="preserve"> 00040812 </t>
  </si>
  <si>
    <t>AUXILIAR DE ESCRITORIO (MENSALISTA)</t>
  </si>
  <si>
    <t xml:space="preserve"> 00040863 </t>
  </si>
  <si>
    <t>EXAMES - MENSALISTA (COLETADO CAIXA - ENCARGOS COMPLEMENTARES)</t>
  </si>
  <si>
    <t xml:space="preserve"> 00040864 </t>
  </si>
  <si>
    <t>SEGURO - MENSALISTA (COLETADO CAIXA - ENCARGOS COMPLEMENTARES)</t>
  </si>
  <si>
    <t xml:space="preserve"> 00043470 </t>
  </si>
  <si>
    <t>FERRAMENTAS - FAMILIA ALMOXARIFE - MENSALISTA (ENCARGOS COMPLEMENTARES - COLETADO CAIXA)</t>
  </si>
  <si>
    <t xml:space="preserve"> 00043494 </t>
  </si>
  <si>
    <t>EPI - FAMILIA ALMOXARIFE - MENSALISTA (ENCARGOS COMPLEMENTARES - COLETADO CAIXA)</t>
  </si>
  <si>
    <t xml:space="preserve"> 00000244 </t>
  </si>
  <si>
    <t>AUXILIAR DE TOPOGRAFO (HORISTA)</t>
  </si>
  <si>
    <t xml:space="preserve"> 00043469 </t>
  </si>
  <si>
    <t>FERRAMENTAS - FAMILIA TOPOGRAFO - HORISTA (ENCARGOS COMPLEMENTARES - COLETADO CAIXA)</t>
  </si>
  <si>
    <t xml:space="preserve"> 00043493 </t>
  </si>
  <si>
    <t>EPI - FAMILIA TOPOGRAFO - HORISTA (ENCARGOS COMPLEMENTARES - COLETADO CAIXA)</t>
  </si>
  <si>
    <t>Areia média lavada</t>
  </si>
  <si>
    <t>Cimento Portland CP II - 32 - saco</t>
  </si>
  <si>
    <t>Aço CA 50</t>
  </si>
  <si>
    <t>Arame liso recozido em aço-carbono - D = 1,24 mm (18 BWG)</t>
  </si>
  <si>
    <t xml:space="preserve"> 00010535 </t>
  </si>
  <si>
    <t>BETONEIRA CAPACIDADE NOMINAL 400 L, CAPACIDADE DE MISTURA 280 L, MOTOR ELETRICO TRIFASICO 220/380 V POTENCIA 2 CV, SEM CARREGADOR</t>
  </si>
  <si>
    <t>Equipamento para Aquisição Permanente</t>
  </si>
  <si>
    <t xml:space="preserve"> 00036397 </t>
  </si>
  <si>
    <t>BETONEIRA, CAPACIDADE NOMINAL 600 L, CAPACIDADE DE MISTURA 360L, MOTOR ELETRICO TRIFASICO 220/380V, POTENCIA 4CV, EXCLUSO CARREGADOR</t>
  </si>
  <si>
    <t xml:space="preserve"> 00004759 </t>
  </si>
  <si>
    <t>CALCETEIRO / RASTELEIRO (HORISTA)</t>
  </si>
  <si>
    <t xml:space="preserve"> 00013617 </t>
  </si>
  <si>
    <t>PICAPE CABINE SIMPLES COM MOTOR 1.6 FLEX, CAMBIO MANUAL, POTENCIA 101/104 CV, 2 PORTAS</t>
  </si>
  <si>
    <t xml:space="preserve"> 00037734 </t>
  </si>
  <si>
    <t>CACAMBA METALICA BASCULANTE COM CAPACIDADE DE 10 M3 (INCLUI MONTAGEM, NAO INCLUI CAMINHAO)</t>
  </si>
  <si>
    <t xml:space="preserve"> 00037758 </t>
  </si>
  <si>
    <t>CAMINHAO TRUCADO, PESO BRUTO TOTAL 23000 KG, CARGA UTIL MAXIMA 15285 KG, DISTANCIA ENTRE EIXOS 4,80 M, POTENCIA 326 CV (INCLUI CABINE E CHASSI, NAO INCLUI CARROCERIA)</t>
  </si>
  <si>
    <t xml:space="preserve"> 00004221 </t>
  </si>
  <si>
    <t>OLEO DIESEL COMBUSTIVEL COMUM METROPOLITANO S-10 OU S-500</t>
  </si>
  <si>
    <t xml:space="preserve"> 00037743 </t>
  </si>
  <si>
    <t>SEMIRREBOQUE COM DOIS EIXOS EM TANDEM TIPO BASCULANTE COM CACAMBA METALICA 14 M3 (INCLUI MONTAGEM, NAO INCLUI CAVALO MECANICO)</t>
  </si>
  <si>
    <t xml:space="preserve"> 00037762 </t>
  </si>
  <si>
    <t>CAVALO MECANICO TRACAO 4X2, PESO BRUTO TOTAL 16000 KG, CAPACIDADE MAXIMA DE TRACAO *36000* KG, DISTANCIA ENTRE EIXOS *3,56* M, POTENCIA *286* CV (INCLUI CABINE E CHASSI, NAO INCLUI SEMIRREBOQUE)</t>
  </si>
  <si>
    <t xml:space="preserve"> 00037733 </t>
  </si>
  <si>
    <t>CACAMBA METALICA BASCULANTE COM CAPACIDADE DE 6 M3 (INCLUI MONTAGEM, NAO INCLUI CAMINHAO)</t>
  </si>
  <si>
    <t xml:space="preserve"> 00037752 </t>
  </si>
  <si>
    <t>CAMINHAO TOCO, PESO BRUTO TOTAL 16000 KG, CARGA UTIL MAXIMA 11030 KG, DISTANCIA ENTRE EIXOS 5,41 M, POTENCIA 185 CV (INCLUI CABINE E CHASSI, NAO INCLUI CARROCERIA)</t>
  </si>
  <si>
    <t xml:space="preserve"> 00037736 </t>
  </si>
  <si>
    <t>TANQUE DE ACO CARBONO NAO REVESTIDO, PARA TRANSPORTE DE AGUA COM CAPACIDADE DE 10 M3, COM BOMBA CENTRIFUGA POR TOMADA DE FORCA, VAZAO MAXIMA *75* M3/H (INCLUI MONTAGEM, NAO INCLUI CAMINHAO)</t>
  </si>
  <si>
    <t xml:space="preserve"> 00001213 </t>
  </si>
  <si>
    <t>CARPINTEIRO DE FORMAS OU OFICIAL (HORISTA)</t>
  </si>
  <si>
    <t xml:space="preserve"> 00001524 </t>
  </si>
  <si>
    <t>CONCRETO USINADO BOMBEAVEL, CLASSE DE RESISTENCIA C20, BRITA 0 E 1, SLUMP = 100 +/- 20 MM, COM BOMBEAMENTO (DISPONIBILIZACAO DE BOMBA), SEM O LANCAMENTO (NBR 8953)</t>
  </si>
  <si>
    <t xml:space="preserve"> 00000034 </t>
  </si>
  <si>
    <t>ACO CA-50, 10,0 MM, VERGALHAO</t>
  </si>
  <si>
    <t xml:space="preserve"> 00043055 </t>
  </si>
  <si>
    <t>ACO CA-50, 12,5 MM OU 16,0 MM, VERGALHAO</t>
  </si>
  <si>
    <t xml:space="preserve"> 00000032 </t>
  </si>
  <si>
    <t>ACO CA-50, 6,3 MM, VERGALHAO</t>
  </si>
  <si>
    <t xml:space="preserve"> 00000033 </t>
  </si>
  <si>
    <t>ACO CA-50, 8,0 MM, VERGALHAO</t>
  </si>
  <si>
    <t xml:space="preserve"> 00002355 </t>
  </si>
  <si>
    <t>DESENHISTA DETALHISTA (HORISTA)</t>
  </si>
  <si>
    <t xml:space="preserve"> 00002358 </t>
  </si>
  <si>
    <t>DESENHISTA PROJETISTA (HORISTA)</t>
  </si>
  <si>
    <t xml:space="preserve"> 00002696 </t>
  </si>
  <si>
    <t>ENCANADOR OU BOMBEIRO HIDRAULICO (HORISTA)</t>
  </si>
  <si>
    <t xml:space="preserve"> 00040818 </t>
  </si>
  <si>
    <t>ENCARREGADO GERAL DE OBRAS (MENSALISTA)</t>
  </si>
  <si>
    <t xml:space="preserve"> 00040811 </t>
  </si>
  <si>
    <t>ENGENHEIRO CIVIL DE OBRA JUNIOR (MENSALISTA)</t>
  </si>
  <si>
    <t xml:space="preserve"> 00034779 </t>
  </si>
  <si>
    <t>ENGENHEIRO CIVIL JUNIOR</t>
  </si>
  <si>
    <t xml:space="preserve"> 00020020 </t>
  </si>
  <si>
    <t>MOTORISTA DE CAMINHAO-BASCULANTE (HORISTA)</t>
  </si>
  <si>
    <t xml:space="preserve"> 00004093 </t>
  </si>
  <si>
    <t>MOTORISTA DE CAMINHAO (HORISTA)</t>
  </si>
  <si>
    <t xml:space="preserve"> 00004095 </t>
  </si>
  <si>
    <t>MOTORISTA DE CARRO DE PASSEIO (HORISTA)</t>
  </si>
  <si>
    <t xml:space="preserve"> 00007595 </t>
  </si>
  <si>
    <t>NIVELADOR (HORISTA)</t>
  </si>
  <si>
    <t xml:space="preserve"> 00037666 </t>
  </si>
  <si>
    <t>OPERADOR DE BETONEIRA ESTACIONARIA / MISTURADOR (HORISTA)</t>
  </si>
  <si>
    <t xml:space="preserve"> 00004234 </t>
  </si>
  <si>
    <t>OPERADOR DE ESCAVADEIRA (HORISTA)</t>
  </si>
  <si>
    <t xml:space="preserve"> 00004239 </t>
  </si>
  <si>
    <t>OPERADOR DE MOTONIVELADORA (HORISTA)</t>
  </si>
  <si>
    <t xml:space="preserve"> 00004230 </t>
  </si>
  <si>
    <t>OPERADOR DE MAQUINAS E TRATORES DIVERSOS - TERRAPLANAGEM (HORISTA)</t>
  </si>
  <si>
    <t xml:space="preserve"> 00004248 </t>
  </si>
  <si>
    <t>OPERADOR DE PA CARREGADEIRA (HORISTA)</t>
  </si>
  <si>
    <t xml:space="preserve"> 00004238 </t>
  </si>
  <si>
    <t>OPERADOR DE ROLO COMPACTADOR (HORISTA)</t>
  </si>
  <si>
    <t xml:space="preserve"> 00004750 </t>
  </si>
  <si>
    <t>PEDREIRO (HORISTA)</t>
  </si>
  <si>
    <t xml:space="preserve"> 00004783 </t>
  </si>
  <si>
    <t>PINTOR (HORISTA)</t>
  </si>
  <si>
    <t xml:space="preserve"> 00006111 </t>
  </si>
  <si>
    <t>SERVENTE DE OBRAS (HORISTA)</t>
  </si>
  <si>
    <t xml:space="preserve"> 00007592 </t>
  </si>
  <si>
    <t>TOPOGRAFO (HORISTA)</t>
  </si>
  <si>
    <t xml:space="preserve"> 00040944 </t>
  </si>
  <si>
    <t>TECNICO EM SEGURANCA DO TRABALHO (MENSALISTA)</t>
  </si>
  <si>
    <t>Caminhão basculante com capacidade de 10 m³ - 210 kW</t>
  </si>
  <si>
    <t>Aditivo plastificante e retardador de pega para concreto e argamassa</t>
  </si>
  <si>
    <t>Brita 1</t>
  </si>
  <si>
    <t>Brita 2</t>
  </si>
  <si>
    <t xml:space="preserve"> 00043461 </t>
  </si>
  <si>
    <t>FERRAMENTAS - FAMILIA ENCANADOR - HORISTA (ENCARGOS COMPLEMENTARES - COLETADO CAIXA)</t>
  </si>
  <si>
    <t xml:space="preserve"> 00043485 </t>
  </si>
  <si>
    <t>EPI - FAMILIA ENCANADOR - HORISTA (ENCARGOS COMPLEMENTARES - COLETADO CAIXA)</t>
  </si>
  <si>
    <t xml:space="preserve"> 00043475 </t>
  </si>
  <si>
    <t>FERRAMENTAS - FAMILIA ENCARREGADO GERAL - MENSALISTA (ENCARGOS COMPLEMENTARES - COLETADO CAIXA)</t>
  </si>
  <si>
    <t xml:space="preserve"> 00043499 </t>
  </si>
  <si>
    <t>EPI - FAMILIA ENCARREGADO GERAL - MENSALISTA (ENCARGOS COMPLEMENTARES - COLETADO CAIXA)</t>
  </si>
  <si>
    <t xml:space="preserve"> 00043474 </t>
  </si>
  <si>
    <t>FERRAMENTAS - FAMILIA ENGENHEIRO CIVIL - MENSALISTA (ENCARGOS COMPLEMENTARES - COLETADO CAIXA)</t>
  </si>
  <si>
    <t xml:space="preserve"> 00043498 </t>
  </si>
  <si>
    <t>EPI - FAMILIA ENGENHEIRO CIVIL - MENSALISTA (ENCARGOS COMPLEMENTARES - COLETADO CAIXA)</t>
  </si>
  <si>
    <t xml:space="preserve"> 00043462 </t>
  </si>
  <si>
    <t>FERRAMENTAS - FAMILIA ENGENHEIRO CIVIL - HORISTA (ENCARGOS COMPLEMENTARES - COLETADO CAIXA)</t>
  </si>
  <si>
    <t xml:space="preserve"> 00043486 </t>
  </si>
  <si>
    <t>EPI - FAMILIA ENGENHEIRO CIVIL - HORISTA (ENCARGOS COMPLEMENTARES - COLETADO CAIXA)</t>
  </si>
  <si>
    <t xml:space="preserve"> 00010685 </t>
  </si>
  <si>
    <t>ESCAVADEIRA HIDRAULICA SOBRE ESTEIRAS, CACAMBA 0,80M3, PESO OPERACIONAL 17T, POTENCIA BRUTA 111HP</t>
  </si>
  <si>
    <t>Argamassa asfáltica</t>
  </si>
  <si>
    <t xml:space="preserve"> 00001358 </t>
  </si>
  <si>
    <t>CHAPA/PAINEL DE MADEIRA COMPENSADA RESINADA (MADEIRITE RESINADO ROSA) PARA FORMA DE CONCRETO, DE 2200 X 1100 MM, E = 17 MM</t>
  </si>
  <si>
    <t xml:space="preserve"> 00002692 </t>
  </si>
  <si>
    <t>DESMOLDANTE PROTETOR PARA FORMAS DE MADEIRA, DE BASE OLEOSA EMULSIONADA EM AGUA</t>
  </si>
  <si>
    <t xml:space="preserve"> 00004491 </t>
  </si>
  <si>
    <t>PONTALETE *7,5 X 7,5* CM EM PINUS, MISTA OU EQUIVALENTE DA REGIAO - BRUTA</t>
  </si>
  <si>
    <t xml:space="preserve"> 00040271 </t>
  </si>
  <si>
    <t>LOCACAO DE APRUMADOR METALICO DE PILAR, COM ALTURA E ANGULO REGULAVEIS, EXTENSAO DE *1,50* A *2,80* M</t>
  </si>
  <si>
    <t>UNXMES</t>
  </si>
  <si>
    <t xml:space="preserve"> 00040275 </t>
  </si>
  <si>
    <t>LOCACAO DE VIGA SANDUICHE METALICA VAZADA PARA TRAVAMENTO DE PILARES, ALTURA DE *8* CM, LARGURA DE *6* CM E EXTENSAO DE 2 M</t>
  </si>
  <si>
    <t xml:space="preserve"> 00040287 </t>
  </si>
  <si>
    <t>LOCACAO DE BARRA DE ANCORAGEM DE 0,80 A 1,20 M DE EXTENSAO, COM ROSCA DE 5/8", INCLUINDO PORCA E FLANGE</t>
  </si>
  <si>
    <t xml:space="preserve"> 00040304 </t>
  </si>
  <si>
    <t>PREGO DE ACO POLIDO COM CABECA DUPLA 17 X 27 (2 1/2 X 11)</t>
  </si>
  <si>
    <t>Desmoldante para fôrmas de madeira</t>
  </si>
  <si>
    <t>l</t>
  </si>
  <si>
    <t>Prego de ferro</t>
  </si>
  <si>
    <t>Tábua - E = 2,5 cm e L = 10 cm</t>
  </si>
  <si>
    <t>Tábua de pinho de terceira - E = 2,5 cm</t>
  </si>
  <si>
    <t xml:space="preserve"> 00004090 </t>
  </si>
  <si>
    <t>MOTONIVELADORA POTENCIA BASICA LIQUIDA (PRIMEIRA MARCHA) 125 HP, PESO BRUTO 13843 KG, LARGURA DA LAMINA DE 3,7 M</t>
  </si>
  <si>
    <t xml:space="preserve"> 00043466 </t>
  </si>
  <si>
    <t>FERRAMENTAS - FAMILIA PINTOR - HORISTA (ENCARGOS COMPLEMENTARES - COLETADO CAIXA)</t>
  </si>
  <si>
    <t xml:space="preserve"> 00043490 </t>
  </si>
  <si>
    <t>EPI - FAMILIA PINTOR - HORISTA (ENCARGOS COMPLEMENTARES - COLETADO CAIXA)</t>
  </si>
  <si>
    <t xml:space="preserve"> 00007340 </t>
  </si>
  <si>
    <t>IMUNIZANTE PARA MADEIRA, INCOLOR</t>
  </si>
  <si>
    <t>Pedra de mão ou rachão</t>
  </si>
  <si>
    <t xml:space="preserve"> 00004262 </t>
  </si>
  <si>
    <t>PA CARREGADEIRA SOBRE RODAS, POTENCIA LIQUIDA 128 HP, CAPACIDADE DA CACAMBA DE 1,7 A 2,8 M3, PESO OPERACIONAL MAXIMO DE 11632 KG</t>
  </si>
  <si>
    <t xml:space="preserve"> 00010646 </t>
  </si>
  <si>
    <t>ROLO COMPACTADOR VIBRATORIO DE UM CILINDRO, ACO LISO, POTENCIA 80 HP, PESO OPERACIONAL MAXIMO 8,1 T, IMPACTO DINAMICO 16,15/9,5 T, LARGURA TRABALHO 1,68 M</t>
  </si>
  <si>
    <t xml:space="preserve"> 00014513 </t>
  </si>
  <si>
    <t>ROLO COMPACTADOR PE DE CARNEIRO VIBRATORIO, POTENCIA 80 HP, PESO OPERACIONAL SEM/COM LASTRO 7,4/8,8 T, LARGURA DE TRABALHO 1,68 M</t>
  </si>
  <si>
    <t xml:space="preserve"> 00014618 </t>
  </si>
  <si>
    <t>SERRA CIRCULAR DE BANCADA COM MOTOR ELETRICO, POTENCIA DE *1600* W, PARA DISCO DE DIAMETRO DE 10" (250 MM)</t>
  </si>
  <si>
    <t xml:space="preserve"> 00043467 </t>
  </si>
  <si>
    <t>FERRAMENTAS - FAMILIA SERVENTE - HORISTA (ENCARGOS COMPLEMENTARES - COLETADO CAIXA)</t>
  </si>
  <si>
    <t xml:space="preserve"> 00043491 </t>
  </si>
  <si>
    <t>EPI - FAMILIA SERVENTE - HORISTA (ENCARGOS COMPLEMENTARES - COLETADO CAIXA)</t>
  </si>
  <si>
    <t xml:space="preserve"> 00007622 </t>
  </si>
  <si>
    <t>TRATOR DE ESTEIRAS, POTENCIA DE 100 HP, PESO OPERACIONAL DE 9,4 T, COM LAMINA COM CAPACIDADE DE 2,19 M3</t>
  </si>
  <si>
    <t xml:space="preserve"> 00007624 </t>
  </si>
  <si>
    <t>TRATOR DE ESTEIRAS, POTENCIA DE 150 HP, PESO OPERACIONAL DE 16,7 T, COM RODA MOTRIZ ELEVADA E LAMINA COM CONTATO DE 3,18M3</t>
  </si>
  <si>
    <t xml:space="preserve"> 00013896 </t>
  </si>
  <si>
    <t>VIBRADOR DE IMERSAO, DIAMETRO DA PONTEIRA DE *45* MM, COM MOTOR ELETRICO TRIFASICO DE 2 HP (2 CV)</t>
  </si>
  <si>
    <t>Total sem BDI</t>
  </si>
  <si>
    <t>Total do BDI</t>
  </si>
  <si>
    <t>Total Geral</t>
  </si>
  <si>
    <t>_______________________________________________________________
GRD / UEP 2
Setor de Engenharia</t>
  </si>
  <si>
    <t>Curva ABC de Insumos</t>
  </si>
  <si>
    <t>Valor Unitário</t>
  </si>
  <si>
    <t>Peso</t>
  </si>
  <si>
    <t>Valor Acumulado</t>
  </si>
  <si>
    <t>Peso Acumulado</t>
  </si>
  <si>
    <t>Geral</t>
  </si>
  <si>
    <t>643,9026000</t>
  </si>
  <si>
    <t>65.088,9263369</t>
  </si>
  <si>
    <t>2.224,3908000</t>
  </si>
  <si>
    <t>0,2795563</t>
  </si>
  <si>
    <t>194.012,6350227</t>
  </si>
  <si>
    <t>7.950,0485826</t>
  </si>
  <si>
    <t>8.677,9711989</t>
  </si>
  <si>
    <t>0,1807838</t>
  </si>
  <si>
    <t>0,3961517</t>
  </si>
  <si>
    <t xml:space="preserve"> M1429 </t>
  </si>
  <si>
    <t>1.524,9480454</t>
  </si>
  <si>
    <t xml:space="preserve"> P9808 </t>
  </si>
  <si>
    <t>3.394,6407144</t>
  </si>
  <si>
    <t xml:space="preserve"> M0424 </t>
  </si>
  <si>
    <t>138.582,0885158</t>
  </si>
  <si>
    <t xml:space="preserve"> P9824 </t>
  </si>
  <si>
    <t>3.936,4390451</t>
  </si>
  <si>
    <t xml:space="preserve"> P9801 </t>
  </si>
  <si>
    <t>3.401,1639144</t>
  </si>
  <si>
    <t>3.076,4486788</t>
  </si>
  <si>
    <t>24.555,6179369</t>
  </si>
  <si>
    <t>2.797,2483090</t>
  </si>
  <si>
    <t>431,4109442</t>
  </si>
  <si>
    <t xml:space="preserve"> M0082 </t>
  </si>
  <si>
    <t>310,8982006</t>
  </si>
  <si>
    <t>25.014,1546369</t>
  </si>
  <si>
    <t>1,5190650</t>
  </si>
  <si>
    <t xml:space="preserve"> M0191 </t>
  </si>
  <si>
    <t>177,4246149</t>
  </si>
  <si>
    <t xml:space="preserve"> M0290 </t>
  </si>
  <si>
    <t>4.582,3500639</t>
  </si>
  <si>
    <t xml:space="preserve"> M0192 </t>
  </si>
  <si>
    <t>0,0319948</t>
  </si>
  <si>
    <t>4,8876480</t>
  </si>
  <si>
    <t>1.376,0107069</t>
  </si>
  <si>
    <t xml:space="preserve"> M2158 </t>
  </si>
  <si>
    <t>639,6634520</t>
  </si>
  <si>
    <t>3,0464700</t>
  </si>
  <si>
    <t>4,8210240</t>
  </si>
  <si>
    <t>8.471,1067715</t>
  </si>
  <si>
    <t>0,0112265</t>
  </si>
  <si>
    <t>7.898,0532353</t>
  </si>
  <si>
    <t>0,0086759</t>
  </si>
  <si>
    <t>0,0149521</t>
  </si>
  <si>
    <t xml:space="preserve"> E9535 </t>
  </si>
  <si>
    <t>353,4952531</t>
  </si>
  <si>
    <t>0,0000000</t>
  </si>
  <si>
    <t>0,0131708</t>
  </si>
  <si>
    <t xml:space="preserve"> 00007725 </t>
  </si>
  <si>
    <t>48,0000000</t>
  </si>
  <si>
    <t>7.910,6730969</t>
  </si>
  <si>
    <t xml:space="preserve"> E9066 </t>
  </si>
  <si>
    <t>59,2454782</t>
  </si>
  <si>
    <t xml:space="preserve"> E9519 </t>
  </si>
  <si>
    <t>124,0867928</t>
  </si>
  <si>
    <t>6,0000000</t>
  </si>
  <si>
    <t>159,5613472</t>
  </si>
  <si>
    <t xml:space="preserve"> E9592 </t>
  </si>
  <si>
    <t>16,7067572</t>
  </si>
  <si>
    <t>108,3441247</t>
  </si>
  <si>
    <t>230,8382971</t>
  </si>
  <si>
    <t xml:space="preserve"> P9821 </t>
  </si>
  <si>
    <t>159,6567928</t>
  </si>
  <si>
    <t>219,7242125</t>
  </si>
  <si>
    <t>14,1000000</t>
  </si>
  <si>
    <t>0,0027940</t>
  </si>
  <si>
    <t xml:space="preserve"> M2117 </t>
  </si>
  <si>
    <t>77,0000000</t>
  </si>
  <si>
    <t xml:space="preserve"> M0030 </t>
  </si>
  <si>
    <t>408,6712200</t>
  </si>
  <si>
    <t>161,0357719</t>
  </si>
  <si>
    <t>78,5061660</t>
  </si>
  <si>
    <t xml:space="preserve"> 00007750 </t>
  </si>
  <si>
    <t>TUBO DE CONCRETO ARMADO PARA AGUAS PLUVIAIS, CLASSE PA-1, COM ENCAIXE PONTA E BOLSA, DIAMETRO NOMINAL DE 800 MM</t>
  </si>
  <si>
    <t>10,0000000</t>
  </si>
  <si>
    <t xml:space="preserve"> M1097 </t>
  </si>
  <si>
    <t>19,5840000</t>
  </si>
  <si>
    <t>4,8707377</t>
  </si>
  <si>
    <t>0,0310778</t>
  </si>
  <si>
    <t>223,3009750</t>
  </si>
  <si>
    <t>128,0430564</t>
  </si>
  <si>
    <t>131,3215643</t>
  </si>
  <si>
    <t>7,5000000</t>
  </si>
  <si>
    <t xml:space="preserve"> E9579 </t>
  </si>
  <si>
    <t>5,8015021</t>
  </si>
  <si>
    <t>0,9444206</t>
  </si>
  <si>
    <t>39,2530830</t>
  </si>
  <si>
    <t xml:space="preserve"> M1205 </t>
  </si>
  <si>
    <t>89,2036143</t>
  </si>
  <si>
    <t>0,0136754</t>
  </si>
  <si>
    <t>7,8000000</t>
  </si>
  <si>
    <t>4,8000000</t>
  </si>
  <si>
    <t>0,0012718</t>
  </si>
  <si>
    <t>14,8975042</t>
  </si>
  <si>
    <t>150,5366180</t>
  </si>
  <si>
    <t>450,5670000</t>
  </si>
  <si>
    <t xml:space="preserve"> M0560 </t>
  </si>
  <si>
    <t>69,8541623</t>
  </si>
  <si>
    <t xml:space="preserve"> E9666 </t>
  </si>
  <si>
    <t>2,1045640</t>
  </si>
  <si>
    <t>45,5159530</t>
  </si>
  <si>
    <t>49,2473294</t>
  </si>
  <si>
    <t>38,1060559</t>
  </si>
  <si>
    <t>79,6658100</t>
  </si>
  <si>
    <t>0,1241179</t>
  </si>
  <si>
    <t xml:space="preserve"> E9526 </t>
  </si>
  <si>
    <t>4,2461496</t>
  </si>
  <si>
    <t>50,4104738</t>
  </si>
  <si>
    <t>500,9804445</t>
  </si>
  <si>
    <t xml:space="preserve"> M0004 </t>
  </si>
  <si>
    <t>79,7280000</t>
  </si>
  <si>
    <t xml:space="preserve"> E9064 </t>
  </si>
  <si>
    <t>152,5127082</t>
  </si>
  <si>
    <t>219,7477667</t>
  </si>
  <si>
    <t>44,0000000</t>
  </si>
  <si>
    <t>226,9818750</t>
  </si>
  <si>
    <t>56,3122092</t>
  </si>
  <si>
    <t xml:space="preserve"> E9071 </t>
  </si>
  <si>
    <t>445,7858748</t>
  </si>
  <si>
    <t>49,3409625</t>
  </si>
  <si>
    <t>19,6265415</t>
  </si>
  <si>
    <t>32,3328570</t>
  </si>
  <si>
    <t>3,6069074</t>
  </si>
  <si>
    <t>400,0001000</t>
  </si>
  <si>
    <t>0,0004728</t>
  </si>
  <si>
    <t>0,0025132</t>
  </si>
  <si>
    <t>13,6215230</t>
  </si>
  <si>
    <t>97,5610000</t>
  </si>
  <si>
    <t>7,9940925</t>
  </si>
  <si>
    <t>20,7720207</t>
  </si>
  <si>
    <t>1,5000000</t>
  </si>
  <si>
    <t xml:space="preserve"> P9805 </t>
  </si>
  <si>
    <t>6,5232000</t>
  </si>
  <si>
    <t>4,3533248</t>
  </si>
  <si>
    <t>8,6508673</t>
  </si>
  <si>
    <t xml:space="preserve"> E9010 </t>
  </si>
  <si>
    <t>122,8664105</t>
  </si>
  <si>
    <t>24,0622500</t>
  </si>
  <si>
    <t>9,6227123</t>
  </si>
  <si>
    <t>11,2903650</t>
  </si>
  <si>
    <t xml:space="preserve"> E9647 </t>
  </si>
  <si>
    <t>11,7204804</t>
  </si>
  <si>
    <t>6,2279499</t>
  </si>
  <si>
    <t>24,0000000</t>
  </si>
  <si>
    <t>2,5671375</t>
  </si>
  <si>
    <t>46,4029582</t>
  </si>
  <si>
    <t>2,4496800</t>
  </si>
  <si>
    <t>221,6610246</t>
  </si>
  <si>
    <t>2,4000000</t>
  </si>
  <si>
    <t>1,2213750</t>
  </si>
  <si>
    <t>58,5366000</t>
  </si>
  <si>
    <t>0,0006628</t>
  </si>
  <si>
    <t>0,8431020</t>
  </si>
  <si>
    <t>1,5087404</t>
  </si>
  <si>
    <t>1,0000000</t>
  </si>
  <si>
    <t>41,8932574</t>
  </si>
  <si>
    <t xml:space="preserve"> M0075 </t>
  </si>
  <si>
    <t>1,0872000</t>
  </si>
  <si>
    <t>0,0847500</t>
  </si>
  <si>
    <t>0,0001817</t>
  </si>
  <si>
    <t>0,0990000</t>
  </si>
  <si>
    <t>0,0945788</t>
  </si>
  <si>
    <t>0,0001563</t>
  </si>
  <si>
    <t>0,0001102</t>
  </si>
  <si>
    <t xml:space="preserve"> M1943 </t>
  </si>
  <si>
    <t>0,0308000</t>
  </si>
  <si>
    <t>Totais por Tipo</t>
  </si>
  <si>
    <t>R$ 726.546,03</t>
  </si>
  <si>
    <t>R$ 0,00</t>
  </si>
  <si>
    <t>Administração</t>
  </si>
  <si>
    <t>Aluguel</t>
  </si>
  <si>
    <t>Verba</t>
  </si>
  <si>
    <t>Transporte</t>
  </si>
  <si>
    <t>R$ 561,87</t>
  </si>
  <si>
    <t>Outros</t>
  </si>
  <si>
    <t>Valor  Unit</t>
  </si>
  <si>
    <t>19.512,2</t>
  </si>
  <si>
    <t>212.392,46</t>
  </si>
  <si>
    <t>3.635,01</t>
  </si>
  <si>
    <t>302.926,91</t>
  </si>
  <si>
    <t>1.880,0</t>
  </si>
  <si>
    <t>1,0</t>
  </si>
  <si>
    <t>5.535,18</t>
  </si>
  <si>
    <t>6,0</t>
  </si>
  <si>
    <t>77,0</t>
  </si>
  <si>
    <t>48,0</t>
  </si>
  <si>
    <t>3,0</t>
  </si>
  <si>
    <t>1.501,89</t>
  </si>
  <si>
    <t>24,0</t>
  </si>
  <si>
    <t>4.901,81</t>
  </si>
  <si>
    <t>12,0</t>
  </si>
  <si>
    <t>10,0</t>
  </si>
  <si>
    <t>4,84</t>
  </si>
  <si>
    <t>36,0</t>
  </si>
  <si>
    <t>110,4</t>
  </si>
  <si>
    <t>36,48</t>
  </si>
  <si>
    <t>CONTRATAÇÃO DE OBRAS E SERVIÇOS DE ENGENHARIA, PARA IMPLANTAÇÃO DE PAVIMENTAÇÃO EM PARALELEPÍPEDO EM DIVERSAS RUAS NO MUNICÍPIO DE NOVO LINO, NO ESTADO DE ALAGOAS.</t>
  </si>
  <si>
    <t>MEIO-FIO DE CONCRETO - MFC 01 - AREIA E BRITA COMERCIAIS - FÔRMA DE MADEIRA</t>
  </si>
  <si>
    <t>MEIO-FIO DE CONCRETO - MFC 03 - AREIA E BRITA COMERCIAIS - FÔRMA DE MADEIRA</t>
  </si>
  <si>
    <t>CAIXA COLETORA DE SARJETA - CCS 01 - COM GRELHA DE CONCRETO - TCC 01 - AREIA E BRITA COMERCIAIS</t>
  </si>
  <si>
    <t>DESCIDA D'ÁGUA DE ATERROS TIPO RÁPIDO - DAR 01 - AREIA E BRITA COMERCIAIS</t>
  </si>
  <si>
    <t>ENTRADA PARA DESCIDA D'ÁGUA - EDA 01 - AREIA E BRITA COMERCIAIS</t>
  </si>
  <si>
    <t>DISSIPADOR DE ENERGIA - DES 03 - AREIA E PEDRA DE MÃO COMERCIAIS</t>
  </si>
  <si>
    <t xml:space="preserve">ORIGEM </t>
  </si>
  <si>
    <t>M³XKM</t>
  </si>
  <si>
    <t>M²</t>
  </si>
  <si>
    <t>M³</t>
  </si>
  <si>
    <t>HORISTA</t>
  </si>
  <si>
    <t>MENSALISTA</t>
  </si>
  <si>
    <t>Auxílio - Enfermidade</t>
  </si>
  <si>
    <t>13º Salário</t>
  </si>
  <si>
    <t>Licença Paternidade</t>
  </si>
  <si>
    <t>Dias de Chuvas</t>
  </si>
  <si>
    <t>Reincidência de Grupo A sobre Grupo B</t>
  </si>
  <si>
    <t>Reincidência de Grupo A sobre Aviso Prévio</t>
  </si>
  <si>
    <t>Trabalhado e Reincidência do FGTS sobre Aviso</t>
  </si>
  <si>
    <t>Prévio Indenizado</t>
  </si>
  <si>
    <t>TOTAL(A+B+C+D)</t>
  </si>
  <si>
    <r>
      <t>Encargos Sociais: Horista:</t>
    </r>
    <r>
      <rPr>
        <b/>
        <sz val="10"/>
        <color rgb="FFFF0000"/>
        <rFont val="Times New Roman"/>
        <family val="1"/>
      </rPr>
      <t xml:space="preserve"> 115,22 %</t>
    </r>
  </si>
  <si>
    <r>
      <t xml:space="preserve">Encargos Sociais: Mensalista: </t>
    </r>
    <r>
      <rPr>
        <b/>
        <sz val="10"/>
        <color rgb="FFFF0000"/>
        <rFont val="Times New Roman"/>
        <family val="1"/>
      </rPr>
      <t xml:space="preserve">70,31 % </t>
    </r>
  </si>
  <si>
    <t>CPU-06</t>
  </si>
  <si>
    <t>PESO (%)</t>
  </si>
  <si>
    <t>Mobilização</t>
  </si>
  <si>
    <t>Desmobilização</t>
  </si>
  <si>
    <t>Medição conforme execução</t>
  </si>
  <si>
    <t xml:space="preserve">Área </t>
  </si>
  <si>
    <t>Área</t>
  </si>
  <si>
    <t>Extensão</t>
  </si>
  <si>
    <t>MÊS</t>
  </si>
  <si>
    <r>
      <t xml:space="preserve">TRANSPORTE COM CAMINHÃO BASCULANTE DE 14 M³, EM VIA URBANA PAVIMENTADA, DMT ATÉ 30 KM (UNIDADE: M3XKM). AF_07/2020 </t>
    </r>
    <r>
      <rPr>
        <b/>
        <sz val="10"/>
        <rFont val="Times New Roman"/>
        <family val="1"/>
      </rPr>
      <t xml:space="preserve"> (BOTA-FORA)</t>
    </r>
  </si>
  <si>
    <r>
      <t xml:space="preserve">TRANSPORTE COM CAMINHÃO BASCULANTE DE 14 M³, EM VIA URBANA PAVIMENTADA, ADICIONAL PARA DMT EXCEDENTE A 30 KM (UNIDADE: M3XKM). AF_07/2020 </t>
    </r>
    <r>
      <rPr>
        <b/>
        <sz val="10"/>
        <rFont val="Times New Roman"/>
        <family val="1"/>
      </rPr>
      <t>(AREIA)</t>
    </r>
  </si>
  <si>
    <r>
      <t xml:space="preserve">TRANSPORTE COM CAMINHÃO BASCULANTE DE 14 M³, EM VIA URBANA PAVIMENTADA, DMT ATÉ 30 KM (UNIDADE: M3XKM). AF_07/2020 </t>
    </r>
    <r>
      <rPr>
        <b/>
        <sz val="10"/>
        <rFont val="Times New Roman"/>
        <family val="1"/>
      </rPr>
      <t xml:space="preserve">(AREIA) </t>
    </r>
  </si>
  <si>
    <r>
      <t xml:space="preserve">TRANSPORTE COM CAMINHÃO BASCULANTE DE 14 M³, EM VIA URBANA PAVIMENTADA, ADICIONAL PARA DMT EXCEDENTE A 30 KM (UNIDADE: M3XKM). AF_07/2020 </t>
    </r>
    <r>
      <rPr>
        <b/>
        <sz val="10"/>
        <rFont val="Times New Roman"/>
        <family val="1"/>
      </rPr>
      <t>(PEDRA)</t>
    </r>
  </si>
  <si>
    <r>
      <t>TRANSPORTE COM CAMINHÃO BASCULANTE DE 14 M³, EM VIA URBANA PAVIMENTADA, DMT ATÉ 30 KM (UNIDADE: M3XKM). AF_07/2020</t>
    </r>
    <r>
      <rPr>
        <b/>
        <sz val="10"/>
        <rFont val="Times New Roman"/>
        <family val="1"/>
      </rPr>
      <t xml:space="preserve"> (PEDRA)</t>
    </r>
  </si>
  <si>
    <t>DIST. (KM)</t>
  </si>
  <si>
    <t>Área do paralelo x Coef X Empolamento (25%) x DMT (50km)</t>
  </si>
  <si>
    <t>Área do paralelo x Esp. X Empolamento (40%) x DMT (50km)</t>
  </si>
  <si>
    <t>Área do paralelo x Esp. X Empolamento (40%) x DMT (30km)</t>
  </si>
  <si>
    <t xml:space="preserve"> 1.2 </t>
  </si>
  <si>
    <t>5914449
0,000
R$ 1,05</t>
  </si>
  <si>
    <t>5914464
0,000
R$ 0,84</t>
  </si>
  <si>
    <t>5914479
0,000
R$ 0,69</t>
  </si>
  <si>
    <t>FORNECIMENTO E INSTALAÇÃO DE PLACA DE OBRA COM CHAPA GALVANIZADA E ESTRUTURA DE MADEIRA. AF_03/2022_PS (IMA)</t>
  </si>
  <si>
    <t>1,5</t>
  </si>
  <si>
    <t>R$ 39.416,48</t>
  </si>
  <si>
    <t>R$ 478.151,30</t>
  </si>
  <si>
    <t>R$ 1.774.398,32</t>
  </si>
  <si>
    <t xml:space="preserve">SINAPI - 08/2024 - Alagoas
SICRO3 - 04/2024 - Alagoas
</t>
  </si>
  <si>
    <t>CODEVASF</t>
  </si>
  <si>
    <t>Desonerado: 
Horista: 85,20%
Mensalista: 46,48%</t>
  </si>
  <si>
    <r>
      <t>Encargos Sociais: Horista:</t>
    </r>
    <r>
      <rPr>
        <b/>
        <sz val="10"/>
        <color rgb="FFFF0000"/>
        <rFont val="Times New Roman"/>
        <family val="1"/>
      </rPr>
      <t xml:space="preserve"> </t>
    </r>
  </si>
  <si>
    <r>
      <t xml:space="preserve">Encargos Sociais: Mensalista: </t>
    </r>
    <r>
      <rPr>
        <b/>
        <sz val="10"/>
        <color rgb="FFFF0000"/>
        <rFont val="Times New Roman"/>
        <family val="1"/>
      </rPr>
      <t xml:space="preserve"> </t>
    </r>
  </si>
  <si>
    <t xml:space="preserve">Não Desonerado: 
Horista: 
Mensalista: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</si>
</sst>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3">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0.00\ %"/>
    <numFmt numFmtId="167" formatCode="#,##0.0000000"/>
    <numFmt numFmtId="168" formatCode="#,##0.0000"/>
    <numFmt numFmtId="169" formatCode="_(* #,##0.00_);_(* \(#,##0.00\);_(* \-??_);_(@_)"/>
    <numFmt numFmtId="170" formatCode="_(* #,##0.0000_);_(* \(#,##0.0000\);_(* \-????_);_(@_)"/>
    <numFmt numFmtId="171" formatCode="00"/>
    <numFmt numFmtId="172" formatCode="0.000"/>
    <numFmt numFmtId="173" formatCode="0.00000"/>
    <numFmt numFmtId="174" formatCode="0.0000%"/>
    <numFmt numFmtId="175" formatCode="_-* #,##0.00_-;\-* #,##0.00_-;_-* \-??_-;_-@_-"/>
    <numFmt numFmtId="176" formatCode="_-&quot;R$&quot;\ * #,##0.00000000_-;\-&quot;R$&quot;\ * #,##0.00000000_-;_-&quot;R$&quot;\ * &quot;-&quot;??_-;_-@_-"/>
    <numFmt numFmtId="177" formatCode="0.000000"/>
    <numFmt numFmtId="178" formatCode="&quot;R$&quot;\ #,##0.00"/>
    <numFmt numFmtId="179" formatCode="0.000%"/>
    <numFmt numFmtId="180" formatCode="#,##0.00\ ;&quot; (&quot;#,##0.00\);&quot; -&quot;#\ ;@\ "/>
    <numFmt numFmtId="181" formatCode="#,##0.00\ ;&quot; (&quot;#,##0.00\);&quot; -&quot;#.0\ ;@\ "/>
    <numFmt numFmtId="182" formatCode="0.0"/>
    <numFmt numFmtId="183" formatCode="#,##0.0"/>
  </numFmts>
  <fonts count="56" x14ac:knownFonts="1">
    <font>
      <sz val="11"/>
      <color theme="1"/>
      <name val="Calibri"/>
      <family val="2"/>
      <scheme val="minor"/>
    </font>
    <font>
      <b/>
      <sz val="11"/>
      <color theme="1"/>
      <name val="Calibri"/>
      <family val="2"/>
      <scheme val="minor"/>
    </font>
    <font>
      <b/>
      <sz val="10"/>
      <color theme="1"/>
      <name val="Calibri"/>
      <family val="2"/>
      <scheme val="minor"/>
    </font>
    <font>
      <sz val="11"/>
      <color theme="1"/>
      <name val="Calibri"/>
      <family val="2"/>
      <scheme val="minor"/>
    </font>
    <font>
      <sz val="11"/>
      <name val="Arial"/>
      <family val="1"/>
    </font>
    <font>
      <b/>
      <sz val="11"/>
      <name val="Arial"/>
      <family val="1"/>
    </font>
    <font>
      <b/>
      <sz val="10"/>
      <name val="Arial"/>
      <family val="1"/>
    </font>
    <font>
      <sz val="10"/>
      <color rgb="FF000000"/>
      <name val="Arial"/>
      <family val="1"/>
    </font>
    <font>
      <sz val="8"/>
      <name val="Calibri"/>
      <family val="2"/>
      <scheme val="minor"/>
    </font>
    <font>
      <b/>
      <sz val="10"/>
      <name val="Calibri"/>
      <family val="2"/>
      <scheme val="minor"/>
    </font>
    <font>
      <sz val="10"/>
      <name val="Calibri"/>
      <family val="2"/>
      <scheme val="minor"/>
    </font>
    <font>
      <sz val="10"/>
      <name val="Arial"/>
      <family val="1"/>
    </font>
    <font>
      <b/>
      <sz val="10"/>
      <name val="Arial"/>
      <family val="2"/>
    </font>
    <font>
      <sz val="10"/>
      <name val="Arial"/>
      <family val="2"/>
    </font>
    <font>
      <sz val="8"/>
      <name val="Times New Roman"/>
      <family val="1"/>
    </font>
    <font>
      <b/>
      <sz val="9"/>
      <name val="Calibri"/>
      <family val="2"/>
      <scheme val="minor"/>
    </font>
    <font>
      <b/>
      <sz val="8"/>
      <name val="Calibri"/>
      <family val="2"/>
      <scheme val="minor"/>
    </font>
    <font>
      <sz val="10"/>
      <name val="Times New Roman"/>
      <family val="1"/>
    </font>
    <font>
      <b/>
      <sz val="10"/>
      <name val="Times New Roman"/>
      <family val="1"/>
    </font>
    <font>
      <sz val="10"/>
      <color theme="1"/>
      <name val="Arial"/>
      <family val="2"/>
    </font>
    <font>
      <b/>
      <sz val="10"/>
      <color theme="1"/>
      <name val="Arial"/>
      <family val="2"/>
    </font>
    <font>
      <b/>
      <sz val="9"/>
      <color theme="1"/>
      <name val="Arial"/>
      <family val="2"/>
    </font>
    <font>
      <b/>
      <sz val="11"/>
      <name val="Times New Roman"/>
      <family val="1"/>
    </font>
    <font>
      <b/>
      <sz val="11"/>
      <color theme="0"/>
      <name val="Times New Roman"/>
      <family val="1"/>
    </font>
    <font>
      <sz val="10"/>
      <color theme="1"/>
      <name val="Times New Roman"/>
      <family val="1"/>
    </font>
    <font>
      <sz val="11"/>
      <name val="Times New Roman"/>
      <family val="1"/>
    </font>
    <font>
      <b/>
      <sz val="10"/>
      <color theme="0"/>
      <name val="Times New Roman"/>
      <family val="1"/>
    </font>
    <font>
      <b/>
      <sz val="10"/>
      <color rgb="FF000000"/>
      <name val="Times New Roman"/>
      <family val="1"/>
    </font>
    <font>
      <sz val="10"/>
      <color rgb="FF000000"/>
      <name val="Times New Roman"/>
      <family val="1"/>
    </font>
    <font>
      <sz val="11"/>
      <color theme="1"/>
      <name val="Arial"/>
      <family val="2"/>
    </font>
    <font>
      <sz val="10"/>
      <color rgb="FFFF0000"/>
      <name val="Arial"/>
      <family val="2"/>
    </font>
    <font>
      <sz val="11"/>
      <color rgb="FF000000"/>
      <name val="Calibri"/>
      <family val="2"/>
      <charset val="1"/>
    </font>
    <font>
      <sz val="10"/>
      <name val="MS Sans Serif"/>
      <family val="2"/>
    </font>
    <font>
      <sz val="9"/>
      <color theme="1"/>
      <name val="Calibri"/>
      <family val="2"/>
      <scheme val="minor"/>
    </font>
    <font>
      <b/>
      <sz val="10"/>
      <color rgb="FFFF0000"/>
      <name val="Times New Roman"/>
      <family val="1"/>
    </font>
    <font>
      <sz val="11"/>
      <color rgb="FFFF0000"/>
      <name val="Calibri"/>
      <family val="2"/>
      <scheme val="minor"/>
    </font>
    <font>
      <b/>
      <sz val="10"/>
      <color rgb="FF7030A0"/>
      <name val="Times New Roman"/>
      <family val="1"/>
    </font>
    <font>
      <sz val="9"/>
      <color rgb="FF333333"/>
      <name val="Arial"/>
      <family val="2"/>
    </font>
    <font>
      <sz val="10"/>
      <color rgb="FF000000"/>
      <name val="Arial"/>
      <family val="2"/>
    </font>
    <font>
      <b/>
      <sz val="10"/>
      <color rgb="FF000000"/>
      <name val="Arial"/>
      <family val="1"/>
    </font>
    <font>
      <b/>
      <sz val="10"/>
      <color rgb="FF000000"/>
      <name val="Arial"/>
      <family val="2"/>
    </font>
    <font>
      <sz val="11"/>
      <color theme="1"/>
      <name val="Times New Roman"/>
      <family val="1"/>
    </font>
    <font>
      <b/>
      <sz val="11"/>
      <color theme="1"/>
      <name val="Times New Roman"/>
      <family val="1"/>
    </font>
    <font>
      <b/>
      <sz val="9"/>
      <color indexed="81"/>
      <name val="Segoe UI"/>
      <family val="2"/>
    </font>
    <font>
      <sz val="9"/>
      <color indexed="81"/>
      <name val="Segoe UI"/>
      <family val="2"/>
    </font>
    <font>
      <b/>
      <sz val="11"/>
      <color rgb="FFFF0000"/>
      <name val="Calibri"/>
      <family val="2"/>
      <scheme val="minor"/>
    </font>
    <font>
      <b/>
      <sz val="14"/>
      <color theme="1"/>
      <name val="Calibri"/>
      <family val="2"/>
      <scheme val="minor"/>
    </font>
    <font>
      <sz val="12"/>
      <color theme="1"/>
      <name val="Calibri"/>
      <family val="2"/>
      <scheme val="minor"/>
    </font>
    <font>
      <b/>
      <sz val="9"/>
      <color theme="1"/>
      <name val="Calibri"/>
      <family val="2"/>
      <scheme val="minor"/>
    </font>
    <font>
      <sz val="11"/>
      <color theme="9"/>
      <name val="Calibri"/>
      <family val="2"/>
      <scheme val="minor"/>
    </font>
    <font>
      <b/>
      <sz val="9.5"/>
      <color rgb="FFFFFFFF"/>
      <name val="Calibri"/>
      <family val="2"/>
      <scheme val="minor"/>
    </font>
    <font>
      <b/>
      <sz val="10.5"/>
      <color theme="1"/>
      <name val="Calibri"/>
      <family val="2"/>
      <scheme val="minor"/>
    </font>
    <font>
      <b/>
      <sz val="9.5"/>
      <color theme="1"/>
      <name val="Calibri"/>
      <family val="2"/>
      <scheme val="minor"/>
    </font>
    <font>
      <sz val="9.5"/>
      <color theme="1"/>
      <name val="Calibri"/>
      <family val="2"/>
      <scheme val="minor"/>
    </font>
    <font>
      <sz val="9.5"/>
      <color rgb="FF000000"/>
      <name val="Calibri"/>
      <family val="2"/>
      <scheme val="minor"/>
    </font>
    <font>
      <b/>
      <sz val="9.5"/>
      <color rgb="FF000000"/>
      <name val="Calibri"/>
      <family val="2"/>
      <scheme val="minor"/>
    </font>
  </fonts>
  <fills count="31">
    <fill>
      <patternFill patternType="none"/>
    </fill>
    <fill>
      <patternFill patternType="gray125"/>
    </fill>
    <fill>
      <patternFill patternType="solid">
        <fgColor theme="9" tint="0.79998168889431442"/>
        <bgColor indexed="64"/>
      </patternFill>
    </fill>
    <fill>
      <patternFill patternType="solid">
        <fgColor theme="1" tint="0.499984740745262"/>
        <bgColor indexed="64"/>
      </patternFill>
    </fill>
    <fill>
      <patternFill patternType="solid">
        <fgColor rgb="FFFFFFFF"/>
      </patternFill>
    </fill>
    <fill>
      <patternFill patternType="solid">
        <fgColor rgb="FFD8ECF6"/>
      </patternFill>
    </fill>
    <fill>
      <patternFill patternType="solid">
        <fgColor rgb="FFDFF0D8"/>
      </patternFill>
    </fill>
    <fill>
      <patternFill patternType="solid">
        <fgColor theme="2" tint="-9.9978637043366805E-2"/>
        <bgColor indexed="64"/>
      </patternFill>
    </fill>
    <fill>
      <patternFill patternType="solid">
        <fgColor theme="2"/>
        <bgColor indexed="64"/>
      </patternFill>
    </fill>
    <fill>
      <patternFill patternType="solid">
        <fgColor theme="7" tint="0.79998168889431442"/>
        <bgColor indexed="64"/>
      </patternFill>
    </fill>
    <fill>
      <patternFill patternType="solid">
        <fgColor rgb="FFD6D6D6"/>
      </patternFill>
    </fill>
    <fill>
      <patternFill patternType="solid">
        <fgColor rgb="FFEFEFEF"/>
      </patternFill>
    </fill>
    <fill>
      <patternFill patternType="solid">
        <fgColor theme="0" tint="-0.14999847407452621"/>
        <bgColor indexed="64"/>
      </patternFill>
    </fill>
    <fill>
      <patternFill patternType="solid">
        <fgColor theme="9" tint="0.59999389629810485"/>
        <bgColor indexed="64"/>
      </patternFill>
    </fill>
    <fill>
      <patternFill patternType="solid">
        <fgColor theme="9" tint="0.79998168889431442"/>
        <bgColor indexed="31"/>
      </patternFill>
    </fill>
    <fill>
      <patternFill patternType="solid">
        <fgColor theme="0"/>
        <bgColor indexed="64"/>
      </patternFill>
    </fill>
    <fill>
      <patternFill patternType="solid">
        <fgColor theme="9" tint="0.59999389629810485"/>
        <bgColor indexed="45"/>
      </patternFill>
    </fill>
    <fill>
      <patternFill patternType="solid">
        <fgColor theme="0" tint="-4.9989318521683403E-2"/>
        <bgColor indexed="64"/>
      </patternFill>
    </fill>
    <fill>
      <patternFill patternType="solid">
        <fgColor theme="0"/>
      </patternFill>
    </fill>
    <fill>
      <patternFill patternType="solid">
        <fgColor theme="0"/>
        <bgColor rgb="FFFFFFFF"/>
      </patternFill>
    </fill>
    <fill>
      <patternFill patternType="solid">
        <fgColor theme="2" tint="-9.9978637043366805E-2"/>
        <bgColor rgb="FFFFFFFF"/>
      </patternFill>
    </fill>
    <fill>
      <patternFill patternType="solid">
        <fgColor theme="2" tint="-9.9978637043366805E-2"/>
        <bgColor indexed="65"/>
      </patternFill>
    </fill>
    <fill>
      <patternFill patternType="solid">
        <fgColor theme="8" tint="0.79998168889431442"/>
        <bgColor indexed="64"/>
      </patternFill>
    </fill>
    <fill>
      <patternFill patternType="solid">
        <fgColor theme="2"/>
        <bgColor rgb="FFFFFFFF"/>
      </patternFill>
    </fill>
    <fill>
      <patternFill patternType="solid">
        <fgColor theme="2"/>
      </patternFill>
    </fill>
    <fill>
      <patternFill patternType="solid">
        <fgColor rgb="FFF5F5F5"/>
      </patternFill>
    </fill>
    <fill>
      <patternFill patternType="solid">
        <fgColor theme="9" tint="0.39997558519241921"/>
        <bgColor indexed="64"/>
      </patternFill>
    </fill>
    <fill>
      <patternFill patternType="solid">
        <fgColor rgb="FFF7F3DF"/>
      </patternFill>
    </fill>
    <fill>
      <patternFill patternType="solid">
        <fgColor rgb="FF548CD4"/>
        <bgColor indexed="64"/>
      </patternFill>
    </fill>
    <fill>
      <patternFill patternType="solid">
        <fgColor rgb="FF808080"/>
        <bgColor indexed="64"/>
      </patternFill>
    </fill>
    <fill>
      <patternFill patternType="solid">
        <fgColor rgb="FFB8CCE4"/>
        <bgColor indexed="64"/>
      </patternFill>
    </fill>
  </fills>
  <borders count="118">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thin">
        <color indexed="64"/>
      </top>
      <bottom style="thin">
        <color indexed="64"/>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rgb="FFCCCCCC"/>
      </left>
      <right style="thin">
        <color rgb="FFCCCCCC"/>
      </right>
      <top style="thin">
        <color rgb="FFCCCCCC"/>
      </top>
      <bottom style="thin">
        <color rgb="FFCCCCCC"/>
      </bottom>
      <diagonal/>
    </border>
    <border>
      <left style="thin">
        <color indexed="64"/>
      </left>
      <right/>
      <top/>
      <bottom/>
      <diagonal/>
    </border>
    <border>
      <left/>
      <right/>
      <top style="thick">
        <color rgb="FF000000"/>
      </top>
      <bottom/>
      <diagonal/>
    </border>
    <border>
      <left style="thin">
        <color indexed="64"/>
      </left>
      <right/>
      <top/>
      <bottom style="thin">
        <color indexed="64"/>
      </bottom>
      <diagonal/>
    </border>
    <border>
      <left/>
      <right/>
      <top style="thin">
        <color indexed="64"/>
      </top>
      <bottom/>
      <diagonal/>
    </border>
    <border>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medium">
        <color indexed="64"/>
      </left>
      <right style="thin">
        <color auto="1"/>
      </right>
      <top style="medium">
        <color indexed="64"/>
      </top>
      <bottom style="medium">
        <color indexed="64"/>
      </bottom>
      <diagonal/>
    </border>
    <border>
      <left style="thin">
        <color auto="1"/>
      </left>
      <right/>
      <top style="medium">
        <color indexed="64"/>
      </top>
      <bottom style="medium">
        <color indexed="64"/>
      </bottom>
      <diagonal/>
    </border>
    <border>
      <left/>
      <right style="thin">
        <color auto="1"/>
      </right>
      <top style="medium">
        <color indexed="64"/>
      </top>
      <bottom style="medium">
        <color indexed="64"/>
      </bottom>
      <diagonal/>
    </border>
    <border>
      <left style="thin">
        <color auto="1"/>
      </left>
      <right style="thin">
        <color auto="1"/>
      </right>
      <top style="medium">
        <color indexed="64"/>
      </top>
      <bottom style="medium">
        <color indexed="64"/>
      </bottom>
      <diagonal/>
    </border>
    <border>
      <left style="medium">
        <color indexed="64"/>
      </left>
      <right style="hair">
        <color indexed="8"/>
      </right>
      <top/>
      <bottom style="hair">
        <color indexed="8"/>
      </bottom>
      <diagonal/>
    </border>
    <border>
      <left style="hair">
        <color indexed="8"/>
      </left>
      <right/>
      <top style="medium">
        <color indexed="64"/>
      </top>
      <bottom style="hair">
        <color indexed="8"/>
      </bottom>
      <diagonal/>
    </border>
    <border>
      <left/>
      <right/>
      <top style="medium">
        <color indexed="64"/>
      </top>
      <bottom style="hair">
        <color indexed="8"/>
      </bottom>
      <diagonal/>
    </border>
    <border>
      <left/>
      <right style="hair">
        <color indexed="8"/>
      </right>
      <top style="medium">
        <color indexed="64"/>
      </top>
      <bottom style="hair">
        <color indexed="8"/>
      </bottom>
      <diagonal/>
    </border>
    <border>
      <left style="hair">
        <color indexed="8"/>
      </left>
      <right/>
      <top/>
      <bottom style="hair">
        <color indexed="8"/>
      </bottom>
      <diagonal/>
    </border>
    <border>
      <left style="medium">
        <color indexed="64"/>
      </left>
      <right style="hair">
        <color indexed="8"/>
      </right>
      <top style="hair">
        <color indexed="8"/>
      </top>
      <bottom style="hair">
        <color indexed="8"/>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style="hair">
        <color indexed="8"/>
      </right>
      <top style="hair">
        <color indexed="8"/>
      </top>
      <bottom style="hair">
        <color indexed="8"/>
      </bottom>
      <diagonal/>
    </border>
    <border>
      <left style="thin">
        <color indexed="64"/>
      </left>
      <right style="medium">
        <color indexed="64"/>
      </right>
      <top style="thin">
        <color indexed="64"/>
      </top>
      <bottom style="thin">
        <color indexed="64"/>
      </bottom>
      <diagonal/>
    </border>
    <border>
      <left style="medium">
        <color indexed="64"/>
      </left>
      <right/>
      <top style="hair">
        <color indexed="8"/>
      </top>
      <bottom style="hair">
        <color indexed="8"/>
      </bottom>
      <diagonal/>
    </border>
    <border>
      <left style="medium">
        <color indexed="64"/>
      </left>
      <right/>
      <top style="hair">
        <color indexed="8"/>
      </top>
      <bottom/>
      <diagonal/>
    </border>
    <border>
      <left/>
      <right style="hair">
        <color indexed="8"/>
      </right>
      <top style="hair">
        <color indexed="8"/>
      </top>
      <bottom/>
      <diagonal/>
    </border>
    <border>
      <left style="hair">
        <color indexed="8"/>
      </left>
      <right/>
      <top style="hair">
        <color indexed="8"/>
      </top>
      <bottom style="medium">
        <color indexed="64"/>
      </bottom>
      <diagonal/>
    </border>
    <border>
      <left/>
      <right/>
      <top style="hair">
        <color indexed="8"/>
      </top>
      <bottom style="medium">
        <color indexed="64"/>
      </bottom>
      <diagonal/>
    </border>
    <border>
      <left/>
      <right style="hair">
        <color indexed="8"/>
      </right>
      <top style="hair">
        <color indexed="8"/>
      </top>
      <bottom style="medium">
        <color indexed="64"/>
      </bottom>
      <diagonal/>
    </border>
    <border>
      <left style="hair">
        <color indexed="8"/>
      </left>
      <right/>
      <top style="hair">
        <color indexed="8"/>
      </top>
      <bottom/>
      <diagonal/>
    </border>
    <border>
      <left style="medium">
        <color indexed="64"/>
      </left>
      <right style="medium">
        <color indexed="64"/>
      </right>
      <top style="medium">
        <color indexed="64"/>
      </top>
      <bottom style="medium">
        <color indexed="64"/>
      </bottom>
      <diagonal/>
    </border>
    <border>
      <left/>
      <right style="thin">
        <color indexed="64"/>
      </right>
      <top/>
      <bottom/>
      <diagonal/>
    </border>
    <border>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rgb="FFCCCCCC"/>
      </right>
      <top style="thin">
        <color rgb="FFCCCCCC"/>
      </top>
      <bottom style="thin">
        <color rgb="FFCCCCCC"/>
      </bottom>
      <diagonal/>
    </border>
    <border>
      <left/>
      <right/>
      <top style="thin">
        <color auto="1"/>
      </top>
      <bottom style="medium">
        <color auto="1"/>
      </bottom>
      <diagonal/>
    </border>
    <border>
      <left/>
      <right style="thin">
        <color indexed="64"/>
      </right>
      <top style="thin">
        <color indexed="64"/>
      </top>
      <bottom style="medium">
        <color indexed="64"/>
      </bottom>
      <diagonal/>
    </border>
    <border>
      <left style="thin">
        <color rgb="FFCCCCCC"/>
      </left>
      <right style="thin">
        <color rgb="FFCCCCCC"/>
      </right>
      <top style="thin">
        <color rgb="FFCCCCCC"/>
      </top>
      <bottom/>
      <diagonal/>
    </border>
    <border>
      <left style="thin">
        <color rgb="FFCCCCCC"/>
      </left>
      <right/>
      <top style="thin">
        <color rgb="FFCCCCCC"/>
      </top>
      <bottom/>
      <diagonal/>
    </border>
    <border>
      <left style="thin">
        <color rgb="FFCCCCCC"/>
      </left>
      <right style="thin">
        <color rgb="FFCCCCCC"/>
      </right>
      <top/>
      <bottom style="thin">
        <color rgb="FFCCCCCC"/>
      </bottom>
      <diagonal/>
    </border>
    <border>
      <left style="thin">
        <color rgb="FFCCCCCC"/>
      </left>
      <right/>
      <top/>
      <bottom/>
      <diagonal/>
    </border>
    <border>
      <left style="thin">
        <color rgb="FFCCCCCC"/>
      </left>
      <right style="thin">
        <color rgb="FFCCCCCC"/>
      </right>
      <top style="thin">
        <color rgb="FFCCCCCC"/>
      </top>
      <bottom style="thick">
        <color rgb="FFFF0000"/>
      </bottom>
      <diagonal/>
    </border>
    <border>
      <left style="thin">
        <color auto="1"/>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hair">
        <color indexed="8"/>
      </left>
      <right style="medium">
        <color indexed="64"/>
      </right>
      <top style="hair">
        <color indexed="8"/>
      </top>
      <bottom style="hair">
        <color indexed="8"/>
      </bottom>
      <diagonal/>
    </border>
    <border>
      <left style="hair">
        <color indexed="8"/>
      </left>
      <right style="medium">
        <color indexed="64"/>
      </right>
      <top style="hair">
        <color indexed="8"/>
      </top>
      <bottom/>
      <diagonal/>
    </border>
    <border>
      <left/>
      <right style="medium">
        <color indexed="64"/>
      </right>
      <top style="medium">
        <color indexed="8"/>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medium">
        <color rgb="FF000000"/>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bottom style="thin">
        <color indexed="64"/>
      </bottom>
      <diagonal/>
    </border>
    <border>
      <left style="medium">
        <color indexed="64"/>
      </left>
      <right/>
      <top/>
      <bottom style="medium">
        <color rgb="FF000000"/>
      </bottom>
      <diagonal/>
    </border>
    <border>
      <left style="medium">
        <color rgb="FF000000"/>
      </left>
      <right/>
      <top/>
      <bottom style="medium">
        <color rgb="FF000000"/>
      </bottom>
      <diagonal/>
    </border>
    <border>
      <left style="medium">
        <color rgb="FF000000"/>
      </left>
      <right style="medium">
        <color indexed="64"/>
      </right>
      <top/>
      <bottom style="medium">
        <color rgb="FF000000"/>
      </bottom>
      <diagonal/>
    </border>
    <border>
      <left style="thin">
        <color indexed="64"/>
      </left>
      <right style="medium">
        <color indexed="64"/>
      </right>
      <top style="thin">
        <color indexed="64"/>
      </top>
      <bottom style="medium">
        <color indexed="64"/>
      </bottom>
      <diagonal/>
    </border>
    <border>
      <left style="medium">
        <color indexed="64"/>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indexed="64"/>
      </right>
      <top/>
      <bottom style="thin">
        <color rgb="FF000000"/>
      </bottom>
      <diagonal/>
    </border>
    <border>
      <left style="medium">
        <color indexed="64"/>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64"/>
      </left>
      <right style="thin">
        <color rgb="FF000000"/>
      </right>
      <top style="thin">
        <color rgb="FF000000"/>
      </top>
      <bottom style="medium">
        <color indexed="64"/>
      </bottom>
      <diagonal/>
    </border>
    <border>
      <left style="thin">
        <color rgb="FF000000"/>
      </left>
      <right style="thin">
        <color rgb="FF000000"/>
      </right>
      <top style="thin">
        <color rgb="FF000000"/>
      </top>
      <bottom style="medium">
        <color indexed="64"/>
      </bottom>
      <diagonal/>
    </border>
    <border>
      <left style="thin">
        <color rgb="FF000000"/>
      </left>
      <right style="medium">
        <color indexed="64"/>
      </right>
      <top style="thin">
        <color rgb="FF000000"/>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rgb="FF000000"/>
      </left>
      <right style="thin">
        <color rgb="FF000000"/>
      </right>
      <top style="thin">
        <color rgb="FF000000"/>
      </top>
      <bottom/>
      <diagonal/>
    </border>
    <border>
      <left style="thin">
        <color rgb="FF000000"/>
      </left>
      <right style="medium">
        <color indexed="64"/>
      </right>
      <top style="thin">
        <color rgb="FF000000"/>
      </top>
      <bottom/>
      <diagonal/>
    </border>
    <border>
      <left style="medium">
        <color rgb="FF000000"/>
      </left>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thin">
        <color rgb="FFCCCCCC"/>
      </right>
      <top/>
      <bottom style="thin">
        <color rgb="FFCCCCCC"/>
      </bottom>
      <diagonal/>
    </border>
    <border>
      <left style="medium">
        <color rgb="FF7BA0CD"/>
      </left>
      <right/>
      <top style="medium">
        <color rgb="FF7BA0CD"/>
      </top>
      <bottom style="medium">
        <color rgb="FF7BA0CD"/>
      </bottom>
      <diagonal/>
    </border>
    <border>
      <left/>
      <right/>
      <top style="medium">
        <color rgb="FF7BA0CD"/>
      </top>
      <bottom style="medium">
        <color rgb="FF7BA0CD"/>
      </bottom>
      <diagonal/>
    </border>
    <border>
      <left/>
      <right style="medium">
        <color rgb="FF7BA0CD"/>
      </right>
      <top style="medium">
        <color rgb="FF7BA0CD"/>
      </top>
      <bottom style="medium">
        <color rgb="FF7BA0CD"/>
      </bottom>
      <diagonal/>
    </border>
    <border>
      <left style="medium">
        <color rgb="FF7BA0CD"/>
      </left>
      <right style="medium">
        <color rgb="FF7BA0CD"/>
      </right>
      <top/>
      <bottom/>
      <diagonal/>
    </border>
    <border>
      <left/>
      <right style="medium">
        <color rgb="FF7BA0CD"/>
      </right>
      <top/>
      <bottom/>
      <diagonal/>
    </border>
    <border>
      <left style="medium">
        <color rgb="FF7BA0CD"/>
      </left>
      <right style="medium">
        <color rgb="FF7BA0CD"/>
      </right>
      <top/>
      <bottom style="medium">
        <color rgb="FF7BA0CD"/>
      </bottom>
      <diagonal/>
    </border>
    <border>
      <left/>
      <right style="medium">
        <color rgb="FF7BA0CD"/>
      </right>
      <top/>
      <bottom style="medium">
        <color rgb="FF7BA0CD"/>
      </bottom>
      <diagonal/>
    </border>
    <border>
      <left style="thin">
        <color rgb="FFCCCCCC"/>
      </left>
      <right/>
      <top style="thin">
        <color rgb="FFCCCCCC"/>
      </top>
      <bottom style="thin">
        <color rgb="FFCCCCCC"/>
      </bottom>
      <diagonal/>
    </border>
    <border>
      <left/>
      <right/>
      <top/>
      <bottom style="thin">
        <color rgb="FFCCCCCC"/>
      </bottom>
      <diagonal/>
    </border>
  </borders>
  <cellStyleXfs count="125">
    <xf numFmtId="0" fontId="0" fillId="0" borderId="0"/>
    <xf numFmtId="0" fontId="4" fillId="0" borderId="0"/>
    <xf numFmtId="0" fontId="3" fillId="0" borderId="0"/>
    <xf numFmtId="165" fontId="3" fillId="0" borderId="0" applyFont="0" applyFill="0" applyBorder="0" applyAlignment="0" applyProtection="0"/>
    <xf numFmtId="164" fontId="3" fillId="0" borderId="0" applyFont="0" applyFill="0" applyBorder="0" applyAlignment="0" applyProtection="0"/>
    <xf numFmtId="9" fontId="3" fillId="0" borderId="0" applyFont="0" applyFill="0" applyBorder="0" applyAlignment="0" applyProtection="0"/>
    <xf numFmtId="0" fontId="13" fillId="0" borderId="0"/>
    <xf numFmtId="0" fontId="14" fillId="0" borderId="0"/>
    <xf numFmtId="0" fontId="14" fillId="0" borderId="0"/>
    <xf numFmtId="9" fontId="13" fillId="0" borderId="0" applyFont="0" applyFill="0" applyBorder="0" applyAlignment="0" applyProtection="0"/>
    <xf numFmtId="0" fontId="17" fillId="0" borderId="0"/>
    <xf numFmtId="165" fontId="13" fillId="0" borderId="0" applyFont="0" applyFill="0" applyBorder="0" applyAlignment="0" applyProtection="0"/>
    <xf numFmtId="165" fontId="13" fillId="0" borderId="0" applyFont="0" applyFill="0" applyBorder="0" applyAlignment="0" applyProtection="0"/>
    <xf numFmtId="0" fontId="29" fillId="0" borderId="0"/>
    <xf numFmtId="9" fontId="29" fillId="0" borderId="0" applyFont="0" applyFill="0" applyBorder="0" applyAlignment="0" applyProtection="0"/>
    <xf numFmtId="0" fontId="13" fillId="0" borderId="0"/>
    <xf numFmtId="43" fontId="3" fillId="0" borderId="0" applyFont="0" applyFill="0" applyBorder="0" applyAlignment="0" applyProtection="0"/>
    <xf numFmtId="0" fontId="4" fillId="0" borderId="0"/>
    <xf numFmtId="0" fontId="13" fillId="0" borderId="0"/>
    <xf numFmtId="9" fontId="13" fillId="0" borderId="0" applyFont="0" applyFill="0" applyBorder="0" applyAlignment="0" applyProtection="0"/>
    <xf numFmtId="0" fontId="13" fillId="0" borderId="0"/>
    <xf numFmtId="44" fontId="3" fillId="0" borderId="0" applyFont="0" applyFill="0" applyBorder="0" applyAlignment="0" applyProtection="0"/>
    <xf numFmtId="0" fontId="3" fillId="0" borderId="0"/>
    <xf numFmtId="0" fontId="31" fillId="0" borderId="0"/>
    <xf numFmtId="175" fontId="31" fillId="0" borderId="0" applyBorder="0" applyProtection="0"/>
    <xf numFmtId="0" fontId="13" fillId="0" borderId="0"/>
    <xf numFmtId="0" fontId="3" fillId="0" borderId="0"/>
    <xf numFmtId="0" fontId="13" fillId="0" borderId="0"/>
    <xf numFmtId="0" fontId="32" fillId="0" borderId="0"/>
    <xf numFmtId="43" fontId="13" fillId="0" borderId="0" applyFont="0" applyFill="0" applyBorder="0" applyAlignment="0" applyProtection="0"/>
    <xf numFmtId="0" fontId="3" fillId="0" borderId="0"/>
    <xf numFmtId="9" fontId="13" fillId="0" borderId="0" applyFont="0" applyFill="0" applyBorder="0" applyAlignment="0" applyProtection="0"/>
    <xf numFmtId="0" fontId="13" fillId="0" borderId="0"/>
    <xf numFmtId="9" fontId="13" fillId="0" borderId="0" applyFont="0" applyFill="0" applyBorder="0" applyAlignment="0" applyProtection="0"/>
    <xf numFmtId="0" fontId="3" fillId="0" borderId="0"/>
    <xf numFmtId="9" fontId="3" fillId="0" borderId="0" applyFont="0" applyFill="0" applyBorder="0" applyAlignment="0" applyProtection="0"/>
    <xf numFmtId="43" fontId="3" fillId="0" borderId="0" applyFont="0" applyFill="0" applyBorder="0" applyAlignment="0" applyProtection="0"/>
    <xf numFmtId="0" fontId="4" fillId="0" borderId="0"/>
    <xf numFmtId="0" fontId="13" fillId="0" borderId="0"/>
    <xf numFmtId="0" fontId="13" fillId="0" borderId="0"/>
    <xf numFmtId="44" fontId="3" fillId="0" borderId="0" applyFont="0" applyFill="0" applyBorder="0" applyAlignment="0" applyProtection="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 fillId="0" borderId="0"/>
    <xf numFmtId="0" fontId="3" fillId="0" borderId="0"/>
    <xf numFmtId="0" fontId="3" fillId="0" borderId="0"/>
    <xf numFmtId="0" fontId="3" fillId="0" borderId="0"/>
    <xf numFmtId="0" fontId="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43" fontId="13" fillId="0" borderId="0" applyFont="0" applyFill="0" applyBorder="0" applyAlignment="0" applyProtection="0"/>
    <xf numFmtId="43" fontId="3" fillId="0" borderId="0" applyFont="0" applyFill="0" applyBorder="0" applyAlignment="0" applyProtection="0"/>
    <xf numFmtId="0" fontId="3" fillId="0" borderId="0"/>
  </cellStyleXfs>
  <cellXfs count="596">
    <xf numFmtId="0" fontId="0" fillId="0" borderId="0" xfId="0"/>
    <xf numFmtId="0" fontId="0" fillId="0" borderId="0" xfId="0" applyAlignment="1">
      <alignment horizontal="center" vertical="center"/>
    </xf>
    <xf numFmtId="164" fontId="0" fillId="0" borderId="0" xfId="0" applyNumberFormat="1"/>
    <xf numFmtId="10" fontId="15" fillId="0" borderId="0" xfId="7" applyNumberFormat="1" applyFont="1" applyAlignment="1" applyProtection="1">
      <alignment horizontal="center"/>
      <protection hidden="1"/>
    </xf>
    <xf numFmtId="0" fontId="10" fillId="0" borderId="0" xfId="6" applyFont="1"/>
    <xf numFmtId="10" fontId="10" fillId="0" borderId="0" xfId="6" applyNumberFormat="1" applyFont="1" applyAlignment="1">
      <alignment horizontal="center"/>
    </xf>
    <xf numFmtId="10" fontId="15" fillId="0" borderId="0" xfId="7" applyNumberFormat="1" applyFont="1" applyAlignment="1" applyProtection="1">
      <alignment horizontal="center" vertical="center"/>
      <protection hidden="1"/>
    </xf>
    <xf numFmtId="169" fontId="15" fillId="0" borderId="0" xfId="7" applyNumberFormat="1" applyFont="1" applyAlignment="1" applyProtection="1">
      <alignment horizontal="center" vertical="center"/>
      <protection hidden="1"/>
    </xf>
    <xf numFmtId="0" fontId="9" fillId="0" borderId="0" xfId="6" applyFont="1" applyAlignment="1">
      <alignment horizontal="left"/>
    </xf>
    <xf numFmtId="0" fontId="10" fillId="0" borderId="0" xfId="6" applyFont="1" applyAlignment="1">
      <alignment horizontal="left"/>
    </xf>
    <xf numFmtId="4" fontId="10" fillId="0" borderId="0" xfId="6" applyNumberFormat="1" applyFont="1"/>
    <xf numFmtId="170" fontId="10" fillId="0" borderId="0" xfId="8" applyNumberFormat="1" applyFont="1" applyProtection="1">
      <protection hidden="1"/>
    </xf>
    <xf numFmtId="10" fontId="10" fillId="0" borderId="0" xfId="8" applyNumberFormat="1" applyFont="1" applyAlignment="1" applyProtection="1">
      <alignment horizontal="center"/>
      <protection hidden="1"/>
    </xf>
    <xf numFmtId="0" fontId="10" fillId="0" borderId="0" xfId="8" applyFont="1" applyProtection="1">
      <protection hidden="1"/>
    </xf>
    <xf numFmtId="0" fontId="15" fillId="14" borderId="24" xfId="6" applyFont="1" applyFill="1" applyBorder="1" applyAlignment="1">
      <alignment horizontal="center" vertical="center"/>
    </xf>
    <xf numFmtId="0" fontId="16" fillId="14" borderId="27" xfId="6" applyFont="1" applyFill="1" applyBorder="1" applyAlignment="1">
      <alignment horizontal="center" vertical="center"/>
    </xf>
    <xf numFmtId="49" fontId="9" fillId="0" borderId="0" xfId="10" applyNumberFormat="1" applyFont="1" applyAlignment="1" applyProtection="1">
      <alignment horizontal="center"/>
      <protection hidden="1"/>
    </xf>
    <xf numFmtId="49" fontId="9" fillId="0" borderId="0" xfId="8" applyNumberFormat="1" applyFont="1" applyAlignment="1" applyProtection="1">
      <alignment horizontal="center"/>
      <protection hidden="1"/>
    </xf>
    <xf numFmtId="171" fontId="9" fillId="0" borderId="28" xfId="6" applyNumberFormat="1" applyFont="1" applyBorder="1" applyAlignment="1">
      <alignment horizontal="center" vertical="center"/>
    </xf>
    <xf numFmtId="171" fontId="9" fillId="0" borderId="33" xfId="6" applyNumberFormat="1" applyFont="1" applyBorder="1" applyAlignment="1">
      <alignment horizontal="center" vertical="center"/>
    </xf>
    <xf numFmtId="10" fontId="1" fillId="15" borderId="45" xfId="0" applyNumberFormat="1" applyFont="1" applyFill="1" applyBorder="1" applyAlignment="1">
      <alignment horizontal="right" vertical="center"/>
    </xf>
    <xf numFmtId="10" fontId="9" fillId="0" borderId="0" xfId="10" applyNumberFormat="1" applyFont="1" applyAlignment="1" applyProtection="1">
      <alignment horizontal="center"/>
      <protection hidden="1"/>
    </xf>
    <xf numFmtId="10" fontId="9" fillId="0" borderId="0" xfId="8" applyNumberFormat="1" applyFont="1" applyAlignment="1" applyProtection="1">
      <alignment horizontal="center"/>
      <protection hidden="1"/>
    </xf>
    <xf numFmtId="0" fontId="9" fillId="0" borderId="0" xfId="6" applyFont="1"/>
    <xf numFmtId="10" fontId="10" fillId="0" borderId="0" xfId="6" applyNumberFormat="1" applyFont="1" applyAlignment="1">
      <alignment horizontal="center" vertical="center"/>
    </xf>
    <xf numFmtId="0" fontId="10" fillId="0" borderId="0" xfId="6" applyFont="1" applyAlignment="1">
      <alignment vertical="center"/>
    </xf>
    <xf numFmtId="0" fontId="0" fillId="0" borderId="46" xfId="0" applyBorder="1"/>
    <xf numFmtId="0" fontId="19" fillId="0" borderId="0" xfId="0" applyFont="1"/>
    <xf numFmtId="0" fontId="19" fillId="7" borderId="0" xfId="0" applyFont="1" applyFill="1"/>
    <xf numFmtId="0" fontId="19" fillId="7" borderId="0" xfId="0" applyFont="1" applyFill="1" applyAlignment="1">
      <alignment horizontal="center" vertical="center"/>
    </xf>
    <xf numFmtId="0" fontId="21" fillId="7" borderId="0" xfId="0" applyFont="1" applyFill="1" applyAlignment="1">
      <alignment horizontal="right" vertical="center"/>
    </xf>
    <xf numFmtId="0" fontId="19" fillId="9" borderId="0" xfId="0" applyFont="1" applyFill="1"/>
    <xf numFmtId="4" fontId="19" fillId="9" borderId="0" xfId="0" applyNumberFormat="1" applyFont="1" applyFill="1"/>
    <xf numFmtId="0" fontId="20" fillId="0" borderId="3" xfId="0" applyFont="1" applyBorder="1" applyAlignment="1">
      <alignment horizontal="center"/>
    </xf>
    <xf numFmtId="0" fontId="20" fillId="0" borderId="4" xfId="0" applyFont="1" applyBorder="1" applyAlignment="1">
      <alignment horizontal="center"/>
    </xf>
    <xf numFmtId="0" fontId="20" fillId="0" borderId="2" xfId="0" applyFont="1" applyBorder="1" applyAlignment="1">
      <alignment horizontal="center" vertical="center"/>
    </xf>
    <xf numFmtId="0" fontId="20" fillId="3" borderId="2" xfId="0" applyFont="1" applyFill="1" applyBorder="1" applyAlignment="1">
      <alignment horizontal="center" vertical="center"/>
    </xf>
    <xf numFmtId="0" fontId="20" fillId="3" borderId="3" xfId="0" applyFont="1" applyFill="1" applyBorder="1"/>
    <xf numFmtId="0" fontId="20" fillId="3" borderId="4" xfId="0" applyFont="1" applyFill="1" applyBorder="1" applyAlignment="1">
      <alignment horizontal="center"/>
    </xf>
    <xf numFmtId="0" fontId="19" fillId="0" borderId="0" xfId="0" applyFont="1" applyAlignment="1">
      <alignment horizontal="center" vertical="center"/>
    </xf>
    <xf numFmtId="0" fontId="19" fillId="0" borderId="0" xfId="0" applyFont="1" applyAlignment="1">
      <alignment horizontal="center"/>
    </xf>
    <xf numFmtId="0" fontId="20" fillId="7" borderId="2" xfId="0" applyFont="1" applyFill="1" applyBorder="1" applyAlignment="1">
      <alignment horizontal="center" vertical="center"/>
    </xf>
    <xf numFmtId="0" fontId="20" fillId="7" borderId="3" xfId="0" applyFont="1" applyFill="1" applyBorder="1"/>
    <xf numFmtId="0" fontId="20" fillId="7" borderId="4" xfId="0" applyFont="1" applyFill="1" applyBorder="1" applyAlignment="1">
      <alignment horizontal="center"/>
    </xf>
    <xf numFmtId="4" fontId="19" fillId="0" borderId="0" xfId="0" applyNumberFormat="1" applyFont="1"/>
    <xf numFmtId="2" fontId="19" fillId="0" borderId="0" xfId="0" applyNumberFormat="1" applyFont="1"/>
    <xf numFmtId="0" fontId="19" fillId="8" borderId="2" xfId="0" applyFont="1" applyFill="1" applyBorder="1" applyAlignment="1">
      <alignment horizontal="center" vertical="center"/>
    </xf>
    <xf numFmtId="0" fontId="20" fillId="8" borderId="3" xfId="0" applyFont="1" applyFill="1" applyBorder="1" applyAlignment="1">
      <alignment horizontal="right"/>
    </xf>
    <xf numFmtId="0" fontId="20" fillId="8" borderId="3" xfId="0" applyFont="1" applyFill="1" applyBorder="1"/>
    <xf numFmtId="0" fontId="19" fillId="8" borderId="3" xfId="0" applyFont="1" applyFill="1" applyBorder="1"/>
    <xf numFmtId="2" fontId="20" fillId="8" borderId="3" xfId="0" applyNumberFormat="1" applyFont="1" applyFill="1" applyBorder="1" applyAlignment="1">
      <alignment horizontal="center"/>
    </xf>
    <xf numFmtId="0" fontId="20" fillId="8" borderId="4" xfId="0" applyFont="1" applyFill="1" applyBorder="1" applyAlignment="1">
      <alignment horizontal="center"/>
    </xf>
    <xf numFmtId="165" fontId="20" fillId="8" borderId="3" xfId="3" applyFont="1" applyFill="1" applyBorder="1"/>
    <xf numFmtId="0" fontId="20" fillId="0" borderId="0" xfId="0" applyFont="1"/>
    <xf numFmtId="169" fontId="9" fillId="0" borderId="0" xfId="7" applyNumberFormat="1" applyFont="1" applyAlignment="1" applyProtection="1">
      <alignment vertical="center"/>
      <protection hidden="1"/>
    </xf>
    <xf numFmtId="0" fontId="12" fillId="7" borderId="0" xfId="2" applyFont="1" applyFill="1" applyAlignment="1">
      <alignment horizontal="center" vertical="center"/>
    </xf>
    <xf numFmtId="0" fontId="20" fillId="7" borderId="0" xfId="0" applyFont="1" applyFill="1" applyAlignment="1">
      <alignment horizontal="center" vertical="center"/>
    </xf>
    <xf numFmtId="2" fontId="19" fillId="9" borderId="0" xfId="0" applyNumberFormat="1" applyFont="1" applyFill="1"/>
    <xf numFmtId="0" fontId="22" fillId="4" borderId="20" xfId="1" applyFont="1" applyFill="1" applyBorder="1" applyAlignment="1">
      <alignment horizontal="center" vertical="center" wrapText="1"/>
    </xf>
    <xf numFmtId="0" fontId="22" fillId="4" borderId="20" xfId="1" applyFont="1" applyFill="1" applyBorder="1" applyAlignment="1">
      <alignment horizontal="left" vertical="top" wrapText="1"/>
    </xf>
    <xf numFmtId="0" fontId="23" fillId="4" borderId="23" xfId="1" applyFont="1" applyFill="1" applyBorder="1" applyAlignment="1">
      <alignment vertical="top" wrapText="1"/>
    </xf>
    <xf numFmtId="0" fontId="23" fillId="4" borderId="0" xfId="1" applyFont="1" applyFill="1" applyAlignment="1">
      <alignment vertical="top" wrapText="1"/>
    </xf>
    <xf numFmtId="0" fontId="24" fillId="0" borderId="0" xfId="0" applyFont="1"/>
    <xf numFmtId="0" fontId="25" fillId="0" borderId="0" xfId="1" applyFont="1"/>
    <xf numFmtId="0" fontId="18" fillId="4" borderId="21" xfId="1" applyFont="1" applyFill="1" applyBorder="1" applyAlignment="1">
      <alignment horizontal="center" vertical="center" wrapText="1"/>
    </xf>
    <xf numFmtId="0" fontId="22" fillId="4" borderId="21" xfId="1" applyFont="1" applyFill="1" applyBorder="1" applyAlignment="1">
      <alignment horizontal="left" vertical="top" wrapText="1"/>
    </xf>
    <xf numFmtId="0" fontId="26" fillId="4" borderId="0" xfId="1" applyFont="1" applyFill="1" applyAlignment="1">
      <alignment vertical="top" wrapText="1"/>
    </xf>
    <xf numFmtId="0" fontId="24" fillId="0" borderId="1" xfId="0" applyFont="1" applyBorder="1" applyAlignment="1">
      <alignment vertical="center"/>
    </xf>
    <xf numFmtId="0" fontId="27" fillId="0" borderId="1" xfId="0" applyFont="1" applyBorder="1" applyAlignment="1">
      <alignment horizontal="left" vertical="center" wrapText="1"/>
    </xf>
    <xf numFmtId="173" fontId="27" fillId="0" borderId="48" xfId="5" applyNumberFormat="1" applyFont="1" applyFill="1" applyBorder="1" applyAlignment="1">
      <alignment horizontal="center" vertical="center" wrapText="1"/>
    </xf>
    <xf numFmtId="4" fontId="25" fillId="0" borderId="0" xfId="1" applyNumberFormat="1" applyFont="1"/>
    <xf numFmtId="0" fontId="25" fillId="0" borderId="0" xfId="1" applyFont="1" applyAlignment="1">
      <alignment horizontal="center" vertical="center"/>
    </xf>
    <xf numFmtId="165" fontId="25" fillId="0" borderId="0" xfId="3" applyFont="1"/>
    <xf numFmtId="164" fontId="25" fillId="0" borderId="0" xfId="4" applyFont="1"/>
    <xf numFmtId="0" fontId="24" fillId="0" borderId="0" xfId="0" applyFont="1" applyAlignment="1">
      <alignment horizontal="center"/>
    </xf>
    <xf numFmtId="0" fontId="17" fillId="19" borderId="1" xfId="0" applyFont="1" applyFill="1" applyBorder="1" applyAlignment="1">
      <alignment horizontal="center" vertical="center" wrapText="1"/>
    </xf>
    <xf numFmtId="0" fontId="17" fillId="18" borderId="1" xfId="1" applyFont="1" applyFill="1" applyBorder="1" applyAlignment="1">
      <alignment horizontal="left" vertical="top" wrapText="1"/>
    </xf>
    <xf numFmtId="0" fontId="17" fillId="18" borderId="1" xfId="1" applyFont="1" applyFill="1" applyBorder="1" applyAlignment="1">
      <alignment horizontal="center" vertical="top" wrapText="1"/>
    </xf>
    <xf numFmtId="165" fontId="17" fillId="18" borderId="1" xfId="3" applyFont="1" applyFill="1" applyBorder="1" applyAlignment="1">
      <alignment horizontal="right" vertical="top" wrapText="1"/>
    </xf>
    <xf numFmtId="164" fontId="17" fillId="18" borderId="1" xfId="4" applyFont="1" applyFill="1" applyBorder="1" applyAlignment="1">
      <alignment horizontal="right" vertical="top" wrapText="1"/>
    </xf>
    <xf numFmtId="10" fontId="17" fillId="18" borderId="1" xfId="3" applyNumberFormat="1" applyFont="1" applyFill="1" applyBorder="1" applyAlignment="1">
      <alignment horizontal="center" vertical="center" wrapText="1"/>
    </xf>
    <xf numFmtId="0" fontId="17" fillId="19" borderId="15" xfId="0" applyFont="1" applyFill="1" applyBorder="1" applyAlignment="1">
      <alignment horizontal="center" vertical="center" wrapText="1"/>
    </xf>
    <xf numFmtId="0" fontId="17" fillId="18" borderId="15" xfId="1" applyFont="1" applyFill="1" applyBorder="1" applyAlignment="1">
      <alignment horizontal="left" vertical="top" wrapText="1"/>
    </xf>
    <xf numFmtId="10" fontId="17" fillId="18" borderId="15" xfId="3" applyNumberFormat="1" applyFont="1" applyFill="1" applyBorder="1" applyAlignment="1">
      <alignment horizontal="center" vertical="center" wrapText="1"/>
    </xf>
    <xf numFmtId="164" fontId="17" fillId="18" borderId="15" xfId="4" applyFont="1" applyFill="1" applyBorder="1" applyAlignment="1">
      <alignment horizontal="right" vertical="top" wrapText="1"/>
    </xf>
    <xf numFmtId="0" fontId="18" fillId="21" borderId="3" xfId="1" applyFont="1" applyFill="1" applyBorder="1" applyAlignment="1">
      <alignment horizontal="left" vertical="top" wrapText="1"/>
    </xf>
    <xf numFmtId="165" fontId="18" fillId="21" borderId="3" xfId="3" applyFont="1" applyFill="1" applyBorder="1" applyAlignment="1">
      <alignment horizontal="right" vertical="top" wrapText="1"/>
    </xf>
    <xf numFmtId="164" fontId="18" fillId="21" borderId="3" xfId="4" applyFont="1" applyFill="1" applyBorder="1" applyAlignment="1">
      <alignment horizontal="left" vertical="top" wrapText="1"/>
    </xf>
    <xf numFmtId="164" fontId="18" fillId="21" borderId="4" xfId="4" applyFont="1" applyFill="1" applyBorder="1" applyAlignment="1">
      <alignment horizontal="right" vertical="top" wrapText="1"/>
    </xf>
    <xf numFmtId="0" fontId="18" fillId="20" borderId="3" xfId="0" applyFont="1" applyFill="1" applyBorder="1" applyAlignment="1">
      <alignment horizontal="center" vertical="center" wrapText="1"/>
    </xf>
    <xf numFmtId="0" fontId="17" fillId="18" borderId="1" xfId="0" applyFont="1" applyFill="1" applyBorder="1" applyAlignment="1">
      <alignment horizontal="center" vertical="center" wrapText="1"/>
    </xf>
    <xf numFmtId="0" fontId="18" fillId="4" borderId="21" xfId="1" applyFont="1" applyFill="1" applyBorder="1" applyAlignment="1">
      <alignment horizontal="left" vertical="top" wrapText="1"/>
    </xf>
    <xf numFmtId="0" fontId="10" fillId="0" borderId="20" xfId="6" applyFont="1" applyBorder="1"/>
    <xf numFmtId="0" fontId="10" fillId="0" borderId="21" xfId="6" applyFont="1" applyBorder="1"/>
    <xf numFmtId="0" fontId="24" fillId="0" borderId="22" xfId="0" applyFont="1" applyBorder="1" applyAlignment="1">
      <alignment horizontal="center" vertical="center"/>
    </xf>
    <xf numFmtId="0" fontId="17" fillId="0" borderId="20" xfId="6" applyFont="1" applyBorder="1"/>
    <xf numFmtId="0" fontId="19" fillId="0" borderId="22" xfId="0" applyFont="1" applyBorder="1" applyAlignment="1">
      <alignment horizontal="center" vertical="center"/>
    </xf>
    <xf numFmtId="0" fontId="19" fillId="0" borderId="20" xfId="0" applyFont="1" applyBorder="1"/>
    <xf numFmtId="0" fontId="19" fillId="0" borderId="19" xfId="0" applyFont="1" applyBorder="1" applyAlignment="1">
      <alignment horizontal="center" vertical="center"/>
    </xf>
    <xf numFmtId="0" fontId="19" fillId="0" borderId="21" xfId="0" applyFont="1" applyBorder="1"/>
    <xf numFmtId="0" fontId="19" fillId="0" borderId="23" xfId="0" applyFont="1" applyBorder="1" applyAlignment="1">
      <alignment horizontal="center"/>
    </xf>
    <xf numFmtId="0" fontId="19" fillId="0" borderId="17" xfId="0" applyFont="1" applyBorder="1" applyAlignment="1">
      <alignment horizontal="center" vertical="center"/>
    </xf>
    <xf numFmtId="0" fontId="19" fillId="0" borderId="46" xfId="0" applyFont="1" applyBorder="1" applyAlignment="1">
      <alignment horizontal="center"/>
    </xf>
    <xf numFmtId="0" fontId="19" fillId="0" borderId="47" xfId="0" applyFont="1" applyBorder="1" applyAlignment="1">
      <alignment horizontal="center"/>
    </xf>
    <xf numFmtId="0" fontId="4" fillId="0" borderId="0" xfId="17"/>
    <xf numFmtId="44" fontId="0" fillId="0" borderId="0" xfId="0" applyNumberFormat="1"/>
    <xf numFmtId="0" fontId="30" fillId="0" borderId="0" xfId="0" applyFont="1"/>
    <xf numFmtId="0" fontId="17" fillId="0" borderId="0" xfId="6" applyFont="1"/>
    <xf numFmtId="0" fontId="24" fillId="0" borderId="17" xfId="0" applyFont="1" applyBorder="1" applyAlignment="1">
      <alignment horizontal="center" vertical="center"/>
    </xf>
    <xf numFmtId="176" fontId="0" fillId="0" borderId="0" xfId="0" applyNumberFormat="1"/>
    <xf numFmtId="0" fontId="0" fillId="0" borderId="0" xfId="0" applyAlignment="1">
      <alignment horizontal="center"/>
    </xf>
    <xf numFmtId="0" fontId="30" fillId="0" borderId="0" xfId="0" applyFont="1" applyAlignment="1">
      <alignment horizontal="center"/>
    </xf>
    <xf numFmtId="0" fontId="18" fillId="8" borderId="1" xfId="1" applyFont="1" applyFill="1" applyBorder="1" applyAlignment="1">
      <alignment horizontal="center" vertical="center" wrapText="1"/>
    </xf>
    <xf numFmtId="0" fontId="18" fillId="8" borderId="1" xfId="1" applyFont="1" applyFill="1" applyBorder="1" applyAlignment="1">
      <alignment horizontal="center" vertical="center"/>
    </xf>
    <xf numFmtId="10" fontId="34" fillId="8" borderId="1" xfId="1" applyNumberFormat="1" applyFont="1" applyFill="1" applyBorder="1" applyAlignment="1">
      <alignment horizontal="center" vertical="center"/>
    </xf>
    <xf numFmtId="2" fontId="34" fillId="8" borderId="1" xfId="1" applyNumberFormat="1" applyFont="1" applyFill="1" applyBorder="1" applyAlignment="1">
      <alignment horizontal="center" vertical="center"/>
    </xf>
    <xf numFmtId="0" fontId="18" fillId="8" borderId="14" xfId="1" applyFont="1" applyFill="1" applyBorder="1" applyAlignment="1">
      <alignment horizontal="center" vertical="center" wrapText="1"/>
    </xf>
    <xf numFmtId="165" fontId="18" fillId="8" borderId="14" xfId="3" applyFont="1" applyFill="1" applyBorder="1" applyAlignment="1">
      <alignment horizontal="center" vertical="center" wrapText="1"/>
    </xf>
    <xf numFmtId="164" fontId="18" fillId="8" borderId="14" xfId="4" applyFont="1" applyFill="1" applyBorder="1" applyAlignment="1">
      <alignment horizontal="center" vertical="center" wrapText="1"/>
    </xf>
    <xf numFmtId="0" fontId="17" fillId="0" borderId="1" xfId="0" applyFont="1" applyBorder="1" applyAlignment="1">
      <alignment horizontal="center" vertical="center" wrapText="1"/>
    </xf>
    <xf numFmtId="173" fontId="0" fillId="0" borderId="0" xfId="0" applyNumberFormat="1"/>
    <xf numFmtId="43" fontId="25" fillId="0" borderId="0" xfId="1" applyNumberFormat="1" applyFont="1"/>
    <xf numFmtId="0" fontId="22" fillId="4" borderId="0" xfId="1" applyFont="1" applyFill="1" applyAlignment="1">
      <alignment horizontal="right" vertical="top" wrapText="1"/>
    </xf>
    <xf numFmtId="166" fontId="27" fillId="5" borderId="0" xfId="1" applyNumberFormat="1" applyFont="1" applyFill="1" applyAlignment="1">
      <alignment horizontal="right" vertical="top" wrapText="1"/>
    </xf>
    <xf numFmtId="166" fontId="28" fillId="6" borderId="0" xfId="1" applyNumberFormat="1" applyFont="1" applyFill="1" applyAlignment="1">
      <alignment horizontal="right" vertical="top" wrapText="1"/>
    </xf>
    <xf numFmtId="164" fontId="18" fillId="21" borderId="0" xfId="4" applyFont="1" applyFill="1" applyBorder="1" applyAlignment="1">
      <alignment horizontal="right" vertical="top" wrapText="1"/>
    </xf>
    <xf numFmtId="0" fontId="27" fillId="0" borderId="0" xfId="0" applyFont="1" applyAlignment="1">
      <alignment horizontal="center" vertical="center" wrapText="1"/>
    </xf>
    <xf numFmtId="164" fontId="18" fillId="21" borderId="4" xfId="4" applyFont="1" applyFill="1" applyBorder="1" applyAlignment="1">
      <alignment horizontal="center" vertical="top" wrapText="1"/>
    </xf>
    <xf numFmtId="9" fontId="30" fillId="0" borderId="0" xfId="0" applyNumberFormat="1" applyFont="1"/>
    <xf numFmtId="4" fontId="37" fillId="0" borderId="0" xfId="0" applyNumberFormat="1" applyFont="1"/>
    <xf numFmtId="8" fontId="25" fillId="0" borderId="0" xfId="1" applyNumberFormat="1" applyFont="1"/>
    <xf numFmtId="1" fontId="36" fillId="5" borderId="0" xfId="1" applyNumberFormat="1" applyFont="1" applyFill="1" applyAlignment="1">
      <alignment horizontal="center" vertical="center" wrapText="1"/>
    </xf>
    <xf numFmtId="0" fontId="5" fillId="4" borderId="16" xfId="0" applyFont="1" applyFill="1" applyBorder="1" applyAlignment="1">
      <alignment horizontal="left" vertical="top" wrapText="1"/>
    </xf>
    <xf numFmtId="0" fontId="5" fillId="4" borderId="16" xfId="0" applyFont="1" applyFill="1" applyBorder="1" applyAlignment="1">
      <alignment horizontal="right" vertical="top" wrapText="1"/>
    </xf>
    <xf numFmtId="0" fontId="6" fillId="4" borderId="0" xfId="0" applyFont="1" applyFill="1" applyAlignment="1">
      <alignment horizontal="left" vertical="top" wrapText="1"/>
    </xf>
    <xf numFmtId="4" fontId="6" fillId="4" borderId="0" xfId="0" applyNumberFormat="1" applyFont="1" applyFill="1" applyAlignment="1">
      <alignment horizontal="right" vertical="top" wrapText="1"/>
    </xf>
    <xf numFmtId="0" fontId="18" fillId="23" borderId="3" xfId="0" applyFont="1" applyFill="1" applyBorder="1" applyAlignment="1">
      <alignment horizontal="center" vertical="center" wrapText="1"/>
    </xf>
    <xf numFmtId="0" fontId="18" fillId="24" borderId="3" xfId="1" applyFont="1" applyFill="1" applyBorder="1" applyAlignment="1">
      <alignment horizontal="left" vertical="top" wrapText="1"/>
    </xf>
    <xf numFmtId="165" fontId="18" fillId="24" borderId="3" xfId="3" applyFont="1" applyFill="1" applyBorder="1" applyAlignment="1">
      <alignment horizontal="right" vertical="top" wrapText="1"/>
    </xf>
    <xf numFmtId="164" fontId="18" fillId="24" borderId="4" xfId="4" applyFont="1" applyFill="1" applyBorder="1" applyAlignment="1">
      <alignment horizontal="right" vertical="top" wrapText="1"/>
    </xf>
    <xf numFmtId="173" fontId="24" fillId="0" borderId="0" xfId="0" applyNumberFormat="1" applyFont="1"/>
    <xf numFmtId="164" fontId="25" fillId="0" borderId="0" xfId="1" applyNumberFormat="1" applyFont="1"/>
    <xf numFmtId="0" fontId="6" fillId="4" borderId="0" xfId="17" applyFont="1" applyFill="1" applyAlignment="1">
      <alignment horizontal="center" vertical="top" wrapText="1"/>
    </xf>
    <xf numFmtId="10" fontId="39" fillId="25" borderId="16" xfId="0" applyNumberFormat="1" applyFont="1" applyFill="1" applyBorder="1" applyAlignment="1">
      <alignment horizontal="right" vertical="top" wrapText="1"/>
    </xf>
    <xf numFmtId="10" fontId="7" fillId="25" borderId="53" xfId="0" applyNumberFormat="1" applyFont="1" applyFill="1" applyBorder="1" applyAlignment="1">
      <alignment horizontal="right" vertical="top" wrapText="1"/>
    </xf>
    <xf numFmtId="4" fontId="40" fillId="17" borderId="16" xfId="0" applyNumberFormat="1" applyFont="1" applyFill="1" applyBorder="1" applyAlignment="1">
      <alignment horizontal="right" vertical="top" wrapText="1"/>
    </xf>
    <xf numFmtId="10" fontId="7" fillId="25" borderId="55" xfId="0" applyNumberFormat="1" applyFont="1" applyFill="1" applyBorder="1" applyAlignment="1">
      <alignment horizontal="right" vertical="top" wrapText="1"/>
    </xf>
    <xf numFmtId="10" fontId="6" fillId="4" borderId="0" xfId="5" applyNumberFormat="1" applyFont="1" applyFill="1" applyAlignment="1">
      <alignment horizontal="right" vertical="top" wrapText="1"/>
    </xf>
    <xf numFmtId="4" fontId="40" fillId="0" borderId="0" xfId="0" applyNumberFormat="1" applyFont="1" applyAlignment="1">
      <alignment horizontal="right" vertical="top" wrapText="1"/>
    </xf>
    <xf numFmtId="10" fontId="6" fillId="4" borderId="0" xfId="0" applyNumberFormat="1" applyFont="1" applyFill="1" applyAlignment="1">
      <alignment horizontal="right" vertical="top" wrapText="1"/>
    </xf>
    <xf numFmtId="4" fontId="38" fillId="17" borderId="16" xfId="0" applyNumberFormat="1" applyFont="1" applyFill="1" applyBorder="1" applyAlignment="1">
      <alignment horizontal="right" vertical="top" wrapText="1"/>
    </xf>
    <xf numFmtId="4" fontId="38" fillId="17" borderId="56" xfId="0" applyNumberFormat="1" applyFont="1" applyFill="1" applyBorder="1" applyAlignment="1">
      <alignment horizontal="right" vertical="top" wrapText="1"/>
    </xf>
    <xf numFmtId="4" fontId="40" fillId="9" borderId="16" xfId="0" applyNumberFormat="1" applyFont="1" applyFill="1" applyBorder="1" applyAlignment="1">
      <alignment horizontal="right" vertical="top" wrapText="1"/>
    </xf>
    <xf numFmtId="4" fontId="0" fillId="0" borderId="0" xfId="0" applyNumberFormat="1"/>
    <xf numFmtId="0" fontId="6" fillId="4" borderId="0" xfId="17" applyFont="1" applyFill="1" applyAlignment="1">
      <alignment horizontal="left" vertical="top" wrapText="1"/>
    </xf>
    <xf numFmtId="0" fontId="5" fillId="4" borderId="0" xfId="17" applyFont="1" applyFill="1" applyAlignment="1">
      <alignment horizontal="left" vertical="top" wrapText="1"/>
    </xf>
    <xf numFmtId="165" fontId="19" fillId="0" borderId="0" xfId="0" applyNumberFormat="1" applyFont="1"/>
    <xf numFmtId="43" fontId="19" fillId="0" borderId="0" xfId="0" applyNumberFormat="1" applyFont="1"/>
    <xf numFmtId="0" fontId="20" fillId="0" borderId="0" xfId="0" applyFont="1" applyAlignment="1">
      <alignment horizontal="center" vertical="center"/>
    </xf>
    <xf numFmtId="0" fontId="41" fillId="0" borderId="0" xfId="0" applyFont="1" applyAlignment="1">
      <alignment horizontal="center" vertical="center"/>
    </xf>
    <xf numFmtId="0" fontId="41" fillId="0" borderId="0" xfId="0" applyFont="1"/>
    <xf numFmtId="0" fontId="22" fillId="4" borderId="0" xfId="1" applyFont="1" applyFill="1" applyAlignment="1">
      <alignment horizontal="left" vertical="top" wrapText="1"/>
    </xf>
    <xf numFmtId="0" fontId="42" fillId="0" borderId="0" xfId="0" applyFont="1" applyAlignment="1">
      <alignment horizontal="center" vertical="center"/>
    </xf>
    <xf numFmtId="0" fontId="41" fillId="0" borderId="0" xfId="0" applyFont="1" applyAlignment="1">
      <alignment horizontal="right"/>
    </xf>
    <xf numFmtId="10" fontId="41" fillId="0" borderId="0" xfId="0" applyNumberFormat="1" applyFont="1"/>
    <xf numFmtId="0" fontId="41" fillId="0" borderId="0" xfId="0" applyFont="1" applyAlignment="1">
      <alignment horizontal="right" vertical="center"/>
    </xf>
    <xf numFmtId="10" fontId="41" fillId="0" borderId="0" xfId="0" applyNumberFormat="1" applyFont="1" applyAlignment="1">
      <alignment horizontal="right" wrapText="1"/>
    </xf>
    <xf numFmtId="0" fontId="42" fillId="12" borderId="1" xfId="0" applyFont="1" applyFill="1" applyBorder="1" applyAlignment="1">
      <alignment horizontal="center" vertical="center"/>
    </xf>
    <xf numFmtId="0" fontId="41" fillId="0" borderId="1" xfId="0" applyFont="1" applyBorder="1" applyAlignment="1">
      <alignment horizontal="center" vertical="center"/>
    </xf>
    <xf numFmtId="0" fontId="41" fillId="0" borderId="1" xfId="0" applyFont="1" applyBorder="1" applyAlignment="1">
      <alignment horizontal="left" vertical="top" wrapText="1"/>
    </xf>
    <xf numFmtId="4" fontId="41" fillId="0" borderId="1" xfId="0" applyNumberFormat="1" applyFont="1" applyBorder="1" applyAlignment="1">
      <alignment horizontal="center" vertical="center"/>
    </xf>
    <xf numFmtId="164" fontId="41" fillId="0" borderId="1" xfId="4" applyFont="1" applyFill="1" applyBorder="1" applyAlignment="1">
      <alignment horizontal="center" vertical="center"/>
    </xf>
    <xf numFmtId="4" fontId="42" fillId="8" borderId="1" xfId="0" applyNumberFormat="1" applyFont="1" applyFill="1" applyBorder="1" applyAlignment="1">
      <alignment horizontal="center"/>
    </xf>
    <xf numFmtId="164" fontId="42" fillId="8" borderId="1" xfId="0" applyNumberFormat="1" applyFont="1" applyFill="1" applyBorder="1"/>
    <xf numFmtId="164" fontId="41" fillId="8" borderId="1" xfId="4" applyFont="1" applyFill="1" applyBorder="1"/>
    <xf numFmtId="0" fontId="10" fillId="0" borderId="0" xfId="6" applyFont="1" applyAlignment="1">
      <alignment vertical="center" wrapText="1"/>
    </xf>
    <xf numFmtId="0" fontId="15" fillId="14" borderId="57" xfId="6" applyFont="1" applyFill="1" applyBorder="1" applyAlignment="1">
      <alignment horizontal="center" vertical="center"/>
    </xf>
    <xf numFmtId="39" fontId="9" fillId="0" borderId="32" xfId="11" applyNumberFormat="1" applyFont="1" applyFill="1" applyBorder="1" applyAlignment="1" applyProtection="1">
      <alignment horizontal="center" vertical="center"/>
    </xf>
    <xf numFmtId="39" fontId="9" fillId="0" borderId="34" xfId="11" applyNumberFormat="1" applyFont="1" applyFill="1" applyBorder="1" applyAlignment="1" applyProtection="1">
      <alignment horizontal="center" vertical="center"/>
    </xf>
    <xf numFmtId="10" fontId="10" fillId="15" borderId="34" xfId="11" applyNumberFormat="1" applyFont="1" applyFill="1" applyBorder="1" applyAlignment="1" applyProtection="1">
      <alignment vertical="center"/>
    </xf>
    <xf numFmtId="10" fontId="10" fillId="15" borderId="59" xfId="11" applyNumberFormat="1" applyFont="1" applyFill="1" applyBorder="1" applyAlignment="1" applyProtection="1">
      <alignment horizontal="center" vertical="center"/>
    </xf>
    <xf numFmtId="10" fontId="10" fillId="15" borderId="44" xfId="11" applyNumberFormat="1" applyFont="1" applyFill="1" applyBorder="1" applyAlignment="1" applyProtection="1">
      <alignment vertical="center"/>
    </xf>
    <xf numFmtId="10" fontId="10" fillId="15" borderId="60" xfId="11" applyNumberFormat="1" applyFont="1" applyFill="1" applyBorder="1" applyAlignment="1" applyProtection="1">
      <alignment horizontal="center" vertical="center"/>
    </xf>
    <xf numFmtId="0" fontId="9" fillId="0" borderId="0" xfId="8" applyFont="1" applyProtection="1">
      <protection hidden="1"/>
    </xf>
    <xf numFmtId="172" fontId="10" fillId="0" borderId="0" xfId="6" applyNumberFormat="1" applyFont="1" applyAlignment="1">
      <alignment horizontal="right"/>
    </xf>
    <xf numFmtId="180" fontId="16" fillId="2" borderId="1" xfId="6" applyNumberFormat="1" applyFont="1" applyFill="1" applyBorder="1" applyAlignment="1">
      <alignment horizontal="center" vertical="center" wrapText="1"/>
    </xf>
    <xf numFmtId="0" fontId="10" fillId="0" borderId="62" xfId="6" applyFont="1" applyBorder="1" applyAlignment="1">
      <alignment horizontal="center" vertical="center"/>
    </xf>
    <xf numFmtId="180" fontId="10" fillId="2" borderId="62" xfId="6" applyNumberFormat="1" applyFont="1" applyFill="1" applyBorder="1" applyAlignment="1">
      <alignment horizontal="center" vertical="center"/>
    </xf>
    <xf numFmtId="0" fontId="10" fillId="0" borderId="65" xfId="6" applyFont="1" applyBorder="1" applyAlignment="1">
      <alignment horizontal="center" vertical="center"/>
    </xf>
    <xf numFmtId="180" fontId="10" fillId="2" borderId="65" xfId="6" applyNumberFormat="1" applyFont="1" applyFill="1" applyBorder="1" applyAlignment="1">
      <alignment horizontal="center" vertical="center"/>
    </xf>
    <xf numFmtId="0" fontId="10" fillId="0" borderId="68" xfId="6" applyFont="1" applyBorder="1" applyAlignment="1">
      <alignment horizontal="center" vertical="center"/>
    </xf>
    <xf numFmtId="180" fontId="10" fillId="2" borderId="68" xfId="6" applyNumberFormat="1" applyFont="1" applyFill="1" applyBorder="1" applyAlignment="1">
      <alignment horizontal="center" vertical="center"/>
    </xf>
    <xf numFmtId="0" fontId="9" fillId="0" borderId="1" xfId="6" applyFont="1" applyBorder="1" applyAlignment="1">
      <alignment horizontal="center" vertical="center"/>
    </xf>
    <xf numFmtId="180" fontId="9" fillId="13" borderId="1" xfId="6" applyNumberFormat="1" applyFont="1" applyFill="1" applyBorder="1" applyAlignment="1">
      <alignment horizontal="center" vertical="center"/>
    </xf>
    <xf numFmtId="181" fontId="10" fillId="2" borderId="62" xfId="6" applyNumberFormat="1" applyFont="1" applyFill="1" applyBorder="1" applyAlignment="1">
      <alignment horizontal="center" vertical="center"/>
    </xf>
    <xf numFmtId="4" fontId="9" fillId="13" borderId="1" xfId="6" applyNumberFormat="1" applyFont="1" applyFill="1" applyBorder="1" applyAlignment="1">
      <alignment horizontal="center" vertical="center"/>
    </xf>
    <xf numFmtId="10" fontId="1" fillId="15" borderId="37" xfId="0" applyNumberFormat="1" applyFont="1" applyFill="1" applyBorder="1" applyAlignment="1">
      <alignment horizontal="right" vertical="center"/>
    </xf>
    <xf numFmtId="10" fontId="1" fillId="15" borderId="58" xfId="0" applyNumberFormat="1" applyFont="1" applyFill="1" applyBorder="1" applyAlignment="1">
      <alignment horizontal="right" vertical="center"/>
    </xf>
    <xf numFmtId="10" fontId="9" fillId="0" borderId="61" xfId="5" applyNumberFormat="1" applyFont="1" applyFill="1" applyBorder="1" applyAlignment="1">
      <alignment vertical="center"/>
    </xf>
    <xf numFmtId="9" fontId="3" fillId="0" borderId="0" xfId="9" applyFont="1" applyFill="1" applyBorder="1" applyAlignment="1" applyProtection="1"/>
    <xf numFmtId="179" fontId="4" fillId="0" borderId="0" xfId="17" applyNumberFormat="1"/>
    <xf numFmtId="10" fontId="4" fillId="0" borderId="0" xfId="17" applyNumberFormat="1"/>
    <xf numFmtId="0" fontId="0" fillId="15" borderId="0" xfId="0" applyFill="1"/>
    <xf numFmtId="0" fontId="2" fillId="15" borderId="24" xfId="0" applyFont="1" applyFill="1" applyBorder="1" applyAlignment="1">
      <alignment horizontal="center" vertical="center"/>
    </xf>
    <xf numFmtId="0" fontId="2" fillId="15" borderId="27" xfId="0" applyFont="1" applyFill="1" applyBorder="1" applyAlignment="1">
      <alignment horizontal="center" vertical="center"/>
    </xf>
    <xf numFmtId="44" fontId="1" fillId="0" borderId="24" xfId="0" applyNumberFormat="1" applyFont="1" applyBorder="1"/>
    <xf numFmtId="177" fontId="1" fillId="0" borderId="57" xfId="0" applyNumberFormat="1" applyFont="1" applyBorder="1"/>
    <xf numFmtId="44" fontId="45" fillId="0" borderId="0" xfId="0" applyNumberFormat="1" applyFont="1"/>
    <xf numFmtId="4" fontId="35" fillId="0" borderId="0" xfId="0" applyNumberFormat="1" applyFont="1"/>
    <xf numFmtId="0" fontId="0" fillId="0" borderId="13" xfId="0" applyBorder="1"/>
    <xf numFmtId="0" fontId="1" fillId="0" borderId="73" xfId="0" applyFont="1" applyBorder="1" applyAlignment="1">
      <alignment horizontal="center"/>
    </xf>
    <xf numFmtId="0" fontId="0" fillId="0" borderId="1" xfId="0" applyBorder="1"/>
    <xf numFmtId="0" fontId="0" fillId="0" borderId="37" xfId="0" applyBorder="1"/>
    <xf numFmtId="0" fontId="33" fillId="0" borderId="8" xfId="0" applyFont="1" applyBorder="1" applyAlignment="1">
      <alignment horizontal="center" vertical="center"/>
    </xf>
    <xf numFmtId="0" fontId="0" fillId="0" borderId="9" xfId="0" applyBorder="1"/>
    <xf numFmtId="0" fontId="0" fillId="0" borderId="74" xfId="0" applyBorder="1"/>
    <xf numFmtId="0" fontId="0" fillId="0" borderId="75" xfId="0" applyBorder="1"/>
    <xf numFmtId="0" fontId="0" fillId="0" borderId="76" xfId="0" applyBorder="1"/>
    <xf numFmtId="0" fontId="0" fillId="0" borderId="58" xfId="0" applyBorder="1" applyAlignment="1">
      <alignment horizontal="center" vertical="center"/>
    </xf>
    <xf numFmtId="0" fontId="1" fillId="0" borderId="78" xfId="0" applyFont="1" applyBorder="1" applyAlignment="1">
      <alignment horizontal="center"/>
    </xf>
    <xf numFmtId="0" fontId="1" fillId="0" borderId="79" xfId="0" applyFont="1" applyBorder="1" applyAlignment="1">
      <alignment horizontal="center"/>
    </xf>
    <xf numFmtId="0" fontId="1" fillId="0" borderId="80" xfId="0" applyFont="1" applyBorder="1" applyAlignment="1">
      <alignment horizontal="center"/>
    </xf>
    <xf numFmtId="0" fontId="0" fillId="0" borderId="81" xfId="0" applyBorder="1" applyAlignment="1">
      <alignment horizontal="center" vertical="center"/>
    </xf>
    <xf numFmtId="0" fontId="0" fillId="0" borderId="82" xfId="0" applyBorder="1" applyAlignment="1">
      <alignment horizontal="center"/>
    </xf>
    <xf numFmtId="0" fontId="0" fillId="0" borderId="83" xfId="0" applyBorder="1" applyAlignment="1">
      <alignment horizontal="center"/>
    </xf>
    <xf numFmtId="0" fontId="0" fillId="0" borderId="84" xfId="0" applyBorder="1" applyAlignment="1">
      <alignment horizontal="center"/>
    </xf>
    <xf numFmtId="0" fontId="0" fillId="0" borderId="85" xfId="0" applyBorder="1" applyAlignment="1">
      <alignment horizontal="center"/>
    </xf>
    <xf numFmtId="0" fontId="0" fillId="0" borderId="86" xfId="0" applyBorder="1" applyAlignment="1">
      <alignment horizontal="center"/>
    </xf>
    <xf numFmtId="0" fontId="0" fillId="0" borderId="87" xfId="0" applyBorder="1" applyAlignment="1">
      <alignment horizontal="center"/>
    </xf>
    <xf numFmtId="0" fontId="0" fillId="0" borderId="77" xfId="0" applyBorder="1" applyAlignment="1">
      <alignment horizontal="center" wrapText="1"/>
    </xf>
    <xf numFmtId="165" fontId="17" fillId="0" borderId="1" xfId="3" applyFont="1" applyFill="1" applyBorder="1" applyAlignment="1">
      <alignment horizontal="right" vertical="top" wrapText="1"/>
    </xf>
    <xf numFmtId="10" fontId="17" fillId="0" borderId="1" xfId="3" applyNumberFormat="1" applyFont="1" applyFill="1" applyBorder="1" applyAlignment="1">
      <alignment horizontal="center" vertical="center" wrapText="1"/>
    </xf>
    <xf numFmtId="164" fontId="17" fillId="0" borderId="1" xfId="4" applyFont="1" applyFill="1" applyBorder="1" applyAlignment="1">
      <alignment horizontal="right" vertical="top" wrapText="1"/>
    </xf>
    <xf numFmtId="0" fontId="17" fillId="0" borderId="15" xfId="1" applyFont="1" applyBorder="1" applyAlignment="1">
      <alignment horizontal="left" vertical="top" wrapText="1"/>
    </xf>
    <xf numFmtId="0" fontId="17" fillId="0" borderId="1" xfId="1" applyFont="1" applyBorder="1" applyAlignment="1">
      <alignment horizontal="center" vertical="top" wrapText="1"/>
    </xf>
    <xf numFmtId="0" fontId="0" fillId="0" borderId="77" xfId="0" applyBorder="1" applyAlignment="1">
      <alignment vertical="center" wrapText="1"/>
    </xf>
    <xf numFmtId="0" fontId="0" fillId="0" borderId="71" xfId="0" applyBorder="1" applyAlignment="1">
      <alignment vertical="center" wrapText="1"/>
    </xf>
    <xf numFmtId="179" fontId="4" fillId="0" borderId="0" xfId="5" applyNumberFormat="1" applyFont="1"/>
    <xf numFmtId="179" fontId="25" fillId="0" borderId="0" xfId="5" applyNumberFormat="1" applyFont="1"/>
    <xf numFmtId="10" fontId="0" fillId="0" borderId="0" xfId="5" applyNumberFormat="1" applyFont="1"/>
    <xf numFmtId="0" fontId="5" fillId="0" borderId="16" xfId="0" applyFont="1" applyBorder="1" applyAlignment="1">
      <alignment horizontal="right" vertical="top" wrapText="1"/>
    </xf>
    <xf numFmtId="10" fontId="7" fillId="0" borderId="53" xfId="0" applyNumberFormat="1" applyFont="1" applyBorder="1" applyAlignment="1">
      <alignment horizontal="right" vertical="top" wrapText="1"/>
    </xf>
    <xf numFmtId="4" fontId="38" fillId="0" borderId="56" xfId="0" applyNumberFormat="1" applyFont="1" applyBorder="1" applyAlignment="1">
      <alignment horizontal="right" vertical="top" wrapText="1"/>
    </xf>
    <xf numFmtId="10" fontId="7" fillId="0" borderId="55" xfId="0" applyNumberFormat="1" applyFont="1" applyBorder="1" applyAlignment="1">
      <alignment horizontal="right" vertical="top" wrapText="1"/>
    </xf>
    <xf numFmtId="10" fontId="6" fillId="0" borderId="0" xfId="5" applyNumberFormat="1" applyFont="1" applyFill="1" applyAlignment="1">
      <alignment horizontal="right" vertical="top" wrapText="1"/>
    </xf>
    <xf numFmtId="10" fontId="6" fillId="0" borderId="0" xfId="0" applyNumberFormat="1" applyFont="1" applyAlignment="1">
      <alignment horizontal="right" vertical="top" wrapText="1"/>
    </xf>
    <xf numFmtId="182" fontId="19" fillId="0" borderId="0" xfId="0" applyNumberFormat="1" applyFont="1"/>
    <xf numFmtId="174" fontId="19" fillId="0" borderId="0" xfId="5" applyNumberFormat="1" applyFont="1"/>
    <xf numFmtId="0" fontId="0" fillId="0" borderId="1" xfId="0" applyBorder="1" applyAlignment="1">
      <alignment horizontal="center" vertical="center"/>
    </xf>
    <xf numFmtId="0" fontId="47" fillId="15" borderId="47" xfId="0" applyFont="1" applyFill="1" applyBorder="1"/>
    <xf numFmtId="4" fontId="47" fillId="15" borderId="15" xfId="0" applyNumberFormat="1" applyFont="1" applyFill="1" applyBorder="1" applyAlignment="1">
      <alignment vertical="center"/>
    </xf>
    <xf numFmtId="183" fontId="47" fillId="15" borderId="15" xfId="0" applyNumberFormat="1" applyFont="1" applyFill="1" applyBorder="1" applyAlignment="1">
      <alignment vertical="center"/>
    </xf>
    <xf numFmtId="0" fontId="47" fillId="15" borderId="4" xfId="0" applyFont="1" applyFill="1" applyBorder="1"/>
    <xf numFmtId="4" fontId="47" fillId="15" borderId="1" xfId="0" applyNumberFormat="1" applyFont="1" applyFill="1" applyBorder="1" applyAlignment="1">
      <alignment vertical="center"/>
    </xf>
    <xf numFmtId="183" fontId="47" fillId="15" borderId="1" xfId="0" applyNumberFormat="1" applyFont="1" applyFill="1" applyBorder="1" applyAlignment="1">
      <alignment vertical="center"/>
    </xf>
    <xf numFmtId="0" fontId="47" fillId="15" borderId="51" xfId="0" applyFont="1" applyFill="1" applyBorder="1"/>
    <xf numFmtId="4" fontId="47" fillId="15" borderId="72" xfId="0" applyNumberFormat="1" applyFont="1" applyFill="1" applyBorder="1" applyAlignment="1">
      <alignment vertical="center"/>
    </xf>
    <xf numFmtId="183" fontId="47" fillId="15" borderId="72" xfId="0" applyNumberFormat="1" applyFont="1" applyFill="1" applyBorder="1" applyAlignment="1">
      <alignment vertical="center"/>
    </xf>
    <xf numFmtId="0" fontId="0" fillId="15" borderId="0" xfId="0" applyFill="1" applyAlignment="1">
      <alignment vertical="center"/>
    </xf>
    <xf numFmtId="0" fontId="1" fillId="0" borderId="13" xfId="0" applyFont="1" applyBorder="1" applyAlignment="1">
      <alignment horizontal="center" wrapText="1"/>
    </xf>
    <xf numFmtId="4" fontId="1" fillId="0" borderId="9" xfId="0" applyNumberFormat="1" applyFont="1" applyBorder="1" applyAlignment="1">
      <alignment horizontal="center" vertical="center"/>
    </xf>
    <xf numFmtId="0" fontId="0" fillId="15" borderId="0" xfId="0" applyFill="1" applyAlignment="1">
      <alignment vertical="center" wrapText="1"/>
    </xf>
    <xf numFmtId="0" fontId="46" fillId="15" borderId="0" xfId="0" applyFont="1" applyFill="1" applyAlignment="1">
      <alignment horizontal="center" vertical="center" wrapText="1"/>
    </xf>
    <xf numFmtId="4" fontId="47" fillId="15" borderId="51" xfId="0" applyNumberFormat="1" applyFont="1" applyFill="1" applyBorder="1" applyAlignment="1">
      <alignment vertical="center"/>
    </xf>
    <xf numFmtId="0" fontId="47" fillId="15" borderId="45" xfId="0" applyFont="1" applyFill="1" applyBorder="1"/>
    <xf numFmtId="0" fontId="0" fillId="0" borderId="96" xfId="0" applyBorder="1" applyAlignment="1">
      <alignment horizontal="center"/>
    </xf>
    <xf numFmtId="0" fontId="0" fillId="0" borderId="97" xfId="0" applyBorder="1" applyAlignment="1">
      <alignment horizontal="center"/>
    </xf>
    <xf numFmtId="0" fontId="0" fillId="8" borderId="88" xfId="0" applyFill="1" applyBorder="1" applyAlignment="1">
      <alignment horizontal="center"/>
    </xf>
    <xf numFmtId="0" fontId="1" fillId="8" borderId="89" xfId="0" applyFont="1" applyFill="1" applyBorder="1" applyAlignment="1">
      <alignment horizontal="center"/>
    </xf>
    <xf numFmtId="0" fontId="1" fillId="8" borderId="90" xfId="0" applyFont="1" applyFill="1" applyBorder="1" applyAlignment="1">
      <alignment horizontal="center"/>
    </xf>
    <xf numFmtId="0" fontId="1" fillId="0" borderId="10" xfId="0" applyFont="1" applyBorder="1" applyAlignment="1">
      <alignment horizontal="center"/>
    </xf>
    <xf numFmtId="0" fontId="1" fillId="0" borderId="98" xfId="0" applyFont="1" applyBorder="1" applyAlignment="1">
      <alignment horizontal="center"/>
    </xf>
    <xf numFmtId="0" fontId="1" fillId="0" borderId="99" xfId="0" applyFont="1" applyBorder="1" applyAlignment="1">
      <alignment horizontal="center"/>
    </xf>
    <xf numFmtId="0" fontId="0" fillId="8" borderId="89" xfId="0" applyFill="1" applyBorder="1" applyAlignment="1">
      <alignment horizontal="center"/>
    </xf>
    <xf numFmtId="0" fontId="0" fillId="8" borderId="90" xfId="0" applyFill="1" applyBorder="1" applyAlignment="1">
      <alignment horizontal="center"/>
    </xf>
    <xf numFmtId="0" fontId="1" fillId="0" borderId="24" xfId="0" applyFont="1" applyBorder="1" applyAlignment="1">
      <alignment horizontal="center"/>
    </xf>
    <xf numFmtId="0" fontId="1" fillId="0" borderId="57" xfId="0" applyFont="1" applyBorder="1" applyAlignment="1">
      <alignment horizontal="center"/>
    </xf>
    <xf numFmtId="0" fontId="1" fillId="0" borderId="100" xfId="0" applyFont="1" applyBorder="1" applyAlignment="1">
      <alignment horizontal="center"/>
    </xf>
    <xf numFmtId="0" fontId="0" fillId="0" borderId="15" xfId="0" applyBorder="1" applyAlignment="1">
      <alignment horizontal="center" wrapText="1"/>
    </xf>
    <xf numFmtId="0" fontId="0" fillId="0" borderId="37" xfId="0" applyBorder="1" applyAlignment="1">
      <alignment horizontal="center"/>
    </xf>
    <xf numFmtId="0" fontId="0" fillId="0" borderId="1" xfId="0" applyBorder="1" applyAlignment="1">
      <alignment horizontal="center"/>
    </xf>
    <xf numFmtId="0" fontId="47" fillId="15" borderId="8" xfId="0" applyFont="1" applyFill="1" applyBorder="1" applyAlignment="1">
      <alignment horizontal="center" vertical="center"/>
    </xf>
    <xf numFmtId="0" fontId="0" fillId="0" borderId="4" xfId="0" applyBorder="1" applyAlignment="1">
      <alignment horizontal="center"/>
    </xf>
    <xf numFmtId="0" fontId="0" fillId="0" borderId="4" xfId="0" applyBorder="1" applyAlignment="1">
      <alignment horizontal="center" vertical="center"/>
    </xf>
    <xf numFmtId="0" fontId="0" fillId="0" borderId="37" xfId="0" applyBorder="1" applyAlignment="1">
      <alignment horizontal="center" vertical="center"/>
    </xf>
    <xf numFmtId="0" fontId="47" fillId="15" borderId="101" xfId="0" applyFont="1" applyFill="1" applyBorder="1" applyAlignment="1">
      <alignment horizontal="center" vertical="center"/>
    </xf>
    <xf numFmtId="0" fontId="0" fillId="0" borderId="23" xfId="0" applyBorder="1" applyAlignment="1">
      <alignment horizontal="center"/>
    </xf>
    <xf numFmtId="0" fontId="0" fillId="0" borderId="14" xfId="0" applyBorder="1" applyAlignment="1">
      <alignment horizontal="center"/>
    </xf>
    <xf numFmtId="0" fontId="0" fillId="0" borderId="102" xfId="0" applyBorder="1" applyAlignment="1">
      <alignment horizontal="center"/>
    </xf>
    <xf numFmtId="0" fontId="0" fillId="0" borderId="15" xfId="0" applyBorder="1"/>
    <xf numFmtId="0" fontId="0" fillId="0" borderId="58" xfId="0" applyBorder="1"/>
    <xf numFmtId="0" fontId="45" fillId="0" borderId="0" xfId="0" applyFont="1"/>
    <xf numFmtId="0" fontId="45" fillId="0" borderId="57" xfId="0" applyFont="1" applyBorder="1" applyAlignment="1">
      <alignment horizontal="center" vertical="center"/>
    </xf>
    <xf numFmtId="0" fontId="48" fillId="0" borderId="10" xfId="0" applyFont="1" applyBorder="1" applyAlignment="1">
      <alignment horizontal="center" vertical="center"/>
    </xf>
    <xf numFmtId="0" fontId="33" fillId="0" borderId="103" xfId="0" applyFont="1" applyBorder="1" applyAlignment="1">
      <alignment horizontal="center" vertical="center"/>
    </xf>
    <xf numFmtId="0" fontId="1" fillId="0" borderId="26" xfId="0" applyFont="1" applyBorder="1" applyAlignment="1">
      <alignment horizontal="center" vertical="center"/>
    </xf>
    <xf numFmtId="0" fontId="0" fillId="0" borderId="47" xfId="0" applyBorder="1"/>
    <xf numFmtId="0" fontId="1" fillId="0" borderId="45" xfId="0" applyFont="1" applyBorder="1" applyAlignment="1">
      <alignment horizontal="center" vertical="center"/>
    </xf>
    <xf numFmtId="0" fontId="45" fillId="0" borderId="93" xfId="0" applyFont="1" applyBorder="1" applyAlignment="1">
      <alignment horizontal="center" vertical="center"/>
    </xf>
    <xf numFmtId="165" fontId="17" fillId="0" borderId="1" xfId="3" applyFont="1" applyFill="1" applyBorder="1" applyAlignment="1">
      <alignment horizontal="center" vertical="center" wrapText="1"/>
    </xf>
    <xf numFmtId="164" fontId="17" fillId="0" borderId="1" xfId="4" applyFont="1" applyFill="1" applyBorder="1" applyAlignment="1">
      <alignment horizontal="center" vertical="center" wrapText="1"/>
    </xf>
    <xf numFmtId="0" fontId="19" fillId="15" borderId="0" xfId="0" applyFont="1" applyFill="1"/>
    <xf numFmtId="0" fontId="20" fillId="7" borderId="19" xfId="0" applyFont="1" applyFill="1" applyBorder="1" applyAlignment="1">
      <alignment horizontal="center" vertical="center"/>
    </xf>
    <xf numFmtId="0" fontId="20" fillId="7" borderId="21" xfId="0" applyFont="1" applyFill="1" applyBorder="1"/>
    <xf numFmtId="0" fontId="20" fillId="7" borderId="104" xfId="0" applyFont="1" applyFill="1" applyBorder="1" applyAlignment="1">
      <alignment horizontal="center" vertical="center"/>
    </xf>
    <xf numFmtId="0" fontId="20" fillId="7" borderId="105" xfId="0" applyFont="1" applyFill="1" applyBorder="1"/>
    <xf numFmtId="0" fontId="20" fillId="7" borderId="100" xfId="0" applyFont="1" applyFill="1" applyBorder="1" applyAlignment="1">
      <alignment horizontal="center"/>
    </xf>
    <xf numFmtId="0" fontId="20" fillId="0" borderId="13" xfId="0" applyFont="1" applyBorder="1" applyAlignment="1">
      <alignment horizontal="center" vertical="center"/>
    </xf>
    <xf numFmtId="0" fontId="20" fillId="0" borderId="9" xfId="0" applyFont="1" applyBorder="1" applyAlignment="1">
      <alignment horizontal="center"/>
    </xf>
    <xf numFmtId="165" fontId="20" fillId="8" borderId="106" xfId="3" applyFont="1" applyFill="1" applyBorder="1"/>
    <xf numFmtId="165" fontId="20" fillId="8" borderId="50" xfId="3" applyFont="1" applyFill="1" applyBorder="1"/>
    <xf numFmtId="0" fontId="20" fillId="3" borderId="22" xfId="0" applyFont="1" applyFill="1" applyBorder="1" applyAlignment="1">
      <alignment horizontal="center" vertical="center"/>
    </xf>
    <xf numFmtId="0" fontId="20" fillId="3" borderId="20" xfId="0" applyFont="1" applyFill="1" applyBorder="1"/>
    <xf numFmtId="0" fontId="20" fillId="3" borderId="23" xfId="0" applyFont="1" applyFill="1" applyBorder="1" applyAlignment="1">
      <alignment horizontal="center"/>
    </xf>
    <xf numFmtId="0" fontId="20" fillId="8" borderId="106" xfId="0" applyFont="1" applyFill="1" applyBorder="1" applyAlignment="1">
      <alignment horizontal="center" vertical="center"/>
    </xf>
    <xf numFmtId="0" fontId="20" fillId="8" borderId="50" xfId="0" applyFont="1" applyFill="1" applyBorder="1" applyAlignment="1">
      <alignment horizontal="right"/>
    </xf>
    <xf numFmtId="0" fontId="20" fillId="8" borderId="50" xfId="0" applyFont="1" applyFill="1" applyBorder="1"/>
    <xf numFmtId="2" fontId="20" fillId="8" borderId="50" xfId="0" applyNumberFormat="1" applyFont="1" applyFill="1" applyBorder="1" applyAlignment="1">
      <alignment horizontal="center"/>
    </xf>
    <xf numFmtId="165" fontId="20" fillId="8" borderId="50" xfId="3" applyFont="1" applyFill="1" applyBorder="1" applyAlignment="1"/>
    <xf numFmtId="0" fontId="20" fillId="8" borderId="107" xfId="0" applyFont="1" applyFill="1" applyBorder="1"/>
    <xf numFmtId="0" fontId="20" fillId="7" borderId="100" xfId="0" applyFont="1" applyFill="1" applyBorder="1"/>
    <xf numFmtId="0" fontId="20" fillId="0" borderId="9" xfId="0" applyFont="1" applyBorder="1"/>
    <xf numFmtId="165" fontId="20" fillId="8" borderId="107" xfId="3" applyFont="1" applyFill="1" applyBorder="1" applyAlignment="1"/>
    <xf numFmtId="0" fontId="20" fillId="7" borderId="47" xfId="0" applyFont="1" applyFill="1" applyBorder="1"/>
    <xf numFmtId="0" fontId="18" fillId="20" borderId="21" xfId="0" applyFont="1" applyFill="1" applyBorder="1" applyAlignment="1">
      <alignment horizontal="center" vertical="center" wrapText="1"/>
    </xf>
    <xf numFmtId="0" fontId="18" fillId="21" borderId="21" xfId="1" applyFont="1" applyFill="1" applyBorder="1" applyAlignment="1">
      <alignment horizontal="left" vertical="top" wrapText="1"/>
    </xf>
    <xf numFmtId="165" fontId="18" fillId="21" borderId="21" xfId="3" applyFont="1" applyFill="1" applyBorder="1" applyAlignment="1">
      <alignment horizontal="right" vertical="top" wrapText="1"/>
    </xf>
    <xf numFmtId="164" fontId="18" fillId="21" borderId="21" xfId="4" applyFont="1" applyFill="1" applyBorder="1" applyAlignment="1">
      <alignment horizontal="left" vertical="top" wrapText="1"/>
    </xf>
    <xf numFmtId="164" fontId="18" fillId="21" borderId="47" xfId="4" applyFont="1" applyFill="1" applyBorder="1" applyAlignment="1">
      <alignment horizontal="right" vertical="top" wrapText="1"/>
    </xf>
    <xf numFmtId="0" fontId="1" fillId="0" borderId="0" xfId="0" applyFont="1" applyAlignment="1">
      <alignment horizontal="center"/>
    </xf>
    <xf numFmtId="0" fontId="20" fillId="7" borderId="0" xfId="0" applyFont="1" applyFill="1"/>
    <xf numFmtId="0" fontId="20" fillId="3" borderId="21" xfId="0" applyFont="1" applyFill="1" applyBorder="1"/>
    <xf numFmtId="0" fontId="20" fillId="7" borderId="17" xfId="0" applyFont="1" applyFill="1" applyBorder="1" applyAlignment="1">
      <alignment horizontal="center" vertical="center"/>
    </xf>
    <xf numFmtId="0" fontId="20" fillId="7" borderId="46" xfId="0" applyFont="1" applyFill="1" applyBorder="1"/>
    <xf numFmtId="0" fontId="20" fillId="3" borderId="19" xfId="0" applyFont="1" applyFill="1" applyBorder="1" applyAlignment="1">
      <alignment horizontal="center" vertical="center"/>
    </xf>
    <xf numFmtId="0" fontId="20" fillId="3" borderId="47" xfId="0" applyFont="1" applyFill="1" applyBorder="1" applyAlignment="1">
      <alignment horizontal="center"/>
    </xf>
    <xf numFmtId="165" fontId="20" fillId="8" borderId="2" xfId="3" applyFont="1" applyFill="1" applyBorder="1"/>
    <xf numFmtId="165" fontId="20" fillId="8" borderId="3" xfId="3" applyFont="1" applyFill="1" applyBorder="1" applyAlignment="1"/>
    <xf numFmtId="165" fontId="20" fillId="8" borderId="4" xfId="3" applyFont="1" applyFill="1" applyBorder="1"/>
    <xf numFmtId="0" fontId="23" fillId="2" borderId="0" xfId="1" applyFont="1" applyFill="1" applyAlignment="1">
      <alignment vertical="top" wrapText="1"/>
    </xf>
    <xf numFmtId="0" fontId="26" fillId="2" borderId="0" xfId="1" applyFont="1" applyFill="1" applyAlignment="1">
      <alignment vertical="top" wrapText="1"/>
    </xf>
    <xf numFmtId="0" fontId="25" fillId="2" borderId="0" xfId="1" applyFont="1" applyFill="1"/>
    <xf numFmtId="0" fontId="22" fillId="2" borderId="49" xfId="1" applyFont="1" applyFill="1" applyBorder="1" applyAlignment="1">
      <alignment horizontal="right" vertical="top" wrapText="1"/>
    </xf>
    <xf numFmtId="166" fontId="27" fillId="2" borderId="49" xfId="1" applyNumberFormat="1" applyFont="1" applyFill="1" applyBorder="1" applyAlignment="1">
      <alignment horizontal="right" vertical="top" wrapText="1"/>
    </xf>
    <xf numFmtId="166" fontId="28" fillId="2" borderId="49" xfId="1" applyNumberFormat="1" applyFont="1" applyFill="1" applyBorder="1" applyAlignment="1">
      <alignment horizontal="right" vertical="top" wrapText="1"/>
    </xf>
    <xf numFmtId="166" fontId="17" fillId="2" borderId="1" xfId="1" applyNumberFormat="1" applyFont="1" applyFill="1" applyBorder="1" applyAlignment="1">
      <alignment horizontal="center" vertical="center" wrapText="1"/>
    </xf>
    <xf numFmtId="166" fontId="27" fillId="2" borderId="108" xfId="1" applyNumberFormat="1" applyFont="1" applyFill="1" applyBorder="1" applyAlignment="1">
      <alignment horizontal="right" vertical="top" wrapText="1"/>
    </xf>
    <xf numFmtId="166" fontId="28" fillId="2" borderId="0" xfId="1" applyNumberFormat="1" applyFont="1" applyFill="1" applyAlignment="1">
      <alignment horizontal="right" vertical="top" wrapText="1"/>
    </xf>
    <xf numFmtId="164" fontId="18" fillId="2" borderId="4" xfId="4" applyFont="1" applyFill="1" applyBorder="1" applyAlignment="1">
      <alignment horizontal="right" vertical="top" wrapText="1"/>
    </xf>
    <xf numFmtId="0" fontId="12" fillId="0" borderId="0" xfId="0" applyFont="1"/>
    <xf numFmtId="0" fontId="25" fillId="4" borderId="22" xfId="1" applyFont="1" applyFill="1" applyBorder="1" applyAlignment="1">
      <alignment horizontal="center" vertical="center" wrapText="1"/>
    </xf>
    <xf numFmtId="0" fontId="17" fillId="4" borderId="19" xfId="1" applyFont="1" applyFill="1" applyBorder="1" applyAlignment="1">
      <alignment horizontal="center" vertical="center" wrapText="1"/>
    </xf>
    <xf numFmtId="0" fontId="17" fillId="20" borderId="2" xfId="0" applyFont="1" applyFill="1" applyBorder="1" applyAlignment="1">
      <alignment horizontal="center" vertical="center" wrapText="1"/>
    </xf>
    <xf numFmtId="0" fontId="17" fillId="23" borderId="2" xfId="0" applyFont="1" applyFill="1" applyBorder="1" applyAlignment="1">
      <alignment horizontal="center" vertical="center" wrapText="1"/>
    </xf>
    <xf numFmtId="0" fontId="49" fillId="0" borderId="4" xfId="0" applyFont="1" applyBorder="1" applyAlignment="1">
      <alignment horizontal="center" vertical="center"/>
    </xf>
    <xf numFmtId="0" fontId="49" fillId="0" borderId="1" xfId="0" applyFont="1" applyBorder="1" applyAlignment="1">
      <alignment horizontal="center" vertical="center"/>
    </xf>
    <xf numFmtId="0" fontId="49" fillId="0" borderId="37" xfId="0" applyFont="1" applyBorder="1" applyAlignment="1">
      <alignment horizontal="center" vertical="center"/>
    </xf>
    <xf numFmtId="44" fontId="25" fillId="0" borderId="0" xfId="1" applyNumberFormat="1" applyFont="1"/>
    <xf numFmtId="0" fontId="0" fillId="0" borderId="94" xfId="0" applyBorder="1"/>
    <xf numFmtId="0" fontId="0" fillId="0" borderId="95" xfId="0" applyBorder="1"/>
    <xf numFmtId="0" fontId="0" fillId="0" borderId="71" xfId="0" applyBorder="1"/>
    <xf numFmtId="0" fontId="0" fillId="0" borderId="72" xfId="0" applyBorder="1"/>
    <xf numFmtId="183" fontId="0" fillId="0" borderId="0" xfId="0" applyNumberFormat="1"/>
    <xf numFmtId="0" fontId="34" fillId="4" borderId="47" xfId="1" applyFont="1" applyFill="1" applyBorder="1" applyAlignment="1">
      <alignment vertical="top" wrapText="1"/>
    </xf>
    <xf numFmtId="4" fontId="34" fillId="8" borderId="1" xfId="1" applyNumberFormat="1" applyFont="1" applyFill="1" applyBorder="1" applyAlignment="1">
      <alignment horizontal="center" vertical="center" wrapText="1"/>
    </xf>
    <xf numFmtId="0" fontId="17" fillId="0" borderId="1" xfId="1" applyFont="1" applyBorder="1" applyAlignment="1">
      <alignment horizontal="left" vertical="center" wrapText="1"/>
    </xf>
    <xf numFmtId="0" fontId="24" fillId="0" borderId="1" xfId="0" applyFont="1" applyBorder="1" applyAlignment="1">
      <alignment horizontal="center" vertical="center"/>
    </xf>
    <xf numFmtId="0" fontId="17" fillId="0" borderId="1" xfId="0" applyFont="1" applyBorder="1" applyAlignment="1">
      <alignment horizontal="center" vertical="center"/>
    </xf>
    <xf numFmtId="0" fontId="17" fillId="0" borderId="1" xfId="0" applyFont="1" applyBorder="1" applyAlignment="1">
      <alignment horizontal="left" vertical="center" wrapText="1"/>
    </xf>
    <xf numFmtId="0" fontId="51" fillId="0" borderId="112" xfId="0" applyFont="1" applyBorder="1" applyAlignment="1">
      <alignment horizontal="left" vertical="center" wrapText="1"/>
    </xf>
    <xf numFmtId="0" fontId="51" fillId="0" borderId="113" xfId="0" applyFont="1" applyBorder="1" applyAlignment="1">
      <alignment horizontal="left" vertical="center" wrapText="1"/>
    </xf>
    <xf numFmtId="0" fontId="52" fillId="0" borderId="112" xfId="0" applyFont="1" applyBorder="1" applyAlignment="1">
      <alignment horizontal="left" vertical="center" wrapText="1"/>
    </xf>
    <xf numFmtId="0" fontId="52" fillId="0" borderId="113" xfId="0" applyFont="1" applyBorder="1" applyAlignment="1">
      <alignment horizontal="center" vertical="center" wrapText="1"/>
    </xf>
    <xf numFmtId="0" fontId="0" fillId="0" borderId="114" xfId="0" applyBorder="1" applyAlignment="1">
      <alignment vertical="top" wrapText="1"/>
    </xf>
    <xf numFmtId="0" fontId="0" fillId="0" borderId="115" xfId="0" applyBorder="1" applyAlignment="1">
      <alignment vertical="top" wrapText="1"/>
    </xf>
    <xf numFmtId="0" fontId="52" fillId="0" borderId="115" xfId="0" applyFont="1" applyBorder="1" applyAlignment="1">
      <alignment horizontal="center" vertical="center" wrapText="1"/>
    </xf>
    <xf numFmtId="0" fontId="53" fillId="0" borderId="114" xfId="0" applyFont="1" applyBorder="1" applyAlignment="1">
      <alignment horizontal="right" vertical="center" wrapText="1"/>
    </xf>
    <xf numFmtId="0" fontId="53" fillId="0" borderId="115" xfId="0" applyFont="1" applyBorder="1" applyAlignment="1">
      <alignment horizontal="left" vertical="center" wrapText="1"/>
    </xf>
    <xf numFmtId="10" fontId="53" fillId="0" borderId="115" xfId="0" applyNumberFormat="1" applyFont="1" applyBorder="1" applyAlignment="1">
      <alignment horizontal="center" vertical="center" wrapText="1"/>
    </xf>
    <xf numFmtId="0" fontId="54" fillId="30" borderId="114" xfId="0" applyFont="1" applyFill="1" applyBorder="1" applyAlignment="1">
      <alignment horizontal="right" vertical="center" wrapText="1"/>
    </xf>
    <xf numFmtId="0" fontId="54" fillId="30" borderId="115" xfId="0" applyFont="1" applyFill="1" applyBorder="1" applyAlignment="1">
      <alignment horizontal="left" vertical="center" wrapText="1"/>
    </xf>
    <xf numFmtId="10" fontId="54" fillId="30" borderId="115" xfId="0" applyNumberFormat="1" applyFont="1" applyFill="1" applyBorder="1" applyAlignment="1">
      <alignment horizontal="center" vertical="center" wrapText="1"/>
    </xf>
    <xf numFmtId="10" fontId="54" fillId="30" borderId="115" xfId="0" applyNumberFormat="1" applyFont="1" applyFill="1" applyBorder="1" applyAlignment="1">
      <alignment horizontal="left" vertical="center" wrapText="1" indent="2"/>
    </xf>
    <xf numFmtId="10" fontId="53" fillId="0" borderId="115" xfId="0" applyNumberFormat="1" applyFont="1" applyBorder="1" applyAlignment="1">
      <alignment horizontal="left" vertical="center" wrapText="1" indent="2"/>
    </xf>
    <xf numFmtId="0" fontId="55" fillId="30" borderId="114" xfId="0" applyFont="1" applyFill="1" applyBorder="1" applyAlignment="1">
      <alignment horizontal="right" vertical="center" wrapText="1"/>
    </xf>
    <xf numFmtId="0" fontId="55" fillId="30" borderId="115" xfId="0" applyFont="1" applyFill="1" applyBorder="1" applyAlignment="1">
      <alignment horizontal="center" vertical="center" wrapText="1"/>
    </xf>
    <xf numFmtId="10" fontId="55" fillId="30" borderId="115" xfId="0" applyNumberFormat="1" applyFont="1" applyFill="1" applyBorder="1" applyAlignment="1">
      <alignment horizontal="center" vertical="center" wrapText="1"/>
    </xf>
    <xf numFmtId="0" fontId="53" fillId="0" borderId="115" xfId="0" applyFont="1" applyBorder="1" applyAlignment="1">
      <alignment horizontal="center" vertical="center" wrapText="1"/>
    </xf>
    <xf numFmtId="0" fontId="54" fillId="30" borderId="115" xfId="0" applyFont="1" applyFill="1" applyBorder="1" applyAlignment="1">
      <alignment horizontal="center" vertical="center" wrapText="1"/>
    </xf>
    <xf numFmtId="10" fontId="54" fillId="30" borderId="115" xfId="0" applyNumberFormat="1" applyFont="1" applyFill="1" applyBorder="1" applyAlignment="1">
      <alignment horizontal="right" vertical="center" wrapText="1"/>
    </xf>
    <xf numFmtId="10" fontId="53" fillId="0" borderId="115" xfId="0" applyNumberFormat="1" applyFont="1" applyBorder="1" applyAlignment="1">
      <alignment horizontal="right" vertical="center" wrapText="1"/>
    </xf>
    <xf numFmtId="0" fontId="52" fillId="0" borderId="114" xfId="0" applyFont="1" applyBorder="1" applyAlignment="1">
      <alignment horizontal="right" vertical="center" wrapText="1"/>
    </xf>
    <xf numFmtId="10" fontId="52" fillId="0" borderId="115" xfId="0" applyNumberFormat="1" applyFont="1" applyBorder="1" applyAlignment="1">
      <alignment horizontal="center" vertical="center" wrapText="1"/>
    </xf>
    <xf numFmtId="0" fontId="51" fillId="30" borderId="112" xfId="0" applyFont="1" applyFill="1" applyBorder="1" applyAlignment="1">
      <alignment horizontal="left" vertical="center" wrapText="1"/>
    </xf>
    <xf numFmtId="0" fontId="54" fillId="30" borderId="113" xfId="0" applyFont="1" applyFill="1" applyBorder="1" applyAlignment="1">
      <alignment horizontal="left" vertical="center" wrapText="1"/>
    </xf>
    <xf numFmtId="0" fontId="51" fillId="30" borderId="113" xfId="0" applyFont="1" applyFill="1" applyBorder="1" applyAlignment="1">
      <alignment horizontal="left" vertical="center" wrapText="1"/>
    </xf>
    <xf numFmtId="0" fontId="54" fillId="30" borderId="112" xfId="0" applyFont="1" applyFill="1" applyBorder="1" applyAlignment="1">
      <alignment horizontal="right" vertical="center" wrapText="1"/>
    </xf>
    <xf numFmtId="10" fontId="54" fillId="30" borderId="113" xfId="0" applyNumberFormat="1" applyFont="1" applyFill="1" applyBorder="1" applyAlignment="1">
      <alignment horizontal="center" vertical="center" wrapText="1"/>
    </xf>
    <xf numFmtId="10" fontId="54" fillId="30" borderId="113" xfId="0" applyNumberFormat="1" applyFont="1" applyFill="1" applyBorder="1" applyAlignment="1">
      <alignment horizontal="left" vertical="center" wrapText="1" indent="2"/>
    </xf>
    <xf numFmtId="0" fontId="0" fillId="30" borderId="114" xfId="0" applyFill="1" applyBorder="1" applyAlignment="1">
      <alignment vertical="top" wrapText="1"/>
    </xf>
    <xf numFmtId="0" fontId="0" fillId="30" borderId="115" xfId="0" applyFill="1" applyBorder="1" applyAlignment="1">
      <alignment vertical="top" wrapText="1"/>
    </xf>
    <xf numFmtId="10" fontId="50" fillId="28" borderId="115" xfId="0" applyNumberFormat="1" applyFont="1" applyFill="1" applyBorder="1" applyAlignment="1">
      <alignment horizontal="center" vertical="center" wrapText="1"/>
    </xf>
    <xf numFmtId="0" fontId="23" fillId="2" borderId="0" xfId="1" applyFont="1" applyFill="1" applyAlignment="1">
      <alignment horizontal="center" vertical="top" wrapText="1"/>
    </xf>
    <xf numFmtId="0" fontId="26" fillId="2" borderId="0" xfId="1" applyFont="1" applyFill="1" applyAlignment="1">
      <alignment horizontal="center" vertical="top" wrapText="1"/>
    </xf>
    <xf numFmtId="0" fontId="25" fillId="2" borderId="0" xfId="1" applyFont="1" applyFill="1" applyAlignment="1">
      <alignment horizontal="center"/>
    </xf>
    <xf numFmtId="10" fontId="17" fillId="0" borderId="1" xfId="5" applyNumberFormat="1" applyFont="1" applyFill="1" applyBorder="1" applyAlignment="1">
      <alignment horizontal="center" vertical="center" wrapText="1"/>
    </xf>
    <xf numFmtId="10" fontId="18" fillId="21" borderId="4" xfId="5" applyNumberFormat="1" applyFont="1" applyFill="1" applyBorder="1" applyAlignment="1">
      <alignment horizontal="center" vertical="center" wrapText="1"/>
    </xf>
    <xf numFmtId="10" fontId="17" fillId="18" borderId="15" xfId="5" applyNumberFormat="1" applyFont="1" applyFill="1" applyBorder="1" applyAlignment="1">
      <alignment horizontal="center" vertical="center" wrapText="1"/>
    </xf>
    <xf numFmtId="10" fontId="17" fillId="18" borderId="1" xfId="5" applyNumberFormat="1" applyFont="1" applyFill="1" applyBorder="1" applyAlignment="1">
      <alignment horizontal="center" vertical="center" wrapText="1"/>
    </xf>
    <xf numFmtId="10" fontId="18" fillId="21" borderId="47" xfId="5" applyNumberFormat="1" applyFont="1" applyFill="1" applyBorder="1" applyAlignment="1">
      <alignment horizontal="center" vertical="center" wrapText="1"/>
    </xf>
    <xf numFmtId="10" fontId="18" fillId="24" borderId="4" xfId="5" applyNumberFormat="1" applyFont="1" applyFill="1" applyBorder="1" applyAlignment="1">
      <alignment horizontal="center" vertical="center" wrapText="1"/>
    </xf>
    <xf numFmtId="0" fontId="19" fillId="0" borderId="0" xfId="0" applyFont="1" applyAlignment="1">
      <alignment horizontal="left"/>
    </xf>
    <xf numFmtId="178" fontId="19" fillId="0" borderId="0" xfId="0" applyNumberFormat="1" applyFont="1" applyAlignment="1">
      <alignment horizontal="left"/>
    </xf>
    <xf numFmtId="2" fontId="19" fillId="0" borderId="0" xfId="0" applyNumberFormat="1" applyFont="1" applyAlignment="1">
      <alignment horizontal="left"/>
    </xf>
    <xf numFmtId="0" fontId="19" fillId="15" borderId="0" xfId="0" applyFont="1" applyFill="1" applyAlignment="1">
      <alignment horizontal="left"/>
    </xf>
    <xf numFmtId="164" fontId="17" fillId="18" borderId="19" xfId="4" applyFont="1" applyFill="1" applyBorder="1" applyAlignment="1">
      <alignment horizontal="right" vertical="top" wrapText="1"/>
    </xf>
    <xf numFmtId="0" fontId="6" fillId="4" borderId="0" xfId="17" applyFont="1" applyFill="1" applyAlignment="1">
      <alignment horizontal="right" vertical="top" wrapText="1"/>
    </xf>
    <xf numFmtId="0" fontId="11" fillId="10" borderId="16" xfId="17" applyFont="1" applyFill="1" applyBorder="1" applyAlignment="1">
      <alignment horizontal="left" vertical="top" wrapText="1"/>
    </xf>
    <xf numFmtId="0" fontId="11" fillId="11" borderId="16" xfId="17" applyFont="1" applyFill="1" applyBorder="1" applyAlignment="1">
      <alignment horizontal="left" vertical="top" wrapText="1"/>
    </xf>
    <xf numFmtId="0" fontId="5" fillId="4" borderId="16" xfId="17" applyFont="1" applyFill="1" applyBorder="1" applyAlignment="1">
      <alignment horizontal="left" vertical="top" wrapText="1"/>
    </xf>
    <xf numFmtId="0" fontId="7" fillId="6" borderId="16" xfId="17" applyFont="1" applyFill="1" applyBorder="1" applyAlignment="1">
      <alignment horizontal="left" vertical="top" wrapText="1"/>
    </xf>
    <xf numFmtId="0" fontId="11" fillId="4" borderId="0" xfId="17" applyFont="1" applyFill="1" applyAlignment="1">
      <alignment horizontal="right" vertical="top" wrapText="1"/>
    </xf>
    <xf numFmtId="168" fontId="11" fillId="10" borderId="16" xfId="17" applyNumberFormat="1" applyFont="1" applyFill="1" applyBorder="1" applyAlignment="1">
      <alignment horizontal="right" vertical="top" wrapText="1"/>
    </xf>
    <xf numFmtId="0" fontId="5" fillId="4" borderId="16" xfId="17" applyFont="1" applyFill="1" applyBorder="1" applyAlignment="1">
      <alignment horizontal="right" vertical="top" wrapText="1"/>
    </xf>
    <xf numFmtId="0" fontId="5" fillId="4" borderId="16" xfId="17" applyFont="1" applyFill="1" applyBorder="1" applyAlignment="1">
      <alignment horizontal="center" vertical="top" wrapText="1"/>
    </xf>
    <xf numFmtId="168" fontId="11" fillId="11" borderId="16" xfId="17" applyNumberFormat="1" applyFont="1" applyFill="1" applyBorder="1" applyAlignment="1">
      <alignment horizontal="right" vertical="top" wrapText="1"/>
    </xf>
    <xf numFmtId="0" fontId="11" fillId="4" borderId="0" xfId="17" applyFont="1" applyFill="1" applyAlignment="1">
      <alignment horizontal="center" vertical="top" wrapText="1"/>
    </xf>
    <xf numFmtId="0" fontId="7" fillId="6" borderId="16" xfId="17" applyFont="1" applyFill="1" applyBorder="1" applyAlignment="1">
      <alignment horizontal="center" vertical="top" wrapText="1"/>
    </xf>
    <xf numFmtId="0" fontId="7" fillId="6" borderId="16" xfId="17" applyFont="1" applyFill="1" applyBorder="1" applyAlignment="1">
      <alignment horizontal="right" vertical="top" wrapText="1"/>
    </xf>
    <xf numFmtId="4" fontId="7" fillId="6" borderId="16" xfId="17" applyNumberFormat="1" applyFont="1" applyFill="1" applyBorder="1" applyAlignment="1">
      <alignment horizontal="right" vertical="top" wrapText="1"/>
    </xf>
    <xf numFmtId="167" fontId="7" fillId="6" borderId="16" xfId="17" applyNumberFormat="1" applyFont="1" applyFill="1" applyBorder="1" applyAlignment="1">
      <alignment horizontal="right" vertical="top" wrapText="1"/>
    </xf>
    <xf numFmtId="0" fontId="7" fillId="6" borderId="18" xfId="17" applyFont="1" applyFill="1" applyBorder="1" applyAlignment="1">
      <alignment horizontal="left" vertical="top" wrapText="1"/>
    </xf>
    <xf numFmtId="0" fontId="11" fillId="10" borderId="16" xfId="17" applyFont="1" applyFill="1" applyBorder="1" applyAlignment="1">
      <alignment horizontal="center" vertical="top" wrapText="1"/>
    </xf>
    <xf numFmtId="0" fontId="11" fillId="10" borderId="16" xfId="17" applyFont="1" applyFill="1" applyBorder="1" applyAlignment="1">
      <alignment horizontal="right" vertical="top" wrapText="1"/>
    </xf>
    <xf numFmtId="4" fontId="11" fillId="10" borderId="16" xfId="17" applyNumberFormat="1" applyFont="1" applyFill="1" applyBorder="1" applyAlignment="1">
      <alignment horizontal="right" vertical="top" wrapText="1"/>
    </xf>
    <xf numFmtId="167" fontId="11" fillId="10" borderId="16" xfId="17" applyNumberFormat="1" applyFont="1" applyFill="1" applyBorder="1" applyAlignment="1">
      <alignment horizontal="right" vertical="top" wrapText="1"/>
    </xf>
    <xf numFmtId="0" fontId="11" fillId="11" borderId="16" xfId="17" applyFont="1" applyFill="1" applyBorder="1" applyAlignment="1">
      <alignment horizontal="center" vertical="top" wrapText="1"/>
    </xf>
    <xf numFmtId="0" fontId="11" fillId="11" borderId="16" xfId="17" applyFont="1" applyFill="1" applyBorder="1" applyAlignment="1">
      <alignment horizontal="right" vertical="top" wrapText="1"/>
    </xf>
    <xf numFmtId="4" fontId="11" fillId="11" borderId="16" xfId="17" applyNumberFormat="1" applyFont="1" applyFill="1" applyBorder="1" applyAlignment="1">
      <alignment horizontal="right" vertical="top" wrapText="1"/>
    </xf>
    <xf numFmtId="167" fontId="11" fillId="11" borderId="16" xfId="17" applyNumberFormat="1" applyFont="1" applyFill="1" applyBorder="1" applyAlignment="1">
      <alignment horizontal="right" vertical="top" wrapText="1"/>
    </xf>
    <xf numFmtId="168" fontId="6" fillId="4" borderId="0" xfId="17" applyNumberFormat="1" applyFont="1" applyFill="1" applyAlignment="1">
      <alignment horizontal="right" vertical="top" wrapText="1"/>
    </xf>
    <xf numFmtId="0" fontId="11" fillId="4" borderId="0" xfId="17" applyFont="1" applyFill="1" applyAlignment="1">
      <alignment horizontal="left" vertical="top" wrapText="1"/>
    </xf>
    <xf numFmtId="4" fontId="11" fillId="4" borderId="0" xfId="17" applyNumberFormat="1" applyFont="1" applyFill="1" applyAlignment="1">
      <alignment horizontal="right" vertical="top" wrapText="1"/>
    </xf>
    <xf numFmtId="0" fontId="17" fillId="19" borderId="15" xfId="0" quotePrefix="1" applyFont="1" applyFill="1" applyBorder="1" applyAlignment="1">
      <alignment horizontal="center" vertical="center" wrapText="1"/>
    </xf>
    <xf numFmtId="0" fontId="5" fillId="4" borderId="16" xfId="17" quotePrefix="1" applyFont="1" applyFill="1" applyBorder="1" applyAlignment="1">
      <alignment horizontal="left" vertical="top" wrapText="1"/>
    </xf>
    <xf numFmtId="0" fontId="7" fillId="6" borderId="16" xfId="17" quotePrefix="1" applyFont="1" applyFill="1" applyBorder="1" applyAlignment="1">
      <alignment horizontal="right" vertical="top" wrapText="1"/>
    </xf>
    <xf numFmtId="4" fontId="38" fillId="17" borderId="52" xfId="0" applyNumberFormat="1" applyFont="1" applyFill="1" applyBorder="1" applyAlignment="1">
      <alignment horizontal="right" vertical="top" wrapText="1"/>
    </xf>
    <xf numFmtId="178" fontId="0" fillId="0" borderId="0" xfId="5" applyNumberFormat="1" applyFont="1"/>
    <xf numFmtId="4" fontId="40" fillId="8" borderId="16" xfId="0" applyNumberFormat="1" applyFont="1" applyFill="1" applyBorder="1" applyAlignment="1">
      <alignment horizontal="right" vertical="top" wrapText="1"/>
    </xf>
    <xf numFmtId="10" fontId="39" fillId="8" borderId="16" xfId="0" applyNumberFormat="1" applyFont="1" applyFill="1" applyBorder="1" applyAlignment="1">
      <alignment horizontal="right" vertical="top" wrapText="1"/>
    </xf>
    <xf numFmtId="165" fontId="19" fillId="0" borderId="0" xfId="0" applyNumberFormat="1" applyFont="1" applyAlignment="1">
      <alignment horizontal="left"/>
    </xf>
    <xf numFmtId="165" fontId="19" fillId="15" borderId="0" xfId="0" applyNumberFormat="1" applyFont="1" applyFill="1" applyAlignment="1">
      <alignment horizontal="left"/>
    </xf>
    <xf numFmtId="0" fontId="7" fillId="27" borderId="16" xfId="17" applyFont="1" applyFill="1" applyBorder="1" applyAlignment="1">
      <alignment horizontal="left" vertical="top" wrapText="1"/>
    </xf>
    <xf numFmtId="0" fontId="7" fillId="27" borderId="16" xfId="17" applyFont="1" applyFill="1" applyBorder="1" applyAlignment="1">
      <alignment horizontal="center" vertical="top" wrapText="1"/>
    </xf>
    <xf numFmtId="0" fontId="7" fillId="27" borderId="16" xfId="17" applyFont="1" applyFill="1" applyBorder="1" applyAlignment="1">
      <alignment horizontal="right" vertical="top" wrapText="1"/>
    </xf>
    <xf numFmtId="4" fontId="7" fillId="27" borderId="16" xfId="17" applyNumberFormat="1" applyFont="1" applyFill="1" applyBorder="1" applyAlignment="1">
      <alignment horizontal="right" vertical="top" wrapText="1"/>
    </xf>
    <xf numFmtId="0" fontId="42" fillId="8" borderId="1" xfId="0" applyFont="1" applyFill="1" applyBorder="1" applyAlignment="1">
      <alignment horizontal="center"/>
    </xf>
    <xf numFmtId="0" fontId="42" fillId="12" borderId="2" xfId="0" applyFont="1" applyFill="1" applyBorder="1" applyAlignment="1">
      <alignment horizontal="center" vertical="center"/>
    </xf>
    <xf numFmtId="0" fontId="42" fillId="12" borderId="3" xfId="0" applyFont="1" applyFill="1" applyBorder="1" applyAlignment="1">
      <alignment horizontal="center" vertical="center"/>
    </xf>
    <xf numFmtId="0" fontId="42" fillId="12" borderId="4" xfId="0" applyFont="1" applyFill="1" applyBorder="1" applyAlignment="1">
      <alignment horizontal="center" vertical="center"/>
    </xf>
    <xf numFmtId="0" fontId="41" fillId="0" borderId="0" xfId="0" applyFont="1" applyAlignment="1">
      <alignment horizontal="left" vertical="top" wrapText="1"/>
    </xf>
    <xf numFmtId="0" fontId="41" fillId="0" borderId="0" xfId="0" applyFont="1" applyAlignment="1">
      <alignment horizontal="center" vertical="center"/>
    </xf>
    <xf numFmtId="169" fontId="18" fillId="0" borderId="0" xfId="7" applyNumberFormat="1" applyFont="1" applyAlignment="1" applyProtection="1">
      <alignment horizontal="center" vertical="center"/>
      <protection hidden="1"/>
    </xf>
    <xf numFmtId="164" fontId="18" fillId="8" borderId="1" xfId="4" applyFont="1" applyFill="1" applyBorder="1" applyAlignment="1">
      <alignment horizontal="center" vertical="center" wrapText="1"/>
    </xf>
    <xf numFmtId="164" fontId="18" fillId="8" borderId="14" xfId="4" applyFont="1" applyFill="1" applyBorder="1" applyAlignment="1">
      <alignment horizontal="center" vertical="center" wrapText="1"/>
    </xf>
    <xf numFmtId="4" fontId="6" fillId="4" borderId="0" xfId="17" applyNumberFormat="1" applyFont="1" applyFill="1" applyAlignment="1">
      <alignment horizontal="right" vertical="top" wrapText="1"/>
    </xf>
    <xf numFmtId="0" fontId="6" fillId="4" borderId="0" xfId="17" applyFont="1" applyFill="1" applyAlignment="1">
      <alignment horizontal="right" vertical="top" wrapText="1"/>
    </xf>
    <xf numFmtId="164" fontId="18" fillId="24" borderId="3" xfId="4" applyFont="1" applyFill="1" applyBorder="1" applyAlignment="1">
      <alignment horizontal="center" vertical="top" wrapText="1"/>
    </xf>
    <xf numFmtId="164" fontId="18" fillId="21" borderId="3" xfId="4" applyFont="1" applyFill="1" applyBorder="1" applyAlignment="1">
      <alignment horizontal="center" vertical="top" wrapText="1"/>
    </xf>
    <xf numFmtId="0" fontId="22" fillId="4" borderId="20" xfId="1" applyFont="1" applyFill="1" applyBorder="1" applyAlignment="1">
      <alignment horizontal="left" vertical="top" wrapText="1"/>
    </xf>
    <xf numFmtId="0" fontId="23" fillId="4" borderId="20" xfId="1" applyFont="1" applyFill="1" applyBorder="1" applyAlignment="1">
      <alignment horizontal="left" vertical="top" wrapText="1"/>
    </xf>
    <xf numFmtId="0" fontId="18" fillId="22" borderId="21" xfId="1" applyFont="1" applyFill="1" applyBorder="1" applyAlignment="1">
      <alignment horizontal="left" vertical="top" wrapText="1"/>
    </xf>
    <xf numFmtId="10" fontId="18" fillId="22" borderId="21" xfId="1" applyNumberFormat="1" applyFont="1" applyFill="1" applyBorder="1" applyAlignment="1">
      <alignment horizontal="left" vertical="top" wrapText="1"/>
    </xf>
    <xf numFmtId="0" fontId="22" fillId="18" borderId="22" xfId="1" applyFont="1" applyFill="1" applyBorder="1" applyAlignment="1">
      <alignment horizontal="center" wrapText="1"/>
    </xf>
    <xf numFmtId="0" fontId="22" fillId="18" borderId="20" xfId="1" applyFont="1" applyFill="1" applyBorder="1" applyAlignment="1">
      <alignment horizontal="center" wrapText="1"/>
    </xf>
    <xf numFmtId="0" fontId="22" fillId="18" borderId="23" xfId="1" applyFont="1" applyFill="1" applyBorder="1" applyAlignment="1">
      <alignment horizontal="center" wrapText="1"/>
    </xf>
    <xf numFmtId="0" fontId="22" fillId="18" borderId="19" xfId="1" applyFont="1" applyFill="1" applyBorder="1" applyAlignment="1">
      <alignment horizontal="center" wrapText="1"/>
    </xf>
    <xf numFmtId="0" fontId="22" fillId="18" borderId="21" xfId="1" applyFont="1" applyFill="1" applyBorder="1" applyAlignment="1">
      <alignment horizontal="center" wrapText="1"/>
    </xf>
    <xf numFmtId="0" fontId="22" fillId="18" borderId="47" xfId="1" applyFont="1" applyFill="1" applyBorder="1" applyAlignment="1">
      <alignment horizontal="center" wrapText="1"/>
    </xf>
    <xf numFmtId="0" fontId="18" fillId="8" borderId="1" xfId="1" applyFont="1" applyFill="1" applyBorder="1" applyAlignment="1">
      <alignment horizontal="center" vertical="center" wrapText="1"/>
    </xf>
    <xf numFmtId="0" fontId="18" fillId="8" borderId="14" xfId="1" applyFont="1" applyFill="1" applyBorder="1" applyAlignment="1">
      <alignment horizontal="center" vertical="center" wrapText="1"/>
    </xf>
    <xf numFmtId="17" fontId="13" fillId="9" borderId="0" xfId="2" applyNumberFormat="1" applyFont="1" applyFill="1" applyAlignment="1">
      <alignment horizontal="left" vertical="top" wrapText="1"/>
    </xf>
    <xf numFmtId="0" fontId="20" fillId="7" borderId="0" xfId="0" applyFont="1" applyFill="1" applyAlignment="1">
      <alignment horizontal="center"/>
    </xf>
    <xf numFmtId="0" fontId="20" fillId="0" borderId="2" xfId="0" applyFont="1" applyBorder="1" applyAlignment="1">
      <alignment horizontal="center"/>
    </xf>
    <xf numFmtId="0" fontId="20" fillId="0" borderId="3" xfId="0" applyFont="1" applyBorder="1" applyAlignment="1">
      <alignment horizontal="center"/>
    </xf>
    <xf numFmtId="0" fontId="20" fillId="0" borderId="4" xfId="0" applyFont="1" applyBorder="1" applyAlignment="1">
      <alignment horizontal="center"/>
    </xf>
    <xf numFmtId="0" fontId="1" fillId="15" borderId="5" xfId="0" applyFont="1" applyFill="1" applyBorder="1" applyAlignment="1">
      <alignment horizontal="center" vertical="center"/>
    </xf>
    <xf numFmtId="0" fontId="1" fillId="15" borderId="6" xfId="0" applyFont="1" applyFill="1" applyBorder="1" applyAlignment="1">
      <alignment horizontal="center" vertical="center"/>
    </xf>
    <xf numFmtId="0" fontId="46" fillId="15" borderId="91" xfId="0" applyFont="1" applyFill="1" applyBorder="1" applyAlignment="1">
      <alignment horizontal="center" vertical="center" wrapText="1"/>
    </xf>
    <xf numFmtId="0" fontId="46" fillId="15" borderId="92" xfId="0" applyFont="1" applyFill="1" applyBorder="1" applyAlignment="1">
      <alignment horizontal="center" vertical="center" wrapText="1"/>
    </xf>
    <xf numFmtId="0" fontId="46" fillId="15" borderId="93" xfId="0" applyFont="1" applyFill="1" applyBorder="1" applyAlignment="1">
      <alignment horizontal="center" vertical="center" wrapText="1"/>
    </xf>
    <xf numFmtId="0" fontId="1" fillId="15" borderId="10" xfId="0" applyFont="1" applyFill="1" applyBorder="1" applyAlignment="1">
      <alignment horizontal="center"/>
    </xf>
    <xf numFmtId="0" fontId="1" fillId="15" borderId="11" xfId="0" applyFont="1" applyFill="1" applyBorder="1" applyAlignment="1">
      <alignment horizontal="center"/>
    </xf>
    <xf numFmtId="0" fontId="0" fillId="0" borderId="6" xfId="0" applyBorder="1" applyAlignment="1">
      <alignment horizontal="right"/>
    </xf>
    <xf numFmtId="0" fontId="1" fillId="17" borderId="10" xfId="0" applyFont="1" applyFill="1" applyBorder="1" applyAlignment="1">
      <alignment horizontal="center"/>
    </xf>
    <xf numFmtId="0" fontId="1" fillId="17" borderId="11" xfId="0" applyFont="1" applyFill="1" applyBorder="1" applyAlignment="1">
      <alignment horizontal="center"/>
    </xf>
    <xf numFmtId="0" fontId="1" fillId="17" borderId="12" xfId="0" applyFont="1" applyFill="1" applyBorder="1" applyAlignment="1">
      <alignment horizontal="center"/>
    </xf>
    <xf numFmtId="0" fontId="1" fillId="17" borderId="5" xfId="0" applyFont="1" applyFill="1" applyBorder="1" applyAlignment="1">
      <alignment horizontal="center" vertical="center" wrapText="1"/>
    </xf>
    <xf numFmtId="0" fontId="1" fillId="17" borderId="6" xfId="0" applyFont="1" applyFill="1" applyBorder="1" applyAlignment="1">
      <alignment horizontal="center" vertical="center" wrapText="1"/>
    </xf>
    <xf numFmtId="0" fontId="1" fillId="17" borderId="7" xfId="0" applyFont="1" applyFill="1" applyBorder="1" applyAlignment="1">
      <alignment horizontal="center" vertical="center" wrapText="1"/>
    </xf>
    <xf numFmtId="0" fontId="1" fillId="12" borderId="10" xfId="0" applyFont="1" applyFill="1" applyBorder="1" applyAlignment="1">
      <alignment horizontal="center" vertical="center" wrapText="1"/>
    </xf>
    <xf numFmtId="0" fontId="1" fillId="12" borderId="12" xfId="0" applyFont="1" applyFill="1" applyBorder="1" applyAlignment="1">
      <alignment horizontal="center" vertical="center" wrapText="1"/>
    </xf>
    <xf numFmtId="0" fontId="1" fillId="0" borderId="10" xfId="0" applyFont="1" applyBorder="1" applyAlignment="1">
      <alignment horizontal="center"/>
    </xf>
    <xf numFmtId="0" fontId="1" fillId="0" borderId="11" xfId="0" applyFont="1" applyBorder="1" applyAlignment="1">
      <alignment horizontal="center"/>
    </xf>
    <xf numFmtId="0" fontId="1" fillId="0" borderId="12" xfId="0" applyFont="1" applyBorder="1" applyAlignment="1">
      <alignment horizontal="center"/>
    </xf>
    <xf numFmtId="0" fontId="6" fillId="4" borderId="0" xfId="0" applyFont="1" applyFill="1" applyAlignment="1">
      <alignment horizontal="left" vertical="top" wrapText="1"/>
    </xf>
    <xf numFmtId="0" fontId="39" fillId="25" borderId="52" xfId="0" applyFont="1" applyFill="1" applyBorder="1" applyAlignment="1">
      <alignment horizontal="left" vertical="center" wrapText="1"/>
    </xf>
    <xf numFmtId="0" fontId="39" fillId="25" borderId="54" xfId="0" applyFont="1" applyFill="1" applyBorder="1" applyAlignment="1">
      <alignment horizontal="left" vertical="center" wrapText="1"/>
    </xf>
    <xf numFmtId="0" fontId="39" fillId="8" borderId="52" xfId="0" applyFont="1" applyFill="1" applyBorder="1" applyAlignment="1">
      <alignment horizontal="left" vertical="center" wrapText="1"/>
    </xf>
    <xf numFmtId="0" fontId="39" fillId="8" borderId="54" xfId="0" applyFont="1" applyFill="1" applyBorder="1" applyAlignment="1">
      <alignment horizontal="left" vertical="center" wrapText="1"/>
    </xf>
    <xf numFmtId="169" fontId="18" fillId="0" borderId="20" xfId="7" applyNumberFormat="1" applyFont="1" applyBorder="1" applyAlignment="1" applyProtection="1">
      <alignment horizontal="center" vertical="center"/>
      <protection hidden="1"/>
    </xf>
    <xf numFmtId="0" fontId="5" fillId="4" borderId="0" xfId="17" applyFont="1" applyFill="1" applyAlignment="1">
      <alignment horizontal="center" wrapText="1"/>
    </xf>
    <xf numFmtId="0" fontId="4" fillId="0" borderId="0" xfId="17"/>
    <xf numFmtId="0" fontId="5" fillId="4" borderId="0" xfId="17" applyFont="1" applyFill="1" applyAlignment="1">
      <alignment horizontal="left" vertical="top" wrapText="1"/>
    </xf>
    <xf numFmtId="0" fontId="6" fillId="4" borderId="0" xfId="17" applyFont="1" applyFill="1" applyAlignment="1">
      <alignment horizontal="left" vertical="top" wrapText="1"/>
    </xf>
    <xf numFmtId="10" fontId="6" fillId="4" borderId="0" xfId="17" applyNumberFormat="1" applyFont="1" applyFill="1" applyAlignment="1">
      <alignment horizontal="left" vertical="top" wrapText="1"/>
    </xf>
    <xf numFmtId="0" fontId="11" fillId="11" borderId="16" xfId="17" applyFont="1" applyFill="1" applyBorder="1" applyAlignment="1">
      <alignment horizontal="left" vertical="top" wrapText="1"/>
    </xf>
    <xf numFmtId="0" fontId="11" fillId="4" borderId="0" xfId="17" applyFont="1" applyFill="1" applyAlignment="1">
      <alignment horizontal="right" vertical="top" wrapText="1"/>
    </xf>
    <xf numFmtId="0" fontId="5" fillId="4" borderId="16" xfId="17" applyFont="1" applyFill="1" applyBorder="1" applyAlignment="1">
      <alignment horizontal="left" vertical="top" wrapText="1"/>
    </xf>
    <xf numFmtId="0" fontId="7" fillId="6" borderId="16" xfId="17" applyFont="1" applyFill="1" applyBorder="1" applyAlignment="1">
      <alignment horizontal="left" vertical="top" wrapText="1"/>
    </xf>
    <xf numFmtId="0" fontId="11" fillId="10" borderId="16" xfId="17" applyFont="1" applyFill="1" applyBorder="1" applyAlignment="1">
      <alignment horizontal="left" vertical="top" wrapText="1"/>
    </xf>
    <xf numFmtId="0" fontId="5" fillId="4" borderId="16" xfId="17" applyFont="1" applyFill="1" applyBorder="1" applyAlignment="1">
      <alignment horizontal="right" vertical="top" wrapText="1"/>
    </xf>
    <xf numFmtId="168" fontId="11" fillId="10" borderId="16" xfId="17" applyNumberFormat="1" applyFont="1" applyFill="1" applyBorder="1" applyAlignment="1">
      <alignment horizontal="right" vertical="top" wrapText="1"/>
    </xf>
    <xf numFmtId="0" fontId="11" fillId="4" borderId="0" xfId="17" applyFont="1" applyFill="1" applyAlignment="1">
      <alignment horizontal="center" vertical="top" wrapText="1"/>
    </xf>
    <xf numFmtId="0" fontId="5" fillId="4" borderId="16" xfId="17" applyFont="1" applyFill="1" applyBorder="1" applyAlignment="1">
      <alignment horizontal="center" vertical="top" wrapText="1"/>
    </xf>
    <xf numFmtId="168" fontId="11" fillId="11" borderId="16" xfId="17" applyNumberFormat="1" applyFont="1" applyFill="1" applyBorder="1" applyAlignment="1">
      <alignment horizontal="right" vertical="top" wrapText="1"/>
    </xf>
    <xf numFmtId="0" fontId="5" fillId="4" borderId="116" xfId="17" applyFont="1" applyFill="1" applyBorder="1" applyAlignment="1">
      <alignment horizontal="left" vertical="top" wrapText="1"/>
    </xf>
    <xf numFmtId="0" fontId="5" fillId="4" borderId="49" xfId="17" applyFont="1" applyFill="1" applyBorder="1" applyAlignment="1">
      <alignment horizontal="left" vertical="top" wrapText="1"/>
    </xf>
    <xf numFmtId="0" fontId="5" fillId="4" borderId="117" xfId="17" applyFont="1" applyFill="1" applyBorder="1" applyAlignment="1">
      <alignment horizontal="center" wrapText="1"/>
    </xf>
    <xf numFmtId="0" fontId="50" fillId="28" borderId="109" xfId="0" applyFont="1" applyFill="1" applyBorder="1" applyAlignment="1">
      <alignment horizontal="center" vertical="center" wrapText="1"/>
    </xf>
    <xf numFmtId="0" fontId="50" fillId="28" borderId="110" xfId="0" applyFont="1" applyFill="1" applyBorder="1" applyAlignment="1">
      <alignment horizontal="center" vertical="center" wrapText="1"/>
    </xf>
    <xf numFmtId="0" fontId="50" fillId="28" borderId="111" xfId="0" applyFont="1" applyFill="1" applyBorder="1" applyAlignment="1">
      <alignment horizontal="center" vertical="center" wrapText="1"/>
    </xf>
    <xf numFmtId="0" fontId="50" fillId="29" borderId="109" xfId="0" applyFont="1" applyFill="1" applyBorder="1" applyAlignment="1">
      <alignment horizontal="left" vertical="center" wrapText="1" indent="2"/>
    </xf>
    <xf numFmtId="0" fontId="50" fillId="29" borderId="111" xfId="0" applyFont="1" applyFill="1" applyBorder="1" applyAlignment="1">
      <alignment horizontal="left" vertical="center" wrapText="1" indent="2"/>
    </xf>
    <xf numFmtId="0" fontId="9" fillId="16" borderId="10" xfId="6" applyFont="1" applyFill="1" applyBorder="1" applyAlignment="1">
      <alignment horizontal="center" vertical="center"/>
    </xf>
    <xf numFmtId="0" fontId="9" fillId="16" borderId="11" xfId="6" applyFont="1" applyFill="1" applyBorder="1" applyAlignment="1">
      <alignment horizontal="center" vertical="center"/>
    </xf>
    <xf numFmtId="0" fontId="9" fillId="16" borderId="12" xfId="6" applyFont="1" applyFill="1" applyBorder="1" applyAlignment="1">
      <alignment horizontal="center" vertical="center"/>
    </xf>
    <xf numFmtId="171" fontId="10" fillId="0" borderId="38" xfId="6" applyNumberFormat="1" applyFont="1" applyBorder="1" applyAlignment="1">
      <alignment horizontal="center" vertical="center"/>
    </xf>
    <xf numFmtId="171" fontId="10" fillId="0" borderId="36" xfId="6" applyNumberFormat="1" applyFont="1" applyBorder="1" applyAlignment="1">
      <alignment horizontal="center" vertical="center"/>
    </xf>
    <xf numFmtId="39" fontId="9" fillId="0" borderId="34" xfId="11" applyNumberFormat="1" applyFont="1" applyFill="1" applyBorder="1" applyAlignment="1" applyProtection="1">
      <alignment vertical="center"/>
    </xf>
    <xf numFmtId="39" fontId="9" fillId="0" borderId="35" xfId="11" applyNumberFormat="1" applyFont="1" applyFill="1" applyBorder="1" applyAlignment="1" applyProtection="1">
      <alignment vertical="center"/>
    </xf>
    <xf numFmtId="39" fontId="9" fillId="0" borderId="36" xfId="11" applyNumberFormat="1" applyFont="1" applyFill="1" applyBorder="1" applyAlignment="1" applyProtection="1">
      <alignment vertical="center"/>
    </xf>
    <xf numFmtId="39" fontId="9" fillId="0" borderId="41" xfId="11" applyNumberFormat="1" applyFont="1" applyFill="1" applyBorder="1" applyAlignment="1" applyProtection="1">
      <alignment vertical="center"/>
    </xf>
    <xf numFmtId="39" fontId="9" fillId="0" borderId="42" xfId="11" applyNumberFormat="1" applyFont="1" applyFill="1" applyBorder="1" applyAlignment="1" applyProtection="1">
      <alignment vertical="center"/>
    </xf>
    <xf numFmtId="39" fontId="9" fillId="0" borderId="43" xfId="11" applyNumberFormat="1" applyFont="1" applyFill="1" applyBorder="1" applyAlignment="1" applyProtection="1">
      <alignment vertical="center"/>
    </xf>
    <xf numFmtId="171" fontId="10" fillId="0" borderId="39" xfId="6" applyNumberFormat="1" applyFont="1" applyBorder="1" applyAlignment="1">
      <alignment horizontal="center" vertical="center"/>
    </xf>
    <xf numFmtId="171" fontId="10" fillId="0" borderId="40" xfId="6" applyNumberFormat="1" applyFont="1" applyBorder="1" applyAlignment="1">
      <alignment horizontal="center" vertical="center"/>
    </xf>
    <xf numFmtId="169" fontId="9" fillId="0" borderId="20" xfId="7" applyNumberFormat="1" applyFont="1" applyBorder="1" applyAlignment="1" applyProtection="1">
      <alignment horizontal="center" vertical="center"/>
      <protection hidden="1"/>
    </xf>
    <xf numFmtId="169" fontId="9" fillId="0" borderId="0" xfId="7" applyNumberFormat="1" applyFont="1" applyAlignment="1" applyProtection="1">
      <alignment horizontal="center" vertical="center"/>
      <protection hidden="1"/>
    </xf>
    <xf numFmtId="169" fontId="9" fillId="0" borderId="21" xfId="7" applyNumberFormat="1" applyFont="1" applyBorder="1" applyAlignment="1" applyProtection="1">
      <alignment horizontal="center" vertical="center"/>
      <protection hidden="1"/>
    </xf>
    <xf numFmtId="0" fontId="1" fillId="0" borderId="0" xfId="0" applyFont="1" applyAlignment="1">
      <alignment horizontal="left" vertical="center" wrapText="1"/>
    </xf>
    <xf numFmtId="0" fontId="9" fillId="0" borderId="1" xfId="6" applyFont="1" applyBorder="1" applyAlignment="1">
      <alignment horizontal="center" vertical="center"/>
    </xf>
    <xf numFmtId="0" fontId="9" fillId="2" borderId="15" xfId="6" applyFont="1" applyFill="1" applyBorder="1" applyAlignment="1">
      <alignment horizontal="center" vertical="center"/>
    </xf>
    <xf numFmtId="0" fontId="9" fillId="2" borderId="15" xfId="6" applyFont="1" applyFill="1" applyBorder="1" applyAlignment="1">
      <alignment horizontal="center" vertical="center" wrapText="1"/>
    </xf>
    <xf numFmtId="0" fontId="9" fillId="2" borderId="1" xfId="6" applyFont="1" applyFill="1" applyBorder="1" applyAlignment="1">
      <alignment horizontal="center" vertical="center" wrapText="1"/>
    </xf>
    <xf numFmtId="0" fontId="10" fillId="0" borderId="2" xfId="6" applyFont="1" applyBorder="1" applyAlignment="1">
      <alignment horizontal="center" vertical="center"/>
    </xf>
    <xf numFmtId="0" fontId="10" fillId="0" borderId="3" xfId="6" applyFont="1" applyBorder="1" applyAlignment="1">
      <alignment horizontal="center" vertical="center"/>
    </xf>
    <xf numFmtId="172" fontId="9" fillId="2" borderId="17" xfId="6" applyNumberFormat="1" applyFont="1" applyFill="1" applyBorder="1" applyAlignment="1">
      <alignment horizontal="center" vertical="center"/>
    </xf>
    <xf numFmtId="172" fontId="9" fillId="2" borderId="46" xfId="6" applyNumberFormat="1" applyFont="1" applyFill="1" applyBorder="1" applyAlignment="1">
      <alignment horizontal="center" vertical="center"/>
    </xf>
    <xf numFmtId="0" fontId="9" fillId="26" borderId="2" xfId="6" applyFont="1" applyFill="1" applyBorder="1" applyAlignment="1">
      <alignment horizontal="center" vertical="center"/>
    </xf>
    <xf numFmtId="0" fontId="9" fillId="26" borderId="3" xfId="6" applyFont="1" applyFill="1" applyBorder="1" applyAlignment="1">
      <alignment horizontal="center" vertical="center"/>
    </xf>
    <xf numFmtId="0" fontId="9" fillId="26" borderId="4" xfId="6" applyFont="1" applyFill="1" applyBorder="1" applyAlignment="1">
      <alignment horizontal="center" vertical="center"/>
    </xf>
    <xf numFmtId="0" fontId="9" fillId="26" borderId="22" xfId="6" applyFont="1" applyFill="1" applyBorder="1" applyAlignment="1">
      <alignment horizontal="center" vertical="center"/>
    </xf>
    <xf numFmtId="0" fontId="9" fillId="26" borderId="20" xfId="6" applyFont="1" applyFill="1" applyBorder="1" applyAlignment="1">
      <alignment horizontal="center" vertical="center"/>
    </xf>
    <xf numFmtId="0" fontId="9" fillId="26" borderId="23" xfId="6" applyFont="1" applyFill="1" applyBorder="1" applyAlignment="1">
      <alignment horizontal="center" vertical="center"/>
    </xf>
    <xf numFmtId="0" fontId="9" fillId="0" borderId="22" xfId="8" applyFont="1" applyBorder="1" applyAlignment="1" applyProtection="1">
      <alignment horizontal="center" vertical="center"/>
      <protection hidden="1"/>
    </xf>
    <xf numFmtId="0" fontId="9" fillId="0" borderId="20" xfId="8" applyFont="1" applyBorder="1" applyAlignment="1" applyProtection="1">
      <alignment horizontal="center" vertical="center"/>
      <protection hidden="1"/>
    </xf>
    <xf numFmtId="0" fontId="9" fillId="0" borderId="23" xfId="8" applyFont="1" applyBorder="1" applyAlignment="1" applyProtection="1">
      <alignment horizontal="center" vertical="center"/>
      <protection hidden="1"/>
    </xf>
    <xf numFmtId="0" fontId="9" fillId="13" borderId="10" xfId="6" applyFont="1" applyFill="1" applyBorder="1" applyAlignment="1">
      <alignment horizontal="center" vertical="center"/>
    </xf>
    <xf numFmtId="0" fontId="9" fillId="13" borderId="11" xfId="6" applyFont="1" applyFill="1" applyBorder="1" applyAlignment="1">
      <alignment horizontal="center" vertical="center"/>
    </xf>
    <xf numFmtId="0" fontId="9" fillId="13" borderId="12" xfId="6" applyFont="1" applyFill="1" applyBorder="1" applyAlignment="1">
      <alignment horizontal="center" vertical="center"/>
    </xf>
    <xf numFmtId="0" fontId="15" fillId="14" borderId="25" xfId="6" applyFont="1" applyFill="1" applyBorder="1" applyAlignment="1">
      <alignment horizontal="center" vertical="center"/>
    </xf>
    <xf numFmtId="0" fontId="15" fillId="14" borderId="11" xfId="6" applyFont="1" applyFill="1" applyBorder="1" applyAlignment="1">
      <alignment horizontal="center" vertical="center"/>
    </xf>
    <xf numFmtId="0" fontId="15" fillId="14" borderId="26" xfId="6" applyFont="1" applyFill="1" applyBorder="1" applyAlignment="1">
      <alignment horizontal="center" vertical="center"/>
    </xf>
    <xf numFmtId="39" fontId="9" fillId="0" borderId="29" xfId="11" applyNumberFormat="1" applyFont="1" applyFill="1" applyBorder="1" applyAlignment="1" applyProtection="1">
      <alignment vertical="center"/>
    </xf>
    <xf numFmtId="39" fontId="9" fillId="0" borderId="30" xfId="11" applyNumberFormat="1" applyFont="1" applyFill="1" applyBorder="1" applyAlignment="1" applyProtection="1">
      <alignment vertical="center"/>
    </xf>
    <xf numFmtId="39" fontId="9" fillId="0" borderId="31" xfId="11" applyNumberFormat="1" applyFont="1" applyFill="1" applyBorder="1" applyAlignment="1" applyProtection="1">
      <alignment vertical="center"/>
    </xf>
    <xf numFmtId="0" fontId="10" fillId="0" borderId="66" xfId="6" applyFont="1" applyBorder="1" applyAlignment="1">
      <alignment vertical="center"/>
    </xf>
    <xf numFmtId="0" fontId="10" fillId="0" borderId="67" xfId="6" applyFont="1" applyBorder="1" applyAlignment="1">
      <alignment vertical="center"/>
    </xf>
    <xf numFmtId="0" fontId="10" fillId="0" borderId="63" xfId="6" applyFont="1" applyBorder="1" applyAlignment="1">
      <alignment vertical="center"/>
    </xf>
    <xf numFmtId="0" fontId="10" fillId="0" borderId="64" xfId="6" applyFont="1" applyBorder="1" applyAlignment="1">
      <alignment vertical="center"/>
    </xf>
    <xf numFmtId="0" fontId="10" fillId="0" borderId="69" xfId="6" applyFont="1" applyBorder="1" applyAlignment="1">
      <alignment horizontal="justify" vertical="center" wrapText="1"/>
    </xf>
    <xf numFmtId="0" fontId="10" fillId="0" borderId="70" xfId="6" applyFont="1" applyBorder="1" applyAlignment="1">
      <alignment horizontal="justify" vertical="center" wrapText="1"/>
    </xf>
    <xf numFmtId="0" fontId="9" fillId="0" borderId="2" xfId="6" applyFont="1" applyBorder="1" applyAlignment="1">
      <alignment vertical="center"/>
    </xf>
    <xf numFmtId="0" fontId="9" fillId="0" borderId="4" xfId="6" applyFont="1" applyBorder="1" applyAlignment="1">
      <alignment vertical="center"/>
    </xf>
    <xf numFmtId="0" fontId="10" fillId="0" borderId="69" xfId="6" applyFont="1" applyBorder="1" applyAlignment="1">
      <alignment vertical="center"/>
    </xf>
    <xf numFmtId="0" fontId="10" fillId="0" borderId="70" xfId="6" applyFont="1" applyBorder="1" applyAlignment="1">
      <alignment vertical="center"/>
    </xf>
    <xf numFmtId="0" fontId="10" fillId="0" borderId="69" xfId="6" applyFont="1" applyBorder="1" applyAlignment="1">
      <alignment horizontal="left" vertical="center"/>
    </xf>
    <xf numFmtId="0" fontId="10" fillId="0" borderId="70" xfId="6" applyFont="1" applyBorder="1" applyAlignment="1">
      <alignment horizontal="left" vertical="center"/>
    </xf>
    <xf numFmtId="10" fontId="15" fillId="0" borderId="0" xfId="6" applyNumberFormat="1" applyFont="1" applyAlignment="1">
      <alignment horizontal="center" vertical="center" wrapText="1"/>
    </xf>
    <xf numFmtId="10" fontId="9" fillId="0" borderId="13" xfId="6" applyNumberFormat="1" applyFont="1" applyBorder="1" applyAlignment="1">
      <alignment horizontal="center"/>
    </xf>
    <xf numFmtId="10" fontId="9" fillId="0" borderId="0" xfId="6" applyNumberFormat="1" applyFont="1" applyAlignment="1">
      <alignment horizontal="center"/>
    </xf>
    <xf numFmtId="0" fontId="9" fillId="2" borderId="22" xfId="6" applyFont="1" applyFill="1" applyBorder="1" applyAlignment="1">
      <alignment horizontal="center" vertical="center" wrapText="1"/>
    </xf>
    <xf numFmtId="0" fontId="9" fillId="2" borderId="23" xfId="6" applyFont="1" applyFill="1" applyBorder="1" applyAlignment="1">
      <alignment horizontal="center" vertical="center" wrapText="1"/>
    </xf>
    <xf numFmtId="0" fontId="9" fillId="2" borderId="17" xfId="6" applyFont="1" applyFill="1" applyBorder="1" applyAlignment="1">
      <alignment horizontal="center" vertical="center" wrapText="1"/>
    </xf>
    <xf numFmtId="0" fontId="9" fillId="2" borderId="46" xfId="6" applyFont="1" applyFill="1" applyBorder="1" applyAlignment="1">
      <alignment horizontal="center" vertical="center" wrapText="1"/>
    </xf>
  </cellXfs>
  <cellStyles count="125">
    <cellStyle name="Moeda" xfId="4" builtinId="4"/>
    <cellStyle name="Moeda 2" xfId="21" xr:uid="{58A37E13-4765-47D6-9A3F-306F647DFDF1}"/>
    <cellStyle name="Moeda 2 2" xfId="40" xr:uid="{7E515638-DCFF-4E40-9701-ECB4D059C9E5}"/>
    <cellStyle name="Normal" xfId="0" builtinId="0"/>
    <cellStyle name="Normal 10 2" xfId="25" xr:uid="{D0FF1A09-9BDC-4830-9763-092EC5E12B7C}"/>
    <cellStyle name="Normal 10 2 2" xfId="42" xr:uid="{EB5ED5DA-A70E-4820-A5BA-DA7CB48C622B}"/>
    <cellStyle name="Normal 10 3" xfId="43" xr:uid="{495354E2-2B63-42BE-B2C6-1FC567D1F601}"/>
    <cellStyle name="Normal 10 4" xfId="44" xr:uid="{53A35D1C-73FE-4EA6-9176-84EE2CFFCC4D}"/>
    <cellStyle name="Normal 11" xfId="18" xr:uid="{E9F6EA23-4FC8-43D7-9676-47936439ACD3}"/>
    <cellStyle name="Normal 11 2" xfId="27" xr:uid="{81AC5D46-DC02-4CC1-B7E1-E6C6756BD325}"/>
    <cellStyle name="Normal 11 2 2" xfId="32" xr:uid="{77028E2A-1CE4-4758-8800-1FBD8492A838}"/>
    <cellStyle name="Normal 11 2 2 2" xfId="45" xr:uid="{057AAB1B-F668-4264-A307-A1A3A30A51E9}"/>
    <cellStyle name="Normal 11 3" xfId="46" xr:uid="{3BAB026A-3846-44E5-BCA9-4C7DE1D94BCB}"/>
    <cellStyle name="Normal 11 4" xfId="47" xr:uid="{5B6BFBAE-F8BD-4395-BD87-60DBA85AAA22}"/>
    <cellStyle name="Normal 12" xfId="17" xr:uid="{D28CED0B-4B72-424B-8EDD-A1CE5E1DB5DB}"/>
    <cellStyle name="Normal 12 2" xfId="48" xr:uid="{ECCCDF5B-B465-4D78-8A5F-B9EFB174C422}"/>
    <cellStyle name="Normal 12 3" xfId="49" xr:uid="{E6399B68-BE5D-4FD0-8192-3B37F975E786}"/>
    <cellStyle name="Normal 12 4" xfId="50" xr:uid="{A5443928-7262-4B86-A4A4-3DE2BF574E21}"/>
    <cellStyle name="Normal 13 2" xfId="51" xr:uid="{2790E92C-F01F-4D7A-B509-222B37DEC6E6}"/>
    <cellStyle name="Normal 13 3" xfId="52" xr:uid="{115583D9-A01C-45D8-AB27-A063896D438A}"/>
    <cellStyle name="Normal 13 4" xfId="53" xr:uid="{146BF960-C9EC-4FAA-9135-9C8AC3147C1D}"/>
    <cellStyle name="Normal 14 2" xfId="54" xr:uid="{F9627FC0-FCA3-4670-9E4E-B59306723245}"/>
    <cellStyle name="Normal 14 3" xfId="55" xr:uid="{1941C117-4029-49D3-B47A-A8E28CF700F7}"/>
    <cellStyle name="Normal 14 4" xfId="56" xr:uid="{15B73490-9338-4A16-BCC7-629A51B922ED}"/>
    <cellStyle name="Normal 15 2" xfId="57" xr:uid="{E25C7597-A03A-4CFA-BAF1-E7BFF1ED427C}"/>
    <cellStyle name="Normal 15 3" xfId="58" xr:uid="{45C13522-50D1-423F-B471-914D2096906D}"/>
    <cellStyle name="Normal 15 4" xfId="59" xr:uid="{22F91421-B0C4-4A2C-B40C-8FB019F1C0B5}"/>
    <cellStyle name="Normal 16 2" xfId="60" xr:uid="{C14CF809-F965-4945-B3B9-A2555630F7D2}"/>
    <cellStyle name="Normal 16 3" xfId="61" xr:uid="{83D96477-E077-4A87-B2E7-D1A85F7AB874}"/>
    <cellStyle name="Normal 16 4" xfId="62" xr:uid="{E13409B5-4AEE-47F1-B0EE-319BFEE2E67B}"/>
    <cellStyle name="Normal 17 2" xfId="63" xr:uid="{1A780723-84DF-483D-AC1D-A7F263F654A3}"/>
    <cellStyle name="Normal 17 3" xfId="64" xr:uid="{870173BE-9E26-4CCA-BA5D-CB12ED455276}"/>
    <cellStyle name="Normal 17 4" xfId="65" xr:uid="{B44F291C-A058-4D20-BC63-DCC2050A8BF1}"/>
    <cellStyle name="Normal 18 2" xfId="66" xr:uid="{AC5C88F2-DED6-4617-9796-E94293D9C5DB}"/>
    <cellStyle name="Normal 18 3" xfId="67" xr:uid="{54A8892F-2428-4BF0-8A3E-551BCE93F169}"/>
    <cellStyle name="Normal 18 4" xfId="68" xr:uid="{90BB47FA-BAD0-4B25-8B5D-8EE7C8920866}"/>
    <cellStyle name="Normal 19 2" xfId="69" xr:uid="{DF3A8EC4-1B28-42DA-8846-70108EF85175}"/>
    <cellStyle name="Normal 19 3" xfId="70" xr:uid="{F0427773-6595-4601-8486-23291FD0A296}"/>
    <cellStyle name="Normal 19 4" xfId="71" xr:uid="{982C341A-2C9E-4EF9-8346-B032993EB42B}"/>
    <cellStyle name="Normal 2" xfId="1" xr:uid="{0DED4D17-F782-46B0-87AE-CDA4B389CEE0}"/>
    <cellStyle name="Normal 2 10" xfId="72" xr:uid="{1BD39689-4FC7-4EA6-8E59-12FD3E8C24EB}"/>
    <cellStyle name="Normal 2 11" xfId="73" xr:uid="{F1B5C177-5826-44CA-98B8-6F9BA7197B7D}"/>
    <cellStyle name="Normal 2 12" xfId="74" xr:uid="{6DE634C6-782F-45F7-9514-B5E591433E76}"/>
    <cellStyle name="Normal 2 13" xfId="75" xr:uid="{4D8FB6EC-606F-450F-84C6-5718CBFA0A74}"/>
    <cellStyle name="Normal 2 14" xfId="76" xr:uid="{825E6F8C-FF9E-4F0F-9D97-AE65DD9969AF}"/>
    <cellStyle name="Normal 2 15" xfId="77" xr:uid="{5D3F7CA9-1F81-4424-AD21-EE0648EE1484}"/>
    <cellStyle name="Normal 2 16" xfId="78" xr:uid="{9AEC1272-69FA-4C12-B677-FF4D3003C6DA}"/>
    <cellStyle name="Normal 2 17" xfId="79" xr:uid="{887323EF-875E-4FFA-9CDE-65E3277295A8}"/>
    <cellStyle name="Normal 2 18" xfId="80" xr:uid="{7CB3A982-6188-4845-B102-1FFC2DAEBC64}"/>
    <cellStyle name="Normal 2 19" xfId="81" xr:uid="{E1237E6E-86A5-4508-9B6B-112CF54B6581}"/>
    <cellStyle name="Normal 2 2" xfId="6" xr:uid="{4ACAA44A-64E6-4D0F-A149-A2ADFD647D92}"/>
    <cellStyle name="Normal 2 2 2" xfId="38" xr:uid="{C30E5ACE-16CF-4060-8F85-D5A28934F56F}"/>
    <cellStyle name="Normal 2 2 3" xfId="37" xr:uid="{97C7152A-D14F-4477-B2C1-1CDA26F89E76}"/>
    <cellStyle name="Normal 2 20" xfId="82" xr:uid="{73BC7010-A341-46D0-A892-3C8B1C7A4C4B}"/>
    <cellStyle name="Normal 2 21" xfId="83" xr:uid="{00B05792-8871-4462-AECE-170CE2FD8443}"/>
    <cellStyle name="Normal 2 3" xfId="2" xr:uid="{976CE0CD-EF4C-40F8-B6EF-C93131077276}"/>
    <cellStyle name="Normal 2 3 2" xfId="84" xr:uid="{D6775BAC-4C00-4839-AC66-D181B54BD0C4}"/>
    <cellStyle name="Normal 2 4" xfId="22" xr:uid="{0F5635A9-EFBF-496C-8267-62A20AEA17A8}"/>
    <cellStyle name="Normal 2 4 2" xfId="85" xr:uid="{F6D54C27-068B-489A-92D5-71145BE32265}"/>
    <cellStyle name="Normal 2 5" xfId="86" xr:uid="{3BFAD3CD-969F-4F39-9FDD-AD173C555CFF}"/>
    <cellStyle name="Normal 2 6" xfId="87" xr:uid="{04AFAE60-FB4D-46AC-B799-41A958B5584E}"/>
    <cellStyle name="Normal 2 7" xfId="88" xr:uid="{7299EB6A-0762-4E1D-8D6C-2EE6BAB97A23}"/>
    <cellStyle name="Normal 2 8" xfId="89" xr:uid="{6A77F25A-A4B3-4D7F-A37B-7BD85DD80EB6}"/>
    <cellStyle name="Normal 2 9" xfId="90" xr:uid="{EAA78B8C-290C-4DAC-A068-A8FB874E863D}"/>
    <cellStyle name="Normal 28" xfId="26" xr:uid="{89AB0DED-F0A8-449F-AA8A-44A0C72ACA99}"/>
    <cellStyle name="Normal 28 13" xfId="30" xr:uid="{F3CE04AB-0846-4E73-9905-ED2F5B49E596}"/>
    <cellStyle name="Normal 3" xfId="13" xr:uid="{36F46B3B-F8F9-40A1-BA3B-B3C30575239E}"/>
    <cellStyle name="Normal 3 2" xfId="15" xr:uid="{F38D67C9-C40F-4DF8-B788-7F7D01F8694B}"/>
    <cellStyle name="Normal 3 2 3" xfId="39" xr:uid="{06F20CE7-A217-406E-9C0D-237FC783926D}"/>
    <cellStyle name="Normal 3 3" xfId="34" xr:uid="{4CDA6A84-18AD-40EC-A1FA-BD36B23FE3C7}"/>
    <cellStyle name="Normal 3 4" xfId="28" xr:uid="{C8D9C31B-4DAC-4593-881D-E0CA2961A729}"/>
    <cellStyle name="Normal 4" xfId="91" xr:uid="{F2594105-0692-4CA2-A272-A14B47796D4F}"/>
    <cellStyle name="Normal 4 10" xfId="92" xr:uid="{F94433AC-3C4A-4769-9B6D-AE5E37509EF4}"/>
    <cellStyle name="Normal 4 11" xfId="93" xr:uid="{762984DE-9F7D-459E-A1D6-FA2DDEA46DD9}"/>
    <cellStyle name="Normal 4 2" xfId="94" xr:uid="{884C0963-313E-4296-B7D6-CDBA36A2DAAE}"/>
    <cellStyle name="Normal 4 3" xfId="95" xr:uid="{848E1D93-4587-46F2-B674-F23B9C3ADAF2}"/>
    <cellStyle name="Normal 4 4" xfId="96" xr:uid="{12EA16A9-6522-48BC-BAB9-466A51E0D7D0}"/>
    <cellStyle name="Normal 4 5" xfId="97" xr:uid="{52D51CB0-FA02-466D-971F-2522D5F047A7}"/>
    <cellStyle name="Normal 4 6" xfId="98" xr:uid="{86AAA176-0843-418D-82C0-38309273D658}"/>
    <cellStyle name="Normal 4 7" xfId="99" xr:uid="{03863D5F-452D-495A-A216-10E940331586}"/>
    <cellStyle name="Normal 4 8" xfId="100" xr:uid="{2805134F-D61A-41CF-B6F3-B28D5BE7EDED}"/>
    <cellStyle name="Normal 4 9" xfId="101" xr:uid="{538B0FF6-9A89-444E-9334-BB1739103977}"/>
    <cellStyle name="Normal 5" xfId="102" xr:uid="{526C2A87-3749-4602-94FD-799613DE1CC0}"/>
    <cellStyle name="Normal 5 2" xfId="103" xr:uid="{E66888F0-8C03-4531-B2EB-3BEF0AA5B5F3}"/>
    <cellStyle name="Normal 5 3" xfId="104" xr:uid="{048B478B-0118-4B39-BE34-690A4691AF3A}"/>
    <cellStyle name="Normal 5 4" xfId="105" xr:uid="{963A30FF-B0F9-4373-A636-A48215F81A90}"/>
    <cellStyle name="Normal 5 5" xfId="106" xr:uid="{8EE69DFE-AE02-41DE-B0B2-93F8E3AE72E6}"/>
    <cellStyle name="Normal 5 6" xfId="107" xr:uid="{0E7EBA97-9C35-4555-A0A9-6D71383F9885}"/>
    <cellStyle name="Normal 5 7" xfId="108" xr:uid="{A5DA6451-15AE-44F6-A815-4F81D988A1D5}"/>
    <cellStyle name="Normal 6" xfId="41" xr:uid="{406FF908-D196-4BB1-A543-FB07A460AA36}"/>
    <cellStyle name="Normal 6 2" xfId="109" xr:uid="{542965D6-F228-47D2-A01D-72BC4CFF95EB}"/>
    <cellStyle name="Normal 6 3" xfId="110" xr:uid="{30C02747-0EE1-40BD-AD6B-C2F643B94FDA}"/>
    <cellStyle name="Normal 6 4" xfId="111" xr:uid="{3BD3C554-82A0-440E-9E2B-DA3240877AA9}"/>
    <cellStyle name="Normal 6 5" xfId="112" xr:uid="{4B6D1EFB-8736-45D2-BE89-FCAEF43C1CC8}"/>
    <cellStyle name="Normal 6 6" xfId="113" xr:uid="{18FD3607-FA10-4A46-AD1C-F66B7C654838}"/>
    <cellStyle name="Normal 6 7" xfId="114" xr:uid="{5281A1B2-4696-4F61-B0C3-4829A61BB0D5}"/>
    <cellStyle name="Normal 7" xfId="124" xr:uid="{B8FBB5E5-83B1-4497-8C45-F057EEBEC907}"/>
    <cellStyle name="Normal 7 2" xfId="115" xr:uid="{D62479D0-2DA6-4D53-B702-FB758E4A6AA4}"/>
    <cellStyle name="Normal 7 3" xfId="116" xr:uid="{9EAA62D2-338C-45D5-B267-1F84C3A0AAC8}"/>
    <cellStyle name="Normal 7 4" xfId="117" xr:uid="{8D407190-E95A-41EB-AB3D-432ED7A62E6A}"/>
    <cellStyle name="Normal 7 5" xfId="118" xr:uid="{7601F2F3-A909-478E-8EFB-E8D79AFED3F6}"/>
    <cellStyle name="Normal 7 6" xfId="119" xr:uid="{B6B34ADA-579F-4FB2-8618-6FAA668B288E}"/>
    <cellStyle name="Normal 7 7" xfId="120" xr:uid="{D864AC0E-6CFE-4AC3-93AE-E26F55F1227D}"/>
    <cellStyle name="Normal 8" xfId="20" xr:uid="{36650011-3522-40C3-876E-7DD76B73C916}"/>
    <cellStyle name="Normal 9" xfId="23" xr:uid="{480115C2-74C0-40E4-8C74-F0E1C3F2D530}"/>
    <cellStyle name="Normal_Construction Assemblies A-E" xfId="8" xr:uid="{BDA14017-CB3A-49B2-B88B-EC9E8F594028}"/>
    <cellStyle name="Normal_Construction Assemblies L-Q" xfId="10" xr:uid="{2D0922BD-F067-4B1E-BF6A-F21615623A16}"/>
    <cellStyle name="Normal_orçcomp" xfId="7" xr:uid="{2B248F8D-0941-448F-B85A-C2D04CC281D7}"/>
    <cellStyle name="Porcentagem" xfId="5" builtinId="5"/>
    <cellStyle name="Porcentagem 2" xfId="9" xr:uid="{BC186876-0CC0-480B-90BB-698E13B3DA0F}"/>
    <cellStyle name="Porcentagem 2 2" xfId="33" xr:uid="{7AD7F0F3-7FFE-4A42-B554-85FB1B51065A}"/>
    <cellStyle name="Porcentagem 2 6" xfId="31" xr:uid="{9637DAD4-D1DA-448E-92B9-9FF58461719B}"/>
    <cellStyle name="Porcentagem 3" xfId="14" xr:uid="{4D107BFC-0E44-4EC8-BC3C-FF436E1C2D57}"/>
    <cellStyle name="Porcentagem 3 2" xfId="35" xr:uid="{8B6439DA-B643-4A99-97FD-885D31473411}"/>
    <cellStyle name="Porcentagem 5" xfId="19" xr:uid="{1729A31A-62A8-4E4F-A8CF-07D63B550F27}"/>
    <cellStyle name="Separador de milhares 2" xfId="121" xr:uid="{6B581442-FBD1-4115-A78B-A15F7C9E6B82}"/>
    <cellStyle name="Separador de milhares 2 2" xfId="122" xr:uid="{677D94C2-37E6-4B9B-816F-05CB58328B1C}"/>
    <cellStyle name="Separador de milhares 3" xfId="123" xr:uid="{6423D984-C535-4E30-9D23-8A0639754F11}"/>
    <cellStyle name="Vírgula" xfId="3" builtinId="3"/>
    <cellStyle name="Vírgula 2" xfId="11" xr:uid="{737C4302-1EBA-45FA-AD89-F9AF1CCBE93F}"/>
    <cellStyle name="Vírgula 2 2" xfId="12" xr:uid="{0565C31F-FA62-40EA-B42F-F018C09D2969}"/>
    <cellStyle name="Vírgula 2 3" xfId="36" xr:uid="{5B0429F0-1F3D-40C8-B622-F995249C690D}"/>
    <cellStyle name="Vírgula 3" xfId="16" xr:uid="{B0DC3450-FB43-490D-93E7-515BCFFF7650}"/>
    <cellStyle name="Vírgula 4" xfId="29" xr:uid="{9B6BC718-6C04-4E7F-95F4-1CB68261260B}"/>
    <cellStyle name="Vírgula 9" xfId="24" xr:uid="{415F219C-1FCB-43E0-A6B5-D4DE11C2CC37}"/>
  </cellStyles>
  <dxfs count="55">
    <dxf>
      <font>
        <color theme="8" tint="-0.24994659260841701"/>
      </font>
      <fill>
        <patternFill>
          <bgColor theme="8" tint="0.79998168889431442"/>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rgb="FF006100"/>
      </font>
      <fill>
        <patternFill>
          <bgColor rgb="FFC6EFCE"/>
        </patternFill>
      </fill>
    </dxf>
    <dxf>
      <font>
        <color rgb="FFFFC000"/>
      </font>
      <fill>
        <patternFill>
          <fgColor theme="0"/>
          <bgColor theme="7" tint="0.79998168889431442"/>
        </patternFill>
      </fill>
    </dxf>
    <dxf>
      <font>
        <color auto="1"/>
      </font>
      <fill>
        <patternFill>
          <bgColor rgb="FFFF0000"/>
        </patternFill>
      </fill>
    </dxf>
    <dxf>
      <fill>
        <patternFill>
          <bgColor rgb="FFFF0000"/>
        </patternFill>
      </fill>
    </dxf>
    <dxf>
      <font>
        <color auto="1"/>
      </font>
      <fill>
        <patternFill patternType="none">
          <bgColor auto="1"/>
        </patternFill>
      </fill>
    </dxf>
    <dxf>
      <font>
        <color theme="8" tint="-0.24994659260841701"/>
      </font>
      <fill>
        <patternFill>
          <bgColor theme="8" tint="0.79998168889431442"/>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
      <font>
        <color theme="8" tint="-0.24994659260841701"/>
      </font>
      <fill>
        <patternFill>
          <bgColor theme="8" tint="0.79998168889431442"/>
        </patternFill>
      </fill>
    </dxf>
    <dxf>
      <font>
        <color rgb="FF9C0006"/>
      </font>
      <fill>
        <patternFill>
          <bgColor rgb="FFFFC7CE"/>
        </patternFill>
      </fill>
    </dxf>
    <dxf>
      <font>
        <color rgb="FF9C5700"/>
      </font>
      <fill>
        <patternFill>
          <bgColor theme="5" tint="0.79998168889431442"/>
        </patternFill>
      </fill>
    </dxf>
    <dxf>
      <font>
        <color theme="1"/>
      </font>
      <fill>
        <patternFill>
          <bgColor theme="4" tint="0.59996337778862885"/>
        </patternFill>
      </fill>
    </dxf>
    <dxf>
      <font>
        <color theme="0"/>
      </font>
      <fill>
        <patternFill>
          <bgColor theme="6" tint="-0.499984740745262"/>
        </patternFill>
      </fill>
    </dxf>
    <dxf>
      <font>
        <color auto="1"/>
      </font>
      <fill>
        <patternFill>
          <bgColor theme="8" tint="0.79998168889431442"/>
        </patternFill>
      </fill>
    </dxf>
    <dxf>
      <font>
        <color theme="9" tint="-0.499984740745262"/>
      </font>
      <fill>
        <patternFill>
          <bgColor theme="9" tint="0.79998168889431442"/>
        </patternFill>
      </fill>
    </dxf>
    <dxf>
      <font>
        <color theme="7" tint="-0.499984740745262"/>
      </font>
      <fill>
        <patternFill>
          <bgColor theme="7" tint="0.79998168889431442"/>
        </patternFill>
      </fill>
    </dxf>
    <dxf>
      <font>
        <color auto="1"/>
      </font>
      <fill>
        <patternFill>
          <bgColor theme="0" tint="-0.14996795556505021"/>
        </patternFill>
      </fill>
    </dxf>
  </dxfs>
  <tableStyles count="0" defaultTableStyle="TableStyleMedium2" defaultPivotStyle="PivotStyleLight16"/>
  <colors>
    <mruColors>
      <color rgb="FFFFCD2D"/>
      <color rgb="FFE7E6E6"/>
      <color rgb="FFFCC23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externalLink" Target="externalLinks/externalLink5.xml"/><Relationship Id="rId26" Type="http://schemas.openxmlformats.org/officeDocument/2006/relationships/externalLink" Target="externalLinks/externalLink13.xml"/><Relationship Id="rId39" Type="http://schemas.openxmlformats.org/officeDocument/2006/relationships/externalLink" Target="externalLinks/externalLink26.xml"/><Relationship Id="rId21" Type="http://schemas.openxmlformats.org/officeDocument/2006/relationships/externalLink" Target="externalLinks/externalLink8.xml"/><Relationship Id="rId34" Type="http://schemas.openxmlformats.org/officeDocument/2006/relationships/externalLink" Target="externalLinks/externalLink21.xml"/><Relationship Id="rId42" Type="http://schemas.openxmlformats.org/officeDocument/2006/relationships/externalLink" Target="externalLinks/externalLink29.xml"/><Relationship Id="rId47" Type="http://schemas.openxmlformats.org/officeDocument/2006/relationships/externalLink" Target="externalLinks/externalLink34.xml"/><Relationship Id="rId50" Type="http://schemas.openxmlformats.org/officeDocument/2006/relationships/externalLink" Target="externalLinks/externalLink37.xml"/><Relationship Id="rId55" Type="http://schemas.openxmlformats.org/officeDocument/2006/relationships/styles" Target="styles.xml"/><Relationship Id="rId76" Type="http://schemas.microsoft.com/office/2017/10/relationships/person" Target="persons/perso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externalLink" Target="externalLinks/externalLink3.xml"/><Relationship Id="rId29" Type="http://schemas.openxmlformats.org/officeDocument/2006/relationships/externalLink" Target="externalLinks/externalLink16.xml"/><Relationship Id="rId11" Type="http://schemas.openxmlformats.org/officeDocument/2006/relationships/worksheet" Target="worksheets/sheet11.xml"/><Relationship Id="rId24" Type="http://schemas.openxmlformats.org/officeDocument/2006/relationships/externalLink" Target="externalLinks/externalLink11.xml"/><Relationship Id="rId32" Type="http://schemas.openxmlformats.org/officeDocument/2006/relationships/externalLink" Target="externalLinks/externalLink19.xml"/><Relationship Id="rId37" Type="http://schemas.openxmlformats.org/officeDocument/2006/relationships/externalLink" Target="externalLinks/externalLink24.xml"/><Relationship Id="rId40" Type="http://schemas.openxmlformats.org/officeDocument/2006/relationships/externalLink" Target="externalLinks/externalLink27.xml"/><Relationship Id="rId45" Type="http://schemas.openxmlformats.org/officeDocument/2006/relationships/externalLink" Target="externalLinks/externalLink32.xml"/><Relationship Id="rId53" Type="http://schemas.openxmlformats.org/officeDocument/2006/relationships/externalLink" Target="externalLinks/externalLink40.xml"/><Relationship Id="rId5" Type="http://schemas.openxmlformats.org/officeDocument/2006/relationships/worksheet" Target="worksheets/sheet5.xml"/><Relationship Id="rId19"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 Id="rId22" Type="http://schemas.openxmlformats.org/officeDocument/2006/relationships/externalLink" Target="externalLinks/externalLink9.xml"/><Relationship Id="rId27" Type="http://schemas.openxmlformats.org/officeDocument/2006/relationships/externalLink" Target="externalLinks/externalLink14.xml"/><Relationship Id="rId30" Type="http://schemas.openxmlformats.org/officeDocument/2006/relationships/externalLink" Target="externalLinks/externalLink17.xml"/><Relationship Id="rId35" Type="http://schemas.openxmlformats.org/officeDocument/2006/relationships/externalLink" Target="externalLinks/externalLink22.xml"/><Relationship Id="rId43" Type="http://schemas.openxmlformats.org/officeDocument/2006/relationships/externalLink" Target="externalLinks/externalLink30.xml"/><Relationship Id="rId48" Type="http://schemas.openxmlformats.org/officeDocument/2006/relationships/externalLink" Target="externalLinks/externalLink35.xml"/><Relationship Id="rId56" Type="http://schemas.openxmlformats.org/officeDocument/2006/relationships/sharedStrings" Target="sharedStrings.xml"/><Relationship Id="rId8" Type="http://schemas.openxmlformats.org/officeDocument/2006/relationships/worksheet" Target="worksheets/sheet8.xml"/><Relationship Id="rId51" Type="http://schemas.openxmlformats.org/officeDocument/2006/relationships/externalLink" Target="externalLinks/externalLink3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externalLink" Target="externalLinks/externalLink4.xml"/><Relationship Id="rId25" Type="http://schemas.openxmlformats.org/officeDocument/2006/relationships/externalLink" Target="externalLinks/externalLink12.xml"/><Relationship Id="rId33" Type="http://schemas.openxmlformats.org/officeDocument/2006/relationships/externalLink" Target="externalLinks/externalLink20.xml"/><Relationship Id="rId38" Type="http://schemas.openxmlformats.org/officeDocument/2006/relationships/externalLink" Target="externalLinks/externalLink25.xml"/><Relationship Id="rId46" Type="http://schemas.openxmlformats.org/officeDocument/2006/relationships/externalLink" Target="externalLinks/externalLink33.xml"/><Relationship Id="rId20" Type="http://schemas.openxmlformats.org/officeDocument/2006/relationships/externalLink" Target="externalLinks/externalLink7.xml"/><Relationship Id="rId41" Type="http://schemas.openxmlformats.org/officeDocument/2006/relationships/externalLink" Target="externalLinks/externalLink28.xml"/><Relationship Id="rId54"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externalLink" Target="externalLinks/externalLink2.xml"/><Relationship Id="rId23" Type="http://schemas.openxmlformats.org/officeDocument/2006/relationships/externalLink" Target="externalLinks/externalLink10.xml"/><Relationship Id="rId28" Type="http://schemas.openxmlformats.org/officeDocument/2006/relationships/externalLink" Target="externalLinks/externalLink15.xml"/><Relationship Id="rId36" Type="http://schemas.openxmlformats.org/officeDocument/2006/relationships/externalLink" Target="externalLinks/externalLink23.xml"/><Relationship Id="rId49" Type="http://schemas.openxmlformats.org/officeDocument/2006/relationships/externalLink" Target="externalLinks/externalLink36.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externalLink" Target="externalLinks/externalLink18.xml"/><Relationship Id="rId44" Type="http://schemas.openxmlformats.org/officeDocument/2006/relationships/externalLink" Target="externalLinks/externalLink31.xml"/><Relationship Id="rId52" Type="http://schemas.openxmlformats.org/officeDocument/2006/relationships/externalLink" Target="externalLinks/externalLink3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4.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1</xdr:col>
      <xdr:colOff>43963</xdr:colOff>
      <xdr:row>0</xdr:row>
      <xdr:rowOff>65941</xdr:rowOff>
    </xdr:from>
    <xdr:to>
      <xdr:col>2</xdr:col>
      <xdr:colOff>457165</xdr:colOff>
      <xdr:row>1</xdr:row>
      <xdr:rowOff>87922</xdr:rowOff>
    </xdr:to>
    <xdr:pic>
      <xdr:nvPicPr>
        <xdr:cNvPr id="2" name="Imagem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0440" y="65941"/>
          <a:ext cx="1086065" cy="212481"/>
        </a:xfrm>
        <a:prstGeom prst="rect">
          <a:avLst/>
        </a:prstGeom>
        <a:solidFill>
          <a:srgbClr val="FFFFFF"/>
        </a:solid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13607</xdr:colOff>
      <xdr:row>0</xdr:row>
      <xdr:rowOff>95250</xdr:rowOff>
    </xdr:from>
    <xdr:to>
      <xdr:col>4</xdr:col>
      <xdr:colOff>349250</xdr:colOff>
      <xdr:row>2</xdr:row>
      <xdr:rowOff>11746</xdr:rowOff>
    </xdr:to>
    <xdr:pic>
      <xdr:nvPicPr>
        <xdr:cNvPr id="2" name="Imagem 1">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5274" y="95250"/>
          <a:ext cx="2494643" cy="595152"/>
        </a:xfrm>
        <a:prstGeom prst="rect">
          <a:avLst/>
        </a:prstGeom>
        <a:solidFill>
          <a:srgbClr val="FFFFFF"/>
        </a:solidFill>
        <a:ln>
          <a:noFill/>
        </a:ln>
      </xdr:spPr>
    </xdr:pic>
    <xdr:clientData/>
  </xdr:twoCellAnchor>
  <xdr:twoCellAnchor>
    <xdr:from>
      <xdr:col>4</xdr:col>
      <xdr:colOff>430823</xdr:colOff>
      <xdr:row>0</xdr:row>
      <xdr:rowOff>136071</xdr:rowOff>
    </xdr:from>
    <xdr:to>
      <xdr:col>5</xdr:col>
      <xdr:colOff>5443</xdr:colOff>
      <xdr:row>1</xdr:row>
      <xdr:rowOff>469446</xdr:rowOff>
    </xdr:to>
    <xdr:sp macro="" textlink="">
      <xdr:nvSpPr>
        <xdr:cNvPr id="3" name="Text Box 1">
          <a:extLst>
            <a:ext uri="{FF2B5EF4-FFF2-40B4-BE49-F238E27FC236}">
              <a16:creationId xmlns:a16="http://schemas.microsoft.com/office/drawing/2014/main" id="{00000000-0008-0000-0100-000003000000}"/>
            </a:ext>
          </a:extLst>
        </xdr:cNvPr>
        <xdr:cNvSpPr txBox="1">
          <a:spLocks noChangeArrowheads="1"/>
        </xdr:cNvSpPr>
      </xdr:nvSpPr>
      <xdr:spPr bwMode="auto">
        <a:xfrm>
          <a:off x="2793023" y="136071"/>
          <a:ext cx="495624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1367326</xdr:colOff>
      <xdr:row>3</xdr:row>
      <xdr:rowOff>33503</xdr:rowOff>
    </xdr:to>
    <xdr:pic>
      <xdr:nvPicPr>
        <xdr:cNvPr id="2" name="Imagem 1">
          <a:extLst>
            <a:ext uri="{FF2B5EF4-FFF2-40B4-BE49-F238E27FC236}">
              <a16:creationId xmlns:a16="http://schemas.microsoft.com/office/drawing/2014/main" id="{00000000-0008-0000-02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615101" cy="519278"/>
        </a:xfrm>
        <a:prstGeom prst="rect">
          <a:avLst/>
        </a:prstGeom>
        <a:solidFill>
          <a:srgbClr val="FFFFFF"/>
        </a:solidFill>
        <a:ln>
          <a:noFill/>
        </a:ln>
      </xdr:spPr>
    </xdr:pic>
    <xdr:clientData/>
  </xdr:twoCellAnchor>
  <xdr:twoCellAnchor>
    <xdr:from>
      <xdr:col>2</xdr:col>
      <xdr:colOff>535598</xdr:colOff>
      <xdr:row>0</xdr:row>
      <xdr:rowOff>0</xdr:rowOff>
    </xdr:from>
    <xdr:to>
      <xdr:col>10</xdr:col>
      <xdr:colOff>610334</xdr:colOff>
      <xdr:row>3</xdr:row>
      <xdr:rowOff>66675</xdr:rowOff>
    </xdr:to>
    <xdr:sp macro="" textlink="">
      <xdr:nvSpPr>
        <xdr:cNvPr id="3" name="Text Box 1">
          <a:extLst>
            <a:ext uri="{FF2B5EF4-FFF2-40B4-BE49-F238E27FC236}">
              <a16:creationId xmlns:a16="http://schemas.microsoft.com/office/drawing/2014/main" id="{00000000-0008-0000-0200-000003000000}"/>
            </a:ext>
          </a:extLst>
        </xdr:cNvPr>
        <xdr:cNvSpPr txBox="1">
          <a:spLocks noChangeArrowheads="1"/>
        </xdr:cNvSpPr>
      </xdr:nvSpPr>
      <xdr:spPr bwMode="auto">
        <a:xfrm>
          <a:off x="5221898" y="0"/>
          <a:ext cx="6085011" cy="55245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do Desenvolvimento Regional - MDR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0</xdr:col>
          <xdr:colOff>123825</xdr:colOff>
          <xdr:row>0</xdr:row>
          <xdr:rowOff>47625</xdr:rowOff>
        </xdr:from>
        <xdr:to>
          <xdr:col>1</xdr:col>
          <xdr:colOff>3057525</xdr:colOff>
          <xdr:row>5</xdr:row>
          <xdr:rowOff>123825</xdr:rowOff>
        </xdr:to>
        <xdr:sp macro="" textlink="">
          <xdr:nvSpPr>
            <xdr:cNvPr id="220161" name="Picture 1" hidden="1">
              <a:extLst>
                <a:ext uri="{63B3BB69-23CF-44E3-9099-C40C66FF867C}">
                  <a14:compatExt spid="_x0000_s220161"/>
                </a:ext>
                <a:ext uri="{FF2B5EF4-FFF2-40B4-BE49-F238E27FC236}">
                  <a16:creationId xmlns:a16="http://schemas.microsoft.com/office/drawing/2014/main" id="{00000000-0008-0000-0600-0000015C03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1716768</xdr:colOff>
      <xdr:row>0</xdr:row>
      <xdr:rowOff>592771</xdr:rowOff>
    </xdr:to>
    <xdr:pic>
      <xdr:nvPicPr>
        <xdr:cNvPr id="2" name="Imagem 1">
          <a:extLst>
            <a:ext uri="{FF2B5EF4-FFF2-40B4-BE49-F238E27FC236}">
              <a16:creationId xmlns:a16="http://schemas.microsoft.com/office/drawing/2014/main" id="{00000000-0008-0000-0A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2488293" cy="592771"/>
        </a:xfrm>
        <a:prstGeom prst="rect">
          <a:avLst/>
        </a:prstGeom>
        <a:solidFill>
          <a:srgbClr val="FFFFFF"/>
        </a:solidFill>
        <a:ln>
          <a:noFill/>
        </a:ln>
      </xdr:spPr>
    </xdr:pic>
    <xdr:clientData/>
  </xdr:twoCellAnchor>
  <xdr:twoCellAnchor>
    <xdr:from>
      <xdr:col>1</xdr:col>
      <xdr:colOff>1798341</xdr:colOff>
      <xdr:row>0</xdr:row>
      <xdr:rowOff>40821</xdr:rowOff>
    </xdr:from>
    <xdr:to>
      <xdr:col>5</xdr:col>
      <xdr:colOff>763361</xdr:colOff>
      <xdr:row>1</xdr:row>
      <xdr:rowOff>33617</xdr:rowOff>
    </xdr:to>
    <xdr:sp macro="" textlink="">
      <xdr:nvSpPr>
        <xdr:cNvPr id="3" name="Text Box 1">
          <a:extLst>
            <a:ext uri="{FF2B5EF4-FFF2-40B4-BE49-F238E27FC236}">
              <a16:creationId xmlns:a16="http://schemas.microsoft.com/office/drawing/2014/main" id="{00000000-0008-0000-0A00-000003000000}"/>
            </a:ext>
          </a:extLst>
        </xdr:cNvPr>
        <xdr:cNvSpPr txBox="1">
          <a:spLocks noChangeArrowheads="1"/>
        </xdr:cNvSpPr>
      </xdr:nvSpPr>
      <xdr:spPr bwMode="auto">
        <a:xfrm>
          <a:off x="2571547" y="40821"/>
          <a:ext cx="4960167" cy="698767"/>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drawings/drawing6.xml><?xml version="1.0" encoding="utf-8"?>
<xdr:wsDr xmlns:xdr="http://schemas.openxmlformats.org/drawingml/2006/spreadsheetDrawing" xmlns:a="http://schemas.openxmlformats.org/drawingml/2006/main">
  <xdr:oneCellAnchor>
    <xdr:from>
      <xdr:col>1</xdr:col>
      <xdr:colOff>0</xdr:colOff>
      <xdr:row>17</xdr:row>
      <xdr:rowOff>0</xdr:rowOff>
    </xdr:from>
    <xdr:ext cx="160020" cy="152400"/>
    <xdr:sp macro="" textlink="">
      <xdr:nvSpPr>
        <xdr:cNvPr id="2" name="AutoShape 3" descr="http://187.17.2.135/orse/imagens/insumo.gif">
          <a:extLst>
            <a:ext uri="{FF2B5EF4-FFF2-40B4-BE49-F238E27FC236}">
              <a16:creationId xmlns:a16="http://schemas.microsoft.com/office/drawing/2014/main" id="{00000000-0008-0000-0B00-000002000000}"/>
            </a:ext>
          </a:extLst>
        </xdr:cNvPr>
        <xdr:cNvSpPr>
          <a:spLocks noChangeAspect="1" noChangeArrowheads="1"/>
        </xdr:cNvSpPr>
      </xdr:nvSpPr>
      <xdr:spPr bwMode="auto">
        <a:xfrm>
          <a:off x="609600" y="3238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mc:AlternateContent xmlns:mc="http://schemas.openxmlformats.org/markup-compatibility/2006">
    <mc:Choice xmlns:a14="http://schemas.microsoft.com/office/drawing/2010/main" Requires="a14">
      <xdr:twoCellAnchor>
        <xdr:from>
          <xdr:col>1</xdr:col>
          <xdr:colOff>19050</xdr:colOff>
          <xdr:row>1</xdr:row>
          <xdr:rowOff>66675</xdr:rowOff>
        </xdr:from>
        <xdr:to>
          <xdr:col>3</xdr:col>
          <xdr:colOff>428625</xdr:colOff>
          <xdr:row>5</xdr:row>
          <xdr:rowOff>104775</xdr:rowOff>
        </xdr:to>
        <xdr:sp macro="" textlink="">
          <xdr:nvSpPr>
            <xdr:cNvPr id="273410" name="Picture 1" hidden="1">
              <a:extLst>
                <a:ext uri="{63B3BB69-23CF-44E3-9099-C40C66FF867C}">
                  <a14:compatExt spid="_x0000_s273410"/>
                </a:ext>
                <a:ext uri="{FF2B5EF4-FFF2-40B4-BE49-F238E27FC236}">
                  <a16:creationId xmlns:a16="http://schemas.microsoft.com/office/drawing/2014/main" id="{00000000-0008-0000-0B00-0000022C0400}"/>
                </a:ext>
              </a:extLst>
            </xdr:cNvPr>
            <xdr:cNvSpPr/>
          </xdr:nvSpPr>
          <xdr:spPr bwMode="auto">
            <a:xfrm>
              <a:off x="0" y="0"/>
              <a:ext cx="0" cy="0"/>
            </a:xfrm>
            <a:prstGeom prst="rect">
              <a:avLst/>
            </a:prstGeom>
            <a:blipFill dpi="0" rotWithShape="0">
              <a:blip xmlns:r="http://schemas.openxmlformats.org/officeDocument/2006/relationships"/>
              <a:srcRect/>
              <a:stretch>
                <a:fillRect/>
              </a:stretch>
            </a:blipFill>
            <a:ln w="9525">
              <a:solidFill>
                <a:srgbClr val="000000" mc:Ignorable="a14" a14:legacySpreadsheetColorIndex="64"/>
              </a:solidFill>
              <a:miter lim="800000"/>
              <a:headEnd/>
              <a:tailEnd/>
            </a:ln>
          </xdr:spPr>
        </xdr:sp>
        <xdr:clientData/>
      </xdr:twoCellAnchor>
    </mc:Choice>
    <mc:Fallback/>
  </mc:AlternateContent>
  <xdr:oneCellAnchor>
    <xdr:from>
      <xdr:col>3</xdr:col>
      <xdr:colOff>47625</xdr:colOff>
      <xdr:row>8</xdr:row>
      <xdr:rowOff>44218</xdr:rowOff>
    </xdr:from>
    <xdr:ext cx="2714625" cy="470131"/>
    <xdr:pic>
      <xdr:nvPicPr>
        <xdr:cNvPr id="3" name="Imagem 2">
          <a:extLst>
            <a:ext uri="{FF2B5EF4-FFF2-40B4-BE49-F238E27FC236}">
              <a16:creationId xmlns:a16="http://schemas.microsoft.com/office/drawing/2014/main" id="{00000000-0008-0000-0B00-000003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76425" y="1568218"/>
          <a:ext cx="2714625" cy="470131"/>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0</xdr:colOff>
      <xdr:row>33</xdr:row>
      <xdr:rowOff>0</xdr:rowOff>
    </xdr:from>
    <xdr:ext cx="160020" cy="152400"/>
    <xdr:sp macro="" textlink="">
      <xdr:nvSpPr>
        <xdr:cNvPr id="4" name="AutoShape 3" descr="http://187.17.2.135/orse/imagens/insumo.gif">
          <a:extLst>
            <a:ext uri="{FF2B5EF4-FFF2-40B4-BE49-F238E27FC236}">
              <a16:creationId xmlns:a16="http://schemas.microsoft.com/office/drawing/2014/main" id="{00000000-0008-0000-0B00-000004000000}"/>
            </a:ext>
          </a:extLst>
        </xdr:cNvPr>
        <xdr:cNvSpPr>
          <a:spLocks noChangeAspect="1" noChangeArrowheads="1"/>
        </xdr:cNvSpPr>
      </xdr:nvSpPr>
      <xdr:spPr bwMode="auto">
        <a:xfrm>
          <a:off x="609600" y="6286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oneCellAnchor>
    <xdr:from>
      <xdr:col>1</xdr:col>
      <xdr:colOff>0</xdr:colOff>
      <xdr:row>49</xdr:row>
      <xdr:rowOff>0</xdr:rowOff>
    </xdr:from>
    <xdr:ext cx="160020" cy="152400"/>
    <xdr:sp macro="" textlink="">
      <xdr:nvSpPr>
        <xdr:cNvPr id="5" name="AutoShape 3" descr="http://187.17.2.135/orse/imagens/insumo.gif">
          <a:extLst>
            <a:ext uri="{FF2B5EF4-FFF2-40B4-BE49-F238E27FC236}">
              <a16:creationId xmlns:a16="http://schemas.microsoft.com/office/drawing/2014/main" id="{00000000-0008-0000-0B00-000005000000}"/>
            </a:ext>
          </a:extLst>
        </xdr:cNvPr>
        <xdr:cNvSpPr>
          <a:spLocks noChangeAspect="1" noChangeArrowheads="1"/>
        </xdr:cNvSpPr>
      </xdr:nvSpPr>
      <xdr:spPr bwMode="auto">
        <a:xfrm>
          <a:off x="609600" y="9334500"/>
          <a:ext cx="160020" cy="152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sp>
    <xdr:clientData/>
  </xdr:oneCellAnchor>
</xdr:wsDr>
</file>

<file path=xl/drawings/drawing7.xml><?xml version="1.0" encoding="utf-8"?>
<xdr:wsDr xmlns:xdr="http://schemas.openxmlformats.org/drawingml/2006/spreadsheetDrawing" xmlns:a="http://schemas.openxmlformats.org/drawingml/2006/main">
  <xdr:twoCellAnchor editAs="oneCell">
    <xdr:from>
      <xdr:col>1</xdr:col>
      <xdr:colOff>13607</xdr:colOff>
      <xdr:row>0</xdr:row>
      <xdr:rowOff>95250</xdr:rowOff>
    </xdr:from>
    <xdr:to>
      <xdr:col>4</xdr:col>
      <xdr:colOff>349250</xdr:colOff>
      <xdr:row>2</xdr:row>
      <xdr:rowOff>11746</xdr:rowOff>
    </xdr:to>
    <xdr:pic>
      <xdr:nvPicPr>
        <xdr:cNvPr id="2" name="Imagem 1">
          <a:extLst>
            <a:ext uri="{FF2B5EF4-FFF2-40B4-BE49-F238E27FC236}">
              <a16:creationId xmlns:a16="http://schemas.microsoft.com/office/drawing/2014/main" id="{00000000-0008-0000-0C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3157" y="95250"/>
          <a:ext cx="2488293" cy="592771"/>
        </a:xfrm>
        <a:prstGeom prst="rect">
          <a:avLst/>
        </a:prstGeom>
        <a:solidFill>
          <a:srgbClr val="FFFFFF"/>
        </a:solidFill>
        <a:ln>
          <a:noFill/>
        </a:ln>
      </xdr:spPr>
    </xdr:pic>
    <xdr:clientData/>
  </xdr:twoCellAnchor>
  <xdr:twoCellAnchor>
    <xdr:from>
      <xdr:col>4</xdr:col>
      <xdr:colOff>430823</xdr:colOff>
      <xdr:row>0</xdr:row>
      <xdr:rowOff>136071</xdr:rowOff>
    </xdr:from>
    <xdr:to>
      <xdr:col>5</xdr:col>
      <xdr:colOff>5443</xdr:colOff>
      <xdr:row>1</xdr:row>
      <xdr:rowOff>469446</xdr:rowOff>
    </xdr:to>
    <xdr:sp macro="" textlink="">
      <xdr:nvSpPr>
        <xdr:cNvPr id="3" name="Text Box 1">
          <a:extLst>
            <a:ext uri="{FF2B5EF4-FFF2-40B4-BE49-F238E27FC236}">
              <a16:creationId xmlns:a16="http://schemas.microsoft.com/office/drawing/2014/main" id="{00000000-0008-0000-0C00-000003000000}"/>
            </a:ext>
          </a:extLst>
        </xdr:cNvPr>
        <xdr:cNvSpPr txBox="1">
          <a:spLocks noChangeArrowheads="1"/>
        </xdr:cNvSpPr>
      </xdr:nvSpPr>
      <xdr:spPr bwMode="auto">
        <a:xfrm>
          <a:off x="2793023" y="136071"/>
          <a:ext cx="495624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 uri="{AF507438-7753-43E0-B8FC-AC1667EBCBE1}">
            <a14:hiddenEffects xmlns:a14="http://schemas.microsoft.com/office/drawing/2010/main">
              <a:effectLst/>
            </a14:hiddenEffects>
          </a:ext>
        </a:extLst>
      </xdr:spPr>
      <xdr:txBody>
        <a:bodyPr rot="0" vert="horz" wrap="square" lIns="0" tIns="0" rIns="0" bIns="0" anchor="t" anchorCtr="0">
          <a:noAutofit/>
        </a:bodyPr>
        <a:lstStyle/>
        <a:p>
          <a:r>
            <a:rPr lang="pt-BR" sz="1200" b="1" kern="50">
              <a:effectLst/>
              <a:latin typeface="Times New Roman" panose="02020603050405020304" pitchFamily="18" charset="0"/>
              <a:ea typeface="Times New Roman" panose="02020603050405020304" pitchFamily="18" charset="0"/>
            </a:rPr>
            <a:t>Ministério da Integração</a:t>
          </a:r>
          <a:r>
            <a:rPr lang="pt-BR" sz="1200" b="1" kern="50" baseline="0">
              <a:effectLst/>
              <a:latin typeface="Times New Roman" panose="02020603050405020304" pitchFamily="18" charset="0"/>
              <a:ea typeface="Times New Roman" panose="02020603050405020304" pitchFamily="18" charset="0"/>
            </a:rPr>
            <a:t> e</a:t>
          </a:r>
          <a:r>
            <a:rPr lang="pt-BR" sz="1200" b="1" kern="50">
              <a:effectLst/>
              <a:latin typeface="Times New Roman" panose="02020603050405020304" pitchFamily="18" charset="0"/>
              <a:ea typeface="Times New Roman" panose="02020603050405020304" pitchFamily="18" charset="0"/>
            </a:rPr>
            <a:t> do Desenvolvimento Regional - MIDR</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Companhia de Desenvolvimento dos Vales do São Francisco e do Parnaíba</a:t>
          </a:r>
          <a:endParaRPr lang="pt-BR" sz="1400">
            <a:effectLst/>
            <a:latin typeface="Times New Roman" panose="02020603050405020304" pitchFamily="18" charset="0"/>
            <a:ea typeface="Times New Roman" panose="02020603050405020304" pitchFamily="18" charset="0"/>
          </a:endParaRPr>
        </a:p>
        <a:p>
          <a:r>
            <a:rPr lang="pt-BR" sz="1200" b="1" kern="50">
              <a:effectLst/>
              <a:latin typeface="Times New Roman" panose="02020603050405020304" pitchFamily="18" charset="0"/>
              <a:ea typeface="Times New Roman" panose="02020603050405020304" pitchFamily="18" charset="0"/>
            </a:rPr>
            <a:t>5ª Superintendência Regional</a:t>
          </a:r>
          <a:endParaRPr lang="pt-BR" sz="1400">
            <a:effectLst/>
            <a:latin typeface="Times New Roman" panose="02020603050405020304" pitchFamily="18" charset="0"/>
            <a:ea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fbsa00535\c$\PATO%20-%20BR%20-%20425%20aditiv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Alexandre\c\ARQXLS\PR\Conservas%20dez-02\Pato%20PRRTN%20-%20BR47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A:\Projetos%20F&#225;bio\tra&#231;o%20cbuq%20faixa%20c%20Carpizza%20CONT.%20LEST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F:\9-%20JUIZ%20FORA\CAMPUS%20G.%20VALADARES\CD%20CAMPUS%20AVAN&#199;ADO%20UFJF%20EM%20GOV.VALADARES\OR&#199;AMENTO\OR&#199;AMENTO\Q8.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Bf-1\C\W\Tecton\AlziraFranco\Drena\AF-Drenage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AMORIM%20BARRETO-MACEI&#21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Tec_1\tec1\ARQ\SOLOTEC\BR-476\VIGA\ANALISES.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Audran-pc\PMA%20GUSTAVO\Documentos\Aparecida\Boletim%20de%20Medi&#231;&#227;o.xlsm"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10.36.54.215\Publico2\GODOY_REC\Cad%20pre&#231;os_montagem\05-03\Relat&#243;rio_Caderno%20Pre&#231;os_Mai03%20geral\Caderno%20Pre&#231;os_MAI0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Meus%20Documentos\FV-DNER.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http://webmail1.brturbo.com/servlet/webmail/Linear-Pavimento%20Existente-Modelo%20Preenchido.xls?event=wem_DownloadAnexo&amp;ane_cod=1013809274961&amp;tipodoarquivo=application/0798\TECNICO\TEACOMP\LOTE06\P09\P10\RELAT610.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A:\celso\PLANILHAS%20LAB\Faixa%20C\PROJ.CBUQ%20F-B-11606022000.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A:\tra&#231;o%20cbuq%20faixa%20c%20Carpizza%20CONT.%20LEST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ectec_3\drive_c\My%20Documents\Obras\Serra%20Talhada\My%20Documents\Obras\Serra%20Talhada\OBRAS\BR_316\PTRAB\PTrab890.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ctec_adj\c\Ten%20Reginaldo\OBRAS\BR-316\OBRAS\BR_316\PTRAB\PTrab890.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SERVIA1.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P4\c\USUARIOS\Adriano%20L%20Silva\Servi&#231;os%20e%20Concess&#245;es\LF%20Equipamentos\Valuation%20Diversos.xls" TargetMode="External"/></Relationships>
</file>

<file path=xl/externalLinks/_rels/externalLink18.xml.rels><?xml version="1.0" encoding="UTF-8" standalone="yes"?>
<Relationships xmlns="http://schemas.openxmlformats.org/package/2006/relationships"><Relationship Id="rId1" Type="http://schemas.microsoft.com/office/2006/relationships/xlExternalLinkPath/xlPathMissing" Target="MO274760041"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ctec_3\drive_c\My%20Documents\Obras\BR-316%20300.000\OBRAS\BR_316\PTRAB\PTrab890.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ectec_3\drive_c\Ptrabconv\OBRAS\BR_316\PTRAB\OBRAS\BR_316\PTRAB\PTrab8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Planilha%20de%20SERVI&#199;OS%20-%20OR&#199;AMENTO.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Audran-pc\PMA%20GUSTAVO\dados\PLANILHA\drgoor02_and.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F:\Documents%20and%20Settings\SBMOTA\My%20Documents\Vale%20do%20Reginaldo\Executivo\Complexo%20LesteOeste%20PaudArco\Planilhas\Meus%20documentos\SERVIA1.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0.7.0.8\Documentos\ARQUIVOS_PROJETOS\PROJETO_PONTE%20S&#195;O%20F&#201;LIX_MA\PATO%20BR-262%20-%202017%20-%20N&#195;O%20DESONERADO_30_05_17.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Merc&#250;rio\C\Geotec\Projetos\Contecnica\Anel%20Vi&#225;rio\Atualiza&#231;&#227;o\Composi&#231;&#227;o%20custo\Instala&#231;&#227;o%20e%20manuten&#231;&#227;o%20de%20canteiro%20e%20mobiliza&#231;&#227;o.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Audran-pc\Files\DNIT\CONCORRENCIA%2008.2017\DNIT\CP%2008.2017%20-%20DNIT%20-%20Proposta%20Comercial.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FAIXA%20'C'%20CORRIGIDO%20=%205.7%25\Joaquim\Backup\PROJ.C.BET.USIN.QUENTE%20F-B-116MODCONT..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ectec_oca\drive%20c\PTRAB\modelo\fichas%20de%20composicao2.xls" TargetMode="External"/></Relationships>
</file>

<file path=xl/externalLinks/_rels/externalLink29.xml.rels><?xml version="1.0" encoding="UTF-8" standalone="yes"?>
<Relationships xmlns="http://schemas.openxmlformats.org/package/2006/relationships"><Relationship Id="rId1" Type="http://schemas.microsoft.com/office/2006/relationships/xlExternalLinkPath/xlPathMissing" Target="C.B"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J:\SANCO\MEDI&#199;&#213;ES%20DA%20OBRA\MED%2014%20e%2015\adm\OBRAS%20P&#218;BLICAS\OR&#199;AMENTO\CONCORR&#202;NCIA%2004_2002-CPL_AL\Or&#231;amento\SAA%20do%20Agreste-Materiais%20-%20OR&#199;AMENTO.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DFBSA00535\dyna01\ClaudioFerreira\Excel\OR960887.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0.7.0.4\Documentos\Meus%20Documentos\Downloads\Documents%20and%20Settings\C%20arlos%20%20Machado\My%20Documents\Disco%201\BR-262-MS(3)\Anexos%20PGQ.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LEONARDO\01_SEDUC\01_Boletins\Boletim%20Abril%202005_R02.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Redefisica\D\backup%20d\BOLETIM\Boletim%20jan05\Modelo%20de%20Or&#231;amento%20boletim%20jan04%20NAO%20MEXER.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F:\_PJ1810-PRI01-Dupl_AL110_SSebastiao_Arapiraca\Volume%203-Orcamento\Meus%20Documentos\Minist&#233;rio%20da%20Integra&#231;&#227;o\Cra&#237;bas\PlanOrc_Cra&#237;bas_SicroSinapi.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F:\ORCAMENTO\Plan&#237;lhas%20or&#231;ament&#225;rias\HOSPITAL%20METROPOLITANO\REV.FINAL\15%20CIDADES\ITAJOBI%20R1%20bu.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F:\Fernando\AL%20460\Or&#231;amento_AL460_Nov2013.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J:\Users\usuario_2\Downloads\Users\usuario_2\Desktop\C&#243;pia%20de%20Composi&#231;&#227;o_BDICIE.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rv065sr\GRD.UEP\00%20PROJETOS\PROJETOS_2024\Pavimenta&#231;&#227;o%20em%20Paralelep&#237;pedo%20-%20Novo%20Lino\Projeto%20B&#225;sico\NS%20-%20Drenagem.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C:\Users\matheus.ravelli\Downloads\VERIFICA&#199;&#195;O%20BD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1"/>
      <sheetName val="COMPOS2"/>
      <sheetName val="COMPOS3"/>
      <sheetName val="1- QUADRO DE QUANTIDADE (2)"/>
      <sheetName val="Pato"/>
      <sheetName val="Transporte 5m³"/>
      <sheetName val="Transporte 4m³"/>
      <sheetName val="Transporte 4t"/>
      <sheetName val="Transporte Mat. Frio"/>
      <sheetName val="Cronograma (2)"/>
      <sheetName val="ESTUDO PREÇOS"/>
      <sheetName val="Dados"/>
      <sheetName val="Plan1"/>
      <sheetName val="Indices"/>
      <sheetName val="AUX."/>
      <sheetName val="Real"/>
      <sheetName val="Calendário"/>
      <sheetName val="1-_QUADRO_DE_QUANTIDADE_(2)"/>
      <sheetName val="Transporte_5m³"/>
      <sheetName val="Transporte_4m³"/>
      <sheetName val="Transporte_4t"/>
      <sheetName val="Transporte_Mat__Frio"/>
      <sheetName val="Cronograma_(2)"/>
      <sheetName val="ESTUDO_PREÇOS"/>
      <sheetName val="BANCO"/>
      <sheetName val="Índices_de_Reajustamento"/>
      <sheetName val="PROJETO"/>
      <sheetName val="Resumo Vertical"/>
      <sheetName val="PATO - BR - 425 aditivo"/>
      <sheetName val="dez00"/>
      <sheetName val="DG"/>
      <sheetName val="1-_QUADRO_DE_QUANTIDADE_(2)1"/>
      <sheetName val="Transporte_5m³1"/>
      <sheetName val="Transporte_4m³1"/>
      <sheetName val="Transporte_4t1"/>
      <sheetName val="Transporte_Mat__Frio1"/>
      <sheetName val="Cronograma_(2)1"/>
      <sheetName val="ESTUDO_PREÇOS1"/>
      <sheetName val="SERVIÇOS"/>
      <sheetName val="Teor"/>
      <sheetName val="INVENTÁRIO"/>
      <sheetName val="Orçamentária"/>
      <sheetName val="Conversão"/>
      <sheetName val="ORÇAMENTO"/>
      <sheetName val="PT"/>
      <sheetName val="COMPOSIÇÕES"/>
      <sheetName val="CUSTO_EQP-VTR"/>
      <sheetName val="ÍNDICE"/>
      <sheetName val="TapaBuraco"/>
      <sheetName val="QuQuant"/>
      <sheetName val="PATO_15"/>
      <sheetName val="Equipamentos"/>
      <sheetName val="Anual"/>
      <sheetName val="1-_QUADRO_DE_QUANTIDADE_(2)2"/>
      <sheetName val="Transporte_5m³2"/>
      <sheetName val="Transporte_4m³2"/>
      <sheetName val="Transporte_4t2"/>
      <sheetName val="Transporte_Mat__Frio2"/>
      <sheetName val="Cronograma_(2)2"/>
      <sheetName val="ESTUDO_PREÇOS2"/>
      <sheetName val="1-_QUADRO_DE_QUANTIDADE_(2)3"/>
      <sheetName val="Transporte_5m³3"/>
      <sheetName val="Transporte_4m³3"/>
      <sheetName val="Transporte_4t3"/>
      <sheetName val="Transporte_Mat__Frio3"/>
      <sheetName val="Cronograma_(2)3"/>
      <sheetName val="ESTUDO_PREÇOS3"/>
      <sheetName val="1-_QUADRO_DE_QUANTIDADE_(2)4"/>
      <sheetName val="Transporte_5m³4"/>
      <sheetName val="Transporte_4m³4"/>
      <sheetName val="Transporte_4t4"/>
      <sheetName val="Transporte_Mat__Frio4"/>
      <sheetName val="Cronograma_(2)4"/>
      <sheetName val="ESTUDO_PREÇOS4"/>
      <sheetName val="1-_QUADRO_DE_QUANTIDADE_(2)5"/>
      <sheetName val="Transporte_5m³5"/>
      <sheetName val="Transporte_4m³5"/>
      <sheetName val="Transporte_4t5"/>
      <sheetName val="Transporte_Mat__Frio5"/>
      <sheetName val="Cronograma_(2)5"/>
      <sheetName val="ESTUDO_PREÇOS5"/>
      <sheetName val="PLMUSEU"/>
      <sheetName val="Paulo de Carvalho"/>
      <sheetName val="Mão de Obra"/>
      <sheetName val="RESUMO"/>
      <sheetName val="AUX_1"/>
      <sheetName val="Resumo_Vertical1"/>
      <sheetName val="PATO_-_BR_-_425_aditivo1"/>
      <sheetName val="AUX_"/>
      <sheetName val="Resumo_Vertical"/>
      <sheetName val="PATO_-_BR_-_425_aditivo"/>
      <sheetName val="AUX_3"/>
      <sheetName val="Resumo_Vertical3"/>
      <sheetName val="PATO_-_BR_-_425_aditivo3"/>
      <sheetName val="AUX_2"/>
      <sheetName val="Resumo_Vertical2"/>
      <sheetName val="PATO_-_BR_-_425_aditivo2"/>
      <sheetName val="1-_QUADRO_DE_QUANTIDADE_(2)6"/>
      <sheetName val="Transporte_5m³6"/>
      <sheetName val="Transporte_4m³6"/>
      <sheetName val="Transporte_4t6"/>
      <sheetName val="Transporte_Mat__Frio6"/>
      <sheetName val="Cronograma_(2)6"/>
      <sheetName val="ESTUDO_PREÇOS6"/>
      <sheetName val="AUX_4"/>
      <sheetName val="Resumo_Vertical4"/>
      <sheetName val="PATO_-_BR_-_425_aditiv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refreshError="1"/>
      <sheetData sheetId="82" refreshError="1"/>
      <sheetData sheetId="83" refreshError="1"/>
      <sheetData sheetId="84" refreshError="1"/>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pa"/>
      <sheetName val="Auxiliar"/>
      <sheetName val="COMPOSIÇÃO A"/>
      <sheetName val="P A T O 99 B"/>
      <sheetName val="Trans 99 C"/>
      <sheetName val="Preços 99 D"/>
      <sheetName val="Cronograma 99 E"/>
      <sheetName val="Pesquisa"/>
      <sheetName val="Diagrama 476"/>
      <sheetName val="Custo do RR-2C"/>
      <sheetName val="Custo do TSD"/>
      <sheetName val="Custo do CM-30"/>
      <sheetName val="Cadastro Traços e Obras"/>
      <sheetName val="Contrato"/>
      <sheetName val="Resumo"/>
      <sheetName val="Pato PRRTN - BR476"/>
      <sheetName val="COMPOSIÇÃO_A"/>
      <sheetName val="P_A_T_O_99_B"/>
      <sheetName val="Trans_99_C"/>
      <sheetName val="Preços_99_D"/>
      <sheetName val="Cronograma_99_E"/>
      <sheetName val="Diagrama_476"/>
      <sheetName val="Custo_do_RR-2C"/>
      <sheetName val="Custo_do_TSD"/>
      <sheetName val="Custo_do_CM-30"/>
      <sheetName val="Cadastro_Traços_e_Obras"/>
      <sheetName val="Pato_PRRTN_-_BR476"/>
      <sheetName val="Cadastro"/>
      <sheetName val="jun"/>
      <sheetName val="Custo da Imprimação"/>
      <sheetName val="Custo da Pintura de Ligação"/>
      <sheetName val="COMPOS1"/>
      <sheetName val="MARSHALL"/>
      <sheetName val="QuQuant"/>
      <sheetName val="DMT modelo"/>
      <sheetName val="RELATÓRIO"/>
      <sheetName val="COMPOSIÇÃO_A2"/>
      <sheetName val="P_A_T_O_99_B2"/>
      <sheetName val="Trans_99_C2"/>
      <sheetName val="Preços_99_D2"/>
      <sheetName val="Cronograma_99_E2"/>
      <sheetName val="Diagrama_4762"/>
      <sheetName val="Custo_do_RR-2C2"/>
      <sheetName val="Custo_do_TSD2"/>
      <sheetName val="Custo_do_CM-302"/>
      <sheetName val="Cadastro_Traços_e_Obras2"/>
      <sheetName val="Pato_PRRTN_-_BR4762"/>
      <sheetName val="Custo_da_Imprimação1"/>
      <sheetName val="Custo_da_Pintura_de_Ligação1"/>
      <sheetName val="DMT_modelo1"/>
      <sheetName val="COMPOSIÇÃO_A1"/>
      <sheetName val="P_A_T_O_99_B1"/>
      <sheetName val="Trans_99_C1"/>
      <sheetName val="Preços_99_D1"/>
      <sheetName val="Cronograma_99_E1"/>
      <sheetName val="Diagrama_4761"/>
      <sheetName val="Custo_do_RR-2C1"/>
      <sheetName val="Custo_do_TSD1"/>
      <sheetName val="Custo_do_CM-301"/>
      <sheetName val="Cadastro_Traços_e_Obras1"/>
      <sheetName val="Pato_PRRTN_-_BR4761"/>
      <sheetName val="Custo_da_Imprimação"/>
      <sheetName val="Custo_da_Pintura_de_Ligação"/>
      <sheetName val="DMT_modelo"/>
      <sheetName val="COMPOSIÇÃO_A4"/>
      <sheetName val="P_A_T_O_99_B4"/>
      <sheetName val="Trans_99_C4"/>
      <sheetName val="Preços_99_D4"/>
      <sheetName val="Cronograma_99_E4"/>
      <sheetName val="Diagrama_4764"/>
      <sheetName val="Custo_do_RR-2C4"/>
      <sheetName val="Custo_do_TSD4"/>
      <sheetName val="Custo_do_CM-304"/>
      <sheetName val="Cadastro_Traços_e_Obras4"/>
      <sheetName val="Pato_PRRTN_-_BR4764"/>
      <sheetName val="Custo_da_Imprimação3"/>
      <sheetName val="Custo_da_Pintura_de_Ligação3"/>
      <sheetName val="DMT_modelo3"/>
      <sheetName val="COMPOSIÇÃO_A3"/>
      <sheetName val="P_A_T_O_99_B3"/>
      <sheetName val="Trans_99_C3"/>
      <sheetName val="Preços_99_D3"/>
      <sheetName val="Cronograma_99_E3"/>
      <sheetName val="Diagrama_4763"/>
      <sheetName val="Custo_do_RR-2C3"/>
      <sheetName val="Custo_do_TSD3"/>
      <sheetName val="Custo_do_CM-303"/>
      <sheetName val="Cadastro_Traços_e_Obras3"/>
      <sheetName val="Pato_PRRTN_-_BR4763"/>
      <sheetName val="Custo_da_Imprimação2"/>
      <sheetName val="Custo_da_Pintura_de_Ligação2"/>
      <sheetName val="DMT_modelo2"/>
      <sheetName val="COMPOSIÇÃO_A5"/>
      <sheetName val="P_A_T_O_99_B5"/>
      <sheetName val="Trans_99_C5"/>
      <sheetName val="Preços_99_D5"/>
      <sheetName val="Cronograma_99_E5"/>
      <sheetName val="Diagrama_4765"/>
      <sheetName val="Custo_do_RR-2C5"/>
      <sheetName val="Custo_do_TSD5"/>
      <sheetName val="Custo_do_CM-305"/>
      <sheetName val="Cadastro_Traços_e_Obras5"/>
      <sheetName val="Pato_PRRTN_-_BR4765"/>
      <sheetName val="Custo_da_Imprimação4"/>
      <sheetName val="Custo_da_Pintura_de_Ligação4"/>
      <sheetName val="DMT_modelo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sheetData sheetId="18"/>
      <sheetData sheetId="19"/>
      <sheetData sheetId="20"/>
      <sheetData sheetId="21"/>
      <sheetData sheetId="22"/>
      <sheetData sheetId="23"/>
      <sheetData sheetId="24"/>
      <sheetData sheetId="25"/>
      <sheetData sheetId="26"/>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P A T O 99 B"/>
      <sheetName val="RESUMO_AUT1"/>
      <sheetName val="pro-08"/>
      <sheetName val="RESUMO"/>
      <sheetName val="ORÇAMENTO"/>
      <sheetName val="COMP"/>
      <sheetName val="CRONOGRAMA (8 MESES)"/>
      <sheetName val="CURVA ABC"/>
      <sheetName val="Mapa de Cotação"/>
      <sheetName val="BDI 21,35 NÃO DESONERADO "/>
      <sheetName val="Mobilização"/>
      <sheetName val="TPU-MARÇO_2002"/>
      <sheetName val="BSTC 0,60"/>
      <sheetName val="BOCA BSTC 0,60"/>
      <sheetName val="traço cbuq faixa c Carpizza CON"/>
      <sheetName val="61M-CBMI"/>
      <sheetName val="Resumo Financeiro"/>
      <sheetName val="rmle157"/>
      <sheetName val="Vínculo (2)"/>
      <sheetName val="projeto"/>
      <sheetName val="P reaj x P atual"/>
      <sheetName val="curvas_tratamento"/>
      <sheetName val="Defensas_necessidades"/>
      <sheetName val="sin_vertical_necessidades"/>
      <sheetName val="tachas_necessidades"/>
      <sheetName val="Transportes -IN37"/>
      <sheetName val="eq"/>
      <sheetName val="mo"/>
      <sheetName val="Mat Asf"/>
      <sheetName val="Desmat 0,15"/>
      <sheetName val="alteração"/>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raço_cbuq_faixa_c_Carpizza_CO1"/>
      <sheetName val="Vínculo_(2)1"/>
      <sheetName val="Resumo_Financeiro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raço_cbuq_faixa_c_Carpizza_CON"/>
      <sheetName val="Vínculo_(2)"/>
      <sheetName val="Resumo_Financeiro"/>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raço_cbuq_faixa_c_Carpizza_CO3"/>
      <sheetName val="Vínculo_(2)3"/>
      <sheetName val="Resumo_Financeiro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raço_cbuq_faixa_c_Carpizza_CO2"/>
      <sheetName val="Vínculo_(2)2"/>
      <sheetName val="Resumo_Financeiro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raço_cbuq_faixa_c_Carpizza_CO4"/>
      <sheetName val="Vínculo_(2)4"/>
      <sheetName val="Resumo_Financeiro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row r="12">
          <cell r="A12">
            <v>1</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refreshError="1"/>
      <sheetData sheetId="59" refreshError="1"/>
      <sheetData sheetId="60" refreshError="1"/>
      <sheetData sheetId="61" refreshError="1"/>
      <sheetData sheetId="62" refreshError="1"/>
      <sheetData sheetId="63" refreshError="1"/>
      <sheetData sheetId="64" refreshError="1"/>
      <sheetData sheetId="65">
        <row r="3">
          <cell r="A3" t="str">
            <v>LOCAL:</v>
          </cell>
        </row>
      </sheetData>
      <sheetData sheetId="66">
        <row r="3">
          <cell r="A3" t="str">
            <v>LOCAL:</v>
          </cell>
        </row>
      </sheetData>
      <sheetData sheetId="67">
        <row r="3">
          <cell r="A3" t="str">
            <v>LOCAL:</v>
          </cell>
        </row>
      </sheetData>
      <sheetData sheetId="68">
        <row r="3">
          <cell r="A3" t="str">
            <v>LOCAL:</v>
          </cell>
        </row>
      </sheetData>
      <sheetData sheetId="69">
        <row r="3">
          <cell r="A3" t="str">
            <v>LOCAL:</v>
          </cell>
        </row>
      </sheetData>
      <sheetData sheetId="70">
        <row r="3">
          <cell r="A3" t="str">
            <v>LOCAL:</v>
          </cell>
        </row>
      </sheetData>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Q8"/>
    </sheetNames>
    <sheetDataSet>
      <sheetData sheetId="0"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UAS COM 9,00m"/>
      <sheetName val="RUAS COM 6,00m"/>
      <sheetName val="GAP"/>
      <sheetName val="RUA EM &quot;V&quot;"/>
      <sheetName val="QUANT"/>
      <sheetName val="Plan1"/>
    </sheetNames>
    <sheetDataSet>
      <sheetData sheetId="0" refreshError="1"/>
      <sheetData sheetId="1" refreshError="1"/>
      <sheetData sheetId="2" refreshError="1"/>
      <sheetData sheetId="3"/>
      <sheetData sheetId="4" refreshError="1"/>
      <sheetData sheetId="5"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54m CA"/>
      <sheetName val="Resumo- 68m CA"/>
      <sheetName val="Resumo -68 CP"/>
      <sheetName val="materiais"/>
      <sheetName val="mão de obra,leis e bdi"/>
      <sheetName val="composições"/>
      <sheetName val="Leis"/>
      <sheetName val="Escoramento 2 v"/>
      <sheetName val="Escoramento 4v-54"/>
      <sheetName val="Escoramento 4v-68"/>
      <sheetName val="Projeto 54 m CA"/>
      <sheetName val="Projeto 68m CA"/>
      <sheetName val="Projeto 68 m CP"/>
      <sheetName val="Cronograma Final"/>
      <sheetName val="compos1"/>
      <sheetName val="Página 16"/>
      <sheetName val="Códigos"/>
    </sheetNames>
    <sheetDataSet>
      <sheetData sheetId="0" refreshError="1"/>
      <sheetData sheetId="1" refreshError="1"/>
      <sheetData sheetId="2" refreshError="1"/>
      <sheetData sheetId="3" refreshError="1"/>
      <sheetData sheetId="4" refreshError="1">
        <row r="25">
          <cell r="C25">
            <v>90.9</v>
          </cell>
        </row>
      </sheetData>
      <sheetData sheetId="5" refreshError="1">
        <row r="29">
          <cell r="E29">
            <v>15.27</v>
          </cell>
        </row>
        <row r="56">
          <cell r="E56">
            <v>57.5</v>
          </cell>
        </row>
        <row r="161">
          <cell r="E161">
            <v>86.31</v>
          </cell>
        </row>
        <row r="214">
          <cell r="E214">
            <v>2.85</v>
          </cell>
        </row>
        <row r="239">
          <cell r="E239">
            <v>43.739999999999995</v>
          </cell>
        </row>
        <row r="347">
          <cell r="E347">
            <v>327.81000000000006</v>
          </cell>
        </row>
        <row r="371">
          <cell r="E371">
            <v>361.40999999999997</v>
          </cell>
        </row>
        <row r="397">
          <cell r="E397">
            <v>7.18</v>
          </cell>
        </row>
        <row r="468">
          <cell r="E468">
            <v>5.1352100000000007</v>
          </cell>
        </row>
      </sheetData>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ráf1"/>
      <sheetName val="Gráf2"/>
      <sheetName val="Gráf3"/>
      <sheetName val="Gráf4"/>
      <sheetName val="Viga Benkellman"/>
      <sheetName val="Estudo Estatístico"/>
      <sheetName val="Pro - 10 norma A"/>
      <sheetName val="Pró - 11 norma B"/>
      <sheetName val="Resumo subtrechos homgêneos"/>
      <sheetName val="Demonstrativo Dimensionamento"/>
      <sheetName val="Camadas Mat. Distintos"/>
      <sheetName val="PRO-08"/>
      <sheetName val="ANALISES"/>
      <sheetName val="Custo do CM-30"/>
      <sheetName val="Quadro + Gráfico"/>
      <sheetName val="Cálculo"/>
      <sheetName val="Preços"/>
      <sheetName val="Desp. Apoio"/>
      <sheetName val="Proposta"/>
      <sheetName val="memória de calculo_liquida"/>
      <sheetName val="Carimbo de Nota"/>
      <sheetName val="P3"/>
      <sheetName val="PLANILHA ATUALIZADA"/>
      <sheetName val="Auxiliar"/>
      <sheetName val="Fresagem de Pista Ago-98"/>
      <sheetName val="Viga_Benkellman"/>
      <sheetName val="Estudo_Estatístico"/>
      <sheetName val="Pro_-_10_norma_A"/>
      <sheetName val="Pró_-_11_norma_B"/>
      <sheetName val="Resumo_subtrechos_homgêneos"/>
      <sheetName val="Demonstrativo_Dimensionamento"/>
      <sheetName val="Camadas_Mat__Distintos"/>
      <sheetName val="Custo_do_CM-30"/>
      <sheetName val="memória_de_calculo_liquida"/>
      <sheetName val="Quadro_+_Gráfico"/>
      <sheetName val="Desp__Apoio"/>
      <sheetName val="RELATA"/>
      <sheetName val="COMPOS1"/>
      <sheetName val="Tela"/>
      <sheetName val="Atualizacao"/>
      <sheetName val="Chuvas"/>
      <sheetName val="Medição"/>
      <sheetName val="Custo da Imprimação"/>
      <sheetName val="Custo da Pintura de Ligação"/>
      <sheetName val="CRON.NOVO.ARIPUANA"/>
      <sheetName val="Conc 20"/>
      <sheetName val="PRO_08"/>
      <sheetName val="CAPA"/>
      <sheetName val="SUMÁRIO GERAL"/>
      <sheetName val="DIVISÓRIAS"/>
      <sheetName val="CAPA CD"/>
      <sheetName val="CABEÇALHO-RODAPÉ"/>
      <sheetName val="ABC"/>
      <sheetName val="ORÇAMENTO"/>
      <sheetName val="MEMÓRIA"/>
      <sheetName val="CRONOGRAMA"/>
      <sheetName val="BDI"/>
      <sheetName val="Encargos Sociais"/>
      <sheetName val="CPU"/>
      <sheetName val="Quadro Bueiros"/>
      <sheetName val="MP CUB"/>
      <sheetName val="Plan1"/>
      <sheetName val="CBR Jazida"/>
      <sheetName val="JAZIDAS"/>
      <sheetName val="plan"/>
      <sheetName val="Plan2"/>
      <sheetName val="RESUMO_AUT1"/>
      <sheetName val="RP-1 SB (3)"/>
      <sheetName val="Imai03"/>
      <sheetName val="Resumo Financeiro"/>
      <sheetName val=""/>
      <sheetName val="Resumo Geral"/>
      <sheetName val="ROSTO"/>
      <sheetName val="7CONT FIN"/>
      <sheetName val="DG"/>
      <sheetName val="NF 131"/>
      <sheetName val="ANALISES.XLS"/>
      <sheetName val="Entrada de Dados"/>
      <sheetName val="Ofício"/>
      <sheetName val="Dados do Contrato"/>
      <sheetName val="Boletim"/>
      <sheetName val="Resumo"/>
      <sheetName val="MT-358 Sin.Hor."/>
      <sheetName val="MT-358 Sin.Vert."/>
      <sheetName val="MT-358 Disp. Aux."/>
      <sheetName val="MT 220 Disp Aux"/>
      <sheetName val="Controle financeiro"/>
      <sheetName val="Linear"/>
      <sheetName val="Vert. item 1"/>
      <sheetName val="Horizontal"/>
      <sheetName val="Vertical"/>
      <sheetName val="Seg. e Canalizacao"/>
      <sheetName val="RELATÓRIO FOTOGRAFICO"/>
      <sheetName val="Pluviometria"/>
      <sheetName val="RESUMO DE DIÁRIO DE OBRAS"/>
      <sheetName val="Reajuste"/>
      <sheetName val="Cont.fin. Reajustamento"/>
      <sheetName val="BANCO"/>
      <sheetName val="Read Me!"/>
      <sheetName val="BD"/>
      <sheetName val="TABELAS"/>
      <sheetName val="Acostamento - 129 - 122+10 LE"/>
      <sheetName val="Acostam. - 122+10 a 112 +10 LE"/>
      <sheetName val="Acost. 112+10 - 102"/>
      <sheetName val="Acost. 101+10 a 92 - LE"/>
      <sheetName val="Acost. 91+10 a 82 - LE"/>
      <sheetName val="ACOST. EST.81+10 A 72"/>
      <sheetName val="ACOST. EST. 71+10 A 62"/>
      <sheetName val="ACOST. Est. 61+10 a 52 - LE"/>
      <sheetName val="ACOST. 51+10 - 42"/>
      <sheetName val="ACOST. EST. 41+10 - 32 LE"/>
      <sheetName val="ACOST. 31+10 - 22 - LE"/>
      <sheetName val="acost . 21 - 12 "/>
      <sheetName val="Acost . 12 - 3"/>
      <sheetName val="Est. 31+10 a Est. 24+10 - LE"/>
      <sheetName val="Est. 42+10 a 32 -LE"/>
      <sheetName val="Est. 51 - Est. 43 - LD"/>
      <sheetName val="Est. 42 - Est. 37 - LD"/>
      <sheetName val="Est. 36 a Est. 31 - LD"/>
      <sheetName val="Est.38 - Est. 34 - EIXO"/>
      <sheetName val="Est. 33 - Est. 24 - EIXO"/>
      <sheetName val="Est. 24 - Est. 19 - completa"/>
      <sheetName val="EST. 18+10 A EST. 14 - COMPLETA"/>
      <sheetName val="Est. 51 a Est. 43 - LE - 14.50 "/>
      <sheetName val="EST. 13 +10 - EST. 10 - COMPL."/>
      <sheetName val="Est. 9 - Est. 5 - Completa"/>
      <sheetName val="Est. 4 a Est. 0 - completo"/>
      <sheetName val="Relatório-1ª med."/>
      <sheetName val="Viga_Benkellman1"/>
      <sheetName val="Estudo_Estatístico1"/>
      <sheetName val="Pro_-_10_norma_A1"/>
      <sheetName val="Pró_-_11_norma_B1"/>
      <sheetName val="Resumo_subtrechos_homgêneos1"/>
      <sheetName val="Demonstrativo_Dimensionamento1"/>
      <sheetName val="Camadas_Mat__Distintos1"/>
      <sheetName val="Relatório-1ª_med_"/>
      <sheetName val="PROJETO"/>
      <sheetName val="Planilha orçamentária da PMJ"/>
      <sheetName val="RED.-EXP."/>
      <sheetName val="BOCAIS"/>
      <sheetName val="LEQ"/>
      <sheetName val="Planejamento Detalh"/>
      <sheetName val="Custo_do_CM-301"/>
      <sheetName val="Quadro_+_Gráfico1"/>
      <sheetName val="memória_de_calculo_liquida1"/>
      <sheetName val="Desp__Apoio1"/>
      <sheetName val="Carimbo_de_Nota"/>
      <sheetName val="Fresagem_de_Pista_Ago-98"/>
      <sheetName val="PLANILHA_ATUALIZADA"/>
      <sheetName val="RP-1_SB_(3)"/>
      <sheetName val="Conc_20"/>
      <sheetName val="CRON_NOVO_ARIPUANA"/>
      <sheetName val="SUMÁRIO_GERAL"/>
      <sheetName val="CAPA_CD"/>
      <sheetName val="Encargos_Sociais"/>
      <sheetName val="Quadro_Bueiros"/>
      <sheetName val="MP_CUB"/>
      <sheetName val="CBR_Jazida"/>
      <sheetName val="Custo_da_Imprimação"/>
      <sheetName val="Custo_da_Pintura_de_Ligação"/>
      <sheetName val="Resumo_Geral"/>
      <sheetName val="Resumo_Financeiro"/>
      <sheetName val="7CONT_FIN"/>
      <sheetName val="Curva S Financeira"/>
      <sheetName val="BDI (EDITAL 2)"/>
      <sheetName val="DIPRVS12"/>
      <sheetName val="Índices DNIT"/>
      <sheetName val="INFO"/>
      <sheetName val="TR.01"/>
      <sheetName val="TR.02"/>
      <sheetName val="CPU (BET.)"/>
      <sheetName val="CRONO"/>
      <sheetName val="SERV."/>
      <sheetName val="EQUIP."/>
      <sheetName val="MAT."/>
      <sheetName val="MDO"/>
      <sheetName val="TRANSP."/>
      <sheetName val="GLOBAL.01"/>
      <sheetName val="B - Captação_Elevação 1a Etapa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refreshError="1"/>
      <sheetData sheetId="98" refreshError="1"/>
      <sheetData sheetId="99" refreshError="1"/>
      <sheetData sheetId="100" refreshError="1"/>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refreshError="1"/>
      <sheetData sheetId="128"/>
      <sheetData sheetId="129"/>
      <sheetData sheetId="130"/>
      <sheetData sheetId="131"/>
      <sheetData sheetId="132"/>
      <sheetData sheetId="133"/>
      <sheetData sheetId="134"/>
      <sheetData sheetId="135"/>
      <sheetData sheetId="136" refreshError="1"/>
      <sheetData sheetId="137" refreshError="1"/>
      <sheetData sheetId="138" refreshError="1"/>
      <sheetData sheetId="139" refreshError="1"/>
      <sheetData sheetId="140" refreshError="1"/>
      <sheetData sheetId="141" refreshError="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istas"/>
      <sheetName val="Códigos"/>
      <sheetName val="Boletim de Medição"/>
      <sheetName val="PROJETO"/>
      <sheetName val="p a t o 99 b"/>
    </sheetNames>
    <sheetDataSet>
      <sheetData sheetId="0"/>
      <sheetData sheetId="1">
        <row r="5">
          <cell r="M5">
            <v>3</v>
          </cell>
          <cell r="O5" t="str">
            <v>BANCO E SANEAGO</v>
          </cell>
        </row>
        <row r="6">
          <cell r="M6">
            <v>4</v>
          </cell>
          <cell r="O6" t="str">
            <v>BANCO E PREFEITURA</v>
          </cell>
        </row>
        <row r="7">
          <cell r="M7">
            <v>0</v>
          </cell>
          <cell r="O7" t="str">
            <v>SANEAGO E PREFEITURA</v>
          </cell>
        </row>
        <row r="8">
          <cell r="B8" t="str">
            <v>CÓDIGO DO CONTRATANTE</v>
          </cell>
          <cell r="M8">
            <v>6</v>
          </cell>
          <cell r="O8" t="str">
            <v>BANCO</v>
          </cell>
        </row>
        <row r="9">
          <cell r="B9" t="str">
            <v>DA MEDIÇÃO ATUAL</v>
          </cell>
          <cell r="M9">
            <v>0</v>
          </cell>
          <cell r="O9" t="str">
            <v>SANEAGO</v>
          </cell>
        </row>
        <row r="10">
          <cell r="B10">
            <v>1</v>
          </cell>
          <cell r="M10">
            <v>0</v>
          </cell>
          <cell r="O10" t="str">
            <v>PREFEITURA</v>
          </cell>
        </row>
        <row r="11">
          <cell r="O11" t="str">
            <v>NÃO MEDIR</v>
          </cell>
        </row>
        <row r="13">
          <cell r="B13" t="str">
            <v>CÓD.</v>
          </cell>
          <cell r="C13" t="str">
            <v>CONTRATANTES</v>
          </cell>
        </row>
        <row r="14">
          <cell r="B14">
            <v>1</v>
          </cell>
          <cell r="C14" t="str">
            <v>BANCO</v>
          </cell>
        </row>
        <row r="15">
          <cell r="B15">
            <v>2</v>
          </cell>
          <cell r="C15" t="str">
            <v>SANEAGO</v>
          </cell>
        </row>
        <row r="16">
          <cell r="B16">
            <v>3</v>
          </cell>
          <cell r="C16" t="str">
            <v>PREFEITURA</v>
          </cell>
        </row>
        <row r="21">
          <cell r="G21" t="str">
            <v>(TODOS)</v>
          </cell>
        </row>
        <row r="22">
          <cell r="C22" t="str">
            <v>CONDIÇÕES</v>
          </cell>
          <cell r="N22">
            <v>0</v>
          </cell>
        </row>
        <row r="23">
          <cell r="B23" t="str">
            <v>S</v>
          </cell>
          <cell r="C23" t="str">
            <v>PLANO DE TRAB. (S / N)</v>
          </cell>
          <cell r="F23" t="str">
            <v>76-01-20</v>
          </cell>
          <cell r="G23" t="e">
            <v>#N/A</v>
          </cell>
        </row>
        <row r="24">
          <cell r="B24">
            <v>3</v>
          </cell>
          <cell r="C24" t="str">
            <v>RAMPA P. TRABALHO</v>
          </cell>
          <cell r="F24" t="str">
            <v>76-01-20</v>
          </cell>
          <cell r="G24" t="e">
            <v>#N/A</v>
          </cell>
        </row>
        <row r="25">
          <cell r="B25">
            <v>6</v>
          </cell>
          <cell r="C25" t="str">
            <v>RAMPA MEDIÇÃO</v>
          </cell>
          <cell r="F25" t="str">
            <v>76-01-20</v>
          </cell>
          <cell r="G25" t="e">
            <v>#N/A</v>
          </cell>
        </row>
        <row r="26">
          <cell r="B26">
            <v>0.4</v>
          </cell>
          <cell r="C26" t="str">
            <v>PROF. ADIC. P/ P. TRAB.</v>
          </cell>
          <cell r="F26" t="str">
            <v>76-01-20</v>
          </cell>
          <cell r="G26" t="e">
            <v>#N/A</v>
          </cell>
        </row>
        <row r="27">
          <cell r="B27">
            <v>0</v>
          </cell>
          <cell r="C27" t="str">
            <v>PROF. ADIC. P/ MEDIÇÃO</v>
          </cell>
          <cell r="F27" t="str">
            <v>76-01-20</v>
          </cell>
          <cell r="G27" t="e">
            <v>#N/A</v>
          </cell>
        </row>
        <row r="28">
          <cell r="F28" t="str">
            <v>76-01-20</v>
          </cell>
          <cell r="G28" t="e">
            <v>#N/A</v>
          </cell>
        </row>
        <row r="29">
          <cell r="F29" t="str">
            <v>76-01-20</v>
          </cell>
          <cell r="G29" t="e">
            <v>#N/A</v>
          </cell>
        </row>
        <row r="30">
          <cell r="F30" t="str">
            <v>76-01-20</v>
          </cell>
          <cell r="G30" t="e">
            <v>#N/A</v>
          </cell>
        </row>
        <row r="31">
          <cell r="F31" t="str">
            <v>76-01-20</v>
          </cell>
          <cell r="G31" t="e">
            <v>#N/A</v>
          </cell>
        </row>
        <row r="32">
          <cell r="F32">
            <v>0</v>
          </cell>
          <cell r="G32" t="str">
            <v>(TODOS)</v>
          </cell>
        </row>
        <row r="33">
          <cell r="F33">
            <v>1</v>
          </cell>
          <cell r="G33" t="str">
            <v>BANCO</v>
          </cell>
        </row>
        <row r="34">
          <cell r="F34">
            <v>0</v>
          </cell>
          <cell r="G34" t="str">
            <v>(TODAS)</v>
          </cell>
        </row>
        <row r="35">
          <cell r="F35">
            <v>20</v>
          </cell>
          <cell r="G35" t="str">
            <v>INFRA-ESTRUTURA URBANA (PT-16000)</v>
          </cell>
        </row>
        <row r="36">
          <cell r="F36" t="str">
            <v>-</v>
          </cell>
          <cell r="G36" t="str">
            <v>APARECIDA DE GOIÂNIA, GO</v>
          </cell>
        </row>
        <row r="37">
          <cell r="F37">
            <v>20</v>
          </cell>
          <cell r="G37" t="str">
            <v>0000/0000</v>
          </cell>
        </row>
        <row r="38">
          <cell r="F38" t="str">
            <v>-</v>
          </cell>
          <cell r="G38" t="str">
            <v xml:space="preserve"> José Macedo de Araújo</v>
          </cell>
        </row>
      </sheetData>
      <sheetData sheetId="2" refreshError="1"/>
      <sheetData sheetId="3" refreshError="1"/>
      <sheetData sheetId="4"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mai03"/>
      <sheetName val="BEC0403"/>
      <sheetName val="Bso0503"/>
      <sheetName val="Ins0503_especif."/>
      <sheetName val="q8"/>
      <sheetName val="RESUMO_AUT1"/>
    </sheetNames>
    <sheetDataSet>
      <sheetData sheetId="0">
        <row r="2">
          <cell r="A2" t="str">
            <v>010000</v>
          </cell>
          <cell r="B2" t="str">
            <v>CANTEIRO DE OBRAS</v>
          </cell>
        </row>
        <row r="4">
          <cell r="A4" t="str">
            <v>020000</v>
          </cell>
          <cell r="B4" t="str">
            <v>SERVICOS TECNICOS</v>
          </cell>
        </row>
        <row r="5">
          <cell r="A5" t="str">
            <v>020101</v>
          </cell>
          <cell r="B5" t="str">
            <v>DETALHAMENTO DE PROJETO</v>
          </cell>
          <cell r="C5" t="str">
            <v>M</v>
          </cell>
          <cell r="D5">
            <v>3.99</v>
          </cell>
        </row>
        <row r="7">
          <cell r="A7" t="str">
            <v>020200</v>
          </cell>
          <cell r="B7" t="str">
            <v>LOCACAO E CADASTRO</v>
          </cell>
        </row>
        <row r="8">
          <cell r="A8" t="str">
            <v>020201</v>
          </cell>
          <cell r="B8" t="str">
            <v>LOCACAO DE REDES DE ESGOTO</v>
          </cell>
          <cell r="C8" t="str">
            <v>M</v>
          </cell>
          <cell r="D8">
            <v>0.25</v>
          </cell>
        </row>
        <row r="9">
          <cell r="A9" t="str">
            <v>020202</v>
          </cell>
          <cell r="B9" t="str">
            <v>LOCACAO DE ADUTORAS, COLETORES  TRONCOS E INTERCEPTORES</v>
          </cell>
          <cell r="C9" t="str">
            <v>M</v>
          </cell>
          <cell r="D9">
            <v>0.43</v>
          </cell>
        </row>
        <row r="10">
          <cell r="A10" t="str">
            <v>020204</v>
          </cell>
          <cell r="B10" t="str">
            <v>LOCACAO E ACOMPANHAMENTO TOPOGRAFICO DE OBRAS ESPECIAIS</v>
          </cell>
          <cell r="C10" t="str">
            <v>DIA</v>
          </cell>
          <cell r="D10">
            <v>275.64</v>
          </cell>
        </row>
        <row r="11">
          <cell r="A11" t="str">
            <v>020205</v>
          </cell>
          <cell r="B11" t="str">
            <v>CADASTRO DE REDES</v>
          </cell>
          <cell r="C11" t="str">
            <v>M</v>
          </cell>
          <cell r="D11">
            <v>0.71</v>
          </cell>
        </row>
        <row r="12">
          <cell r="A12" t="str">
            <v>020206</v>
          </cell>
          <cell r="B12" t="str">
            <v xml:space="preserve">CADASTRO DE ADUTORAS, COLETORES TRONCOS E INTERCEPTORES </v>
          </cell>
          <cell r="C12" t="str">
            <v>M</v>
          </cell>
          <cell r="D12">
            <v>1.62</v>
          </cell>
        </row>
        <row r="13">
          <cell r="A13" t="str">
            <v>020207</v>
          </cell>
          <cell r="B13" t="str">
            <v>CADASTRO DE LIGACOES</v>
          </cell>
          <cell r="C13" t="str">
            <v>UN</v>
          </cell>
          <cell r="D13">
            <v>5.61</v>
          </cell>
        </row>
        <row r="15">
          <cell r="A15" t="str">
            <v>030000</v>
          </cell>
          <cell r="B15" t="str">
            <v>SERVICOS PRELIMINARES</v>
          </cell>
        </row>
        <row r="16">
          <cell r="A16" t="str">
            <v>030100</v>
          </cell>
          <cell r="B16" t="str">
            <v>TRANSITO E SEGURANCA</v>
          </cell>
        </row>
        <row r="17">
          <cell r="A17" t="str">
            <v>030101</v>
          </cell>
          <cell r="B17" t="str">
            <v>SINALIZACAO DE TRANSITO</v>
          </cell>
          <cell r="C17" t="str">
            <v>M</v>
          </cell>
          <cell r="D17">
            <v>1.17</v>
          </cell>
        </row>
        <row r="18">
          <cell r="A18" t="str">
            <v>030102</v>
          </cell>
          <cell r="B18" t="str">
            <v>TAPUME CONTINUO EM CHAPAS DE MADEIRA OU DE ACO -  SEM ILUMINACAO SEGURANCA</v>
          </cell>
          <cell r="C18" t="str">
            <v>M</v>
          </cell>
          <cell r="D18">
            <v>1.8</v>
          </cell>
        </row>
        <row r="19">
          <cell r="A19" t="str">
            <v>030103</v>
          </cell>
          <cell r="B19" t="str">
            <v>TAPUME CONTINUO EM CHAPAS DE MADEIRA OU DE ACO -  COM ILUMINACAO SEGURANCA</v>
          </cell>
          <cell r="C19" t="str">
            <v>M</v>
          </cell>
          <cell r="D19">
            <v>2.99</v>
          </cell>
        </row>
        <row r="20">
          <cell r="A20" t="str">
            <v>030104</v>
          </cell>
          <cell r="B20" t="str">
            <v>TAPUME DE CHAPA DE MADEIRA COMPENSADA</v>
          </cell>
          <cell r="C20" t="str">
            <v>M2</v>
          </cell>
          <cell r="D20">
            <v>22.87</v>
          </cell>
        </row>
        <row r="22">
          <cell r="A22" t="str">
            <v>030200</v>
          </cell>
          <cell r="B22" t="str">
            <v>PASSADICOS E TRAVESSIAS</v>
          </cell>
        </row>
        <row r="23">
          <cell r="A23" t="str">
            <v>030201</v>
          </cell>
          <cell r="B23" t="str">
            <v>PASSADICOS DE MADEIRA PARA PEDESTRES</v>
          </cell>
          <cell r="C23" t="str">
            <v>M2</v>
          </cell>
          <cell r="D23">
            <v>25.05</v>
          </cell>
        </row>
        <row r="24">
          <cell r="A24" t="str">
            <v>030202</v>
          </cell>
          <cell r="B24" t="str">
            <v>TRAVESSIA DE MADEIRA PARA VEICULOS</v>
          </cell>
          <cell r="C24" t="str">
            <v>M2</v>
          </cell>
          <cell r="D24">
            <v>23.4</v>
          </cell>
        </row>
        <row r="25">
          <cell r="A25" t="str">
            <v>030203</v>
          </cell>
          <cell r="B25" t="str">
            <v>TRAVESSIA DE CHAPA METALICA PARA VEICULOS</v>
          </cell>
          <cell r="C25" t="str">
            <v>M2</v>
          </cell>
          <cell r="D25">
            <v>60.35</v>
          </cell>
        </row>
        <row r="27">
          <cell r="A27" t="str">
            <v>030300</v>
          </cell>
          <cell r="B27" t="str">
            <v>SUSTENTACAO DE ESTRUTURAS</v>
          </cell>
        </row>
        <row r="28">
          <cell r="A28" t="str">
            <v>030301</v>
          </cell>
          <cell r="B28" t="str">
            <v>ESCORAMENTO DE POSTES</v>
          </cell>
          <cell r="C28" t="str">
            <v>UN</v>
          </cell>
          <cell r="D28">
            <v>40.08</v>
          </cell>
        </row>
        <row r="29">
          <cell r="A29" t="str">
            <v>030302</v>
          </cell>
          <cell r="B29" t="str">
            <v>SUSTENTACAO DE TUBULACOES EXISTENTES - PRANCHAS DE PEROBA</v>
          </cell>
          <cell r="C29" t="str">
            <v>M3</v>
          </cell>
          <cell r="D29">
            <v>789.06</v>
          </cell>
        </row>
        <row r="30">
          <cell r="A30" t="str">
            <v>030303</v>
          </cell>
          <cell r="B30" t="str">
            <v>SUSTENTACAO DE TUBULACOES EXISTENTES - PERFIS METALICOS</v>
          </cell>
          <cell r="C30" t="str">
            <v>T</v>
          </cell>
          <cell r="D30">
            <v>351.89</v>
          </cell>
        </row>
        <row r="32">
          <cell r="A32" t="str">
            <v>030400</v>
          </cell>
          <cell r="B32" t="str">
            <v>ATERRO DE FOSSA</v>
          </cell>
        </row>
        <row r="33">
          <cell r="A33" t="str">
            <v>030401</v>
          </cell>
          <cell r="B33" t="str">
            <v>ATERRO DE FOSSA</v>
          </cell>
          <cell r="C33" t="str">
            <v>M3</v>
          </cell>
          <cell r="D33">
            <v>7.19</v>
          </cell>
        </row>
        <row r="34">
          <cell r="A34" t="str">
            <v>030402</v>
          </cell>
          <cell r="B34" t="str">
            <v>ATERRO DE FOSSA COM EXECUCAO DE VIGA DE CONCRETO PARA BERCO DA TUBULACAO</v>
          </cell>
          <cell r="C34" t="str">
            <v>M3</v>
          </cell>
          <cell r="D34">
            <v>49.17</v>
          </cell>
        </row>
        <row r="36">
          <cell r="A36" t="str">
            <v>030500</v>
          </cell>
          <cell r="B36" t="str">
            <v>DESMATAMENTO E LIMPEZA</v>
          </cell>
        </row>
        <row r="37">
          <cell r="A37" t="str">
            <v>030501</v>
          </cell>
          <cell r="B37" t="str">
            <v>CORTE DE ARVORE COM DESTOCAMENTO</v>
          </cell>
          <cell r="C37" t="str">
            <v>UN</v>
          </cell>
          <cell r="D37">
            <v>6.68</v>
          </cell>
        </row>
        <row r="38">
          <cell r="A38" t="str">
            <v>030502</v>
          </cell>
          <cell r="B38" t="str">
            <v>ROCADA E CAPINA</v>
          </cell>
          <cell r="C38" t="str">
            <v>M2</v>
          </cell>
          <cell r="D38">
            <v>0.94</v>
          </cell>
        </row>
        <row r="40">
          <cell r="A40" t="str">
            <v>040000</v>
          </cell>
          <cell r="B40" t="str">
            <v>MOVIMENTO DE TERRA</v>
          </cell>
        </row>
        <row r="41">
          <cell r="A41" t="str">
            <v>040100</v>
          </cell>
          <cell r="B41" t="str">
            <v>ESCAVACAO EM GERAL</v>
          </cell>
        </row>
        <row r="42">
          <cell r="A42" t="str">
            <v>040101</v>
          </cell>
          <cell r="B42" t="str">
            <v>REMOCAO DE TERRA VEGETAL</v>
          </cell>
          <cell r="C42" t="str">
            <v>M2</v>
          </cell>
          <cell r="D42">
            <v>0.47</v>
          </cell>
        </row>
        <row r="43">
          <cell r="A43" t="str">
            <v>040102</v>
          </cell>
          <cell r="B43" t="str">
            <v>ESCAVACAO DE AREAS, MECANIZADA, QUALQUER TERRENO, EXCETO ROCHA</v>
          </cell>
          <cell r="C43" t="str">
            <v>M3</v>
          </cell>
          <cell r="D43">
            <v>2.36</v>
          </cell>
        </row>
        <row r="44">
          <cell r="A44" t="str">
            <v>040103</v>
          </cell>
          <cell r="B44" t="str">
            <v>ESCAVACAO SUBMERSA (DRAGAGEM)</v>
          </cell>
          <cell r="C44" t="str">
            <v>M3</v>
          </cell>
          <cell r="D44">
            <v>14.86</v>
          </cell>
        </row>
        <row r="45">
          <cell r="A45" t="str">
            <v>040104</v>
          </cell>
          <cell r="B45" t="str">
            <v>ESCAVACAO DE JAZIDAS DE SOLO</v>
          </cell>
          <cell r="C45" t="str">
            <v>M3</v>
          </cell>
          <cell r="D45">
            <v>3.37</v>
          </cell>
        </row>
        <row r="46">
          <cell r="A46" t="str">
            <v>040105</v>
          </cell>
          <cell r="B46" t="str">
            <v>ESCAVACAO EM ROCHA DURA COM EXPLOSIVO</v>
          </cell>
          <cell r="C46" t="str">
            <v>M3</v>
          </cell>
          <cell r="D46">
            <v>45.04</v>
          </cell>
        </row>
        <row r="47">
          <cell r="A47" t="str">
            <v>040106</v>
          </cell>
          <cell r="B47" t="str">
            <v>ESCAVACAO EM ROCHA BRANDA OU MOLEDO A FRIO</v>
          </cell>
          <cell r="C47" t="str">
            <v>M3</v>
          </cell>
          <cell r="D47">
            <v>77.33</v>
          </cell>
        </row>
        <row r="49">
          <cell r="A49" t="str">
            <v>040200</v>
          </cell>
          <cell r="B49" t="str">
            <v>ESCAVACAO MANUAL, QUALQUER TERRENO EXCETO ROCHA, DE AREAS, VALAS, POCOS E CAVAS</v>
          </cell>
        </row>
        <row r="50">
          <cell r="A50" t="str">
            <v>040201</v>
          </cell>
          <cell r="B50" t="str">
            <v>ATE 2,00 M DE PROFUNDIDADE</v>
          </cell>
          <cell r="C50" t="str">
            <v>M3</v>
          </cell>
          <cell r="D50">
            <v>20</v>
          </cell>
        </row>
        <row r="51">
          <cell r="A51" t="str">
            <v>040202</v>
          </cell>
          <cell r="B51" t="str">
            <v>ALEM DE 2,00 M ATE 4,00 M DE PROFUNDIDADE</v>
          </cell>
          <cell r="C51" t="str">
            <v>M3</v>
          </cell>
          <cell r="D51">
            <v>23.27</v>
          </cell>
        </row>
        <row r="52">
          <cell r="A52" t="str">
            <v>040203</v>
          </cell>
          <cell r="B52" t="str">
            <v>ALEM DE 4,00 M ATE 6,00 M DE PROFUNDIDADE</v>
          </cell>
          <cell r="C52" t="str">
            <v>M3</v>
          </cell>
          <cell r="D52">
            <v>26.56</v>
          </cell>
        </row>
        <row r="54">
          <cell r="A54" t="str">
            <v>040300</v>
          </cell>
          <cell r="B54" t="str">
            <v>ESCAVACAO MANUAL, QQ TERRENO EXCETO ROCHA PARA EXECUCAO DE ESTACAO ELEVATORIA EM ADUELAS SUCESSIVAS</v>
          </cell>
        </row>
        <row r="55">
          <cell r="A55" t="str">
            <v>040301</v>
          </cell>
          <cell r="B55" t="str">
            <v>ATE 2,00 M DE PROFUNDIDADE</v>
          </cell>
          <cell r="C55" t="str">
            <v>M3</v>
          </cell>
          <cell r="D55">
            <v>34.28</v>
          </cell>
        </row>
        <row r="56">
          <cell r="A56" t="str">
            <v>040302</v>
          </cell>
          <cell r="B56" t="str">
            <v>ALEM DE 2,00 M ATE 4,00 M DE PROFUNDIDADE</v>
          </cell>
          <cell r="C56" t="str">
            <v>M3</v>
          </cell>
          <cell r="D56">
            <v>40.840000000000003</v>
          </cell>
        </row>
        <row r="57">
          <cell r="A57" t="str">
            <v>040303</v>
          </cell>
          <cell r="B57" t="str">
            <v>ALEM DE 4,00 M ATE 6,00 M DE PROFUNDIDADE</v>
          </cell>
          <cell r="C57" t="str">
            <v>M3</v>
          </cell>
          <cell r="D57">
            <v>50.67</v>
          </cell>
        </row>
        <row r="58">
          <cell r="A58" t="str">
            <v>040304</v>
          </cell>
          <cell r="B58" t="str">
            <v>ALEM DE 6,00 M ATE 8,00 M DE PROFUNDIDADE</v>
          </cell>
          <cell r="C58" t="str">
            <v>M3</v>
          </cell>
          <cell r="D58">
            <v>67.05</v>
          </cell>
        </row>
        <row r="60">
          <cell r="A60" t="str">
            <v>040400</v>
          </cell>
          <cell r="B60" t="str">
            <v>ESCAVACAO DE VALAS - REDES DE DISTRIBUICAO</v>
          </cell>
        </row>
        <row r="61">
          <cell r="A61" t="str">
            <v>040401</v>
          </cell>
          <cell r="B61" t="str">
            <v>ADICIONAL DE PRECO PARA ESCAVACAO EM ROCHA, PROFUNDIDADE ATE  1,50 M</v>
          </cell>
          <cell r="C61" t="str">
            <v>M3</v>
          </cell>
          <cell r="D61">
            <v>42.86</v>
          </cell>
        </row>
        <row r="62">
          <cell r="A62" t="str">
            <v>040402</v>
          </cell>
          <cell r="B62" t="str">
            <v>ADICIONAL DE PRECO PARA ESCAVACAO MANUAL, PROFUNDIDADE ATE 1,50 M</v>
          </cell>
          <cell r="C62" t="str">
            <v>M3</v>
          </cell>
          <cell r="D62">
            <v>12.56</v>
          </cell>
        </row>
        <row r="63">
          <cell r="A63" t="str">
            <v>040403</v>
          </cell>
          <cell r="B63" t="str">
            <v>ESCAVACAO QUALQUER TERRENO EXCETO ROCHA,  PROFUNDIDADE DE 1,50 M ATE 3,00 M</v>
          </cell>
          <cell r="C63" t="str">
            <v>M3</v>
          </cell>
          <cell r="D63">
            <v>3.37</v>
          </cell>
        </row>
        <row r="65">
          <cell r="A65" t="str">
            <v>040500</v>
          </cell>
          <cell r="B65" t="str">
            <v>ESCAVACAO DE VALAS - QUALQUER TERRENO EXCETO ROCHA- REDES COLETORAS</v>
          </cell>
        </row>
        <row r="66">
          <cell r="A66" t="str">
            <v>040501</v>
          </cell>
          <cell r="B66" t="str">
            <v>ATE 2,00 M DE PROFUNDIDADE (A)</v>
          </cell>
          <cell r="C66" t="str">
            <v>M3</v>
          </cell>
          <cell r="D66">
            <v>2.64</v>
          </cell>
        </row>
        <row r="67">
          <cell r="A67" t="str">
            <v>040502</v>
          </cell>
          <cell r="B67" t="str">
            <v>ATE 3,00 M DE PROFUNDIDADE (A)</v>
          </cell>
          <cell r="C67" t="str">
            <v>M3</v>
          </cell>
          <cell r="D67">
            <v>2.93</v>
          </cell>
        </row>
        <row r="68">
          <cell r="A68" t="str">
            <v>040503</v>
          </cell>
          <cell r="B68" t="str">
            <v>ATE 4,00 M DE PROFUNDIDADE (A)</v>
          </cell>
          <cell r="C68" t="str">
            <v>M3</v>
          </cell>
          <cell r="D68">
            <v>3.35</v>
          </cell>
        </row>
        <row r="69">
          <cell r="A69" t="str">
            <v>040504</v>
          </cell>
          <cell r="B69" t="str">
            <v>ATE 6,00 M DE PROFUNDIDADE (A)</v>
          </cell>
          <cell r="C69" t="str">
            <v>M3</v>
          </cell>
          <cell r="D69">
            <v>4.9400000000000004</v>
          </cell>
        </row>
        <row r="70">
          <cell r="A70" t="str">
            <v>040505</v>
          </cell>
          <cell r="B70" t="str">
            <v>ATE 8,00 M DE PROFUNDIDADE (A)</v>
          </cell>
          <cell r="C70" t="str">
            <v>M3</v>
          </cell>
          <cell r="D70">
            <v>7.64</v>
          </cell>
        </row>
        <row r="71">
          <cell r="A71" t="str">
            <v>040531</v>
          </cell>
          <cell r="B71" t="str">
            <v>ATE 2,00 M DE PROFUNDIDADE (B)</v>
          </cell>
          <cell r="C71" t="str">
            <v>M3</v>
          </cell>
          <cell r="D71">
            <v>2.11</v>
          </cell>
        </row>
        <row r="72">
          <cell r="A72" t="str">
            <v>040532</v>
          </cell>
          <cell r="B72" t="str">
            <v>ATE 3,00 M DE PROFUNDIDADE (B)</v>
          </cell>
          <cell r="C72" t="str">
            <v>M3</v>
          </cell>
          <cell r="D72">
            <v>2.3199999999999998</v>
          </cell>
        </row>
        <row r="73">
          <cell r="A73" t="str">
            <v>040533</v>
          </cell>
          <cell r="B73" t="str">
            <v>ATE 4,00 M DE PROFUNDIDADE (B)</v>
          </cell>
          <cell r="C73" t="str">
            <v>M3</v>
          </cell>
          <cell r="D73">
            <v>2.67</v>
          </cell>
        </row>
        <row r="74">
          <cell r="A74" t="str">
            <v>040534</v>
          </cell>
          <cell r="B74" t="str">
            <v>ATE 6,00 M DE PROFUNDIDADE (B)</v>
          </cell>
          <cell r="C74" t="str">
            <v>M3</v>
          </cell>
          <cell r="D74">
            <v>3.93</v>
          </cell>
        </row>
        <row r="75">
          <cell r="A75" t="str">
            <v>040535</v>
          </cell>
          <cell r="B75" t="str">
            <v>ATE 8,00 M DE PROFUNDIDADE (B)</v>
          </cell>
          <cell r="C75" t="str">
            <v>M3</v>
          </cell>
          <cell r="D75">
            <v>6.14</v>
          </cell>
        </row>
        <row r="76">
          <cell r="A76" t="str">
            <v>040551</v>
          </cell>
          <cell r="B76" t="str">
            <v>ATE 2,00 M DE PROFUNDIDADE (C)</v>
          </cell>
          <cell r="C76" t="str">
            <v>M3</v>
          </cell>
          <cell r="D76">
            <v>1.3</v>
          </cell>
        </row>
        <row r="77">
          <cell r="A77" t="str">
            <v>040552</v>
          </cell>
          <cell r="B77" t="str">
            <v>ATE 3,00 M DE PROFUNDIDADE (C)</v>
          </cell>
          <cell r="C77" t="str">
            <v>M3</v>
          </cell>
          <cell r="D77">
            <v>1.44</v>
          </cell>
        </row>
        <row r="78">
          <cell r="A78" t="str">
            <v>040553</v>
          </cell>
          <cell r="B78" t="str">
            <v>ATE 4,00 M DE PROFUNDIDADE (C)</v>
          </cell>
          <cell r="C78" t="str">
            <v>M3</v>
          </cell>
          <cell r="D78">
            <v>1.64</v>
          </cell>
        </row>
        <row r="79">
          <cell r="A79" t="str">
            <v>040554</v>
          </cell>
          <cell r="B79" t="str">
            <v>ATE 6,00 M DE PROFUNDIDADE (C)</v>
          </cell>
          <cell r="C79" t="str">
            <v>M3</v>
          </cell>
          <cell r="D79">
            <v>2.46</v>
          </cell>
        </row>
        <row r="80">
          <cell r="A80" t="str">
            <v>040555</v>
          </cell>
          <cell r="B80" t="str">
            <v>ATE 8,00 M DE PROFUNDIDADE (C)</v>
          </cell>
          <cell r="C80" t="str">
            <v>M3</v>
          </cell>
          <cell r="D80">
            <v>3.8</v>
          </cell>
        </row>
        <row r="82">
          <cell r="A82" t="str">
            <v>040600</v>
          </cell>
          <cell r="B82" t="str">
            <v>ESCAV.DE VALAS,QQ TERRENO EXCETO ROCHA-ADUTORAS,COLETORES TRONCO,INTERCEPTORES,EMISSARIOS E GALERIAS</v>
          </cell>
        </row>
        <row r="83">
          <cell r="A83" t="str">
            <v>040601</v>
          </cell>
          <cell r="B83" t="str">
            <v>ATE 2,00M DE PROFUNDIDADE (A)</v>
          </cell>
          <cell r="C83" t="str">
            <v>M3</v>
          </cell>
          <cell r="D83">
            <v>2.04</v>
          </cell>
        </row>
        <row r="84">
          <cell r="A84" t="str">
            <v>040602</v>
          </cell>
          <cell r="B84" t="str">
            <v>ALEM DE 2,00 M ATE 4,00 M DE PROFUNDIDADE (A)</v>
          </cell>
          <cell r="C84" t="str">
            <v>M3</v>
          </cell>
          <cell r="D84">
            <v>2.97</v>
          </cell>
        </row>
        <row r="85">
          <cell r="A85" t="str">
            <v>040603</v>
          </cell>
          <cell r="B85" t="str">
            <v>ALEM DE 4,00 M ATE 6,00 M DE PROFUNDIDADE (A)</v>
          </cell>
          <cell r="C85" t="str">
            <v>M3</v>
          </cell>
          <cell r="D85">
            <v>6.65</v>
          </cell>
        </row>
        <row r="86">
          <cell r="A86" t="str">
            <v>040604</v>
          </cell>
          <cell r="B86" t="str">
            <v>ALEM DE 6,00 M ATE 8,00 M DE PROFUNDIDADE (A)</v>
          </cell>
          <cell r="C86" t="str">
            <v>M3</v>
          </cell>
          <cell r="D86">
            <v>11.07</v>
          </cell>
        </row>
        <row r="87">
          <cell r="A87" t="str">
            <v>040631</v>
          </cell>
          <cell r="B87" t="str">
            <v>ATE 2,00 M DE PROFUNDIDADE (B)</v>
          </cell>
          <cell r="C87" t="str">
            <v>M3</v>
          </cell>
          <cell r="D87">
            <v>1.63</v>
          </cell>
        </row>
        <row r="88">
          <cell r="A88" t="str">
            <v>040632</v>
          </cell>
          <cell r="B88" t="str">
            <v>ALEM DE 2,00 M ATE 4,00 M DE PROFUNDIDADE (B)</v>
          </cell>
          <cell r="C88" t="str">
            <v>M3</v>
          </cell>
          <cell r="D88">
            <v>2.38</v>
          </cell>
        </row>
        <row r="89">
          <cell r="A89" t="str">
            <v>040633</v>
          </cell>
          <cell r="B89" t="str">
            <v>ALEM 4,00 M ATE 6,00 M DE PROFUNDIDADE (B)</v>
          </cell>
          <cell r="C89" t="str">
            <v>M3</v>
          </cell>
          <cell r="D89">
            <v>5.34</v>
          </cell>
        </row>
        <row r="90">
          <cell r="A90" t="str">
            <v>040634</v>
          </cell>
          <cell r="B90" t="str">
            <v>ALEM DE 6,00 M ATE 8,00 M DE PROFUNDIDADE (B)</v>
          </cell>
          <cell r="C90" t="str">
            <v>M3</v>
          </cell>
          <cell r="D90">
            <v>8.8800000000000008</v>
          </cell>
        </row>
        <row r="91">
          <cell r="A91" t="str">
            <v>040651</v>
          </cell>
          <cell r="B91" t="str">
            <v>ATE 2,00 M DE PROFUNDIDADE (C)</v>
          </cell>
          <cell r="C91" t="str">
            <v>M3</v>
          </cell>
          <cell r="D91">
            <v>1.01</v>
          </cell>
        </row>
        <row r="92">
          <cell r="A92" t="str">
            <v>040652</v>
          </cell>
          <cell r="B92" t="str">
            <v>ALEM DE 2,00 M ATE 4,00 M DE PROFUNDIDADE (C)</v>
          </cell>
          <cell r="C92" t="str">
            <v>M3</v>
          </cell>
          <cell r="D92">
            <v>1.48</v>
          </cell>
        </row>
        <row r="93">
          <cell r="A93" t="str">
            <v>040653</v>
          </cell>
          <cell r="B93" t="str">
            <v>ALEM DE 4,00 M ATE 6,00 M DE PROFUNDIDADE (C)</v>
          </cell>
          <cell r="C93" t="str">
            <v>M3</v>
          </cell>
          <cell r="D93">
            <v>3.32</v>
          </cell>
        </row>
        <row r="94">
          <cell r="A94" t="str">
            <v>040654</v>
          </cell>
          <cell r="B94" t="str">
            <v>ALEM DE 6,00 M ATE 8,00 M DE PROFUNDIDADE (C)</v>
          </cell>
          <cell r="C94" t="str">
            <v>M3</v>
          </cell>
          <cell r="D94">
            <v>5.51</v>
          </cell>
        </row>
        <row r="96">
          <cell r="A96" t="str">
            <v>040700</v>
          </cell>
          <cell r="B96" t="str">
            <v>ESCAVACAO MECANICA,QUALQUER TERRENO EXCETO ROCHA  DE POCOS E CAVAS</v>
          </cell>
        </row>
        <row r="97">
          <cell r="A97" t="str">
            <v>040701</v>
          </cell>
          <cell r="B97" t="str">
            <v>ATE 2,00M DE PROFUNDIDADE</v>
          </cell>
          <cell r="C97" t="str">
            <v>M3</v>
          </cell>
          <cell r="D97">
            <v>2.42</v>
          </cell>
        </row>
        <row r="98">
          <cell r="A98" t="str">
            <v>040702</v>
          </cell>
          <cell r="B98" t="str">
            <v>ALEM DE 2,00 M ATE 4,00 M DE PROFUNDIDADE</v>
          </cell>
          <cell r="C98" t="str">
            <v>M3</v>
          </cell>
          <cell r="D98">
            <v>3.51</v>
          </cell>
        </row>
        <row r="99">
          <cell r="A99" t="str">
            <v>040703</v>
          </cell>
          <cell r="B99" t="str">
            <v>ALEM DE 4,00 M ATE 6,00 M DE PROFUNDIDADE</v>
          </cell>
          <cell r="C99" t="str">
            <v>M3</v>
          </cell>
          <cell r="D99">
            <v>7.95</v>
          </cell>
        </row>
        <row r="100">
          <cell r="A100" t="str">
            <v>040704</v>
          </cell>
          <cell r="B100" t="str">
            <v>ALEM DE 6,00 M ATE 8,00 M DE PROFUNDIDADE</v>
          </cell>
          <cell r="C100" t="str">
            <v>M3</v>
          </cell>
          <cell r="D100">
            <v>13.28</v>
          </cell>
        </row>
        <row r="102">
          <cell r="A102" t="str">
            <v>040800</v>
          </cell>
          <cell r="B102" t="str">
            <v>ATERROS E RECOBRIMENTOS ESPECIAIS DE VALAS,CAVAS E POCOS</v>
          </cell>
        </row>
        <row r="103">
          <cell r="A103" t="str">
            <v>040801</v>
          </cell>
          <cell r="B103" t="str">
            <v>ADICIONAL DE PRECO PARA COMPACTACAO COM GC MAIOR OU IGUAL 95% PN, PROFUNDIDADE DA VALA ATE 1,50M (A)</v>
          </cell>
          <cell r="C103" t="str">
            <v>M3</v>
          </cell>
          <cell r="D103">
            <v>2.2000000000000002</v>
          </cell>
        </row>
        <row r="104">
          <cell r="A104" t="str">
            <v>040802</v>
          </cell>
          <cell r="B104" t="str">
            <v>ATERRO COMPACTADO SEM CONTROLE DE GC (A)</v>
          </cell>
          <cell r="C104" t="str">
            <v>M3</v>
          </cell>
          <cell r="D104">
            <v>5.51</v>
          </cell>
        </row>
        <row r="105">
          <cell r="A105" t="str">
            <v>040803</v>
          </cell>
          <cell r="B105" t="str">
            <v>ATERRO COMPACTADO COM GC MAIOR OU IGUAL 95 % PN (A)</v>
          </cell>
          <cell r="C105" t="str">
            <v>M3</v>
          </cell>
          <cell r="D105">
            <v>7.72</v>
          </cell>
        </row>
        <row r="106">
          <cell r="A106" t="str">
            <v>040804</v>
          </cell>
          <cell r="B106" t="str">
            <v>ATERRO COM AREIA (A)</v>
          </cell>
          <cell r="C106" t="str">
            <v>M3</v>
          </cell>
          <cell r="D106">
            <v>56.55</v>
          </cell>
        </row>
        <row r="107">
          <cell r="A107" t="str">
            <v>040805</v>
          </cell>
          <cell r="B107" t="str">
            <v>ENVOLTORIA COM AREIA (A)</v>
          </cell>
          <cell r="C107" t="str">
            <v>M3</v>
          </cell>
          <cell r="D107">
            <v>59.98</v>
          </cell>
        </row>
        <row r="108">
          <cell r="A108" t="str">
            <v>040806</v>
          </cell>
          <cell r="B108" t="str">
            <v>ENVOLTORIA DE CIMENTO E AREIA (A)</v>
          </cell>
          <cell r="C108" t="str">
            <v>M3</v>
          </cell>
          <cell r="D108">
            <v>151.93</v>
          </cell>
        </row>
        <row r="109">
          <cell r="A109" t="str">
            <v>040831</v>
          </cell>
          <cell r="B109" t="str">
            <v>ADICIONAL DE PRECO PARA COMPACTACAO COM GC MAIOR OU IGUAL 95% PN, PROFUNDIDADE DA VALA ATE 1,50M (B)</v>
          </cell>
          <cell r="C109" t="str">
            <v>M3</v>
          </cell>
          <cell r="D109">
            <v>1.78</v>
          </cell>
        </row>
        <row r="110">
          <cell r="A110" t="str">
            <v>040832</v>
          </cell>
          <cell r="B110" t="str">
            <v>ATERRO COMPACTADO SEM CONTROLE DE GC (B)</v>
          </cell>
          <cell r="C110" t="str">
            <v>M3</v>
          </cell>
          <cell r="D110">
            <v>4.4000000000000004</v>
          </cell>
        </row>
        <row r="111">
          <cell r="A111" t="str">
            <v>040833</v>
          </cell>
          <cell r="B111" t="str">
            <v>ATERRO COMPACTADO COM GC MAIOR OU IGUAL 95% PN (B)</v>
          </cell>
          <cell r="C111" t="str">
            <v>M3</v>
          </cell>
          <cell r="D111">
            <v>6.18</v>
          </cell>
        </row>
        <row r="112">
          <cell r="A112" t="str">
            <v>040834</v>
          </cell>
          <cell r="B112" t="str">
            <v>ATERRO COM AREIA (B)</v>
          </cell>
          <cell r="C112" t="str">
            <v>M3</v>
          </cell>
          <cell r="D112">
            <v>57.34</v>
          </cell>
        </row>
        <row r="113">
          <cell r="A113" t="str">
            <v>040835</v>
          </cell>
          <cell r="B113" t="str">
            <v>ENVOLTORIA COM AREIA (B)</v>
          </cell>
          <cell r="C113" t="str">
            <v>M3</v>
          </cell>
          <cell r="D113">
            <v>58</v>
          </cell>
        </row>
        <row r="114">
          <cell r="A114" t="str">
            <v>040836</v>
          </cell>
          <cell r="B114" t="str">
            <v>ENVOLTORIA DE CIMENTO COM AREIA (B)</v>
          </cell>
          <cell r="C114" t="str">
            <v>M3</v>
          </cell>
          <cell r="D114">
            <v>140.99</v>
          </cell>
        </row>
        <row r="115">
          <cell r="A115" t="str">
            <v>040851</v>
          </cell>
          <cell r="B115" t="str">
            <v>ADICIONAL DE PRECO PARA COMPACTACAO COM GC MAIOR OU IGUAL 95% PN, PROFUNDIDADE DA VALA ATE 1,50M (C)</v>
          </cell>
          <cell r="C115" t="str">
            <v>M3</v>
          </cell>
          <cell r="D115">
            <v>1.0900000000000001</v>
          </cell>
        </row>
        <row r="116">
          <cell r="A116" t="str">
            <v>040852</v>
          </cell>
          <cell r="B116" t="str">
            <v>ATERRO COMPACTADO SEM CONTROLE DE GC (C)</v>
          </cell>
          <cell r="C116" t="str">
            <v>M3</v>
          </cell>
          <cell r="D116">
            <v>2.75</v>
          </cell>
        </row>
        <row r="117">
          <cell r="A117" t="str">
            <v>040853</v>
          </cell>
          <cell r="B117" t="str">
            <v>ATERRO COMPACTADO COM GC MAIOR OU IGUAL A 95% PN (C)</v>
          </cell>
          <cell r="C117" t="str">
            <v>M3</v>
          </cell>
          <cell r="D117">
            <v>3.83</v>
          </cell>
        </row>
        <row r="118">
          <cell r="A118" t="str">
            <v>040854</v>
          </cell>
          <cell r="B118" t="str">
            <v>ATERRO COM AREIA (C)</v>
          </cell>
          <cell r="C118" t="str">
            <v>M3</v>
          </cell>
          <cell r="D118">
            <v>53.25</v>
          </cell>
        </row>
        <row r="119">
          <cell r="A119" t="str">
            <v>040855</v>
          </cell>
          <cell r="B119" t="str">
            <v>ENVOLTORIA COM AREIA (C)</v>
          </cell>
          <cell r="C119" t="str">
            <v>M3</v>
          </cell>
          <cell r="D119">
            <v>54.96</v>
          </cell>
        </row>
        <row r="120">
          <cell r="A120" t="str">
            <v>040856</v>
          </cell>
          <cell r="B120" t="str">
            <v>ENVOLTORIA DE CIMENTO E AREIA (C)</v>
          </cell>
          <cell r="C120" t="str">
            <v>M3</v>
          </cell>
          <cell r="D120">
            <v>124.55</v>
          </cell>
        </row>
        <row r="122">
          <cell r="A122" t="str">
            <v>040900</v>
          </cell>
          <cell r="B122" t="str">
            <v>MACICOS COMPACTADOS E COMPACTACAO DE AREAS</v>
          </cell>
        </row>
        <row r="123">
          <cell r="A123" t="str">
            <v>040901</v>
          </cell>
          <cell r="B123" t="str">
            <v>COMPACTACAO MECANIZADA DE AREAS COM GC MAIOR OU IGUAL 95 % PN</v>
          </cell>
          <cell r="C123" t="str">
            <v>M3</v>
          </cell>
          <cell r="D123">
            <v>2.48</v>
          </cell>
        </row>
        <row r="124">
          <cell r="A124" t="str">
            <v>040902</v>
          </cell>
          <cell r="B124" t="str">
            <v>COMPACTACAO MECANIZADA DE AREAS SEM CONTROLE DE GC</v>
          </cell>
          <cell r="C124" t="str">
            <v>M3</v>
          </cell>
          <cell r="D124">
            <v>1.18</v>
          </cell>
        </row>
        <row r="125">
          <cell r="A125" t="str">
            <v>040903</v>
          </cell>
          <cell r="B125" t="str">
            <v>MACICO DE TERRA (BARRAGENS)</v>
          </cell>
          <cell r="C125" t="str">
            <v>M3</v>
          </cell>
          <cell r="D125">
            <v>3.12</v>
          </cell>
        </row>
        <row r="126">
          <cell r="A126" t="str">
            <v>040904</v>
          </cell>
          <cell r="B126" t="str">
            <v>FILTRO DE AREIA</v>
          </cell>
          <cell r="C126" t="str">
            <v>M3</v>
          </cell>
          <cell r="D126">
            <v>77.59</v>
          </cell>
        </row>
        <row r="127">
          <cell r="A127" t="str">
            <v>040905</v>
          </cell>
          <cell r="B127" t="str">
            <v>FILTRO DE TRANSICAO</v>
          </cell>
          <cell r="C127" t="str">
            <v>M3</v>
          </cell>
          <cell r="D127">
            <v>70.37</v>
          </cell>
        </row>
        <row r="128">
          <cell r="A128" t="str">
            <v>040906</v>
          </cell>
          <cell r="B128" t="str">
            <v>MACICO DE ENROCAMENTO</v>
          </cell>
          <cell r="C128" t="str">
            <v>M3</v>
          </cell>
          <cell r="D128">
            <v>76.03</v>
          </cell>
        </row>
        <row r="129">
          <cell r="A129" t="str">
            <v>040907</v>
          </cell>
          <cell r="B129" t="str">
            <v>ENSECADEIRA COM SACOS DE AREIA (COM FORNECIMENTO DE AREIA)</v>
          </cell>
          <cell r="C129" t="str">
            <v>M3</v>
          </cell>
          <cell r="D129">
            <v>249.98</v>
          </cell>
        </row>
        <row r="130">
          <cell r="A130" t="str">
            <v>040908</v>
          </cell>
          <cell r="B130" t="str">
            <v>ENSECADEIRA COM SACOS (SEM FORNECIMENTO DE AREIA)</v>
          </cell>
          <cell r="C130" t="str">
            <v>M3</v>
          </cell>
          <cell r="D130">
            <v>204.02</v>
          </cell>
        </row>
        <row r="132">
          <cell r="A132" t="str">
            <v>041000</v>
          </cell>
          <cell r="B132" t="str">
            <v>CARGA, TRANSPORTE E DESCARGA</v>
          </cell>
        </row>
        <row r="133">
          <cell r="A133" t="str">
            <v>041001</v>
          </cell>
          <cell r="B133" t="str">
            <v>CARGA E DESCARGA DE SOLO (A)</v>
          </cell>
          <cell r="C133" t="str">
            <v>M3</v>
          </cell>
          <cell r="D133">
            <v>1.52</v>
          </cell>
        </row>
        <row r="134">
          <cell r="A134" t="str">
            <v>041002</v>
          </cell>
          <cell r="B134" t="str">
            <v>TRANSPORTE DE MATERIAL ESCAVADO - SOLO (A)</v>
          </cell>
          <cell r="C134" t="str">
            <v>M3XKM</v>
          </cell>
          <cell r="D134">
            <v>0.7</v>
          </cell>
        </row>
        <row r="135">
          <cell r="A135" t="str">
            <v>041003</v>
          </cell>
          <cell r="B135" t="str">
            <v>CARGA E DESCARGA DE ROCHA (A)</v>
          </cell>
          <cell r="C135" t="str">
            <v>M3</v>
          </cell>
          <cell r="D135">
            <v>1.82</v>
          </cell>
        </row>
        <row r="136">
          <cell r="A136" t="str">
            <v>041004</v>
          </cell>
          <cell r="B136" t="str">
            <v>TRANSPORTE DE MATERIAL ESCAVADO - ROCHA (A)</v>
          </cell>
          <cell r="C136" t="str">
            <v>M3XKM</v>
          </cell>
          <cell r="D136">
            <v>1.06</v>
          </cell>
        </row>
        <row r="137">
          <cell r="A137" t="str">
            <v>041031</v>
          </cell>
          <cell r="B137" t="str">
            <v>CARGA E DESCARGA DE SOLO (B)</v>
          </cell>
          <cell r="C137" t="str">
            <v>M3</v>
          </cell>
          <cell r="D137">
            <v>1.19</v>
          </cell>
        </row>
        <row r="138">
          <cell r="A138" t="str">
            <v>041032</v>
          </cell>
          <cell r="B138" t="str">
            <v>TRANSPORTE DE MATERIAL ESCAVADO - SOLO (B)</v>
          </cell>
          <cell r="C138" t="str">
            <v>M3XKM</v>
          </cell>
          <cell r="D138">
            <v>0.56999999999999995</v>
          </cell>
        </row>
        <row r="139">
          <cell r="A139" t="str">
            <v>041033</v>
          </cell>
          <cell r="B139" t="str">
            <v>CARGA E DESCARGA DE ROCHA (B)</v>
          </cell>
          <cell r="C139" t="str">
            <v>M3</v>
          </cell>
          <cell r="D139">
            <v>1.47</v>
          </cell>
        </row>
        <row r="140">
          <cell r="A140" t="str">
            <v>041034</v>
          </cell>
          <cell r="B140" t="str">
            <v>TRANSPORTE DE MATERIAL ESCAVADO - ROCHA (B)</v>
          </cell>
          <cell r="C140" t="str">
            <v>M3XKM</v>
          </cell>
          <cell r="D140">
            <v>0.85</v>
          </cell>
        </row>
        <row r="141">
          <cell r="A141" t="str">
            <v>041051</v>
          </cell>
          <cell r="B141" t="str">
            <v>CARGA E DESCARGA DE SOLO (C)</v>
          </cell>
          <cell r="C141" t="str">
            <v>M3</v>
          </cell>
          <cell r="D141">
            <v>0.73</v>
          </cell>
        </row>
        <row r="142">
          <cell r="A142" t="str">
            <v>041052</v>
          </cell>
          <cell r="B142" t="str">
            <v>TRANSPORTE DE MATERIAL ESCAVADO - SOLO (C)</v>
          </cell>
          <cell r="C142" t="str">
            <v>M3XKM</v>
          </cell>
          <cell r="D142">
            <v>0.34</v>
          </cell>
        </row>
        <row r="143">
          <cell r="A143" t="str">
            <v>041053</v>
          </cell>
          <cell r="B143" t="str">
            <v>CARGA E DESCARGA DE ROCHA (C)</v>
          </cell>
          <cell r="C143" t="str">
            <v>M3</v>
          </cell>
          <cell r="D143">
            <v>0.9</v>
          </cell>
        </row>
        <row r="144">
          <cell r="A144" t="str">
            <v>041054</v>
          </cell>
          <cell r="B144" t="str">
            <v>TRANSPORTE DE MATERIAL ESCAVADO - ROCHA (C)</v>
          </cell>
          <cell r="C144" t="str">
            <v>M3XKM</v>
          </cell>
          <cell r="D144">
            <v>0.53</v>
          </cell>
        </row>
        <row r="146">
          <cell r="A146" t="str">
            <v>050000</v>
          </cell>
          <cell r="B146" t="str">
            <v>ESCORAMENTOS</v>
          </cell>
        </row>
        <row r="147">
          <cell r="A147" t="str">
            <v>050100</v>
          </cell>
          <cell r="B147" t="str">
            <v>ESTRUTURAS DE ESCORAMENTO - MADEIRA</v>
          </cell>
        </row>
        <row r="148">
          <cell r="A148" t="str">
            <v>050101</v>
          </cell>
          <cell r="B148" t="str">
            <v>PONTALETEAMENTO (A)</v>
          </cell>
          <cell r="C148" t="str">
            <v>M2</v>
          </cell>
          <cell r="D148">
            <v>3.47</v>
          </cell>
        </row>
        <row r="149">
          <cell r="A149" t="str">
            <v>050102</v>
          </cell>
          <cell r="B149" t="str">
            <v>ESCORAMENTO DESCONTINUO (A)</v>
          </cell>
          <cell r="C149" t="str">
            <v>M2</v>
          </cell>
          <cell r="D149">
            <v>8.77</v>
          </cell>
        </row>
        <row r="150">
          <cell r="A150" t="str">
            <v>050103</v>
          </cell>
          <cell r="B150" t="str">
            <v>ESCORAMENTO CONTINUO (A)</v>
          </cell>
          <cell r="C150" t="str">
            <v>M2</v>
          </cell>
          <cell r="D150">
            <v>13.81</v>
          </cell>
        </row>
        <row r="151">
          <cell r="A151" t="str">
            <v>050104</v>
          </cell>
          <cell r="B151" t="str">
            <v>ESCORAMENTO ESPECIAL (A)</v>
          </cell>
          <cell r="C151" t="str">
            <v>M2</v>
          </cell>
          <cell r="D151">
            <v>23.58</v>
          </cell>
        </row>
        <row r="152">
          <cell r="A152" t="str">
            <v>050131</v>
          </cell>
          <cell r="B152" t="str">
            <v>PONTALETEAMENTO (B)</v>
          </cell>
          <cell r="C152" t="str">
            <v>M2</v>
          </cell>
          <cell r="D152">
            <v>3.08</v>
          </cell>
        </row>
        <row r="153">
          <cell r="A153" t="str">
            <v>050132</v>
          </cell>
          <cell r="B153" t="str">
            <v>ESCORAMENTO DESCONTINUO (B)</v>
          </cell>
          <cell r="C153" t="str">
            <v>M2</v>
          </cell>
          <cell r="D153">
            <v>7.83</v>
          </cell>
        </row>
        <row r="154">
          <cell r="A154" t="str">
            <v>050133</v>
          </cell>
          <cell r="B154" t="str">
            <v>ESCORAMENTO CONTINUO (B)</v>
          </cell>
          <cell r="C154" t="str">
            <v>M2</v>
          </cell>
          <cell r="D154">
            <v>12.36</v>
          </cell>
        </row>
        <row r="155">
          <cell r="A155" t="str">
            <v>050134</v>
          </cell>
          <cell r="B155" t="str">
            <v>ESCORAMENTO ESPECIAL (B)</v>
          </cell>
          <cell r="C155" t="str">
            <v>M2</v>
          </cell>
          <cell r="D155">
            <v>20.77</v>
          </cell>
        </row>
        <row r="156">
          <cell r="A156" t="str">
            <v>050151</v>
          </cell>
          <cell r="B156" t="str">
            <v>PONTALETEAMENTO (C)</v>
          </cell>
          <cell r="C156" t="str">
            <v>M2</v>
          </cell>
          <cell r="D156">
            <v>2.52</v>
          </cell>
        </row>
        <row r="157">
          <cell r="A157" t="str">
            <v>050152</v>
          </cell>
          <cell r="B157" t="str">
            <v>ESCORAMENTO DESCONTINUO (C)</v>
          </cell>
          <cell r="C157" t="str">
            <v>M2</v>
          </cell>
          <cell r="D157">
            <v>6.35</v>
          </cell>
        </row>
        <row r="158">
          <cell r="A158" t="str">
            <v>050153</v>
          </cell>
          <cell r="B158" t="str">
            <v>ESCORAMENTO CONTINUO (C)</v>
          </cell>
          <cell r="C158" t="str">
            <v>M2</v>
          </cell>
          <cell r="D158">
            <v>10.14</v>
          </cell>
        </row>
        <row r="159">
          <cell r="A159" t="str">
            <v>050154</v>
          </cell>
          <cell r="B159" t="str">
            <v>ESCORAMENTO ESPECIAL (C)</v>
          </cell>
          <cell r="C159" t="str">
            <v>M2</v>
          </cell>
          <cell r="D159">
            <v>16.579999999999998</v>
          </cell>
        </row>
        <row r="161">
          <cell r="A161" t="str">
            <v>050200</v>
          </cell>
          <cell r="B161" t="str">
            <v>ESTRUTURAS DE ESCORAMENTO METALICO - MADEIRA PARA VALAS</v>
          </cell>
        </row>
        <row r="162">
          <cell r="A162" t="str">
            <v>050201</v>
          </cell>
          <cell r="B162" t="str">
            <v>ESCORAMENTO COM 1 QUADRO  - LONGARINAS E ESTRONCAS METALICAS (A)</v>
          </cell>
          <cell r="C162" t="str">
            <v>M2</v>
          </cell>
          <cell r="D162">
            <v>53.33</v>
          </cell>
        </row>
        <row r="163">
          <cell r="A163" t="str">
            <v>050202</v>
          </cell>
          <cell r="B163" t="str">
            <v>ESCORAMENTO COM 2 QUADROS - LONGARINAS E ESTRONCAS METALICAS (A)</v>
          </cell>
          <cell r="C163" t="str">
            <v>M2</v>
          </cell>
          <cell r="D163">
            <v>56.61</v>
          </cell>
        </row>
        <row r="164">
          <cell r="A164" t="str">
            <v>050203</v>
          </cell>
          <cell r="B164" t="str">
            <v>ESCORAMENTO COM 3 QUADROS - LONGARINAS E ENTRONCAS METALICAS (A)</v>
          </cell>
          <cell r="C164" t="str">
            <v>M2</v>
          </cell>
          <cell r="D164">
            <v>61.33</v>
          </cell>
        </row>
        <row r="165">
          <cell r="A165" t="str">
            <v>050204</v>
          </cell>
          <cell r="B165" t="str">
            <v>ESCORAMENTO COM 1 QUADRO - ESTRONCAS DE MADEIRA SEM LONGARINAS (A)</v>
          </cell>
          <cell r="C165" t="str">
            <v>M2</v>
          </cell>
          <cell r="D165">
            <v>42.24</v>
          </cell>
        </row>
        <row r="166">
          <cell r="A166" t="str">
            <v>050205</v>
          </cell>
          <cell r="B166" t="str">
            <v>ESCORAMENTO COM 2 QUADROS - ESTRONCAS DE MADEIRA SEM LONGARINAS (A)</v>
          </cell>
          <cell r="C166" t="str">
            <v>M2</v>
          </cell>
          <cell r="D166">
            <v>45.63</v>
          </cell>
        </row>
        <row r="167">
          <cell r="A167" t="str">
            <v>050206</v>
          </cell>
          <cell r="B167" t="str">
            <v>ESCORAMENTO COM 3 QUADROS - ESTRONCAS DE MADEIRA SEM LONGARINAS (A)</v>
          </cell>
          <cell r="C167" t="str">
            <v>M2</v>
          </cell>
          <cell r="D167">
            <v>49.71</v>
          </cell>
        </row>
        <row r="168">
          <cell r="A168" t="str">
            <v>050231</v>
          </cell>
          <cell r="B168" t="str">
            <v>ESCORAMENTO COM 1 QUADRO - LONGARINAS E ESTRONCAS METALICAS (B)</v>
          </cell>
          <cell r="C168" t="str">
            <v>M2</v>
          </cell>
          <cell r="D168">
            <v>45.48</v>
          </cell>
        </row>
        <row r="169">
          <cell r="A169" t="str">
            <v>050232</v>
          </cell>
          <cell r="B169" t="str">
            <v>ESCORAMENTO COM 2 QUADROS - LONGARINAS E ESTRONCAS METALICAS (B)</v>
          </cell>
          <cell r="C169" t="str">
            <v>M2</v>
          </cell>
          <cell r="D169">
            <v>48.18</v>
          </cell>
        </row>
        <row r="170">
          <cell r="A170" t="str">
            <v>050233</v>
          </cell>
          <cell r="B170" t="str">
            <v>ESCORAMENTO COM 3 QUADROS - LONGARINAS E ESTRONCAS METALICAS (B)</v>
          </cell>
          <cell r="C170" t="str">
            <v>M2</v>
          </cell>
          <cell r="D170">
            <v>52.29</v>
          </cell>
        </row>
        <row r="171">
          <cell r="A171" t="str">
            <v>050234</v>
          </cell>
          <cell r="B171" t="str">
            <v>ESCORAMENTO COM 1 QUADRO - ESTRONCAS DE MADEIRA SEM LONGARINAS (B)</v>
          </cell>
          <cell r="C171" t="str">
            <v>M2</v>
          </cell>
          <cell r="D171">
            <v>35.799999999999997</v>
          </cell>
        </row>
        <row r="172">
          <cell r="A172" t="str">
            <v>050235</v>
          </cell>
          <cell r="B172" t="str">
            <v>ESCORAMENTO COM 2 QUADROS - ESTRONCAS DE MADEIRA SEM LONGARINAS (B)</v>
          </cell>
          <cell r="C172" t="str">
            <v>M2</v>
          </cell>
          <cell r="D172">
            <v>38.58</v>
          </cell>
        </row>
        <row r="173">
          <cell r="A173" t="str">
            <v>050236</v>
          </cell>
          <cell r="B173" t="str">
            <v>ESCORAMENTO COM 3 QUADROS - ESTRONCAS DE MADEIRA SEM LONGARINAS (B)</v>
          </cell>
          <cell r="C173" t="str">
            <v>M2</v>
          </cell>
          <cell r="D173">
            <v>42.01</v>
          </cell>
        </row>
        <row r="174">
          <cell r="A174" t="str">
            <v>050251</v>
          </cell>
          <cell r="B174" t="str">
            <v>ESCORAMENTO COM 1 QUADRO - LONGARINAS E ESTRONCAS METALICAS (C)</v>
          </cell>
          <cell r="C174" t="str">
            <v>M2</v>
          </cell>
          <cell r="D174">
            <v>33.75</v>
          </cell>
        </row>
        <row r="175">
          <cell r="A175" t="str">
            <v>050252</v>
          </cell>
          <cell r="B175" t="str">
            <v>ESCORAMENTO COM 2 QUADROS - LONGARINAS E ESTRONCAS METALICAS (C)</v>
          </cell>
          <cell r="C175" t="str">
            <v>M2</v>
          </cell>
          <cell r="D175">
            <v>35.64</v>
          </cell>
        </row>
        <row r="176">
          <cell r="A176" t="str">
            <v>050253</v>
          </cell>
          <cell r="B176" t="str">
            <v>ESCORAMENTO COM 3 QUADROS - LONGARINAS E ESTRONCAS METALICAS (C)</v>
          </cell>
          <cell r="C176" t="str">
            <v>M2</v>
          </cell>
          <cell r="D176">
            <v>38.71</v>
          </cell>
        </row>
        <row r="177">
          <cell r="A177" t="str">
            <v>050254</v>
          </cell>
          <cell r="B177" t="str">
            <v>ESCORAMENTO COM 1 QUADRO - ESTRONCAS DE MADEIRA SEM LONGARINAS (C)</v>
          </cell>
          <cell r="C177" t="str">
            <v>M2</v>
          </cell>
          <cell r="D177">
            <v>26.13</v>
          </cell>
        </row>
        <row r="178">
          <cell r="A178" t="str">
            <v>050255</v>
          </cell>
          <cell r="B178" t="str">
            <v>ESCORAMENTO COM 2 QUADROS - ESTRONCAS DE MADEIRA SEM LONGARINAS (C)</v>
          </cell>
          <cell r="C178" t="str">
            <v>M2</v>
          </cell>
          <cell r="D178">
            <v>28.1</v>
          </cell>
        </row>
        <row r="179">
          <cell r="A179" t="str">
            <v>050256</v>
          </cell>
          <cell r="B179" t="str">
            <v>ESCORAMENTO COM 3 QUADROS - ESTRONCAS DE MADEIRA SEM LONGARINAS (C)</v>
          </cell>
          <cell r="C179" t="str">
            <v>M2</v>
          </cell>
          <cell r="D179">
            <v>30.16</v>
          </cell>
        </row>
        <row r="181">
          <cell r="A181" t="str">
            <v>050300</v>
          </cell>
          <cell r="B181" t="str">
            <v>ESTRUTURAS DE ESCORAMENTO METALICO - MADEIRA PARA POCOS E CAVAS</v>
          </cell>
        </row>
        <row r="182">
          <cell r="A182" t="str">
            <v>050301</v>
          </cell>
          <cell r="B182" t="str">
            <v>ESCORAMENTO COM 1 QUADRO  - LONGARINAS E ESTRONCAS METALICAS</v>
          </cell>
          <cell r="C182" t="str">
            <v>M2</v>
          </cell>
          <cell r="D182">
            <v>65.099999999999994</v>
          </cell>
        </row>
        <row r="183">
          <cell r="A183" t="str">
            <v>050302</v>
          </cell>
          <cell r="B183" t="str">
            <v>ESCORAMENTO COM 2 QUADROS - LONGARINAS E ENTRONCAS METALICAS</v>
          </cell>
          <cell r="C183" t="str">
            <v>M2</v>
          </cell>
          <cell r="D183">
            <v>68.86</v>
          </cell>
        </row>
        <row r="184">
          <cell r="A184" t="str">
            <v>050303</v>
          </cell>
          <cell r="B184" t="str">
            <v>ESCORAMENTO COM 3 QUADROS - LONGARINAS E ESTRONCAS METALICAS</v>
          </cell>
          <cell r="C184" t="str">
            <v>M2</v>
          </cell>
          <cell r="D184">
            <v>74.489999999999995</v>
          </cell>
        </row>
        <row r="186">
          <cell r="A186" t="str">
            <v>050400</v>
          </cell>
          <cell r="B186" t="str">
            <v>SERVICOS E  ELEMENTOS ADICIONAIS AS ESTRUTURAS DE ESCORAMENTO EM MADEIRA E METALICO - MADEIRA</v>
          </cell>
        </row>
        <row r="187">
          <cell r="A187" t="str">
            <v>050401</v>
          </cell>
          <cell r="B187" t="str">
            <v>MATERIAL PERDIDO - MADEIRA</v>
          </cell>
          <cell r="C187" t="str">
            <v>M3</v>
          </cell>
          <cell r="D187">
            <v>250.04</v>
          </cell>
        </row>
        <row r="188">
          <cell r="A188" t="str">
            <v>050402</v>
          </cell>
          <cell r="B188" t="str">
            <v>MATERIAL PERDIDO - METALICO</v>
          </cell>
          <cell r="C188" t="str">
            <v>KG</v>
          </cell>
          <cell r="D188">
            <v>0.57999999999999996</v>
          </cell>
        </row>
        <row r="189">
          <cell r="A189" t="str">
            <v>050403</v>
          </cell>
          <cell r="B189" t="str">
            <v>MATERIAL PERDIDO - ESTRONCA DE EUCALIPTO</v>
          </cell>
          <cell r="C189" t="str">
            <v>M</v>
          </cell>
          <cell r="D189">
            <v>2.2799999999999998</v>
          </cell>
        </row>
        <row r="191">
          <cell r="A191" t="str">
            <v>050500</v>
          </cell>
          <cell r="B191" t="str">
            <v>ESTRUTURAS DE CIMBRAMENTO</v>
          </cell>
        </row>
        <row r="192">
          <cell r="A192" t="str">
            <v>050501</v>
          </cell>
          <cell r="B192" t="str">
            <v>CIMBRAMENTO DE MADEIRA</v>
          </cell>
          <cell r="C192" t="str">
            <v>M3</v>
          </cell>
          <cell r="D192">
            <v>17.86</v>
          </cell>
        </row>
        <row r="193">
          <cell r="A193" t="str">
            <v>050502</v>
          </cell>
          <cell r="B193" t="str">
            <v>CIMBRAMENTO TUBULAR</v>
          </cell>
          <cell r="C193" t="str">
            <v>M3XME</v>
          </cell>
          <cell r="D193">
            <v>8.1999999999999993</v>
          </cell>
        </row>
        <row r="195">
          <cell r="A195" t="str">
            <v>060000</v>
          </cell>
          <cell r="B195" t="str">
            <v>ESGOTAMENTOS</v>
          </cell>
        </row>
        <row r="196">
          <cell r="A196" t="str">
            <v>060100</v>
          </cell>
          <cell r="B196" t="str">
            <v>AGUAS SUPERFICIAIS</v>
          </cell>
        </row>
        <row r="197">
          <cell r="A197" t="str">
            <v>060101</v>
          </cell>
          <cell r="B197" t="str">
            <v>ESGOTAMENTO COM BOMBAS DE SUPERFICIE OU SUBMERSAS</v>
          </cell>
          <cell r="C197" t="str">
            <v>HPXH</v>
          </cell>
          <cell r="D197">
            <v>0.42</v>
          </cell>
        </row>
        <row r="199">
          <cell r="A199" t="str">
            <v>060200</v>
          </cell>
          <cell r="B199" t="str">
            <v>REBAIXAMENTO DE LENCOL FREATICO</v>
          </cell>
        </row>
        <row r="201">
          <cell r="A201" t="str">
            <v>060300</v>
          </cell>
          <cell r="B201" t="str">
            <v>MEIA CANA DE CONCRETO</v>
          </cell>
        </row>
        <row r="202">
          <cell r="A202" t="str">
            <v>060301</v>
          </cell>
          <cell r="B202" t="str">
            <v>MEIA CANA DE CONCRETO, DIAMETRO 200 MM</v>
          </cell>
          <cell r="C202" t="str">
            <v>M</v>
          </cell>
          <cell r="D202">
            <v>16.37</v>
          </cell>
        </row>
        <row r="203">
          <cell r="A203" t="str">
            <v>060302</v>
          </cell>
          <cell r="B203" t="str">
            <v>MEIA CANA DE CONCRETO, DIAMETRO 300 MM</v>
          </cell>
          <cell r="C203" t="str">
            <v>M</v>
          </cell>
          <cell r="D203">
            <v>22.26</v>
          </cell>
        </row>
        <row r="204">
          <cell r="A204" t="str">
            <v>060303</v>
          </cell>
          <cell r="B204" t="str">
            <v>MEIA CANA DE CONCRETO, DIAMETRO 400 MM</v>
          </cell>
          <cell r="C204" t="str">
            <v>M</v>
          </cell>
          <cell r="D204">
            <v>26.71</v>
          </cell>
        </row>
        <row r="205">
          <cell r="A205" t="str">
            <v>060304</v>
          </cell>
          <cell r="B205" t="str">
            <v>MEIA CANA DE CONCRETO, DIAMETRO 500 MM</v>
          </cell>
          <cell r="C205" t="str">
            <v>M</v>
          </cell>
          <cell r="D205">
            <v>40.4</v>
          </cell>
        </row>
        <row r="206">
          <cell r="A206" t="str">
            <v>060305</v>
          </cell>
          <cell r="B206" t="str">
            <v>MEIA CANA DE CONCRETO, DIAMETRO 600 MM</v>
          </cell>
          <cell r="C206" t="str">
            <v>M</v>
          </cell>
          <cell r="D206">
            <v>40.409999999999997</v>
          </cell>
        </row>
        <row r="208">
          <cell r="A208" t="str">
            <v>060400</v>
          </cell>
          <cell r="B208" t="str">
            <v>DRENAGEM SUBTERRANEA</v>
          </cell>
        </row>
        <row r="209">
          <cell r="A209" t="str">
            <v>060401</v>
          </cell>
          <cell r="B209" t="str">
            <v>DRENAGEM COM TUBOS DE PVC</v>
          </cell>
          <cell r="C209" t="str">
            <v>M</v>
          </cell>
          <cell r="D209">
            <v>35.67</v>
          </cell>
        </row>
        <row r="210">
          <cell r="A210" t="str">
            <v>060402</v>
          </cell>
          <cell r="B210" t="str">
            <v>DRENAGEM COM TUBOS CERAMICOS</v>
          </cell>
          <cell r="C210" t="str">
            <v>M</v>
          </cell>
          <cell r="D210">
            <v>26.22</v>
          </cell>
        </row>
        <row r="211">
          <cell r="A211" t="str">
            <v>060403</v>
          </cell>
          <cell r="B211" t="str">
            <v>DRENAGEM COM TUBOS DE CONCRETO</v>
          </cell>
          <cell r="C211" t="str">
            <v>M</v>
          </cell>
          <cell r="D211">
            <v>30.27</v>
          </cell>
        </row>
        <row r="212">
          <cell r="A212" t="str">
            <v>060404</v>
          </cell>
          <cell r="B212" t="str">
            <v>DRENAGEM COM MANTA NAO TECIDA DE POLIESTER</v>
          </cell>
          <cell r="C212" t="str">
            <v>M2</v>
          </cell>
          <cell r="D212">
            <v>3.95</v>
          </cell>
        </row>
        <row r="213">
          <cell r="A213" t="str">
            <v>060405</v>
          </cell>
          <cell r="B213" t="str">
            <v>DRENO VERTICAL DE PEDRISCO</v>
          </cell>
          <cell r="C213" t="str">
            <v>M</v>
          </cell>
          <cell r="D213">
            <v>9.84</v>
          </cell>
        </row>
        <row r="215">
          <cell r="A215" t="str">
            <v>060500</v>
          </cell>
          <cell r="B215" t="str">
            <v>DRENAGEM COM CALHA</v>
          </cell>
        </row>
        <row r="216">
          <cell r="A216" t="str">
            <v>060501</v>
          </cell>
          <cell r="B216" t="str">
            <v>DRENAGEM COM CANALETE 49 OU 45</v>
          </cell>
          <cell r="C216" t="str">
            <v>M</v>
          </cell>
          <cell r="D216">
            <v>20.079999999999998</v>
          </cell>
        </row>
        <row r="218">
          <cell r="A218" t="str">
            <v>070000</v>
          </cell>
          <cell r="B218" t="str">
            <v>OBRAS DE CONTENCAO</v>
          </cell>
        </row>
        <row r="219">
          <cell r="A219" t="str">
            <v>070100</v>
          </cell>
          <cell r="B219" t="str">
            <v>PROTECOES</v>
          </cell>
        </row>
        <row r="220">
          <cell r="A220" t="str">
            <v>070101</v>
          </cell>
          <cell r="B220" t="str">
            <v>PROTECAO COM PEDRA DE MAO SEM MANTA</v>
          </cell>
          <cell r="C220" t="str">
            <v>M3</v>
          </cell>
          <cell r="D220">
            <v>138.57</v>
          </cell>
        </row>
        <row r="221">
          <cell r="A221" t="str">
            <v>070102</v>
          </cell>
          <cell r="B221" t="str">
            <v>PROTECAO COM PEDRA DE MAO E MANTA</v>
          </cell>
          <cell r="C221" t="str">
            <v>M3</v>
          </cell>
          <cell r="D221">
            <v>144.62</v>
          </cell>
        </row>
        <row r="222">
          <cell r="A222" t="str">
            <v>070103</v>
          </cell>
          <cell r="B222" t="str">
            <v>PROTECAO COM GABIOES</v>
          </cell>
          <cell r="C222" t="str">
            <v>M3</v>
          </cell>
          <cell r="D222">
            <v>222.17</v>
          </cell>
        </row>
        <row r="223">
          <cell r="A223" t="str">
            <v>070104</v>
          </cell>
          <cell r="B223" t="str">
            <v>PROTECAO COM MANTA NAO TECIDA DE POLIESTER</v>
          </cell>
          <cell r="C223" t="str">
            <v>KG</v>
          </cell>
          <cell r="D223">
            <v>17.72</v>
          </cell>
        </row>
        <row r="224">
          <cell r="A224" t="str">
            <v>070105</v>
          </cell>
          <cell r="B224" t="str">
            <v>PROTECAO COM PINTURA BETUMINOSA</v>
          </cell>
          <cell r="C224" t="str">
            <v>M2</v>
          </cell>
          <cell r="D224">
            <v>9.76</v>
          </cell>
        </row>
        <row r="226">
          <cell r="A226" t="str">
            <v>080000</v>
          </cell>
          <cell r="B226" t="str">
            <v>FUNDACOES E ESTRUTURAS</v>
          </cell>
        </row>
        <row r="227">
          <cell r="A227" t="str">
            <v>080100</v>
          </cell>
          <cell r="B227" t="str">
            <v>ESTACAS</v>
          </cell>
        </row>
        <row r="228">
          <cell r="A228" t="str">
            <v>080101</v>
          </cell>
          <cell r="B228" t="str">
            <v>ESTACA DE EUCALIPTO (COM CASCA), DIAMETRO 20 CM</v>
          </cell>
          <cell r="C228" t="str">
            <v>M</v>
          </cell>
          <cell r="D228">
            <v>22.92</v>
          </cell>
        </row>
        <row r="229">
          <cell r="A229" t="str">
            <v>080102</v>
          </cell>
          <cell r="B229" t="str">
            <v>ESTACA DE EUCALIPTO (COM CASCA), DIAMETRO 25 CM</v>
          </cell>
          <cell r="C229" t="str">
            <v>M</v>
          </cell>
          <cell r="D229">
            <v>29.19</v>
          </cell>
        </row>
        <row r="230">
          <cell r="A230" t="str">
            <v>080103</v>
          </cell>
          <cell r="B230" t="str">
            <v>ESTACA DE EUCALIPTO (COM CASCA), DIAMETRO 30 CM</v>
          </cell>
          <cell r="C230" t="str">
            <v>M</v>
          </cell>
          <cell r="D230">
            <v>39.24</v>
          </cell>
        </row>
        <row r="231">
          <cell r="A231" t="str">
            <v>080104</v>
          </cell>
          <cell r="B231" t="str">
            <v>ESTACA DE CONCRETO, CAPACIDADE 20 T</v>
          </cell>
          <cell r="C231" t="str">
            <v>M</v>
          </cell>
          <cell r="D231">
            <v>39.11</v>
          </cell>
        </row>
        <row r="232">
          <cell r="A232" t="str">
            <v>080105</v>
          </cell>
          <cell r="B232" t="str">
            <v>ESTACA DE CONCRETO, CAPACIDADE 30 T</v>
          </cell>
          <cell r="C232" t="str">
            <v>M</v>
          </cell>
          <cell r="D232">
            <v>45.03</v>
          </cell>
        </row>
        <row r="233">
          <cell r="A233" t="str">
            <v>080106</v>
          </cell>
          <cell r="B233" t="str">
            <v>ESTACA DE CONCRETO, CAPACIDADE 40 T</v>
          </cell>
          <cell r="C233" t="str">
            <v>M</v>
          </cell>
          <cell r="D233">
            <v>53.43</v>
          </cell>
        </row>
        <row r="234">
          <cell r="A234" t="str">
            <v>080107</v>
          </cell>
          <cell r="B234" t="str">
            <v>ESTACA DE CONCRETO, CAPACIDADE 60 T</v>
          </cell>
          <cell r="C234" t="str">
            <v>M</v>
          </cell>
          <cell r="D234">
            <v>75.88</v>
          </cell>
        </row>
        <row r="235">
          <cell r="A235" t="str">
            <v>080108</v>
          </cell>
          <cell r="B235" t="str">
            <v>ESTACA DE CONCRETO, CAPACIDADE 80 T</v>
          </cell>
          <cell r="C235" t="str">
            <v>M</v>
          </cell>
          <cell r="D235">
            <v>103</v>
          </cell>
        </row>
        <row r="237">
          <cell r="A237" t="str">
            <v>080200</v>
          </cell>
          <cell r="B237" t="str">
            <v>BROCAS DE CONCRETO</v>
          </cell>
        </row>
        <row r="238">
          <cell r="A238" t="str">
            <v>080201</v>
          </cell>
          <cell r="B238" t="str">
            <v>BROCA DE CONCRETO, DIAMETRO 15 CM</v>
          </cell>
          <cell r="C238" t="str">
            <v>M</v>
          </cell>
          <cell r="D238">
            <v>19.489999999999998</v>
          </cell>
        </row>
        <row r="239">
          <cell r="A239" t="str">
            <v>080202</v>
          </cell>
          <cell r="B239" t="str">
            <v>BROCA DE CONCRETO, DIAMETRO 20 CM</v>
          </cell>
          <cell r="C239" t="str">
            <v>M</v>
          </cell>
          <cell r="D239">
            <v>24.95</v>
          </cell>
        </row>
        <row r="240">
          <cell r="A240" t="str">
            <v>080203</v>
          </cell>
          <cell r="B240" t="str">
            <v>BROCA DE CONCRETO, DIAMETRO 25 CM</v>
          </cell>
          <cell r="C240" t="str">
            <v>M</v>
          </cell>
          <cell r="D240">
            <v>34.22</v>
          </cell>
        </row>
        <row r="242">
          <cell r="A242" t="str">
            <v>080300</v>
          </cell>
          <cell r="B242" t="str">
            <v>TUBULOES</v>
          </cell>
        </row>
        <row r="243">
          <cell r="A243" t="str">
            <v>080301</v>
          </cell>
          <cell r="B243" t="str">
            <v>ESCAVACAO PARA TUBULAO - FUSTE</v>
          </cell>
          <cell r="C243" t="str">
            <v>M3</v>
          </cell>
          <cell r="D243">
            <v>156.68</v>
          </cell>
        </row>
        <row r="244">
          <cell r="A244" t="str">
            <v>080302</v>
          </cell>
          <cell r="B244" t="str">
            <v>ESCAVACAO PARA TUBULAO - BASE</v>
          </cell>
          <cell r="C244" t="str">
            <v>M3</v>
          </cell>
          <cell r="D244">
            <v>211.25</v>
          </cell>
        </row>
        <row r="246">
          <cell r="A246" t="str">
            <v>080400</v>
          </cell>
          <cell r="B246" t="str">
            <v>LASTROS</v>
          </cell>
        </row>
        <row r="247">
          <cell r="A247" t="str">
            <v>080401</v>
          </cell>
          <cell r="B247" t="str">
            <v>LASTRO DE AREIA (A)</v>
          </cell>
          <cell r="C247" t="str">
            <v>M3</v>
          </cell>
          <cell r="D247">
            <v>83.44</v>
          </cell>
        </row>
        <row r="248">
          <cell r="A248" t="str">
            <v>080402</v>
          </cell>
          <cell r="B248" t="str">
            <v>LASTRO DE PEDRA BRITADA (A)</v>
          </cell>
          <cell r="C248" t="str">
            <v>M3</v>
          </cell>
          <cell r="D248">
            <v>79.319999999999993</v>
          </cell>
        </row>
        <row r="249">
          <cell r="A249" t="str">
            <v>080403</v>
          </cell>
          <cell r="B249" t="str">
            <v>LASTRO DE PEDRA DE MAO (A)</v>
          </cell>
          <cell r="C249" t="str">
            <v>M3</v>
          </cell>
          <cell r="D249">
            <v>72.97</v>
          </cell>
        </row>
        <row r="250">
          <cell r="A250" t="str">
            <v>080404</v>
          </cell>
          <cell r="B250" t="str">
            <v>TAPETE DE ARGAMASSA (A)</v>
          </cell>
          <cell r="C250" t="str">
            <v>M3</v>
          </cell>
          <cell r="D250">
            <v>265.04000000000002</v>
          </cell>
        </row>
        <row r="251">
          <cell r="A251" t="str">
            <v>080431</v>
          </cell>
          <cell r="B251" t="str">
            <v>LASTRO DE AREIA (B)</v>
          </cell>
          <cell r="C251" t="str">
            <v>M3</v>
          </cell>
          <cell r="D251">
            <v>76.72</v>
          </cell>
        </row>
        <row r="252">
          <cell r="A252" t="str">
            <v>080432</v>
          </cell>
          <cell r="B252" t="str">
            <v>LASTRO DE PEDRA BRITADA (B)</v>
          </cell>
          <cell r="C252" t="str">
            <v>M3</v>
          </cell>
          <cell r="D252">
            <v>71.27</v>
          </cell>
        </row>
        <row r="253">
          <cell r="A253" t="str">
            <v>080433</v>
          </cell>
          <cell r="B253" t="str">
            <v>LASTRO DE PEDRA DE MAO (B)</v>
          </cell>
          <cell r="C253" t="str">
            <v>M3</v>
          </cell>
          <cell r="D253">
            <v>65.09</v>
          </cell>
        </row>
        <row r="254">
          <cell r="A254" t="str">
            <v>080434</v>
          </cell>
          <cell r="B254" t="str">
            <v>TAPETE DE ARGAMASSA (B)</v>
          </cell>
          <cell r="C254" t="str">
            <v>M3</v>
          </cell>
          <cell r="D254">
            <v>232.44</v>
          </cell>
        </row>
        <row r="255">
          <cell r="A255" t="str">
            <v>080451</v>
          </cell>
          <cell r="B255" t="str">
            <v>LASTRO DE AREIA (C)</v>
          </cell>
          <cell r="C255" t="str">
            <v>M3</v>
          </cell>
          <cell r="D255">
            <v>66.64</v>
          </cell>
        </row>
        <row r="256">
          <cell r="A256" t="str">
            <v>080452</v>
          </cell>
          <cell r="B256" t="str">
            <v>LASTRO DE PEDRA BRITADA (C)</v>
          </cell>
          <cell r="C256" t="str">
            <v>M3</v>
          </cell>
          <cell r="D256">
            <v>59.23</v>
          </cell>
        </row>
        <row r="257">
          <cell r="A257" t="str">
            <v>080453</v>
          </cell>
          <cell r="B257" t="str">
            <v>LASTRO DE PEDRA DE MAO (C)</v>
          </cell>
          <cell r="C257" t="str">
            <v>M3</v>
          </cell>
          <cell r="D257">
            <v>53.3</v>
          </cell>
        </row>
        <row r="258">
          <cell r="A258" t="str">
            <v>080454</v>
          </cell>
          <cell r="B258" t="str">
            <v>TAPETE DE ARGAMASSA (C)</v>
          </cell>
          <cell r="C258" t="str">
            <v>M3</v>
          </cell>
          <cell r="D258">
            <v>183.63</v>
          </cell>
        </row>
        <row r="260">
          <cell r="A260" t="str">
            <v>080500</v>
          </cell>
          <cell r="B260" t="str">
            <v>LASTRO PARA ASSENTAMENTO DE TUBOS E PECAS</v>
          </cell>
        </row>
        <row r="261">
          <cell r="A261" t="str">
            <v>080501</v>
          </cell>
          <cell r="B261" t="str">
            <v>PARA TUBOS E PECAS, DIAMETRO 100 MM (A)</v>
          </cell>
          <cell r="C261" t="str">
            <v>M</v>
          </cell>
          <cell r="D261">
            <v>11.74</v>
          </cell>
        </row>
        <row r="262">
          <cell r="A262" t="str">
            <v>080502</v>
          </cell>
          <cell r="B262" t="str">
            <v>PARA TUBOS E PECAS, DIAMETRO 150 MM (A)</v>
          </cell>
          <cell r="C262" t="str">
            <v>M</v>
          </cell>
          <cell r="D262">
            <v>12.34</v>
          </cell>
        </row>
        <row r="263">
          <cell r="A263" t="str">
            <v>080503</v>
          </cell>
          <cell r="B263" t="str">
            <v>PARA TUBOS E PECAS, DIAMETRO 175 MM (A)</v>
          </cell>
          <cell r="C263" t="str">
            <v>M</v>
          </cell>
          <cell r="D263">
            <v>12.64</v>
          </cell>
        </row>
        <row r="264">
          <cell r="A264" t="str">
            <v>080504</v>
          </cell>
          <cell r="B264" t="str">
            <v>PARA TUBOS E PECAS, DIAMETRO 200 MM (A)</v>
          </cell>
          <cell r="C264" t="str">
            <v>M</v>
          </cell>
          <cell r="D264">
            <v>12.94</v>
          </cell>
        </row>
        <row r="265">
          <cell r="A265" t="str">
            <v>080505</v>
          </cell>
          <cell r="B265" t="str">
            <v>PARA TUBOS E PECAS, DIAMETRO 250 MM (A)</v>
          </cell>
          <cell r="C265" t="str">
            <v>M</v>
          </cell>
          <cell r="D265">
            <v>13.53</v>
          </cell>
        </row>
        <row r="266">
          <cell r="A266" t="str">
            <v>080506</v>
          </cell>
          <cell r="B266" t="str">
            <v>PARA TUBOS E PECAS, DIAMETRO 300 MM (A)</v>
          </cell>
          <cell r="C266" t="str">
            <v>M</v>
          </cell>
          <cell r="D266">
            <v>14.12</v>
          </cell>
        </row>
        <row r="267">
          <cell r="A267" t="str">
            <v>080507</v>
          </cell>
          <cell r="B267" t="str">
            <v>PARA TUBOS E PECAS, DIAMETRO 350 MM (A)</v>
          </cell>
          <cell r="C267" t="str">
            <v>M</v>
          </cell>
          <cell r="D267">
            <v>14.72</v>
          </cell>
        </row>
        <row r="268">
          <cell r="A268" t="str">
            <v>080508</v>
          </cell>
          <cell r="B268" t="str">
            <v>PARA TUBOS E PECAS, DIAMETRO 375 MM (A)</v>
          </cell>
          <cell r="C268" t="str">
            <v>M</v>
          </cell>
          <cell r="D268">
            <v>15.08</v>
          </cell>
        </row>
        <row r="269">
          <cell r="A269" t="str">
            <v>080509</v>
          </cell>
          <cell r="B269" t="str">
            <v>PARA TUBOS E PECAS, DIAMETRO 400 MM (A)</v>
          </cell>
          <cell r="C269" t="str">
            <v>M</v>
          </cell>
          <cell r="D269">
            <v>15.32</v>
          </cell>
        </row>
        <row r="270">
          <cell r="A270" t="str">
            <v>080510</v>
          </cell>
          <cell r="B270" t="str">
            <v>PARA TUBOS E PECAS, DIAMETRO 450 MM (A)</v>
          </cell>
          <cell r="C270" t="str">
            <v>M</v>
          </cell>
          <cell r="D270">
            <v>15.9</v>
          </cell>
        </row>
        <row r="271">
          <cell r="A271" t="str">
            <v>080531</v>
          </cell>
          <cell r="B271" t="str">
            <v>PARA TUBOS E PECAS, DIAM. 100 MM (B)</v>
          </cell>
          <cell r="C271" t="str">
            <v>M</v>
          </cell>
          <cell r="D271">
            <v>10.16</v>
          </cell>
        </row>
        <row r="272">
          <cell r="A272" t="str">
            <v>080532</v>
          </cell>
          <cell r="B272" t="str">
            <v>PARA TUBOS E PECAS, DIAM. 150 MM (B)</v>
          </cell>
          <cell r="C272" t="str">
            <v>M</v>
          </cell>
          <cell r="D272">
            <v>10.69</v>
          </cell>
        </row>
        <row r="273">
          <cell r="A273" t="str">
            <v>080533</v>
          </cell>
          <cell r="B273" t="str">
            <v>PARA TUBOS E PECAS, DIAM. 175 MM (B)</v>
          </cell>
          <cell r="C273" t="str">
            <v>M</v>
          </cell>
          <cell r="D273">
            <v>10.97</v>
          </cell>
        </row>
        <row r="274">
          <cell r="A274" t="str">
            <v>080534</v>
          </cell>
          <cell r="B274" t="str">
            <v>PARA TUBOS E PECAS, DIAM. 200 MM (B)</v>
          </cell>
          <cell r="C274" t="str">
            <v>M</v>
          </cell>
          <cell r="D274">
            <v>11.22</v>
          </cell>
        </row>
        <row r="275">
          <cell r="A275" t="str">
            <v>080535</v>
          </cell>
          <cell r="B275" t="str">
            <v>PARA TUBOS E PECAS, DIAM. 250 MM (B)</v>
          </cell>
          <cell r="C275" t="str">
            <v>M</v>
          </cell>
          <cell r="D275">
            <v>11.77</v>
          </cell>
        </row>
        <row r="276">
          <cell r="A276" t="str">
            <v>080536</v>
          </cell>
          <cell r="B276" t="str">
            <v>PARA TUBOS E PECAS, DIAM. 300 MM (B)</v>
          </cell>
          <cell r="C276" t="str">
            <v>M</v>
          </cell>
          <cell r="D276">
            <v>12.3</v>
          </cell>
        </row>
        <row r="277">
          <cell r="A277" t="str">
            <v>080537</v>
          </cell>
          <cell r="B277" t="str">
            <v>PARA TUBOS E PECAS, DIAM. 350 MM (B)</v>
          </cell>
          <cell r="C277" t="str">
            <v>M</v>
          </cell>
          <cell r="D277">
            <v>12.83</v>
          </cell>
        </row>
        <row r="278">
          <cell r="A278" t="str">
            <v>080538</v>
          </cell>
          <cell r="B278" t="str">
            <v>PARA TUBOS E PECAS, DIAM. 375 MM (B)</v>
          </cell>
          <cell r="C278" t="str">
            <v>M</v>
          </cell>
          <cell r="D278">
            <v>13.15</v>
          </cell>
        </row>
        <row r="279">
          <cell r="A279" t="str">
            <v>080539</v>
          </cell>
          <cell r="B279" t="str">
            <v>PARA TUBOS E PECAS, DIAM. 400 MM (B)</v>
          </cell>
          <cell r="C279" t="str">
            <v>M</v>
          </cell>
          <cell r="D279">
            <v>13.36</v>
          </cell>
        </row>
        <row r="280">
          <cell r="A280" t="str">
            <v>080540</v>
          </cell>
          <cell r="B280" t="str">
            <v>PARA TUBOS E PECAS, DIAM. 450 MM (B)</v>
          </cell>
          <cell r="C280" t="str">
            <v>M</v>
          </cell>
          <cell r="D280">
            <v>13.89</v>
          </cell>
        </row>
        <row r="281">
          <cell r="A281" t="str">
            <v>080551</v>
          </cell>
          <cell r="B281" t="str">
            <v>PARA TUBOS E PECAS, DIAM. 100 MM (C)</v>
          </cell>
          <cell r="C281" t="str">
            <v>M</v>
          </cell>
          <cell r="D281">
            <v>7.8</v>
          </cell>
        </row>
        <row r="282">
          <cell r="A282" t="str">
            <v>080552</v>
          </cell>
          <cell r="B282" t="str">
            <v>PARA TUBOS E PECAS, DIAM. 150 MM (C)</v>
          </cell>
          <cell r="C282" t="str">
            <v>M</v>
          </cell>
          <cell r="D282">
            <v>8.24</v>
          </cell>
        </row>
        <row r="283">
          <cell r="A283" t="str">
            <v>080553</v>
          </cell>
          <cell r="B283" t="str">
            <v>PARA TUBOS E PECAS, DIAM. 175 MM (C)</v>
          </cell>
          <cell r="C283" t="str">
            <v>M</v>
          </cell>
          <cell r="D283">
            <v>8.4700000000000006</v>
          </cell>
        </row>
        <row r="284">
          <cell r="A284" t="str">
            <v>080554</v>
          </cell>
          <cell r="B284" t="str">
            <v>PARA TUBOS E PECAS, DIAM. 200 MM (C)</v>
          </cell>
          <cell r="C284" t="str">
            <v>M</v>
          </cell>
          <cell r="D284">
            <v>8.69</v>
          </cell>
        </row>
        <row r="285">
          <cell r="A285" t="str">
            <v>080555</v>
          </cell>
          <cell r="B285" t="str">
            <v>PARA TUBOS E PECAS, DIAM. 250 MM (C)</v>
          </cell>
          <cell r="C285" t="str">
            <v>M</v>
          </cell>
          <cell r="D285">
            <v>9.1300000000000008</v>
          </cell>
        </row>
        <row r="286">
          <cell r="A286" t="str">
            <v>080556</v>
          </cell>
          <cell r="B286" t="str">
            <v>PARA TUBOS E PECAS, DIAM. 300 MM (C)</v>
          </cell>
          <cell r="C286" t="str">
            <v>M</v>
          </cell>
          <cell r="D286">
            <v>9.57</v>
          </cell>
        </row>
        <row r="287">
          <cell r="A287" t="str">
            <v>080557</v>
          </cell>
          <cell r="B287" t="str">
            <v>PARA TUBOS E PECAS, 350 MM (C)</v>
          </cell>
          <cell r="C287" t="str">
            <v>M</v>
          </cell>
          <cell r="D287">
            <v>10.01</v>
          </cell>
        </row>
        <row r="288">
          <cell r="A288" t="str">
            <v>080558</v>
          </cell>
          <cell r="B288" t="str">
            <v>PARA TUBOS E PECAS, DIAM. 375 MM (C)</v>
          </cell>
          <cell r="C288" t="str">
            <v>M</v>
          </cell>
          <cell r="D288">
            <v>10.28</v>
          </cell>
        </row>
        <row r="289">
          <cell r="A289" t="str">
            <v>080559</v>
          </cell>
          <cell r="B289" t="str">
            <v>PARA TUBOS E PECAS, DIAM. 400 MM (C)</v>
          </cell>
          <cell r="C289" t="str">
            <v>M</v>
          </cell>
          <cell r="D289">
            <v>10.46</v>
          </cell>
        </row>
        <row r="290">
          <cell r="A290" t="str">
            <v>080560</v>
          </cell>
          <cell r="B290" t="str">
            <v>PARA TUBOS E PECAS, DIAM. 450 MM (C)</v>
          </cell>
          <cell r="C290" t="str">
            <v>M</v>
          </cell>
          <cell r="D290">
            <v>10.9</v>
          </cell>
        </row>
        <row r="292">
          <cell r="A292" t="str">
            <v>080600</v>
          </cell>
          <cell r="B292" t="str">
            <v>LASTRO, LAJE E BERCO PARA ASSENTAMENTO DE TUBOS E PECAS</v>
          </cell>
        </row>
        <row r="293">
          <cell r="A293" t="str">
            <v>080601</v>
          </cell>
          <cell r="B293" t="str">
            <v>PARA TUBOS E PECAS, DIAMETRO 100 MM (A)</v>
          </cell>
          <cell r="C293" t="str">
            <v>M</v>
          </cell>
          <cell r="D293">
            <v>33.01</v>
          </cell>
        </row>
        <row r="294">
          <cell r="A294" t="str">
            <v>080602</v>
          </cell>
          <cell r="B294" t="str">
            <v>PARA TUBOS E PECAS, DIAMETRO 150 MM (A)</v>
          </cell>
          <cell r="C294" t="str">
            <v>M</v>
          </cell>
          <cell r="D294">
            <v>33.92</v>
          </cell>
        </row>
        <row r="295">
          <cell r="A295" t="str">
            <v>080603</v>
          </cell>
          <cell r="B295" t="str">
            <v>PARA TUBOS E PECAS, DIAMETRO 175 MM (A)</v>
          </cell>
          <cell r="C295" t="str">
            <v>M</v>
          </cell>
          <cell r="D295">
            <v>37.950000000000003</v>
          </cell>
        </row>
        <row r="296">
          <cell r="A296" t="str">
            <v>080604</v>
          </cell>
          <cell r="B296" t="str">
            <v>PARA TUBOS E PECAS, DIAMETRO 200 MM (A)</v>
          </cell>
          <cell r="C296" t="str">
            <v>M</v>
          </cell>
          <cell r="D296">
            <v>40.76</v>
          </cell>
        </row>
        <row r="297">
          <cell r="A297" t="str">
            <v>080605</v>
          </cell>
          <cell r="B297" t="str">
            <v>PARA TUBOS E PECAS, DIAMETRO 250 MM (A)</v>
          </cell>
          <cell r="C297" t="str">
            <v>M</v>
          </cell>
          <cell r="D297">
            <v>43.99</v>
          </cell>
        </row>
        <row r="298">
          <cell r="A298" t="str">
            <v>080606</v>
          </cell>
          <cell r="B298" t="str">
            <v>PARA TUBOS E PECAS, DIAMETRO 300 MM (A)</v>
          </cell>
          <cell r="C298" t="str">
            <v>M</v>
          </cell>
          <cell r="D298">
            <v>49.82</v>
          </cell>
        </row>
        <row r="299">
          <cell r="A299" t="str">
            <v>080607</v>
          </cell>
          <cell r="B299" t="str">
            <v>PARA TUBOS E PECAS, DIAMETRO 350 MM (A)</v>
          </cell>
          <cell r="C299" t="str">
            <v>M</v>
          </cell>
          <cell r="D299">
            <v>53.02</v>
          </cell>
        </row>
        <row r="300">
          <cell r="A300" t="str">
            <v>080608</v>
          </cell>
          <cell r="B300" t="str">
            <v>PARA TUBOS E PECAS, DIAMETRO 375 MM (A)</v>
          </cell>
          <cell r="C300" t="str">
            <v>M</v>
          </cell>
          <cell r="D300">
            <v>57.12</v>
          </cell>
        </row>
        <row r="301">
          <cell r="A301" t="str">
            <v>080609</v>
          </cell>
          <cell r="B301" t="str">
            <v>PARA TUBOS E PECAS, DIAMETRO 400 MM (A)</v>
          </cell>
          <cell r="C301" t="str">
            <v>M</v>
          </cell>
          <cell r="D301">
            <v>58.79</v>
          </cell>
        </row>
        <row r="302">
          <cell r="A302" t="str">
            <v>080610</v>
          </cell>
          <cell r="B302" t="str">
            <v>PARA TUBOS E PECAS, DIAMETRO 450 MM (A)</v>
          </cell>
          <cell r="C302" t="str">
            <v>M</v>
          </cell>
          <cell r="D302">
            <v>64.989999999999995</v>
          </cell>
        </row>
        <row r="303">
          <cell r="A303" t="str">
            <v>080631</v>
          </cell>
          <cell r="B303" t="str">
            <v>PARA TUBOS E PECAS, DIAM. 100 MM (B)</v>
          </cell>
          <cell r="C303" t="str">
            <v>M</v>
          </cell>
          <cell r="D303">
            <v>29.95</v>
          </cell>
        </row>
        <row r="304">
          <cell r="A304" t="str">
            <v>080632</v>
          </cell>
          <cell r="B304" t="str">
            <v>PARA TUBOS E PECAS, DIAM. 150 MM (B)</v>
          </cell>
          <cell r="C304" t="str">
            <v>M</v>
          </cell>
          <cell r="D304">
            <v>30.78</v>
          </cell>
        </row>
        <row r="305">
          <cell r="A305" t="str">
            <v>080633</v>
          </cell>
          <cell r="B305" t="str">
            <v>PARA TUBOS E PECAS, DIAM. 175 MM (B)</v>
          </cell>
          <cell r="C305" t="str">
            <v>M</v>
          </cell>
          <cell r="D305">
            <v>34.47</v>
          </cell>
        </row>
        <row r="306">
          <cell r="A306" t="str">
            <v>080634</v>
          </cell>
          <cell r="B306" t="str">
            <v>PARA TUBOS E PECAS, DIAM. 200 MM (B)</v>
          </cell>
          <cell r="C306" t="str">
            <v>M</v>
          </cell>
          <cell r="D306">
            <v>37.130000000000003</v>
          </cell>
        </row>
        <row r="307">
          <cell r="A307" t="str">
            <v>080635</v>
          </cell>
          <cell r="B307" t="str">
            <v>PARA TUBOS E PECAS, DIAM. 250 MM (B)</v>
          </cell>
          <cell r="C307" t="str">
            <v>M</v>
          </cell>
          <cell r="D307">
            <v>40.17</v>
          </cell>
        </row>
        <row r="308">
          <cell r="A308" t="str">
            <v>080636</v>
          </cell>
          <cell r="B308" t="str">
            <v>PARA TUBOS E PECAS, DIAM. 300 MM (B)</v>
          </cell>
          <cell r="C308" t="str">
            <v>M</v>
          </cell>
          <cell r="D308">
            <v>45.64</v>
          </cell>
        </row>
        <row r="309">
          <cell r="A309" t="str">
            <v>080637</v>
          </cell>
          <cell r="B309" t="str">
            <v>PARA TUBOS E PECAS, DIAM. 350 MM (B)</v>
          </cell>
          <cell r="C309" t="str">
            <v>M</v>
          </cell>
          <cell r="D309">
            <v>48.66</v>
          </cell>
        </row>
        <row r="310">
          <cell r="A310" t="str">
            <v>080638</v>
          </cell>
          <cell r="B310" t="str">
            <v>PARA TUBOS E PECAS, DIAM. 375 MM (B)</v>
          </cell>
          <cell r="C310" t="str">
            <v>M</v>
          </cell>
          <cell r="D310">
            <v>52.48</v>
          </cell>
        </row>
        <row r="311">
          <cell r="A311" t="str">
            <v>080639</v>
          </cell>
          <cell r="B311" t="str">
            <v>PARA TUBOS E PECAS, DIAM. 400 MM (B)</v>
          </cell>
          <cell r="C311" t="str">
            <v>M</v>
          </cell>
          <cell r="D311">
            <v>54.06</v>
          </cell>
        </row>
        <row r="312">
          <cell r="A312" t="str">
            <v>080640</v>
          </cell>
          <cell r="B312" t="str">
            <v>PARA TUBOS E PECAS, DIAM. 450 MM (B)</v>
          </cell>
          <cell r="C312" t="str">
            <v>M</v>
          </cell>
          <cell r="D312">
            <v>59.88</v>
          </cell>
        </row>
        <row r="313">
          <cell r="A313" t="str">
            <v>080651</v>
          </cell>
          <cell r="B313" t="str">
            <v>PARA TUBOS E PECAS, DIAM. 100 MM (C)</v>
          </cell>
          <cell r="C313" t="str">
            <v>M</v>
          </cell>
          <cell r="D313">
            <v>25.42</v>
          </cell>
        </row>
        <row r="314">
          <cell r="A314" t="str">
            <v>080652</v>
          </cell>
          <cell r="B314" t="str">
            <v>PARA TUBOS E PECAS, DIAM. 150 MM (C)</v>
          </cell>
          <cell r="C314" t="str">
            <v>M</v>
          </cell>
          <cell r="D314">
            <v>25.25</v>
          </cell>
        </row>
        <row r="315">
          <cell r="A315" t="str">
            <v>080653</v>
          </cell>
          <cell r="B315" t="str">
            <v>PARA TUBOS E PECAS, DIAM. 175 MM (C)</v>
          </cell>
          <cell r="C315" t="str">
            <v>M</v>
          </cell>
          <cell r="D315">
            <v>29.35</v>
          </cell>
        </row>
        <row r="316">
          <cell r="A316" t="str">
            <v>080654</v>
          </cell>
          <cell r="B316" t="str">
            <v>PARA TUBOS E PECAS, DIAM. 200 MM (C)</v>
          </cell>
          <cell r="C316" t="str">
            <v>M</v>
          </cell>
          <cell r="D316">
            <v>31.8</v>
          </cell>
        </row>
        <row r="317">
          <cell r="A317" t="str">
            <v>080655</v>
          </cell>
          <cell r="B317" t="str">
            <v>PARA TUBOS E PECAS, DIAM. 250 MM (C)</v>
          </cell>
          <cell r="C317" t="str">
            <v>M</v>
          </cell>
          <cell r="D317">
            <v>34.549999999999997</v>
          </cell>
        </row>
        <row r="318">
          <cell r="A318" t="str">
            <v>080656</v>
          </cell>
          <cell r="B318" t="str">
            <v>PARA TUBOS E PECAS, DIAM. 300 MM (C)</v>
          </cell>
          <cell r="C318" t="str">
            <v>M</v>
          </cell>
          <cell r="D318">
            <v>39.47</v>
          </cell>
        </row>
        <row r="319">
          <cell r="A319" t="str">
            <v>080657</v>
          </cell>
          <cell r="B319" t="str">
            <v>PARA TUBOS E PECAS, DIAM. 350 MM (C)</v>
          </cell>
          <cell r="C319" t="str">
            <v>M</v>
          </cell>
          <cell r="D319">
            <v>42.21</v>
          </cell>
        </row>
        <row r="320">
          <cell r="A320" t="str">
            <v>080658</v>
          </cell>
          <cell r="B320" t="str">
            <v>PARA TUBOS E PECAS, DIAM. 375 MM (C)</v>
          </cell>
          <cell r="C320" t="str">
            <v>M</v>
          </cell>
          <cell r="D320">
            <v>45.61</v>
          </cell>
        </row>
        <row r="321">
          <cell r="A321" t="str">
            <v>080659</v>
          </cell>
          <cell r="B321" t="str">
            <v>PARA TUBOS E PECAS, DIAM. 400 MM (C)</v>
          </cell>
          <cell r="C321" t="str">
            <v>M</v>
          </cell>
          <cell r="D321">
            <v>47.08</v>
          </cell>
        </row>
        <row r="322">
          <cell r="A322" t="str">
            <v>080660</v>
          </cell>
          <cell r="B322" t="str">
            <v>PARA TUBOS E PECAS, DIAM. 450 MM (C)</v>
          </cell>
          <cell r="C322" t="str">
            <v>M</v>
          </cell>
          <cell r="D322">
            <v>52.33</v>
          </cell>
        </row>
        <row r="324">
          <cell r="A324" t="str">
            <v>080700</v>
          </cell>
          <cell r="B324" t="str">
            <v>ANCORAGEM PARA REDES</v>
          </cell>
        </row>
        <row r="325">
          <cell r="A325" t="str">
            <v>080701</v>
          </cell>
          <cell r="B325" t="str">
            <v>PONTALETE DE PEROBA</v>
          </cell>
          <cell r="C325" t="str">
            <v>UN</v>
          </cell>
          <cell r="D325">
            <v>14.17</v>
          </cell>
        </row>
        <row r="327">
          <cell r="A327" t="str">
            <v>080800</v>
          </cell>
          <cell r="B327" t="str">
            <v>ANCORAGEM EM CONCRETO PARA PECAS</v>
          </cell>
        </row>
        <row r="328">
          <cell r="A328" t="str">
            <v>080801</v>
          </cell>
          <cell r="B328" t="str">
            <v>CAP E PLUG, DIAMETRO 150 MM</v>
          </cell>
          <cell r="C328" t="str">
            <v>UN</v>
          </cell>
          <cell r="D328">
            <v>20.45</v>
          </cell>
        </row>
        <row r="329">
          <cell r="A329" t="str">
            <v>080802</v>
          </cell>
          <cell r="B329" t="str">
            <v>CAP E PLUG, DIAMETRO 200 MM</v>
          </cell>
          <cell r="C329" t="str">
            <v>UN</v>
          </cell>
          <cell r="D329">
            <v>29.11</v>
          </cell>
        </row>
        <row r="330">
          <cell r="A330" t="str">
            <v>080803</v>
          </cell>
          <cell r="B330" t="str">
            <v>CAP E PLUG, DIAMETRO 250 MM</v>
          </cell>
          <cell r="C330" t="str">
            <v>UN</v>
          </cell>
          <cell r="D330">
            <v>38.5</v>
          </cell>
        </row>
        <row r="331">
          <cell r="A331" t="str">
            <v>080804</v>
          </cell>
          <cell r="B331" t="str">
            <v>CAP E PLUG, DIAMETRO 300 MM</v>
          </cell>
          <cell r="C331" t="str">
            <v>UN</v>
          </cell>
          <cell r="D331">
            <v>48.85</v>
          </cell>
        </row>
        <row r="332">
          <cell r="A332" t="str">
            <v>080805</v>
          </cell>
          <cell r="B332" t="str">
            <v>CAP E PLUG, DIAMETRO 350 MM</v>
          </cell>
          <cell r="C332" t="str">
            <v>UN</v>
          </cell>
          <cell r="D332">
            <v>59.9</v>
          </cell>
        </row>
        <row r="333">
          <cell r="A333" t="str">
            <v>080806</v>
          </cell>
          <cell r="B333" t="str">
            <v>CAP E PLUG, DIAMETRO 400 MM</v>
          </cell>
          <cell r="C333" t="str">
            <v>UN</v>
          </cell>
          <cell r="D333">
            <v>71.959999999999994</v>
          </cell>
        </row>
        <row r="334">
          <cell r="A334" t="str">
            <v>080807</v>
          </cell>
          <cell r="B334" t="str">
            <v>CURVA 11 GRAUS 15 MIN., DIAMETRO 150 MM</v>
          </cell>
          <cell r="C334" t="str">
            <v>UN</v>
          </cell>
          <cell r="D334">
            <v>28.87</v>
          </cell>
        </row>
        <row r="335">
          <cell r="A335" t="str">
            <v>080808</v>
          </cell>
          <cell r="B335" t="str">
            <v>CURVA 11 GRAUS 15 MIN., DIAMETRO 200 MM</v>
          </cell>
          <cell r="C335" t="str">
            <v>UN</v>
          </cell>
          <cell r="D335">
            <v>36.36</v>
          </cell>
        </row>
        <row r="336">
          <cell r="A336" t="str">
            <v>080809</v>
          </cell>
          <cell r="B336" t="str">
            <v>CURVA 11 GRAUS 15 MIN., DIAMETRO 250 MM</v>
          </cell>
          <cell r="C336" t="str">
            <v>UN</v>
          </cell>
          <cell r="D336">
            <v>42.69</v>
          </cell>
        </row>
        <row r="337">
          <cell r="A337" t="str">
            <v>080810</v>
          </cell>
          <cell r="B337" t="str">
            <v>CURVA 11 GRAUS 15 MIN., DIAMETRO 300 MM</v>
          </cell>
          <cell r="C337" t="str">
            <v>UN</v>
          </cell>
          <cell r="D337">
            <v>51.13</v>
          </cell>
        </row>
        <row r="338">
          <cell r="A338" t="str">
            <v>080811</v>
          </cell>
          <cell r="B338" t="str">
            <v>CURVA 11 GRAUS 15 MIN., DIAMETRO 350 MM</v>
          </cell>
          <cell r="C338" t="str">
            <v>UN</v>
          </cell>
          <cell r="D338">
            <v>63.22</v>
          </cell>
        </row>
        <row r="339">
          <cell r="A339" t="str">
            <v>080812</v>
          </cell>
          <cell r="B339" t="str">
            <v>CURVA 11 GRAUS 15 MIN., DIAMETRO 400 MM</v>
          </cell>
          <cell r="C339" t="str">
            <v>UN</v>
          </cell>
          <cell r="D339">
            <v>80.02</v>
          </cell>
        </row>
        <row r="340">
          <cell r="A340" t="str">
            <v>080813</v>
          </cell>
          <cell r="B340" t="str">
            <v>CURVA 22 GRAUS 30 MIN., DIAMETRO 150 MM</v>
          </cell>
          <cell r="C340" t="str">
            <v>UN</v>
          </cell>
          <cell r="D340">
            <v>32.1</v>
          </cell>
        </row>
        <row r="341">
          <cell r="A341" t="str">
            <v>080814</v>
          </cell>
          <cell r="B341" t="str">
            <v>CURVA 22 GRAUS 30 MIN., DIAMETRO 200 MM</v>
          </cell>
          <cell r="C341" t="str">
            <v>UN</v>
          </cell>
          <cell r="D341">
            <v>39.68</v>
          </cell>
        </row>
        <row r="342">
          <cell r="A342" t="str">
            <v>080815</v>
          </cell>
          <cell r="B342" t="str">
            <v>CURVA 22 GRAUS 30 MIN., DIAMETRO 250 MM</v>
          </cell>
          <cell r="C342" t="str">
            <v>UN</v>
          </cell>
          <cell r="D342">
            <v>46.08</v>
          </cell>
        </row>
        <row r="343">
          <cell r="A343" t="str">
            <v>080816</v>
          </cell>
          <cell r="B343" t="str">
            <v>CURVA 22 GRAUS 30 MIN., DIAMETRO 300 MM</v>
          </cell>
          <cell r="C343" t="str">
            <v>UN</v>
          </cell>
          <cell r="D343">
            <v>55.14</v>
          </cell>
        </row>
        <row r="344">
          <cell r="A344" t="str">
            <v>080817</v>
          </cell>
          <cell r="B344" t="str">
            <v>CURVA 22 GRAUS 30 MIN., DIAMETRO 350 MM</v>
          </cell>
          <cell r="C344" t="str">
            <v>UN</v>
          </cell>
          <cell r="D344">
            <v>67.45</v>
          </cell>
        </row>
        <row r="345">
          <cell r="A345" t="str">
            <v>080818</v>
          </cell>
          <cell r="B345" t="str">
            <v>CURVA 22 GRAUS 30 MIN., DIAMETRO 400 MM</v>
          </cell>
          <cell r="C345" t="str">
            <v>UN</v>
          </cell>
          <cell r="D345">
            <v>84.72</v>
          </cell>
        </row>
        <row r="346">
          <cell r="A346" t="str">
            <v>080819</v>
          </cell>
          <cell r="B346" t="str">
            <v>CURVA 45 GRAUS DIAMETRO 150 MM</v>
          </cell>
          <cell r="C346" t="str">
            <v>UN</v>
          </cell>
          <cell r="D346">
            <v>30.51</v>
          </cell>
        </row>
        <row r="347">
          <cell r="A347" t="str">
            <v>080820</v>
          </cell>
          <cell r="B347" t="str">
            <v>CURVA 45 GRAUS DIAMETRO 200 MM</v>
          </cell>
          <cell r="C347" t="str">
            <v>UN</v>
          </cell>
          <cell r="D347">
            <v>38.72</v>
          </cell>
        </row>
        <row r="348">
          <cell r="A348" t="str">
            <v>080821</v>
          </cell>
          <cell r="B348" t="str">
            <v>CURVA 45 GRAUS DIAMETRO 250 MM</v>
          </cell>
          <cell r="C348" t="str">
            <v>UN</v>
          </cell>
          <cell r="D348">
            <v>46.69</v>
          </cell>
        </row>
        <row r="349">
          <cell r="A349" t="str">
            <v>080822</v>
          </cell>
          <cell r="B349" t="str">
            <v>CURVA 45 GRAUS DIAMETRO 300 MM</v>
          </cell>
          <cell r="C349" t="str">
            <v>UN</v>
          </cell>
          <cell r="D349">
            <v>55.96</v>
          </cell>
        </row>
        <row r="350">
          <cell r="A350" t="str">
            <v>080823</v>
          </cell>
          <cell r="B350" t="str">
            <v>CURVA 45 GRAUS DIAMETRO 350 MM</v>
          </cell>
          <cell r="C350" t="str">
            <v>UN</v>
          </cell>
          <cell r="D350">
            <v>72.209999999999994</v>
          </cell>
        </row>
        <row r="351">
          <cell r="A351" t="str">
            <v>080824</v>
          </cell>
          <cell r="B351" t="str">
            <v>CURVA 45 GRAUS DIAMETRO 400 MM</v>
          </cell>
          <cell r="C351" t="str">
            <v>UN</v>
          </cell>
          <cell r="D351">
            <v>92.74</v>
          </cell>
        </row>
        <row r="352">
          <cell r="A352" t="str">
            <v>080825</v>
          </cell>
          <cell r="B352" t="str">
            <v>CURVA 90 GRAUS E TE, DIAMETRO 150 MM</v>
          </cell>
          <cell r="C352" t="str">
            <v>UN</v>
          </cell>
          <cell r="D352">
            <v>52.05</v>
          </cell>
        </row>
        <row r="353">
          <cell r="A353" t="str">
            <v>080826</v>
          </cell>
          <cell r="B353" t="str">
            <v>CURVA 90 GRAUS E TE, DIAMETRO 200 MM</v>
          </cell>
          <cell r="C353" t="str">
            <v>UN</v>
          </cell>
          <cell r="D353">
            <v>56.17</v>
          </cell>
        </row>
        <row r="354">
          <cell r="A354" t="str">
            <v>080827</v>
          </cell>
          <cell r="B354" t="str">
            <v>CURVA 90 GRAUS E TE, DIAMETRO 250 MM</v>
          </cell>
          <cell r="C354" t="str">
            <v>UN</v>
          </cell>
          <cell r="D354">
            <v>77.849999999999994</v>
          </cell>
        </row>
        <row r="355">
          <cell r="A355" t="str">
            <v>080828</v>
          </cell>
          <cell r="B355" t="str">
            <v>CURVA 90 GRAUS E TE, DIAMETRO 300 MM</v>
          </cell>
          <cell r="C355" t="str">
            <v>UN</v>
          </cell>
          <cell r="D355">
            <v>99.44</v>
          </cell>
        </row>
        <row r="356">
          <cell r="A356" t="str">
            <v>080829</v>
          </cell>
          <cell r="B356" t="str">
            <v>CURVA 90 GRAUS E TE, DIAMETRO 350 MM</v>
          </cell>
          <cell r="C356" t="str">
            <v>UN</v>
          </cell>
          <cell r="D356">
            <v>127.46</v>
          </cell>
        </row>
        <row r="357">
          <cell r="A357" t="str">
            <v>080830</v>
          </cell>
          <cell r="B357" t="str">
            <v>CURVA 90 GRAUS E TE, DIAMETRO 400 MM</v>
          </cell>
          <cell r="C357" t="str">
            <v>UN</v>
          </cell>
          <cell r="D357">
            <v>159.22</v>
          </cell>
        </row>
        <row r="359">
          <cell r="A359" t="str">
            <v>080900</v>
          </cell>
          <cell r="B359" t="str">
            <v>FORMAS PARA CONCRETO</v>
          </cell>
        </row>
        <row r="360">
          <cell r="A360" t="str">
            <v>080901</v>
          </cell>
          <cell r="B360" t="str">
            <v>FORMA DE MADEIRA - COMUM</v>
          </cell>
          <cell r="C360" t="str">
            <v>M2</v>
          </cell>
          <cell r="D360">
            <v>23.35</v>
          </cell>
        </row>
        <row r="361">
          <cell r="A361" t="str">
            <v>080902</v>
          </cell>
          <cell r="B361" t="str">
            <v>FORMA PLANA DE MADEIRA - ESTRUTURA</v>
          </cell>
          <cell r="C361" t="str">
            <v>M2</v>
          </cell>
          <cell r="D361">
            <v>31.95</v>
          </cell>
        </row>
        <row r="362">
          <cell r="A362" t="str">
            <v>080903</v>
          </cell>
          <cell r="B362" t="str">
            <v>FORMA PLANA DE MADEIRA - APARENTE</v>
          </cell>
          <cell r="C362" t="str">
            <v>M2</v>
          </cell>
          <cell r="D362">
            <v>39.35</v>
          </cell>
        </row>
        <row r="363">
          <cell r="A363" t="str">
            <v>080904</v>
          </cell>
          <cell r="B363" t="str">
            <v>FORMA CURVA DE MADEIRA - ESTRUTURA</v>
          </cell>
          <cell r="C363" t="str">
            <v>M2</v>
          </cell>
          <cell r="D363">
            <v>58.13</v>
          </cell>
        </row>
        <row r="364">
          <cell r="A364" t="str">
            <v>080905</v>
          </cell>
          <cell r="B364" t="str">
            <v>FORMA CURVA DE MADEIRA - APARENTE</v>
          </cell>
          <cell r="C364" t="str">
            <v>M2</v>
          </cell>
          <cell r="D364">
            <v>63.93</v>
          </cell>
        </row>
        <row r="365">
          <cell r="A365" t="str">
            <v>080906</v>
          </cell>
          <cell r="B365" t="str">
            <v>FORMA METALICA - APARENTE</v>
          </cell>
          <cell r="C365" t="str">
            <v>M2</v>
          </cell>
          <cell r="D365">
            <v>60.8</v>
          </cell>
        </row>
        <row r="367">
          <cell r="A367" t="str">
            <v>081000</v>
          </cell>
          <cell r="B367" t="str">
            <v>ACOS PARA CONCRETO</v>
          </cell>
        </row>
        <row r="368">
          <cell r="A368" t="str">
            <v>081001</v>
          </cell>
          <cell r="B368" t="str">
            <v>ARMACAO EM ACO CA-25</v>
          </cell>
          <cell r="C368" t="str">
            <v>KG</v>
          </cell>
          <cell r="D368">
            <v>3.97</v>
          </cell>
        </row>
        <row r="369">
          <cell r="A369" t="str">
            <v>081002</v>
          </cell>
          <cell r="B369" t="str">
            <v>ARMACAO EM ACO CA-50</v>
          </cell>
          <cell r="C369" t="str">
            <v>KG</v>
          </cell>
          <cell r="D369">
            <v>3.96</v>
          </cell>
        </row>
        <row r="370">
          <cell r="A370" t="str">
            <v>081003</v>
          </cell>
          <cell r="B370" t="str">
            <v>ARMACAO EM ACO CA-60</v>
          </cell>
          <cell r="C370" t="str">
            <v>KG</v>
          </cell>
          <cell r="D370">
            <v>4.5599999999999996</v>
          </cell>
        </row>
        <row r="371">
          <cell r="A371" t="str">
            <v>081004</v>
          </cell>
          <cell r="B371" t="str">
            <v>ARMACAO EM TELA DE ACO</v>
          </cell>
          <cell r="C371" t="str">
            <v>KG</v>
          </cell>
          <cell r="D371">
            <v>3.24</v>
          </cell>
        </row>
        <row r="373">
          <cell r="A373" t="str">
            <v>081100</v>
          </cell>
          <cell r="B373" t="str">
            <v>CONCRETO NAO ESTRUTURAL</v>
          </cell>
        </row>
        <row r="374">
          <cell r="A374" t="str">
            <v>081101</v>
          </cell>
          <cell r="B374" t="str">
            <v>CONCRETO NAO ESTRUTURAL - CICLOPICO</v>
          </cell>
          <cell r="C374" t="str">
            <v>M3</v>
          </cell>
          <cell r="D374">
            <v>291.25</v>
          </cell>
        </row>
        <row r="375">
          <cell r="A375" t="str">
            <v>081102</v>
          </cell>
          <cell r="B375" t="str">
            <v>CONCRETO NAO ESTRUTURAL - MINIMO DE 150 KG DE CIMENTO/M3</v>
          </cell>
          <cell r="C375" t="str">
            <v>M3</v>
          </cell>
          <cell r="D375">
            <v>192.42</v>
          </cell>
        </row>
        <row r="376">
          <cell r="A376" t="str">
            <v>081103</v>
          </cell>
          <cell r="B376" t="str">
            <v>CONCRETO NAO ESTRUTURAL - MINIMO DE 210 KG DE CIMENTO/M3</v>
          </cell>
          <cell r="C376" t="str">
            <v>M3</v>
          </cell>
          <cell r="D376">
            <v>227.09</v>
          </cell>
        </row>
        <row r="377">
          <cell r="A377" t="str">
            <v>081104</v>
          </cell>
          <cell r="B377" t="str">
            <v>CONCRETO NAO ESTRUTURAL - MINIMO DE 300 KG DE CIMENTO/M3</v>
          </cell>
          <cell r="C377" t="str">
            <v>M3</v>
          </cell>
          <cell r="D377">
            <v>239.05</v>
          </cell>
        </row>
        <row r="379">
          <cell r="A379" t="str">
            <v>081200</v>
          </cell>
          <cell r="B379" t="str">
            <v>CONCRETO ESTRUTURAL PARA ESTRUTURAS NAO SUJEITAS A CONTATO COM AGUA OU ESGOTO</v>
          </cell>
        </row>
        <row r="380">
          <cell r="A380" t="str">
            <v>081201</v>
          </cell>
          <cell r="B380" t="str">
            <v>FCK = 15,0 MPA</v>
          </cell>
          <cell r="C380" t="str">
            <v>M3</v>
          </cell>
          <cell r="D380">
            <v>245.59</v>
          </cell>
        </row>
        <row r="381">
          <cell r="A381" t="str">
            <v>081202</v>
          </cell>
          <cell r="B381" t="str">
            <v>FCK = 20,0 MPA</v>
          </cell>
          <cell r="C381" t="str">
            <v>M3</v>
          </cell>
          <cell r="D381">
            <v>260.66000000000003</v>
          </cell>
        </row>
        <row r="382">
          <cell r="A382" t="str">
            <v>081203</v>
          </cell>
          <cell r="B382" t="str">
            <v>FCK = 25,0 MPA</v>
          </cell>
          <cell r="C382" t="str">
            <v>M3</v>
          </cell>
          <cell r="D382">
            <v>274.36</v>
          </cell>
        </row>
        <row r="384">
          <cell r="A384" t="str">
            <v>081300</v>
          </cell>
          <cell r="B384" t="str">
            <v>CONCRETO ESTRUTURAL PARA ESTRUTURAS EM CONTATO COM AGUA BRUTA,AGUA TRATADA,SOLOS E GASES AGRESSIVOS</v>
          </cell>
        </row>
        <row r="385">
          <cell r="A385" t="str">
            <v>081301</v>
          </cell>
          <cell r="B385" t="str">
            <v>FCK = 20,0 MPA, A/C MAX. 0,55 L/KG - MINIMO DE 320 KG DE CIMENTO/M3</v>
          </cell>
          <cell r="C385" t="str">
            <v>M3</v>
          </cell>
          <cell r="D385">
            <v>260.66000000000003</v>
          </cell>
        </row>
        <row r="386">
          <cell r="A386" t="str">
            <v>081302</v>
          </cell>
          <cell r="B386" t="str">
            <v>FCK = 25,0 MPA, A/C MAX. 0,55 L/KG - MINIMO DE 320 KG DE CIMENTO/M3</v>
          </cell>
          <cell r="C386" t="str">
            <v>M3</v>
          </cell>
          <cell r="D386">
            <v>274.36</v>
          </cell>
        </row>
        <row r="388">
          <cell r="A388" t="str">
            <v>081400</v>
          </cell>
          <cell r="B388" t="str">
            <v>CONCRETO ESTRUTURAL P/ESTRUT.EM CONTATO C/ESGOTO,GASES AGRES.,AMBIENTE MARITIMO E ESTRUT.P/TRAT.AGUA</v>
          </cell>
        </row>
        <row r="389">
          <cell r="A389" t="str">
            <v>081401</v>
          </cell>
          <cell r="B389" t="str">
            <v>FCK = 20,0 MPA, A/C MAX. 0,50 L/KG - MINIMO DE 350 KG DE CIMENTO/M3</v>
          </cell>
          <cell r="C389" t="str">
            <v>M3</v>
          </cell>
          <cell r="D389">
            <v>270.08</v>
          </cell>
        </row>
        <row r="390">
          <cell r="A390" t="str">
            <v>081402</v>
          </cell>
          <cell r="B390" t="str">
            <v>FCK = 25,0 MPA, A/C MAX. 0,50 L/KG - MINIMO DE 350 KG DE CIMENTO/M3</v>
          </cell>
          <cell r="C390" t="str">
            <v>M3</v>
          </cell>
          <cell r="D390">
            <v>291.07</v>
          </cell>
        </row>
        <row r="392">
          <cell r="A392" t="str">
            <v>081500</v>
          </cell>
          <cell r="B392" t="str">
            <v>CONCRETO ESTRUTURAL AUTO-ADENSAVEL</v>
          </cell>
        </row>
        <row r="393">
          <cell r="A393" t="str">
            <v>081501</v>
          </cell>
          <cell r="B393" t="str">
            <v>FCK = 15,0 MPA - AUTO ADENSAVEL</v>
          </cell>
          <cell r="C393" t="str">
            <v>M3</v>
          </cell>
          <cell r="D393">
            <v>266.14</v>
          </cell>
        </row>
        <row r="394">
          <cell r="A394" t="str">
            <v>081502</v>
          </cell>
          <cell r="B394" t="str">
            <v>FCK = 20,0 MPA - AUTO ADENSAVEL</v>
          </cell>
          <cell r="C394" t="str">
            <v>M3</v>
          </cell>
          <cell r="D394">
            <v>277.10000000000002</v>
          </cell>
        </row>
        <row r="396">
          <cell r="A396" t="str">
            <v>081600</v>
          </cell>
          <cell r="B396" t="str">
            <v>JUNTAS</v>
          </cell>
        </row>
        <row r="397">
          <cell r="A397" t="str">
            <v>081601</v>
          </cell>
          <cell r="B397" t="str">
            <v>JUNTA TIPO-O-12</v>
          </cell>
          <cell r="C397" t="str">
            <v>M</v>
          </cell>
          <cell r="D397">
            <v>49.52</v>
          </cell>
        </row>
        <row r="398">
          <cell r="A398" t="str">
            <v>081602</v>
          </cell>
          <cell r="B398" t="str">
            <v>JUNTA TIPO-O-22</v>
          </cell>
          <cell r="C398" t="str">
            <v>M</v>
          </cell>
          <cell r="D398">
            <v>63.85</v>
          </cell>
        </row>
        <row r="399">
          <cell r="A399" t="str">
            <v>081603</v>
          </cell>
          <cell r="B399" t="str">
            <v>JUNTA TIPO-O-35/6</v>
          </cell>
          <cell r="C399" t="str">
            <v>M</v>
          </cell>
          <cell r="D399">
            <v>98.45</v>
          </cell>
        </row>
        <row r="400">
          <cell r="A400" t="str">
            <v>081606</v>
          </cell>
          <cell r="B400" t="str">
            <v>JUNTA TIPO-M-35</v>
          </cell>
          <cell r="C400" t="str">
            <v>M</v>
          </cell>
          <cell r="D400">
            <v>132.74</v>
          </cell>
        </row>
        <row r="402">
          <cell r="A402" t="str">
            <v>081700</v>
          </cell>
          <cell r="B402" t="str">
            <v>SERVICOS COMPLEMENTARES PARA AS OBRAS DE CONCRETO</v>
          </cell>
        </row>
        <row r="403">
          <cell r="A403" t="str">
            <v>081701</v>
          </cell>
          <cell r="B403" t="str">
            <v>PLACA DE ISOPOR</v>
          </cell>
          <cell r="C403" t="str">
            <v>M2</v>
          </cell>
          <cell r="D403">
            <v>12.79</v>
          </cell>
        </row>
        <row r="404">
          <cell r="A404" t="str">
            <v>081702</v>
          </cell>
          <cell r="B404" t="str">
            <v>VEDACAO DE JUNTAS COM MASTIQUE ELASTICO</v>
          </cell>
          <cell r="C404" t="str">
            <v>M</v>
          </cell>
          <cell r="D404">
            <v>67.150000000000006</v>
          </cell>
        </row>
        <row r="405">
          <cell r="A405" t="str">
            <v>081703</v>
          </cell>
          <cell r="B405" t="str">
            <v>BOMBEAMENTO DE CONCRETO</v>
          </cell>
          <cell r="C405" t="str">
            <v>M3</v>
          </cell>
          <cell r="D405">
            <v>20.54</v>
          </cell>
        </row>
        <row r="406">
          <cell r="A406" t="str">
            <v>081704</v>
          </cell>
          <cell r="B406" t="str">
            <v>NUCLEO PERDIDO</v>
          </cell>
          <cell r="C406" t="str">
            <v>UN</v>
          </cell>
          <cell r="D406">
            <v>9.61</v>
          </cell>
        </row>
        <row r="408">
          <cell r="A408" t="str">
            <v>081800</v>
          </cell>
          <cell r="B408" t="str">
            <v>CONCRETO / ARGAMASSA PROJETADA</v>
          </cell>
        </row>
        <row r="409">
          <cell r="A409" t="str">
            <v>081801</v>
          </cell>
          <cell r="B409" t="str">
            <v>CONCRETO PROJETADO EM PAREDES</v>
          </cell>
          <cell r="C409" t="str">
            <v>M3</v>
          </cell>
          <cell r="D409">
            <v>852.09</v>
          </cell>
        </row>
        <row r="410">
          <cell r="A410" t="str">
            <v>081802</v>
          </cell>
          <cell r="B410" t="str">
            <v>CONCRETO PROJETADO EM TETOS</v>
          </cell>
          <cell r="C410" t="str">
            <v>M3</v>
          </cell>
          <cell r="D410">
            <v>940.74</v>
          </cell>
        </row>
        <row r="411">
          <cell r="A411" t="str">
            <v>081803</v>
          </cell>
          <cell r="B411" t="str">
            <v>ARGAMASSA PROJETADA EM PAREDES</v>
          </cell>
          <cell r="C411" t="str">
            <v>M3</v>
          </cell>
          <cell r="D411">
            <v>864.47</v>
          </cell>
        </row>
        <row r="412">
          <cell r="A412" t="str">
            <v>081804</v>
          </cell>
          <cell r="B412" t="str">
            <v>ARGAMASSA PROJETADA EM TETOS</v>
          </cell>
          <cell r="C412" t="str">
            <v>M3</v>
          </cell>
          <cell r="D412">
            <v>954.75</v>
          </cell>
        </row>
        <row r="414">
          <cell r="A414" t="str">
            <v>081900</v>
          </cell>
          <cell r="B414" t="str">
            <v>ADITIVOS</v>
          </cell>
        </row>
        <row r="416">
          <cell r="A416" t="str">
            <v>082000</v>
          </cell>
          <cell r="B416" t="str">
            <v>LAJE PRE-FABRICADA</v>
          </cell>
        </row>
        <row r="417">
          <cell r="A417" t="str">
            <v>082001</v>
          </cell>
          <cell r="B417" t="str">
            <v>LAJE PRE-FABRICADA H-8 PARA FORRO COM CAPA DE 3 CM</v>
          </cell>
          <cell r="C417" t="str">
            <v>M2</v>
          </cell>
          <cell r="D417">
            <v>54.1</v>
          </cell>
        </row>
        <row r="418">
          <cell r="A418" t="str">
            <v>082002</v>
          </cell>
          <cell r="B418" t="str">
            <v>LAJE PRE-FABRICADA H-8 PARA PISO COM CAPA DE 4 CM</v>
          </cell>
          <cell r="C418" t="str">
            <v>M2</v>
          </cell>
          <cell r="D418">
            <v>58.38</v>
          </cell>
        </row>
        <row r="419">
          <cell r="A419" t="str">
            <v>082003</v>
          </cell>
          <cell r="B419" t="str">
            <v>LAJE PRE-FABRICADA H-12 PARA PISO COM CAPA DE 4 CM</v>
          </cell>
          <cell r="C419" t="str">
            <v>M2</v>
          </cell>
          <cell r="D419">
            <v>63.05</v>
          </cell>
        </row>
        <row r="421">
          <cell r="A421" t="str">
            <v>082100</v>
          </cell>
          <cell r="B421" t="str">
            <v>POCO DE VISITA EM ALVENARIA OU ADUELAS DE CONCRETO- DIAMETRO 1,00 M PARA REDES COLETORAS</v>
          </cell>
        </row>
        <row r="422">
          <cell r="A422" t="str">
            <v>082101</v>
          </cell>
          <cell r="B422" t="str">
            <v>PROFUNDIDADE ATE 2,00 M</v>
          </cell>
          <cell r="C422" t="str">
            <v>UN</v>
          </cell>
          <cell r="D422">
            <v>1904.2</v>
          </cell>
        </row>
        <row r="423">
          <cell r="A423" t="str">
            <v>082102</v>
          </cell>
          <cell r="B423" t="str">
            <v>PROFUNDIDADE ATE 3,00 M</v>
          </cell>
          <cell r="C423" t="str">
            <v>UN</v>
          </cell>
          <cell r="D423">
            <v>2348.77</v>
          </cell>
        </row>
        <row r="424">
          <cell r="A424" t="str">
            <v>082103</v>
          </cell>
          <cell r="B424" t="str">
            <v>PROFUNDIDADE ATE 4,00 M</v>
          </cell>
          <cell r="C424" t="str">
            <v>UN</v>
          </cell>
          <cell r="D424">
            <v>3014.53</v>
          </cell>
        </row>
        <row r="425">
          <cell r="A425" t="str">
            <v>082104</v>
          </cell>
          <cell r="B425" t="str">
            <v>PROFUNDIDADE ATE 5,00 M</v>
          </cell>
          <cell r="C425" t="str">
            <v>UN</v>
          </cell>
          <cell r="D425">
            <v>3788.94</v>
          </cell>
        </row>
        <row r="426">
          <cell r="A426" t="str">
            <v>082105</v>
          </cell>
          <cell r="B426" t="str">
            <v>PROFUNDIDADE ATE 6.00 M</v>
          </cell>
          <cell r="C426" t="str">
            <v>UN</v>
          </cell>
          <cell r="D426">
            <v>4441.01</v>
          </cell>
        </row>
        <row r="427">
          <cell r="A427" t="str">
            <v>082106</v>
          </cell>
          <cell r="B427" t="str">
            <v>PROFUNDIDADE ATE 7.00 M</v>
          </cell>
          <cell r="C427" t="str">
            <v>UN</v>
          </cell>
          <cell r="D427">
            <v>5332.8</v>
          </cell>
        </row>
        <row r="429">
          <cell r="A429" t="str">
            <v>082200</v>
          </cell>
          <cell r="B429" t="str">
            <v>POCO DE VISITA EM ALVENARIA OU ADUELAS DE CONCRETO- DIAMETRO 1,20 M PARA REDES COLETORAS</v>
          </cell>
        </row>
        <row r="430">
          <cell r="A430" t="str">
            <v>082201</v>
          </cell>
          <cell r="B430" t="str">
            <v>PROFUNDIDADE ATE 2,00 M</v>
          </cell>
          <cell r="C430" t="str">
            <v>UN</v>
          </cell>
          <cell r="D430">
            <v>2322.2399999999998</v>
          </cell>
        </row>
        <row r="431">
          <cell r="A431" t="str">
            <v>082202</v>
          </cell>
          <cell r="B431" t="str">
            <v>PROFUNDIDADE ATE 3.00 M</v>
          </cell>
          <cell r="C431" t="str">
            <v>UN</v>
          </cell>
          <cell r="D431">
            <v>2832.58</v>
          </cell>
        </row>
        <row r="432">
          <cell r="A432" t="str">
            <v>082203</v>
          </cell>
          <cell r="B432" t="str">
            <v>PROFUNDIDADE ATE 4.00 M</v>
          </cell>
          <cell r="C432" t="str">
            <v>UN</v>
          </cell>
          <cell r="D432">
            <v>3559.55</v>
          </cell>
        </row>
        <row r="433">
          <cell r="A433" t="str">
            <v>082204</v>
          </cell>
          <cell r="B433" t="str">
            <v>PROFUNDIDADE ATE 5,00 M</v>
          </cell>
          <cell r="C433" t="str">
            <v>UN</v>
          </cell>
          <cell r="D433">
            <v>4452.21</v>
          </cell>
        </row>
        <row r="434">
          <cell r="A434" t="str">
            <v>082205</v>
          </cell>
          <cell r="B434" t="str">
            <v>PROFUNDIDADE ATE 6.00 M</v>
          </cell>
          <cell r="C434" t="str">
            <v>UN</v>
          </cell>
          <cell r="D434">
            <v>5209.82</v>
          </cell>
        </row>
        <row r="435">
          <cell r="A435" t="str">
            <v>082206</v>
          </cell>
          <cell r="B435" t="str">
            <v>PROFUNDIDADE ATE 7.00 M</v>
          </cell>
          <cell r="C435" t="str">
            <v>UN</v>
          </cell>
          <cell r="D435">
            <v>6203.25</v>
          </cell>
        </row>
        <row r="437">
          <cell r="A437" t="str">
            <v>082300</v>
          </cell>
          <cell r="B437" t="str">
            <v>POCO DE VISITA EM ALVENARIA OU ADUELAS DE CONCRETO-DIAM.1,00 M P/COLET.TRONCO,EMISS.E INTERCEPTORES</v>
          </cell>
        </row>
        <row r="438">
          <cell r="A438" t="str">
            <v>082301</v>
          </cell>
          <cell r="B438" t="str">
            <v>PROFUNDIDADE ATE 2,00 M</v>
          </cell>
          <cell r="C438" t="str">
            <v>UN</v>
          </cell>
          <cell r="D438">
            <v>1807.48</v>
          </cell>
        </row>
        <row r="439">
          <cell r="A439" t="str">
            <v>082302</v>
          </cell>
          <cell r="B439" t="str">
            <v>PROFUNDIDADE ATE 3,00 M</v>
          </cell>
          <cell r="C439" t="str">
            <v>UN</v>
          </cell>
          <cell r="D439">
            <v>2187.83</v>
          </cell>
        </row>
        <row r="440">
          <cell r="A440" t="str">
            <v>082303</v>
          </cell>
          <cell r="B440" t="str">
            <v>PROFUNDIDADE ATE 4,00 M</v>
          </cell>
          <cell r="C440" t="str">
            <v>UN</v>
          </cell>
          <cell r="D440">
            <v>2804.51</v>
          </cell>
        </row>
        <row r="441">
          <cell r="A441" t="str">
            <v>082304</v>
          </cell>
          <cell r="B441" t="str">
            <v>PROFUNDIDADE ATE 5,00 M</v>
          </cell>
          <cell r="C441" t="str">
            <v>UN</v>
          </cell>
          <cell r="D441">
            <v>3380.68</v>
          </cell>
        </row>
        <row r="442">
          <cell r="A442" t="str">
            <v>082305</v>
          </cell>
          <cell r="B442" t="str">
            <v>PROFUNDIDADE ATE 6,00 M</v>
          </cell>
          <cell r="C442" t="str">
            <v>UN</v>
          </cell>
          <cell r="D442">
            <v>3956.89</v>
          </cell>
        </row>
        <row r="443">
          <cell r="A443" t="str">
            <v>082306</v>
          </cell>
          <cell r="B443" t="str">
            <v>PROFUNDIDADE ATE 7,00 M</v>
          </cell>
          <cell r="C443" t="str">
            <v>UN</v>
          </cell>
          <cell r="D443">
            <v>4533.0600000000004</v>
          </cell>
        </row>
        <row r="445">
          <cell r="A445" t="str">
            <v>082400</v>
          </cell>
          <cell r="B445" t="str">
            <v>POCO DE VISITA EM ALVENARIA OU ADUELAS DE CONCRETO-DIAM.1,20 M P/COLET.TRONCO,EMISS E INTERCEPTORES</v>
          </cell>
        </row>
        <row r="446">
          <cell r="A446" t="str">
            <v>082401</v>
          </cell>
          <cell r="B446" t="str">
            <v>PROFUNDIDADE ATE 2,00 M</v>
          </cell>
          <cell r="C446" t="str">
            <v>UN</v>
          </cell>
          <cell r="D446">
            <v>2213.6999999999998</v>
          </cell>
        </row>
        <row r="447">
          <cell r="A447" t="str">
            <v>082402</v>
          </cell>
          <cell r="B447" t="str">
            <v>PROFUNDIDADE ATE 3,00 M</v>
          </cell>
          <cell r="C447" t="str">
            <v>UN</v>
          </cell>
          <cell r="D447">
            <v>2649.21</v>
          </cell>
        </row>
        <row r="448">
          <cell r="A448" t="str">
            <v>082403</v>
          </cell>
          <cell r="B448" t="str">
            <v>PROFUNDIDADE ATE 4,00 M</v>
          </cell>
          <cell r="C448" t="str">
            <v>UN</v>
          </cell>
          <cell r="D448">
            <v>3323.31</v>
          </cell>
        </row>
        <row r="449">
          <cell r="A449" t="str">
            <v>082404</v>
          </cell>
          <cell r="B449" t="str">
            <v>PROFUNDIDADE ATE 5,00 M</v>
          </cell>
          <cell r="C449" t="str">
            <v>UN</v>
          </cell>
          <cell r="D449">
            <v>3997.4</v>
          </cell>
        </row>
        <row r="450">
          <cell r="A450" t="str">
            <v>082405</v>
          </cell>
          <cell r="B450" t="str">
            <v>PROFUNDIDADE ATE 6,00 M</v>
          </cell>
          <cell r="C450" t="str">
            <v>UN</v>
          </cell>
          <cell r="D450">
            <v>4671.5</v>
          </cell>
        </row>
        <row r="451">
          <cell r="A451" t="str">
            <v>082406</v>
          </cell>
          <cell r="B451" t="str">
            <v>PROFUNDIDADE ATE 7,00 M</v>
          </cell>
          <cell r="C451" t="str">
            <v>UN</v>
          </cell>
          <cell r="D451">
            <v>5345.61</v>
          </cell>
        </row>
        <row r="453">
          <cell r="A453" t="str">
            <v>082500</v>
          </cell>
          <cell r="B453" t="str">
            <v>POCO DE INSPECAO - DIAMETRO 0,60 M</v>
          </cell>
        </row>
        <row r="454">
          <cell r="A454" t="str">
            <v>082501</v>
          </cell>
          <cell r="B454" t="str">
            <v>PROFUNDIDADE ATE 1,60 M - ALVENARIA</v>
          </cell>
          <cell r="C454" t="str">
            <v>UN</v>
          </cell>
          <cell r="D454">
            <v>944.32</v>
          </cell>
        </row>
        <row r="455">
          <cell r="A455" t="str">
            <v>082502</v>
          </cell>
          <cell r="B455" t="str">
            <v>PROFUNDIDADE ATE 1.60 M - ADUELA DE CONCRETO</v>
          </cell>
          <cell r="C455" t="str">
            <v>UN</v>
          </cell>
          <cell r="D455">
            <v>675.14</v>
          </cell>
        </row>
        <row r="456">
          <cell r="A456" t="str">
            <v>082503</v>
          </cell>
          <cell r="B456" t="str">
            <v>PROFUNDIDADE ATE 3.00 M - ADUELA DE CONCRETO</v>
          </cell>
          <cell r="C456" t="str">
            <v>UN</v>
          </cell>
          <cell r="D456">
            <v>890.16</v>
          </cell>
        </row>
        <row r="458">
          <cell r="A458" t="str">
            <v>082600</v>
          </cell>
          <cell r="B458" t="str">
            <v>ADUELA DE CONCRETO ARMADO, PRE-MOLDADA PONTA E BOLSA</v>
          </cell>
        </row>
        <row r="459">
          <cell r="A459" t="str">
            <v>082601</v>
          </cell>
          <cell r="B459" t="str">
            <v>DIAMETRO 0,80 M, H = 1,00 M</v>
          </cell>
          <cell r="C459" t="str">
            <v>UN</v>
          </cell>
          <cell r="D459">
            <v>171.7</v>
          </cell>
        </row>
        <row r="460">
          <cell r="A460" t="str">
            <v>082602</v>
          </cell>
          <cell r="B460" t="str">
            <v>DIAMETRO 1,00 M, H = 0,50 M</v>
          </cell>
          <cell r="C460" t="str">
            <v>UN</v>
          </cell>
          <cell r="D460">
            <v>114.61</v>
          </cell>
        </row>
        <row r="461">
          <cell r="A461" t="str">
            <v>082603</v>
          </cell>
          <cell r="B461" t="str">
            <v>DIAMETRO 1,20 M, H = 0,50 M</v>
          </cell>
          <cell r="C461" t="str">
            <v>UN</v>
          </cell>
          <cell r="D461">
            <v>132.1</v>
          </cell>
        </row>
        <row r="462">
          <cell r="A462" t="str">
            <v>082604</v>
          </cell>
          <cell r="B462" t="str">
            <v>DIAMETRO 1,30 M, H = 0,50 M</v>
          </cell>
          <cell r="C462" t="str">
            <v>UN</v>
          </cell>
          <cell r="D462">
            <v>151.52000000000001</v>
          </cell>
        </row>
        <row r="463">
          <cell r="A463" t="str">
            <v>082605</v>
          </cell>
          <cell r="B463" t="str">
            <v>DIAMETRO 1,50 M, H = 0,50 M</v>
          </cell>
          <cell r="C463" t="str">
            <v>UN</v>
          </cell>
          <cell r="D463">
            <v>171.3</v>
          </cell>
        </row>
        <row r="464">
          <cell r="A464" t="str">
            <v>082606</v>
          </cell>
          <cell r="B464" t="str">
            <v>DIAMETRO 1,80 M, H = 0,50 M</v>
          </cell>
          <cell r="C464" t="str">
            <v>UN</v>
          </cell>
          <cell r="D464">
            <v>282.43</v>
          </cell>
        </row>
        <row r="465">
          <cell r="A465" t="str">
            <v>082607</v>
          </cell>
          <cell r="B465" t="str">
            <v>DIAMETRO 2,12 M, H = 0,50 M</v>
          </cell>
          <cell r="C465" t="str">
            <v>UN</v>
          </cell>
          <cell r="D465">
            <v>385.48</v>
          </cell>
        </row>
        <row r="466">
          <cell r="A466" t="str">
            <v>082608</v>
          </cell>
          <cell r="B466" t="str">
            <v>DIAMETRO 2,50 M, H = 0,50 M</v>
          </cell>
          <cell r="C466" t="str">
            <v>UN</v>
          </cell>
          <cell r="D466">
            <v>486.59</v>
          </cell>
        </row>
        <row r="467">
          <cell r="A467" t="str">
            <v>082609</v>
          </cell>
          <cell r="B467" t="str">
            <v>DIAMETRO 3,00 M, H = 0,50 M</v>
          </cell>
          <cell r="C467" t="str">
            <v>UN</v>
          </cell>
          <cell r="D467">
            <v>560.27</v>
          </cell>
        </row>
        <row r="469">
          <cell r="A469" t="str">
            <v>082700</v>
          </cell>
          <cell r="B469" t="str">
            <v>ADUELA SUCESSIVAS DE CONCRETO ARMADO, MOLDADA IN LOCO</v>
          </cell>
        </row>
        <row r="470">
          <cell r="A470" t="str">
            <v>082701</v>
          </cell>
          <cell r="B470" t="str">
            <v>DIAMETRO 1,50 M</v>
          </cell>
          <cell r="C470" t="str">
            <v>M</v>
          </cell>
          <cell r="D470">
            <v>1375.07</v>
          </cell>
        </row>
        <row r="471">
          <cell r="A471" t="str">
            <v>082702</v>
          </cell>
          <cell r="B471" t="str">
            <v>DIAMETRO 2,00 M</v>
          </cell>
          <cell r="C471" t="str">
            <v>M</v>
          </cell>
          <cell r="D471">
            <v>1779.55</v>
          </cell>
        </row>
        <row r="472">
          <cell r="A472" t="str">
            <v>082703</v>
          </cell>
          <cell r="B472" t="str">
            <v>DIAMETRO 2,50 M</v>
          </cell>
          <cell r="C472" t="str">
            <v>M</v>
          </cell>
          <cell r="D472">
            <v>2184.08</v>
          </cell>
        </row>
        <row r="473">
          <cell r="A473" t="str">
            <v>082704</v>
          </cell>
          <cell r="B473" t="str">
            <v>DIAMETRO 3,00 M</v>
          </cell>
          <cell r="C473" t="str">
            <v>M</v>
          </cell>
          <cell r="D473">
            <v>2588.44</v>
          </cell>
        </row>
        <row r="474">
          <cell r="A474" t="str">
            <v>082705</v>
          </cell>
          <cell r="B474" t="str">
            <v>DIAMETRO 3,80 M</v>
          </cell>
          <cell r="C474" t="str">
            <v>M</v>
          </cell>
          <cell r="D474">
            <v>3235.58</v>
          </cell>
        </row>
        <row r="476">
          <cell r="A476" t="str">
            <v>082800</v>
          </cell>
          <cell r="B476" t="str">
            <v>DISPOSITIVOS ESPECIAIS E ESTRUTURAS ACESSORIAS</v>
          </cell>
        </row>
        <row r="477">
          <cell r="A477" t="str">
            <v>082801</v>
          </cell>
          <cell r="B477" t="str">
            <v>INSTALACAO DE HIDRANTES DE COLUNA</v>
          </cell>
          <cell r="C477" t="str">
            <v>UN</v>
          </cell>
          <cell r="D477">
            <v>223.08</v>
          </cell>
        </row>
        <row r="478">
          <cell r="A478" t="str">
            <v>082802</v>
          </cell>
          <cell r="B478" t="str">
            <v>INSTALACAO DE HIDRANTES SUBTERRANEO</v>
          </cell>
          <cell r="C478" t="str">
            <v>UN</v>
          </cell>
          <cell r="D478">
            <v>232.76</v>
          </cell>
        </row>
        <row r="479">
          <cell r="A479" t="str">
            <v>082803</v>
          </cell>
          <cell r="B479" t="str">
            <v>ASSENTAMENTO DE TUBOS DE QUEDA</v>
          </cell>
          <cell r="C479" t="str">
            <v>M</v>
          </cell>
          <cell r="D479">
            <v>115.35</v>
          </cell>
        </row>
        <row r="480">
          <cell r="A480" t="str">
            <v>082804</v>
          </cell>
          <cell r="B480" t="str">
            <v>ASSENTAMENTO DE TAMPAO DE FERRO FUNDIDO 600 MM</v>
          </cell>
          <cell r="C480" t="str">
            <v>UN</v>
          </cell>
          <cell r="D480">
            <v>35.93</v>
          </cell>
        </row>
        <row r="481">
          <cell r="A481" t="str">
            <v>082805</v>
          </cell>
          <cell r="B481" t="str">
            <v>ASSENTAMENTO DE TAMPAO DE FERRO FUNDIDO 900 MM</v>
          </cell>
          <cell r="C481" t="str">
            <v>UN</v>
          </cell>
          <cell r="D481">
            <v>53.95</v>
          </cell>
        </row>
        <row r="482">
          <cell r="A482" t="str">
            <v>082806</v>
          </cell>
          <cell r="B482" t="str">
            <v>TERMINAL DE LIMPEZA</v>
          </cell>
          <cell r="C482" t="str">
            <v>UN</v>
          </cell>
          <cell r="D482">
            <v>201.86</v>
          </cell>
        </row>
        <row r="483">
          <cell r="A483" t="str">
            <v>082807</v>
          </cell>
          <cell r="B483" t="str">
            <v>DISPOSITIVO DE PROTECAO PARA  REGISTRO EM TUBO DE CONCRETO</v>
          </cell>
          <cell r="C483" t="str">
            <v>UN</v>
          </cell>
          <cell r="D483">
            <v>66.709999999999994</v>
          </cell>
        </row>
        <row r="484">
          <cell r="A484" t="str">
            <v>082808</v>
          </cell>
          <cell r="B484" t="str">
            <v>DISPOSITIVO DE PROTECAO PARA REGISTRO EM TUBO CERAMICO</v>
          </cell>
          <cell r="C484" t="str">
            <v>UN</v>
          </cell>
          <cell r="D484">
            <v>38.380000000000003</v>
          </cell>
        </row>
        <row r="485">
          <cell r="A485" t="str">
            <v>082809</v>
          </cell>
          <cell r="B485" t="str">
            <v>CAIXA PASSAGEM PARA MUDANCA DIAMETRO E/OU DIRECAO - ATE 200 MM</v>
          </cell>
          <cell r="C485" t="str">
            <v>UN</v>
          </cell>
          <cell r="D485">
            <v>163.12</v>
          </cell>
        </row>
        <row r="486">
          <cell r="A486" t="str">
            <v>082810</v>
          </cell>
          <cell r="B486" t="str">
            <v>CAIXA PASSAGEM PARA MUDANCA DIAMETRO E/OU DIRECAO - 250 MM A 450 MM</v>
          </cell>
          <cell r="C486" t="str">
            <v>UN</v>
          </cell>
          <cell r="D486">
            <v>281.7</v>
          </cell>
        </row>
        <row r="487">
          <cell r="A487" t="str">
            <v>082811</v>
          </cell>
          <cell r="B487" t="str">
            <v>BOCA DE LOBO</v>
          </cell>
          <cell r="C487" t="str">
            <v>UN</v>
          </cell>
          <cell r="D487">
            <v>562.88</v>
          </cell>
        </row>
        <row r="488">
          <cell r="A488" t="str">
            <v>082812</v>
          </cell>
          <cell r="B488" t="str">
            <v>EXECUCAO DE TAMPA DE BOCA DE LOBO</v>
          </cell>
          <cell r="C488" t="str">
            <v>UN</v>
          </cell>
          <cell r="D488">
            <v>57.81</v>
          </cell>
        </row>
        <row r="489">
          <cell r="A489" t="str">
            <v>082813</v>
          </cell>
          <cell r="B489" t="str">
            <v>TAMPA DE INSPECAO EM CONCRETO ARMADO</v>
          </cell>
          <cell r="C489" t="str">
            <v>M3</v>
          </cell>
          <cell r="D489">
            <v>842.91</v>
          </cell>
        </row>
        <row r="490">
          <cell r="A490" t="str">
            <v>082814</v>
          </cell>
          <cell r="B490" t="str">
            <v>SAIDA JUNTO AO CORREGO DIAM. ATE 250 MM</v>
          </cell>
          <cell r="C490" t="str">
            <v>UN</v>
          </cell>
          <cell r="D490">
            <v>147.44</v>
          </cell>
        </row>
        <row r="491">
          <cell r="A491" t="str">
            <v>082815</v>
          </cell>
          <cell r="B491" t="str">
            <v>SAIDA JUNTO AO CORREGO DIAM. DE 300 MM A 350 MM</v>
          </cell>
          <cell r="C491" t="str">
            <v>UN</v>
          </cell>
          <cell r="D491">
            <v>169.96</v>
          </cell>
        </row>
        <row r="492">
          <cell r="A492" t="str">
            <v>082816</v>
          </cell>
          <cell r="B492" t="str">
            <v>SAIDA JUNTO AO CORREGO DIAM. DE 400 MM A 600 MM</v>
          </cell>
          <cell r="C492" t="str">
            <v>UN</v>
          </cell>
          <cell r="D492">
            <v>241.32</v>
          </cell>
        </row>
        <row r="494">
          <cell r="A494" t="str">
            <v>082900</v>
          </cell>
          <cell r="B494" t="str">
            <v>CAIXA DE ALVENARIA DE 1 TIJOLO</v>
          </cell>
        </row>
        <row r="495">
          <cell r="A495" t="str">
            <v>082901</v>
          </cell>
          <cell r="B495" t="str">
            <v>(0,80 X 0,80) M</v>
          </cell>
          <cell r="C495" t="str">
            <v>M</v>
          </cell>
          <cell r="D495">
            <v>470.04</v>
          </cell>
        </row>
        <row r="496">
          <cell r="A496" t="str">
            <v>082902</v>
          </cell>
          <cell r="B496" t="str">
            <v>(0,80 X 1,00) M</v>
          </cell>
          <cell r="C496" t="str">
            <v>M</v>
          </cell>
          <cell r="D496">
            <v>524.30999999999995</v>
          </cell>
        </row>
        <row r="497">
          <cell r="A497" t="str">
            <v>082903</v>
          </cell>
          <cell r="B497" t="str">
            <v>(1,00 X 1,00) M</v>
          </cell>
          <cell r="C497" t="str">
            <v>M</v>
          </cell>
          <cell r="D497">
            <v>581.58000000000004</v>
          </cell>
        </row>
        <row r="498">
          <cell r="A498" t="str">
            <v>082904</v>
          </cell>
          <cell r="B498" t="str">
            <v>(1,00 X 1,10) M</v>
          </cell>
          <cell r="C498" t="str">
            <v>M</v>
          </cell>
          <cell r="D498">
            <v>610.32000000000005</v>
          </cell>
        </row>
        <row r="499">
          <cell r="A499" t="str">
            <v>082905</v>
          </cell>
          <cell r="B499" t="str">
            <v>(1,00 X 1,20) M</v>
          </cell>
          <cell r="C499" t="str">
            <v>M</v>
          </cell>
          <cell r="D499">
            <v>631.03</v>
          </cell>
        </row>
        <row r="500">
          <cell r="A500" t="str">
            <v>082906</v>
          </cell>
          <cell r="B500" t="str">
            <v>(1,00 X 1,35) M</v>
          </cell>
          <cell r="C500" t="str">
            <v>M</v>
          </cell>
          <cell r="D500">
            <v>681.98</v>
          </cell>
        </row>
        <row r="501">
          <cell r="A501" t="str">
            <v>082907</v>
          </cell>
          <cell r="B501" t="str">
            <v>(1,00 X 1,50) M</v>
          </cell>
          <cell r="C501" t="str">
            <v>M</v>
          </cell>
          <cell r="D501">
            <v>767.98</v>
          </cell>
        </row>
        <row r="502">
          <cell r="A502" t="str">
            <v>082908</v>
          </cell>
          <cell r="B502" t="str">
            <v>(1,10 X 1,10) M</v>
          </cell>
          <cell r="C502" t="str">
            <v>M</v>
          </cell>
          <cell r="D502">
            <v>639.76</v>
          </cell>
        </row>
        <row r="503">
          <cell r="A503" t="str">
            <v>082909</v>
          </cell>
          <cell r="B503" t="str">
            <v>(1,20 X 1,20) M</v>
          </cell>
          <cell r="C503" t="str">
            <v>M</v>
          </cell>
          <cell r="D503">
            <v>699.43</v>
          </cell>
        </row>
        <row r="504">
          <cell r="A504" t="str">
            <v>082910</v>
          </cell>
          <cell r="B504" t="str">
            <v>(1,20 X 1,50) M</v>
          </cell>
          <cell r="C504" t="str">
            <v>M</v>
          </cell>
          <cell r="D504">
            <v>790.04</v>
          </cell>
        </row>
        <row r="505">
          <cell r="A505" t="str">
            <v>082911</v>
          </cell>
          <cell r="B505" t="str">
            <v>(1,50 X 1,50) M</v>
          </cell>
          <cell r="C505" t="str">
            <v>M</v>
          </cell>
          <cell r="D505">
            <v>887.61</v>
          </cell>
        </row>
        <row r="506">
          <cell r="A506" t="str">
            <v>082912</v>
          </cell>
          <cell r="B506" t="str">
            <v>(1,50 X 2,00) M</v>
          </cell>
          <cell r="C506" t="str">
            <v>M</v>
          </cell>
          <cell r="D506">
            <v>1050.1600000000001</v>
          </cell>
        </row>
        <row r="507">
          <cell r="A507" t="str">
            <v>082913</v>
          </cell>
          <cell r="B507" t="str">
            <v>(2,00 X 2,00) M</v>
          </cell>
          <cell r="C507" t="str">
            <v>M</v>
          </cell>
          <cell r="D507">
            <v>1231.9100000000001</v>
          </cell>
        </row>
        <row r="508">
          <cell r="A508" t="str">
            <v>082914</v>
          </cell>
          <cell r="B508" t="str">
            <v>(2,00 X 2,50) M</v>
          </cell>
          <cell r="C508" t="str">
            <v>M</v>
          </cell>
          <cell r="D508">
            <v>1413.67</v>
          </cell>
        </row>
        <row r="510">
          <cell r="A510" t="str">
            <v>083000</v>
          </cell>
          <cell r="B510" t="str">
            <v>CAIXA DE ALVENARIA DE 1/2 TIJOLO</v>
          </cell>
        </row>
        <row r="511">
          <cell r="A511" t="str">
            <v>083001</v>
          </cell>
          <cell r="B511" t="str">
            <v>(0,60 X 0,60) M</v>
          </cell>
          <cell r="C511" t="str">
            <v>M</v>
          </cell>
          <cell r="D511">
            <v>235.15</v>
          </cell>
        </row>
        <row r="512">
          <cell r="A512" t="str">
            <v>083002</v>
          </cell>
          <cell r="B512" t="str">
            <v>(0,80 X 0,80) M</v>
          </cell>
          <cell r="C512" t="str">
            <v>M</v>
          </cell>
          <cell r="D512">
            <v>317.19</v>
          </cell>
        </row>
        <row r="513">
          <cell r="A513" t="str">
            <v>083003</v>
          </cell>
          <cell r="B513" t="str">
            <v>(0,90 X 0,90) M</v>
          </cell>
          <cell r="C513" t="str">
            <v>M</v>
          </cell>
          <cell r="D513">
            <v>357.33</v>
          </cell>
        </row>
        <row r="514">
          <cell r="A514" t="str">
            <v>083004</v>
          </cell>
          <cell r="B514" t="str">
            <v>(1,00 X 0,80) M</v>
          </cell>
          <cell r="C514" t="str">
            <v>M</v>
          </cell>
          <cell r="D514">
            <v>356.51</v>
          </cell>
        </row>
        <row r="515">
          <cell r="A515" t="str">
            <v>083005</v>
          </cell>
          <cell r="B515" t="str">
            <v>(1,00 X 1,00) M</v>
          </cell>
          <cell r="C515" t="str">
            <v>M</v>
          </cell>
          <cell r="D515">
            <v>400.1</v>
          </cell>
        </row>
        <row r="516">
          <cell r="A516" t="str">
            <v>083006</v>
          </cell>
          <cell r="B516" t="str">
            <v>(1,00 X 1,20) M</v>
          </cell>
          <cell r="C516" t="str">
            <v>M</v>
          </cell>
          <cell r="D516">
            <v>445.78</v>
          </cell>
        </row>
        <row r="518">
          <cell r="A518" t="str">
            <v>083100</v>
          </cell>
          <cell r="B518" t="str">
            <v>DISPOSITIVOS PARA LAGOA</v>
          </cell>
        </row>
        <row r="519">
          <cell r="A519" t="str">
            <v>083101</v>
          </cell>
          <cell r="B519" t="str">
            <v>PLACA DE CONCRETO</v>
          </cell>
          <cell r="C519" t="str">
            <v>M2</v>
          </cell>
          <cell r="D519">
            <v>66.23</v>
          </cell>
        </row>
        <row r="520">
          <cell r="A520" t="str">
            <v>083102</v>
          </cell>
          <cell r="B520" t="str">
            <v>ABRIGO PADRAO</v>
          </cell>
          <cell r="C520" t="str">
            <v>UN</v>
          </cell>
          <cell r="D520">
            <v>7447.21</v>
          </cell>
        </row>
        <row r="521">
          <cell r="A521" t="str">
            <v>083103</v>
          </cell>
          <cell r="B521" t="str">
            <v>CAIXA "1" (1,50 X 1,30) M</v>
          </cell>
          <cell r="C521" t="str">
            <v>M</v>
          </cell>
          <cell r="D521">
            <v>2484.86</v>
          </cell>
        </row>
        <row r="522">
          <cell r="A522" t="str">
            <v>083104</v>
          </cell>
          <cell r="B522" t="str">
            <v>CAIXA "2" (2,40 X 0,80) M</v>
          </cell>
          <cell r="C522" t="str">
            <v>M</v>
          </cell>
          <cell r="D522">
            <v>989.13</v>
          </cell>
        </row>
        <row r="523">
          <cell r="A523" t="str">
            <v>083105</v>
          </cell>
          <cell r="B523" t="str">
            <v>CAIXA "3" (1,60 X 0,80) M</v>
          </cell>
          <cell r="C523" t="str">
            <v>M</v>
          </cell>
          <cell r="D523">
            <v>1140.8699999999999</v>
          </cell>
        </row>
        <row r="524">
          <cell r="A524" t="str">
            <v>083106</v>
          </cell>
          <cell r="B524" t="str">
            <v>CAIXA "4" (0,60 X 0,60) M</v>
          </cell>
          <cell r="C524" t="str">
            <v>M</v>
          </cell>
          <cell r="D524">
            <v>301.35000000000002</v>
          </cell>
        </row>
        <row r="525">
          <cell r="A525" t="str">
            <v>083107</v>
          </cell>
          <cell r="B525" t="str">
            <v>CAIXA "6" (1,50 X 1,00) M</v>
          </cell>
          <cell r="C525" t="str">
            <v>M</v>
          </cell>
          <cell r="D525">
            <v>1224.9100000000001</v>
          </cell>
        </row>
        <row r="526">
          <cell r="A526" t="str">
            <v>083108</v>
          </cell>
          <cell r="B526" t="str">
            <v>CAIXA "7" (0,80 X 0,80) M</v>
          </cell>
          <cell r="C526" t="str">
            <v>M</v>
          </cell>
          <cell r="D526">
            <v>879.66</v>
          </cell>
        </row>
        <row r="527">
          <cell r="A527" t="str">
            <v>083109</v>
          </cell>
          <cell r="B527" t="str">
            <v>CAIXA DE INSPECAO (0,60 X 0,60) M</v>
          </cell>
          <cell r="C527" t="str">
            <v>M</v>
          </cell>
          <cell r="D527">
            <v>419.78</v>
          </cell>
        </row>
        <row r="528">
          <cell r="A528" t="str">
            <v>083110</v>
          </cell>
          <cell r="B528" t="str">
            <v>CAIXA DE INSPECAO (0,80 X 0,80) M</v>
          </cell>
          <cell r="C528" t="str">
            <v>M</v>
          </cell>
          <cell r="D528">
            <v>583.35</v>
          </cell>
        </row>
        <row r="529">
          <cell r="A529" t="str">
            <v>083111</v>
          </cell>
          <cell r="B529" t="str">
            <v>DISPOSITIVO DE SAIDA "A"</v>
          </cell>
          <cell r="C529" t="str">
            <v>UN</v>
          </cell>
          <cell r="D529">
            <v>1022.8</v>
          </cell>
        </row>
        <row r="530">
          <cell r="A530" t="str">
            <v>083112</v>
          </cell>
          <cell r="B530" t="str">
            <v>DISPOSITIVO DE SAIDA "E"</v>
          </cell>
          <cell r="C530" t="str">
            <v>UN</v>
          </cell>
          <cell r="D530">
            <v>8209.8700000000008</v>
          </cell>
        </row>
        <row r="532">
          <cell r="A532" t="str">
            <v>090000</v>
          </cell>
          <cell r="B532" t="str">
            <v>ASSENTAMENTO</v>
          </cell>
        </row>
        <row r="533">
          <cell r="A533" t="str">
            <v>090100</v>
          </cell>
          <cell r="B533" t="str">
            <v>ASSENTAMENTO DE TUBOS E PECAS DE PVC RIGIDO E PVC RIGIDO DEFOFO PARA REDES DE DISTRIBUICAO DE AGUA</v>
          </cell>
        </row>
        <row r="534">
          <cell r="A534" t="str">
            <v>090101</v>
          </cell>
          <cell r="B534" t="str">
            <v>TUBOS E PECAS, DIAMETRO 50 MM - PVC RIGIDO (A)</v>
          </cell>
          <cell r="C534" t="str">
            <v>M</v>
          </cell>
          <cell r="D534">
            <v>4.8600000000000003</v>
          </cell>
        </row>
        <row r="535">
          <cell r="A535" t="str">
            <v>090102</v>
          </cell>
          <cell r="B535" t="str">
            <v>TUBOS E PECAS, DIAMETRO 75 MM - PVC RIGIDO (A)</v>
          </cell>
          <cell r="C535" t="str">
            <v>M</v>
          </cell>
          <cell r="D535">
            <v>5.0199999999999996</v>
          </cell>
        </row>
        <row r="536">
          <cell r="A536" t="str">
            <v>090103</v>
          </cell>
          <cell r="B536" t="str">
            <v>TUBOS E PECAS, DIAMETRO 100 MM - PVC RIGIDO E PVC RIGIDO DEFOFO (A)</v>
          </cell>
          <cell r="C536" t="str">
            <v>M</v>
          </cell>
          <cell r="D536">
            <v>5.28</v>
          </cell>
        </row>
        <row r="537">
          <cell r="A537" t="str">
            <v>090104</v>
          </cell>
          <cell r="B537" t="str">
            <v>TUBOS E PECAS, DIAMETRO 150 MM - PVC RIGIDO E PVC  RIGIDO DEFOFO (A)</v>
          </cell>
          <cell r="C537" t="str">
            <v>M</v>
          </cell>
          <cell r="D537">
            <v>5.85</v>
          </cell>
        </row>
        <row r="538">
          <cell r="A538" t="str">
            <v>090105</v>
          </cell>
          <cell r="B538" t="str">
            <v>TUBOS E PECAS, DIAMETRO 200 MM - PVC RIGIDO E PVC RIGIDO DEFOFO (A)</v>
          </cell>
          <cell r="C538" t="str">
            <v>M</v>
          </cell>
          <cell r="D538">
            <v>6.74</v>
          </cell>
        </row>
        <row r="539">
          <cell r="A539" t="str">
            <v>090106</v>
          </cell>
          <cell r="B539" t="str">
            <v>TUBOS E PECAS, DIAMETRO 250 MM - PVC RIGIDO DEFOFO (A)</v>
          </cell>
          <cell r="C539" t="str">
            <v>M</v>
          </cell>
          <cell r="D539">
            <v>7.94</v>
          </cell>
        </row>
        <row r="540">
          <cell r="A540" t="str">
            <v>090107</v>
          </cell>
          <cell r="B540" t="str">
            <v>TUBOS E PECAS, DIAMETRO 300 MM - PVC RIGIDO DEFOFO (A)</v>
          </cell>
          <cell r="C540" t="str">
            <v>M</v>
          </cell>
          <cell r="D540">
            <v>8.85</v>
          </cell>
        </row>
        <row r="541">
          <cell r="A541" t="str">
            <v>090131</v>
          </cell>
          <cell r="B541" t="str">
            <v>TUBOS E PECAS, DIAM. 50 MM - PVC RIGIDO (B)</v>
          </cell>
          <cell r="C541" t="str">
            <v>M</v>
          </cell>
          <cell r="D541">
            <v>3.85</v>
          </cell>
        </row>
        <row r="542">
          <cell r="A542" t="str">
            <v>090132</v>
          </cell>
          <cell r="B542" t="str">
            <v>TUBOS E PECAS, DIAM. 75 MM - PVC RIGIDO (B)</v>
          </cell>
          <cell r="C542" t="str">
            <v>M</v>
          </cell>
          <cell r="D542">
            <v>4.04</v>
          </cell>
        </row>
        <row r="543">
          <cell r="A543" t="str">
            <v>090133</v>
          </cell>
          <cell r="B543" t="str">
            <v>TUBOS E PECAS, DIAM. 100 MM - PVC RIGIDO E PVC RIGIDO DEFOFO (B)</v>
          </cell>
          <cell r="C543" t="str">
            <v>M</v>
          </cell>
          <cell r="D543">
            <v>4.18</v>
          </cell>
        </row>
        <row r="544">
          <cell r="A544" t="str">
            <v>090134</v>
          </cell>
          <cell r="B544" t="str">
            <v>TUBOS E PECAS, DIAM. 150 MM - PVC RIGIDO E PVC RIGIDO DEFOFO (B)</v>
          </cell>
          <cell r="C544" t="str">
            <v>M</v>
          </cell>
          <cell r="D544">
            <v>4.37</v>
          </cell>
        </row>
        <row r="545">
          <cell r="A545" t="str">
            <v>090135</v>
          </cell>
          <cell r="B545" t="str">
            <v>TUBOS E PECAS, DIAM. 200 MM - PVC RIGIDO E PVC RIGIDO DEFOFO (B)</v>
          </cell>
          <cell r="C545" t="str">
            <v>M</v>
          </cell>
          <cell r="D545">
            <v>5.38</v>
          </cell>
        </row>
        <row r="546">
          <cell r="A546" t="str">
            <v>090136</v>
          </cell>
          <cell r="B546" t="str">
            <v>TUBOS E PECAS, DIAM. 250 MM - PVC RIGIDO DEFOFO (B)</v>
          </cell>
          <cell r="C546" t="str">
            <v>M</v>
          </cell>
          <cell r="D546">
            <v>6.33</v>
          </cell>
        </row>
        <row r="547">
          <cell r="A547" t="str">
            <v>090137</v>
          </cell>
          <cell r="B547" t="str">
            <v>TUBOS E PECAS, DIAM. 300 MM - PVC RIGIDO DEFOFO (B)</v>
          </cell>
          <cell r="C547" t="str">
            <v>M</v>
          </cell>
          <cell r="D547">
            <v>7.1</v>
          </cell>
        </row>
        <row r="548">
          <cell r="A548" t="str">
            <v>090151</v>
          </cell>
          <cell r="B548" t="str">
            <v>TUBOS E PECAS, DIAM. 50 MM - PVC RIGIDO (C)</v>
          </cell>
          <cell r="C548" t="str">
            <v>M</v>
          </cell>
          <cell r="D548">
            <v>2.38</v>
          </cell>
        </row>
        <row r="549">
          <cell r="A549" t="str">
            <v>090152</v>
          </cell>
          <cell r="B549" t="str">
            <v>TUBOS E PECAS, DIAM. 75 MM - PVC RIGIDO (C)</v>
          </cell>
          <cell r="C549" t="str">
            <v>M</v>
          </cell>
          <cell r="D549">
            <v>2.4700000000000002</v>
          </cell>
        </row>
        <row r="550">
          <cell r="A550" t="str">
            <v>090153</v>
          </cell>
          <cell r="B550" t="str">
            <v>TUBOS E PECAS, DIAM. 100 MM - PVC RIGIDO DEFOFO (C)</v>
          </cell>
          <cell r="C550" t="str">
            <v>M</v>
          </cell>
          <cell r="D550">
            <v>2.58</v>
          </cell>
        </row>
        <row r="551">
          <cell r="A551" t="str">
            <v>090154</v>
          </cell>
          <cell r="B551" t="str">
            <v>TUBOS E PECAS, DIAM. 150 MM - PVC RIGIDO E PVC RIGIDO DEFOFO (C)</v>
          </cell>
          <cell r="C551" t="str">
            <v>M</v>
          </cell>
          <cell r="D551">
            <v>2.84</v>
          </cell>
        </row>
        <row r="552">
          <cell r="A552" t="str">
            <v>090155</v>
          </cell>
          <cell r="B552" t="str">
            <v>TUBOS E PECAS, DIAM. 200 MM - PVC RIGIDO E PVC RIGIDO DEFOFO (C)</v>
          </cell>
          <cell r="C552" t="str">
            <v>M</v>
          </cell>
          <cell r="D552">
            <v>3.33</v>
          </cell>
        </row>
        <row r="553">
          <cell r="A553" t="str">
            <v>090156</v>
          </cell>
          <cell r="B553" t="str">
            <v>TUBOS E PECAS, DIAM. 250 MM - PVC RIGIDO DEFOFO (C)</v>
          </cell>
          <cell r="C553" t="str">
            <v>M</v>
          </cell>
          <cell r="D553">
            <v>3.95</v>
          </cell>
        </row>
        <row r="554">
          <cell r="A554" t="str">
            <v>090157</v>
          </cell>
          <cell r="B554" t="str">
            <v>TUBOS E PECAS, DIAM. 300 MM - PVC RIGIDO DEFOFO (C)</v>
          </cell>
          <cell r="C554" t="str">
            <v>M</v>
          </cell>
          <cell r="D554">
            <v>4.37</v>
          </cell>
        </row>
        <row r="556">
          <cell r="A556" t="str">
            <v>090200</v>
          </cell>
          <cell r="B556" t="str">
            <v>ASSENTAMENTO DE TUBOS E PECAS DE FERRO FUNDIDO PARA REDES DE DISTRIBUICAO DE AGUA</v>
          </cell>
        </row>
        <row r="557">
          <cell r="A557" t="str">
            <v>090201</v>
          </cell>
          <cell r="B557" t="str">
            <v>TUBOS E PECAS, DIAMETRO 50 MM (A)</v>
          </cell>
          <cell r="C557" t="str">
            <v>M</v>
          </cell>
          <cell r="D557">
            <v>6.15</v>
          </cell>
        </row>
        <row r="558">
          <cell r="A558" t="str">
            <v>090202</v>
          </cell>
          <cell r="B558" t="str">
            <v>TUBOS E PECAS, DIAMETRO 75 MM (A)</v>
          </cell>
          <cell r="C558" t="str">
            <v>M</v>
          </cell>
          <cell r="D558">
            <v>6.86</v>
          </cell>
        </row>
        <row r="559">
          <cell r="A559" t="str">
            <v>090203</v>
          </cell>
          <cell r="B559" t="str">
            <v>TUBOS E PECAS, DIAMETRO 100 MM (A)</v>
          </cell>
          <cell r="C559" t="str">
            <v>M</v>
          </cell>
          <cell r="D559">
            <v>7.78</v>
          </cell>
        </row>
        <row r="560">
          <cell r="A560" t="str">
            <v>090204</v>
          </cell>
          <cell r="B560" t="str">
            <v>TUBOS E PECAS, DIAMETRO 150 MM (A)</v>
          </cell>
          <cell r="C560" t="str">
            <v>M</v>
          </cell>
          <cell r="D560">
            <v>9.56</v>
          </cell>
        </row>
        <row r="561">
          <cell r="A561" t="str">
            <v>090205</v>
          </cell>
          <cell r="B561" t="str">
            <v>TUBOS E PECAS, DIAMETRO 200 MM (A)</v>
          </cell>
          <cell r="C561" t="str">
            <v>M</v>
          </cell>
          <cell r="D561">
            <v>10.65</v>
          </cell>
        </row>
        <row r="562">
          <cell r="A562" t="str">
            <v>090206</v>
          </cell>
          <cell r="B562" t="str">
            <v>TUBOS E PECAS, DIAMETRO 250 MM (A)</v>
          </cell>
          <cell r="C562" t="str">
            <v>M</v>
          </cell>
          <cell r="D562">
            <v>11.87</v>
          </cell>
        </row>
        <row r="563">
          <cell r="A563" t="str">
            <v>090207</v>
          </cell>
          <cell r="B563" t="str">
            <v>TUBOS E PECAS, DIAMETRO 300 MM (A)</v>
          </cell>
          <cell r="C563" t="str">
            <v>M</v>
          </cell>
          <cell r="D563">
            <v>14.21</v>
          </cell>
        </row>
        <row r="564">
          <cell r="A564" t="str">
            <v>090208</v>
          </cell>
          <cell r="B564" t="str">
            <v>TUBOS E PECAS, DIAMETRO 400 MM (A)</v>
          </cell>
          <cell r="C564" t="str">
            <v>M</v>
          </cell>
          <cell r="D564">
            <v>17.260000000000002</v>
          </cell>
        </row>
        <row r="565">
          <cell r="A565" t="str">
            <v>090209</v>
          </cell>
          <cell r="B565" t="str">
            <v>TUBOS E PECAS, DIAMETRO 500 MM (A)</v>
          </cell>
          <cell r="C565" t="str">
            <v>M</v>
          </cell>
          <cell r="D565">
            <v>20.57</v>
          </cell>
        </row>
        <row r="566">
          <cell r="A566" t="str">
            <v>090210</v>
          </cell>
          <cell r="B566" t="str">
            <v>TUBOS E PECAS, DIAMETRO 600 MM (A)</v>
          </cell>
          <cell r="C566" t="str">
            <v>M</v>
          </cell>
          <cell r="D566">
            <v>24.44</v>
          </cell>
        </row>
        <row r="567">
          <cell r="A567" t="str">
            <v>090231</v>
          </cell>
          <cell r="B567" t="str">
            <v>TUBOS E PECAS, DIAM. 50 MM (B)</v>
          </cell>
          <cell r="C567" t="str">
            <v>M</v>
          </cell>
          <cell r="D567">
            <v>4.92</v>
          </cell>
        </row>
        <row r="568">
          <cell r="A568" t="str">
            <v>090232</v>
          </cell>
          <cell r="B568" t="str">
            <v>TUBOS E PECAS, DIAM. 75 MM (B)</v>
          </cell>
          <cell r="C568" t="str">
            <v>M</v>
          </cell>
          <cell r="D568">
            <v>5.49</v>
          </cell>
        </row>
        <row r="569">
          <cell r="A569" t="str">
            <v>090233</v>
          </cell>
          <cell r="B569" t="str">
            <v>TUBOS E PECAS, DIAM. 100 MM (B)</v>
          </cell>
          <cell r="C569" t="str">
            <v>M</v>
          </cell>
          <cell r="D569">
            <v>6.19</v>
          </cell>
        </row>
        <row r="570">
          <cell r="A570" t="str">
            <v>090234</v>
          </cell>
          <cell r="B570" t="str">
            <v>TUBOS E PECAS, DIAM. 150 MM (B)</v>
          </cell>
          <cell r="C570" t="str">
            <v>M</v>
          </cell>
          <cell r="D570">
            <v>7.66</v>
          </cell>
        </row>
        <row r="571">
          <cell r="A571" t="str">
            <v>090235</v>
          </cell>
          <cell r="B571" t="str">
            <v>TUBOS E PECAS, DIAM. 200 MM (B)</v>
          </cell>
          <cell r="C571" t="str">
            <v>M</v>
          </cell>
          <cell r="D571">
            <v>8.48</v>
          </cell>
        </row>
        <row r="572">
          <cell r="A572" t="str">
            <v>090236</v>
          </cell>
          <cell r="B572" t="str">
            <v>TUBOS E PECAS, DIAM. 250 MM (B)</v>
          </cell>
          <cell r="C572" t="str">
            <v>M</v>
          </cell>
          <cell r="D572">
            <v>9.48</v>
          </cell>
        </row>
        <row r="573">
          <cell r="A573" t="str">
            <v>090237</v>
          </cell>
          <cell r="B573" t="str">
            <v>TUBOS E PECAS, DIAM. 300 MM (B)</v>
          </cell>
          <cell r="C573" t="str">
            <v>M</v>
          </cell>
          <cell r="D573">
            <v>11.37</v>
          </cell>
        </row>
        <row r="574">
          <cell r="A574" t="str">
            <v>090238</v>
          </cell>
          <cell r="B574" t="str">
            <v>TUBOS E PECAS, DIAM. 400 MM (B)</v>
          </cell>
          <cell r="C574" t="str">
            <v>M</v>
          </cell>
          <cell r="D574">
            <v>13.77</v>
          </cell>
        </row>
        <row r="575">
          <cell r="A575" t="str">
            <v>090239</v>
          </cell>
          <cell r="B575" t="str">
            <v>TUBOS E PECAS, DIAMETRO, 500 MM (B)</v>
          </cell>
          <cell r="C575" t="str">
            <v>M</v>
          </cell>
          <cell r="D575">
            <v>16.46</v>
          </cell>
        </row>
        <row r="576">
          <cell r="A576" t="str">
            <v>090240</v>
          </cell>
          <cell r="B576" t="str">
            <v>TUBOS E PECAS, DIAM. 600 MM (B)</v>
          </cell>
          <cell r="C576" t="str">
            <v>M</v>
          </cell>
          <cell r="D576">
            <v>17.48</v>
          </cell>
        </row>
        <row r="577">
          <cell r="A577" t="str">
            <v>090251</v>
          </cell>
          <cell r="B577" t="str">
            <v>TUBOS E PECAS, DIAM. 50 MM (C)</v>
          </cell>
          <cell r="C577" t="str">
            <v>M</v>
          </cell>
          <cell r="D577">
            <v>3.03</v>
          </cell>
        </row>
        <row r="578">
          <cell r="A578" t="str">
            <v>090252</v>
          </cell>
          <cell r="B578" t="str">
            <v>TUBOS E PECAS, DIAM. 75 MM (C)</v>
          </cell>
          <cell r="C578" t="str">
            <v>M</v>
          </cell>
          <cell r="D578">
            <v>3.39</v>
          </cell>
        </row>
        <row r="579">
          <cell r="A579" t="str">
            <v>090253</v>
          </cell>
          <cell r="B579" t="str">
            <v>TUBOS E PECAS, DIAM. 100 MM (C)</v>
          </cell>
          <cell r="C579" t="str">
            <v>M</v>
          </cell>
          <cell r="D579">
            <v>3.84</v>
          </cell>
        </row>
        <row r="580">
          <cell r="A580" t="str">
            <v>090254</v>
          </cell>
          <cell r="B580" t="str">
            <v>TUBOS E PECAS, DIAM. 150 MM (C)</v>
          </cell>
          <cell r="C580" t="str">
            <v>M</v>
          </cell>
          <cell r="D580">
            <v>4.7</v>
          </cell>
        </row>
        <row r="581">
          <cell r="A581" t="str">
            <v>090255</v>
          </cell>
          <cell r="B581" t="str">
            <v>TUBOS E PECAS, DIAM. 200 MM (C)</v>
          </cell>
          <cell r="C581" t="str">
            <v>M</v>
          </cell>
          <cell r="D581">
            <v>5.25</v>
          </cell>
        </row>
        <row r="582">
          <cell r="A582" t="str">
            <v>090256</v>
          </cell>
          <cell r="B582" t="str">
            <v>TUBOS E PECAS, DIAM. 250 MM (C)</v>
          </cell>
          <cell r="C582" t="str">
            <v>M</v>
          </cell>
          <cell r="D582">
            <v>5.89</v>
          </cell>
        </row>
        <row r="583">
          <cell r="A583" t="str">
            <v>090257</v>
          </cell>
          <cell r="B583" t="str">
            <v>TUBOS E PECAS, DIAM. 300 MM (C)</v>
          </cell>
          <cell r="C583" t="str">
            <v>M</v>
          </cell>
          <cell r="D583">
            <v>7.04</v>
          </cell>
        </row>
        <row r="584">
          <cell r="A584" t="str">
            <v>090258</v>
          </cell>
          <cell r="B584" t="str">
            <v>TUBOS E PECAS, DIAM. 400 MM (C)</v>
          </cell>
          <cell r="C584" t="str">
            <v>M</v>
          </cell>
          <cell r="D584">
            <v>8.56</v>
          </cell>
        </row>
        <row r="585">
          <cell r="A585" t="str">
            <v>090259</v>
          </cell>
          <cell r="B585" t="str">
            <v>TUBOS E PECAS, DIAM. 500 MM (C)</v>
          </cell>
          <cell r="C585" t="str">
            <v>M</v>
          </cell>
          <cell r="D585">
            <v>10.220000000000001</v>
          </cell>
        </row>
        <row r="586">
          <cell r="A586" t="str">
            <v>090260</v>
          </cell>
          <cell r="B586" t="str">
            <v>TUBOS E PECAS, DIAM. 600 MM (C)</v>
          </cell>
          <cell r="C586" t="str">
            <v>M</v>
          </cell>
          <cell r="D586">
            <v>12.12</v>
          </cell>
        </row>
        <row r="588">
          <cell r="A588" t="str">
            <v>090400</v>
          </cell>
          <cell r="B588" t="str">
            <v>ASSENTAMENTO SIMPLES DE TUBOS E PECAS DE CERAMICA</v>
          </cell>
        </row>
        <row r="589">
          <cell r="A589" t="str">
            <v>090401</v>
          </cell>
          <cell r="B589" t="str">
            <v>TUBOS E PECAS, DIAMETRO 100 MM (A)</v>
          </cell>
          <cell r="C589" t="str">
            <v>M</v>
          </cell>
          <cell r="D589">
            <v>5.24</v>
          </cell>
        </row>
        <row r="590">
          <cell r="A590" t="str">
            <v>090402</v>
          </cell>
          <cell r="B590" t="str">
            <v>TUBOS E PECAS, DIAMETRO 150 MM (A)</v>
          </cell>
          <cell r="C590" t="str">
            <v>M</v>
          </cell>
          <cell r="D590">
            <v>6.63</v>
          </cell>
        </row>
        <row r="591">
          <cell r="A591" t="str">
            <v>090403</v>
          </cell>
          <cell r="B591" t="str">
            <v>TUBOS E PECAS, DIAMETRO 200 MM (A)</v>
          </cell>
          <cell r="C591" t="str">
            <v>M</v>
          </cell>
          <cell r="D591">
            <v>8.07</v>
          </cell>
        </row>
        <row r="592">
          <cell r="A592" t="str">
            <v>090404</v>
          </cell>
          <cell r="B592" t="str">
            <v>TUBOS E PECAS, DIAMETRO 250 MM (A)</v>
          </cell>
          <cell r="C592" t="str">
            <v>M</v>
          </cell>
          <cell r="D592">
            <v>9.65</v>
          </cell>
        </row>
        <row r="593">
          <cell r="A593" t="str">
            <v>090405</v>
          </cell>
          <cell r="B593" t="str">
            <v>TUBOS E PECAS, DIAMETRO 300 MM (A)</v>
          </cell>
          <cell r="C593" t="str">
            <v>M</v>
          </cell>
          <cell r="D593">
            <v>11.03</v>
          </cell>
        </row>
        <row r="594">
          <cell r="A594" t="str">
            <v>090406</v>
          </cell>
          <cell r="B594" t="str">
            <v>TUBOS E PECAS, DIAMETRO 375 MM (A)</v>
          </cell>
          <cell r="C594" t="str">
            <v>M</v>
          </cell>
          <cell r="D594">
            <v>12.6</v>
          </cell>
        </row>
        <row r="595">
          <cell r="A595" t="str">
            <v>090407</v>
          </cell>
          <cell r="B595" t="str">
            <v>TUBOS E PECAS, DIAMETRO 450 MM (A)</v>
          </cell>
          <cell r="C595" t="str">
            <v>M</v>
          </cell>
          <cell r="D595">
            <v>14.37</v>
          </cell>
        </row>
        <row r="596">
          <cell r="A596" t="str">
            <v>090431</v>
          </cell>
          <cell r="B596" t="str">
            <v>TUBOS E PECAS, DIAM. 100 MM (B)</v>
          </cell>
          <cell r="C596" t="str">
            <v>M</v>
          </cell>
          <cell r="D596">
            <v>4.6100000000000003</v>
          </cell>
        </row>
        <row r="597">
          <cell r="A597" t="str">
            <v>090432</v>
          </cell>
          <cell r="B597" t="str">
            <v>TUBOS E PECAS, DIAM. 150 MM (B)</v>
          </cell>
          <cell r="C597" t="str">
            <v>M</v>
          </cell>
          <cell r="D597">
            <v>5.79</v>
          </cell>
        </row>
        <row r="598">
          <cell r="A598" t="str">
            <v>090433</v>
          </cell>
          <cell r="B598" t="str">
            <v>TUBOS E PECAS, DIAM. 200 MM (B)</v>
          </cell>
          <cell r="C598" t="str">
            <v>M</v>
          </cell>
          <cell r="D598">
            <v>6.98</v>
          </cell>
        </row>
        <row r="599">
          <cell r="A599" t="str">
            <v>090434</v>
          </cell>
          <cell r="B599" t="str">
            <v>TUBOS E PECAS, DIAM. 250 MM (B)</v>
          </cell>
          <cell r="C599" t="str">
            <v>M</v>
          </cell>
          <cell r="D599">
            <v>8.4700000000000006</v>
          </cell>
        </row>
        <row r="600">
          <cell r="A600" t="str">
            <v>090435</v>
          </cell>
          <cell r="B600" t="str">
            <v>TUBOS E PECAS, DIAM. 300 MM (B)</v>
          </cell>
          <cell r="C600" t="str">
            <v>M</v>
          </cell>
          <cell r="D600">
            <v>9.77</v>
          </cell>
        </row>
        <row r="601">
          <cell r="A601" t="str">
            <v>090436</v>
          </cell>
          <cell r="B601" t="str">
            <v>TUBOS E PECAS, DIAM. 375 MM (B)</v>
          </cell>
          <cell r="C601" t="str">
            <v>M</v>
          </cell>
          <cell r="D601">
            <v>11.25</v>
          </cell>
        </row>
        <row r="602">
          <cell r="A602" t="str">
            <v>090437</v>
          </cell>
          <cell r="B602" t="str">
            <v>TUBOS E PECAS, DIAM. 450 MM (B)</v>
          </cell>
          <cell r="C602" t="str">
            <v>M</v>
          </cell>
          <cell r="D602">
            <v>12.92</v>
          </cell>
        </row>
        <row r="603">
          <cell r="A603" t="str">
            <v>090451</v>
          </cell>
          <cell r="B603" t="str">
            <v>TUBOS E PECAS, DIAM. 100 MM (C)</v>
          </cell>
          <cell r="C603" t="str">
            <v>M</v>
          </cell>
          <cell r="D603">
            <v>3.67</v>
          </cell>
        </row>
        <row r="604">
          <cell r="A604" t="str">
            <v>090452</v>
          </cell>
          <cell r="B604" t="str">
            <v>TUBOS E PECAS, DIAM. 150 MM (C)</v>
          </cell>
          <cell r="C604" t="str">
            <v>M</v>
          </cell>
          <cell r="D604">
            <v>4.53</v>
          </cell>
        </row>
        <row r="605">
          <cell r="A605" t="str">
            <v>090453</v>
          </cell>
          <cell r="B605" t="str">
            <v>TUBOS E PECAS, DIAM. 200 MM (C)</v>
          </cell>
          <cell r="C605" t="str">
            <v>M</v>
          </cell>
          <cell r="D605">
            <v>5.41</v>
          </cell>
        </row>
        <row r="606">
          <cell r="A606" t="str">
            <v>090454</v>
          </cell>
          <cell r="B606" t="str">
            <v>TUBOS E PECAS, DIAM. 250 MM (C)</v>
          </cell>
          <cell r="C606" t="str">
            <v>M</v>
          </cell>
          <cell r="D606">
            <v>6.7</v>
          </cell>
        </row>
        <row r="607">
          <cell r="A607" t="str">
            <v>090455</v>
          </cell>
          <cell r="B607" t="str">
            <v>TUBOS E PECAS, DIAM. 300 MM (C)</v>
          </cell>
          <cell r="C607" t="str">
            <v>M</v>
          </cell>
          <cell r="D607">
            <v>7.88</v>
          </cell>
        </row>
        <row r="608">
          <cell r="A608" t="str">
            <v>090456</v>
          </cell>
          <cell r="B608" t="str">
            <v>TUBOS E PECAS, DIAM. 375 MM (C)</v>
          </cell>
          <cell r="C608" t="str">
            <v>M</v>
          </cell>
          <cell r="D608">
            <v>9.24</v>
          </cell>
        </row>
        <row r="609">
          <cell r="A609" t="str">
            <v>090457</v>
          </cell>
          <cell r="B609" t="str">
            <v>TUBOS E PECAS, DIAM. 450 MM (C)</v>
          </cell>
          <cell r="C609" t="str">
            <v>M</v>
          </cell>
          <cell r="D609">
            <v>10.69</v>
          </cell>
        </row>
        <row r="611">
          <cell r="A611" t="str">
            <v>090600</v>
          </cell>
          <cell r="B611" t="str">
            <v>ASSENTAMENTO SIMPLES DE TUBOS E PECAS DE PVC RIGIDO E PVC RIGIDO DEFOFO</v>
          </cell>
        </row>
        <row r="612">
          <cell r="A612" t="str">
            <v>090601</v>
          </cell>
          <cell r="B612" t="str">
            <v>TUBOS E PECAS, DIAMETRO 50 MM (A)</v>
          </cell>
          <cell r="C612" t="str">
            <v>M</v>
          </cell>
          <cell r="D612">
            <v>0.43</v>
          </cell>
        </row>
        <row r="613">
          <cell r="A613" t="str">
            <v>090602</v>
          </cell>
          <cell r="B613" t="str">
            <v>TUBOS E PECAS, DIAMETRO 75 MM (A)</v>
          </cell>
          <cell r="C613" t="str">
            <v>M</v>
          </cell>
          <cell r="D613">
            <v>0.51</v>
          </cell>
        </row>
        <row r="614">
          <cell r="A614" t="str">
            <v>090603</v>
          </cell>
          <cell r="B614" t="str">
            <v>TUBOS E PECAS, DIAMETRO 100 MM (A)</v>
          </cell>
          <cell r="C614" t="str">
            <v>M</v>
          </cell>
          <cell r="D614">
            <v>0.7</v>
          </cell>
        </row>
        <row r="615">
          <cell r="A615" t="str">
            <v>090604</v>
          </cell>
          <cell r="B615" t="str">
            <v>TUBOS E PECAS, DIAMETRO 150 MM (A)</v>
          </cell>
          <cell r="C615" t="str">
            <v>M</v>
          </cell>
          <cell r="D615">
            <v>1.1100000000000001</v>
          </cell>
        </row>
        <row r="616">
          <cell r="A616" t="str">
            <v>090605</v>
          </cell>
          <cell r="B616" t="str">
            <v>TUBOS E PECAS, DIAMETRO 200 MM (A)</v>
          </cell>
          <cell r="C616" t="str">
            <v>M</v>
          </cell>
          <cell r="D616">
            <v>1.4</v>
          </cell>
        </row>
        <row r="617">
          <cell r="A617" t="str">
            <v>090606</v>
          </cell>
          <cell r="B617" t="str">
            <v>TUBOS E PECAS, DIAMETRO 300 MM (A)</v>
          </cell>
          <cell r="C617" t="str">
            <v>M</v>
          </cell>
          <cell r="D617">
            <v>2.2599999999999998</v>
          </cell>
        </row>
        <row r="618">
          <cell r="A618" t="str">
            <v>090607</v>
          </cell>
          <cell r="B618" t="str">
            <v>TUBOS E PECAS, DIAMETRO 400 MM (A)</v>
          </cell>
          <cell r="C618" t="str">
            <v>M</v>
          </cell>
          <cell r="D618">
            <v>2.85</v>
          </cell>
        </row>
        <row r="619">
          <cell r="A619" t="str">
            <v>090631</v>
          </cell>
          <cell r="B619" t="str">
            <v>TUBOS E PECAS, DIAM. 50 MM (B)</v>
          </cell>
          <cell r="C619" t="str">
            <v>M</v>
          </cell>
          <cell r="D619">
            <v>0.31</v>
          </cell>
        </row>
        <row r="620">
          <cell r="A620" t="str">
            <v>090632</v>
          </cell>
          <cell r="B620" t="str">
            <v>TUBOS E PECAS, DIAM. 75 MM (B)</v>
          </cell>
          <cell r="C620" t="str">
            <v>M</v>
          </cell>
          <cell r="D620">
            <v>0.43</v>
          </cell>
        </row>
        <row r="621">
          <cell r="A621" t="str">
            <v>090633</v>
          </cell>
          <cell r="B621" t="str">
            <v>TUBOS E PECAS, DIAM. 100 MM (B)</v>
          </cell>
          <cell r="C621" t="str">
            <v>M</v>
          </cell>
          <cell r="D621">
            <v>0.51</v>
          </cell>
        </row>
        <row r="622">
          <cell r="A622" t="str">
            <v>090634</v>
          </cell>
          <cell r="B622" t="str">
            <v>TUBOS E PECAS, DIAM. 150 MM (B)</v>
          </cell>
          <cell r="C622" t="str">
            <v>M</v>
          </cell>
          <cell r="D622">
            <v>0.9</v>
          </cell>
        </row>
        <row r="623">
          <cell r="A623" t="str">
            <v>090635</v>
          </cell>
          <cell r="B623" t="str">
            <v>TUBOS E PECAS, DIAM. 200 MM (B)</v>
          </cell>
          <cell r="C623" t="str">
            <v>M</v>
          </cell>
          <cell r="D623">
            <v>1.1100000000000001</v>
          </cell>
        </row>
        <row r="624">
          <cell r="A624" t="str">
            <v>090636</v>
          </cell>
          <cell r="B624" t="str">
            <v>TUBOS E PECAS, DIAM. 300 MM (B)</v>
          </cell>
          <cell r="C624" t="str">
            <v>M</v>
          </cell>
          <cell r="D624">
            <v>1.82</v>
          </cell>
        </row>
        <row r="625">
          <cell r="A625" t="str">
            <v>090637</v>
          </cell>
          <cell r="B625" t="str">
            <v>TUBOS E PECAS, DIAM. 400 MM (B)</v>
          </cell>
          <cell r="C625" t="str">
            <v>M</v>
          </cell>
          <cell r="D625">
            <v>2.2599999999999998</v>
          </cell>
        </row>
        <row r="626">
          <cell r="A626" t="str">
            <v>090651</v>
          </cell>
          <cell r="B626" t="str">
            <v>TUBOS E PECAS, DIAM. 50 MM (C)</v>
          </cell>
          <cell r="C626" t="str">
            <v>M</v>
          </cell>
          <cell r="D626">
            <v>0.19</v>
          </cell>
        </row>
        <row r="627">
          <cell r="A627" t="str">
            <v>090652</v>
          </cell>
          <cell r="B627" t="str">
            <v>TUBOS E PECAS, DIAM. 75 MM (C)</v>
          </cell>
          <cell r="C627" t="str">
            <v>M</v>
          </cell>
          <cell r="D627">
            <v>0.25</v>
          </cell>
        </row>
        <row r="628">
          <cell r="A628" t="str">
            <v>090653</v>
          </cell>
          <cell r="B628" t="str">
            <v>TUBOS E PECAS, DIAM. 100 MM (C)</v>
          </cell>
          <cell r="C628" t="str">
            <v>M</v>
          </cell>
          <cell r="D628">
            <v>0.31</v>
          </cell>
        </row>
        <row r="629">
          <cell r="A629" t="str">
            <v>090654</v>
          </cell>
          <cell r="B629" t="str">
            <v>TUBOS E PECAS, DIAM. 150 MM (C)</v>
          </cell>
          <cell r="C629" t="str">
            <v>M</v>
          </cell>
          <cell r="D629">
            <v>0.51</v>
          </cell>
        </row>
        <row r="630">
          <cell r="A630" t="str">
            <v>090655</v>
          </cell>
          <cell r="B630" t="str">
            <v>TUBOS E PECAS, DIAM. 200 MM (C)</v>
          </cell>
          <cell r="C630" t="str">
            <v>M</v>
          </cell>
          <cell r="D630">
            <v>0.7</v>
          </cell>
        </row>
        <row r="631">
          <cell r="A631" t="str">
            <v>090656</v>
          </cell>
          <cell r="B631" t="str">
            <v>TUBOS E PECAS, DIAM. 300 MM (C)</v>
          </cell>
          <cell r="C631" t="str">
            <v>M</v>
          </cell>
          <cell r="D631">
            <v>1.1100000000000001</v>
          </cell>
        </row>
        <row r="632">
          <cell r="A632" t="str">
            <v>090657</v>
          </cell>
          <cell r="B632" t="str">
            <v>TUBOS E PECAS, DIAM. 400 MM (C)</v>
          </cell>
          <cell r="C632" t="str">
            <v>M</v>
          </cell>
          <cell r="D632">
            <v>1.4</v>
          </cell>
        </row>
        <row r="634">
          <cell r="A634" t="str">
            <v>090700</v>
          </cell>
          <cell r="B634" t="str">
            <v>ASSENTAMENTO SIMPLES DE TUBOS E PECAS DE FERRO FUNDIDO</v>
          </cell>
        </row>
        <row r="635">
          <cell r="A635" t="str">
            <v>090701</v>
          </cell>
          <cell r="B635" t="str">
            <v>TUBOS E PECAS, DIAMETRO 50 MM (A)</v>
          </cell>
          <cell r="C635" t="str">
            <v>M</v>
          </cell>
          <cell r="D635">
            <v>1.72</v>
          </cell>
        </row>
        <row r="636">
          <cell r="A636" t="str">
            <v>090702</v>
          </cell>
          <cell r="B636" t="str">
            <v>TUBOS E PECAS, DIAMETRO 75 MM (A)</v>
          </cell>
          <cell r="C636" t="str">
            <v>M</v>
          </cell>
          <cell r="D636">
            <v>2.35</v>
          </cell>
        </row>
        <row r="637">
          <cell r="A637" t="str">
            <v>090703</v>
          </cell>
          <cell r="B637" t="str">
            <v>TUBOS E PECAS, DIAMETRO 100 MM (A)</v>
          </cell>
          <cell r="C637" t="str">
            <v>M</v>
          </cell>
          <cell r="D637">
            <v>3.2</v>
          </cell>
        </row>
        <row r="638">
          <cell r="A638" t="str">
            <v>090704</v>
          </cell>
          <cell r="B638" t="str">
            <v>TUBOS E PECAS, DIAMETRO 150 MM (A)</v>
          </cell>
          <cell r="C638" t="str">
            <v>M</v>
          </cell>
          <cell r="D638">
            <v>4.82</v>
          </cell>
        </row>
        <row r="639">
          <cell r="A639" t="str">
            <v>090705</v>
          </cell>
          <cell r="B639" t="str">
            <v>TUBOS E PECAS, DIAMETRO 200 MM (A)</v>
          </cell>
          <cell r="C639" t="str">
            <v>M</v>
          </cell>
          <cell r="D639">
            <v>5.32</v>
          </cell>
        </row>
        <row r="640">
          <cell r="A640" t="str">
            <v>090706</v>
          </cell>
          <cell r="B640" t="str">
            <v>TUBOS E PECAS, DIAMETRO 250 MM (A)</v>
          </cell>
          <cell r="C640" t="str">
            <v>M</v>
          </cell>
          <cell r="D640">
            <v>5.93</v>
          </cell>
        </row>
        <row r="641">
          <cell r="A641" t="str">
            <v>090707</v>
          </cell>
          <cell r="B641" t="str">
            <v>TUBOS E PECAS, DIAMETRO 300 MM (A)</v>
          </cell>
          <cell r="C641" t="str">
            <v>M</v>
          </cell>
          <cell r="D641">
            <v>7.62</v>
          </cell>
        </row>
        <row r="642">
          <cell r="A642" t="str">
            <v>090708</v>
          </cell>
          <cell r="B642" t="str">
            <v>TUBOS E PECAS, DIAMETRO 400 MM (A)</v>
          </cell>
          <cell r="C642" t="str">
            <v>M</v>
          </cell>
          <cell r="D642">
            <v>9.33</v>
          </cell>
        </row>
        <row r="643">
          <cell r="A643" t="str">
            <v>090709</v>
          </cell>
          <cell r="B643" t="str">
            <v>TUBOS E PECAS, DIAMETRO 500 MM (A)</v>
          </cell>
          <cell r="C643" t="str">
            <v>M</v>
          </cell>
          <cell r="D643">
            <v>11.25</v>
          </cell>
        </row>
        <row r="644">
          <cell r="A644" t="str">
            <v>090710</v>
          </cell>
          <cell r="B644" t="str">
            <v>TUBOS E PECAS, DIAMETRO 600 MM (A)</v>
          </cell>
          <cell r="C644" t="str">
            <v>M</v>
          </cell>
          <cell r="D644">
            <v>13.63</v>
          </cell>
        </row>
        <row r="645">
          <cell r="A645" t="str">
            <v>090711</v>
          </cell>
          <cell r="B645" t="str">
            <v>TUBOS E PECAS, DIAMETRO 700 MM (A)</v>
          </cell>
          <cell r="C645" t="str">
            <v>M</v>
          </cell>
          <cell r="D645">
            <v>17.38</v>
          </cell>
        </row>
        <row r="646">
          <cell r="A646" t="str">
            <v>090712</v>
          </cell>
          <cell r="B646" t="str">
            <v>TUBOS E PECAS, DIAMETRO 800 MM (A)</v>
          </cell>
          <cell r="C646" t="str">
            <v>M</v>
          </cell>
          <cell r="D646">
            <v>21.74</v>
          </cell>
        </row>
        <row r="647">
          <cell r="A647" t="str">
            <v>090731</v>
          </cell>
          <cell r="B647" t="str">
            <v>TUBOS E PECAS, DIAM. 50 MM (B)</v>
          </cell>
          <cell r="C647" t="str">
            <v>M</v>
          </cell>
          <cell r="D647">
            <v>1.38</v>
          </cell>
        </row>
        <row r="648">
          <cell r="A648" t="str">
            <v>090732</v>
          </cell>
          <cell r="B648" t="str">
            <v>TUBOS E PECAS, DIAM. 75 MM (B)</v>
          </cell>
          <cell r="C648" t="str">
            <v>M</v>
          </cell>
          <cell r="D648">
            <v>1.88</v>
          </cell>
        </row>
        <row r="649">
          <cell r="A649" t="str">
            <v>090733</v>
          </cell>
          <cell r="B649" t="str">
            <v>TUBOS E PECAS, DIAM. 100 MM (B)</v>
          </cell>
          <cell r="C649" t="str">
            <v>M</v>
          </cell>
          <cell r="D649">
            <v>2.52</v>
          </cell>
        </row>
        <row r="650">
          <cell r="A650" t="str">
            <v>090734</v>
          </cell>
          <cell r="B650" t="str">
            <v>TUBOS E PECAS, DIAM. 150 MM (B)</v>
          </cell>
          <cell r="C650" t="str">
            <v>M</v>
          </cell>
          <cell r="D650">
            <v>3.87</v>
          </cell>
        </row>
        <row r="651">
          <cell r="A651" t="str">
            <v>090735</v>
          </cell>
          <cell r="B651" t="str">
            <v>TUBOS E PECAS, DIAM. 200 MM (B)</v>
          </cell>
          <cell r="C651" t="str">
            <v>M</v>
          </cell>
          <cell r="D651">
            <v>4.21</v>
          </cell>
        </row>
        <row r="652">
          <cell r="A652" t="str">
            <v>090736</v>
          </cell>
          <cell r="B652" t="str">
            <v>TUBOS E PECAS, DIAM. 250 MM (B)</v>
          </cell>
          <cell r="C652" t="str">
            <v>M</v>
          </cell>
          <cell r="D652">
            <v>4.7300000000000004</v>
          </cell>
        </row>
        <row r="653">
          <cell r="A653" t="str">
            <v>090737</v>
          </cell>
          <cell r="B653" t="str">
            <v>TUBOS E PECAS, DIAM. 300 MM (B)</v>
          </cell>
          <cell r="C653" t="str">
            <v>M</v>
          </cell>
          <cell r="D653">
            <v>6.09</v>
          </cell>
        </row>
        <row r="654">
          <cell r="A654" t="str">
            <v>090738</v>
          </cell>
          <cell r="B654" t="str">
            <v>TUBOS E PECAS, DIAM. 400 MM (B)</v>
          </cell>
          <cell r="C654" t="str">
            <v>M</v>
          </cell>
          <cell r="D654">
            <v>7.44</v>
          </cell>
        </row>
        <row r="655">
          <cell r="A655" t="str">
            <v>090739</v>
          </cell>
          <cell r="B655" t="str">
            <v>TUBOS E PECAS, DIAM. 500 MM (B)</v>
          </cell>
          <cell r="C655" t="str">
            <v>M</v>
          </cell>
          <cell r="D655">
            <v>9</v>
          </cell>
        </row>
        <row r="656">
          <cell r="A656" t="str">
            <v>090740</v>
          </cell>
          <cell r="B656" t="str">
            <v>TUBOS E PECAS, DIAM. 600 MM (B)</v>
          </cell>
          <cell r="C656" t="str">
            <v>M</v>
          </cell>
          <cell r="D656">
            <v>10.89</v>
          </cell>
        </row>
        <row r="657">
          <cell r="A657" t="str">
            <v>090741</v>
          </cell>
          <cell r="B657" t="str">
            <v>TUBOS E PECAS, DIAM. 700 MM (B)</v>
          </cell>
          <cell r="C657" t="str">
            <v>M</v>
          </cell>
          <cell r="D657">
            <v>13.91</v>
          </cell>
        </row>
        <row r="658">
          <cell r="A658" t="str">
            <v>090742</v>
          </cell>
          <cell r="B658" t="str">
            <v>TUBOS E PECAS, DIAM. 800 MM (B)</v>
          </cell>
          <cell r="C658" t="str">
            <v>M</v>
          </cell>
          <cell r="D658">
            <v>17.39</v>
          </cell>
        </row>
        <row r="659">
          <cell r="A659" t="str">
            <v>090751</v>
          </cell>
          <cell r="B659" t="str">
            <v>TUBOS E PECAS, DIAM. 50 MM (C)</v>
          </cell>
          <cell r="C659" t="str">
            <v>M</v>
          </cell>
          <cell r="D659">
            <v>0.85</v>
          </cell>
        </row>
        <row r="660">
          <cell r="A660" t="str">
            <v>090752</v>
          </cell>
          <cell r="B660" t="str">
            <v>TUBOS E PECAS, DIAM. 75 MM (C)</v>
          </cell>
          <cell r="C660" t="str">
            <v>M</v>
          </cell>
          <cell r="D660">
            <v>1.17</v>
          </cell>
        </row>
        <row r="661">
          <cell r="A661" t="str">
            <v>090753</v>
          </cell>
          <cell r="B661" t="str">
            <v>TUBOS E PECAS, DIAM. 100 MM (C)</v>
          </cell>
          <cell r="C661" t="str">
            <v>M</v>
          </cell>
          <cell r="D661">
            <v>1.58</v>
          </cell>
        </row>
        <row r="662">
          <cell r="A662" t="str">
            <v>090754</v>
          </cell>
          <cell r="B662" t="str">
            <v>TUBOS E PECAS, DIAM. 150 MM (C)</v>
          </cell>
          <cell r="C662" t="str">
            <v>M</v>
          </cell>
          <cell r="D662">
            <v>2.38</v>
          </cell>
        </row>
        <row r="663">
          <cell r="A663" t="str">
            <v>090755</v>
          </cell>
          <cell r="B663" t="str">
            <v>TUBOS E PECAS, DIAM. 200 MM (C)</v>
          </cell>
          <cell r="C663" t="str">
            <v>M</v>
          </cell>
          <cell r="D663">
            <v>2.62</v>
          </cell>
        </row>
        <row r="664">
          <cell r="A664" t="str">
            <v>090756</v>
          </cell>
          <cell r="B664" t="str">
            <v>TUBOS E PECAS, DIAM. 250 MM (C)</v>
          </cell>
          <cell r="C664" t="str">
            <v>M</v>
          </cell>
          <cell r="D664">
            <v>2.93</v>
          </cell>
        </row>
        <row r="665">
          <cell r="A665" t="str">
            <v>090757</v>
          </cell>
          <cell r="B665" t="str">
            <v>TUBOS E PECAS, DIAM. 300 MM (C)</v>
          </cell>
          <cell r="C665" t="str">
            <v>M</v>
          </cell>
          <cell r="D665">
            <v>3.79</v>
          </cell>
        </row>
        <row r="666">
          <cell r="A666" t="str">
            <v>090758</v>
          </cell>
          <cell r="B666" t="str">
            <v>TUBOS E PECAS, DIAM. 400 MM (C)</v>
          </cell>
          <cell r="C666" t="str">
            <v>M</v>
          </cell>
          <cell r="D666">
            <v>4.6399999999999997</v>
          </cell>
        </row>
        <row r="667">
          <cell r="A667" t="str">
            <v>090759</v>
          </cell>
          <cell r="B667" t="str">
            <v>TUBOS E PECAS, DIAM. 500 MM (C)</v>
          </cell>
          <cell r="C667" t="str">
            <v>M</v>
          </cell>
          <cell r="D667">
            <v>5.59</v>
          </cell>
        </row>
        <row r="668">
          <cell r="A668" t="str">
            <v>090760</v>
          </cell>
          <cell r="B668" t="str">
            <v>TUBOS E PECAS, DIAM. 600 MM (C)</v>
          </cell>
          <cell r="C668" t="str">
            <v>M</v>
          </cell>
          <cell r="D668">
            <v>6.78</v>
          </cell>
        </row>
        <row r="669">
          <cell r="A669" t="str">
            <v>090761</v>
          </cell>
          <cell r="B669" t="str">
            <v>TUBOS E PECAS, DIAM. 700 MM (C)</v>
          </cell>
          <cell r="C669" t="str">
            <v>M</v>
          </cell>
          <cell r="D669">
            <v>8.67</v>
          </cell>
        </row>
        <row r="670">
          <cell r="A670" t="str">
            <v>090762</v>
          </cell>
          <cell r="B670" t="str">
            <v>TUBOS E PECAS, DIAM. 800 MM (C)</v>
          </cell>
          <cell r="C670" t="str">
            <v>M</v>
          </cell>
          <cell r="D670">
            <v>10.85</v>
          </cell>
        </row>
        <row r="672">
          <cell r="A672" t="str">
            <v>090800</v>
          </cell>
          <cell r="B672" t="str">
            <v>MONTAGEM DE PECAS ESPECIAIS</v>
          </cell>
        </row>
        <row r="673">
          <cell r="A673" t="str">
            <v>090801</v>
          </cell>
          <cell r="B673" t="str">
            <v>PECAS ESPECIAIS</v>
          </cell>
          <cell r="C673" t="str">
            <v>KG</v>
          </cell>
          <cell r="D673">
            <v>1.1299999999999999</v>
          </cell>
        </row>
        <row r="675">
          <cell r="A675" t="str">
            <v>090900</v>
          </cell>
          <cell r="B675" t="str">
            <v>ASSENTAMENTO SIMPLES DE TUBOS DE CONCRETO PARA AGUAS PLUVIAIS</v>
          </cell>
        </row>
        <row r="676">
          <cell r="A676" t="str">
            <v>090901</v>
          </cell>
          <cell r="B676" t="str">
            <v>TUBOS, DIAMETRO 300 MM (A)</v>
          </cell>
          <cell r="C676" t="str">
            <v>M</v>
          </cell>
          <cell r="D676">
            <v>3.19</v>
          </cell>
        </row>
        <row r="677">
          <cell r="A677" t="str">
            <v>090902</v>
          </cell>
          <cell r="B677" t="str">
            <v>TUBOS, DIAMETRO 400 MM (A)</v>
          </cell>
          <cell r="C677" t="str">
            <v>M</v>
          </cell>
          <cell r="D677">
            <v>4.09</v>
          </cell>
        </row>
        <row r="678">
          <cell r="A678" t="str">
            <v>090903</v>
          </cell>
          <cell r="B678" t="str">
            <v>TUBOS, DIAMETRO 500 MM (A)</v>
          </cell>
          <cell r="C678" t="str">
            <v>M</v>
          </cell>
          <cell r="D678">
            <v>6.72</v>
          </cell>
        </row>
        <row r="679">
          <cell r="A679" t="str">
            <v>090904</v>
          </cell>
          <cell r="B679" t="str">
            <v>TUBOS, DIAMETRO 600 MM (A)</v>
          </cell>
          <cell r="C679" t="str">
            <v>M</v>
          </cell>
          <cell r="D679">
            <v>7.96</v>
          </cell>
        </row>
        <row r="680">
          <cell r="A680" t="str">
            <v>090905</v>
          </cell>
          <cell r="B680" t="str">
            <v>TUBOS, DIAMETRO 700 MM (A)</v>
          </cell>
          <cell r="C680" t="str">
            <v>M</v>
          </cell>
          <cell r="D680">
            <v>11.55</v>
          </cell>
        </row>
        <row r="681">
          <cell r="A681" t="str">
            <v>090906</v>
          </cell>
          <cell r="B681" t="str">
            <v>TUBOS, DIAMETRO 800 MM (A)</v>
          </cell>
          <cell r="C681" t="str">
            <v>M</v>
          </cell>
          <cell r="D681">
            <v>13.81</v>
          </cell>
        </row>
        <row r="682">
          <cell r="A682" t="str">
            <v>090907</v>
          </cell>
          <cell r="B682" t="str">
            <v>TUBOS, DIAMETRO 900 MM (A)</v>
          </cell>
          <cell r="C682" t="str">
            <v>M</v>
          </cell>
          <cell r="D682">
            <v>18.73</v>
          </cell>
        </row>
        <row r="683">
          <cell r="A683" t="str">
            <v>090908</v>
          </cell>
          <cell r="B683" t="str">
            <v>TUBOS, DIAMETRO 1000 MM (A)</v>
          </cell>
          <cell r="C683" t="str">
            <v>M</v>
          </cell>
          <cell r="D683">
            <v>22.35</v>
          </cell>
        </row>
        <row r="684">
          <cell r="A684" t="str">
            <v>090909</v>
          </cell>
          <cell r="B684" t="str">
            <v>TUBOS, DIAMETRO 1100 MM (A)</v>
          </cell>
          <cell r="C684" t="str">
            <v>M</v>
          </cell>
          <cell r="D684">
            <v>24.39</v>
          </cell>
        </row>
        <row r="685">
          <cell r="A685" t="str">
            <v>090910</v>
          </cell>
          <cell r="B685" t="str">
            <v>TUBOS, DIAMETRO 1200 MM (A)</v>
          </cell>
          <cell r="C685" t="str">
            <v>M</v>
          </cell>
          <cell r="D685">
            <v>33.43</v>
          </cell>
        </row>
        <row r="686">
          <cell r="A686" t="str">
            <v>090911</v>
          </cell>
          <cell r="B686" t="str">
            <v>TUBOS, DIAMETRO 1500 MM (A)</v>
          </cell>
          <cell r="C686" t="str">
            <v>M</v>
          </cell>
          <cell r="D686">
            <v>50.97</v>
          </cell>
        </row>
        <row r="687">
          <cell r="A687" t="str">
            <v>090912</v>
          </cell>
          <cell r="B687" t="str">
            <v>TUBOS, DIAMETRO 2000 MM (A)</v>
          </cell>
          <cell r="C687" t="str">
            <v>M</v>
          </cell>
          <cell r="D687">
            <v>89.93</v>
          </cell>
        </row>
        <row r="688">
          <cell r="A688" t="str">
            <v>090931</v>
          </cell>
          <cell r="B688" t="str">
            <v>TUBOS, DIAM. 300 MM (B)</v>
          </cell>
          <cell r="C688" t="str">
            <v>M</v>
          </cell>
          <cell r="D688">
            <v>2.63</v>
          </cell>
        </row>
        <row r="689">
          <cell r="A689" t="str">
            <v>090932</v>
          </cell>
          <cell r="B689" t="str">
            <v>TUBOS, DIAM. 400 MM (B)</v>
          </cell>
          <cell r="C689" t="str">
            <v>M</v>
          </cell>
          <cell r="D689">
            <v>3.41</v>
          </cell>
        </row>
        <row r="690">
          <cell r="A690" t="str">
            <v>090933</v>
          </cell>
          <cell r="B690" t="str">
            <v>TUBOS, DIAM. 500 MM (B)</v>
          </cell>
          <cell r="C690" t="str">
            <v>M</v>
          </cell>
          <cell r="D690">
            <v>5.65</v>
          </cell>
        </row>
        <row r="691">
          <cell r="A691" t="str">
            <v>090934</v>
          </cell>
          <cell r="B691" t="str">
            <v>TUBOS, DIAM. 600 MM (B)</v>
          </cell>
          <cell r="C691" t="str">
            <v>M</v>
          </cell>
          <cell r="D691">
            <v>6.65</v>
          </cell>
        </row>
        <row r="692">
          <cell r="A692" t="str">
            <v>090935</v>
          </cell>
          <cell r="B692" t="str">
            <v>TUBOS, DIAM. 700 MM (B)</v>
          </cell>
          <cell r="C692" t="str">
            <v>M</v>
          </cell>
          <cell r="D692">
            <v>9.8800000000000008</v>
          </cell>
        </row>
        <row r="693">
          <cell r="A693" t="str">
            <v>090936</v>
          </cell>
          <cell r="B693" t="str">
            <v>TUBOS, DIAM. 800 MM (B)</v>
          </cell>
          <cell r="C693" t="str">
            <v>M</v>
          </cell>
          <cell r="D693">
            <v>11.75</v>
          </cell>
        </row>
        <row r="694">
          <cell r="A694" t="str">
            <v>090937</v>
          </cell>
          <cell r="B694" t="str">
            <v>TUBOS, DIAM. 900 MM (B)</v>
          </cell>
          <cell r="C694" t="str">
            <v>M</v>
          </cell>
          <cell r="D694">
            <v>15.93</v>
          </cell>
        </row>
        <row r="695">
          <cell r="A695" t="str">
            <v>090938</v>
          </cell>
          <cell r="B695" t="str">
            <v>TUBOS, DIAM. 1000 MM (B)</v>
          </cell>
          <cell r="C695" t="str">
            <v>M</v>
          </cell>
          <cell r="D695">
            <v>18.989999999999998</v>
          </cell>
        </row>
        <row r="696">
          <cell r="A696" t="str">
            <v>090939</v>
          </cell>
          <cell r="B696" t="str">
            <v>TUBOS, DIAM. 1100 MM (B)</v>
          </cell>
          <cell r="C696" t="str">
            <v>M</v>
          </cell>
          <cell r="D696">
            <v>20.7</v>
          </cell>
        </row>
        <row r="697">
          <cell r="A697" t="str">
            <v>090940</v>
          </cell>
          <cell r="B697" t="str">
            <v>TUBOS, DIAM. 1200 MM (B)</v>
          </cell>
          <cell r="C697" t="str">
            <v>M</v>
          </cell>
          <cell r="D697">
            <v>28.42</v>
          </cell>
        </row>
        <row r="698">
          <cell r="A698" t="str">
            <v>090941</v>
          </cell>
          <cell r="B698" t="str">
            <v>TUBOS, DIAM. 1500 MM (B)</v>
          </cell>
          <cell r="C698" t="str">
            <v>M</v>
          </cell>
          <cell r="D698">
            <v>43.07</v>
          </cell>
        </row>
        <row r="699">
          <cell r="A699" t="str">
            <v>090942</v>
          </cell>
          <cell r="B699" t="str">
            <v>TUBOS, DIAM. 2000 MM (B)</v>
          </cell>
          <cell r="C699" t="str">
            <v>M</v>
          </cell>
          <cell r="D699">
            <v>77.08</v>
          </cell>
        </row>
        <row r="700">
          <cell r="A700" t="str">
            <v>090951</v>
          </cell>
          <cell r="B700" t="str">
            <v>TUBOS, DIAM. 300 MM (C)</v>
          </cell>
          <cell r="C700" t="str">
            <v>M</v>
          </cell>
          <cell r="D700">
            <v>1.83</v>
          </cell>
        </row>
        <row r="701">
          <cell r="A701" t="str">
            <v>090952</v>
          </cell>
          <cell r="B701" t="str">
            <v>TUBOS, DIAM. 400 MM (C)</v>
          </cell>
          <cell r="C701" t="str">
            <v>M</v>
          </cell>
          <cell r="D701">
            <v>2.4700000000000002</v>
          </cell>
        </row>
        <row r="702">
          <cell r="A702" t="str">
            <v>090953</v>
          </cell>
          <cell r="B702" t="str">
            <v>TUBOS, DIAM. 500 MM (C)</v>
          </cell>
          <cell r="C702" t="str">
            <v>M</v>
          </cell>
          <cell r="D702">
            <v>4.01</v>
          </cell>
        </row>
        <row r="703">
          <cell r="A703" t="str">
            <v>090954</v>
          </cell>
          <cell r="B703" t="str">
            <v>TUBOS, DIAM. 600 MM (C)</v>
          </cell>
          <cell r="C703" t="str">
            <v>M</v>
          </cell>
          <cell r="D703">
            <v>4.6500000000000004</v>
          </cell>
        </row>
        <row r="704">
          <cell r="A704" t="str">
            <v>090955</v>
          </cell>
          <cell r="B704" t="str">
            <v>TUBOS, DIAM. 700 MM (C)</v>
          </cell>
          <cell r="C704" t="str">
            <v>M</v>
          </cell>
          <cell r="D704">
            <v>7.36</v>
          </cell>
        </row>
        <row r="705">
          <cell r="A705" t="str">
            <v>090956</v>
          </cell>
          <cell r="B705" t="str">
            <v>TUBOS, DIAM. 800 MM (C)</v>
          </cell>
          <cell r="C705" t="str">
            <v>M</v>
          </cell>
          <cell r="D705">
            <v>8.6300000000000008</v>
          </cell>
        </row>
        <row r="706">
          <cell r="A706" t="str">
            <v>090957</v>
          </cell>
          <cell r="B706" t="str">
            <v>TUBOS, DIAM. 900 MM (C)</v>
          </cell>
          <cell r="C706" t="str">
            <v>M</v>
          </cell>
          <cell r="D706">
            <v>11.81</v>
          </cell>
        </row>
        <row r="707">
          <cell r="A707" t="str">
            <v>090958</v>
          </cell>
          <cell r="B707" t="str">
            <v>TUBOS, DIAM.1000 MM (C)</v>
          </cell>
          <cell r="C707" t="str">
            <v>M</v>
          </cell>
          <cell r="D707">
            <v>13.96</v>
          </cell>
        </row>
        <row r="708">
          <cell r="A708" t="str">
            <v>090959</v>
          </cell>
          <cell r="B708" t="str">
            <v>TUBOS, DIAM. 1100 MM (C)</v>
          </cell>
          <cell r="C708" t="str">
            <v>M</v>
          </cell>
          <cell r="D708">
            <v>15.18</v>
          </cell>
        </row>
        <row r="709">
          <cell r="A709" t="str">
            <v>090960</v>
          </cell>
          <cell r="B709" t="str">
            <v>TUBOS, DIAM. 1200 MM (C)</v>
          </cell>
          <cell r="C709" t="str">
            <v>M</v>
          </cell>
          <cell r="D709">
            <v>20.85</v>
          </cell>
        </row>
        <row r="710">
          <cell r="A710" t="str">
            <v>090961</v>
          </cell>
          <cell r="B710" t="str">
            <v>TUBOS, DIAM. 1500 MM (C)</v>
          </cell>
          <cell r="C710" t="str">
            <v>M</v>
          </cell>
          <cell r="D710">
            <v>31.24</v>
          </cell>
        </row>
        <row r="711">
          <cell r="A711" t="str">
            <v>090962</v>
          </cell>
          <cell r="B711" t="str">
            <v>TUBOS, DIAM. 2000 MM (C)</v>
          </cell>
          <cell r="C711" t="str">
            <v>M</v>
          </cell>
          <cell r="D711">
            <v>57.84</v>
          </cell>
        </row>
        <row r="713">
          <cell r="A713" t="str">
            <v>091000</v>
          </cell>
          <cell r="B713" t="str">
            <v>ASSENTAMENTO SIMPLES DE TUBOS DE CONCRETO PARA ESGOTOS SANITARIOS</v>
          </cell>
        </row>
        <row r="714">
          <cell r="A714" t="str">
            <v>091001</v>
          </cell>
          <cell r="B714" t="str">
            <v>TUBOS, DIAMETRO   400 MM (A)</v>
          </cell>
          <cell r="C714" t="str">
            <v>M</v>
          </cell>
          <cell r="D714">
            <v>6.01</v>
          </cell>
        </row>
        <row r="715">
          <cell r="A715" t="str">
            <v>091002</v>
          </cell>
          <cell r="B715" t="str">
            <v>TUBOS, DIAMETRO   500 MM (A)</v>
          </cell>
          <cell r="C715" t="str">
            <v>M</v>
          </cell>
          <cell r="D715">
            <v>8.84</v>
          </cell>
        </row>
        <row r="716">
          <cell r="A716" t="str">
            <v>091003</v>
          </cell>
          <cell r="B716" t="str">
            <v>TUBOS, DIAMETRO   600 MM (A)</v>
          </cell>
          <cell r="C716" t="str">
            <v>M</v>
          </cell>
          <cell r="D716">
            <v>10.54</v>
          </cell>
        </row>
        <row r="717">
          <cell r="A717" t="str">
            <v>091004</v>
          </cell>
          <cell r="B717" t="str">
            <v>TUBOS, DIAMETRO   700 MM (A)</v>
          </cell>
          <cell r="C717" t="str">
            <v>M</v>
          </cell>
          <cell r="D717">
            <v>12.47</v>
          </cell>
        </row>
        <row r="718">
          <cell r="A718" t="str">
            <v>091005</v>
          </cell>
          <cell r="B718" t="str">
            <v>TUBOS, DIAMETRO   800 MM (A)</v>
          </cell>
          <cell r="C718" t="str">
            <v>M</v>
          </cell>
          <cell r="D718">
            <v>15.48</v>
          </cell>
        </row>
        <row r="719">
          <cell r="A719" t="str">
            <v>091006</v>
          </cell>
          <cell r="B719" t="str">
            <v>TUBOS, DIAMETRO   900 MM (A)</v>
          </cell>
          <cell r="C719" t="str">
            <v>M</v>
          </cell>
          <cell r="D719">
            <v>19.690000000000001</v>
          </cell>
        </row>
        <row r="720">
          <cell r="A720" t="str">
            <v>091007</v>
          </cell>
          <cell r="B720" t="str">
            <v>TUBOS, DIAMETRO 1.000 MM (A)</v>
          </cell>
          <cell r="C720" t="str">
            <v>M</v>
          </cell>
          <cell r="D720">
            <v>24.43</v>
          </cell>
        </row>
        <row r="721">
          <cell r="A721" t="str">
            <v>091008</v>
          </cell>
          <cell r="B721" t="str">
            <v>TUBOS, DIAMETRO 1.100 MM (A)</v>
          </cell>
          <cell r="C721" t="str">
            <v>M</v>
          </cell>
          <cell r="D721">
            <v>32.590000000000003</v>
          </cell>
        </row>
        <row r="722">
          <cell r="A722" t="str">
            <v>091009</v>
          </cell>
          <cell r="B722" t="str">
            <v>TUBOS, DIAMETRO 1.200 MM (A)</v>
          </cell>
          <cell r="C722" t="str">
            <v>M</v>
          </cell>
          <cell r="D722">
            <v>46.51</v>
          </cell>
        </row>
        <row r="723">
          <cell r="A723" t="str">
            <v>091010</v>
          </cell>
          <cell r="B723" t="str">
            <v>TUBOS, DIAMETRO 1.500 MM (A)</v>
          </cell>
          <cell r="C723" t="str">
            <v>M</v>
          </cell>
          <cell r="D723">
            <v>64.73</v>
          </cell>
        </row>
        <row r="724">
          <cell r="A724" t="str">
            <v>091011</v>
          </cell>
          <cell r="B724" t="str">
            <v>TUBOS, DIAMETRO 2.000 MM (A)</v>
          </cell>
          <cell r="C724" t="str">
            <v>M</v>
          </cell>
          <cell r="D724">
            <v>95.87</v>
          </cell>
        </row>
        <row r="725">
          <cell r="A725" t="str">
            <v>091031</v>
          </cell>
          <cell r="B725" t="str">
            <v>TUBOS, DIAM. 400 MM (B)</v>
          </cell>
          <cell r="C725" t="str">
            <v>M</v>
          </cell>
          <cell r="D725">
            <v>4.82</v>
          </cell>
        </row>
        <row r="726">
          <cell r="A726" t="str">
            <v>091032</v>
          </cell>
          <cell r="B726" t="str">
            <v>TUBOS, DIAM. 500 MM (B)</v>
          </cell>
          <cell r="C726" t="str">
            <v>M</v>
          </cell>
          <cell r="D726">
            <v>7.07</v>
          </cell>
        </row>
        <row r="727">
          <cell r="A727" t="str">
            <v>091033</v>
          </cell>
          <cell r="B727" t="str">
            <v>TUBOS, DIAM. 600 MM (B)</v>
          </cell>
          <cell r="C727" t="str">
            <v>M</v>
          </cell>
          <cell r="D727">
            <v>8.43</v>
          </cell>
        </row>
        <row r="728">
          <cell r="A728" t="str">
            <v>091034</v>
          </cell>
          <cell r="B728" t="str">
            <v>TUBOS, DIAM. 700 MM (B)</v>
          </cell>
          <cell r="C728" t="str">
            <v>M</v>
          </cell>
          <cell r="D728">
            <v>9.9700000000000006</v>
          </cell>
        </row>
        <row r="729">
          <cell r="A729" t="str">
            <v>091035</v>
          </cell>
          <cell r="B729" t="str">
            <v>TUBOS, DIAM. 800 MM (B)</v>
          </cell>
          <cell r="C729" t="str">
            <v>M</v>
          </cell>
          <cell r="D729">
            <v>12.39</v>
          </cell>
        </row>
        <row r="730">
          <cell r="A730" t="str">
            <v>091036</v>
          </cell>
          <cell r="B730" t="str">
            <v>TUBOS, DIAM. 900 MM (B)</v>
          </cell>
          <cell r="C730" t="str">
            <v>M</v>
          </cell>
          <cell r="D730">
            <v>15.76</v>
          </cell>
        </row>
        <row r="731">
          <cell r="A731" t="str">
            <v>091037</v>
          </cell>
          <cell r="B731" t="str">
            <v>TUBOS, DIAM. 1000 MM (B)</v>
          </cell>
          <cell r="C731" t="str">
            <v>M</v>
          </cell>
          <cell r="D731">
            <v>19.53</v>
          </cell>
        </row>
        <row r="732">
          <cell r="A732" t="str">
            <v>091038</v>
          </cell>
          <cell r="B732" t="str">
            <v>TUBOS, DIAM. 1100 MM (B)</v>
          </cell>
          <cell r="C732" t="str">
            <v>M</v>
          </cell>
          <cell r="D732">
            <v>26.06</v>
          </cell>
        </row>
        <row r="733">
          <cell r="A733" t="str">
            <v>091039</v>
          </cell>
          <cell r="B733" t="str">
            <v>TUBOS, DIAM. 1200 MM (B)</v>
          </cell>
          <cell r="C733" t="str">
            <v>M</v>
          </cell>
          <cell r="D733">
            <v>37.17</v>
          </cell>
        </row>
        <row r="734">
          <cell r="A734" t="str">
            <v>091040</v>
          </cell>
          <cell r="B734" t="str">
            <v>TUBOS, DIAM. 1500 MM (B)</v>
          </cell>
          <cell r="C734" t="str">
            <v>M</v>
          </cell>
          <cell r="D734">
            <v>51.76</v>
          </cell>
        </row>
        <row r="735">
          <cell r="A735" t="str">
            <v>091041</v>
          </cell>
          <cell r="B735" t="str">
            <v>TUBOS, DIAM. 2000 MM (B)</v>
          </cell>
          <cell r="C735" t="str">
            <v>M</v>
          </cell>
          <cell r="D735">
            <v>76.680000000000007</v>
          </cell>
        </row>
        <row r="736">
          <cell r="A736" t="str">
            <v>091051</v>
          </cell>
          <cell r="B736" t="str">
            <v>TUBOS, DIAM. 400 MM (C)</v>
          </cell>
          <cell r="C736" t="str">
            <v>M</v>
          </cell>
          <cell r="D736">
            <v>2.99</v>
          </cell>
        </row>
        <row r="737">
          <cell r="A737" t="str">
            <v>091052</v>
          </cell>
          <cell r="B737" t="str">
            <v>TUBOS, DIAM. 500 MM (C)</v>
          </cell>
          <cell r="C737" t="str">
            <v>M</v>
          </cell>
          <cell r="D737">
            <v>4.41</v>
          </cell>
        </row>
        <row r="738">
          <cell r="A738" t="str">
            <v>091053</v>
          </cell>
          <cell r="B738" t="str">
            <v>TUBOS, DIAM. 600 MM (C)</v>
          </cell>
          <cell r="C738" t="str">
            <v>M</v>
          </cell>
          <cell r="D738">
            <v>5.26</v>
          </cell>
        </row>
        <row r="739">
          <cell r="A739" t="str">
            <v>091054</v>
          </cell>
          <cell r="B739" t="str">
            <v>TUBOS, DIAM. 700 MM (C)</v>
          </cell>
          <cell r="C739" t="str">
            <v>M</v>
          </cell>
          <cell r="D739">
            <v>6.21</v>
          </cell>
        </row>
        <row r="740">
          <cell r="A740" t="str">
            <v>091055</v>
          </cell>
          <cell r="B740" t="str">
            <v>TUBOS, DIAM. 800 MM (C)</v>
          </cell>
          <cell r="C740" t="str">
            <v>M</v>
          </cell>
          <cell r="D740">
            <v>7.72</v>
          </cell>
        </row>
        <row r="741">
          <cell r="A741" t="str">
            <v>091056</v>
          </cell>
          <cell r="B741" t="str">
            <v>TUBOS, DIAM. 900 MM (C)</v>
          </cell>
          <cell r="C741" t="str">
            <v>M</v>
          </cell>
          <cell r="D741">
            <v>9.84</v>
          </cell>
        </row>
        <row r="742">
          <cell r="A742" t="str">
            <v>091057</v>
          </cell>
          <cell r="B742" t="str">
            <v>TUBOS, DIAM. 1000 MM (C)</v>
          </cell>
          <cell r="C742" t="str">
            <v>M</v>
          </cell>
          <cell r="D742">
            <v>12.2</v>
          </cell>
        </row>
        <row r="743">
          <cell r="A743" t="str">
            <v>091058</v>
          </cell>
          <cell r="B743" t="str">
            <v>TUBOS, DIAM. 1100 MM (C)</v>
          </cell>
          <cell r="C743" t="str">
            <v>M</v>
          </cell>
          <cell r="D743">
            <v>16.29</v>
          </cell>
        </row>
        <row r="744">
          <cell r="A744" t="str">
            <v>091059</v>
          </cell>
          <cell r="B744" t="str">
            <v>TUBOS, DIAM. 1200 MM (C)</v>
          </cell>
          <cell r="C744" t="str">
            <v>M</v>
          </cell>
          <cell r="D744">
            <v>23.24</v>
          </cell>
        </row>
        <row r="745">
          <cell r="A745" t="str">
            <v>091060</v>
          </cell>
          <cell r="B745" t="str">
            <v>TUBOS, DIAM. 1500 MM (C)</v>
          </cell>
          <cell r="C745" t="str">
            <v>M</v>
          </cell>
          <cell r="D745">
            <v>32.35</v>
          </cell>
        </row>
        <row r="746">
          <cell r="A746" t="str">
            <v>091061</v>
          </cell>
          <cell r="B746" t="str">
            <v>TUBOS, DIAM. 2000 MM (C)</v>
          </cell>
          <cell r="C746" t="str">
            <v>M</v>
          </cell>
          <cell r="D746">
            <v>47.93</v>
          </cell>
        </row>
        <row r="748">
          <cell r="A748" t="str">
            <v>091100</v>
          </cell>
          <cell r="B748" t="str">
            <v>ASSENTAMENTO DE TUBOS E PECAS DE ACO ( INCLUINDO SOLDAGEM DAS JUNTAS )</v>
          </cell>
        </row>
        <row r="749">
          <cell r="A749" t="str">
            <v>091101</v>
          </cell>
          <cell r="B749" t="str">
            <v>TUBOS E PECAS,DIAMETRO 28 POL (A)</v>
          </cell>
          <cell r="C749" t="str">
            <v>M</v>
          </cell>
          <cell r="D749">
            <v>75.62</v>
          </cell>
        </row>
        <row r="750">
          <cell r="A750" t="str">
            <v>091102</v>
          </cell>
          <cell r="B750" t="str">
            <v>TUBOS E PECAS,DIAMETRO 30 POL (A)</v>
          </cell>
          <cell r="C750" t="str">
            <v>M</v>
          </cell>
          <cell r="D750">
            <v>78.489999999999995</v>
          </cell>
        </row>
        <row r="751">
          <cell r="A751" t="str">
            <v>091103</v>
          </cell>
          <cell r="B751" t="str">
            <v>TUBOS E PECAS,DIAMETRO 32 POL (A)</v>
          </cell>
          <cell r="C751" t="str">
            <v>M</v>
          </cell>
          <cell r="D751">
            <v>81.39</v>
          </cell>
        </row>
        <row r="752">
          <cell r="A752" t="str">
            <v>091104</v>
          </cell>
          <cell r="B752" t="str">
            <v>TUBOS E PECAS DIAMETRO 36 POL (A)</v>
          </cell>
          <cell r="C752" t="str">
            <v>M</v>
          </cell>
          <cell r="D752">
            <v>87.28</v>
          </cell>
        </row>
        <row r="753">
          <cell r="A753" t="str">
            <v>091105</v>
          </cell>
          <cell r="B753" t="str">
            <v>TUBOS E PECAS,DIAMETRO 40 POL (A)</v>
          </cell>
          <cell r="C753" t="str">
            <v>M</v>
          </cell>
          <cell r="D753">
            <v>93.44</v>
          </cell>
        </row>
        <row r="754">
          <cell r="A754" t="str">
            <v>091106</v>
          </cell>
          <cell r="B754" t="str">
            <v>TUBOS E PECAS,DIAMETRO 42 POL (A)</v>
          </cell>
          <cell r="C754" t="str">
            <v>M</v>
          </cell>
          <cell r="D754">
            <v>122.24</v>
          </cell>
        </row>
        <row r="755">
          <cell r="A755" t="str">
            <v>091107</v>
          </cell>
          <cell r="B755" t="str">
            <v>TUBOS E PECAS,DIAMETRO 48 POL (A)</v>
          </cell>
          <cell r="C755" t="str">
            <v>M</v>
          </cell>
          <cell r="D755">
            <v>135.36000000000001</v>
          </cell>
        </row>
        <row r="756">
          <cell r="A756" t="str">
            <v>091108</v>
          </cell>
          <cell r="B756" t="str">
            <v>TUBOS E PECAS,DIAMETRO 60 POL (A)</v>
          </cell>
          <cell r="C756" t="str">
            <v>M</v>
          </cell>
          <cell r="D756">
            <v>173.64</v>
          </cell>
        </row>
        <row r="757">
          <cell r="A757" t="str">
            <v>091109</v>
          </cell>
          <cell r="B757" t="str">
            <v>TUBOS E PECAS,DIAMETRO 72 POL (A)</v>
          </cell>
          <cell r="C757" t="str">
            <v>M</v>
          </cell>
          <cell r="D757">
            <v>212.38</v>
          </cell>
        </row>
        <row r="758">
          <cell r="A758" t="str">
            <v>091110</v>
          </cell>
          <cell r="B758" t="str">
            <v>TUBOS E PACAS,DIAMETRO 84 POL (A)</v>
          </cell>
          <cell r="C758" t="str">
            <v>M</v>
          </cell>
          <cell r="D758">
            <v>283.17</v>
          </cell>
        </row>
        <row r="759">
          <cell r="A759" t="str">
            <v>091111</v>
          </cell>
          <cell r="B759" t="str">
            <v>TUBOS E PECAS,DIAMETRO 100 POL (A)</v>
          </cell>
          <cell r="C759" t="str">
            <v>M</v>
          </cell>
          <cell r="D759">
            <v>431.49</v>
          </cell>
        </row>
        <row r="760">
          <cell r="A760" t="str">
            <v>091131</v>
          </cell>
          <cell r="B760" t="str">
            <v>TUBOS E PECAS, DIAM. 28 POL (B)</v>
          </cell>
          <cell r="C760" t="str">
            <v>M</v>
          </cell>
          <cell r="D760">
            <v>61.1</v>
          </cell>
        </row>
        <row r="761">
          <cell r="A761" t="str">
            <v>091132</v>
          </cell>
          <cell r="B761" t="str">
            <v>TUBOS E PECAS, DIAM. 30 POL (B)</v>
          </cell>
          <cell r="C761" t="str">
            <v>M</v>
          </cell>
          <cell r="D761">
            <v>63.45</v>
          </cell>
        </row>
        <row r="762">
          <cell r="A762" t="str">
            <v>091133</v>
          </cell>
          <cell r="B762" t="str">
            <v>TUBOS E PECAS, DIAM. 32 POL (B)</v>
          </cell>
          <cell r="C762" t="str">
            <v>M</v>
          </cell>
          <cell r="D762">
            <v>65.78</v>
          </cell>
        </row>
        <row r="763">
          <cell r="A763" t="str">
            <v>091134</v>
          </cell>
          <cell r="B763" t="str">
            <v>TUBOS E PECAS, DIAM. 36 POL (B)</v>
          </cell>
          <cell r="C763" t="str">
            <v>M</v>
          </cell>
          <cell r="D763">
            <v>70.59</v>
          </cell>
        </row>
        <row r="764">
          <cell r="A764" t="str">
            <v>091135</v>
          </cell>
          <cell r="B764" t="str">
            <v>TUBOS E PECAS, 40 POL (B)</v>
          </cell>
          <cell r="C764" t="str">
            <v>M</v>
          </cell>
          <cell r="D764">
            <v>75.66</v>
          </cell>
        </row>
        <row r="765">
          <cell r="A765" t="str">
            <v>091136</v>
          </cell>
          <cell r="B765" t="str">
            <v>TUBOS E PECAS, DIAM. 42 POL (B)</v>
          </cell>
          <cell r="C765" t="str">
            <v>M</v>
          </cell>
          <cell r="D765">
            <v>99.21</v>
          </cell>
        </row>
        <row r="766">
          <cell r="A766" t="str">
            <v>091137</v>
          </cell>
          <cell r="B766" t="str">
            <v>TUBOS E PECAS, DIAM. 48 POL (B)</v>
          </cell>
          <cell r="C766" t="str">
            <v>M</v>
          </cell>
          <cell r="D766">
            <v>109.92</v>
          </cell>
        </row>
        <row r="767">
          <cell r="A767" t="str">
            <v>091138</v>
          </cell>
          <cell r="B767" t="str">
            <v>TUBOS E PECAS, DIAM. 60 POL (B)</v>
          </cell>
          <cell r="C767" t="str">
            <v>M</v>
          </cell>
          <cell r="D767">
            <v>140.97999999999999</v>
          </cell>
        </row>
        <row r="768">
          <cell r="A768" t="str">
            <v>091139</v>
          </cell>
          <cell r="B768" t="str">
            <v>TUBOS E PECAS, DIAM. 72 POL (B)</v>
          </cell>
          <cell r="C768" t="str">
            <v>M</v>
          </cell>
          <cell r="D768">
            <v>172.39</v>
          </cell>
        </row>
        <row r="769">
          <cell r="A769" t="str">
            <v>091140</v>
          </cell>
          <cell r="B769" t="str">
            <v>TUBOS E PECAS, DIAM. 84 POL (B)</v>
          </cell>
          <cell r="C769" t="str">
            <v>M</v>
          </cell>
          <cell r="D769">
            <v>230.07</v>
          </cell>
        </row>
        <row r="770">
          <cell r="A770" t="str">
            <v>091141</v>
          </cell>
          <cell r="B770" t="str">
            <v>TUBOS E PECAS, DIAM. 100 POL (B)</v>
          </cell>
          <cell r="C770" t="str">
            <v>M</v>
          </cell>
          <cell r="D770">
            <v>349.68</v>
          </cell>
        </row>
        <row r="771">
          <cell r="A771" t="str">
            <v>091151</v>
          </cell>
          <cell r="B771" t="str">
            <v>TUBOS E PECAS, DIAM. 28 POL (C)</v>
          </cell>
          <cell r="C771" t="str">
            <v>M</v>
          </cell>
          <cell r="D771">
            <v>39.35</v>
          </cell>
        </row>
        <row r="772">
          <cell r="A772" t="str">
            <v>091152</v>
          </cell>
          <cell r="B772" t="str">
            <v>TUBOS E PECAS, DIAM. 30 POL (C)</v>
          </cell>
          <cell r="C772" t="str">
            <v>M</v>
          </cell>
          <cell r="D772">
            <v>40.92</v>
          </cell>
        </row>
        <row r="773">
          <cell r="A773" t="str">
            <v>091153</v>
          </cell>
          <cell r="B773" t="str">
            <v>TUBOS E PECAS, DIAM. 32 POL (C)</v>
          </cell>
          <cell r="C773" t="str">
            <v>M</v>
          </cell>
          <cell r="D773">
            <v>42.48</v>
          </cell>
        </row>
        <row r="774">
          <cell r="A774" t="str">
            <v>091154</v>
          </cell>
          <cell r="B774" t="str">
            <v>TUBOS E PECAS, DIAM. 36 POL (C)</v>
          </cell>
          <cell r="C774" t="str">
            <v>M</v>
          </cell>
          <cell r="D774">
            <v>45.64</v>
          </cell>
        </row>
        <row r="775">
          <cell r="A775" t="str">
            <v>091155</v>
          </cell>
          <cell r="B775" t="str">
            <v>TUBOS E PECAS, DIAM. 40 POL (C)</v>
          </cell>
          <cell r="C775" t="str">
            <v>M</v>
          </cell>
          <cell r="D775">
            <v>48.97</v>
          </cell>
        </row>
        <row r="776">
          <cell r="A776" t="str">
            <v>091156</v>
          </cell>
          <cell r="B776" t="str">
            <v>TUBOS E PECAS, DIAM. 42 POL (C)</v>
          </cell>
          <cell r="C776" t="str">
            <v>M</v>
          </cell>
          <cell r="D776">
            <v>64.53</v>
          </cell>
        </row>
        <row r="777">
          <cell r="A777" t="str">
            <v>091157</v>
          </cell>
          <cell r="B777" t="str">
            <v>TUBOS E PECAS, DIAM. 48 POL (C)</v>
          </cell>
          <cell r="C777" t="str">
            <v>M</v>
          </cell>
          <cell r="D777">
            <v>71.55</v>
          </cell>
        </row>
        <row r="778">
          <cell r="A778" t="str">
            <v>091158</v>
          </cell>
          <cell r="B778" t="str">
            <v>TUBOS E PECAS, DIAM. 60 POL (C)</v>
          </cell>
          <cell r="C778" t="str">
            <v>M</v>
          </cell>
          <cell r="D778">
            <v>91.66</v>
          </cell>
        </row>
        <row r="779">
          <cell r="A779" t="str">
            <v>091159</v>
          </cell>
          <cell r="B779" t="str">
            <v>TUBOS E PECAS, DIAM. 72 POL (C)</v>
          </cell>
          <cell r="C779" t="str">
            <v>M</v>
          </cell>
          <cell r="D779">
            <v>112.03</v>
          </cell>
        </row>
        <row r="780">
          <cell r="A780" t="str">
            <v>091160</v>
          </cell>
          <cell r="B780" t="str">
            <v>TUBOS E PECAS, DIAM. 84 POL (C)</v>
          </cell>
          <cell r="C780" t="str">
            <v>M</v>
          </cell>
          <cell r="D780">
            <v>149.5</v>
          </cell>
        </row>
        <row r="781">
          <cell r="A781" t="str">
            <v>091161</v>
          </cell>
          <cell r="B781" t="str">
            <v>TUBOS E PECAS, DIAM. 100 POL (C)</v>
          </cell>
          <cell r="C781" t="str">
            <v>M</v>
          </cell>
          <cell r="D781">
            <v>227.09</v>
          </cell>
        </row>
        <row r="783">
          <cell r="A783" t="str">
            <v>091300</v>
          </cell>
          <cell r="B783" t="str">
            <v>ANEIS DE MASTIQUE BETUMINOSO - TUBULACOES DE ACO</v>
          </cell>
        </row>
        <row r="784">
          <cell r="A784" t="str">
            <v>091301</v>
          </cell>
          <cell r="B784" t="str">
            <v>ANEL DE MASTIQUE BETUMINOSO,DIAMETRO 28 POL</v>
          </cell>
          <cell r="C784" t="str">
            <v>UN</v>
          </cell>
          <cell r="D784">
            <v>27.78</v>
          </cell>
        </row>
        <row r="785">
          <cell r="A785" t="str">
            <v>091302</v>
          </cell>
          <cell r="B785" t="str">
            <v>ANEL DE MASTIQUE BETUMINOSO,DIAMETRO 30 POL</v>
          </cell>
          <cell r="C785" t="str">
            <v>UN</v>
          </cell>
          <cell r="D785">
            <v>29.81</v>
          </cell>
        </row>
        <row r="786">
          <cell r="A786" t="str">
            <v>091303</v>
          </cell>
          <cell r="B786" t="str">
            <v>ANEL DE MASTIQUE BETUMINOSO,DIAMETRO 32 POL</v>
          </cell>
          <cell r="C786" t="str">
            <v>UN</v>
          </cell>
          <cell r="D786">
            <v>31.85</v>
          </cell>
        </row>
        <row r="787">
          <cell r="A787" t="str">
            <v>091304</v>
          </cell>
          <cell r="B787" t="str">
            <v>ANEL DE MASTIQUE BETUMINOSO,DIAMETRO 36 POL</v>
          </cell>
          <cell r="C787" t="str">
            <v>UN</v>
          </cell>
          <cell r="D787">
            <v>35.71</v>
          </cell>
        </row>
        <row r="788">
          <cell r="A788" t="str">
            <v>091305</v>
          </cell>
          <cell r="B788" t="str">
            <v>ANEL DE MASTIQUE BETUMINOSO,DIAMETRO 40 POL</v>
          </cell>
          <cell r="C788" t="str">
            <v>UN</v>
          </cell>
          <cell r="D788">
            <v>39.6</v>
          </cell>
        </row>
        <row r="789">
          <cell r="A789" t="str">
            <v>091306</v>
          </cell>
          <cell r="B789" t="str">
            <v>ANEL DE MASTIQUE BETUMINOSO,DIAMETRO 42 POL</v>
          </cell>
          <cell r="C789" t="str">
            <v>UN</v>
          </cell>
          <cell r="D789">
            <v>41.61</v>
          </cell>
        </row>
        <row r="790">
          <cell r="A790" t="str">
            <v>091307</v>
          </cell>
          <cell r="B790" t="str">
            <v>ANEL DE MASTIQUE BETUMINOSO,DIAMETRO 48 POL</v>
          </cell>
          <cell r="C790" t="str">
            <v>UN</v>
          </cell>
          <cell r="D790">
            <v>47.56</v>
          </cell>
        </row>
        <row r="791">
          <cell r="A791" t="str">
            <v>091308</v>
          </cell>
          <cell r="B791" t="str">
            <v>ANEL DE MASTIQUE BETUMINOSO,DIAMETRO 60 POL</v>
          </cell>
          <cell r="C791" t="str">
            <v>UN</v>
          </cell>
          <cell r="D791">
            <v>59.35</v>
          </cell>
        </row>
        <row r="792">
          <cell r="A792" t="str">
            <v>091309</v>
          </cell>
          <cell r="B792" t="str">
            <v>ANEL DE MASTIQUE BETUMINOSO,DIAMETRO 72 POL</v>
          </cell>
          <cell r="C792" t="str">
            <v>UN</v>
          </cell>
          <cell r="D792">
            <v>71.319999999999993</v>
          </cell>
        </row>
        <row r="793">
          <cell r="A793" t="str">
            <v>091310</v>
          </cell>
          <cell r="B793" t="str">
            <v>ANEL DE MASTIQUE BETUMINOSO,DIAMETRO 84 POL</v>
          </cell>
          <cell r="C793" t="str">
            <v>UN</v>
          </cell>
          <cell r="D793">
            <v>83.29</v>
          </cell>
        </row>
        <row r="794">
          <cell r="A794" t="str">
            <v>091311</v>
          </cell>
          <cell r="B794" t="str">
            <v>ANEL DE MASTIQUE BETUMINOSO,DIAMETRO 100 POL</v>
          </cell>
          <cell r="C794" t="str">
            <v>UN</v>
          </cell>
          <cell r="D794">
            <v>99.15</v>
          </cell>
        </row>
        <row r="796">
          <cell r="A796" t="str">
            <v>091400</v>
          </cell>
          <cell r="B796" t="str">
            <v>FABRICACAO DE CURVAS, A PARTIR DE TUBOS DE ACO, 3 A 22,5 GR</v>
          </cell>
        </row>
        <row r="797">
          <cell r="A797" t="str">
            <v>091401</v>
          </cell>
          <cell r="B797" t="str">
            <v>CURVA DE ACO DIAMETRO 28 POL</v>
          </cell>
          <cell r="C797" t="str">
            <v>UN</v>
          </cell>
          <cell r="D797">
            <v>695.92</v>
          </cell>
        </row>
        <row r="798">
          <cell r="A798" t="str">
            <v>091402</v>
          </cell>
          <cell r="B798" t="str">
            <v>CURVA DE ACO DIAMETRO 30 POL</v>
          </cell>
          <cell r="C798" t="str">
            <v>UN</v>
          </cell>
          <cell r="D798">
            <v>752.87</v>
          </cell>
        </row>
        <row r="799">
          <cell r="A799" t="str">
            <v>091403</v>
          </cell>
          <cell r="B799" t="str">
            <v>CURVA DE ACO DIAMETRO 32 POL</v>
          </cell>
          <cell r="C799" t="str">
            <v>UN</v>
          </cell>
          <cell r="D799">
            <v>800.5</v>
          </cell>
        </row>
        <row r="800">
          <cell r="A800" t="str">
            <v>091404</v>
          </cell>
          <cell r="B800" t="str">
            <v>CURVA DE ACO DIAMETRO 36 POL</v>
          </cell>
          <cell r="C800" t="str">
            <v>UN</v>
          </cell>
          <cell r="D800">
            <v>905.49</v>
          </cell>
        </row>
        <row r="801">
          <cell r="A801" t="str">
            <v>091405</v>
          </cell>
          <cell r="B801" t="str">
            <v>CURVA DE ACO DIAMETRO 40 POL</v>
          </cell>
          <cell r="C801" t="str">
            <v>UN</v>
          </cell>
          <cell r="D801">
            <v>1045.1500000000001</v>
          </cell>
        </row>
        <row r="802">
          <cell r="A802" t="str">
            <v>091406</v>
          </cell>
          <cell r="B802" t="str">
            <v>CURVA DE ACO DIAMETRO 42 POL.</v>
          </cell>
          <cell r="C802" t="str">
            <v>UN</v>
          </cell>
          <cell r="D802">
            <v>1435.72</v>
          </cell>
        </row>
        <row r="803">
          <cell r="A803" t="str">
            <v>091407</v>
          </cell>
          <cell r="B803" t="str">
            <v>CURVA DE ACO DIAMETRO 48 POL.</v>
          </cell>
          <cell r="C803" t="str">
            <v>UN</v>
          </cell>
          <cell r="D803">
            <v>1945.82</v>
          </cell>
        </row>
        <row r="804">
          <cell r="A804" t="str">
            <v>091408</v>
          </cell>
          <cell r="B804" t="str">
            <v>CURVA DE ACO DIAMETRO 60 POL.</v>
          </cell>
          <cell r="C804" t="str">
            <v>UN</v>
          </cell>
          <cell r="D804">
            <v>2520.5300000000002</v>
          </cell>
        </row>
        <row r="805">
          <cell r="A805" t="str">
            <v>091409</v>
          </cell>
          <cell r="B805" t="str">
            <v>CURVA DE ACO DIAMETRO 72 POL.</v>
          </cell>
          <cell r="C805" t="str">
            <v>UN</v>
          </cell>
          <cell r="D805">
            <v>3120.92</v>
          </cell>
        </row>
        <row r="806">
          <cell r="A806" t="str">
            <v>091410</v>
          </cell>
          <cell r="B806" t="str">
            <v>CURVA DE ACO DIAMETRO 84 POL.</v>
          </cell>
          <cell r="C806" t="str">
            <v>UN</v>
          </cell>
          <cell r="D806">
            <v>4142.76</v>
          </cell>
        </row>
        <row r="807">
          <cell r="A807" t="str">
            <v>091411</v>
          </cell>
          <cell r="B807" t="str">
            <v>CURVA DE ACO DIAMETRO 100 POL.</v>
          </cell>
          <cell r="C807" t="str">
            <v>UN</v>
          </cell>
          <cell r="D807">
            <v>5613.58</v>
          </cell>
        </row>
        <row r="809">
          <cell r="A809" t="str">
            <v>091500</v>
          </cell>
          <cell r="B809" t="str">
            <v>FABRICACAO  DE  CURVAS, A PARTIR  DE TUBO DE ACO, 22,51 A 45 GRAUS</v>
          </cell>
        </row>
        <row r="810">
          <cell r="A810" t="str">
            <v>091501</v>
          </cell>
          <cell r="B810" t="str">
            <v>CURVA DE ACO DIAMETRO 28 POL</v>
          </cell>
          <cell r="C810" t="str">
            <v>UN</v>
          </cell>
          <cell r="D810">
            <v>1105.68</v>
          </cell>
        </row>
        <row r="811">
          <cell r="A811" t="str">
            <v>091502</v>
          </cell>
          <cell r="B811" t="str">
            <v>CURVA DE ACO DIAMETRO 30 POL</v>
          </cell>
          <cell r="C811" t="str">
            <v>UN</v>
          </cell>
          <cell r="D811">
            <v>1201.8399999999999</v>
          </cell>
        </row>
        <row r="812">
          <cell r="A812" t="str">
            <v>091503</v>
          </cell>
          <cell r="B812" t="str">
            <v>CURVA DE ACO DIAMETRO 32 POL</v>
          </cell>
          <cell r="C812" t="str">
            <v>UN</v>
          </cell>
          <cell r="D812">
            <v>1261.97</v>
          </cell>
        </row>
        <row r="813">
          <cell r="A813" t="str">
            <v>091504</v>
          </cell>
          <cell r="B813" t="str">
            <v>CURVA DE ACO DIAMETRO 36 POL</v>
          </cell>
          <cell r="C813" t="str">
            <v>UN</v>
          </cell>
          <cell r="D813">
            <v>1476.33</v>
          </cell>
        </row>
        <row r="814">
          <cell r="A814" t="str">
            <v>091505</v>
          </cell>
          <cell r="B814" t="str">
            <v>CURVA DE ACO DIAMETRO 40 POL</v>
          </cell>
          <cell r="C814" t="str">
            <v>UN</v>
          </cell>
          <cell r="D814">
            <v>1655.18</v>
          </cell>
        </row>
        <row r="815">
          <cell r="A815" t="str">
            <v>091506</v>
          </cell>
          <cell r="B815" t="str">
            <v>CURVA DE ACO DIAMETRO 42</v>
          </cell>
          <cell r="C815" t="str">
            <v>UN</v>
          </cell>
          <cell r="D815">
            <v>2274.7199999999998</v>
          </cell>
        </row>
        <row r="816">
          <cell r="A816" t="str">
            <v>091507</v>
          </cell>
          <cell r="B816" t="str">
            <v>CURVA DE ACO DIAMETRO 48 POL.</v>
          </cell>
          <cell r="C816" t="str">
            <v>UN</v>
          </cell>
          <cell r="D816">
            <v>2884.46</v>
          </cell>
        </row>
        <row r="817">
          <cell r="A817" t="str">
            <v>091508</v>
          </cell>
          <cell r="B817" t="str">
            <v>CURVA DE ACO DIAMETRO 60 POL.</v>
          </cell>
          <cell r="C817" t="str">
            <v>UN</v>
          </cell>
          <cell r="D817">
            <v>3925.77</v>
          </cell>
        </row>
        <row r="818">
          <cell r="A818" t="str">
            <v>091509</v>
          </cell>
          <cell r="B818" t="str">
            <v>CURVA DE ACO DIAMETRO 72 POL.</v>
          </cell>
          <cell r="C818" t="str">
            <v>UN</v>
          </cell>
          <cell r="D818">
            <v>4798.22</v>
          </cell>
        </row>
        <row r="819">
          <cell r="A819" t="str">
            <v>091510</v>
          </cell>
          <cell r="B819" t="str">
            <v>CURVA DE ACO DIAMETRO 84 POL.</v>
          </cell>
          <cell r="C819" t="str">
            <v>UN</v>
          </cell>
          <cell r="D819">
            <v>5884.07</v>
          </cell>
        </row>
        <row r="820">
          <cell r="A820" t="str">
            <v>091511</v>
          </cell>
          <cell r="B820" t="str">
            <v>CURVA DE ACO DIAMETRO 100 POL.</v>
          </cell>
          <cell r="C820" t="str">
            <v>UN</v>
          </cell>
          <cell r="D820">
            <v>8033.66</v>
          </cell>
        </row>
        <row r="822">
          <cell r="A822" t="str">
            <v>091600</v>
          </cell>
          <cell r="B822" t="str">
            <v>FABRICACAO  DE  CURVAS, A PARTIR DE TUBOS DE ACO, 45,01 A 67,5 GR</v>
          </cell>
        </row>
        <row r="823">
          <cell r="A823" t="str">
            <v>091601</v>
          </cell>
          <cell r="B823" t="str">
            <v>CURVA DE ACO DIAMETRO 28 POL</v>
          </cell>
          <cell r="C823" t="str">
            <v>UN</v>
          </cell>
          <cell r="D823">
            <v>1612.71</v>
          </cell>
        </row>
        <row r="824">
          <cell r="A824" t="str">
            <v>091602</v>
          </cell>
          <cell r="B824" t="str">
            <v>CURVA DE ACO DIAMETRO 30 POL</v>
          </cell>
          <cell r="C824" t="str">
            <v>UN</v>
          </cell>
          <cell r="D824">
            <v>1760.82</v>
          </cell>
        </row>
        <row r="825">
          <cell r="A825" t="str">
            <v>091603</v>
          </cell>
          <cell r="B825" t="str">
            <v>CURVA DE ACO DIAMETRO 32 POL</v>
          </cell>
          <cell r="C825" t="str">
            <v>UN</v>
          </cell>
          <cell r="D825">
            <v>1892.96</v>
          </cell>
        </row>
        <row r="826">
          <cell r="A826" t="str">
            <v>091604</v>
          </cell>
          <cell r="B826" t="str">
            <v>CURVA DE ACO DIAMETRO 36 POL</v>
          </cell>
          <cell r="C826" t="str">
            <v>UN</v>
          </cell>
          <cell r="D826">
            <v>2156.58</v>
          </cell>
        </row>
        <row r="827">
          <cell r="A827" t="str">
            <v>091605</v>
          </cell>
          <cell r="B827" t="str">
            <v>CURVA DE ACO DIAMETRO 40 POL</v>
          </cell>
          <cell r="C827" t="str">
            <v>UN</v>
          </cell>
          <cell r="D827">
            <v>2435.4899999999998</v>
          </cell>
        </row>
        <row r="828">
          <cell r="A828" t="str">
            <v>091606</v>
          </cell>
          <cell r="B828" t="str">
            <v>CURVA DE ACO DIAMETRO 42 POL.</v>
          </cell>
          <cell r="C828" t="str">
            <v>UN</v>
          </cell>
          <cell r="D828">
            <v>3384.41</v>
          </cell>
        </row>
        <row r="829">
          <cell r="A829" t="str">
            <v>091607</v>
          </cell>
          <cell r="B829" t="str">
            <v>CURVA DE ACO DIAMETRO 48 POL.</v>
          </cell>
          <cell r="C829" t="str">
            <v>UN</v>
          </cell>
          <cell r="D829">
            <v>4214.25</v>
          </cell>
        </row>
        <row r="830">
          <cell r="A830" t="str">
            <v>091608</v>
          </cell>
          <cell r="B830" t="str">
            <v>CURVA DE ACO DIAMETRO 60 POL.</v>
          </cell>
          <cell r="C830" t="str">
            <v>UN</v>
          </cell>
          <cell r="D830">
            <v>5829.08</v>
          </cell>
        </row>
        <row r="831">
          <cell r="A831" t="str">
            <v>091609</v>
          </cell>
          <cell r="B831" t="str">
            <v>CURVA DE ACO DIAMETRO 72 POL.</v>
          </cell>
          <cell r="C831" t="str">
            <v>UN</v>
          </cell>
          <cell r="D831">
            <v>7160.04</v>
          </cell>
        </row>
        <row r="832">
          <cell r="A832" t="str">
            <v>091610</v>
          </cell>
          <cell r="B832" t="str">
            <v>CURVA DE ACO DIAMETRO 84 POL.</v>
          </cell>
          <cell r="C832" t="str">
            <v>UN</v>
          </cell>
          <cell r="D832">
            <v>8776.84</v>
          </cell>
        </row>
        <row r="833">
          <cell r="A833" t="str">
            <v>091611</v>
          </cell>
          <cell r="B833" t="str">
            <v>CURVA DE ACO DIAMETRO 100 POL.</v>
          </cell>
          <cell r="C833" t="str">
            <v>UN</v>
          </cell>
          <cell r="D833">
            <v>11956.62</v>
          </cell>
        </row>
        <row r="835">
          <cell r="A835" t="str">
            <v>091700</v>
          </cell>
          <cell r="B835" t="str">
            <v>F0BRICACAO  DE  CURVAS, A PARTIR DE TUBOS DE ACO, 67,51 A 90 GR</v>
          </cell>
        </row>
        <row r="836">
          <cell r="A836" t="str">
            <v>091701</v>
          </cell>
          <cell r="B836" t="str">
            <v>CURVA DE ACO DIAMETRO 28 POL</v>
          </cell>
          <cell r="C836" t="str">
            <v>UN</v>
          </cell>
          <cell r="D836">
            <v>2127.65</v>
          </cell>
        </row>
        <row r="837">
          <cell r="A837" t="str">
            <v>091702</v>
          </cell>
          <cell r="B837" t="str">
            <v>CURVA DE ACO DIAMETRO 30 POL</v>
          </cell>
          <cell r="C837" t="str">
            <v>UN</v>
          </cell>
          <cell r="D837">
            <v>2305.15</v>
          </cell>
        </row>
        <row r="838">
          <cell r="A838" t="str">
            <v>091703</v>
          </cell>
          <cell r="B838" t="str">
            <v>CURVA DE ACO DIAMETRO 32 POL</v>
          </cell>
          <cell r="C838" t="str">
            <v>UN</v>
          </cell>
          <cell r="D838">
            <v>2481.3200000000002</v>
          </cell>
        </row>
        <row r="839">
          <cell r="A839" t="str">
            <v>091704</v>
          </cell>
          <cell r="B839" t="str">
            <v>CURVA DE ACO DIAMETRO 36 POL</v>
          </cell>
          <cell r="C839" t="str">
            <v>UN</v>
          </cell>
          <cell r="D839">
            <v>2838.15</v>
          </cell>
        </row>
        <row r="840">
          <cell r="A840" t="str">
            <v>091705</v>
          </cell>
          <cell r="B840" t="str">
            <v>CURVA DE ACO DIAMETRO 40 POL</v>
          </cell>
          <cell r="C840" t="str">
            <v>UN</v>
          </cell>
          <cell r="D840">
            <v>3193.15</v>
          </cell>
        </row>
        <row r="841">
          <cell r="A841" t="str">
            <v>091706</v>
          </cell>
          <cell r="B841" t="str">
            <v>CURVA DE ACO DIAMETRO 42 POL.</v>
          </cell>
          <cell r="C841" t="str">
            <v>UN</v>
          </cell>
          <cell r="D841">
            <v>4450.83</v>
          </cell>
        </row>
        <row r="842">
          <cell r="A842" t="str">
            <v>091707</v>
          </cell>
          <cell r="B842" t="str">
            <v>CURVA DE ACO DIAMETRO 48 POL.</v>
          </cell>
          <cell r="C842" t="str">
            <v>UN</v>
          </cell>
          <cell r="D842">
            <v>5526.61</v>
          </cell>
        </row>
        <row r="843">
          <cell r="A843" t="str">
            <v>091708</v>
          </cell>
          <cell r="B843" t="str">
            <v>CURVA DE ACO DIAMETRO 60 POL.</v>
          </cell>
          <cell r="C843" t="str">
            <v>UN</v>
          </cell>
          <cell r="D843">
            <v>7697.46</v>
          </cell>
        </row>
        <row r="844">
          <cell r="A844" t="str">
            <v>091709</v>
          </cell>
          <cell r="B844" t="str">
            <v>CURVA DE ACO DIAMETRO 72 POL.</v>
          </cell>
          <cell r="C844" t="str">
            <v>UN</v>
          </cell>
          <cell r="D844">
            <v>9247.51</v>
          </cell>
        </row>
        <row r="845">
          <cell r="A845" t="str">
            <v>091710</v>
          </cell>
          <cell r="B845" t="str">
            <v>CURVA DE ACO DIAMETRO 84 POL.</v>
          </cell>
          <cell r="C845" t="str">
            <v>UN</v>
          </cell>
          <cell r="D845">
            <v>11380.57</v>
          </cell>
        </row>
        <row r="846">
          <cell r="A846" t="str">
            <v>091711</v>
          </cell>
          <cell r="B846" t="str">
            <v>CURVA DE ACO DIAMETRO 100 POL.</v>
          </cell>
          <cell r="C846" t="str">
            <v>UN</v>
          </cell>
          <cell r="D846">
            <v>15527.9</v>
          </cell>
        </row>
        <row r="848">
          <cell r="A848" t="str">
            <v>091800</v>
          </cell>
          <cell r="B848" t="str">
            <v>CORTE E BISELAMENTO EM TUBOS DE ACO E = 5/16 POLEGADA</v>
          </cell>
        </row>
        <row r="849">
          <cell r="A849" t="str">
            <v>091801</v>
          </cell>
          <cell r="B849" t="str">
            <v>DIAMETRO 4  POLEGADA</v>
          </cell>
          <cell r="C849" t="str">
            <v>UN</v>
          </cell>
          <cell r="D849">
            <v>11.27</v>
          </cell>
        </row>
        <row r="850">
          <cell r="A850" t="str">
            <v>091802</v>
          </cell>
          <cell r="B850" t="str">
            <v>DIAMETRO 6  POLEGADA</v>
          </cell>
          <cell r="C850" t="str">
            <v>UN</v>
          </cell>
          <cell r="D850">
            <v>16.91</v>
          </cell>
        </row>
        <row r="851">
          <cell r="A851" t="str">
            <v>091803</v>
          </cell>
          <cell r="B851" t="str">
            <v>DIAMETRO 8  POLEGADA</v>
          </cell>
          <cell r="C851" t="str">
            <v>UN</v>
          </cell>
          <cell r="D851">
            <v>22.55</v>
          </cell>
        </row>
        <row r="852">
          <cell r="A852" t="str">
            <v>091804</v>
          </cell>
          <cell r="B852" t="str">
            <v>DIAMETRO 10 POLEGADA</v>
          </cell>
          <cell r="C852" t="str">
            <v>UN</v>
          </cell>
          <cell r="D852">
            <v>28.19</v>
          </cell>
        </row>
        <row r="853">
          <cell r="A853" t="str">
            <v>091805</v>
          </cell>
          <cell r="B853" t="str">
            <v>DIAMETRO 12 POLEGADA</v>
          </cell>
          <cell r="C853" t="str">
            <v>UN</v>
          </cell>
          <cell r="D853">
            <v>33.83</v>
          </cell>
        </row>
        <row r="854">
          <cell r="A854" t="str">
            <v>091806</v>
          </cell>
          <cell r="B854" t="str">
            <v>DIAMETRO 16 POLEGADA</v>
          </cell>
          <cell r="C854" t="str">
            <v>UN</v>
          </cell>
          <cell r="D854">
            <v>45.12</v>
          </cell>
        </row>
        <row r="855">
          <cell r="A855" t="str">
            <v>091807</v>
          </cell>
          <cell r="B855" t="str">
            <v>DIAMETRO 20 POLEGADA</v>
          </cell>
          <cell r="C855" t="str">
            <v>UN</v>
          </cell>
          <cell r="D855">
            <v>56.4</v>
          </cell>
        </row>
        <row r="856">
          <cell r="A856" t="str">
            <v>091808</v>
          </cell>
          <cell r="B856" t="str">
            <v>DIAMETRO 24 POLEGADA</v>
          </cell>
          <cell r="C856" t="str">
            <v>UN</v>
          </cell>
          <cell r="D856">
            <v>67.680000000000007</v>
          </cell>
        </row>
        <row r="857">
          <cell r="A857" t="str">
            <v>091809</v>
          </cell>
          <cell r="B857" t="str">
            <v>DIAMETRO 28 POLEGADA</v>
          </cell>
          <cell r="C857" t="str">
            <v>UN</v>
          </cell>
          <cell r="D857">
            <v>78.97</v>
          </cell>
        </row>
        <row r="858">
          <cell r="A858" t="str">
            <v>091810</v>
          </cell>
          <cell r="B858" t="str">
            <v>DIAMETRO 30 POLEGADA</v>
          </cell>
          <cell r="C858" t="str">
            <v>UN</v>
          </cell>
          <cell r="D858">
            <v>84.61</v>
          </cell>
        </row>
        <row r="859">
          <cell r="A859" t="str">
            <v>091811</v>
          </cell>
          <cell r="B859" t="str">
            <v>DIAMETRO 32 POLEGADA</v>
          </cell>
          <cell r="C859" t="str">
            <v>UN</v>
          </cell>
          <cell r="D859">
            <v>90.25</v>
          </cell>
        </row>
        <row r="860">
          <cell r="A860" t="str">
            <v>091812</v>
          </cell>
          <cell r="B860" t="str">
            <v>DIAMETRO 36 POLEGADA</v>
          </cell>
          <cell r="C860" t="str">
            <v>UN</v>
          </cell>
          <cell r="D860">
            <v>101.53</v>
          </cell>
        </row>
        <row r="861">
          <cell r="A861" t="str">
            <v>091813</v>
          </cell>
          <cell r="B861" t="str">
            <v>DIAMETRO 40 POLEGADA</v>
          </cell>
          <cell r="C861" t="str">
            <v>UN</v>
          </cell>
          <cell r="D861">
            <v>112.81</v>
          </cell>
        </row>
        <row r="863">
          <cell r="A863" t="str">
            <v>091900</v>
          </cell>
          <cell r="B863" t="str">
            <v>CORTE E BISELAMENTO EM TUBOS DE ACO E = 7/16 POLEGADA</v>
          </cell>
        </row>
        <row r="864">
          <cell r="A864" t="str">
            <v>091914</v>
          </cell>
          <cell r="B864" t="str">
            <v>DIAMETRO - 42 POL.</v>
          </cell>
          <cell r="C864" t="str">
            <v>UN</v>
          </cell>
          <cell r="D864">
            <v>167.68</v>
          </cell>
        </row>
        <row r="865">
          <cell r="A865" t="str">
            <v>091915</v>
          </cell>
          <cell r="B865" t="str">
            <v>DIAMETRO - 48 POL.</v>
          </cell>
          <cell r="C865" t="str">
            <v>UN</v>
          </cell>
          <cell r="D865">
            <v>191.63</v>
          </cell>
        </row>
        <row r="867">
          <cell r="A867" t="str">
            <v>092100</v>
          </cell>
          <cell r="B867" t="str">
            <v>SOLDA EM TUBOS DE ACO E = 5/16 POLEGADA</v>
          </cell>
        </row>
        <row r="868">
          <cell r="A868" t="str">
            <v>092101</v>
          </cell>
          <cell r="B868" t="str">
            <v>DIAMETRO 4  POLEGADA</v>
          </cell>
          <cell r="C868" t="str">
            <v>UN</v>
          </cell>
          <cell r="D868">
            <v>21.01</v>
          </cell>
        </row>
        <row r="869">
          <cell r="A869" t="str">
            <v>092102</v>
          </cell>
          <cell r="B869" t="str">
            <v>DIAMETRO 6  POLEGADA</v>
          </cell>
          <cell r="C869" t="str">
            <v>UN</v>
          </cell>
          <cell r="D869">
            <v>31.52</v>
          </cell>
        </row>
        <row r="870">
          <cell r="A870" t="str">
            <v>092103</v>
          </cell>
          <cell r="B870" t="str">
            <v>DIAMETRO 8  POLEGADA</v>
          </cell>
          <cell r="C870" t="str">
            <v>UN</v>
          </cell>
          <cell r="D870">
            <v>42.02</v>
          </cell>
        </row>
        <row r="871">
          <cell r="A871" t="str">
            <v>092104</v>
          </cell>
          <cell r="B871" t="str">
            <v>DIAMETRO 10 POLEGADA</v>
          </cell>
          <cell r="C871" t="str">
            <v>UN</v>
          </cell>
          <cell r="D871">
            <v>52.54</v>
          </cell>
        </row>
        <row r="872">
          <cell r="A872" t="str">
            <v>092105</v>
          </cell>
          <cell r="B872" t="str">
            <v>DIAMETRO 12 POLEGADA</v>
          </cell>
          <cell r="C872" t="str">
            <v>UN</v>
          </cell>
          <cell r="D872">
            <v>63.05</v>
          </cell>
        </row>
        <row r="873">
          <cell r="A873" t="str">
            <v>092106</v>
          </cell>
          <cell r="B873" t="str">
            <v>DIAMETRO 16 POLEGADA</v>
          </cell>
          <cell r="C873" t="str">
            <v>UN</v>
          </cell>
          <cell r="D873">
            <v>84.06</v>
          </cell>
        </row>
        <row r="874">
          <cell r="A874" t="str">
            <v>092107</v>
          </cell>
          <cell r="B874" t="str">
            <v>DIAMETRO 20 POLEGADA</v>
          </cell>
          <cell r="C874" t="str">
            <v>UN</v>
          </cell>
          <cell r="D874">
            <v>105.09</v>
          </cell>
        </row>
        <row r="875">
          <cell r="A875" t="str">
            <v>092108</v>
          </cell>
          <cell r="B875" t="str">
            <v>DIAMETRO 24 POLEGADA</v>
          </cell>
          <cell r="C875" t="str">
            <v>UN</v>
          </cell>
          <cell r="D875">
            <v>126.11</v>
          </cell>
        </row>
        <row r="876">
          <cell r="A876" t="str">
            <v>092109</v>
          </cell>
          <cell r="B876" t="str">
            <v>DIAMETRO 28 POLEGADA</v>
          </cell>
          <cell r="C876" t="str">
            <v>UN</v>
          </cell>
          <cell r="D876">
            <v>147.13</v>
          </cell>
        </row>
        <row r="877">
          <cell r="A877" t="str">
            <v>092110</v>
          </cell>
          <cell r="B877" t="str">
            <v>DIAMETRO 30 POLEGADA</v>
          </cell>
          <cell r="C877" t="str">
            <v>UN</v>
          </cell>
          <cell r="D877">
            <v>157.63999999999999</v>
          </cell>
        </row>
        <row r="878">
          <cell r="A878" t="str">
            <v>092111</v>
          </cell>
          <cell r="B878" t="str">
            <v>DIAMETRO 32 POLEGADA</v>
          </cell>
          <cell r="C878" t="str">
            <v>UN</v>
          </cell>
          <cell r="D878">
            <v>168.15</v>
          </cell>
        </row>
        <row r="879">
          <cell r="A879" t="str">
            <v>092112</v>
          </cell>
          <cell r="B879" t="str">
            <v>DIAMETRO 36 POLEGADA</v>
          </cell>
          <cell r="C879" t="str">
            <v>UN</v>
          </cell>
          <cell r="D879">
            <v>189.16</v>
          </cell>
        </row>
        <row r="880">
          <cell r="A880" t="str">
            <v>092113</v>
          </cell>
          <cell r="B880" t="str">
            <v>DIAMETRO 40 POLEGADA</v>
          </cell>
          <cell r="C880" t="str">
            <v>UN</v>
          </cell>
          <cell r="D880">
            <v>210.19</v>
          </cell>
        </row>
        <row r="882">
          <cell r="A882" t="str">
            <v>092200</v>
          </cell>
          <cell r="B882" t="str">
            <v>SOLDA EM TUBOS DE ACO E = 7/16 POLEGADA</v>
          </cell>
        </row>
        <row r="883">
          <cell r="A883" t="str">
            <v>092214</v>
          </cell>
          <cell r="B883" t="str">
            <v>DIAMETRO - 42 POL.</v>
          </cell>
          <cell r="C883" t="str">
            <v>UN</v>
          </cell>
          <cell r="D883">
            <v>312.82</v>
          </cell>
        </row>
        <row r="884">
          <cell r="A884" t="str">
            <v>092215</v>
          </cell>
          <cell r="B884" t="str">
            <v>DIAMETRO - 48 POL.</v>
          </cell>
          <cell r="C884" t="str">
            <v>UN</v>
          </cell>
          <cell r="D884">
            <v>357.53</v>
          </cell>
        </row>
        <row r="886">
          <cell r="A886" t="str">
            <v>092400</v>
          </cell>
          <cell r="B886" t="str">
            <v>REVESTIMENTO DE PROTECAO EXTERNA DE JUNTAS SOLDADAS - ACO</v>
          </cell>
        </row>
        <row r="887">
          <cell r="A887" t="str">
            <v>092401</v>
          </cell>
          <cell r="B887" t="str">
            <v>DIAMETRO 4  POLEGADA</v>
          </cell>
          <cell r="C887" t="str">
            <v>UN</v>
          </cell>
          <cell r="D887">
            <v>4.24</v>
          </cell>
        </row>
        <row r="888">
          <cell r="A888" t="str">
            <v>092402</v>
          </cell>
          <cell r="B888" t="str">
            <v>DIAMETRO 6  POLEGADA</v>
          </cell>
          <cell r="C888" t="str">
            <v>UN</v>
          </cell>
          <cell r="D888">
            <v>6.35</v>
          </cell>
        </row>
        <row r="889">
          <cell r="A889" t="str">
            <v>092403</v>
          </cell>
          <cell r="B889" t="str">
            <v>DIAMETRO 8  POLEGADA</v>
          </cell>
          <cell r="C889" t="str">
            <v>UN</v>
          </cell>
          <cell r="D889">
            <v>8.48</v>
          </cell>
        </row>
        <row r="890">
          <cell r="A890" t="str">
            <v>092404</v>
          </cell>
          <cell r="B890" t="str">
            <v>DIAMETRO 10 POLEGADA</v>
          </cell>
          <cell r="C890" t="str">
            <v>UN</v>
          </cell>
          <cell r="D890">
            <v>10.62</v>
          </cell>
        </row>
        <row r="891">
          <cell r="A891" t="str">
            <v>092405</v>
          </cell>
          <cell r="B891" t="str">
            <v>DIAMETRO 12 POLEGADA</v>
          </cell>
          <cell r="C891" t="str">
            <v>UN</v>
          </cell>
          <cell r="D891">
            <v>12.74</v>
          </cell>
        </row>
        <row r="892">
          <cell r="A892" t="str">
            <v>092406</v>
          </cell>
          <cell r="B892" t="str">
            <v>DIAMETRO 16 POLEGADA</v>
          </cell>
          <cell r="C892" t="str">
            <v>UN</v>
          </cell>
          <cell r="D892">
            <v>16.98</v>
          </cell>
        </row>
        <row r="893">
          <cell r="A893" t="str">
            <v>092407</v>
          </cell>
          <cell r="B893" t="str">
            <v>DIAMETRO 20 POLEGADA</v>
          </cell>
          <cell r="C893" t="str">
            <v>UN</v>
          </cell>
          <cell r="D893">
            <v>21.24</v>
          </cell>
        </row>
        <row r="894">
          <cell r="A894" t="str">
            <v>092408</v>
          </cell>
          <cell r="B894" t="str">
            <v>DIAMETRO 24 POLEGADA</v>
          </cell>
          <cell r="C894" t="str">
            <v>UN</v>
          </cell>
          <cell r="D894">
            <v>25.48</v>
          </cell>
        </row>
        <row r="895">
          <cell r="A895" t="str">
            <v>092409</v>
          </cell>
          <cell r="B895" t="str">
            <v>DIAMETRO 28 POLEGADA</v>
          </cell>
          <cell r="C895" t="str">
            <v>UN</v>
          </cell>
          <cell r="D895">
            <v>29.73</v>
          </cell>
        </row>
        <row r="896">
          <cell r="A896" t="str">
            <v>092410</v>
          </cell>
          <cell r="B896" t="str">
            <v>DIAMETRO 30 POLEGADA</v>
          </cell>
          <cell r="C896" t="str">
            <v>UN</v>
          </cell>
          <cell r="D896">
            <v>63.73</v>
          </cell>
        </row>
        <row r="897">
          <cell r="A897" t="str">
            <v>092411</v>
          </cell>
          <cell r="B897" t="str">
            <v>DIAMETRO 32 POLEGADA</v>
          </cell>
          <cell r="C897" t="str">
            <v>UN</v>
          </cell>
          <cell r="D897">
            <v>67.97</v>
          </cell>
        </row>
        <row r="898">
          <cell r="A898" t="str">
            <v>092412</v>
          </cell>
          <cell r="B898" t="str">
            <v>DIAMETRO 36 POLEGADA</v>
          </cell>
          <cell r="C898" t="str">
            <v>UN</v>
          </cell>
          <cell r="D898">
            <v>95.6</v>
          </cell>
        </row>
        <row r="899">
          <cell r="A899" t="str">
            <v>092413</v>
          </cell>
          <cell r="B899" t="str">
            <v>DIAMETRO 40 POLEGADA</v>
          </cell>
          <cell r="C899" t="str">
            <v>UN</v>
          </cell>
          <cell r="D899">
            <v>106.21</v>
          </cell>
        </row>
        <row r="901">
          <cell r="A901" t="str">
            <v>092500</v>
          </cell>
          <cell r="B901" t="str">
            <v>PINTURA DE TUBOS E PECAS DE ACO EM EPOXI</v>
          </cell>
        </row>
        <row r="902">
          <cell r="A902" t="str">
            <v>092501</v>
          </cell>
          <cell r="B902" t="str">
            <v>PINTURA DE TUBOS E PECAS DE ACO EM EPOXI</v>
          </cell>
          <cell r="C902" t="str">
            <v>M2</v>
          </cell>
          <cell r="D902">
            <v>58.97</v>
          </cell>
        </row>
        <row r="904">
          <cell r="A904" t="str">
            <v>092600</v>
          </cell>
          <cell r="B904" t="str">
            <v>PINTURA DE CONEXOES E PECAS EM GERAL COM COALTAR  EPOXI - ACO</v>
          </cell>
        </row>
        <row r="905">
          <cell r="A905" t="str">
            <v>092601</v>
          </cell>
          <cell r="B905" t="str">
            <v>PINTURA DE CONEXOES E PECAS EM GERAL COM COALTAR  EPOXI</v>
          </cell>
          <cell r="C905" t="str">
            <v>M2</v>
          </cell>
          <cell r="D905">
            <v>52.26</v>
          </cell>
        </row>
        <row r="907">
          <cell r="A907" t="str">
            <v>092700</v>
          </cell>
          <cell r="B907" t="str">
            <v>PINTURA DE TUBOS DE ACO COM COALTAR EPOXI - ACO</v>
          </cell>
        </row>
        <row r="908">
          <cell r="A908" t="str">
            <v>092701</v>
          </cell>
          <cell r="B908" t="str">
            <v>DIAMETRO 4  POLEGADA</v>
          </cell>
          <cell r="C908" t="str">
            <v>M</v>
          </cell>
          <cell r="D908">
            <v>21.91</v>
          </cell>
        </row>
        <row r="909">
          <cell r="A909" t="str">
            <v>092702</v>
          </cell>
          <cell r="B909" t="str">
            <v>DIAMETRO 6  POLEGADA</v>
          </cell>
          <cell r="C909" t="str">
            <v>M</v>
          </cell>
          <cell r="D909">
            <v>32.94</v>
          </cell>
        </row>
        <row r="910">
          <cell r="A910" t="str">
            <v>092703</v>
          </cell>
          <cell r="B910" t="str">
            <v>DIAMETRO 8  POLEGADA</v>
          </cell>
          <cell r="C910" t="str">
            <v>M</v>
          </cell>
          <cell r="D910">
            <v>43.9</v>
          </cell>
        </row>
        <row r="911">
          <cell r="A911" t="str">
            <v>092704</v>
          </cell>
          <cell r="B911" t="str">
            <v>DIAMETRO 10 POLEGADA</v>
          </cell>
          <cell r="C911" t="str">
            <v>M</v>
          </cell>
          <cell r="D911">
            <v>54.94</v>
          </cell>
        </row>
        <row r="912">
          <cell r="A912" t="str">
            <v>092705</v>
          </cell>
          <cell r="B912" t="str">
            <v>DIAMETRO 12 POLEGADA</v>
          </cell>
          <cell r="C912" t="str">
            <v>M</v>
          </cell>
          <cell r="D912">
            <v>65.88</v>
          </cell>
        </row>
        <row r="913">
          <cell r="A913" t="str">
            <v>092706</v>
          </cell>
          <cell r="B913" t="str">
            <v>DIAMETRO 16 POLEGADA</v>
          </cell>
          <cell r="C913" t="str">
            <v>M</v>
          </cell>
          <cell r="D913">
            <v>87.7</v>
          </cell>
        </row>
        <row r="914">
          <cell r="A914" t="str">
            <v>092707</v>
          </cell>
          <cell r="B914" t="str">
            <v>DIAMETRO 20 POLEGADA</v>
          </cell>
          <cell r="C914" t="str">
            <v>M</v>
          </cell>
          <cell r="D914">
            <v>109.88</v>
          </cell>
        </row>
        <row r="915">
          <cell r="A915" t="str">
            <v>092708</v>
          </cell>
          <cell r="B915" t="str">
            <v>DIAMETRO 24 POLEGADA</v>
          </cell>
          <cell r="C915" t="str">
            <v>M</v>
          </cell>
          <cell r="D915">
            <v>131.81</v>
          </cell>
        </row>
        <row r="916">
          <cell r="A916" t="str">
            <v>092709</v>
          </cell>
          <cell r="B916" t="str">
            <v>DIAMETRO 28 POLEGADA</v>
          </cell>
          <cell r="C916" t="str">
            <v>M</v>
          </cell>
          <cell r="D916">
            <v>153.81</v>
          </cell>
        </row>
        <row r="917">
          <cell r="A917" t="str">
            <v>092710</v>
          </cell>
          <cell r="B917" t="str">
            <v>DIAMETRO 30 POLEGADA</v>
          </cell>
          <cell r="C917" t="str">
            <v>M</v>
          </cell>
          <cell r="D917">
            <v>164.88</v>
          </cell>
        </row>
        <row r="918">
          <cell r="A918" t="str">
            <v>092711</v>
          </cell>
          <cell r="B918" t="str">
            <v>DIAMETRO 32 POLEGADA</v>
          </cell>
          <cell r="C918" t="str">
            <v>M</v>
          </cell>
          <cell r="D918">
            <v>175.86</v>
          </cell>
        </row>
        <row r="919">
          <cell r="A919" t="str">
            <v>092712</v>
          </cell>
          <cell r="B919" t="str">
            <v>DIAMETRO 36 POLEGADA</v>
          </cell>
          <cell r="C919" t="str">
            <v>M</v>
          </cell>
          <cell r="D919">
            <v>197.85</v>
          </cell>
        </row>
        <row r="920">
          <cell r="A920" t="str">
            <v>092713</v>
          </cell>
          <cell r="B920" t="str">
            <v>DIAMETRO 40 POLEGADA</v>
          </cell>
          <cell r="C920" t="str">
            <v>M</v>
          </cell>
          <cell r="D920">
            <v>219.86</v>
          </cell>
        </row>
        <row r="922">
          <cell r="A922" t="str">
            <v>092800</v>
          </cell>
          <cell r="B922" t="str">
            <v>FABRICACAO E MONTAGEM DE PECAS DE ACO NO CAMPO</v>
          </cell>
        </row>
        <row r="923">
          <cell r="A923" t="str">
            <v>092801</v>
          </cell>
          <cell r="B923" t="str">
            <v>FABRICACAO DE PECAS</v>
          </cell>
          <cell r="C923" t="str">
            <v>KG</v>
          </cell>
          <cell r="D923">
            <v>6.71</v>
          </cell>
        </row>
        <row r="924">
          <cell r="A924" t="str">
            <v>092802</v>
          </cell>
          <cell r="B924" t="str">
            <v>MONTAGEM DE PECAS E MISCELANEAS</v>
          </cell>
          <cell r="C924" t="str">
            <v>KG</v>
          </cell>
          <cell r="D924">
            <v>2.69</v>
          </cell>
        </row>
        <row r="926">
          <cell r="A926" t="str">
            <v>092900</v>
          </cell>
          <cell r="B926" t="str">
            <v>CARGA, TRANSPORTE ATE 10 KM E DESCARGA DE TUBOS E PECAS DE PVC RIGIDO E PVC RIGIDO DEFOFO</v>
          </cell>
        </row>
        <row r="927">
          <cell r="A927" t="str">
            <v>092901</v>
          </cell>
          <cell r="B927" t="str">
            <v>TUBOS E PECAS, DIAMETRO  50 MM</v>
          </cell>
          <cell r="C927" t="str">
            <v>KM</v>
          </cell>
          <cell r="D927">
            <v>49.76</v>
          </cell>
        </row>
        <row r="928">
          <cell r="A928" t="str">
            <v>092902</v>
          </cell>
          <cell r="B928" t="str">
            <v>TUBOS E PECAS, DIAMETRO  75 MM</v>
          </cell>
          <cell r="C928" t="str">
            <v>KM</v>
          </cell>
          <cell r="D928">
            <v>139.35</v>
          </cell>
        </row>
        <row r="929">
          <cell r="A929" t="str">
            <v>092903</v>
          </cell>
          <cell r="B929" t="str">
            <v>TUBOS E PECAS, DIAMETRO 100M</v>
          </cell>
          <cell r="C929" t="str">
            <v>KM</v>
          </cell>
          <cell r="D929">
            <v>152.65</v>
          </cell>
        </row>
        <row r="930">
          <cell r="A930" t="str">
            <v>092904</v>
          </cell>
          <cell r="B930" t="str">
            <v>TUBOS E PECAS, DIAMETRO 150MM</v>
          </cell>
          <cell r="C930" t="str">
            <v>KM</v>
          </cell>
          <cell r="D930">
            <v>232.27</v>
          </cell>
        </row>
        <row r="931">
          <cell r="A931" t="str">
            <v>092905</v>
          </cell>
          <cell r="B931" t="str">
            <v>TUBOS E PECAS, DIAMETRO 200 MM</v>
          </cell>
          <cell r="C931" t="str">
            <v>KM</v>
          </cell>
          <cell r="D931">
            <v>305.32</v>
          </cell>
        </row>
        <row r="932">
          <cell r="A932" t="str">
            <v>092906</v>
          </cell>
          <cell r="B932" t="str">
            <v>TUBOS E PECAS, DIAMETRO 250MM</v>
          </cell>
          <cell r="C932" t="str">
            <v>KM</v>
          </cell>
          <cell r="D932">
            <v>384.92</v>
          </cell>
        </row>
        <row r="933">
          <cell r="A933" t="str">
            <v>092907</v>
          </cell>
          <cell r="B933" t="str">
            <v>TUBOS E PECAS, DIAMETRO 300 MM</v>
          </cell>
          <cell r="C933" t="str">
            <v>KM</v>
          </cell>
          <cell r="D933">
            <v>464.54</v>
          </cell>
        </row>
        <row r="934">
          <cell r="A934" t="str">
            <v>092908</v>
          </cell>
          <cell r="B934" t="str">
            <v>TUBO E PECAS, DIAMETRO 350 MM</v>
          </cell>
          <cell r="C934" t="str">
            <v>KM</v>
          </cell>
          <cell r="D934">
            <v>537.59</v>
          </cell>
        </row>
        <row r="935">
          <cell r="A935" t="str">
            <v>092909</v>
          </cell>
          <cell r="B935" t="str">
            <v>TUBOS E PECAS, DIAMETRO 400 MM</v>
          </cell>
          <cell r="C935" t="str">
            <v>KM</v>
          </cell>
          <cell r="D935">
            <v>610.65</v>
          </cell>
        </row>
        <row r="937">
          <cell r="A937" t="str">
            <v>093000</v>
          </cell>
          <cell r="B937" t="str">
            <v>TRANSPORTE EXCEDENTE A 10 KM DE TUBOS E PECAS DE PVC RIGIDO E PVC RIGIDO DE FOFO</v>
          </cell>
        </row>
        <row r="938">
          <cell r="A938" t="str">
            <v>093001</v>
          </cell>
          <cell r="B938" t="str">
            <v>TUBOS E PECAS, DIAMETRO  50 MM</v>
          </cell>
          <cell r="C938" t="str">
            <v>KMXKM</v>
          </cell>
          <cell r="D938">
            <v>1.94</v>
          </cell>
        </row>
        <row r="939">
          <cell r="A939" t="str">
            <v>093002</v>
          </cell>
          <cell r="B939" t="str">
            <v>TUBOS E PECAS, DIAMETRO  75 MM</v>
          </cell>
          <cell r="C939" t="str">
            <v>KMXKM</v>
          </cell>
          <cell r="D939">
            <v>2.08</v>
          </cell>
        </row>
        <row r="940">
          <cell r="A940" t="str">
            <v>093003</v>
          </cell>
          <cell r="B940" t="str">
            <v>TUBOS E PECAS, DIAMETRO 100 MM</v>
          </cell>
          <cell r="C940" t="str">
            <v>KMXKM</v>
          </cell>
          <cell r="D940">
            <v>2.3199999999999998</v>
          </cell>
        </row>
        <row r="941">
          <cell r="A941" t="str">
            <v>093004</v>
          </cell>
          <cell r="B941" t="str">
            <v>TUBOS E PECAS, DIAMETRO 150 MM</v>
          </cell>
          <cell r="C941" t="str">
            <v>KMXKM</v>
          </cell>
          <cell r="D941">
            <v>2.73</v>
          </cell>
        </row>
        <row r="942">
          <cell r="A942" t="str">
            <v>093005</v>
          </cell>
          <cell r="B942" t="str">
            <v>TUBOS E PECAS, DIAMETRO 200 MM</v>
          </cell>
          <cell r="C942" t="str">
            <v>KMXKM</v>
          </cell>
          <cell r="D942">
            <v>3.16</v>
          </cell>
        </row>
        <row r="943">
          <cell r="A943" t="str">
            <v>093006</v>
          </cell>
          <cell r="B943" t="str">
            <v>TUBOS E PECAS, DIAMETRO 250 MM</v>
          </cell>
          <cell r="C943" t="str">
            <v>KMXKM</v>
          </cell>
          <cell r="D943">
            <v>3.93</v>
          </cell>
        </row>
        <row r="944">
          <cell r="A944" t="str">
            <v>093007</v>
          </cell>
          <cell r="B944" t="str">
            <v>TUBOS E PECAS, DIAMETRO 300 MM</v>
          </cell>
          <cell r="C944" t="str">
            <v>KMXKM</v>
          </cell>
          <cell r="D944">
            <v>4.88</v>
          </cell>
        </row>
        <row r="945">
          <cell r="A945" t="str">
            <v>093008</v>
          </cell>
          <cell r="B945" t="str">
            <v>TUBOS E PECAS, DIAMETRO 350 MM</v>
          </cell>
          <cell r="C945" t="str">
            <v>KMXKM</v>
          </cell>
          <cell r="D945">
            <v>5.89</v>
          </cell>
        </row>
        <row r="946">
          <cell r="A946" t="str">
            <v>093009</v>
          </cell>
          <cell r="B946" t="str">
            <v>TUBOS E PECAS, DIAMETRO 400 MM</v>
          </cell>
          <cell r="C946" t="str">
            <v>KMXKM</v>
          </cell>
          <cell r="D946">
            <v>7.38</v>
          </cell>
        </row>
        <row r="948">
          <cell r="A948" t="str">
            <v>093100</v>
          </cell>
          <cell r="B948" t="str">
            <v>CARGA, TRANSPORTE E  DESCARGA DE TUBOS E PECAS DE FERRO FUNDIDO</v>
          </cell>
        </row>
        <row r="949">
          <cell r="A949" t="str">
            <v>093101</v>
          </cell>
          <cell r="B949" t="str">
            <v>CARGA E DESCARGA</v>
          </cell>
          <cell r="C949" t="str">
            <v>T</v>
          </cell>
          <cell r="D949">
            <v>28.04</v>
          </cell>
        </row>
        <row r="950">
          <cell r="A950" t="str">
            <v>093102</v>
          </cell>
          <cell r="B950" t="str">
            <v>TRANSPORTE</v>
          </cell>
          <cell r="C950" t="str">
            <v>TXKM</v>
          </cell>
          <cell r="D950">
            <v>1.05</v>
          </cell>
        </row>
        <row r="952">
          <cell r="A952" t="str">
            <v>093200</v>
          </cell>
          <cell r="B952" t="str">
            <v>CARGA, TRANSPORTE ATE 10 KM E DESCARGA DE TUBOS E PECAS DE FIBRO CIMENTO</v>
          </cell>
        </row>
        <row r="953">
          <cell r="A953" t="str">
            <v>093201</v>
          </cell>
          <cell r="B953" t="str">
            <v>TUBOS E PECAS, DIAMETRO 50 MM</v>
          </cell>
          <cell r="C953" t="str">
            <v>KM</v>
          </cell>
          <cell r="D953">
            <v>261.22000000000003</v>
          </cell>
        </row>
        <row r="954">
          <cell r="A954" t="str">
            <v>093202</v>
          </cell>
          <cell r="B954" t="str">
            <v>TUBOS E PECAS, DIAMETRO 75MM</v>
          </cell>
          <cell r="C954" t="str">
            <v>KM</v>
          </cell>
          <cell r="D954">
            <v>273.18</v>
          </cell>
        </row>
        <row r="955">
          <cell r="A955" t="str">
            <v>093203</v>
          </cell>
          <cell r="B955" t="str">
            <v>TUBOS E PECAS, DIAMETRO 100 MM</v>
          </cell>
          <cell r="C955" t="str">
            <v>KM</v>
          </cell>
          <cell r="D955">
            <v>318.27999999999997</v>
          </cell>
        </row>
        <row r="956">
          <cell r="A956" t="str">
            <v>093204</v>
          </cell>
          <cell r="B956" t="str">
            <v>TUBOS E PECAS, DIAMETRO 150 MM</v>
          </cell>
          <cell r="C956" t="str">
            <v>KM</v>
          </cell>
          <cell r="D956">
            <v>447.58</v>
          </cell>
        </row>
        <row r="957">
          <cell r="A957" t="str">
            <v>093205</v>
          </cell>
          <cell r="B957" t="str">
            <v>TUBOS E PECAS, DIAMETRO 175 MM</v>
          </cell>
          <cell r="C957" t="str">
            <v>KM</v>
          </cell>
          <cell r="D957">
            <v>546.32000000000005</v>
          </cell>
        </row>
        <row r="958">
          <cell r="A958" t="str">
            <v>093206</v>
          </cell>
          <cell r="B958" t="str">
            <v>TUBOS E PECAS, DIAMETRO 200 MM</v>
          </cell>
          <cell r="C958" t="str">
            <v>KM</v>
          </cell>
          <cell r="D958">
            <v>641.76</v>
          </cell>
        </row>
        <row r="959">
          <cell r="A959" t="str">
            <v>093207</v>
          </cell>
          <cell r="B959" t="str">
            <v>TUBOS E PECAS, DIAMETRO 250 MM</v>
          </cell>
          <cell r="C959" t="str">
            <v>KM</v>
          </cell>
          <cell r="D959">
            <v>1119.27</v>
          </cell>
        </row>
        <row r="960">
          <cell r="A960" t="str">
            <v>093208</v>
          </cell>
          <cell r="B960" t="str">
            <v>TUBOS E PECAS, DIAMETRO 300 MM</v>
          </cell>
          <cell r="C960" t="str">
            <v>KM</v>
          </cell>
          <cell r="D960">
            <v>1372.67</v>
          </cell>
        </row>
        <row r="961">
          <cell r="A961" t="str">
            <v>093209</v>
          </cell>
          <cell r="B961" t="str">
            <v>TUBOS E PECAS, DIAMETRO 350 MM</v>
          </cell>
          <cell r="C961" t="str">
            <v>KM</v>
          </cell>
          <cell r="D961">
            <v>2024.52</v>
          </cell>
        </row>
        <row r="962">
          <cell r="A962" t="str">
            <v>093210</v>
          </cell>
          <cell r="B962" t="str">
            <v>TUBOS E PECAS, DIAMETRO 400 MM</v>
          </cell>
          <cell r="C962" t="str">
            <v>KM</v>
          </cell>
          <cell r="D962">
            <v>2688.31</v>
          </cell>
        </row>
        <row r="963">
          <cell r="A963" t="str">
            <v>093211</v>
          </cell>
          <cell r="B963" t="str">
            <v>TUBOS E PECAS, DIAMETRO 450 MM</v>
          </cell>
          <cell r="C963" t="str">
            <v>KM</v>
          </cell>
          <cell r="D963">
            <v>3300.7</v>
          </cell>
        </row>
        <row r="965">
          <cell r="A965" t="str">
            <v>093300</v>
          </cell>
          <cell r="B965" t="str">
            <v>TRANSPORTE EXCEDENTE A 10 KM DE TUBOS E PECAS DE FIBRO CIMENTO</v>
          </cell>
        </row>
        <row r="966">
          <cell r="A966" t="str">
            <v>093301</v>
          </cell>
          <cell r="B966" t="str">
            <v>TUBOS E PECAS, DIAMETRO  50 MM</v>
          </cell>
          <cell r="C966" t="str">
            <v>KMXKM</v>
          </cell>
          <cell r="D966">
            <v>2.93</v>
          </cell>
        </row>
        <row r="967">
          <cell r="A967" t="str">
            <v>093302</v>
          </cell>
          <cell r="B967" t="str">
            <v>TUBOS E PECAS, DIAMETRO  75 MM</v>
          </cell>
          <cell r="C967" t="str">
            <v>KMXKM</v>
          </cell>
          <cell r="D967">
            <v>3.07</v>
          </cell>
        </row>
        <row r="968">
          <cell r="A968" t="str">
            <v>093303</v>
          </cell>
          <cell r="B968" t="str">
            <v>TUBOS E PECAS, DIAMETRO 100 MM</v>
          </cell>
          <cell r="C968" t="str">
            <v>KMXKM</v>
          </cell>
          <cell r="D968">
            <v>3.28</v>
          </cell>
        </row>
        <row r="969">
          <cell r="A969" t="str">
            <v>093304</v>
          </cell>
          <cell r="B969" t="str">
            <v>TUBOS E PECAS, DIAMETRO 150 MM</v>
          </cell>
          <cell r="C969" t="str">
            <v>KMXKM</v>
          </cell>
          <cell r="D969">
            <v>3.68</v>
          </cell>
        </row>
        <row r="970">
          <cell r="A970" t="str">
            <v>093305</v>
          </cell>
          <cell r="B970" t="str">
            <v>TUBOS E PECAS, DIAMETRO 175 MM</v>
          </cell>
          <cell r="C970" t="str">
            <v>KMXKM</v>
          </cell>
          <cell r="D970">
            <v>3.93</v>
          </cell>
        </row>
        <row r="971">
          <cell r="A971" t="str">
            <v>093306</v>
          </cell>
          <cell r="B971" t="str">
            <v>TUBOS E PECAS, DIAMETRO 200 MM</v>
          </cell>
          <cell r="C971" t="str">
            <v>KMXKM</v>
          </cell>
          <cell r="D971">
            <v>4.88</v>
          </cell>
        </row>
        <row r="972">
          <cell r="A972" t="str">
            <v>093307</v>
          </cell>
          <cell r="B972" t="str">
            <v>TUBOS E PECAS, DIAMETRO 250 MM</v>
          </cell>
          <cell r="C972" t="str">
            <v>KMXKM</v>
          </cell>
          <cell r="D972">
            <v>5.89</v>
          </cell>
        </row>
        <row r="973">
          <cell r="A973" t="str">
            <v>093308</v>
          </cell>
          <cell r="B973" t="str">
            <v>TUBOS E PECAS, DIAMETRO 300 MM</v>
          </cell>
          <cell r="C973" t="str">
            <v>KMXKM</v>
          </cell>
          <cell r="D973">
            <v>7.38</v>
          </cell>
        </row>
        <row r="974">
          <cell r="A974" t="str">
            <v>093309</v>
          </cell>
          <cell r="B974" t="str">
            <v>TUBOS E PECAS, DIAMETRO 350 MM</v>
          </cell>
          <cell r="C974" t="str">
            <v>KMXKM</v>
          </cell>
          <cell r="D974">
            <v>9.8800000000000008</v>
          </cell>
        </row>
        <row r="975">
          <cell r="A975" t="str">
            <v>093310</v>
          </cell>
          <cell r="B975" t="str">
            <v>TUBOS E PECAS, DIAMETRO 400 MM</v>
          </cell>
          <cell r="C975" t="str">
            <v>KMXKM</v>
          </cell>
          <cell r="D975">
            <v>11.81</v>
          </cell>
        </row>
        <row r="976">
          <cell r="A976" t="str">
            <v>093311</v>
          </cell>
          <cell r="B976" t="str">
            <v>TUBOS E PECAS, DIAMETRO 450 MM</v>
          </cell>
          <cell r="C976" t="str">
            <v>KMXKM</v>
          </cell>
          <cell r="D976">
            <v>14.8</v>
          </cell>
        </row>
        <row r="978">
          <cell r="A978" t="str">
            <v>093400</v>
          </cell>
          <cell r="B978" t="str">
            <v>CARGA, TRANSPORTE ATE 10 KM E DESCARGA DE TUBOS E PECAS DE CERAMICA</v>
          </cell>
        </row>
        <row r="979">
          <cell r="A979" t="str">
            <v>093401</v>
          </cell>
          <cell r="B979" t="str">
            <v>TUBOS E PECAS, DIAMETRO 100 MM</v>
          </cell>
          <cell r="C979" t="str">
            <v>KM</v>
          </cell>
          <cell r="D979">
            <v>351.43</v>
          </cell>
        </row>
        <row r="980">
          <cell r="A980" t="str">
            <v>093402</v>
          </cell>
          <cell r="B980" t="str">
            <v>TUBOS E PECAS, DIAMETRO 150 MM</v>
          </cell>
          <cell r="C980" t="str">
            <v>KM</v>
          </cell>
          <cell r="D980">
            <v>497.31</v>
          </cell>
        </row>
        <row r="981">
          <cell r="A981" t="str">
            <v>093403</v>
          </cell>
          <cell r="B981" t="str">
            <v>TUBOS E PECAS, DIAMETRO 200 MM</v>
          </cell>
          <cell r="C981" t="str">
            <v>KM</v>
          </cell>
          <cell r="D981">
            <v>712.72</v>
          </cell>
        </row>
        <row r="982">
          <cell r="A982" t="str">
            <v>093404</v>
          </cell>
          <cell r="B982" t="str">
            <v>TUBOS E PECAS, DIAMETRO 250 MM</v>
          </cell>
          <cell r="C982" t="str">
            <v>KM</v>
          </cell>
          <cell r="D982">
            <v>1243.29</v>
          </cell>
        </row>
        <row r="983">
          <cell r="A983" t="str">
            <v>093405</v>
          </cell>
          <cell r="B983" t="str">
            <v>TUBOS E PECAS, DIAMETRO 300 MM</v>
          </cell>
          <cell r="C983" t="str">
            <v>KM</v>
          </cell>
          <cell r="D983">
            <v>1525.2</v>
          </cell>
        </row>
        <row r="984">
          <cell r="A984" t="str">
            <v>093406</v>
          </cell>
          <cell r="B984" t="str">
            <v>TUBOS E PECAS, DIAMETRO 375 MM</v>
          </cell>
          <cell r="C984" t="str">
            <v>KM</v>
          </cell>
          <cell r="D984">
            <v>2503.21</v>
          </cell>
        </row>
        <row r="985">
          <cell r="A985" t="str">
            <v>093407</v>
          </cell>
          <cell r="B985" t="str">
            <v>TUBOS E PECAS, DIAMETRO 450 MM</v>
          </cell>
          <cell r="C985" t="str">
            <v>KM</v>
          </cell>
          <cell r="D985">
            <v>3666.73</v>
          </cell>
        </row>
        <row r="987">
          <cell r="A987" t="str">
            <v>093500</v>
          </cell>
          <cell r="B987" t="str">
            <v>TRANSPORTE EXCEDENTE A 10 KM DE TUBOS E PECAS DE CERAMICA</v>
          </cell>
        </row>
        <row r="988">
          <cell r="A988" t="str">
            <v>093501</v>
          </cell>
          <cell r="B988" t="str">
            <v>TUBOS E PECAS, DIAMETRO 100 MM</v>
          </cell>
          <cell r="C988" t="str">
            <v>KMXKM</v>
          </cell>
          <cell r="D988">
            <v>5.24</v>
          </cell>
        </row>
        <row r="989">
          <cell r="A989" t="str">
            <v>093502</v>
          </cell>
          <cell r="B989" t="str">
            <v>TUBOS E PECAS, DIAMETRO 150 MM</v>
          </cell>
          <cell r="C989" t="str">
            <v>KMXKM</v>
          </cell>
          <cell r="D989">
            <v>6.55</v>
          </cell>
        </row>
        <row r="990">
          <cell r="A990" t="str">
            <v>093503</v>
          </cell>
          <cell r="B990" t="str">
            <v>TUBOS E PECAS, DIAMETRO 200 MM</v>
          </cell>
          <cell r="C990" t="str">
            <v>KMXKM</v>
          </cell>
          <cell r="D990">
            <v>7.87</v>
          </cell>
        </row>
        <row r="991">
          <cell r="A991" t="str">
            <v>093504</v>
          </cell>
          <cell r="B991" t="str">
            <v>TUBOS E PECAS, DIAMETRO 250 MM</v>
          </cell>
          <cell r="C991" t="str">
            <v>KMXKM</v>
          </cell>
          <cell r="D991">
            <v>9.8800000000000008</v>
          </cell>
        </row>
        <row r="992">
          <cell r="A992" t="str">
            <v>093505</v>
          </cell>
          <cell r="B992" t="str">
            <v>TUBOS E PECAS, DIAMETRO 300 MM</v>
          </cell>
          <cell r="C992" t="str">
            <v>KMXKM</v>
          </cell>
          <cell r="D992">
            <v>13.12</v>
          </cell>
        </row>
        <row r="993">
          <cell r="A993" t="str">
            <v>093506</v>
          </cell>
          <cell r="B993" t="str">
            <v>TUBOS E PECAS, DIAMETRO 375 MM</v>
          </cell>
          <cell r="C993" t="str">
            <v>KMXKM</v>
          </cell>
          <cell r="D993">
            <v>15.76</v>
          </cell>
        </row>
        <row r="994">
          <cell r="A994" t="str">
            <v>093507</v>
          </cell>
          <cell r="B994" t="str">
            <v>TUBOS E PECAS, DIAMETRO 450 MM</v>
          </cell>
          <cell r="C994" t="str">
            <v>KMXKM</v>
          </cell>
          <cell r="D994">
            <v>19.690000000000001</v>
          </cell>
        </row>
        <row r="996">
          <cell r="A996" t="str">
            <v>093600</v>
          </cell>
          <cell r="B996" t="str">
            <v>CARGA, TRANSPORTE E  DESCARGA DE TUBOS DE CONCRETO</v>
          </cell>
        </row>
        <row r="997">
          <cell r="A997" t="str">
            <v>093601</v>
          </cell>
          <cell r="B997" t="str">
            <v>CARGA E DESCARGA</v>
          </cell>
          <cell r="C997" t="str">
            <v>T</v>
          </cell>
          <cell r="D997">
            <v>31.2</v>
          </cell>
        </row>
        <row r="998">
          <cell r="A998" t="str">
            <v>093602</v>
          </cell>
          <cell r="B998" t="str">
            <v>TRANSPORTE</v>
          </cell>
          <cell r="C998" t="str">
            <v>TXKM</v>
          </cell>
          <cell r="D998">
            <v>1.05</v>
          </cell>
        </row>
        <row r="1000">
          <cell r="A1000" t="str">
            <v>093700</v>
          </cell>
          <cell r="B1000" t="str">
            <v>CARGA, TRANSPORTE E DESCARGA DE TUBOS E PECAS DE ACO</v>
          </cell>
        </row>
        <row r="1001">
          <cell r="A1001" t="str">
            <v>093701</v>
          </cell>
          <cell r="B1001" t="str">
            <v>CARGA E DESCARGA</v>
          </cell>
          <cell r="C1001" t="str">
            <v>T</v>
          </cell>
          <cell r="D1001">
            <v>28.66</v>
          </cell>
        </row>
        <row r="1002">
          <cell r="A1002" t="str">
            <v>093702</v>
          </cell>
          <cell r="B1002" t="str">
            <v>TRANSPORTE</v>
          </cell>
          <cell r="C1002" t="str">
            <v>TXKM</v>
          </cell>
          <cell r="D1002">
            <v>1.05</v>
          </cell>
        </row>
        <row r="1004">
          <cell r="A1004" t="str">
            <v>100000</v>
          </cell>
          <cell r="B1004" t="str">
            <v>PAVIMENTACAO</v>
          </cell>
        </row>
        <row r="1005">
          <cell r="A1005" t="str">
            <v>100100</v>
          </cell>
          <cell r="B1005" t="str">
            <v>LEVANTAMENTO DE PAVIMENTACAO</v>
          </cell>
        </row>
        <row r="1006">
          <cell r="A1006" t="str">
            <v>100101</v>
          </cell>
          <cell r="B1006" t="str">
            <v>LEVANTAMENTO DE PAVIMENTACAO ASFALTICA (A)</v>
          </cell>
          <cell r="C1006" t="str">
            <v>M2</v>
          </cell>
          <cell r="D1006">
            <v>8.19</v>
          </cell>
        </row>
        <row r="1007">
          <cell r="A1007" t="str">
            <v>100102</v>
          </cell>
          <cell r="B1007" t="str">
            <v>LEVANTAMENTO DE PAVIMENTACAO PARALELEPIPEDO OU BLOCO (A)</v>
          </cell>
          <cell r="C1007" t="str">
            <v>M2</v>
          </cell>
          <cell r="D1007">
            <v>6.45</v>
          </cell>
        </row>
        <row r="1008">
          <cell r="A1008" t="str">
            <v>100103</v>
          </cell>
          <cell r="B1008" t="str">
            <v>LEVANTAMENTO DE PASSEIOS CIMENTADOS (A)</v>
          </cell>
          <cell r="C1008" t="str">
            <v>M2</v>
          </cell>
          <cell r="D1008">
            <v>5</v>
          </cell>
        </row>
        <row r="1009">
          <cell r="A1009" t="str">
            <v>100104</v>
          </cell>
          <cell r="B1009" t="str">
            <v>LEVANTAMENTO DE PASSEIOS EM LADRILHOS (A)</v>
          </cell>
          <cell r="C1009" t="str">
            <v>M2</v>
          </cell>
          <cell r="D1009">
            <v>5.77</v>
          </cell>
        </row>
        <row r="1010">
          <cell r="A1010" t="str">
            <v>100105</v>
          </cell>
          <cell r="B1010" t="str">
            <v>LEVANTAMENTO DE PASSEIOS EM MOSAICO (A)</v>
          </cell>
          <cell r="C1010" t="str">
            <v>M2</v>
          </cell>
          <cell r="D1010">
            <v>6.45</v>
          </cell>
        </row>
        <row r="1011">
          <cell r="A1011" t="str">
            <v>100106</v>
          </cell>
          <cell r="B1011" t="str">
            <v>LEVANTAMENTO DE SARJETAS (A)</v>
          </cell>
          <cell r="C1011" t="str">
            <v>M3</v>
          </cell>
          <cell r="D1011">
            <v>34.869999999999997</v>
          </cell>
        </row>
        <row r="1012">
          <cell r="A1012" t="str">
            <v>100107</v>
          </cell>
          <cell r="B1012" t="str">
            <v>LEVANTAMENTO DE GUIAS (A)</v>
          </cell>
          <cell r="C1012" t="str">
            <v>M</v>
          </cell>
          <cell r="D1012">
            <v>6.45</v>
          </cell>
        </row>
        <row r="1013">
          <cell r="A1013" t="str">
            <v>100131</v>
          </cell>
          <cell r="B1013" t="str">
            <v>LEVANTAMENTO DE PAVIMENTACAO ASFALTICA (B)</v>
          </cell>
          <cell r="C1013" t="str">
            <v>M2</v>
          </cell>
          <cell r="D1013">
            <v>6.55</v>
          </cell>
        </row>
        <row r="1014">
          <cell r="A1014" t="str">
            <v>100132</v>
          </cell>
          <cell r="B1014" t="str">
            <v>LEVANTAMENTO DE PAVIMENTACAO PARALELEPIPEDO OU BLOCO (B)</v>
          </cell>
          <cell r="C1014" t="str">
            <v>M2</v>
          </cell>
          <cell r="D1014">
            <v>5.12</v>
          </cell>
        </row>
        <row r="1015">
          <cell r="A1015" t="str">
            <v>100133</v>
          </cell>
          <cell r="B1015" t="str">
            <v>LEVANTAMENTO DE PASSEIOS CIMENTADOS (B)</v>
          </cell>
          <cell r="C1015" t="str">
            <v>M2</v>
          </cell>
          <cell r="D1015">
            <v>3.99</v>
          </cell>
        </row>
        <row r="1016">
          <cell r="A1016" t="str">
            <v>100134</v>
          </cell>
          <cell r="B1016" t="str">
            <v>LEVANTAMENTO DE PASSEIOS EM LADRILHOS (B)</v>
          </cell>
          <cell r="C1016" t="str">
            <v>M2</v>
          </cell>
          <cell r="D1016">
            <v>4.6100000000000003</v>
          </cell>
        </row>
        <row r="1017">
          <cell r="A1017" t="str">
            <v>100135</v>
          </cell>
          <cell r="B1017" t="str">
            <v>LEVANTAMENTO DE PASSEIOS EM MOSAICO (B)</v>
          </cell>
          <cell r="C1017" t="str">
            <v>M2</v>
          </cell>
          <cell r="D1017">
            <v>5.12</v>
          </cell>
        </row>
        <row r="1018">
          <cell r="A1018" t="str">
            <v>100136</v>
          </cell>
          <cell r="B1018" t="str">
            <v>LEVANTAMENTO DE SARJETAS (B)</v>
          </cell>
          <cell r="C1018" t="str">
            <v>M3</v>
          </cell>
          <cell r="D1018">
            <v>27.89</v>
          </cell>
        </row>
        <row r="1019">
          <cell r="A1019" t="str">
            <v>100137</v>
          </cell>
          <cell r="B1019" t="str">
            <v>LEVANTAMENTO DE GUIAS (B)</v>
          </cell>
          <cell r="C1019" t="str">
            <v>M</v>
          </cell>
          <cell r="D1019">
            <v>5.12</v>
          </cell>
        </row>
        <row r="1020">
          <cell r="A1020" t="str">
            <v>100151</v>
          </cell>
          <cell r="B1020" t="str">
            <v>LEVANTAMENTO DE PAVIMENTACAO ASFALTICA (C)</v>
          </cell>
          <cell r="C1020" t="str">
            <v>M2</v>
          </cell>
          <cell r="D1020">
            <v>4.08</v>
          </cell>
        </row>
        <row r="1021">
          <cell r="A1021" t="str">
            <v>100152</v>
          </cell>
          <cell r="B1021" t="str">
            <v>LEVANTAMENTO DE PAVIMENTACAO PARALELEPIPEDO OU BLOCO (C)</v>
          </cell>
          <cell r="C1021" t="str">
            <v>M2</v>
          </cell>
          <cell r="D1021">
            <v>3.2</v>
          </cell>
        </row>
        <row r="1022">
          <cell r="A1022" t="str">
            <v>100153</v>
          </cell>
          <cell r="B1022" t="str">
            <v>LEVANTAMENTO DE PASSEIOS CIMENTADOS (C)</v>
          </cell>
          <cell r="C1022" t="str">
            <v>M2</v>
          </cell>
          <cell r="D1022">
            <v>2.48</v>
          </cell>
        </row>
        <row r="1023">
          <cell r="A1023" t="str">
            <v>100154</v>
          </cell>
          <cell r="B1023" t="str">
            <v>LEVANTAMENTO DE PASSEIOS EM LADRILHOS (C)</v>
          </cell>
          <cell r="C1023" t="str">
            <v>M2</v>
          </cell>
          <cell r="D1023">
            <v>2.87</v>
          </cell>
        </row>
        <row r="1024">
          <cell r="A1024" t="str">
            <v>100155</v>
          </cell>
          <cell r="B1024" t="str">
            <v>LEVANTAMENTO DE PASSEIOS EM MOSAICO (C)</v>
          </cell>
          <cell r="C1024" t="str">
            <v>M2</v>
          </cell>
          <cell r="D1024">
            <v>3.2</v>
          </cell>
        </row>
        <row r="1025">
          <cell r="A1025" t="str">
            <v>100156</v>
          </cell>
          <cell r="B1025" t="str">
            <v>LEVANTAMENTO DE SARJETAS (C)</v>
          </cell>
          <cell r="C1025" t="str">
            <v>M3</v>
          </cell>
          <cell r="D1025">
            <v>17.399999999999999</v>
          </cell>
        </row>
        <row r="1026">
          <cell r="A1026" t="str">
            <v>100157</v>
          </cell>
          <cell r="B1026" t="str">
            <v>LEVANTAMENTO DE GUIAS (B)</v>
          </cell>
          <cell r="C1026" t="str">
            <v>M</v>
          </cell>
          <cell r="D1026">
            <v>3.2</v>
          </cell>
        </row>
        <row r="1028">
          <cell r="A1028" t="str">
            <v>100200</v>
          </cell>
          <cell r="B1028" t="str">
            <v>REGULARIZACAO E REVESTIMENTO</v>
          </cell>
        </row>
        <row r="1029">
          <cell r="A1029" t="str">
            <v>100201</v>
          </cell>
          <cell r="B1029" t="str">
            <v>REGULARIZACAO MECANIZADA DE SUPERFICIES (A)</v>
          </cell>
          <cell r="C1029" t="str">
            <v>M2</v>
          </cell>
          <cell r="D1029">
            <v>0.3</v>
          </cell>
        </row>
        <row r="1030">
          <cell r="A1030" t="str">
            <v>100202</v>
          </cell>
          <cell r="B1030" t="str">
            <v>REVESTIMENTO COM CASCALHO OU PEDREGULHO (A)</v>
          </cell>
          <cell r="C1030" t="str">
            <v>M3</v>
          </cell>
          <cell r="D1030">
            <v>44.84</v>
          </cell>
        </row>
        <row r="1031">
          <cell r="A1031" t="str">
            <v>100203</v>
          </cell>
          <cell r="B1031" t="str">
            <v>REVESTIMENTO COM BRITA (A)</v>
          </cell>
          <cell r="C1031" t="str">
            <v>M3</v>
          </cell>
          <cell r="D1031">
            <v>44.04</v>
          </cell>
        </row>
        <row r="1032">
          <cell r="A1032" t="str">
            <v>100204</v>
          </cell>
          <cell r="B1032" t="str">
            <v>REVESTIMENTO COM MACADAME HIDRAULICO (A)</v>
          </cell>
          <cell r="C1032" t="str">
            <v>M3</v>
          </cell>
          <cell r="D1032">
            <v>55.75</v>
          </cell>
        </row>
        <row r="1033">
          <cell r="A1033" t="str">
            <v>100231</v>
          </cell>
          <cell r="B1033" t="str">
            <v>REGULARIZACAO MECANIZADA DE SUPERFICIES (B)</v>
          </cell>
          <cell r="C1033" t="str">
            <v>M2</v>
          </cell>
          <cell r="D1033">
            <v>0.23</v>
          </cell>
        </row>
        <row r="1034">
          <cell r="A1034" t="str">
            <v>100232</v>
          </cell>
          <cell r="B1034" t="str">
            <v>REVESTIMENTO COM CASCALHO OU PEDREGULHO (B)</v>
          </cell>
          <cell r="C1034" t="str">
            <v>M3</v>
          </cell>
          <cell r="D1034">
            <v>44.16</v>
          </cell>
        </row>
        <row r="1035">
          <cell r="A1035" t="str">
            <v>100233</v>
          </cell>
          <cell r="B1035" t="str">
            <v>REVESTIMENTO COM BRITA (B)</v>
          </cell>
          <cell r="C1035" t="str">
            <v>M3</v>
          </cell>
          <cell r="D1035">
            <v>43.37</v>
          </cell>
        </row>
        <row r="1036">
          <cell r="A1036" t="str">
            <v>100234</v>
          </cell>
          <cell r="B1036" t="str">
            <v>REVESTIMENTO COM MACADAME HIDRAULICO (B)</v>
          </cell>
          <cell r="C1036" t="str">
            <v>M3</v>
          </cell>
          <cell r="D1036">
            <v>55.07</v>
          </cell>
        </row>
        <row r="1037">
          <cell r="A1037" t="str">
            <v>100251</v>
          </cell>
          <cell r="B1037" t="str">
            <v>REGULARIZACAO MECANIZADA DE SUPERFICIES (C)</v>
          </cell>
          <cell r="C1037" t="str">
            <v>M2</v>
          </cell>
          <cell r="D1037">
            <v>0.14000000000000001</v>
          </cell>
        </row>
        <row r="1038">
          <cell r="A1038" t="str">
            <v>100252</v>
          </cell>
          <cell r="B1038" t="str">
            <v>REVESTIMENTO COM CASCALHO OU PEDREGULHO (C)</v>
          </cell>
          <cell r="C1038" t="str">
            <v>M3</v>
          </cell>
          <cell r="D1038">
            <v>43.17</v>
          </cell>
        </row>
        <row r="1039">
          <cell r="A1039" t="str">
            <v>100253</v>
          </cell>
          <cell r="B1039" t="str">
            <v>REVESTIMENTO COM BRITA (C)</v>
          </cell>
          <cell r="C1039" t="str">
            <v>M3</v>
          </cell>
          <cell r="D1039">
            <v>42.37</v>
          </cell>
        </row>
        <row r="1040">
          <cell r="A1040" t="str">
            <v>100254</v>
          </cell>
          <cell r="B1040" t="str">
            <v>REVESTIMENTO COM MACADAME HIDRAULICO (C)</v>
          </cell>
          <cell r="C1040" t="str">
            <v>M3</v>
          </cell>
          <cell r="D1040">
            <v>54.07</v>
          </cell>
        </row>
        <row r="1042">
          <cell r="A1042" t="str">
            <v>100300</v>
          </cell>
          <cell r="B1042" t="str">
            <v>EXECUCAO DE PAVIMENTACAO</v>
          </cell>
        </row>
        <row r="1043">
          <cell r="A1043" t="str">
            <v>100301</v>
          </cell>
          <cell r="B1043" t="str">
            <v>ASSENTAMENTO DE PARALELEPIPEDO (A)</v>
          </cell>
          <cell r="C1043" t="str">
            <v>M2</v>
          </cell>
          <cell r="D1043">
            <v>27.73</v>
          </cell>
        </row>
        <row r="1044">
          <cell r="A1044" t="str">
            <v>100302</v>
          </cell>
          <cell r="B1044" t="str">
            <v>FORNECIMENTO DE PARALELEPIPEDO</v>
          </cell>
          <cell r="C1044" t="str">
            <v>M2</v>
          </cell>
          <cell r="D1044">
            <v>27.11</v>
          </cell>
        </row>
        <row r="1045">
          <cell r="A1045" t="str">
            <v>100303</v>
          </cell>
          <cell r="B1045" t="str">
            <v>ASSENTAMENTO DE BLOCOS DE CONCRETO (A)</v>
          </cell>
          <cell r="C1045" t="str">
            <v>M2</v>
          </cell>
          <cell r="D1045">
            <v>22.26</v>
          </cell>
        </row>
        <row r="1046">
          <cell r="A1046" t="str">
            <v>100304</v>
          </cell>
          <cell r="B1046" t="str">
            <v>FORNECIMENTO DE BLOCOS DE CONCRETO</v>
          </cell>
          <cell r="C1046" t="str">
            <v>M2</v>
          </cell>
          <cell r="D1046">
            <v>39.159999999999997</v>
          </cell>
        </row>
        <row r="1047">
          <cell r="A1047" t="str">
            <v>100305</v>
          </cell>
          <cell r="B1047" t="str">
            <v>EXECUCAO DE PASSEIOS CIMENTADOS (A)</v>
          </cell>
          <cell r="C1047" t="str">
            <v>M2</v>
          </cell>
          <cell r="D1047">
            <v>34.71</v>
          </cell>
        </row>
        <row r="1048">
          <cell r="A1048" t="str">
            <v>100306</v>
          </cell>
          <cell r="B1048" t="str">
            <v>EXECUCAO DE PASSEIOS EM LADRILHOS HIDRAULICOS (A)</v>
          </cell>
          <cell r="C1048" t="str">
            <v>M2</v>
          </cell>
          <cell r="D1048">
            <v>24.57</v>
          </cell>
        </row>
        <row r="1049">
          <cell r="A1049" t="str">
            <v>100307</v>
          </cell>
          <cell r="B1049" t="str">
            <v>FORNECIMENTO DE LADRILHOS HIDRAULICOS</v>
          </cell>
          <cell r="C1049" t="str">
            <v>M2</v>
          </cell>
          <cell r="D1049">
            <v>18.510000000000002</v>
          </cell>
        </row>
        <row r="1050">
          <cell r="A1050" t="str">
            <v>100308</v>
          </cell>
          <cell r="B1050" t="str">
            <v>EXECUCAO DE PASSEIOS EM MOSAICOS (A)</v>
          </cell>
          <cell r="C1050" t="str">
            <v>M2</v>
          </cell>
          <cell r="D1050">
            <v>13.27</v>
          </cell>
        </row>
        <row r="1051">
          <cell r="A1051" t="str">
            <v>100309</v>
          </cell>
          <cell r="B1051" t="str">
            <v>FORNECIMENTO DE MOSAICOS</v>
          </cell>
          <cell r="C1051" t="str">
            <v>M2</v>
          </cell>
          <cell r="D1051">
            <v>26.12</v>
          </cell>
        </row>
        <row r="1052">
          <cell r="A1052" t="str">
            <v>100310</v>
          </cell>
          <cell r="B1052" t="str">
            <v>ASSENTAMENTO DE GUIAS (A)</v>
          </cell>
          <cell r="C1052" t="str">
            <v>M</v>
          </cell>
          <cell r="D1052">
            <v>4.9000000000000004</v>
          </cell>
        </row>
        <row r="1053">
          <cell r="A1053" t="str">
            <v>100311</v>
          </cell>
          <cell r="B1053" t="str">
            <v>FORNECIMENTO DE GUIAS</v>
          </cell>
          <cell r="C1053" t="str">
            <v>M</v>
          </cell>
          <cell r="D1053">
            <v>11.3</v>
          </cell>
        </row>
        <row r="1054">
          <cell r="A1054" t="str">
            <v>100312</v>
          </cell>
          <cell r="B1054" t="str">
            <v>CONSTRUCAO DE SARJETAS (A)</v>
          </cell>
          <cell r="C1054" t="str">
            <v>M3</v>
          </cell>
          <cell r="D1054">
            <v>277.18</v>
          </cell>
        </row>
        <row r="1055">
          <cell r="A1055" t="str">
            <v>100331</v>
          </cell>
          <cell r="B1055" t="str">
            <v>ASSENTAMENTO DE PARALELEPIPEDO (B)</v>
          </cell>
          <cell r="C1055" t="str">
            <v>M2</v>
          </cell>
          <cell r="D1055">
            <v>24.53</v>
          </cell>
        </row>
        <row r="1056">
          <cell r="A1056" t="str">
            <v>100333</v>
          </cell>
          <cell r="B1056" t="str">
            <v>ASSENTAMENTO DE BLOCOS DE CONCRETO (B)</v>
          </cell>
          <cell r="C1056" t="str">
            <v>M2</v>
          </cell>
          <cell r="D1056">
            <v>19.2</v>
          </cell>
        </row>
        <row r="1057">
          <cell r="A1057" t="str">
            <v>100335</v>
          </cell>
          <cell r="B1057" t="str">
            <v>ASSENTAMENTO DE PASSEIOS CIMENTADOS (B)</v>
          </cell>
          <cell r="C1057" t="str">
            <v>M2</v>
          </cell>
          <cell r="D1057">
            <v>31.5</v>
          </cell>
        </row>
        <row r="1058">
          <cell r="A1058" t="str">
            <v>100336</v>
          </cell>
          <cell r="B1058" t="str">
            <v>EXECUCAO DE PASSEIOS EM LADRILHOS HIDRAULICOS (B)</v>
          </cell>
          <cell r="C1058" t="str">
            <v>M2</v>
          </cell>
          <cell r="D1058">
            <v>22.62</v>
          </cell>
        </row>
        <row r="1059">
          <cell r="A1059" t="str">
            <v>100338</v>
          </cell>
          <cell r="B1059" t="str">
            <v>EXECUCAO DE PASSEIOS EM MOSAICO (B)</v>
          </cell>
          <cell r="C1059" t="str">
            <v>M2</v>
          </cell>
          <cell r="D1059">
            <v>11.94</v>
          </cell>
        </row>
        <row r="1060">
          <cell r="A1060" t="str">
            <v>100340</v>
          </cell>
          <cell r="B1060" t="str">
            <v>ASSENTAMENTO DE GUIAS (B)</v>
          </cell>
          <cell r="C1060" t="str">
            <v>M</v>
          </cell>
          <cell r="D1060">
            <v>4.68</v>
          </cell>
        </row>
        <row r="1061">
          <cell r="A1061" t="str">
            <v>100342</v>
          </cell>
          <cell r="B1061" t="str">
            <v>CONSTRUCAO DE SARJETAS (B)</v>
          </cell>
          <cell r="C1061" t="str">
            <v>M3</v>
          </cell>
          <cell r="D1061">
            <v>265.04000000000002</v>
          </cell>
        </row>
        <row r="1062">
          <cell r="A1062" t="str">
            <v>100351</v>
          </cell>
          <cell r="B1062" t="str">
            <v>ASSENTAMENTO DE PARALELEPIPEDO (C)</v>
          </cell>
          <cell r="C1062" t="str">
            <v>M2</v>
          </cell>
          <cell r="D1062">
            <v>19.8</v>
          </cell>
        </row>
        <row r="1063">
          <cell r="A1063" t="str">
            <v>100353</v>
          </cell>
          <cell r="B1063" t="str">
            <v>ASSENTAMENTO DE BLOCOS DE CONCRETO (C)</v>
          </cell>
          <cell r="C1063" t="str">
            <v>M2</v>
          </cell>
          <cell r="D1063">
            <v>14.64</v>
          </cell>
        </row>
        <row r="1064">
          <cell r="A1064" t="str">
            <v>100355</v>
          </cell>
          <cell r="B1064" t="str">
            <v>EXECUCAO DE PASSEIOS CIMENTADOS (C)</v>
          </cell>
          <cell r="C1064" t="str">
            <v>M2</v>
          </cell>
          <cell r="D1064">
            <v>26.75</v>
          </cell>
        </row>
        <row r="1065">
          <cell r="A1065" t="str">
            <v>100356</v>
          </cell>
          <cell r="B1065" t="str">
            <v>EXECUCAO DE PASSEIOS EM LADRILHOS HIDRAULICOS (C)</v>
          </cell>
          <cell r="C1065" t="str">
            <v>M2</v>
          </cell>
          <cell r="D1065">
            <v>19.75</v>
          </cell>
        </row>
        <row r="1066">
          <cell r="A1066" t="str">
            <v>100358</v>
          </cell>
          <cell r="B1066" t="str">
            <v>EXECUCAO DE PASSEIOS EM MOSAICO (C)</v>
          </cell>
          <cell r="C1066" t="str">
            <v>M2</v>
          </cell>
          <cell r="D1066">
            <v>9.9700000000000006</v>
          </cell>
        </row>
        <row r="1067">
          <cell r="A1067" t="str">
            <v>100360</v>
          </cell>
          <cell r="B1067" t="str">
            <v>ASSENTAMENTO DE GUIAS (C)</v>
          </cell>
          <cell r="C1067" t="str">
            <v>M</v>
          </cell>
          <cell r="D1067">
            <v>4.34</v>
          </cell>
        </row>
        <row r="1068">
          <cell r="A1068" t="str">
            <v>100362</v>
          </cell>
          <cell r="B1068" t="str">
            <v>CONSTRUCAO DE SARJETAS (C)</v>
          </cell>
          <cell r="C1068" t="str">
            <v>M3</v>
          </cell>
          <cell r="D1068">
            <v>246.83</v>
          </cell>
        </row>
        <row r="1070">
          <cell r="A1070" t="str">
            <v>100400</v>
          </cell>
          <cell r="B1070" t="str">
            <v>PAVIMENTACAO ASFALTICA ESPECIAL</v>
          </cell>
        </row>
        <row r="1071">
          <cell r="A1071" t="str">
            <v>100401</v>
          </cell>
          <cell r="B1071" t="str">
            <v>PREPARO DE CAIXA (A)</v>
          </cell>
          <cell r="C1071" t="str">
            <v>M2</v>
          </cell>
          <cell r="D1071">
            <v>5.0999999999999996</v>
          </cell>
        </row>
        <row r="1072">
          <cell r="A1072" t="str">
            <v>100402</v>
          </cell>
          <cell r="B1072" t="str">
            <v>SUB BASE EM BRITA GRADUADA OU MACADAME HIDRAULICO (A)</v>
          </cell>
          <cell r="C1072" t="str">
            <v>M3</v>
          </cell>
          <cell r="D1072">
            <v>74.930000000000007</v>
          </cell>
        </row>
        <row r="1073">
          <cell r="A1073" t="str">
            <v>100403</v>
          </cell>
          <cell r="B1073" t="str">
            <v>BASE DE MACADAME BETUMINOSO (A)</v>
          </cell>
          <cell r="C1073" t="str">
            <v>M3</v>
          </cell>
          <cell r="D1073">
            <v>258.11</v>
          </cell>
        </row>
        <row r="1074">
          <cell r="A1074" t="str">
            <v>100404</v>
          </cell>
          <cell r="B1074" t="str">
            <v>IMPRIMACAO LIGANTE (A)</v>
          </cell>
          <cell r="C1074" t="str">
            <v>M2</v>
          </cell>
          <cell r="D1074">
            <v>3.01</v>
          </cell>
        </row>
        <row r="1075">
          <cell r="A1075" t="str">
            <v>100405</v>
          </cell>
          <cell r="B1075" t="str">
            <v>BINDER (A)</v>
          </cell>
          <cell r="C1075" t="str">
            <v>M3</v>
          </cell>
          <cell r="D1075">
            <v>334.17</v>
          </cell>
        </row>
        <row r="1076">
          <cell r="A1076" t="str">
            <v>100406</v>
          </cell>
          <cell r="B1076" t="str">
            <v>CAPA DE CONCRETO ASFALTICO (A)</v>
          </cell>
          <cell r="C1076" t="str">
            <v>M3</v>
          </cell>
          <cell r="D1076">
            <v>478.64</v>
          </cell>
        </row>
        <row r="1077">
          <cell r="A1077" t="str">
            <v>100407</v>
          </cell>
          <cell r="B1077" t="str">
            <v>CONCRETO PARA FECHAMENTO DE VALAS (A)</v>
          </cell>
          <cell r="C1077" t="str">
            <v>M3</v>
          </cell>
          <cell r="D1077">
            <v>209.11</v>
          </cell>
        </row>
        <row r="1078">
          <cell r="A1078" t="str">
            <v>100431</v>
          </cell>
          <cell r="B1078" t="str">
            <v>PREPARO DE CAIXA (B)</v>
          </cell>
          <cell r="C1078" t="str">
            <v>M2</v>
          </cell>
          <cell r="D1078">
            <v>4.0599999999999996</v>
          </cell>
        </row>
        <row r="1079">
          <cell r="A1079" t="str">
            <v>100432</v>
          </cell>
          <cell r="B1079" t="str">
            <v>SUB BASE ME BRITA GRADUADA OU MACADAME HIDRAULICO (B)</v>
          </cell>
          <cell r="C1079" t="str">
            <v>M3</v>
          </cell>
          <cell r="D1079">
            <v>71.27</v>
          </cell>
        </row>
        <row r="1080">
          <cell r="A1080" t="str">
            <v>100433</v>
          </cell>
          <cell r="B1080" t="str">
            <v>BASE DE MACADAME BETUMINOSO (B)</v>
          </cell>
          <cell r="C1080" t="str">
            <v>M3</v>
          </cell>
          <cell r="D1080">
            <v>250.93</v>
          </cell>
        </row>
        <row r="1081">
          <cell r="A1081" t="str">
            <v>100434</v>
          </cell>
          <cell r="B1081" t="str">
            <v>IMPRAMACAO LIGANTE (B)</v>
          </cell>
          <cell r="C1081" t="str">
            <v>M2</v>
          </cell>
          <cell r="D1081">
            <v>2.92</v>
          </cell>
        </row>
        <row r="1082">
          <cell r="A1082" t="str">
            <v>100435</v>
          </cell>
          <cell r="B1082" t="str">
            <v>BINDER (B)</v>
          </cell>
          <cell r="C1082" t="str">
            <v>M3</v>
          </cell>
          <cell r="D1082">
            <v>315.75</v>
          </cell>
        </row>
        <row r="1083">
          <cell r="A1083" t="str">
            <v>100436</v>
          </cell>
          <cell r="B1083" t="str">
            <v>CAPA DE CONCRETO ASFALTICO (B)</v>
          </cell>
          <cell r="C1083" t="str">
            <v>M3</v>
          </cell>
          <cell r="D1083">
            <v>456.04</v>
          </cell>
        </row>
        <row r="1084">
          <cell r="A1084" t="str">
            <v>100437</v>
          </cell>
          <cell r="B1084" t="str">
            <v>CONCRETO PARA FECHAMENTO DE VALAS (B)</v>
          </cell>
          <cell r="C1084" t="str">
            <v>M3</v>
          </cell>
          <cell r="D1084">
            <v>206.09</v>
          </cell>
        </row>
        <row r="1085">
          <cell r="A1085" t="str">
            <v>100451</v>
          </cell>
          <cell r="B1085" t="str">
            <v>PREPARO DE CAIXA (C)</v>
          </cell>
          <cell r="C1085" t="str">
            <v>M2</v>
          </cell>
          <cell r="D1085">
            <v>2.54</v>
          </cell>
        </row>
        <row r="1086">
          <cell r="A1086" t="str">
            <v>100452</v>
          </cell>
          <cell r="B1086" t="str">
            <v>SUB BASE EM BRITA GRADUADA OU MACADAME HIDRAULICO (C)</v>
          </cell>
          <cell r="C1086" t="str">
            <v>M3</v>
          </cell>
          <cell r="D1086">
            <v>65.84</v>
          </cell>
        </row>
        <row r="1087">
          <cell r="A1087" t="str">
            <v>100453</v>
          </cell>
          <cell r="B1087" t="str">
            <v>BASE DE MACADAME BETUMINOSO (C)</v>
          </cell>
          <cell r="C1087" t="str">
            <v>M3</v>
          </cell>
          <cell r="D1087">
            <v>240.14</v>
          </cell>
        </row>
        <row r="1088">
          <cell r="A1088" t="str">
            <v>100454</v>
          </cell>
          <cell r="B1088" t="str">
            <v>IMPRIMACAO LIGANTE (C)</v>
          </cell>
          <cell r="C1088" t="str">
            <v>M2</v>
          </cell>
          <cell r="D1088">
            <v>2.76</v>
          </cell>
        </row>
        <row r="1089">
          <cell r="A1089" t="str">
            <v>100455</v>
          </cell>
          <cell r="B1089" t="str">
            <v>BINDER (C)</v>
          </cell>
          <cell r="C1089" t="str">
            <v>M3</v>
          </cell>
          <cell r="D1089">
            <v>288.02</v>
          </cell>
        </row>
        <row r="1090">
          <cell r="A1090" t="str">
            <v>100456</v>
          </cell>
          <cell r="B1090" t="str">
            <v>CAPA DE CONCRETO ASFALTICO (C)</v>
          </cell>
          <cell r="C1090" t="str">
            <v>M3</v>
          </cell>
          <cell r="D1090">
            <v>422.07</v>
          </cell>
        </row>
        <row r="1091">
          <cell r="A1091" t="str">
            <v>100457</v>
          </cell>
          <cell r="B1091" t="str">
            <v>CONCRETO PARA FECHAMENTO DE VALAS (C)</v>
          </cell>
          <cell r="C1091" t="str">
            <v>M3</v>
          </cell>
          <cell r="D1091">
            <v>201.64</v>
          </cell>
        </row>
        <row r="1093">
          <cell r="A1093" t="str">
            <v>110000</v>
          </cell>
          <cell r="B1093" t="str">
            <v>LIGACOES PREDIAIS</v>
          </cell>
        </row>
        <row r="1094">
          <cell r="A1094" t="str">
            <v>110100</v>
          </cell>
          <cell r="B1094" t="str">
            <v>LIGACOES DOMICILIARES DE AGUA</v>
          </cell>
        </row>
        <row r="1095">
          <cell r="A1095" t="str">
            <v>110101</v>
          </cell>
          <cell r="B1095" t="str">
            <v>LIGACAO DE AGUA A REDE PUBLICA</v>
          </cell>
          <cell r="C1095" t="str">
            <v>UN</v>
          </cell>
          <cell r="D1095">
            <v>34.15</v>
          </cell>
        </row>
        <row r="1096">
          <cell r="A1096" t="str">
            <v>110102</v>
          </cell>
          <cell r="B1096" t="str">
            <v>ASSENTAMENTO DE TUBULACAO (PAD E FERRO GALVANIZADO)</v>
          </cell>
          <cell r="C1096" t="str">
            <v>M</v>
          </cell>
          <cell r="D1096">
            <v>6.21</v>
          </cell>
        </row>
        <row r="1098">
          <cell r="A1098" t="str">
            <v>110200</v>
          </cell>
          <cell r="B1098" t="str">
            <v>LIGACOES DOMICILIARES DE ESGOTOS - DIAMETRO 100 MM</v>
          </cell>
        </row>
        <row r="1099">
          <cell r="A1099" t="str">
            <v>110201</v>
          </cell>
          <cell r="B1099" t="str">
            <v>NO PASSEIO, COMPLETA - DIAMETRO 100 MM</v>
          </cell>
          <cell r="C1099" t="str">
            <v>UN</v>
          </cell>
          <cell r="D1099">
            <v>43.98</v>
          </cell>
        </row>
        <row r="1100">
          <cell r="A1100" t="str">
            <v>110202</v>
          </cell>
          <cell r="B1100" t="str">
            <v>NO TERCO, COMPLETA - DIAMETRO 100 MM</v>
          </cell>
          <cell r="C1100" t="str">
            <v>UN</v>
          </cell>
          <cell r="D1100">
            <v>108.68</v>
          </cell>
        </row>
        <row r="1101">
          <cell r="A1101" t="str">
            <v>110203</v>
          </cell>
          <cell r="B1101" t="str">
            <v>NO EIXO, COMPLETA - DIAMETRO 100 MM</v>
          </cell>
          <cell r="C1101" t="str">
            <v>UN</v>
          </cell>
          <cell r="D1101">
            <v>141.04</v>
          </cell>
        </row>
        <row r="1102">
          <cell r="A1102" t="str">
            <v>110204</v>
          </cell>
          <cell r="B1102" t="str">
            <v>NO TERCO OPOSTO, COMPLETA - DIAMETRO 100 MM</v>
          </cell>
          <cell r="C1102" t="str">
            <v>UN</v>
          </cell>
          <cell r="D1102">
            <v>173.39</v>
          </cell>
        </row>
        <row r="1103">
          <cell r="A1103" t="str">
            <v>110205</v>
          </cell>
          <cell r="B1103" t="str">
            <v>NO PASSEIO, SEM CONEXAO - DIAMETRO 100 MM</v>
          </cell>
          <cell r="C1103" t="str">
            <v>UN</v>
          </cell>
          <cell r="D1103">
            <v>32.340000000000003</v>
          </cell>
        </row>
        <row r="1104">
          <cell r="A1104" t="str">
            <v>110206</v>
          </cell>
          <cell r="B1104" t="str">
            <v>NO TERCO, SEM CONEXAO - DIAMETRO 100 MM</v>
          </cell>
          <cell r="C1104" t="str">
            <v>UN</v>
          </cell>
          <cell r="D1104">
            <v>97.05</v>
          </cell>
        </row>
        <row r="1105">
          <cell r="A1105" t="str">
            <v>110207</v>
          </cell>
          <cell r="B1105" t="str">
            <v>NO EIXO, SEM CONEXAO - DIAMETRO 100 MM</v>
          </cell>
          <cell r="C1105" t="str">
            <v>UN</v>
          </cell>
          <cell r="D1105">
            <v>129.4</v>
          </cell>
        </row>
        <row r="1106">
          <cell r="A1106" t="str">
            <v>110208</v>
          </cell>
          <cell r="B1106" t="str">
            <v>NO TERCO OPOSTO, SEM CONEXAO - DIAMETRO 100 MM</v>
          </cell>
          <cell r="C1106" t="str">
            <v>UN</v>
          </cell>
          <cell r="D1106">
            <v>161.75</v>
          </cell>
        </row>
        <row r="1107">
          <cell r="A1107" t="str">
            <v>110209</v>
          </cell>
          <cell r="B1107" t="str">
            <v>CONEXAO POSTERIOR - DIAMETRO 100 MM</v>
          </cell>
          <cell r="C1107" t="str">
            <v>UN</v>
          </cell>
          <cell r="D1107">
            <v>44.19</v>
          </cell>
        </row>
        <row r="1108">
          <cell r="A1108" t="str">
            <v>110210</v>
          </cell>
          <cell r="B1108" t="str">
            <v>NO PASSEIO OPOSTO, COMPLETA - DIAMETRO 100 MM</v>
          </cell>
          <cell r="C1108" t="str">
            <v>UN</v>
          </cell>
          <cell r="D1108">
            <v>238.09</v>
          </cell>
        </row>
        <row r="1109">
          <cell r="A1109" t="str">
            <v>110211</v>
          </cell>
          <cell r="B1109" t="str">
            <v>NO PASSEIO OPOSTO, SEM CONEXAO - DIAMETRO 100 MM</v>
          </cell>
          <cell r="C1109" t="str">
            <v>UN</v>
          </cell>
          <cell r="D1109">
            <v>226.45</v>
          </cell>
        </row>
        <row r="1111">
          <cell r="A1111" t="str">
            <v>110300</v>
          </cell>
          <cell r="B1111" t="str">
            <v>LIGACOES DOMICILIARES DE ESGOTOS - DIAMETRO 150 MM</v>
          </cell>
        </row>
        <row r="1112">
          <cell r="A1112" t="str">
            <v>110301</v>
          </cell>
          <cell r="B1112" t="str">
            <v>NO PASSEIO, COMPLETA - DIAMETRO 150 MM</v>
          </cell>
          <cell r="C1112" t="str">
            <v>UN</v>
          </cell>
          <cell r="D1112">
            <v>47.68</v>
          </cell>
        </row>
        <row r="1113">
          <cell r="A1113" t="str">
            <v>110302</v>
          </cell>
          <cell r="B1113" t="str">
            <v>NO TERCO, COMPLETA - DIAMETRO 150 MM</v>
          </cell>
          <cell r="C1113" t="str">
            <v>UN</v>
          </cell>
          <cell r="D1113">
            <v>117.01</v>
          </cell>
        </row>
        <row r="1114">
          <cell r="A1114" t="str">
            <v>110303</v>
          </cell>
          <cell r="B1114" t="str">
            <v>NO EIXO, COMPLETA - DIAMETRO 150 MM</v>
          </cell>
          <cell r="C1114" t="str">
            <v>UN</v>
          </cell>
          <cell r="D1114">
            <v>151.68</v>
          </cell>
        </row>
        <row r="1115">
          <cell r="A1115" t="str">
            <v>110304</v>
          </cell>
          <cell r="B1115" t="str">
            <v>NO TERCO OPOSTO, COMPLETA - DIAMETRO 150 MM</v>
          </cell>
          <cell r="C1115" t="str">
            <v>UN</v>
          </cell>
          <cell r="D1115">
            <v>186.34</v>
          </cell>
        </row>
        <row r="1116">
          <cell r="A1116" t="str">
            <v>110305</v>
          </cell>
          <cell r="B1116" t="str">
            <v>NO PASSEIO, SEM CONEXAO - DIAMETRO 150 MM</v>
          </cell>
          <cell r="C1116" t="str">
            <v>UN</v>
          </cell>
          <cell r="D1116">
            <v>34.65</v>
          </cell>
        </row>
        <row r="1117">
          <cell r="A1117" t="str">
            <v>110306</v>
          </cell>
          <cell r="B1117" t="str">
            <v>NO TERCO, SEM CONEXAO - DIAMETRO 150 MM</v>
          </cell>
          <cell r="C1117" t="str">
            <v>UN</v>
          </cell>
          <cell r="D1117">
            <v>103.99</v>
          </cell>
        </row>
        <row r="1118">
          <cell r="A1118" t="str">
            <v>110307</v>
          </cell>
          <cell r="B1118" t="str">
            <v>NO EIXO, SEM CONEXAO - DIAMETRO 150 MM</v>
          </cell>
          <cell r="C1118" t="str">
            <v>UN</v>
          </cell>
          <cell r="D1118">
            <v>138.66</v>
          </cell>
        </row>
        <row r="1119">
          <cell r="A1119" t="str">
            <v>110308</v>
          </cell>
          <cell r="B1119" t="str">
            <v>NO TERCO OPOSTO, SEM CONEXAO - DIAMETRO 150 MM</v>
          </cell>
          <cell r="C1119" t="str">
            <v>UN</v>
          </cell>
          <cell r="D1119">
            <v>173.32</v>
          </cell>
        </row>
        <row r="1120">
          <cell r="A1120" t="str">
            <v>110309</v>
          </cell>
          <cell r="B1120" t="str">
            <v>CONEXAO POSTERIOR - DIAMETRO 150 MM</v>
          </cell>
          <cell r="C1120" t="str">
            <v>UN</v>
          </cell>
          <cell r="D1120">
            <v>44.88</v>
          </cell>
        </row>
        <row r="1122">
          <cell r="A1122" t="str">
            <v>110400</v>
          </cell>
          <cell r="B1122" t="str">
            <v>CARGA, TRANSPORTE ATE 10 KM E DESCARGA DE TUBOS E PECAS DE PEAD E/OU FERRO GALVANIZADO</v>
          </cell>
        </row>
        <row r="1123">
          <cell r="A1123" t="str">
            <v>110401</v>
          </cell>
          <cell r="B1123" t="str">
            <v>TUBOS E PECAS PARA LIGACOES</v>
          </cell>
          <cell r="C1123" t="str">
            <v>KM</v>
          </cell>
          <cell r="D1123">
            <v>27.19</v>
          </cell>
        </row>
        <row r="1125">
          <cell r="A1125" t="str">
            <v>110500</v>
          </cell>
          <cell r="B1125" t="str">
            <v>TRANSPORTE EXCEDENTE A 10 KM DE TUBOS E PECAS DE PEAD E/OU FERRO GALVANIZADO</v>
          </cell>
        </row>
        <row r="1126">
          <cell r="A1126" t="str">
            <v>110501</v>
          </cell>
          <cell r="B1126" t="str">
            <v>TUBOS E PECAS PARA LIGACOES</v>
          </cell>
          <cell r="C1126" t="str">
            <v>KMXKM</v>
          </cell>
          <cell r="D1126">
            <v>0.77</v>
          </cell>
        </row>
        <row r="1128">
          <cell r="A1128" t="str">
            <v>120000</v>
          </cell>
          <cell r="B1128" t="str">
            <v>FECHAMENTO</v>
          </cell>
        </row>
        <row r="1129">
          <cell r="A1129" t="str">
            <v>120100</v>
          </cell>
          <cell r="B1129" t="str">
            <v>ALVENARIA</v>
          </cell>
        </row>
        <row r="1130">
          <cell r="A1130" t="str">
            <v>120101</v>
          </cell>
          <cell r="B1130" t="str">
            <v>ALVENARIA DE TIJOLOS COMUNS SEM ANDAIMES</v>
          </cell>
          <cell r="C1130" t="str">
            <v>M3</v>
          </cell>
          <cell r="D1130">
            <v>294.36</v>
          </cell>
        </row>
        <row r="1131">
          <cell r="A1131" t="str">
            <v>120102</v>
          </cell>
          <cell r="B1131" t="str">
            <v>ALVENARIA DE BLOCOS DE CONCRETO SEM ANDAIMES</v>
          </cell>
          <cell r="C1131" t="str">
            <v>M3</v>
          </cell>
          <cell r="D1131">
            <v>204.88</v>
          </cell>
        </row>
        <row r="1132">
          <cell r="A1132" t="str">
            <v>120103</v>
          </cell>
          <cell r="B1132" t="str">
            <v>ALVENARIA DE TIJOLOS BAIANOS SEM ANDAIMES</v>
          </cell>
          <cell r="C1132" t="str">
            <v>M3</v>
          </cell>
          <cell r="D1132">
            <v>166.17</v>
          </cell>
        </row>
        <row r="1133">
          <cell r="A1133" t="str">
            <v>120104</v>
          </cell>
          <cell r="B1133" t="str">
            <v>ALVENARIA DE ELEVACAO, EM CUTELO TIJOLO COMUM, SEM ANDAIMES</v>
          </cell>
          <cell r="C1133" t="str">
            <v>M2</v>
          </cell>
          <cell r="D1133">
            <v>22.06</v>
          </cell>
        </row>
        <row r="1134">
          <cell r="A1134" t="str">
            <v>120105</v>
          </cell>
          <cell r="B1134" t="str">
            <v>ALVENARIA DE ELEVACAO, 1/2 TIJOLO COMUM</v>
          </cell>
          <cell r="C1134" t="str">
            <v>M2</v>
          </cell>
          <cell r="D1134">
            <v>38.06</v>
          </cell>
        </row>
        <row r="1135">
          <cell r="A1135" t="str">
            <v>120106</v>
          </cell>
          <cell r="B1135" t="str">
            <v>ALVENARIA DE ELEVACAO, 1 TIJOLO COMUM</v>
          </cell>
          <cell r="C1135" t="str">
            <v>M2</v>
          </cell>
          <cell r="D1135">
            <v>68.58</v>
          </cell>
        </row>
        <row r="1136">
          <cell r="A1136" t="str">
            <v>120107</v>
          </cell>
          <cell r="B1136" t="str">
            <v>ALVENARIA DE ELEVACAO, 1 1/2 TIJOLO COMUM</v>
          </cell>
          <cell r="C1136" t="str">
            <v>M2</v>
          </cell>
          <cell r="D1136">
            <v>106.67</v>
          </cell>
        </row>
        <row r="1137">
          <cell r="A1137" t="str">
            <v>120108</v>
          </cell>
          <cell r="B1137" t="str">
            <v>ALVENARIA DE ELEVACAO, 1/2 TIJOLO A VISTA</v>
          </cell>
          <cell r="C1137" t="str">
            <v>M2</v>
          </cell>
          <cell r="D1137">
            <v>76.540000000000006</v>
          </cell>
        </row>
        <row r="1138">
          <cell r="A1138" t="str">
            <v>120109</v>
          </cell>
          <cell r="B1138" t="str">
            <v>ALVENARIA DE ELEVACAO, 1 TIJOLO A VISTA</v>
          </cell>
          <cell r="C1138" t="str">
            <v>M2</v>
          </cell>
          <cell r="D1138">
            <v>143.05000000000001</v>
          </cell>
        </row>
        <row r="1139">
          <cell r="A1139" t="str">
            <v>120110</v>
          </cell>
          <cell r="B1139" t="str">
            <v>ALVENARIA DE ELEVACAO, TIJOLO CERAMICO 8 FUROS, ESPELHO</v>
          </cell>
          <cell r="C1139" t="str">
            <v>M2</v>
          </cell>
          <cell r="D1139">
            <v>23.55</v>
          </cell>
        </row>
        <row r="1140">
          <cell r="A1140" t="str">
            <v>120111</v>
          </cell>
          <cell r="B1140" t="str">
            <v>ALVENARIA DE ELEVACAO, TIJOLO CERAMICO 8 FUROS,CHATO</v>
          </cell>
          <cell r="C1140" t="str">
            <v>M2</v>
          </cell>
          <cell r="D1140">
            <v>44.87</v>
          </cell>
        </row>
        <row r="1141">
          <cell r="A1141" t="str">
            <v>120112</v>
          </cell>
          <cell r="B1141" t="str">
            <v>alvenaria de elevacao, blocos de concreto 9 x 19 x 39 cm</v>
          </cell>
          <cell r="C1141" t="str">
            <v>M2</v>
          </cell>
          <cell r="D1141">
            <v>24.72</v>
          </cell>
        </row>
        <row r="1142">
          <cell r="A1142" t="str">
            <v>120113</v>
          </cell>
          <cell r="B1142" t="str">
            <v>alvenaria de elevacao, blocos de concreto 14 x 19 x 39 cm</v>
          </cell>
          <cell r="C1142" t="str">
            <v>M2</v>
          </cell>
          <cell r="D1142">
            <v>32.81</v>
          </cell>
        </row>
        <row r="1143">
          <cell r="A1143" t="str">
            <v>120114</v>
          </cell>
          <cell r="B1143" t="str">
            <v>alvenaria de elevacao, blocos de concreto 19 x 19 x 39 cm</v>
          </cell>
          <cell r="C1143" t="str">
            <v>M2</v>
          </cell>
          <cell r="D1143">
            <v>41.41</v>
          </cell>
        </row>
        <row r="1144">
          <cell r="A1144" t="str">
            <v>120115</v>
          </cell>
          <cell r="B1144" t="str">
            <v>alvenaria de blocos estruturais 19 x 19 x 39 cm, com ferragens e grout</v>
          </cell>
          <cell r="C1144" t="str">
            <v>M2</v>
          </cell>
          <cell r="D1144">
            <v>66.53</v>
          </cell>
        </row>
        <row r="1145">
          <cell r="A1145" t="str">
            <v>120116</v>
          </cell>
          <cell r="B1145" t="str">
            <v>ALVENARIA COM ELEMENTO VAZADO - CERAMICO</v>
          </cell>
          <cell r="C1145" t="str">
            <v>M2</v>
          </cell>
          <cell r="D1145">
            <v>67.33</v>
          </cell>
        </row>
        <row r="1146">
          <cell r="A1146" t="str">
            <v>120117</v>
          </cell>
          <cell r="B1146" t="str">
            <v>ALVENARIA COM ELEMENTO VAZADO - CONCRETO</v>
          </cell>
          <cell r="C1146" t="str">
            <v>M2</v>
          </cell>
          <cell r="D1146">
            <v>77.709999999999994</v>
          </cell>
        </row>
        <row r="1148">
          <cell r="A1148" t="str">
            <v>120200</v>
          </cell>
          <cell r="B1148" t="str">
            <v>COBERTURA, MADEIRAMENTO, CONDUTOR, CALHAS E RUFOS</v>
          </cell>
        </row>
        <row r="1149">
          <cell r="A1149" t="str">
            <v>120201</v>
          </cell>
          <cell r="B1149" t="str">
            <v>COBERTURA COM TELHA FRANCESA</v>
          </cell>
          <cell r="C1149" t="str">
            <v>M2</v>
          </cell>
          <cell r="D1149">
            <v>71.819999999999993</v>
          </cell>
        </row>
        <row r="1150">
          <cell r="A1150" t="str">
            <v>120202</v>
          </cell>
          <cell r="B1150" t="str">
            <v>COBERTURA COM TELHA DE FIBROCIMENTO ONDULADA - 6 MM</v>
          </cell>
          <cell r="C1150" t="str">
            <v>M2</v>
          </cell>
          <cell r="D1150">
            <v>60.03</v>
          </cell>
        </row>
        <row r="1151">
          <cell r="A1151" t="str">
            <v>120203</v>
          </cell>
          <cell r="B1151" t="str">
            <v>COBERTURA COM TELHA DE FIBROCIMENTO ONDULADA - 8 MM</v>
          </cell>
          <cell r="C1151" t="str">
            <v>M2</v>
          </cell>
          <cell r="D1151">
            <v>64.02</v>
          </cell>
        </row>
        <row r="1152">
          <cell r="A1152" t="str">
            <v>120204</v>
          </cell>
          <cell r="B1152" t="str">
            <v>COBERTURA COM TELHA DE FIBROCIMENTO ESTRUTURAL L=49CM</v>
          </cell>
          <cell r="C1152" t="str">
            <v>M2</v>
          </cell>
          <cell r="D1152">
            <v>60.22</v>
          </cell>
        </row>
        <row r="1153">
          <cell r="A1153" t="str">
            <v>120205</v>
          </cell>
          <cell r="B1153" t="str">
            <v>COBERTURA COM TELHA DE FIBROCIMENTO ESTRUTURAL L=90CM</v>
          </cell>
          <cell r="C1153" t="str">
            <v>M2</v>
          </cell>
          <cell r="D1153">
            <v>43.35</v>
          </cell>
        </row>
        <row r="1154">
          <cell r="A1154" t="str">
            <v>120206</v>
          </cell>
          <cell r="B1154" t="str">
            <v>CONDUTOR EM CHAPA GALVANIZADA N 24 DESENV 0,25M</v>
          </cell>
          <cell r="C1154" t="str">
            <v>M</v>
          </cell>
          <cell r="D1154">
            <v>20.64</v>
          </cell>
        </row>
        <row r="1155">
          <cell r="A1155" t="str">
            <v>120207</v>
          </cell>
          <cell r="B1155" t="str">
            <v>CONDUTOR EM CHAPA GALVANIZADA N 24 DESENV 0,33 M</v>
          </cell>
          <cell r="C1155" t="str">
            <v>M</v>
          </cell>
          <cell r="D1155">
            <v>26.61</v>
          </cell>
        </row>
        <row r="1156">
          <cell r="A1156" t="str">
            <v>120208</v>
          </cell>
          <cell r="B1156" t="str">
            <v>CALHA OU AGUA FURTADA EM CHAPA GALV. N 24 CORTE - 0,33M</v>
          </cell>
          <cell r="C1156" t="str">
            <v>M</v>
          </cell>
          <cell r="D1156">
            <v>23.42</v>
          </cell>
        </row>
        <row r="1157">
          <cell r="A1157" t="str">
            <v>120209</v>
          </cell>
          <cell r="B1157" t="str">
            <v>CALHA OU AGUA FURTADA EM CHAPA GALV. N 24 CORTE - 0,50M</v>
          </cell>
          <cell r="C1157" t="str">
            <v>M</v>
          </cell>
          <cell r="D1157">
            <v>31.5</v>
          </cell>
        </row>
        <row r="1158">
          <cell r="A1158" t="str">
            <v>120210</v>
          </cell>
          <cell r="B1158" t="str">
            <v>RUFO EM CHAPA GALVANIZADA N 24 CORTE 0,10 M</v>
          </cell>
          <cell r="C1158" t="str">
            <v>M</v>
          </cell>
          <cell r="D1158">
            <v>11.73</v>
          </cell>
        </row>
        <row r="1159">
          <cell r="A1159" t="str">
            <v>120211</v>
          </cell>
          <cell r="B1159" t="str">
            <v>RUFO EM CHAPA GALVANIZADA N 24 CORTE 0,16 M</v>
          </cell>
          <cell r="C1159" t="str">
            <v>M</v>
          </cell>
          <cell r="D1159">
            <v>12.14</v>
          </cell>
        </row>
        <row r="1160">
          <cell r="A1160" t="str">
            <v>120212</v>
          </cell>
          <cell r="B1160" t="str">
            <v>RUFO EM CHAPA GALVANIZADA N 24 CORTE 0,25 M</v>
          </cell>
          <cell r="C1160" t="str">
            <v>M</v>
          </cell>
          <cell r="D1160">
            <v>13.69</v>
          </cell>
        </row>
        <row r="1161">
          <cell r="A1161" t="str">
            <v>120213</v>
          </cell>
          <cell r="B1161" t="str">
            <v>RUFO EM CHAPA GALVANIZADA N 24 CORTE 0,33 M</v>
          </cell>
          <cell r="C1161" t="str">
            <v>M</v>
          </cell>
          <cell r="D1161">
            <v>17.510000000000002</v>
          </cell>
        </row>
        <row r="1162">
          <cell r="A1162" t="str">
            <v>120214</v>
          </cell>
          <cell r="B1162" t="str">
            <v>RUFO EM CHAPA GALVANIZADA N 24 CORTE 0,50 M</v>
          </cell>
          <cell r="C1162" t="str">
            <v>M</v>
          </cell>
          <cell r="D1162">
            <v>30.05</v>
          </cell>
        </row>
        <row r="1164">
          <cell r="A1164" t="str">
            <v>120300</v>
          </cell>
          <cell r="B1164" t="str">
            <v>ESQUADRIAS DE MADEIRA</v>
          </cell>
        </row>
        <row r="1165">
          <cell r="A1165" t="str">
            <v>120301</v>
          </cell>
          <cell r="B1165" t="str">
            <v>PORTA EXTERNA DE CEDRO, 1 FOLHA</v>
          </cell>
          <cell r="C1165" t="str">
            <v>M2</v>
          </cell>
          <cell r="D1165">
            <v>129.91</v>
          </cell>
        </row>
        <row r="1166">
          <cell r="A1166" t="str">
            <v>120302</v>
          </cell>
          <cell r="B1166" t="str">
            <v>PORTA EXTERNA DE CERRO, 2 FOLHAS</v>
          </cell>
          <cell r="C1166" t="str">
            <v>M2</v>
          </cell>
          <cell r="D1166">
            <v>135.38999999999999</v>
          </cell>
        </row>
        <row r="1167">
          <cell r="A1167" t="str">
            <v>120303</v>
          </cell>
          <cell r="B1167" t="str">
            <v>PORTA INTERNA DE CEDRO, 1 FOLHA</v>
          </cell>
          <cell r="C1167" t="str">
            <v>M2</v>
          </cell>
          <cell r="D1167">
            <v>187.84</v>
          </cell>
        </row>
        <row r="1168">
          <cell r="A1168" t="str">
            <v>120304</v>
          </cell>
          <cell r="B1168" t="str">
            <v>PORTA INTERNA DE CEDRO, 2 FOLHAS</v>
          </cell>
          <cell r="C1168" t="str">
            <v>M2</v>
          </cell>
          <cell r="D1168">
            <v>119.93</v>
          </cell>
        </row>
        <row r="1169">
          <cell r="A1169" t="str">
            <v>120305</v>
          </cell>
          <cell r="B1169" t="str">
            <v>ALCAPAO 0,60X0,60 M</v>
          </cell>
          <cell r="C1169" t="str">
            <v>UN</v>
          </cell>
          <cell r="D1169">
            <v>71.239999999999995</v>
          </cell>
        </row>
        <row r="1170">
          <cell r="A1170" t="str">
            <v>120306</v>
          </cell>
          <cell r="B1170" t="str">
            <v>JANELA TIPO GUILHOTINA COM VENEZIANAS DE PEROBA</v>
          </cell>
          <cell r="C1170" t="str">
            <v>M2</v>
          </cell>
          <cell r="D1170">
            <v>223.81</v>
          </cell>
        </row>
        <row r="1172">
          <cell r="A1172" t="str">
            <v>120400</v>
          </cell>
          <cell r="B1172" t="str">
            <v>ESQUADRIAS METALICAS</v>
          </cell>
        </row>
        <row r="1173">
          <cell r="A1173" t="str">
            <v>120401</v>
          </cell>
          <cell r="B1173" t="str">
            <v>PORTA METALICA COM VIDRO</v>
          </cell>
          <cell r="C1173" t="str">
            <v>M2</v>
          </cell>
          <cell r="D1173">
            <v>268.04000000000002</v>
          </cell>
        </row>
        <row r="1174">
          <cell r="A1174" t="str">
            <v>120402</v>
          </cell>
          <cell r="B1174" t="str">
            <v>PORTA METALICA COM TELA</v>
          </cell>
          <cell r="C1174" t="str">
            <v>M2</v>
          </cell>
          <cell r="D1174">
            <v>269.39</v>
          </cell>
        </row>
        <row r="1175">
          <cell r="A1175" t="str">
            <v>120403</v>
          </cell>
          <cell r="B1175" t="str">
            <v>PORTA METALICA EXTERNA - 2 FOLHAS, 2,00 X 2,60 M</v>
          </cell>
          <cell r="C1175" t="str">
            <v>UN</v>
          </cell>
          <cell r="D1175">
            <v>1859.48</v>
          </cell>
        </row>
        <row r="1176">
          <cell r="A1176" t="str">
            <v>120404</v>
          </cell>
          <cell r="B1176" t="str">
            <v>JANELA BASCULANTE DE FERRO</v>
          </cell>
          <cell r="C1176" t="str">
            <v>M2</v>
          </cell>
          <cell r="D1176">
            <v>238.49</v>
          </cell>
        </row>
        <row r="1177">
          <cell r="A1177" t="str">
            <v>120405</v>
          </cell>
          <cell r="B1177" t="str">
            <v>JANELA DE CORRER OU MAXIM-AIR DE FERRO</v>
          </cell>
          <cell r="C1177" t="str">
            <v>M2</v>
          </cell>
          <cell r="D1177">
            <v>243.46</v>
          </cell>
        </row>
        <row r="1178">
          <cell r="A1178" t="str">
            <v>120406</v>
          </cell>
          <cell r="B1178" t="str">
            <v>JANELA BASCULANTE DE ALUMINIO</v>
          </cell>
          <cell r="C1178" t="str">
            <v>M2</v>
          </cell>
          <cell r="D1178">
            <v>370.65</v>
          </cell>
        </row>
        <row r="1179">
          <cell r="A1179" t="str">
            <v>120407</v>
          </cell>
          <cell r="B1179" t="str">
            <v>JANELA DE CORRER OU MAXIM-AIR DE ALUMINIO</v>
          </cell>
          <cell r="C1179" t="str">
            <v>M2</v>
          </cell>
          <cell r="D1179">
            <v>396.31</v>
          </cell>
        </row>
        <row r="1180">
          <cell r="A1180" t="str">
            <v>120408</v>
          </cell>
          <cell r="B1180" t="str">
            <v>PORTAS DE ENTRADA EM ALUMINIO COM 1 FOLHA DE ABRIR</v>
          </cell>
          <cell r="C1180" t="str">
            <v>M2</v>
          </cell>
          <cell r="D1180">
            <v>336.56</v>
          </cell>
        </row>
        <row r="1181">
          <cell r="A1181" t="str">
            <v>120409</v>
          </cell>
          <cell r="B1181" t="str">
            <v>PORTAS DE ENTRADA EM ALUMINIO COM 2 FOLHA DE ABRIR</v>
          </cell>
          <cell r="C1181" t="str">
            <v>M2</v>
          </cell>
          <cell r="D1181">
            <v>357.62</v>
          </cell>
        </row>
        <row r="1182">
          <cell r="A1182" t="str">
            <v>120410</v>
          </cell>
          <cell r="B1182" t="str">
            <v>PORTAS DE ENTRADA EM ALUMINIO DE CORRER</v>
          </cell>
          <cell r="C1182" t="str">
            <v>M2</v>
          </cell>
          <cell r="D1182">
            <v>194.57</v>
          </cell>
        </row>
        <row r="1184">
          <cell r="A1184" t="str">
            <v>120500</v>
          </cell>
          <cell r="B1184" t="str">
            <v>FERRAGENS</v>
          </cell>
        </row>
        <row r="1185">
          <cell r="A1185" t="str">
            <v>120501</v>
          </cell>
          <cell r="B1185" t="str">
            <v>FECHADURA PARA PORTA EXTERNA</v>
          </cell>
          <cell r="C1185" t="str">
            <v>UN</v>
          </cell>
          <cell r="D1185">
            <v>73.98</v>
          </cell>
        </row>
        <row r="1186">
          <cell r="A1186" t="str">
            <v>120502</v>
          </cell>
          <cell r="B1186" t="str">
            <v>FECHADURA PARA PORTA INTERNA</v>
          </cell>
          <cell r="C1186" t="str">
            <v>UN</v>
          </cell>
          <cell r="D1186">
            <v>24.48</v>
          </cell>
        </row>
        <row r="1187">
          <cell r="A1187" t="str">
            <v>120503</v>
          </cell>
          <cell r="B1187" t="str">
            <v>FECHADURA PARA PORTA WC</v>
          </cell>
          <cell r="C1187" t="str">
            <v>UN</v>
          </cell>
          <cell r="D1187">
            <v>23.76</v>
          </cell>
        </row>
        <row r="1188">
          <cell r="A1188" t="str">
            <v>120504</v>
          </cell>
          <cell r="B1188" t="str">
            <v>FERRAGEM PARA JANELA DE MADEIRA TIPO GUILHOTINA COM VENEZIANAS</v>
          </cell>
          <cell r="C1188" t="str">
            <v>CJ</v>
          </cell>
          <cell r="D1188">
            <v>264.08</v>
          </cell>
        </row>
        <row r="1190">
          <cell r="A1190" t="str">
            <v>120600</v>
          </cell>
          <cell r="B1190" t="str">
            <v>VIDROS</v>
          </cell>
        </row>
        <row r="1191">
          <cell r="A1191" t="str">
            <v>120601</v>
          </cell>
          <cell r="B1191" t="str">
            <v>VIDRO PLANO DUPLO TRANSPARENTE 3 MM</v>
          </cell>
          <cell r="C1191" t="str">
            <v>M2</v>
          </cell>
          <cell r="D1191">
            <v>62.27</v>
          </cell>
        </row>
        <row r="1192">
          <cell r="A1192" t="str">
            <v>120602</v>
          </cell>
          <cell r="B1192" t="str">
            <v>VIDRO PLANO DUPLO TRANSLUCIDO 3 MM</v>
          </cell>
          <cell r="C1192" t="str">
            <v>M2</v>
          </cell>
          <cell r="D1192">
            <v>58.04</v>
          </cell>
        </row>
        <row r="1193">
          <cell r="A1193" t="str">
            <v>120603</v>
          </cell>
          <cell r="B1193" t="str">
            <v>VIDRO PLANO TRIPLO TRANSPARENTE DE 4 MM</v>
          </cell>
          <cell r="C1193" t="str">
            <v>M2</v>
          </cell>
          <cell r="D1193">
            <v>78.150000000000006</v>
          </cell>
        </row>
        <row r="1194">
          <cell r="A1194" t="str">
            <v>120604</v>
          </cell>
          <cell r="B1194" t="str">
            <v>VIDRO PLANO TRIPLO TRANSPARENTE DE 5 MM</v>
          </cell>
          <cell r="C1194" t="str">
            <v>M2</v>
          </cell>
          <cell r="D1194">
            <v>85.73</v>
          </cell>
        </row>
        <row r="1195">
          <cell r="A1195" t="str">
            <v>120605</v>
          </cell>
          <cell r="B1195" t="str">
            <v>VIDRO PLANO TEMPERADO INCOLOR DE 6 MM</v>
          </cell>
          <cell r="C1195" t="str">
            <v>M2</v>
          </cell>
          <cell r="D1195">
            <v>194.83</v>
          </cell>
        </row>
        <row r="1196">
          <cell r="A1196" t="str">
            <v>120606</v>
          </cell>
          <cell r="B1196" t="str">
            <v>VIDRO PLANO TEMPERADO INCOLOR DE 8 MM</v>
          </cell>
          <cell r="C1196" t="str">
            <v>M2</v>
          </cell>
          <cell r="D1196">
            <v>250.89</v>
          </cell>
        </row>
        <row r="1197">
          <cell r="A1197" t="str">
            <v>120607</v>
          </cell>
          <cell r="B1197" t="str">
            <v>VIDRO PLANO TEMPERADO INCOLOR DE 10MM</v>
          </cell>
          <cell r="C1197" t="str">
            <v>M2</v>
          </cell>
          <cell r="D1197">
            <v>273.98</v>
          </cell>
        </row>
        <row r="1199">
          <cell r="A1199" t="str">
            <v>120700</v>
          </cell>
          <cell r="B1199" t="str">
            <v>ESCADA - TIPO MARINHEIRO</v>
          </cell>
        </row>
        <row r="1200">
          <cell r="A1200" t="str">
            <v>120701</v>
          </cell>
          <cell r="B1200" t="str">
            <v>GALVANIZADO</v>
          </cell>
          <cell r="C1200" t="str">
            <v>M</v>
          </cell>
          <cell r="D1200">
            <v>45.97</v>
          </cell>
        </row>
        <row r="1202">
          <cell r="A1202" t="str">
            <v>120800</v>
          </cell>
          <cell r="B1202" t="str">
            <v>GUARDA-CORPO</v>
          </cell>
        </row>
        <row r="1203">
          <cell r="A1203" t="str">
            <v>120801</v>
          </cell>
          <cell r="B1203" t="str">
            <v>DIAMETRO 25 MM - (1 POL.)</v>
          </cell>
          <cell r="C1203" t="str">
            <v>M</v>
          </cell>
          <cell r="D1203">
            <v>76</v>
          </cell>
        </row>
        <row r="1204">
          <cell r="A1204" t="str">
            <v>120802</v>
          </cell>
          <cell r="B1204" t="str">
            <v>DIAMETRO 40 MM - (1 1/2 POL.)</v>
          </cell>
          <cell r="C1204" t="str">
            <v>M</v>
          </cell>
          <cell r="D1204">
            <v>94.78</v>
          </cell>
        </row>
        <row r="1205">
          <cell r="A1205" t="str">
            <v>120803</v>
          </cell>
          <cell r="B1205" t="str">
            <v>BARRA 2 X 5/16 POLEGADA</v>
          </cell>
          <cell r="C1205" t="str">
            <v>M</v>
          </cell>
          <cell r="D1205">
            <v>41.25</v>
          </cell>
        </row>
        <row r="1207">
          <cell r="A1207" t="str">
            <v>120900</v>
          </cell>
          <cell r="B1207" t="str">
            <v>GRADES METALICAS</v>
          </cell>
        </row>
        <row r="1208">
          <cell r="A1208" t="str">
            <v>120901</v>
          </cell>
          <cell r="B1208" t="str">
            <v>BARRAS 3/4 X 1/8 POLEGADA - ESPACAMENTO 1,5 CM</v>
          </cell>
          <cell r="C1208" t="str">
            <v>M2</v>
          </cell>
          <cell r="D1208">
            <v>134.1</v>
          </cell>
        </row>
        <row r="1209">
          <cell r="A1209" t="str">
            <v>120902</v>
          </cell>
          <cell r="B1209" t="str">
            <v>BARRAS 1 X 3/16 POLEGADA - ESPACAMENTO 2,0 CM</v>
          </cell>
          <cell r="C1209" t="str">
            <v>M2</v>
          </cell>
          <cell r="D1209">
            <v>177.94</v>
          </cell>
        </row>
        <row r="1210">
          <cell r="A1210" t="str">
            <v>120903</v>
          </cell>
          <cell r="B1210" t="str">
            <v>BARRAS 1 1/2 X 1/4 POLEGADA - ESPACAMENTO 2,5 CM</v>
          </cell>
          <cell r="C1210" t="str">
            <v>M2</v>
          </cell>
          <cell r="D1210">
            <v>265.74</v>
          </cell>
        </row>
        <row r="1211">
          <cell r="A1211" t="str">
            <v>120904</v>
          </cell>
          <cell r="B1211" t="str">
            <v>BARRAS 2 X 3/8 POLEGADA - ESPACAMENTO 2,5 CM</v>
          </cell>
          <cell r="C1211" t="str">
            <v>M2</v>
          </cell>
          <cell r="D1211">
            <v>501.21</v>
          </cell>
        </row>
        <row r="1212">
          <cell r="A1212" t="str">
            <v>120905</v>
          </cell>
          <cell r="B1212" t="str">
            <v>BARRAS DE 3/8 X 1 1/2 POLEGADA - ESPACAMENTO 1,976 CM</v>
          </cell>
          <cell r="C1212" t="str">
            <v>M2</v>
          </cell>
          <cell r="D1212">
            <v>441.3</v>
          </cell>
        </row>
        <row r="1213">
          <cell r="A1213" t="str">
            <v>120906</v>
          </cell>
          <cell r="B1213" t="str">
            <v>BARRAS DE 3/8 X 1 1/2 POLEGADA - ESPACAMENTO 3,35  CM</v>
          </cell>
          <cell r="C1213" t="str">
            <v>M2</v>
          </cell>
          <cell r="D1213">
            <v>362.09</v>
          </cell>
        </row>
        <row r="1215">
          <cell r="A1215" t="str">
            <v>121000</v>
          </cell>
          <cell r="B1215" t="str">
            <v>TAMPA DE INSPECAO METALICA</v>
          </cell>
        </row>
        <row r="1216">
          <cell r="A1216" t="str">
            <v>121001</v>
          </cell>
          <cell r="B1216" t="str">
            <v>0,70 X 0,70 M</v>
          </cell>
          <cell r="C1216" t="str">
            <v>UN</v>
          </cell>
          <cell r="D1216">
            <v>154.66</v>
          </cell>
        </row>
        <row r="1217">
          <cell r="A1217" t="str">
            <v>121002</v>
          </cell>
          <cell r="B1217" t="str">
            <v>0,95 X 0,90 M</v>
          </cell>
          <cell r="C1217" t="str">
            <v>UN</v>
          </cell>
          <cell r="D1217">
            <v>229.21</v>
          </cell>
        </row>
        <row r="1218">
          <cell r="A1218" t="str">
            <v>121003</v>
          </cell>
          <cell r="B1218" t="str">
            <v>0,80 X 1,40 M</v>
          </cell>
          <cell r="C1218" t="str">
            <v>UN</v>
          </cell>
          <cell r="D1218">
            <v>284.10000000000002</v>
          </cell>
        </row>
        <row r="1220">
          <cell r="A1220" t="str">
            <v>121100</v>
          </cell>
          <cell r="B1220" t="str">
            <v>GRELHAS</v>
          </cell>
        </row>
        <row r="1221">
          <cell r="A1221" t="str">
            <v>121101</v>
          </cell>
          <cell r="B1221" t="str">
            <v>GRELHA DE FERRO PERFILADO PECA DE 1,00X0,40 M</v>
          </cell>
          <cell r="C1221" t="str">
            <v>UN</v>
          </cell>
          <cell r="D1221">
            <v>314.10000000000002</v>
          </cell>
        </row>
        <row r="1222">
          <cell r="A1222" t="str">
            <v>121102</v>
          </cell>
          <cell r="B1222" t="str">
            <v>GRELHA DE FERRO PERFILADO PECA DE 1,00X0,50 M</v>
          </cell>
          <cell r="C1222" t="str">
            <v>UN</v>
          </cell>
          <cell r="D1222">
            <v>389.18</v>
          </cell>
        </row>
        <row r="1224">
          <cell r="A1224" t="str">
            <v>121200</v>
          </cell>
          <cell r="B1224" t="str">
            <v>COMPLEMENTOS ARQUITETONICOS E DIVISORIAS</v>
          </cell>
        </row>
        <row r="1225">
          <cell r="A1225" t="str">
            <v>121201</v>
          </cell>
          <cell r="B1225" t="str">
            <v>BALCAO DE ATENDIMENTO PUBLICO</v>
          </cell>
          <cell r="C1225" t="str">
            <v>M2</v>
          </cell>
          <cell r="D1225">
            <v>152.88</v>
          </cell>
        </row>
        <row r="1226">
          <cell r="A1226" t="str">
            <v>121202</v>
          </cell>
          <cell r="B1226" t="str">
            <v>BALCAO DE FORMICA</v>
          </cell>
          <cell r="C1226" t="str">
            <v>M2</v>
          </cell>
          <cell r="D1226">
            <v>359.1</v>
          </cell>
        </row>
        <row r="1227">
          <cell r="A1227" t="str">
            <v>121203</v>
          </cell>
          <cell r="B1227" t="str">
            <v>ARMARIO DE FORMICA SOB PIA</v>
          </cell>
          <cell r="C1227" t="str">
            <v>M2</v>
          </cell>
          <cell r="D1227">
            <v>184.6</v>
          </cell>
        </row>
        <row r="1228">
          <cell r="A1228" t="str">
            <v>121204</v>
          </cell>
          <cell r="B1228" t="str">
            <v>PRATELEIRA</v>
          </cell>
          <cell r="C1228" t="str">
            <v>M2</v>
          </cell>
          <cell r="D1228">
            <v>71.989999999999995</v>
          </cell>
        </row>
        <row r="1229">
          <cell r="A1229" t="str">
            <v>121205</v>
          </cell>
          <cell r="B1229" t="str">
            <v>ESTRADO DE MADEIRA</v>
          </cell>
          <cell r="C1229" t="str">
            <v>M2</v>
          </cell>
          <cell r="D1229">
            <v>31.41</v>
          </cell>
        </row>
        <row r="1230">
          <cell r="A1230" t="str">
            <v>121206</v>
          </cell>
          <cell r="B1230" t="str">
            <v>DIVISORIA DE GRANILITE H: 2,15 M - E: 5 CM</v>
          </cell>
          <cell r="C1230" t="str">
            <v>M</v>
          </cell>
          <cell r="D1230">
            <v>250.9</v>
          </cell>
        </row>
        <row r="1232">
          <cell r="A1232" t="str">
            <v>130000</v>
          </cell>
          <cell r="B1232" t="str">
            <v>REVESTIMENTO E TRATAMENTO DE SUPERFICIE</v>
          </cell>
        </row>
        <row r="1233">
          <cell r="A1233" t="str">
            <v>130100</v>
          </cell>
          <cell r="B1233" t="str">
            <v>PISOS, TETOS E PAREDES</v>
          </cell>
        </row>
        <row r="1234">
          <cell r="A1234" t="str">
            <v>130101</v>
          </cell>
          <cell r="B1234" t="str">
            <v>ENCHIMENTO COM ARGAMASSA DE CIMENTO E AREIA 1:3</v>
          </cell>
          <cell r="C1234" t="str">
            <v>M3</v>
          </cell>
          <cell r="D1234">
            <v>266.86</v>
          </cell>
        </row>
        <row r="1235">
          <cell r="A1235" t="str">
            <v>130102</v>
          </cell>
          <cell r="B1235" t="str">
            <v>CHAPISCO</v>
          </cell>
          <cell r="C1235" t="str">
            <v>M2</v>
          </cell>
          <cell r="D1235">
            <v>4.3600000000000003</v>
          </cell>
        </row>
        <row r="1236">
          <cell r="A1236" t="str">
            <v>130103</v>
          </cell>
          <cell r="B1236" t="str">
            <v>EMBOCO</v>
          </cell>
          <cell r="C1236" t="str">
            <v>M2</v>
          </cell>
          <cell r="D1236">
            <v>14.24</v>
          </cell>
        </row>
        <row r="1237">
          <cell r="A1237" t="str">
            <v>130104</v>
          </cell>
          <cell r="B1237" t="str">
            <v>REBOCO</v>
          </cell>
          <cell r="C1237" t="str">
            <v>M2</v>
          </cell>
          <cell r="D1237">
            <v>8.33</v>
          </cell>
        </row>
        <row r="1238">
          <cell r="A1238" t="str">
            <v>130105</v>
          </cell>
          <cell r="B1238" t="str">
            <v>REVESTIMENTO DE PAREDE COM AZULEJO 15X15CM - ASSENTAMENTO COLADO OU ARGAMASSA</v>
          </cell>
          <cell r="C1238" t="str">
            <v>M2</v>
          </cell>
          <cell r="D1238">
            <v>45.88</v>
          </cell>
        </row>
        <row r="1239">
          <cell r="A1239" t="str">
            <v>130106</v>
          </cell>
          <cell r="B1239" t="str">
            <v>REVESTIMENTO DE PAREDE COM LITOCERAMICA</v>
          </cell>
          <cell r="C1239" t="str">
            <v>M2</v>
          </cell>
          <cell r="D1239">
            <v>60.19</v>
          </cell>
        </row>
        <row r="1240">
          <cell r="A1240" t="str">
            <v>130107</v>
          </cell>
          <cell r="B1240" t="str">
            <v>REVESTIMENTO COM TELA E IMPERMEABILIZACAO RIGIDA COM ARGAMASSA</v>
          </cell>
          <cell r="C1240" t="str">
            <v>M2</v>
          </cell>
          <cell r="D1240">
            <v>46.74</v>
          </cell>
        </row>
        <row r="1241">
          <cell r="A1241" t="str">
            <v>130108</v>
          </cell>
          <cell r="B1241" t="str">
            <v>CONTRAPISO DE CONCRETO NAO ESTRUTURAL</v>
          </cell>
          <cell r="C1241" t="str">
            <v>M3</v>
          </cell>
          <cell r="D1241">
            <v>273.35000000000002</v>
          </cell>
        </row>
        <row r="1242">
          <cell r="A1242" t="str">
            <v>130109</v>
          </cell>
          <cell r="B1242" t="str">
            <v>PISO EXTERNO DE CONCRETO NAO ESTRUTURAL</v>
          </cell>
          <cell r="C1242" t="str">
            <v>M3</v>
          </cell>
          <cell r="D1242">
            <v>263.44</v>
          </cell>
        </row>
        <row r="1243">
          <cell r="A1243" t="str">
            <v>130110</v>
          </cell>
          <cell r="B1243" t="str">
            <v>PISO CIMENTADO LISO</v>
          </cell>
          <cell r="C1243" t="str">
            <v>M2</v>
          </cell>
          <cell r="D1243">
            <v>19.510000000000002</v>
          </cell>
        </row>
        <row r="1244">
          <cell r="A1244" t="str">
            <v>130111</v>
          </cell>
          <cell r="B1244" t="str">
            <v>PISO DE CERAMICA</v>
          </cell>
          <cell r="C1244" t="str">
            <v>M2</v>
          </cell>
          <cell r="D1244">
            <v>41.23</v>
          </cell>
        </row>
        <row r="1245">
          <cell r="A1245" t="str">
            <v>130112</v>
          </cell>
          <cell r="B1245" t="str">
            <v>PISO DE CERAMICA VITRIFICADA</v>
          </cell>
          <cell r="C1245" t="str">
            <v>M2</v>
          </cell>
          <cell r="D1245">
            <v>39.18</v>
          </cell>
        </row>
        <row r="1246">
          <cell r="A1246" t="str">
            <v>130113</v>
          </cell>
          <cell r="B1246" t="str">
            <v>PISO DE CHAPA VINILICA</v>
          </cell>
          <cell r="C1246" t="str">
            <v>M2</v>
          </cell>
          <cell r="D1246">
            <v>67.17</v>
          </cell>
        </row>
        <row r="1247">
          <cell r="A1247" t="str">
            <v>130114</v>
          </cell>
          <cell r="B1247" t="str">
            <v>PISO EM PLACA DE BORRACHA</v>
          </cell>
          <cell r="C1247" t="str">
            <v>M2</v>
          </cell>
          <cell r="D1247">
            <v>95.79</v>
          </cell>
        </row>
        <row r="1249">
          <cell r="A1249" t="str">
            <v>130200</v>
          </cell>
          <cell r="B1249" t="str">
            <v>IMPERMEABILIZACAO</v>
          </cell>
        </row>
        <row r="1250">
          <cell r="A1250" t="str">
            <v>130201</v>
          </cell>
          <cell r="B1250" t="str">
            <v>PROTECAO TERMICA EM CONCRETO CELULAR</v>
          </cell>
          <cell r="C1250" t="str">
            <v>M3</v>
          </cell>
          <cell r="D1250">
            <v>331.48</v>
          </cell>
        </row>
        <row r="1251">
          <cell r="A1251" t="str">
            <v>130202</v>
          </cell>
          <cell r="B1251" t="str">
            <v>PROTECAO TERMICA EM CONCRETO COM AGREGADO LEVE</v>
          </cell>
          <cell r="C1251" t="str">
            <v>M3</v>
          </cell>
          <cell r="D1251">
            <v>381.9</v>
          </cell>
        </row>
        <row r="1252">
          <cell r="A1252" t="str">
            <v>130203</v>
          </cell>
          <cell r="B1252" t="str">
            <v>IMPERMEABILIZACAO RIGIDA COM ARGAMASSA</v>
          </cell>
          <cell r="C1252" t="str">
            <v>M2</v>
          </cell>
          <cell r="D1252">
            <v>35.17</v>
          </cell>
        </row>
        <row r="1253">
          <cell r="A1253" t="str">
            <v>130204</v>
          </cell>
          <cell r="B1253" t="str">
            <v>IMPERMEABILIZACAO BETUMINOSA</v>
          </cell>
          <cell r="C1253" t="str">
            <v>M2</v>
          </cell>
          <cell r="D1253">
            <v>5.18</v>
          </cell>
        </row>
        <row r="1254">
          <cell r="A1254" t="str">
            <v>130205</v>
          </cell>
          <cell r="B1254" t="str">
            <v>IMPERMEABILIZACAO COM MANTA BUTILICA</v>
          </cell>
          <cell r="C1254" t="str">
            <v>M2</v>
          </cell>
          <cell r="D1254">
            <v>75.05</v>
          </cell>
        </row>
        <row r="1255">
          <cell r="A1255" t="str">
            <v>130207</v>
          </cell>
          <cell r="B1255" t="str">
            <v>IMPERMEABILIZACAO COM MANTA GEOTEXTIL IMPREGNADA  COM ASFALTO</v>
          </cell>
          <cell r="C1255" t="str">
            <v>M2</v>
          </cell>
          <cell r="D1255">
            <v>46.47</v>
          </cell>
        </row>
        <row r="1256">
          <cell r="A1256" t="str">
            <v>130208</v>
          </cell>
          <cell r="B1256" t="str">
            <v>IMPERMEABILIZACAO COM CIMENTO CRISTALIZANTE</v>
          </cell>
          <cell r="C1256" t="str">
            <v>M2</v>
          </cell>
          <cell r="D1256">
            <v>16.03</v>
          </cell>
        </row>
        <row r="1257">
          <cell r="A1257" t="str">
            <v>130209</v>
          </cell>
          <cell r="B1257" t="str">
            <v>IMPERMEABILIZACAO COM CIMENTO CRISTALIZANTE - BASE ACRILICA</v>
          </cell>
          <cell r="C1257" t="str">
            <v>M2</v>
          </cell>
          <cell r="D1257">
            <v>31.01</v>
          </cell>
        </row>
        <row r="1258">
          <cell r="A1258" t="str">
            <v>130210</v>
          </cell>
          <cell r="B1258" t="str">
            <v>PROTECAO MECANICA COM ARGAMASSA DE CIMENTO E AREIA</v>
          </cell>
          <cell r="C1258" t="str">
            <v>M3</v>
          </cell>
          <cell r="D1258">
            <v>313.36</v>
          </cell>
        </row>
        <row r="1259">
          <cell r="A1259" t="str">
            <v>130211</v>
          </cell>
          <cell r="B1259" t="str">
            <v>REGULARIZACAO DE BASE COM ARGAMASSA DE CIMENTO E AREIA</v>
          </cell>
          <cell r="C1259" t="str">
            <v>M3</v>
          </cell>
          <cell r="D1259">
            <v>279.02</v>
          </cell>
        </row>
        <row r="1260">
          <cell r="A1260" t="str">
            <v>130212</v>
          </cell>
          <cell r="B1260" t="str">
            <v>JUNTA DE DILATACAO ASFALTICA</v>
          </cell>
          <cell r="C1260" t="str">
            <v>M</v>
          </cell>
          <cell r="D1260">
            <v>2.23</v>
          </cell>
        </row>
        <row r="1261">
          <cell r="A1261" t="str">
            <v>130213</v>
          </cell>
          <cell r="B1261" t="str">
            <v>APLICACAO DE SODA CAUSTICA - SOLO</v>
          </cell>
          <cell r="C1261" t="str">
            <v>M2</v>
          </cell>
          <cell r="D1261">
            <v>0.05</v>
          </cell>
        </row>
        <row r="1263">
          <cell r="A1263" t="str">
            <v>130300</v>
          </cell>
          <cell r="B1263" t="str">
            <v>PINTURAS</v>
          </cell>
        </row>
        <row r="1264">
          <cell r="A1264" t="str">
            <v>130301</v>
          </cell>
          <cell r="B1264" t="str">
            <v>PINTURA A CAL</v>
          </cell>
          <cell r="C1264" t="str">
            <v>M2</v>
          </cell>
          <cell r="D1264">
            <v>3.13</v>
          </cell>
        </row>
        <row r="1265">
          <cell r="A1265" t="str">
            <v>130302</v>
          </cell>
          <cell r="B1265" t="str">
            <v>PINTURA LATEX, SEM MASSA CORRIDA</v>
          </cell>
          <cell r="C1265" t="str">
            <v>M2</v>
          </cell>
          <cell r="D1265">
            <v>9.65</v>
          </cell>
        </row>
        <row r="1266">
          <cell r="A1266" t="str">
            <v>130303</v>
          </cell>
          <cell r="B1266" t="str">
            <v>PINTURA LATEX, COM MASSA CORRIDA</v>
          </cell>
          <cell r="C1266" t="str">
            <v>M2</v>
          </cell>
          <cell r="D1266">
            <v>12.36</v>
          </cell>
        </row>
        <row r="1267">
          <cell r="A1267" t="str">
            <v>130304</v>
          </cell>
          <cell r="B1267" t="str">
            <v>PINTURA A OLEO EM PAREDE, SEM MASSA CORRIDA</v>
          </cell>
          <cell r="C1267" t="str">
            <v>M2</v>
          </cell>
          <cell r="D1267">
            <v>7.78</v>
          </cell>
        </row>
        <row r="1268">
          <cell r="A1268" t="str">
            <v>130305</v>
          </cell>
          <cell r="B1268" t="str">
            <v>PINTURA A OLEO EM PAREDE, COM MASSA CORRIDA</v>
          </cell>
          <cell r="C1268" t="str">
            <v>M2</v>
          </cell>
          <cell r="D1268">
            <v>14.82</v>
          </cell>
        </row>
        <row r="1269">
          <cell r="A1269" t="str">
            <v>130306</v>
          </cell>
          <cell r="B1269" t="str">
            <v>PINTURA A OLEO EM MADEIRA, SEM MASSA CORRIDA</v>
          </cell>
          <cell r="C1269" t="str">
            <v>M2</v>
          </cell>
          <cell r="D1269">
            <v>9.49</v>
          </cell>
        </row>
        <row r="1270">
          <cell r="A1270" t="str">
            <v>130307</v>
          </cell>
          <cell r="B1270" t="str">
            <v>PINTURA A OLEO EM MADEIRA, COM MASSA CORRIDA</v>
          </cell>
          <cell r="C1270" t="str">
            <v>M2</v>
          </cell>
          <cell r="D1270">
            <v>16.350000000000001</v>
          </cell>
        </row>
        <row r="1271">
          <cell r="A1271" t="str">
            <v>130308</v>
          </cell>
          <cell r="B1271" t="str">
            <v>PINTURA A ESMALTE EM MADEIRA, SEM MASSA CORRIDA</v>
          </cell>
          <cell r="C1271" t="str">
            <v>M2</v>
          </cell>
          <cell r="D1271">
            <v>10.42</v>
          </cell>
        </row>
        <row r="1272">
          <cell r="A1272" t="str">
            <v>130309</v>
          </cell>
          <cell r="B1272" t="str">
            <v>PINTURA A ESMALTE EM MADEIRA, COM MASSA CORRIDA</v>
          </cell>
          <cell r="C1272" t="str">
            <v>M2</v>
          </cell>
          <cell r="D1272">
            <v>17.29</v>
          </cell>
        </row>
        <row r="1273">
          <cell r="A1273" t="str">
            <v>130310</v>
          </cell>
          <cell r="B1273" t="str">
            <v>PINTURA A VERNIZ EM MADEIRA</v>
          </cell>
          <cell r="C1273" t="str">
            <v>M2</v>
          </cell>
          <cell r="D1273">
            <v>7.64</v>
          </cell>
        </row>
        <row r="1274">
          <cell r="A1274" t="str">
            <v>130311</v>
          </cell>
          <cell r="B1274" t="str">
            <v>PINTURA GRAFITE EM METAL</v>
          </cell>
          <cell r="C1274" t="str">
            <v>M2</v>
          </cell>
          <cell r="D1274">
            <v>16.39</v>
          </cell>
        </row>
        <row r="1275">
          <cell r="A1275" t="str">
            <v>130312</v>
          </cell>
          <cell r="B1275" t="str">
            <v>PINTURA A OLEO EM METAL</v>
          </cell>
          <cell r="C1275" t="str">
            <v>M2</v>
          </cell>
          <cell r="D1275">
            <v>15.06</v>
          </cell>
        </row>
        <row r="1276">
          <cell r="A1276" t="str">
            <v>130313</v>
          </cell>
          <cell r="B1276" t="str">
            <v>PINTURA A ESMALTE EM METAL</v>
          </cell>
          <cell r="C1276" t="str">
            <v>M2</v>
          </cell>
          <cell r="D1276">
            <v>15.99</v>
          </cell>
        </row>
        <row r="1277">
          <cell r="A1277" t="str">
            <v>130314</v>
          </cell>
          <cell r="B1277" t="str">
            <v>PINTURA COM SILICONE</v>
          </cell>
          <cell r="C1277" t="str">
            <v>M2</v>
          </cell>
          <cell r="D1277">
            <v>9.6199999999999992</v>
          </cell>
        </row>
        <row r="1278">
          <cell r="A1278" t="str">
            <v>130315</v>
          </cell>
          <cell r="B1278" t="str">
            <v>PINTURA COM EPOXI SEM MASSA EPOXI</v>
          </cell>
          <cell r="C1278" t="str">
            <v>M2</v>
          </cell>
          <cell r="D1278">
            <v>40.15</v>
          </cell>
        </row>
        <row r="1279">
          <cell r="A1279" t="str">
            <v>130316</v>
          </cell>
          <cell r="B1279" t="str">
            <v>PINTURA COM EPOXI COM MASSA EPOXI</v>
          </cell>
          <cell r="C1279" t="str">
            <v>M2</v>
          </cell>
          <cell r="D1279">
            <v>52.74</v>
          </cell>
        </row>
        <row r="1280">
          <cell r="A1280" t="str">
            <v>130317</v>
          </cell>
          <cell r="B1280" t="str">
            <v>PINTURA LATEX ACRILICA, SEM MASSA</v>
          </cell>
          <cell r="C1280" t="str">
            <v>M2</v>
          </cell>
          <cell r="D1280">
            <v>13.84</v>
          </cell>
        </row>
        <row r="1281">
          <cell r="A1281" t="str">
            <v>130318</v>
          </cell>
          <cell r="B1281" t="str">
            <v>PINTURA LATEX ACRILICA, COM MASSA</v>
          </cell>
          <cell r="C1281" t="str">
            <v>M2</v>
          </cell>
          <cell r="D1281">
            <v>26.89</v>
          </cell>
        </row>
        <row r="1282">
          <cell r="A1282" t="str">
            <v>130319</v>
          </cell>
          <cell r="B1282" t="str">
            <v>PINTURA DO LOGOTIPO</v>
          </cell>
          <cell r="C1282" t="str">
            <v>UN</v>
          </cell>
          <cell r="D1282">
            <v>176.74</v>
          </cell>
        </row>
        <row r="1283">
          <cell r="A1283" t="str">
            <v>130320</v>
          </cell>
          <cell r="B1283" t="str">
            <v>PINTURA A BASE DE CIMENTO</v>
          </cell>
          <cell r="C1283" t="str">
            <v>M2</v>
          </cell>
          <cell r="D1283">
            <v>4.41</v>
          </cell>
        </row>
        <row r="1284">
          <cell r="A1284" t="str">
            <v>130321</v>
          </cell>
          <cell r="B1284" t="str">
            <v>PINTURA DE PISO COM TINTA NOVA COR OU SIMILAR</v>
          </cell>
          <cell r="C1284" t="str">
            <v>M2</v>
          </cell>
          <cell r="D1284">
            <v>5.83</v>
          </cell>
        </row>
        <row r="1286">
          <cell r="A1286" t="str">
            <v>130400</v>
          </cell>
          <cell r="B1286" t="str">
            <v>ANDAIMES E BALANCINS PARA FACHADA</v>
          </cell>
        </row>
        <row r="1287">
          <cell r="A1287" t="str">
            <v>130401</v>
          </cell>
          <cell r="B1287" t="str">
            <v>ANDAIMES</v>
          </cell>
          <cell r="C1287" t="str">
            <v>M2XME</v>
          </cell>
          <cell r="D1287">
            <v>5.17</v>
          </cell>
        </row>
        <row r="1288">
          <cell r="A1288" t="str">
            <v>130402</v>
          </cell>
          <cell r="B1288" t="str">
            <v>BALANCIM</v>
          </cell>
          <cell r="C1288" t="str">
            <v>UNXME</v>
          </cell>
          <cell r="D1288">
            <v>113.58</v>
          </cell>
        </row>
        <row r="1290">
          <cell r="A1290" t="str">
            <v>140000</v>
          </cell>
          <cell r="B1290" t="str">
            <v>INSTALACOES PREDIAIS</v>
          </cell>
        </row>
        <row r="1291">
          <cell r="A1291" t="str">
            <v>140100</v>
          </cell>
          <cell r="B1291" t="str">
            <v>TUBULACOES E CONEXOES DE AGUA EM PVC RIGIDO</v>
          </cell>
        </row>
        <row r="1292">
          <cell r="A1292" t="str">
            <v>140101</v>
          </cell>
          <cell r="B1292" t="str">
            <v>DIAMETRO 20 MM -DIAM. REF. 1/2 POLEGADA</v>
          </cell>
          <cell r="C1292" t="str">
            <v>M</v>
          </cell>
          <cell r="D1292">
            <v>7.22</v>
          </cell>
        </row>
        <row r="1293">
          <cell r="A1293" t="str">
            <v>140102</v>
          </cell>
          <cell r="B1293" t="str">
            <v>DIAMETRO 25 MM - DIAM. REF. 3/4 POLEGADA</v>
          </cell>
          <cell r="C1293" t="str">
            <v>M</v>
          </cell>
          <cell r="D1293">
            <v>8.85</v>
          </cell>
        </row>
        <row r="1294">
          <cell r="A1294" t="str">
            <v>140103</v>
          </cell>
          <cell r="B1294" t="str">
            <v>DIAMETRO 32 MM - DIAM. REF. 1 POLEGADA</v>
          </cell>
          <cell r="C1294" t="str">
            <v>M</v>
          </cell>
          <cell r="D1294">
            <v>11.5</v>
          </cell>
        </row>
        <row r="1295">
          <cell r="A1295" t="str">
            <v>140104</v>
          </cell>
          <cell r="B1295" t="str">
            <v>DIAMETRO 40 MM - DIAM. REF. 1 1/4 POLEGADA</v>
          </cell>
          <cell r="C1295" t="str">
            <v>M</v>
          </cell>
          <cell r="D1295">
            <v>15.37</v>
          </cell>
        </row>
        <row r="1296">
          <cell r="A1296" t="str">
            <v>140105</v>
          </cell>
          <cell r="B1296" t="str">
            <v>DIAMETRO 50 MM - DIAM. REF. 1 1/2 POLEGADA</v>
          </cell>
          <cell r="C1296" t="str">
            <v>M</v>
          </cell>
          <cell r="D1296">
            <v>16.66</v>
          </cell>
        </row>
        <row r="1297">
          <cell r="A1297" t="str">
            <v>140106</v>
          </cell>
          <cell r="B1297" t="str">
            <v>DIAMETRO 60 MM - DIAM. REF. 2 POLEGADA</v>
          </cell>
          <cell r="C1297" t="str">
            <v>M</v>
          </cell>
          <cell r="D1297">
            <v>20.84</v>
          </cell>
        </row>
        <row r="1298">
          <cell r="A1298" t="str">
            <v>140107</v>
          </cell>
          <cell r="B1298" t="str">
            <v>DIAMETRO 75 MM - DIAM. REF. 2 1/2 POLEGADA</v>
          </cell>
          <cell r="C1298" t="str">
            <v>M</v>
          </cell>
          <cell r="D1298">
            <v>26.16</v>
          </cell>
        </row>
        <row r="1299">
          <cell r="A1299" t="str">
            <v>140108</v>
          </cell>
          <cell r="B1299" t="str">
            <v>DIAMETRO 85 MM - DIAM. REF. 3 POLEGADA</v>
          </cell>
          <cell r="C1299" t="str">
            <v>M</v>
          </cell>
          <cell r="D1299">
            <v>30.7</v>
          </cell>
        </row>
        <row r="1300">
          <cell r="A1300" t="str">
            <v>140109</v>
          </cell>
          <cell r="B1300" t="str">
            <v>DIAMETRO 110MM - DIAM. REF. 4 POLEGADA</v>
          </cell>
          <cell r="C1300" t="str">
            <v>M</v>
          </cell>
          <cell r="D1300">
            <v>42.98</v>
          </cell>
        </row>
        <row r="1302">
          <cell r="A1302" t="str">
            <v>140200</v>
          </cell>
          <cell r="B1302" t="str">
            <v>TUBULACOES E CONEXOES DE AGUA EM FERRO GALVANIZADO</v>
          </cell>
        </row>
        <row r="1303">
          <cell r="A1303" t="str">
            <v>140201</v>
          </cell>
          <cell r="B1303" t="str">
            <v>DIAMETRO 1/2 POLEGADA</v>
          </cell>
          <cell r="C1303" t="str">
            <v>M</v>
          </cell>
          <cell r="D1303">
            <v>13.52</v>
          </cell>
        </row>
        <row r="1304">
          <cell r="A1304" t="str">
            <v>140202</v>
          </cell>
          <cell r="B1304" t="str">
            <v>DIAMETRO 3/4 POLEGADA</v>
          </cell>
          <cell r="C1304" t="str">
            <v>M</v>
          </cell>
          <cell r="D1304">
            <v>17.34</v>
          </cell>
        </row>
        <row r="1305">
          <cell r="A1305" t="str">
            <v>140203</v>
          </cell>
          <cell r="B1305" t="str">
            <v>DIAMETRO 1 POLEGADA</v>
          </cell>
          <cell r="C1305" t="str">
            <v>M</v>
          </cell>
          <cell r="D1305">
            <v>21.86</v>
          </cell>
        </row>
        <row r="1306">
          <cell r="A1306" t="str">
            <v>140204</v>
          </cell>
          <cell r="B1306" t="str">
            <v>DIAMETRO 1 1/4 POLEGADA</v>
          </cell>
          <cell r="C1306" t="str">
            <v>M</v>
          </cell>
          <cell r="D1306">
            <v>23.52</v>
          </cell>
        </row>
        <row r="1307">
          <cell r="A1307" t="str">
            <v>140205</v>
          </cell>
          <cell r="B1307" t="str">
            <v>DIAMETRO 1 1/2 POLEGADA</v>
          </cell>
          <cell r="C1307" t="str">
            <v>M</v>
          </cell>
          <cell r="D1307">
            <v>26.09</v>
          </cell>
        </row>
        <row r="1308">
          <cell r="A1308" t="str">
            <v>140206</v>
          </cell>
          <cell r="B1308" t="str">
            <v>DIAMETRO 2 POLEGADA</v>
          </cell>
          <cell r="C1308" t="str">
            <v>M</v>
          </cell>
          <cell r="D1308">
            <v>31.17</v>
          </cell>
        </row>
        <row r="1310">
          <cell r="A1310" t="str">
            <v>140300</v>
          </cell>
          <cell r="B1310" t="str">
            <v>TUBULACOES E CONEXOES DE ESGOTO EM PVC RIGIDO</v>
          </cell>
        </row>
        <row r="1311">
          <cell r="A1311" t="str">
            <v>140301</v>
          </cell>
          <cell r="B1311" t="str">
            <v>DIAMETRO 40 MM - DIAM. REF. 1 1/4 POLEGADA</v>
          </cell>
          <cell r="C1311" t="str">
            <v>M</v>
          </cell>
          <cell r="D1311">
            <v>17.010000000000002</v>
          </cell>
        </row>
        <row r="1312">
          <cell r="A1312" t="str">
            <v>140302</v>
          </cell>
          <cell r="B1312" t="str">
            <v>DIAMETRO 50 MM - DIAM. REF. 2 POLEGADA</v>
          </cell>
          <cell r="C1312" t="str">
            <v>M</v>
          </cell>
          <cell r="D1312">
            <v>20.170000000000002</v>
          </cell>
        </row>
        <row r="1313">
          <cell r="A1313" t="str">
            <v>140303</v>
          </cell>
          <cell r="B1313" t="str">
            <v>DIAMETRO 75 MM - DIAM. REF. 3 POLEGADA</v>
          </cell>
          <cell r="C1313" t="str">
            <v>M</v>
          </cell>
          <cell r="D1313">
            <v>29.55</v>
          </cell>
        </row>
        <row r="1314">
          <cell r="A1314" t="str">
            <v>140304</v>
          </cell>
          <cell r="B1314" t="str">
            <v>DIAMETRO 100MM - DIAM. REF. 4 POLEGADA</v>
          </cell>
          <cell r="C1314" t="str">
            <v>M</v>
          </cell>
          <cell r="D1314">
            <v>32.81</v>
          </cell>
        </row>
        <row r="1316">
          <cell r="A1316" t="str">
            <v>140400</v>
          </cell>
          <cell r="B1316" t="str">
            <v>PECAS E APARELHOS HIDRAULICO SANITARIOS</v>
          </cell>
        </row>
        <row r="1317">
          <cell r="A1317" t="str">
            <v>140401</v>
          </cell>
          <cell r="B1317" t="str">
            <v>CAIXA SIFONADA DIAMETRO 150 MM</v>
          </cell>
          <cell r="C1317" t="str">
            <v>UN</v>
          </cell>
          <cell r="D1317">
            <v>19.39</v>
          </cell>
        </row>
        <row r="1318">
          <cell r="A1318" t="str">
            <v>140402</v>
          </cell>
          <cell r="B1318" t="str">
            <v>RALO SIFONADO ALT. REGUL. DIAMETRO 100 MM</v>
          </cell>
          <cell r="C1318" t="str">
            <v>UN</v>
          </cell>
          <cell r="D1318">
            <v>12.23</v>
          </cell>
        </row>
        <row r="1319">
          <cell r="A1319" t="str">
            <v>140403</v>
          </cell>
          <cell r="B1319" t="str">
            <v>RALO SECO QUADRADO 100 X 100 MM</v>
          </cell>
          <cell r="C1319" t="str">
            <v>UN</v>
          </cell>
          <cell r="D1319">
            <v>12.12</v>
          </cell>
        </row>
        <row r="1320">
          <cell r="A1320" t="str">
            <v>140404</v>
          </cell>
          <cell r="B1320" t="str">
            <v>GRELHA DE PVC CROMADO, COM PORTA GRELHA, REDONDA DIAMETRO 150 MM</v>
          </cell>
          <cell r="C1320" t="str">
            <v>UN</v>
          </cell>
          <cell r="D1320">
            <v>16.29</v>
          </cell>
        </row>
        <row r="1321">
          <cell r="A1321" t="str">
            <v>140405</v>
          </cell>
          <cell r="B1321" t="str">
            <v>VALVULA DE DESCARGA DIAMETRO 40 MM (1 1/2 POL.)</v>
          </cell>
          <cell r="C1321" t="str">
            <v>UN</v>
          </cell>
          <cell r="D1321">
            <v>64.5</v>
          </cell>
        </row>
        <row r="1322">
          <cell r="A1322" t="str">
            <v>140406</v>
          </cell>
          <cell r="B1322" t="str">
            <v>CAIXA DE DESCARGA</v>
          </cell>
          <cell r="C1322" t="str">
            <v>UN</v>
          </cell>
          <cell r="D1322">
            <v>97.75</v>
          </cell>
        </row>
        <row r="1323">
          <cell r="A1323" t="str">
            <v>140407</v>
          </cell>
          <cell r="B1323" t="str">
            <v>VALVULA DE BOIA</v>
          </cell>
          <cell r="C1323" t="str">
            <v>UN</v>
          </cell>
          <cell r="D1323">
            <v>34.28</v>
          </cell>
        </row>
        <row r="1324">
          <cell r="A1324" t="str">
            <v>140408</v>
          </cell>
          <cell r="B1324" t="str">
            <v>REGISTRO DE PRESSAO COM CANOPLA DIAMETRO INTERNO 20 MM</v>
          </cell>
          <cell r="C1324" t="str">
            <v>UN</v>
          </cell>
          <cell r="D1324">
            <v>38.76</v>
          </cell>
        </row>
        <row r="1325">
          <cell r="A1325" t="str">
            <v>140409</v>
          </cell>
          <cell r="B1325" t="str">
            <v>REGISTRO DE GAVETA CROMADO COM CANOPLA LISA, DIAMETRO INTERNO 20 MM</v>
          </cell>
          <cell r="C1325" t="str">
            <v>UN</v>
          </cell>
          <cell r="D1325">
            <v>35.65</v>
          </cell>
        </row>
        <row r="1326">
          <cell r="A1326" t="str">
            <v>140410</v>
          </cell>
          <cell r="B1326" t="str">
            <v>REGISTRO DE GAVETA CROMADO COM CANOPLA LISA, DIAMETRO INTERNO 25 MM</v>
          </cell>
          <cell r="C1326" t="str">
            <v>UN</v>
          </cell>
          <cell r="D1326">
            <v>37.61</v>
          </cell>
        </row>
        <row r="1327">
          <cell r="A1327" t="str">
            <v>140411</v>
          </cell>
          <cell r="B1327" t="str">
            <v>REGISTRO DE GAVETA CROMADO COM CANOPLA LISA, DIAMETRO INTERNO 32 MM</v>
          </cell>
          <cell r="C1327" t="str">
            <v>UN</v>
          </cell>
          <cell r="D1327">
            <v>55.64</v>
          </cell>
        </row>
        <row r="1328">
          <cell r="A1328" t="str">
            <v>140412</v>
          </cell>
          <cell r="B1328" t="str">
            <v>REGISTRO DE GAVETA CROMADO COM CANOPLA LISA, DIAMETRO INTERNO 40 MM</v>
          </cell>
          <cell r="C1328" t="str">
            <v>UN</v>
          </cell>
          <cell r="D1328">
            <v>58.28</v>
          </cell>
        </row>
        <row r="1329">
          <cell r="A1329" t="str">
            <v>140414</v>
          </cell>
          <cell r="B1329" t="str">
            <v>REGISTRO DE GAVETA, DIAMETRO INTERNO 20 MM</v>
          </cell>
          <cell r="C1329" t="str">
            <v>UN</v>
          </cell>
          <cell r="D1329">
            <v>16.77</v>
          </cell>
        </row>
        <row r="1330">
          <cell r="A1330" t="str">
            <v>140415</v>
          </cell>
          <cell r="B1330" t="str">
            <v>REGISTRO DE GAVETA, DIAMETRO INTERNO 25 MM</v>
          </cell>
          <cell r="C1330" t="str">
            <v>UN</v>
          </cell>
          <cell r="D1330">
            <v>22.15</v>
          </cell>
        </row>
        <row r="1331">
          <cell r="A1331" t="str">
            <v>140416</v>
          </cell>
          <cell r="B1331" t="str">
            <v>REGISTRO DE GAVETA, DIAMETRO INTERNO 32 MM</v>
          </cell>
          <cell r="C1331" t="str">
            <v>UN</v>
          </cell>
          <cell r="D1331">
            <v>27.71</v>
          </cell>
        </row>
        <row r="1332">
          <cell r="A1332" t="str">
            <v>140417</v>
          </cell>
          <cell r="B1332" t="str">
            <v>REGISTRO DE GAVETA, DIAMETRO INTERNO 40 MM</v>
          </cell>
          <cell r="C1332" t="str">
            <v>UN</v>
          </cell>
          <cell r="D1332">
            <v>34.65</v>
          </cell>
        </row>
        <row r="1333">
          <cell r="A1333" t="str">
            <v>140418</v>
          </cell>
          <cell r="B1333" t="str">
            <v>REGISTRO DE GAVETA, DIAMETRO INTERNO 50 MM</v>
          </cell>
          <cell r="C1333" t="str">
            <v>UN</v>
          </cell>
          <cell r="D1333">
            <v>51.77</v>
          </cell>
        </row>
        <row r="1334">
          <cell r="A1334" t="str">
            <v>140419</v>
          </cell>
          <cell r="B1334" t="str">
            <v>CAIXA D'AGUA DE 250 LITROS</v>
          </cell>
          <cell r="C1334" t="str">
            <v>UN</v>
          </cell>
          <cell r="D1334">
            <v>101.54</v>
          </cell>
        </row>
        <row r="1335">
          <cell r="A1335" t="str">
            <v>140420</v>
          </cell>
          <cell r="B1335" t="str">
            <v>CAIXA D'AGUA DE 500 LITROS</v>
          </cell>
          <cell r="C1335" t="str">
            <v>UN</v>
          </cell>
          <cell r="D1335">
            <v>126.01</v>
          </cell>
        </row>
        <row r="1336">
          <cell r="A1336" t="str">
            <v>140421</v>
          </cell>
          <cell r="B1336" t="str">
            <v>CAIXA D'AGUA DE 1.000 LITROS</v>
          </cell>
          <cell r="C1336" t="str">
            <v>UN</v>
          </cell>
          <cell r="D1336">
            <v>276.82</v>
          </cell>
        </row>
        <row r="1337">
          <cell r="A1337" t="str">
            <v>140422</v>
          </cell>
          <cell r="B1337" t="str">
            <v>BACIA SANITARIA</v>
          </cell>
          <cell r="C1337" t="str">
            <v>UN</v>
          </cell>
          <cell r="D1337">
            <v>153.49</v>
          </cell>
        </row>
        <row r="1338">
          <cell r="A1338" t="str">
            <v>140423</v>
          </cell>
          <cell r="B1338" t="str">
            <v>LAVATORIO</v>
          </cell>
          <cell r="C1338" t="str">
            <v>UN</v>
          </cell>
          <cell r="D1338">
            <v>133.53</v>
          </cell>
        </row>
        <row r="1339">
          <cell r="A1339" t="str">
            <v>140424</v>
          </cell>
          <cell r="B1339" t="str">
            <v>ARMARIO PARA BANHEIRO</v>
          </cell>
          <cell r="C1339" t="str">
            <v>UN</v>
          </cell>
          <cell r="D1339">
            <v>77.59</v>
          </cell>
        </row>
        <row r="1340">
          <cell r="A1340" t="str">
            <v>140425</v>
          </cell>
          <cell r="B1340" t="str">
            <v>PAPELEIRA</v>
          </cell>
          <cell r="C1340" t="str">
            <v>UN</v>
          </cell>
          <cell r="D1340">
            <v>22.87</v>
          </cell>
        </row>
        <row r="1341">
          <cell r="A1341" t="str">
            <v>140426</v>
          </cell>
          <cell r="B1341" t="str">
            <v>SABONETEIRA</v>
          </cell>
          <cell r="C1341" t="str">
            <v>UN</v>
          </cell>
          <cell r="D1341">
            <v>24.6</v>
          </cell>
        </row>
        <row r="1342">
          <cell r="A1342" t="str">
            <v>140427</v>
          </cell>
          <cell r="B1342" t="str">
            <v>PORTA TOALHA</v>
          </cell>
          <cell r="C1342" t="str">
            <v>UN</v>
          </cell>
          <cell r="D1342">
            <v>22.41</v>
          </cell>
        </row>
        <row r="1343">
          <cell r="A1343" t="str">
            <v>140428</v>
          </cell>
          <cell r="B1343" t="str">
            <v>CHUVEIRO</v>
          </cell>
          <cell r="C1343" t="str">
            <v>UN</v>
          </cell>
          <cell r="D1343">
            <v>48.46</v>
          </cell>
        </row>
        <row r="1344">
          <cell r="A1344" t="str">
            <v>140429</v>
          </cell>
          <cell r="B1344" t="str">
            <v>TORNEIRA CROMADA, LONGA PARA PIA</v>
          </cell>
          <cell r="C1344" t="str">
            <v>UN</v>
          </cell>
          <cell r="D1344">
            <v>130.07</v>
          </cell>
        </row>
        <row r="1345">
          <cell r="A1345" t="str">
            <v>140430</v>
          </cell>
          <cell r="B1345" t="str">
            <v>TORNEIRA CROMADA PARA JARDIM</v>
          </cell>
          <cell r="C1345" t="str">
            <v>UN</v>
          </cell>
          <cell r="D1345">
            <v>58.85</v>
          </cell>
        </row>
        <row r="1346">
          <cell r="A1346" t="str">
            <v>140431</v>
          </cell>
          <cell r="B1346" t="str">
            <v>TORNEIRA SIMPLES PARA JARDIM</v>
          </cell>
          <cell r="C1346" t="str">
            <v>UN</v>
          </cell>
          <cell r="D1346">
            <v>26.93</v>
          </cell>
        </row>
        <row r="1347">
          <cell r="A1347" t="str">
            <v>140432</v>
          </cell>
          <cell r="B1347" t="str">
            <v>PIA DE ACO INOX (4,00 X 0,60)M COM CUBA DE (0,56 X 0,33 X 0,16)M</v>
          </cell>
          <cell r="C1347" t="str">
            <v>UN</v>
          </cell>
          <cell r="D1347">
            <v>1123.46</v>
          </cell>
        </row>
        <row r="1348">
          <cell r="A1348" t="str">
            <v>140433</v>
          </cell>
          <cell r="B1348" t="str">
            <v>PIA DE ACO INOX (3,60 X 0,60)M COM CUBA DE (0,56 X 0,33 X 0,16)M</v>
          </cell>
          <cell r="C1348" t="str">
            <v>UN</v>
          </cell>
          <cell r="D1348">
            <v>1018</v>
          </cell>
        </row>
        <row r="1349">
          <cell r="A1349" t="str">
            <v>140434</v>
          </cell>
          <cell r="B1349" t="str">
            <v>PIA DE ACO INOX (3,00 X 0,60)M COM CUBA DE (0,56 X 0,33 X 0,16)M</v>
          </cell>
          <cell r="C1349" t="str">
            <v>UN</v>
          </cell>
          <cell r="D1349">
            <v>859.77</v>
          </cell>
        </row>
        <row r="1350">
          <cell r="A1350" t="str">
            <v>140435</v>
          </cell>
          <cell r="B1350" t="str">
            <v>PIA DE ACO INOX (4,00 X 0,60)M COM CUBA DE (0,50 X 0,40 X 0,40)M</v>
          </cell>
          <cell r="C1350" t="str">
            <v>UN</v>
          </cell>
          <cell r="D1350">
            <v>1417.46</v>
          </cell>
        </row>
        <row r="1351">
          <cell r="A1351" t="str">
            <v>140436</v>
          </cell>
          <cell r="B1351" t="str">
            <v>PIA DE ACO INOX (3,60 X 0,60)M COM CUBA DE (0,50 X 0,40 X 0,40)M</v>
          </cell>
          <cell r="C1351" t="str">
            <v>UN</v>
          </cell>
          <cell r="D1351">
            <v>1311.99</v>
          </cell>
        </row>
        <row r="1352">
          <cell r="A1352" t="str">
            <v>140437</v>
          </cell>
          <cell r="B1352" t="str">
            <v>PIA DE ACO INOX (3,00 X 0,60)M COM CUBA DE (0,50 X 0,40 X 0,40)M</v>
          </cell>
          <cell r="C1352" t="str">
            <v>UN</v>
          </cell>
          <cell r="D1352">
            <v>1153.77</v>
          </cell>
        </row>
        <row r="1353">
          <cell r="A1353" t="str">
            <v>140438</v>
          </cell>
          <cell r="B1353" t="str">
            <v>PIA DE ACO INOX (4,00 X 0,60)M COM CUBA DE (1,12 X 0,50 X 0,40)M</v>
          </cell>
          <cell r="C1353" t="str">
            <v>UN</v>
          </cell>
          <cell r="D1353">
            <v>2046.19</v>
          </cell>
        </row>
        <row r="1354">
          <cell r="A1354" t="str">
            <v>140439</v>
          </cell>
          <cell r="B1354" t="str">
            <v>PIA DE ACO INOX (3,60 X 0,60)M COM CUBA DE (1,12 X 0,50 X 0,40)M</v>
          </cell>
          <cell r="C1354" t="str">
            <v>UN</v>
          </cell>
          <cell r="D1354">
            <v>1940.72</v>
          </cell>
        </row>
        <row r="1355">
          <cell r="A1355" t="str">
            <v>140440</v>
          </cell>
          <cell r="B1355" t="str">
            <v>PIA DE ACO INOX (3,00 X 0,60)M COM CUBA DE (1,12 X 0,50 X 0,40)M</v>
          </cell>
          <cell r="C1355" t="str">
            <v>UN</v>
          </cell>
          <cell r="D1355">
            <v>1782.5</v>
          </cell>
        </row>
        <row r="1356">
          <cell r="A1356" t="str">
            <v>140441</v>
          </cell>
          <cell r="B1356" t="str">
            <v>PIA DE MARMORE (1,60 X 0,60)M - COM CUBA</v>
          </cell>
          <cell r="C1356" t="str">
            <v>UN</v>
          </cell>
          <cell r="D1356">
            <v>339.78</v>
          </cell>
        </row>
        <row r="1357">
          <cell r="A1357" t="str">
            <v>140442</v>
          </cell>
          <cell r="B1357" t="str">
            <v>PIA DE MARMORE (2,10 X 0,60)M - COM CUBA</v>
          </cell>
          <cell r="C1357" t="str">
            <v>UN</v>
          </cell>
          <cell r="D1357">
            <v>418.27</v>
          </cell>
        </row>
        <row r="1359">
          <cell r="A1359" t="str">
            <v>140500</v>
          </cell>
          <cell r="B1359" t="str">
            <v>FOSSAS E POCOS</v>
          </cell>
        </row>
        <row r="1360">
          <cell r="A1360" t="str">
            <v>140501</v>
          </cell>
          <cell r="B1360" t="str">
            <v>FOSSA SEPTICA</v>
          </cell>
          <cell r="C1360" t="str">
            <v>UN</v>
          </cell>
          <cell r="D1360">
            <v>233.84</v>
          </cell>
        </row>
        <row r="1361">
          <cell r="A1361" t="str">
            <v>140502</v>
          </cell>
          <cell r="B1361" t="str">
            <v>POCO ABSORVENTE</v>
          </cell>
          <cell r="C1361" t="str">
            <v>UN</v>
          </cell>
          <cell r="D1361">
            <v>664.72</v>
          </cell>
        </row>
        <row r="1363">
          <cell r="A1363" t="str">
            <v>140600</v>
          </cell>
          <cell r="B1363" t="str">
            <v>FIOS ELETRICOS</v>
          </cell>
        </row>
        <row r="1364">
          <cell r="A1364" t="str">
            <v>140601</v>
          </cell>
          <cell r="B1364" t="str">
            <v>FIO 0,75 MM2 - N. 18</v>
          </cell>
          <cell r="C1364" t="str">
            <v>M</v>
          </cell>
          <cell r="D1364">
            <v>1.44</v>
          </cell>
        </row>
        <row r="1365">
          <cell r="A1365" t="str">
            <v>140602</v>
          </cell>
          <cell r="B1365" t="str">
            <v>FIO 1,00 MM2 - N. 16</v>
          </cell>
          <cell r="C1365" t="str">
            <v>M</v>
          </cell>
          <cell r="D1365">
            <v>1.68</v>
          </cell>
        </row>
        <row r="1366">
          <cell r="A1366" t="str">
            <v>140603</v>
          </cell>
          <cell r="B1366" t="str">
            <v>FIO 1,50 MM2 - N. 14</v>
          </cell>
          <cell r="C1366" t="str">
            <v>M</v>
          </cell>
          <cell r="D1366">
            <v>1.92</v>
          </cell>
        </row>
        <row r="1367">
          <cell r="A1367" t="str">
            <v>140604</v>
          </cell>
          <cell r="B1367" t="str">
            <v>FIO 2,50 MM2 - N. 12</v>
          </cell>
          <cell r="C1367" t="str">
            <v>M</v>
          </cell>
          <cell r="D1367">
            <v>2.23</v>
          </cell>
        </row>
        <row r="1368">
          <cell r="A1368" t="str">
            <v>140605</v>
          </cell>
          <cell r="B1368" t="str">
            <v>FIO 4,00 MM2 - N. 10</v>
          </cell>
          <cell r="C1368" t="str">
            <v>M</v>
          </cell>
          <cell r="D1368">
            <v>2.68</v>
          </cell>
        </row>
        <row r="1369">
          <cell r="A1369" t="str">
            <v>140606</v>
          </cell>
          <cell r="B1369" t="str">
            <v>FIO 6,00 MM2 - N. 8</v>
          </cell>
          <cell r="C1369" t="str">
            <v>M</v>
          </cell>
          <cell r="D1369">
            <v>3.17</v>
          </cell>
        </row>
        <row r="1370">
          <cell r="A1370" t="str">
            <v>140607</v>
          </cell>
          <cell r="B1370" t="str">
            <v>FIO 10,00MM2 - N. 6</v>
          </cell>
          <cell r="C1370" t="str">
            <v>M</v>
          </cell>
          <cell r="D1370">
            <v>4.24</v>
          </cell>
        </row>
        <row r="1371">
          <cell r="A1371" t="str">
            <v>140608</v>
          </cell>
          <cell r="B1371" t="str">
            <v>FIO 16,00MM2 - N. 4</v>
          </cell>
          <cell r="C1371" t="str">
            <v>M</v>
          </cell>
          <cell r="D1371">
            <v>5.63</v>
          </cell>
        </row>
        <row r="1373">
          <cell r="A1373" t="str">
            <v>140700</v>
          </cell>
          <cell r="B1373" t="str">
            <v>CABOS ELETRICOS</v>
          </cell>
        </row>
        <row r="1374">
          <cell r="A1374" t="str">
            <v>140701</v>
          </cell>
          <cell r="B1374" t="str">
            <v>CABO 1,5 MM2 - N. 14</v>
          </cell>
          <cell r="C1374" t="str">
            <v>M</v>
          </cell>
          <cell r="D1374">
            <v>1.96</v>
          </cell>
        </row>
        <row r="1375">
          <cell r="A1375" t="str">
            <v>140702</v>
          </cell>
          <cell r="B1375" t="str">
            <v>CABO 2,5 MM2 - N. 12</v>
          </cell>
          <cell r="C1375" t="str">
            <v>M</v>
          </cell>
          <cell r="D1375">
            <v>2.34</v>
          </cell>
        </row>
        <row r="1376">
          <cell r="A1376" t="str">
            <v>140703</v>
          </cell>
          <cell r="B1376" t="str">
            <v>CABO 4,0 MM2 - N. 10</v>
          </cell>
          <cell r="C1376" t="str">
            <v>M</v>
          </cell>
          <cell r="D1376">
            <v>2.77</v>
          </cell>
        </row>
        <row r="1377">
          <cell r="A1377" t="str">
            <v>140704</v>
          </cell>
          <cell r="B1377" t="str">
            <v>CABO 6,0 MM2 - N. 8</v>
          </cell>
          <cell r="C1377" t="str">
            <v>M</v>
          </cell>
          <cell r="D1377">
            <v>3.25</v>
          </cell>
        </row>
        <row r="1378">
          <cell r="A1378" t="str">
            <v>140705</v>
          </cell>
          <cell r="B1378" t="str">
            <v>CABO 10,0 MM2 - N. 6</v>
          </cell>
          <cell r="C1378" t="str">
            <v>M</v>
          </cell>
          <cell r="D1378">
            <v>4.4000000000000004</v>
          </cell>
        </row>
        <row r="1379">
          <cell r="A1379" t="str">
            <v>140706</v>
          </cell>
          <cell r="B1379" t="str">
            <v>CABO 16,0 MM2 - N. 4</v>
          </cell>
          <cell r="C1379" t="str">
            <v>M</v>
          </cell>
          <cell r="D1379">
            <v>5.83</v>
          </cell>
        </row>
        <row r="1380">
          <cell r="A1380" t="str">
            <v>140707</v>
          </cell>
          <cell r="B1380" t="str">
            <v>CABO 25,0 MM2 - N. 2</v>
          </cell>
          <cell r="C1380" t="str">
            <v>M</v>
          </cell>
          <cell r="D1380">
            <v>7.83</v>
          </cell>
        </row>
        <row r="1381">
          <cell r="A1381" t="str">
            <v>140708</v>
          </cell>
          <cell r="B1381" t="str">
            <v>CABO 35,0 MM2 - N. 1/0</v>
          </cell>
          <cell r="C1381" t="str">
            <v>M</v>
          </cell>
          <cell r="D1381">
            <v>10.36</v>
          </cell>
        </row>
        <row r="1382">
          <cell r="A1382" t="str">
            <v>140709</v>
          </cell>
          <cell r="B1382" t="str">
            <v>CABO 50,0 MM2 - N. 2/0</v>
          </cell>
          <cell r="C1382" t="str">
            <v>M</v>
          </cell>
          <cell r="D1382">
            <v>14.76</v>
          </cell>
        </row>
        <row r="1383">
          <cell r="A1383" t="str">
            <v>140710</v>
          </cell>
          <cell r="B1383" t="str">
            <v>CABO 70,0 MM2 - N. 3/0</v>
          </cell>
          <cell r="C1383" t="str">
            <v>M</v>
          </cell>
          <cell r="D1383">
            <v>18.91</v>
          </cell>
        </row>
        <row r="1384">
          <cell r="A1384" t="str">
            <v>140711</v>
          </cell>
          <cell r="B1384" t="str">
            <v>CABO 95,0 MM2 - N. 4/0</v>
          </cell>
          <cell r="C1384" t="str">
            <v>M</v>
          </cell>
          <cell r="D1384">
            <v>24.57</v>
          </cell>
        </row>
        <row r="1385">
          <cell r="A1385" t="str">
            <v>140712</v>
          </cell>
          <cell r="B1385" t="str">
            <v>CABO 120,0 MM2 - N. 250</v>
          </cell>
          <cell r="C1385" t="str">
            <v>M</v>
          </cell>
          <cell r="D1385">
            <v>31.72</v>
          </cell>
        </row>
        <row r="1387">
          <cell r="A1387" t="str">
            <v>140800</v>
          </cell>
          <cell r="B1387" t="str">
            <v>CABO DE COBRE NU</v>
          </cell>
        </row>
        <row r="1388">
          <cell r="A1388" t="str">
            <v>140801</v>
          </cell>
          <cell r="B1388" t="str">
            <v>CABO DE COBRE NU 2,5 MM2</v>
          </cell>
          <cell r="C1388" t="str">
            <v>M</v>
          </cell>
          <cell r="D1388">
            <v>2.08</v>
          </cell>
        </row>
        <row r="1389">
          <cell r="A1389" t="str">
            <v>140802</v>
          </cell>
          <cell r="B1389" t="str">
            <v>CABO DE COBRE NU 10,0 MM2</v>
          </cell>
          <cell r="C1389" t="str">
            <v>M</v>
          </cell>
          <cell r="D1389">
            <v>3.72</v>
          </cell>
        </row>
        <row r="1390">
          <cell r="A1390" t="str">
            <v>140803</v>
          </cell>
          <cell r="B1390" t="str">
            <v>CABO DE COBRE NU 35,0 MM2</v>
          </cell>
          <cell r="C1390" t="str">
            <v>M</v>
          </cell>
          <cell r="D1390">
            <v>8.7100000000000009</v>
          </cell>
        </row>
        <row r="1391">
          <cell r="A1391" t="str">
            <v>140804</v>
          </cell>
          <cell r="B1391" t="str">
            <v>CABO DE COBRE NU 70,0 MM2</v>
          </cell>
          <cell r="C1391" t="str">
            <v>M</v>
          </cell>
          <cell r="D1391">
            <v>15.81</v>
          </cell>
        </row>
        <row r="1392">
          <cell r="A1392" t="str">
            <v>140805</v>
          </cell>
          <cell r="B1392" t="str">
            <v>CABO DE COBRE NU 120,0 MM2</v>
          </cell>
          <cell r="C1392" t="str">
            <v>M</v>
          </cell>
          <cell r="D1392">
            <v>24.16</v>
          </cell>
        </row>
        <row r="1394">
          <cell r="A1394" t="str">
            <v>140900</v>
          </cell>
          <cell r="B1394" t="str">
            <v>ELETRODUTOS DE PVC</v>
          </cell>
        </row>
        <row r="1395">
          <cell r="A1395" t="str">
            <v>140901</v>
          </cell>
          <cell r="B1395" t="str">
            <v>DIAMETRO   1/2 POLEGADA</v>
          </cell>
          <cell r="C1395" t="str">
            <v>M</v>
          </cell>
          <cell r="D1395">
            <v>5.98</v>
          </cell>
        </row>
        <row r="1396">
          <cell r="A1396" t="str">
            <v>140902</v>
          </cell>
          <cell r="B1396" t="str">
            <v>DIAMETRO   3/4 POLEGADA</v>
          </cell>
          <cell r="C1396" t="str">
            <v>M</v>
          </cell>
          <cell r="D1396">
            <v>6.53</v>
          </cell>
        </row>
        <row r="1397">
          <cell r="A1397" t="str">
            <v>140903</v>
          </cell>
          <cell r="B1397" t="str">
            <v>DIAMETRO 1     POLEGADA</v>
          </cell>
          <cell r="C1397" t="str">
            <v>M</v>
          </cell>
          <cell r="D1397">
            <v>9.74</v>
          </cell>
        </row>
        <row r="1398">
          <cell r="A1398" t="str">
            <v>140904</v>
          </cell>
          <cell r="B1398" t="str">
            <v>DIAMETRO 1 1/4 POLEGADA</v>
          </cell>
          <cell r="C1398" t="str">
            <v>M</v>
          </cell>
          <cell r="D1398">
            <v>11.63</v>
          </cell>
        </row>
        <row r="1399">
          <cell r="A1399" t="str">
            <v>140905</v>
          </cell>
          <cell r="B1399" t="str">
            <v>DIAMETRO 1 1/2 POLEGADA</v>
          </cell>
          <cell r="C1399" t="str">
            <v>M</v>
          </cell>
          <cell r="D1399">
            <v>14.16</v>
          </cell>
        </row>
        <row r="1400">
          <cell r="A1400" t="str">
            <v>140906</v>
          </cell>
          <cell r="B1400" t="str">
            <v>DIAMETRO 2     POLEGADA</v>
          </cell>
          <cell r="C1400" t="str">
            <v>M</v>
          </cell>
          <cell r="D1400">
            <v>17.21</v>
          </cell>
        </row>
        <row r="1401">
          <cell r="A1401" t="str">
            <v>140907</v>
          </cell>
          <cell r="B1401" t="str">
            <v>DIAMETRO 2 1/2 POLEGADA</v>
          </cell>
          <cell r="C1401" t="str">
            <v>M</v>
          </cell>
          <cell r="D1401">
            <v>27.37</v>
          </cell>
        </row>
        <row r="1402">
          <cell r="A1402" t="str">
            <v>140908</v>
          </cell>
          <cell r="B1402" t="str">
            <v>DIAMETRO 3    POLEGADA</v>
          </cell>
          <cell r="C1402" t="str">
            <v>M</v>
          </cell>
          <cell r="D1402">
            <v>32.18</v>
          </cell>
        </row>
        <row r="1403">
          <cell r="A1403" t="str">
            <v>140909</v>
          </cell>
          <cell r="B1403" t="str">
            <v>DIAMETRO 4    POLEGADA</v>
          </cell>
          <cell r="C1403" t="str">
            <v>M</v>
          </cell>
          <cell r="D1403">
            <v>44.14</v>
          </cell>
        </row>
        <row r="1405">
          <cell r="A1405" t="str">
            <v>141000</v>
          </cell>
          <cell r="B1405" t="str">
            <v>ELETRODUTOS DE FERRO ESMALTADO</v>
          </cell>
        </row>
        <row r="1406">
          <cell r="A1406" t="str">
            <v>141001</v>
          </cell>
          <cell r="B1406" t="str">
            <v>DIAMETRO   1/2 POLEGADA</v>
          </cell>
          <cell r="C1406" t="str">
            <v>M</v>
          </cell>
          <cell r="D1406">
            <v>6.7</v>
          </cell>
        </row>
        <row r="1407">
          <cell r="A1407" t="str">
            <v>141002</v>
          </cell>
          <cell r="B1407" t="str">
            <v>DIAMETRO   3/4 POLEGADA</v>
          </cell>
          <cell r="C1407" t="str">
            <v>M</v>
          </cell>
          <cell r="D1407">
            <v>9.68</v>
          </cell>
        </row>
        <row r="1408">
          <cell r="A1408" t="str">
            <v>141003</v>
          </cell>
          <cell r="B1408" t="str">
            <v>DIAMETRO 1     POLEGADA</v>
          </cell>
          <cell r="C1408" t="str">
            <v>M</v>
          </cell>
          <cell r="D1408">
            <v>13</v>
          </cell>
        </row>
        <row r="1409">
          <cell r="A1409" t="str">
            <v>141004</v>
          </cell>
          <cell r="B1409" t="str">
            <v>DIAMETRO 1 1/4 POLEGADA</v>
          </cell>
          <cell r="C1409" t="str">
            <v>M</v>
          </cell>
          <cell r="D1409">
            <v>19.05</v>
          </cell>
        </row>
        <row r="1410">
          <cell r="A1410" t="str">
            <v>141005</v>
          </cell>
          <cell r="B1410" t="str">
            <v>DIAMETRO 1 1/2 POLEGADA</v>
          </cell>
          <cell r="C1410" t="str">
            <v>M</v>
          </cell>
          <cell r="D1410">
            <v>22.57</v>
          </cell>
        </row>
        <row r="1411">
          <cell r="A1411" t="str">
            <v>141006</v>
          </cell>
          <cell r="B1411" t="str">
            <v>DIAMETRO 2     POLEGADA</v>
          </cell>
          <cell r="C1411" t="str">
            <v>M</v>
          </cell>
          <cell r="D1411">
            <v>27.29</v>
          </cell>
        </row>
        <row r="1412">
          <cell r="A1412" t="str">
            <v>141007</v>
          </cell>
          <cell r="B1412" t="str">
            <v>DIAMETRO 2 1/2 POLEGADA</v>
          </cell>
          <cell r="C1412" t="str">
            <v>M</v>
          </cell>
          <cell r="D1412">
            <v>41.64</v>
          </cell>
        </row>
        <row r="1413">
          <cell r="A1413" t="str">
            <v>141008</v>
          </cell>
          <cell r="B1413" t="str">
            <v>DIAMETRO 3    POLEGADA</v>
          </cell>
          <cell r="C1413" t="str">
            <v>M</v>
          </cell>
          <cell r="D1413">
            <v>48.89</v>
          </cell>
        </row>
        <row r="1414">
          <cell r="A1414" t="str">
            <v>141009</v>
          </cell>
          <cell r="B1414" t="str">
            <v>DIAMETRO 3 1/2 POLEGADAS</v>
          </cell>
          <cell r="C1414" t="str">
            <v>M</v>
          </cell>
          <cell r="D1414">
            <v>56.97</v>
          </cell>
        </row>
        <row r="1415">
          <cell r="A1415" t="str">
            <v>141010</v>
          </cell>
          <cell r="B1415" t="str">
            <v>DIAMETRO 4    POLEGADA</v>
          </cell>
          <cell r="C1415" t="str">
            <v>M</v>
          </cell>
          <cell r="D1415">
            <v>64.11</v>
          </cell>
        </row>
        <row r="1417">
          <cell r="A1417" t="str">
            <v>141100</v>
          </cell>
          <cell r="B1417" t="str">
            <v>ELETRODUTO DE FERRO GALVANIZADO</v>
          </cell>
        </row>
        <row r="1418">
          <cell r="A1418" t="str">
            <v>141101</v>
          </cell>
          <cell r="B1418" t="str">
            <v>DIAMETRO   3/4 POLEGADA</v>
          </cell>
          <cell r="C1418" t="str">
            <v>M</v>
          </cell>
          <cell r="D1418">
            <v>11.47</v>
          </cell>
        </row>
        <row r="1419">
          <cell r="A1419" t="str">
            <v>141102</v>
          </cell>
          <cell r="B1419" t="str">
            <v>DIAMETRO 1     POLEGADA</v>
          </cell>
          <cell r="C1419" t="str">
            <v>M</v>
          </cell>
          <cell r="D1419">
            <v>14.01</v>
          </cell>
        </row>
        <row r="1420">
          <cell r="A1420" t="str">
            <v>141103</v>
          </cell>
          <cell r="B1420" t="str">
            <v>DIAMETRO 1 1/4 POLEGADA</v>
          </cell>
          <cell r="C1420" t="str">
            <v>M</v>
          </cell>
          <cell r="D1420">
            <v>18.93</v>
          </cell>
        </row>
        <row r="1421">
          <cell r="A1421" t="str">
            <v>141104</v>
          </cell>
          <cell r="B1421" t="str">
            <v>DIAMETRO 1 1/2 POLEGADA</v>
          </cell>
          <cell r="C1421" t="str">
            <v>M</v>
          </cell>
          <cell r="D1421">
            <v>20.78</v>
          </cell>
        </row>
        <row r="1422">
          <cell r="A1422" t="str">
            <v>141105</v>
          </cell>
          <cell r="B1422" t="str">
            <v>DIAMETRO 2     POLEGADA</v>
          </cell>
          <cell r="C1422" t="str">
            <v>M</v>
          </cell>
          <cell r="D1422">
            <v>25.23</v>
          </cell>
        </row>
        <row r="1423">
          <cell r="A1423" t="str">
            <v>141106</v>
          </cell>
          <cell r="B1423" t="str">
            <v>DIAMETRO 2 1/2 POLEGADA</v>
          </cell>
          <cell r="C1423" t="str">
            <v>M</v>
          </cell>
          <cell r="D1423">
            <v>42.18</v>
          </cell>
        </row>
        <row r="1424">
          <cell r="A1424" t="str">
            <v>141107</v>
          </cell>
          <cell r="B1424" t="str">
            <v>DIAMETRO 3    POLEGADA</v>
          </cell>
          <cell r="C1424" t="str">
            <v>M</v>
          </cell>
          <cell r="D1424">
            <v>50.77</v>
          </cell>
        </row>
        <row r="1425">
          <cell r="A1425" t="str">
            <v>141108</v>
          </cell>
          <cell r="B1425" t="str">
            <v>DIAMETRO 3 1/2 POLEGADA</v>
          </cell>
          <cell r="C1425" t="str">
            <v>M .</v>
          </cell>
          <cell r="D1425">
            <v>57.82</v>
          </cell>
        </row>
        <row r="1426">
          <cell r="A1426" t="str">
            <v>141109</v>
          </cell>
          <cell r="B1426" t="str">
            <v>DIAMETRO 4    POLEGADA</v>
          </cell>
          <cell r="C1426" t="str">
            <v>M</v>
          </cell>
          <cell r="D1426">
            <v>66.2</v>
          </cell>
        </row>
        <row r="1428">
          <cell r="A1428" t="str">
            <v>141200</v>
          </cell>
          <cell r="B1428" t="str">
            <v>ELETRODUTO DE POLIETILENO FLEXIVEL</v>
          </cell>
        </row>
        <row r="1429">
          <cell r="A1429" t="str">
            <v>141201</v>
          </cell>
          <cell r="B1429" t="str">
            <v>DIAMETRO   1/2 POLEGADA</v>
          </cell>
          <cell r="C1429" t="str">
            <v>M</v>
          </cell>
          <cell r="D1429">
            <v>6.34</v>
          </cell>
        </row>
        <row r="1430">
          <cell r="A1430" t="str">
            <v>141202</v>
          </cell>
          <cell r="B1430" t="str">
            <v>DIAMETRO   3/4 POLEGADA</v>
          </cell>
          <cell r="C1430" t="str">
            <v>M</v>
          </cell>
          <cell r="D1430">
            <v>6.95</v>
          </cell>
        </row>
        <row r="1431">
          <cell r="A1431" t="str">
            <v>141203</v>
          </cell>
          <cell r="B1431" t="str">
            <v>DIAMETRO 1     POLEGADA</v>
          </cell>
          <cell r="C1431" t="str">
            <v>M</v>
          </cell>
          <cell r="D1431">
            <v>9.0299999999999994</v>
          </cell>
        </row>
        <row r="1432">
          <cell r="A1432" t="str">
            <v>141204</v>
          </cell>
          <cell r="B1432" t="str">
            <v>DIAMETRO 1 1/2 POLEGADA</v>
          </cell>
          <cell r="C1432" t="str">
            <v>M</v>
          </cell>
          <cell r="D1432">
            <v>16.23</v>
          </cell>
        </row>
        <row r="1433">
          <cell r="A1433" t="str">
            <v>141205</v>
          </cell>
          <cell r="B1433" t="str">
            <v>DIAMETRO 2     POLEGADA</v>
          </cell>
          <cell r="C1433" t="str">
            <v>M</v>
          </cell>
          <cell r="D1433">
            <v>22.15</v>
          </cell>
        </row>
        <row r="1435">
          <cell r="A1435" t="str">
            <v>141300</v>
          </cell>
          <cell r="B1435" t="str">
            <v>PECAS E APARELHOS ELETRICOS</v>
          </cell>
        </row>
        <row r="1436">
          <cell r="A1436" t="str">
            <v>141301</v>
          </cell>
          <cell r="B1436" t="str">
            <v>CAIXA DE FERRO 4 X 4 POLEGADA, OCTOG.</v>
          </cell>
          <cell r="C1436" t="str">
            <v>UN</v>
          </cell>
          <cell r="D1436">
            <v>5</v>
          </cell>
        </row>
        <row r="1437">
          <cell r="A1437" t="str">
            <v>141302</v>
          </cell>
          <cell r="B1437" t="str">
            <v>CAIXA DE FERRO 3 X 3 POLEGADA, SEXTAV.</v>
          </cell>
          <cell r="C1437" t="str">
            <v>UN</v>
          </cell>
          <cell r="D1437">
            <v>3.45</v>
          </cell>
        </row>
        <row r="1438">
          <cell r="A1438" t="str">
            <v>141303</v>
          </cell>
          <cell r="B1438" t="str">
            <v>CAIXA DE FERRO 4 X 4 POLEGADA</v>
          </cell>
          <cell r="C1438" t="str">
            <v>UN</v>
          </cell>
          <cell r="D1438">
            <v>5</v>
          </cell>
        </row>
        <row r="1439">
          <cell r="A1439" t="str">
            <v>141304</v>
          </cell>
          <cell r="B1439" t="str">
            <v>CAIXA DE FERRO 4 X 2 POLEGADA</v>
          </cell>
          <cell r="C1439" t="str">
            <v>UN</v>
          </cell>
          <cell r="D1439">
            <v>3.45</v>
          </cell>
        </row>
        <row r="1440">
          <cell r="A1440" t="str">
            <v>141305</v>
          </cell>
          <cell r="B1440" t="str">
            <v>PLACA 4 X 2 POLEGADA PARA PONTO DE CHUVEIRO OU EXAUSTOR</v>
          </cell>
          <cell r="C1440" t="str">
            <v>UN</v>
          </cell>
          <cell r="D1440">
            <v>2.02</v>
          </cell>
        </row>
        <row r="1441">
          <cell r="A1441" t="str">
            <v>141306</v>
          </cell>
          <cell r="B1441" t="str">
            <v>CONJUNTO DE PLACA 4 X 2 POLEGADA COM 1 INTERRUPTOR SIMPLES</v>
          </cell>
          <cell r="C1441" t="str">
            <v>UN</v>
          </cell>
          <cell r="D1441">
            <v>5.87</v>
          </cell>
        </row>
        <row r="1442">
          <cell r="A1442" t="str">
            <v>141307</v>
          </cell>
          <cell r="B1442" t="str">
            <v>CONJUNTO DE PLACA 4 X 2 POLEGADA COM 1 TOMADA REDONDA</v>
          </cell>
          <cell r="C1442" t="str">
            <v>UN</v>
          </cell>
          <cell r="D1442">
            <v>6.27</v>
          </cell>
        </row>
        <row r="1443">
          <cell r="A1443" t="str">
            <v>141308</v>
          </cell>
          <cell r="B1443" t="str">
            <v>CONJUNTO DE PLACA 4 X 2 POLEGADA COM 2 INTERRUPTORES SIMPLES</v>
          </cell>
          <cell r="C1443" t="str">
            <v>UN</v>
          </cell>
          <cell r="D1443">
            <v>9.42</v>
          </cell>
        </row>
        <row r="1444">
          <cell r="A1444" t="str">
            <v>141309</v>
          </cell>
          <cell r="B1444" t="str">
            <v>CONJUNTO DE PLACA 4 X 2 POLEGADA COM 1 INTERRUPTOR SIMPLES E 1 TOMADA</v>
          </cell>
          <cell r="C1444" t="str">
            <v>UN</v>
          </cell>
          <cell r="D1444">
            <v>9.4600000000000009</v>
          </cell>
        </row>
        <row r="1445">
          <cell r="A1445" t="str">
            <v>141310</v>
          </cell>
          <cell r="B1445" t="str">
            <v>CONJUNTO DE PLACA 4 X 2 POLEGADA COM 1 INTERRUPTOR BIPOLAR SIMPLES (TECLA DUPLA)</v>
          </cell>
          <cell r="C1445" t="str">
            <v>UN</v>
          </cell>
          <cell r="D1445">
            <v>15.68</v>
          </cell>
        </row>
        <row r="1446">
          <cell r="A1446" t="str">
            <v>141311</v>
          </cell>
          <cell r="B1446" t="str">
            <v>CONJUNTO DE PLACA 4 X 2 POLEGADA COM 3 INTERRUPTORES SIMPLES</v>
          </cell>
          <cell r="C1446" t="str">
            <v>UN</v>
          </cell>
          <cell r="D1446">
            <v>11.73</v>
          </cell>
        </row>
        <row r="1447">
          <cell r="A1447" t="str">
            <v>141312</v>
          </cell>
          <cell r="B1447" t="str">
            <v>CONJUNTO DE PLACA 4 X 4 POLEGADA COM 2 TOMADAS REDONDAS</v>
          </cell>
          <cell r="C1447" t="str">
            <v>UN</v>
          </cell>
          <cell r="D1447">
            <v>11.91</v>
          </cell>
        </row>
        <row r="1448">
          <cell r="A1448" t="str">
            <v>141313</v>
          </cell>
          <cell r="B1448" t="str">
            <v>PLACA 4 X 4 POLEGADA FECHADA</v>
          </cell>
          <cell r="C1448" t="str">
            <v>UN</v>
          </cell>
          <cell r="D1448">
            <v>3.59</v>
          </cell>
        </row>
        <row r="1449">
          <cell r="A1449" t="str">
            <v>141314</v>
          </cell>
          <cell r="B1449" t="str">
            <v>CONJUNTO DE PLACA 4 X 4 POLEGADA COM 1 INTERRUPTOR BIPOLAR SIMPLES (TECLA DUPLA) E 1 TOMADA REDONDA</v>
          </cell>
          <cell r="C1449" t="str">
            <v>UN</v>
          </cell>
          <cell r="D1449">
            <v>17.11</v>
          </cell>
        </row>
        <row r="1450">
          <cell r="A1450" t="str">
            <v>141315</v>
          </cell>
          <cell r="B1450" t="str">
            <v>CONJUNTO DE PLACA 4 X 4 POLEGADA COM 2 INTERRUPTORES BIPOLARES SIMPLES (TECLA DUPLA)</v>
          </cell>
          <cell r="C1450" t="str">
            <v>UN</v>
          </cell>
          <cell r="D1450">
            <v>18</v>
          </cell>
        </row>
        <row r="1451">
          <cell r="A1451" t="str">
            <v>141316</v>
          </cell>
          <cell r="B1451" t="str">
            <v>CONJUNTO DE PLACA 4 X 4 POLEGADA COM 1 INTERRUPTOR TRIPOLAR E 1 TOMADA REDONDA</v>
          </cell>
          <cell r="C1451" t="str">
            <v>UN</v>
          </cell>
          <cell r="D1451">
            <v>18.27</v>
          </cell>
        </row>
        <row r="1452">
          <cell r="A1452" t="str">
            <v>141317</v>
          </cell>
          <cell r="B1452" t="str">
            <v>LUMINARIA TIPO ARANDELA 45 GRAUS, COM DIFUSOR E CAIXA DE LIGACAO</v>
          </cell>
          <cell r="C1452" t="str">
            <v>UN</v>
          </cell>
          <cell r="D1452">
            <v>136.04</v>
          </cell>
        </row>
        <row r="1453">
          <cell r="A1453" t="str">
            <v>141318</v>
          </cell>
          <cell r="B1453" t="str">
            <v>LUMINARIA TIPO ARANDELA 45 GRAUS E CAIXA DE LIGACAO</v>
          </cell>
          <cell r="C1453" t="str">
            <v>UN</v>
          </cell>
          <cell r="D1453">
            <v>99.73</v>
          </cell>
        </row>
        <row r="1454">
          <cell r="A1454" t="str">
            <v>141319</v>
          </cell>
          <cell r="B1454" t="str">
            <v>LUMINARIA TIPO TP 217 DA TROPICO OU SIMILAR</v>
          </cell>
          <cell r="C1454" t="str">
            <v>UN</v>
          </cell>
          <cell r="D1454">
            <v>229.94</v>
          </cell>
        </row>
        <row r="1455">
          <cell r="A1455" t="str">
            <v>141320</v>
          </cell>
          <cell r="B1455" t="str">
            <v>LUMINARIA TIPO PLAFONIER</v>
          </cell>
          <cell r="C1455" t="str">
            <v>UN</v>
          </cell>
          <cell r="D1455">
            <v>12.26</v>
          </cell>
        </row>
        <row r="1456">
          <cell r="A1456" t="str">
            <v>141321</v>
          </cell>
          <cell r="B1456" t="str">
            <v>ARANDELA TIPO DROPS</v>
          </cell>
          <cell r="C1456" t="str">
            <v>UN</v>
          </cell>
          <cell r="D1456">
            <v>14.19</v>
          </cell>
        </row>
        <row r="1457">
          <cell r="A1457" t="str">
            <v>141322</v>
          </cell>
          <cell r="B1457" t="str">
            <v>LUMINARIA FLUORESCENTE PARA 1 LAMPADA 220 V/40 W</v>
          </cell>
          <cell r="C1457" t="str">
            <v>UN</v>
          </cell>
          <cell r="D1457">
            <v>44.18</v>
          </cell>
        </row>
        <row r="1458">
          <cell r="A1458" t="str">
            <v>141323</v>
          </cell>
          <cell r="B1458" t="str">
            <v>LUMINARIA FLUORESCENTE PARA 2 LAMPADAS 220V/40W</v>
          </cell>
          <cell r="C1458" t="str">
            <v>UN</v>
          </cell>
          <cell r="D1458">
            <v>63.58</v>
          </cell>
        </row>
        <row r="1459">
          <cell r="A1459" t="str">
            <v>141324</v>
          </cell>
          <cell r="B1459" t="str">
            <v>LUMINARIA FLUORESCENTE PARA 4 LAMPADAS 220V/40W</v>
          </cell>
          <cell r="C1459" t="str">
            <v>UN</v>
          </cell>
          <cell r="D1459">
            <v>104.8</v>
          </cell>
        </row>
        <row r="1460">
          <cell r="A1460" t="str">
            <v>141325</v>
          </cell>
          <cell r="B1460" t="str">
            <v>LUMINARIA FLUORESCENTE PARA 2 LAMPADAS 220V/20W</v>
          </cell>
          <cell r="C1460" t="str">
            <v>UN</v>
          </cell>
          <cell r="D1460">
            <v>62.25</v>
          </cell>
        </row>
        <row r="1461">
          <cell r="A1461" t="str">
            <v>141326</v>
          </cell>
          <cell r="B1461" t="str">
            <v>LUMINARIA FLUORESCENTE PARA 4 LAMPADAS 220V/20W</v>
          </cell>
          <cell r="C1461" t="str">
            <v>UN</v>
          </cell>
          <cell r="D1461">
            <v>96.75</v>
          </cell>
        </row>
        <row r="1462">
          <cell r="A1462" t="str">
            <v>141327</v>
          </cell>
          <cell r="B1462" t="str">
            <v>REATOR PARA LAMPADA FLUORESCENTE PARTIDA RAPIDA, ALTO FATOR DE POTENCIA - SIMPLES 220 V/1 X 20 W</v>
          </cell>
          <cell r="C1462" t="str">
            <v>UN</v>
          </cell>
          <cell r="D1462">
            <v>30.43</v>
          </cell>
        </row>
        <row r="1463">
          <cell r="A1463" t="str">
            <v>141328</v>
          </cell>
          <cell r="B1463" t="str">
            <v>REATOR PARA LAMPADA FLUORESCENTE PARTIDA RAPIDA, ALTO FATOR DE POTENCIA - SIMPLES 220 V/1 X 40 W</v>
          </cell>
          <cell r="C1463" t="str">
            <v>UN</v>
          </cell>
          <cell r="D1463">
            <v>30.49</v>
          </cell>
        </row>
        <row r="1464">
          <cell r="A1464" t="str">
            <v>141329</v>
          </cell>
          <cell r="B1464" t="str">
            <v>REATOR PARA LAMPADA FLUORESCENTE PARTIDA RAPIDA, ALTO FATOR DE POTENCIA - DUPLO 220 V/2 X 20 W</v>
          </cell>
          <cell r="C1464" t="str">
            <v>UN</v>
          </cell>
          <cell r="D1464">
            <v>42.33</v>
          </cell>
        </row>
        <row r="1465">
          <cell r="A1465" t="str">
            <v>141331</v>
          </cell>
          <cell r="B1465" t="str">
            <v>DISJUNTOR AUTOMATICO TIPO QUICK DE 10A A 30A</v>
          </cell>
          <cell r="C1465" t="str">
            <v>UN</v>
          </cell>
          <cell r="D1465">
            <v>12.03</v>
          </cell>
        </row>
        <row r="1466">
          <cell r="A1466" t="str">
            <v>141332</v>
          </cell>
          <cell r="B1466" t="str">
            <v>LAMPADA LUZ MISTA 250 W/220 V</v>
          </cell>
          <cell r="C1466" t="str">
            <v>UN</v>
          </cell>
          <cell r="D1466">
            <v>17.510000000000002</v>
          </cell>
        </row>
        <row r="1467">
          <cell r="A1467" t="str">
            <v>141333</v>
          </cell>
          <cell r="B1467" t="str">
            <v>LAMPADA LUZ MISTA 160 W/220 V</v>
          </cell>
          <cell r="C1467" t="str">
            <v>UN</v>
          </cell>
          <cell r="D1467">
            <v>14.37</v>
          </cell>
        </row>
        <row r="1468">
          <cell r="A1468" t="str">
            <v>141334</v>
          </cell>
          <cell r="B1468" t="str">
            <v>LAMPADA INCANDESCENTE 100 W/120 V</v>
          </cell>
          <cell r="C1468" t="str">
            <v>UN</v>
          </cell>
          <cell r="D1468">
            <v>3.05</v>
          </cell>
        </row>
        <row r="1469">
          <cell r="A1469" t="str">
            <v>141335</v>
          </cell>
          <cell r="B1469" t="str">
            <v>LAMPADA INCANDESCENTE 100 W/220 V</v>
          </cell>
          <cell r="C1469" t="str">
            <v>UN</v>
          </cell>
          <cell r="D1469">
            <v>3.05</v>
          </cell>
        </row>
        <row r="1470">
          <cell r="A1470" t="str">
            <v>141336</v>
          </cell>
          <cell r="B1470" t="str">
            <v>LAMPADA INCANDESCENTE  60 W/ 120 V</v>
          </cell>
          <cell r="C1470" t="str">
            <v>UN</v>
          </cell>
          <cell r="D1470">
            <v>2.73</v>
          </cell>
        </row>
        <row r="1471">
          <cell r="A1471" t="str">
            <v>141337</v>
          </cell>
          <cell r="B1471" t="str">
            <v>LAMPADA INCANDESCENTE  60 W/220 V</v>
          </cell>
          <cell r="C1471" t="str">
            <v>UN</v>
          </cell>
          <cell r="D1471">
            <v>2.73</v>
          </cell>
        </row>
        <row r="1472">
          <cell r="A1472" t="str">
            <v>141338</v>
          </cell>
          <cell r="B1472" t="str">
            <v>LAMPADA INCANDESCENTE 40 W/120 V</v>
          </cell>
          <cell r="C1472" t="str">
            <v>UN</v>
          </cell>
          <cell r="D1472">
            <v>3.13</v>
          </cell>
        </row>
        <row r="1473">
          <cell r="A1473" t="str">
            <v>141339</v>
          </cell>
          <cell r="B1473" t="str">
            <v>LAMPADA INCANDESCENTE 40 W/220 V</v>
          </cell>
          <cell r="C1473" t="str">
            <v>UN</v>
          </cell>
          <cell r="D1473">
            <v>3.13</v>
          </cell>
        </row>
        <row r="1474">
          <cell r="A1474" t="str">
            <v>141340</v>
          </cell>
          <cell r="B1474" t="str">
            <v>QUADRO DE LUZ QUICK-LAGS 4 DISJUNTORES</v>
          </cell>
          <cell r="C1474" t="str">
            <v>UN</v>
          </cell>
          <cell r="D1474">
            <v>214.03</v>
          </cell>
        </row>
        <row r="1475">
          <cell r="A1475" t="str">
            <v>141341</v>
          </cell>
          <cell r="B1475" t="str">
            <v>QUADRO DE LUZ QUICK-LAGS 6 DISJUNTORES</v>
          </cell>
          <cell r="C1475" t="str">
            <v>UN</v>
          </cell>
          <cell r="D1475">
            <v>183.02</v>
          </cell>
        </row>
        <row r="1476">
          <cell r="A1476" t="str">
            <v>141342</v>
          </cell>
          <cell r="B1476" t="str">
            <v>EXAUSTOR DOMICILIAR</v>
          </cell>
          <cell r="C1476" t="str">
            <v>UN</v>
          </cell>
          <cell r="D1476">
            <v>125.23</v>
          </cell>
        </row>
        <row r="1477">
          <cell r="A1477" t="str">
            <v>141344</v>
          </cell>
          <cell r="B1477" t="str">
            <v>CONECTOR TIPO SPLIT BOLT PARA CABO 10,0 MM2</v>
          </cell>
          <cell r="C1477" t="str">
            <v>UN</v>
          </cell>
          <cell r="D1477">
            <v>3.53</v>
          </cell>
        </row>
        <row r="1478">
          <cell r="A1478" t="str">
            <v>141345</v>
          </cell>
          <cell r="B1478" t="str">
            <v>CONECTOR TIPO SPLIT BOLT PARA CABO 35,0 MM2</v>
          </cell>
          <cell r="C1478" t="str">
            <v>UN</v>
          </cell>
          <cell r="D1478">
            <v>4.54</v>
          </cell>
        </row>
        <row r="1479">
          <cell r="A1479" t="str">
            <v>141346</v>
          </cell>
          <cell r="B1479" t="str">
            <v>CONECTOR TIPO SPLIT BOLT PARA CABO 70,0 MM2</v>
          </cell>
          <cell r="C1479" t="str">
            <v>UN</v>
          </cell>
          <cell r="D1479">
            <v>10.64</v>
          </cell>
        </row>
        <row r="1480">
          <cell r="A1480" t="str">
            <v>141347</v>
          </cell>
          <cell r="B1480" t="str">
            <v>CONECTOR TIPO SPLIT BOLT PARA CABO 120 MM2</v>
          </cell>
          <cell r="C1480" t="str">
            <v>UN</v>
          </cell>
          <cell r="D1480">
            <v>18.079999999999998</v>
          </cell>
        </row>
        <row r="1481">
          <cell r="A1481" t="str">
            <v>141348</v>
          </cell>
          <cell r="B1481" t="str">
            <v>HASTE DE ATERRAMENTO COPPERWELD 3 M X DIAMETRO 5/8 POLEGADA</v>
          </cell>
          <cell r="C1481" t="str">
            <v>UN</v>
          </cell>
          <cell r="D1481">
            <v>68.88</v>
          </cell>
        </row>
        <row r="1482">
          <cell r="A1482" t="str">
            <v>141349</v>
          </cell>
          <cell r="B1482" t="str">
            <v>POSTE DE ENGASTAR MODELO LP 500/30 DA TROPICO OU SIMILAR</v>
          </cell>
          <cell r="C1482" t="str">
            <v>UN</v>
          </cell>
          <cell r="D1482">
            <v>541.88</v>
          </cell>
        </row>
        <row r="1483">
          <cell r="A1483" t="str">
            <v>141350</v>
          </cell>
          <cell r="B1483" t="str">
            <v>POSTE DE FERRO, DIAMETRO 102 MM, h : 7 M</v>
          </cell>
          <cell r="C1483" t="str">
            <v>UN</v>
          </cell>
          <cell r="D1483">
            <v>546.53</v>
          </cell>
        </row>
        <row r="1484">
          <cell r="A1484" t="str">
            <v>141351</v>
          </cell>
          <cell r="B1484" t="str">
            <v>CONDULETE   1/2 POLEGADA</v>
          </cell>
          <cell r="C1484" t="str">
            <v>UN</v>
          </cell>
          <cell r="D1484">
            <v>5.81</v>
          </cell>
        </row>
        <row r="1485">
          <cell r="A1485" t="str">
            <v>141352</v>
          </cell>
          <cell r="B1485" t="str">
            <v>CONDULETE   3/4 POLEGADA</v>
          </cell>
          <cell r="C1485" t="str">
            <v>UN</v>
          </cell>
          <cell r="D1485">
            <v>5.83</v>
          </cell>
        </row>
        <row r="1486">
          <cell r="A1486" t="str">
            <v>141353</v>
          </cell>
          <cell r="B1486" t="str">
            <v>CONDULETE 1     POLEGADA</v>
          </cell>
          <cell r="C1486" t="str">
            <v>UN</v>
          </cell>
          <cell r="D1486">
            <v>8.32</v>
          </cell>
        </row>
        <row r="1487">
          <cell r="A1487" t="str">
            <v>141354</v>
          </cell>
          <cell r="B1487" t="str">
            <v>CONDULETE 1 1/4 POLEGADA</v>
          </cell>
          <cell r="C1487" t="str">
            <v>UN</v>
          </cell>
          <cell r="D1487">
            <v>12.34</v>
          </cell>
        </row>
        <row r="1488">
          <cell r="A1488" t="str">
            <v>141355</v>
          </cell>
          <cell r="B1488" t="str">
            <v>CONDULETE 1 1/2 POLEGADA</v>
          </cell>
          <cell r="C1488" t="str">
            <v>UN</v>
          </cell>
          <cell r="D1488">
            <v>17.899999999999999</v>
          </cell>
        </row>
        <row r="1489">
          <cell r="A1489" t="str">
            <v>141356</v>
          </cell>
          <cell r="B1489" t="str">
            <v>CONDULETE 2     POLEGADA</v>
          </cell>
          <cell r="C1489" t="str">
            <v>UN</v>
          </cell>
          <cell r="D1489">
            <v>18.16</v>
          </cell>
        </row>
        <row r="1490">
          <cell r="A1490" t="str">
            <v>141357</v>
          </cell>
          <cell r="B1490" t="str">
            <v>CONDULETE 2 1/2 POLEGADA</v>
          </cell>
          <cell r="C1490" t="str">
            <v>UN</v>
          </cell>
          <cell r="D1490">
            <v>42.81</v>
          </cell>
        </row>
        <row r="1491">
          <cell r="A1491" t="str">
            <v>141358</v>
          </cell>
          <cell r="B1491" t="str">
            <v>CONDULETE 3     POLEGADA</v>
          </cell>
          <cell r="C1491" t="str">
            <v>UN</v>
          </cell>
          <cell r="D1491">
            <v>58.75</v>
          </cell>
        </row>
        <row r="1492">
          <cell r="A1492" t="str">
            <v>141359</v>
          </cell>
          <cell r="B1492" t="str">
            <v>CONDULETE 3 1/2 POLEGADA</v>
          </cell>
          <cell r="C1492" t="str">
            <v>UN</v>
          </cell>
          <cell r="D1492">
            <v>67.08</v>
          </cell>
        </row>
        <row r="1493">
          <cell r="A1493" t="str">
            <v>141360</v>
          </cell>
          <cell r="B1493" t="str">
            <v>CONDULETE 4     POLEGADA</v>
          </cell>
          <cell r="C1493" t="str">
            <v>UN</v>
          </cell>
          <cell r="D1493">
            <v>101.73</v>
          </cell>
        </row>
        <row r="1495">
          <cell r="A1495" t="str">
            <v>141400</v>
          </cell>
          <cell r="B1495" t="str">
            <v>ENTRADA GERAL</v>
          </cell>
        </row>
        <row r="1496">
          <cell r="A1496" t="str">
            <v>141401</v>
          </cell>
          <cell r="B1496" t="str">
            <v>CARGA GERAL ATE 10 KW</v>
          </cell>
          <cell r="C1496" t="str">
            <v>UN</v>
          </cell>
          <cell r="D1496">
            <v>680.77</v>
          </cell>
        </row>
        <row r="1497">
          <cell r="A1497" t="str">
            <v>141402</v>
          </cell>
          <cell r="B1497" t="str">
            <v>CARGA DE 10,5 KW A 20 KW</v>
          </cell>
          <cell r="C1497" t="str">
            <v>UN</v>
          </cell>
          <cell r="D1497">
            <v>778.23</v>
          </cell>
        </row>
        <row r="1498">
          <cell r="A1498" t="str">
            <v>141403</v>
          </cell>
          <cell r="B1498" t="str">
            <v>CARGA DE 20,5 KW A 40 KW</v>
          </cell>
          <cell r="C1498" t="str">
            <v>UN</v>
          </cell>
          <cell r="D1498">
            <v>988.07</v>
          </cell>
        </row>
        <row r="1499">
          <cell r="A1499" t="str">
            <v>141404</v>
          </cell>
          <cell r="B1499" t="str">
            <v>CARGA DE 40,5 KW A 60 KW</v>
          </cell>
          <cell r="C1499" t="str">
            <v>UN</v>
          </cell>
          <cell r="D1499">
            <v>1116.28</v>
          </cell>
        </row>
        <row r="1500">
          <cell r="A1500" t="str">
            <v>141405</v>
          </cell>
          <cell r="B1500" t="str">
            <v>CARGA DE 60,5 KW A 80 KW</v>
          </cell>
          <cell r="C1500" t="str">
            <v>UN</v>
          </cell>
          <cell r="D1500">
            <v>1256.1099999999999</v>
          </cell>
        </row>
        <row r="1501">
          <cell r="A1501" t="str">
            <v>141406</v>
          </cell>
          <cell r="B1501" t="str">
            <v>CARGA ACIMA DE 80 KW</v>
          </cell>
          <cell r="C1501" t="str">
            <v>UN</v>
          </cell>
          <cell r="D1501">
            <v>1296.1500000000001</v>
          </cell>
        </row>
        <row r="1503">
          <cell r="A1503" t="str">
            <v>141500</v>
          </cell>
          <cell r="B1503" t="str">
            <v>CAIXA DE MEDIDORES</v>
          </cell>
        </row>
        <row r="1504">
          <cell r="A1504" t="str">
            <v>141501</v>
          </cell>
          <cell r="B1504" t="str">
            <v>ATE 50 A</v>
          </cell>
          <cell r="C1504" t="str">
            <v>UN</v>
          </cell>
          <cell r="D1504">
            <v>729.09</v>
          </cell>
        </row>
        <row r="1505">
          <cell r="A1505" t="str">
            <v>141502</v>
          </cell>
          <cell r="B1505" t="str">
            <v>ACIMA DE 50 A</v>
          </cell>
          <cell r="C1505" t="str">
            <v>UN</v>
          </cell>
          <cell r="D1505">
            <v>1187.8800000000001</v>
          </cell>
        </row>
        <row r="1507">
          <cell r="A1507" t="str">
            <v>141600</v>
          </cell>
          <cell r="B1507" t="str">
            <v>CAIXA DE QUADRO ELETRICO DE COMANDO</v>
          </cell>
        </row>
        <row r="1508">
          <cell r="A1508" t="str">
            <v>141601</v>
          </cell>
          <cell r="B1508" t="str">
            <v>TIPO 1</v>
          </cell>
          <cell r="C1508" t="str">
            <v>UN</v>
          </cell>
          <cell r="D1508">
            <v>1094.03</v>
          </cell>
        </row>
        <row r="1509">
          <cell r="A1509" t="str">
            <v>141602</v>
          </cell>
          <cell r="B1509" t="str">
            <v>TIPO 2</v>
          </cell>
          <cell r="C1509" t="str">
            <v>UN</v>
          </cell>
          <cell r="D1509">
            <v>1294.44</v>
          </cell>
        </row>
        <row r="1510">
          <cell r="A1510" t="str">
            <v>141603</v>
          </cell>
          <cell r="B1510" t="str">
            <v>TIPO 3</v>
          </cell>
          <cell r="C1510" t="str">
            <v>UN</v>
          </cell>
          <cell r="D1510">
            <v>1681.42</v>
          </cell>
        </row>
        <row r="1511">
          <cell r="A1511" t="str">
            <v>141604</v>
          </cell>
          <cell r="B1511" t="str">
            <v>TIPO 4</v>
          </cell>
          <cell r="C1511" t="str">
            <v>UN</v>
          </cell>
          <cell r="D1511">
            <v>904.58</v>
          </cell>
        </row>
        <row r="1512">
          <cell r="A1512" t="str">
            <v>141605</v>
          </cell>
          <cell r="B1512" t="str">
            <v>TIPO 5</v>
          </cell>
          <cell r="C1512" t="str">
            <v>UN</v>
          </cell>
          <cell r="D1512">
            <v>1132.3699999999999</v>
          </cell>
        </row>
        <row r="1513">
          <cell r="A1513" t="str">
            <v>141606</v>
          </cell>
          <cell r="B1513" t="str">
            <v>TIPO 6</v>
          </cell>
          <cell r="C1513" t="str">
            <v>UN</v>
          </cell>
          <cell r="D1513">
            <v>1509.78</v>
          </cell>
        </row>
        <row r="1514">
          <cell r="A1514" t="str">
            <v>141607</v>
          </cell>
          <cell r="B1514" t="str">
            <v>TIPO 7</v>
          </cell>
          <cell r="C1514" t="str">
            <v>UN</v>
          </cell>
          <cell r="D1514">
            <v>1907.55</v>
          </cell>
        </row>
        <row r="1515">
          <cell r="A1515" t="str">
            <v>141608</v>
          </cell>
          <cell r="B1515" t="str">
            <v>TIPO 8</v>
          </cell>
          <cell r="C1515" t="str">
            <v>UN</v>
          </cell>
          <cell r="D1515">
            <v>1428.2</v>
          </cell>
        </row>
        <row r="1516">
          <cell r="A1516" t="str">
            <v>141609</v>
          </cell>
          <cell r="B1516" t="str">
            <v>TIPO 9</v>
          </cell>
          <cell r="C1516" t="str">
            <v>UN</v>
          </cell>
          <cell r="D1516">
            <v>1698.22</v>
          </cell>
        </row>
        <row r="1517">
          <cell r="A1517" t="str">
            <v>141610</v>
          </cell>
          <cell r="B1517" t="str">
            <v>TIPO 10</v>
          </cell>
          <cell r="C1517" t="str">
            <v>UN</v>
          </cell>
          <cell r="D1517">
            <v>1910.81</v>
          </cell>
        </row>
        <row r="1519">
          <cell r="A1519" t="str">
            <v>150000</v>
          </cell>
          <cell r="B1519" t="str">
            <v>INSTALACOES</v>
          </cell>
        </row>
        <row r="1520">
          <cell r="A1520" t="str">
            <v>150100</v>
          </cell>
          <cell r="B1520" t="str">
            <v>INSTALACOES</v>
          </cell>
        </row>
        <row r="1522">
          <cell r="A1522" t="str">
            <v>160000</v>
          </cell>
          <cell r="B1522" t="str">
            <v>INSTALACOES DE PRODUCAO</v>
          </cell>
        </row>
        <row r="1523">
          <cell r="A1523" t="str">
            <v>160100</v>
          </cell>
          <cell r="B1523" t="str">
            <v>INSTALACAO ELETRO-MECANICA DE CONJUNTO MOTO-BOMBA</v>
          </cell>
        </row>
        <row r="1524">
          <cell r="A1524" t="str">
            <v>160101</v>
          </cell>
          <cell r="B1524" t="str">
            <v>DE 01 A 15 CV</v>
          </cell>
          <cell r="C1524" t="str">
            <v>UN</v>
          </cell>
          <cell r="D1524">
            <v>536.74</v>
          </cell>
        </row>
        <row r="1525">
          <cell r="A1525" t="str">
            <v>160102</v>
          </cell>
          <cell r="B1525" t="str">
            <v>DE 15,5 A 50 CV</v>
          </cell>
          <cell r="C1525" t="str">
            <v>UN</v>
          </cell>
          <cell r="D1525">
            <v>722.78</v>
          </cell>
        </row>
        <row r="1526">
          <cell r="A1526" t="str">
            <v>160103</v>
          </cell>
          <cell r="B1526" t="str">
            <v>DE 50,5 A 100 CV</v>
          </cell>
          <cell r="C1526" t="str">
            <v>UN</v>
          </cell>
          <cell r="D1526">
            <v>908.77</v>
          </cell>
        </row>
        <row r="1527">
          <cell r="A1527" t="str">
            <v>160104</v>
          </cell>
          <cell r="B1527" t="str">
            <v>DE 100,5 A 200 CV</v>
          </cell>
          <cell r="C1527" t="str">
            <v>UN</v>
          </cell>
          <cell r="D1527">
            <v>1194.02</v>
          </cell>
        </row>
        <row r="1528">
          <cell r="A1528" t="str">
            <v>160105</v>
          </cell>
          <cell r="B1528" t="str">
            <v>DE 200,5 A 500 CV</v>
          </cell>
          <cell r="C1528" t="str">
            <v>UN</v>
          </cell>
          <cell r="D1528">
            <v>1817.57</v>
          </cell>
        </row>
        <row r="1530">
          <cell r="A1530" t="str">
            <v>160200</v>
          </cell>
          <cell r="B1530" t="str">
            <v>INSTALACAO DE PERFIL I</v>
          </cell>
        </row>
        <row r="1531">
          <cell r="A1531" t="str">
            <v>160201</v>
          </cell>
          <cell r="B1531" t="str">
            <v>4  POLEGADA</v>
          </cell>
          <cell r="C1531" t="str">
            <v>M</v>
          </cell>
          <cell r="D1531">
            <v>51.96</v>
          </cell>
        </row>
        <row r="1532">
          <cell r="A1532" t="str">
            <v>160202</v>
          </cell>
          <cell r="B1532" t="str">
            <v>6  POLEGADA</v>
          </cell>
          <cell r="C1532" t="str">
            <v>M</v>
          </cell>
          <cell r="D1532">
            <v>81.44</v>
          </cell>
        </row>
        <row r="1533">
          <cell r="A1533" t="str">
            <v>160203</v>
          </cell>
          <cell r="B1533" t="str">
            <v>8  POLEGADA</v>
          </cell>
          <cell r="C1533" t="str">
            <v>M</v>
          </cell>
          <cell r="D1533">
            <v>109.23</v>
          </cell>
        </row>
        <row r="1534">
          <cell r="A1534" t="str">
            <v>160204</v>
          </cell>
          <cell r="B1534" t="str">
            <v>10 POLEGADA</v>
          </cell>
          <cell r="C1534" t="str">
            <v>M</v>
          </cell>
          <cell r="D1534">
            <v>152.96</v>
          </cell>
        </row>
        <row r="1535">
          <cell r="A1535" t="str">
            <v>160205</v>
          </cell>
          <cell r="B1535" t="str">
            <v>12 POLEGADA</v>
          </cell>
          <cell r="C1535" t="str">
            <v>M</v>
          </cell>
          <cell r="D1535">
            <v>205.51</v>
          </cell>
        </row>
        <row r="1537">
          <cell r="A1537" t="str">
            <v>160300</v>
          </cell>
          <cell r="B1537" t="str">
            <v>MODULO DOS DECANTADORES DA ETA</v>
          </cell>
        </row>
        <row r="1538">
          <cell r="A1538" t="str">
            <v>160301</v>
          </cell>
          <cell r="B1538" t="str">
            <v>12 L/S</v>
          </cell>
          <cell r="C1538" t="str">
            <v>UN</v>
          </cell>
          <cell r="D1538">
            <v>168.8</v>
          </cell>
        </row>
        <row r="1539">
          <cell r="A1539" t="str">
            <v>160302</v>
          </cell>
          <cell r="B1539" t="str">
            <v>16 L/S</v>
          </cell>
          <cell r="C1539" t="str">
            <v>UN</v>
          </cell>
          <cell r="D1539">
            <v>196.36</v>
          </cell>
        </row>
        <row r="1540">
          <cell r="A1540" t="str">
            <v>160303</v>
          </cell>
          <cell r="B1540" t="str">
            <v>20 L/S</v>
          </cell>
          <cell r="C1540" t="str">
            <v>UN</v>
          </cell>
          <cell r="D1540">
            <v>207.3</v>
          </cell>
        </row>
        <row r="1541">
          <cell r="A1541" t="str">
            <v>160304</v>
          </cell>
          <cell r="B1541" t="str">
            <v>25 L/S</v>
          </cell>
          <cell r="C1541" t="str">
            <v>UN</v>
          </cell>
          <cell r="D1541">
            <v>251.99</v>
          </cell>
        </row>
        <row r="1543">
          <cell r="A1543" t="str">
            <v>160400</v>
          </cell>
          <cell r="B1543" t="str">
            <v>CALHA DE AGUA DE LAVAGEM DA ETA</v>
          </cell>
        </row>
        <row r="1544">
          <cell r="A1544" t="str">
            <v>160401</v>
          </cell>
          <cell r="B1544" t="str">
            <v>12 L/S</v>
          </cell>
          <cell r="C1544" t="str">
            <v>UN</v>
          </cell>
          <cell r="D1544">
            <v>88.47</v>
          </cell>
        </row>
        <row r="1545">
          <cell r="A1545" t="str">
            <v>160402</v>
          </cell>
          <cell r="B1545" t="str">
            <v>16 L/S</v>
          </cell>
          <cell r="C1545" t="str">
            <v>UN</v>
          </cell>
          <cell r="D1545">
            <v>98.77</v>
          </cell>
        </row>
        <row r="1546">
          <cell r="A1546" t="str">
            <v>160403</v>
          </cell>
          <cell r="B1546" t="str">
            <v>20 L/S</v>
          </cell>
          <cell r="C1546" t="str">
            <v>UN</v>
          </cell>
          <cell r="D1546">
            <v>116.3</v>
          </cell>
        </row>
        <row r="1547">
          <cell r="A1547" t="str">
            <v>160404</v>
          </cell>
          <cell r="B1547" t="str">
            <v>25 L/S</v>
          </cell>
          <cell r="C1547" t="str">
            <v>UN</v>
          </cell>
          <cell r="D1547">
            <v>137.63999999999999</v>
          </cell>
        </row>
        <row r="1549">
          <cell r="A1549" t="str">
            <v>160500</v>
          </cell>
          <cell r="B1549" t="str">
            <v>STOP LOG</v>
          </cell>
        </row>
        <row r="1550">
          <cell r="A1550" t="str">
            <v>160501</v>
          </cell>
          <cell r="B1550" t="str">
            <v>MADEIRA</v>
          </cell>
          <cell r="C1550" t="str">
            <v>M2</v>
          </cell>
          <cell r="D1550">
            <v>118.64</v>
          </cell>
        </row>
        <row r="1551">
          <cell r="A1551" t="str">
            <v>160502</v>
          </cell>
          <cell r="B1551" t="str">
            <v>FIBER GLASS</v>
          </cell>
          <cell r="C1551" t="str">
            <v>M2</v>
          </cell>
          <cell r="D1551">
            <v>140.55000000000001</v>
          </cell>
        </row>
        <row r="1552">
          <cell r="A1552" t="str">
            <v>160503</v>
          </cell>
          <cell r="B1552" t="str">
            <v>ACO OU ALUMINIO</v>
          </cell>
          <cell r="C1552" t="str">
            <v>M2</v>
          </cell>
          <cell r="D1552">
            <v>865.68</v>
          </cell>
        </row>
        <row r="1554">
          <cell r="A1554" t="str">
            <v>160600</v>
          </cell>
          <cell r="B1554" t="str">
            <v>MONTAGEM DE COMPORTA CIRCULAR DE FERRO FUNDIDO TIPO SENTIDO DUPLO</v>
          </cell>
        </row>
        <row r="1555">
          <cell r="A1555" t="str">
            <v>160601</v>
          </cell>
          <cell r="B1555" t="str">
            <v>DIAMETRO 200 MM</v>
          </cell>
          <cell r="C1555" t="str">
            <v>UN</v>
          </cell>
          <cell r="D1555">
            <v>596.91</v>
          </cell>
        </row>
        <row r="1556">
          <cell r="A1556" t="str">
            <v>160602</v>
          </cell>
          <cell r="B1556" t="str">
            <v>DIAMETRO 300 MM</v>
          </cell>
          <cell r="C1556" t="str">
            <v>UN</v>
          </cell>
          <cell r="D1556">
            <v>878.39</v>
          </cell>
        </row>
        <row r="1557">
          <cell r="A1557" t="str">
            <v>160603</v>
          </cell>
          <cell r="B1557" t="str">
            <v>DIAMETRO 400 MM</v>
          </cell>
          <cell r="C1557" t="str">
            <v>UN</v>
          </cell>
          <cell r="D1557">
            <v>1051.8800000000001</v>
          </cell>
        </row>
        <row r="1558">
          <cell r="A1558" t="str">
            <v>160604</v>
          </cell>
          <cell r="B1558" t="str">
            <v>DIAMETRO 500 MM</v>
          </cell>
          <cell r="C1558" t="str">
            <v>UN</v>
          </cell>
          <cell r="D1558">
            <v>1297.68</v>
          </cell>
        </row>
        <row r="1559">
          <cell r="A1559" t="str">
            <v>160605</v>
          </cell>
          <cell r="B1559" t="str">
            <v>DIAMETRO 600 MM</v>
          </cell>
          <cell r="C1559" t="str">
            <v>UN</v>
          </cell>
          <cell r="D1559">
            <v>1538.74</v>
          </cell>
        </row>
        <row r="1560">
          <cell r="A1560" t="str">
            <v>160606</v>
          </cell>
          <cell r="B1560" t="str">
            <v>DIAMETRO 700 MM</v>
          </cell>
          <cell r="C1560" t="str">
            <v>UN</v>
          </cell>
          <cell r="D1560">
            <v>1714.52</v>
          </cell>
        </row>
        <row r="1561">
          <cell r="A1561" t="str">
            <v>160607</v>
          </cell>
          <cell r="B1561" t="str">
            <v>DIAMETRO 800 MM</v>
          </cell>
          <cell r="C1561" t="str">
            <v>UN</v>
          </cell>
          <cell r="D1561">
            <v>1935.98</v>
          </cell>
        </row>
        <row r="1562">
          <cell r="A1562" t="str">
            <v>160608</v>
          </cell>
          <cell r="B1562" t="str">
            <v>DIAMETRO 900 MM</v>
          </cell>
          <cell r="C1562" t="str">
            <v>UN</v>
          </cell>
          <cell r="D1562">
            <v>2063.89</v>
          </cell>
        </row>
        <row r="1563">
          <cell r="A1563" t="str">
            <v>160609</v>
          </cell>
          <cell r="B1563" t="str">
            <v>DIAMETRO 1000 MM</v>
          </cell>
          <cell r="C1563" t="str">
            <v>UN</v>
          </cell>
          <cell r="D1563">
            <v>2393.7800000000002</v>
          </cell>
        </row>
        <row r="1564">
          <cell r="A1564" t="str">
            <v>160610</v>
          </cell>
          <cell r="B1564" t="str">
            <v>DIAMETRO 1200 MM</v>
          </cell>
          <cell r="C1564" t="str">
            <v>UN</v>
          </cell>
          <cell r="D1564">
            <v>2719.27</v>
          </cell>
        </row>
        <row r="1565">
          <cell r="A1565" t="str">
            <v>160611</v>
          </cell>
          <cell r="B1565" t="str">
            <v>DIAMETRO 1400 MM</v>
          </cell>
          <cell r="C1565" t="str">
            <v>UN</v>
          </cell>
          <cell r="D1565">
            <v>2974.69</v>
          </cell>
        </row>
        <row r="1566">
          <cell r="A1566" t="str">
            <v>160612</v>
          </cell>
          <cell r="B1566" t="str">
            <v>DIAMETRO 1500 MM</v>
          </cell>
          <cell r="C1566" t="str">
            <v>UN</v>
          </cell>
          <cell r="D1566">
            <v>3346</v>
          </cell>
        </row>
        <row r="1567">
          <cell r="A1567" t="str">
            <v>160613</v>
          </cell>
          <cell r="B1567" t="str">
            <v>DIAMETRO 1800 MM</v>
          </cell>
          <cell r="C1567" t="str">
            <v>UN</v>
          </cell>
          <cell r="D1567">
            <v>4010</v>
          </cell>
        </row>
        <row r="1569">
          <cell r="A1569" t="str">
            <v>160700</v>
          </cell>
          <cell r="B1569" t="str">
            <v>MONTAGEM DE COMPORTA CIRCULAR DE FERRO FUNDIDO TIPO SENTIDO UNICO</v>
          </cell>
        </row>
        <row r="1570">
          <cell r="A1570" t="str">
            <v>160701</v>
          </cell>
          <cell r="B1570" t="str">
            <v>DIAMETRO 200 MM</v>
          </cell>
          <cell r="C1570" t="str">
            <v>UN</v>
          </cell>
          <cell r="D1570">
            <v>459.7</v>
          </cell>
        </row>
        <row r="1571">
          <cell r="A1571" t="str">
            <v>160702</v>
          </cell>
          <cell r="B1571" t="str">
            <v>DIAMETRO 300 MM</v>
          </cell>
          <cell r="C1571" t="str">
            <v>UN</v>
          </cell>
          <cell r="D1571">
            <v>792.98</v>
          </cell>
        </row>
        <row r="1572">
          <cell r="A1572" t="str">
            <v>160703</v>
          </cell>
          <cell r="B1572" t="str">
            <v>DIAMETRO 400 MM</v>
          </cell>
          <cell r="C1572" t="str">
            <v>UN</v>
          </cell>
          <cell r="D1572">
            <v>1044.44</v>
          </cell>
        </row>
        <row r="1573">
          <cell r="A1573" t="str">
            <v>160704</v>
          </cell>
          <cell r="B1573" t="str">
            <v>DIAMETRO 500 MM</v>
          </cell>
          <cell r="C1573" t="str">
            <v>UN</v>
          </cell>
          <cell r="D1573">
            <v>1408.27</v>
          </cell>
        </row>
        <row r="1574">
          <cell r="A1574" t="str">
            <v>160705</v>
          </cell>
          <cell r="B1574" t="str">
            <v>DIAMETRO 600 MM</v>
          </cell>
          <cell r="C1574" t="str">
            <v>UN</v>
          </cell>
          <cell r="D1574">
            <v>1530.83</v>
          </cell>
        </row>
        <row r="1575">
          <cell r="A1575" t="str">
            <v>160706</v>
          </cell>
          <cell r="B1575" t="str">
            <v>DIAMETRO 700 MM</v>
          </cell>
          <cell r="C1575" t="str">
            <v>UN</v>
          </cell>
          <cell r="D1575">
            <v>1732.75</v>
          </cell>
        </row>
        <row r="1576">
          <cell r="A1576" t="str">
            <v>160707</v>
          </cell>
          <cell r="B1576" t="str">
            <v>DIAMETRO 800 MM</v>
          </cell>
          <cell r="C1576" t="str">
            <v>UN</v>
          </cell>
          <cell r="D1576">
            <v>1907.28</v>
          </cell>
        </row>
        <row r="1577">
          <cell r="A1577" t="str">
            <v>160708</v>
          </cell>
          <cell r="B1577" t="str">
            <v>DIAMETRO 900 MM</v>
          </cell>
          <cell r="C1577" t="str">
            <v>UN</v>
          </cell>
          <cell r="D1577">
            <v>2152.3200000000002</v>
          </cell>
        </row>
        <row r="1578">
          <cell r="A1578" t="str">
            <v>160709</v>
          </cell>
          <cell r="B1578" t="str">
            <v>DIAMETRO 1000 MM</v>
          </cell>
          <cell r="C1578" t="str">
            <v>UN</v>
          </cell>
          <cell r="D1578">
            <v>2371.44</v>
          </cell>
        </row>
        <row r="1579">
          <cell r="A1579" t="str">
            <v>160710</v>
          </cell>
          <cell r="B1579" t="str">
            <v>DIAMETRO 1200 MM</v>
          </cell>
          <cell r="C1579" t="str">
            <v>UN</v>
          </cell>
          <cell r="D1579">
            <v>3412.46</v>
          </cell>
        </row>
        <row r="1581">
          <cell r="A1581" t="str">
            <v>160800</v>
          </cell>
          <cell r="B1581" t="str">
            <v>MONTAGEM DE ADUFAS SIMPLES DE PAREDE DE FERRO FUNDIDO</v>
          </cell>
        </row>
        <row r="1582">
          <cell r="A1582" t="str">
            <v>160801</v>
          </cell>
          <cell r="B1582" t="str">
            <v>DIAMETRO 100 MM</v>
          </cell>
          <cell r="C1582" t="str">
            <v>UN</v>
          </cell>
          <cell r="D1582">
            <v>205.11</v>
          </cell>
        </row>
        <row r="1583">
          <cell r="A1583" t="str">
            <v>160802</v>
          </cell>
          <cell r="B1583" t="str">
            <v>DIAMETRO 150 MM</v>
          </cell>
          <cell r="C1583" t="str">
            <v>UN</v>
          </cell>
          <cell r="D1583">
            <v>272.42</v>
          </cell>
        </row>
        <row r="1584">
          <cell r="A1584" t="str">
            <v>160803</v>
          </cell>
          <cell r="B1584" t="str">
            <v>DIAMETRO 200 MM</v>
          </cell>
          <cell r="C1584" t="str">
            <v>UN</v>
          </cell>
          <cell r="D1584">
            <v>346.94</v>
          </cell>
        </row>
        <row r="1585">
          <cell r="A1585" t="str">
            <v>160804</v>
          </cell>
          <cell r="B1585" t="str">
            <v>DIAMETRO 250 MM</v>
          </cell>
          <cell r="C1585" t="str">
            <v>UN</v>
          </cell>
          <cell r="D1585">
            <v>467.96</v>
          </cell>
        </row>
        <row r="1586">
          <cell r="A1586" t="str">
            <v>160805</v>
          </cell>
          <cell r="B1586" t="str">
            <v>DIAMETRO 300 MM</v>
          </cell>
          <cell r="C1586" t="str">
            <v>UN</v>
          </cell>
          <cell r="D1586">
            <v>540.69000000000005</v>
          </cell>
        </row>
        <row r="1587">
          <cell r="A1587" t="str">
            <v>160806</v>
          </cell>
          <cell r="B1587" t="str">
            <v>DIAMETRO 400 MM</v>
          </cell>
          <cell r="C1587" t="str">
            <v>UN</v>
          </cell>
          <cell r="D1587">
            <v>721.8</v>
          </cell>
        </row>
        <row r="1588">
          <cell r="A1588" t="str">
            <v>160807</v>
          </cell>
          <cell r="B1588" t="str">
            <v>DIAMETRO 500 MM</v>
          </cell>
          <cell r="C1588" t="str">
            <v>UN</v>
          </cell>
          <cell r="D1588">
            <v>856.33</v>
          </cell>
        </row>
        <row r="1589">
          <cell r="A1589" t="str">
            <v>160808</v>
          </cell>
          <cell r="B1589" t="str">
            <v>DIAMETRO 600 MM</v>
          </cell>
          <cell r="C1589" t="str">
            <v>UN</v>
          </cell>
          <cell r="D1589">
            <v>1084.94</v>
          </cell>
        </row>
        <row r="1591">
          <cell r="A1591" t="str">
            <v>160900</v>
          </cell>
          <cell r="B1591" t="str">
            <v>MONTAGEM DE ADUFAS SIMPLES DE FUNDO DE FERRO FUNDIDO</v>
          </cell>
        </row>
        <row r="1592">
          <cell r="A1592" t="str">
            <v>160901</v>
          </cell>
          <cell r="B1592" t="str">
            <v>DIAMETRO 100 MM</v>
          </cell>
          <cell r="C1592" t="str">
            <v>UN</v>
          </cell>
          <cell r="D1592">
            <v>183.88</v>
          </cell>
        </row>
        <row r="1593">
          <cell r="A1593" t="str">
            <v>160902</v>
          </cell>
          <cell r="B1593" t="str">
            <v>DIAMETRO 150 MM</v>
          </cell>
          <cell r="C1593" t="str">
            <v>UN</v>
          </cell>
          <cell r="D1593">
            <v>270.08</v>
          </cell>
        </row>
        <row r="1594">
          <cell r="A1594" t="str">
            <v>160903</v>
          </cell>
          <cell r="B1594" t="str">
            <v>DIAMETRO 200 MM</v>
          </cell>
          <cell r="C1594" t="str">
            <v>UN</v>
          </cell>
          <cell r="D1594">
            <v>296.92</v>
          </cell>
        </row>
        <row r="1595">
          <cell r="A1595" t="str">
            <v>160904</v>
          </cell>
          <cell r="B1595" t="str">
            <v>DIAMETRO 250 MM</v>
          </cell>
          <cell r="C1595" t="str">
            <v>UN</v>
          </cell>
          <cell r="D1595">
            <v>328.96</v>
          </cell>
        </row>
        <row r="1596">
          <cell r="A1596" t="str">
            <v>160905</v>
          </cell>
          <cell r="B1596" t="str">
            <v>DIAMETRO 300 MM</v>
          </cell>
          <cell r="C1596" t="str">
            <v>UN</v>
          </cell>
          <cell r="D1596">
            <v>399.53</v>
          </cell>
        </row>
        <row r="1597">
          <cell r="A1597" t="str">
            <v>160906</v>
          </cell>
          <cell r="B1597" t="str">
            <v>DIAMETRO 400 MM</v>
          </cell>
          <cell r="C1597" t="str">
            <v>UN</v>
          </cell>
          <cell r="D1597">
            <v>515.6</v>
          </cell>
        </row>
        <row r="1599">
          <cell r="A1599" t="str">
            <v>161000</v>
          </cell>
          <cell r="B1599" t="str">
            <v>MONTAGEM EM GERAL</v>
          </cell>
        </row>
        <row r="1600">
          <cell r="A1600" t="str">
            <v>161001</v>
          </cell>
          <cell r="B1600" t="str">
            <v>CHICANAS DO FLOCULADOR</v>
          </cell>
          <cell r="C1600" t="str">
            <v>M2</v>
          </cell>
          <cell r="D1600">
            <v>87.71</v>
          </cell>
        </row>
        <row r="1601">
          <cell r="A1601" t="str">
            <v>161002</v>
          </cell>
          <cell r="B1601" t="str">
            <v>CORTINA DE MADEIRA</v>
          </cell>
          <cell r="C1601" t="str">
            <v>M2</v>
          </cell>
          <cell r="D1601">
            <v>101.51</v>
          </cell>
        </row>
        <row r="1602">
          <cell r="A1602" t="str">
            <v>161003</v>
          </cell>
          <cell r="B1602" t="str">
            <v>DISPOSITIVO BASCULANTE</v>
          </cell>
          <cell r="C1602" t="str">
            <v>UN</v>
          </cell>
          <cell r="D1602">
            <v>60.11</v>
          </cell>
        </row>
        <row r="1603">
          <cell r="A1603" t="str">
            <v>161004</v>
          </cell>
          <cell r="B1603" t="str">
            <v>VERTEDOR RETANGULAR DE MADEIRA</v>
          </cell>
          <cell r="C1603" t="str">
            <v>M2</v>
          </cell>
          <cell r="D1603">
            <v>237.84</v>
          </cell>
        </row>
        <row r="1604">
          <cell r="A1604" t="str">
            <v>161005</v>
          </cell>
          <cell r="B1604" t="str">
            <v>VERTEDOR TRIANGULAR DE ALUMINIO</v>
          </cell>
          <cell r="C1604" t="str">
            <v>M2</v>
          </cell>
          <cell r="D1604">
            <v>505.42</v>
          </cell>
        </row>
        <row r="1605">
          <cell r="A1605" t="str">
            <v>161006</v>
          </cell>
          <cell r="B1605" t="str">
            <v>ALAVANCA DE MANOBRA VALVULA BORBOLETA</v>
          </cell>
          <cell r="C1605" t="str">
            <v>UN</v>
          </cell>
          <cell r="D1605">
            <v>417.03</v>
          </cell>
        </row>
        <row r="1606">
          <cell r="A1606" t="str">
            <v>161007</v>
          </cell>
          <cell r="B1606" t="str">
            <v>SARILHO</v>
          </cell>
          <cell r="C1606" t="str">
            <v>UN</v>
          </cell>
          <cell r="D1606">
            <v>590.54</v>
          </cell>
        </row>
        <row r="1607">
          <cell r="A1607" t="str">
            <v>161008</v>
          </cell>
          <cell r="B1607" t="str">
            <v>PLACA DE ORIFICIO</v>
          </cell>
          <cell r="C1607" t="str">
            <v>UN</v>
          </cell>
          <cell r="D1607">
            <v>50.92</v>
          </cell>
        </row>
        <row r="1608">
          <cell r="A1608" t="str">
            <v>161009</v>
          </cell>
          <cell r="B1608" t="str">
            <v>MEDIDOR DE VAZAO</v>
          </cell>
          <cell r="C1608" t="str">
            <v>UN</v>
          </cell>
          <cell r="D1608">
            <v>54.83</v>
          </cell>
        </row>
        <row r="1609">
          <cell r="A1609" t="str">
            <v>161010</v>
          </cell>
          <cell r="B1609" t="str">
            <v>DISPOSITIVO DE COLETA DE AGUA DECANTADA</v>
          </cell>
          <cell r="C1609" t="str">
            <v>M</v>
          </cell>
          <cell r="D1609">
            <v>46.97</v>
          </cell>
        </row>
        <row r="1610">
          <cell r="A1610" t="str">
            <v>161011</v>
          </cell>
          <cell r="B1610" t="str">
            <v>INSTALACAO DE AGITADOR</v>
          </cell>
          <cell r="C1610" t="str">
            <v>UN</v>
          </cell>
          <cell r="D1610">
            <v>33.44</v>
          </cell>
        </row>
        <row r="1611">
          <cell r="A1611" t="str">
            <v>161012</v>
          </cell>
          <cell r="B1611" t="str">
            <v>INSTALACAO DE BOMBA DOSADORA</v>
          </cell>
          <cell r="C1611" t="str">
            <v>UN</v>
          </cell>
          <cell r="D1611">
            <v>65.099999999999994</v>
          </cell>
        </row>
        <row r="1612">
          <cell r="A1612" t="str">
            <v>161013</v>
          </cell>
          <cell r="B1612" t="str">
            <v>COCHO DE MADEIRA</v>
          </cell>
          <cell r="C1612" t="str">
            <v>UN</v>
          </cell>
          <cell r="D1612">
            <v>63.6</v>
          </cell>
        </row>
        <row r="1613">
          <cell r="A1613" t="str">
            <v>161014</v>
          </cell>
          <cell r="B1613" t="str">
            <v>INSTALACAO DE CORRENTE DE FERRO</v>
          </cell>
          <cell r="C1613" t="str">
            <v>KG</v>
          </cell>
          <cell r="D1613">
            <v>6.27</v>
          </cell>
        </row>
        <row r="1614">
          <cell r="A1614" t="str">
            <v>161015</v>
          </cell>
          <cell r="B1614" t="str">
            <v>INSTALACAO DE CESTO METALICO</v>
          </cell>
          <cell r="C1614" t="str">
            <v>UN</v>
          </cell>
          <cell r="D1614">
            <v>361.7</v>
          </cell>
        </row>
        <row r="1615">
          <cell r="A1615" t="str">
            <v>161016</v>
          </cell>
          <cell r="B1615" t="str">
            <v>INSTALACAO DE ANTEPARO</v>
          </cell>
          <cell r="C1615" t="str">
            <v>UN</v>
          </cell>
          <cell r="D1615">
            <v>63.65</v>
          </cell>
        </row>
        <row r="1616">
          <cell r="A1616" t="str">
            <v>161017</v>
          </cell>
          <cell r="B1616" t="str">
            <v>INSTALACAO DE HASTE DE PROLONGAMENTO COM VOLANTE</v>
          </cell>
          <cell r="C1616" t="str">
            <v>M</v>
          </cell>
          <cell r="D1616">
            <v>34.83</v>
          </cell>
        </row>
        <row r="1617">
          <cell r="A1617" t="str">
            <v>161018</v>
          </cell>
          <cell r="B1617" t="str">
            <v>INSTALACAO DE RESPIRO</v>
          </cell>
          <cell r="C1617" t="str">
            <v>UN</v>
          </cell>
          <cell r="D1617">
            <v>100.85</v>
          </cell>
        </row>
        <row r="1618">
          <cell r="A1618" t="str">
            <v>161019</v>
          </cell>
          <cell r="B1618" t="str">
            <v>COLOCACAO DE CALHA PARSHALL W: 6 POLEGADA</v>
          </cell>
          <cell r="C1618" t="str">
            <v>UN</v>
          </cell>
          <cell r="D1618">
            <v>1061.27</v>
          </cell>
        </row>
        <row r="1619">
          <cell r="A1619" t="str">
            <v>161020</v>
          </cell>
          <cell r="B1619" t="str">
            <v>COLOCACAO DE CALHA PARSHALL W : 3 POLEGADA</v>
          </cell>
          <cell r="C1619" t="str">
            <v>UN</v>
          </cell>
          <cell r="D1619">
            <v>622.37</v>
          </cell>
        </row>
        <row r="1620">
          <cell r="A1620" t="str">
            <v>161021</v>
          </cell>
          <cell r="B1620" t="str">
            <v>INSTALACAO DE TALHA E TROLEY MANUAL DE 1 TONELADA</v>
          </cell>
          <cell r="C1620" t="str">
            <v>UN</v>
          </cell>
          <cell r="D1620">
            <v>1939.48</v>
          </cell>
        </row>
        <row r="1622">
          <cell r="A1622" t="str">
            <v>161100</v>
          </cell>
          <cell r="B1622" t="str">
            <v>LEITO FILTRANTE</v>
          </cell>
        </row>
        <row r="1623">
          <cell r="A1623" t="str">
            <v>161101</v>
          </cell>
          <cell r="B1623" t="str">
            <v>COLOCACAO E APILOAMENTO DE TERRA NO FILTRO</v>
          </cell>
          <cell r="C1623" t="str">
            <v>M3</v>
          </cell>
          <cell r="D1623">
            <v>29.43</v>
          </cell>
        </row>
        <row r="1624">
          <cell r="A1624" t="str">
            <v>161102</v>
          </cell>
          <cell r="B1624" t="str">
            <v>FORNECIMENTO E ENCHIMENTO DO FILTRO COM BRITA N. 4</v>
          </cell>
          <cell r="C1624" t="str">
            <v>M3</v>
          </cell>
          <cell r="D1624">
            <v>70.64</v>
          </cell>
        </row>
        <row r="1625">
          <cell r="A1625" t="str">
            <v>161103</v>
          </cell>
          <cell r="B1625" t="str">
            <v>COLOCACAO DE AREIA NOS FILTROS</v>
          </cell>
          <cell r="C1625" t="str">
            <v>M3</v>
          </cell>
          <cell r="D1625">
            <v>29.43</v>
          </cell>
        </row>
        <row r="1626">
          <cell r="A1626" t="str">
            <v>161104</v>
          </cell>
          <cell r="B1626" t="str">
            <v>COLOCACAO DE PEDREGULHO NOS FILTROS</v>
          </cell>
          <cell r="C1626" t="str">
            <v>M3</v>
          </cell>
          <cell r="D1626">
            <v>32.21</v>
          </cell>
        </row>
        <row r="1627">
          <cell r="A1627" t="str">
            <v>161105</v>
          </cell>
          <cell r="B1627" t="str">
            <v>COLOCACAO DE ANTRACITO NOS FILTROS</v>
          </cell>
          <cell r="C1627" t="str">
            <v>M3</v>
          </cell>
          <cell r="D1627">
            <v>29.43</v>
          </cell>
        </row>
        <row r="1628">
          <cell r="A1628" t="str">
            <v>161106</v>
          </cell>
          <cell r="B1628" t="str">
            <v>ASSENTAMENTO DE BLOCOS LEOPOLD</v>
          </cell>
          <cell r="C1628" t="str">
            <v>M2</v>
          </cell>
          <cell r="D1628">
            <v>35.43</v>
          </cell>
        </row>
        <row r="1629">
          <cell r="A1629" t="str">
            <v>161107</v>
          </cell>
          <cell r="B1629" t="str">
            <v>COLOCACAO DE LONA PLASTICA</v>
          </cell>
          <cell r="C1629" t="str">
            <v>M2</v>
          </cell>
          <cell r="D1629">
            <v>6.61</v>
          </cell>
        </row>
        <row r="1631">
          <cell r="A1631" t="str">
            <v>161200</v>
          </cell>
          <cell r="B1631" t="str">
            <v>MONTAGEM DE TUBOS DE FERRO FUNDIDO (P/P)</v>
          </cell>
        </row>
        <row r="1632">
          <cell r="A1632" t="str">
            <v>161201</v>
          </cell>
          <cell r="B1632" t="str">
            <v>DIAMETRO 100 MM</v>
          </cell>
          <cell r="C1632" t="str">
            <v>M</v>
          </cell>
          <cell r="D1632">
            <v>5.41</v>
          </cell>
        </row>
        <row r="1633">
          <cell r="A1633" t="str">
            <v>161202</v>
          </cell>
          <cell r="B1633" t="str">
            <v>DIAMETRO 150 MM</v>
          </cell>
          <cell r="C1633" t="str">
            <v>M</v>
          </cell>
          <cell r="D1633">
            <v>7.12</v>
          </cell>
        </row>
        <row r="1634">
          <cell r="A1634" t="str">
            <v>161203</v>
          </cell>
          <cell r="B1634" t="str">
            <v>DIAMETRO 200 MM</v>
          </cell>
          <cell r="C1634" t="str">
            <v>M</v>
          </cell>
          <cell r="D1634">
            <v>14.94</v>
          </cell>
        </row>
        <row r="1635">
          <cell r="A1635" t="str">
            <v>161204</v>
          </cell>
          <cell r="B1635" t="str">
            <v>DIAMETRO 250 MM</v>
          </cell>
          <cell r="C1635" t="str">
            <v>M</v>
          </cell>
          <cell r="D1635">
            <v>18.260000000000002</v>
          </cell>
        </row>
        <row r="1636">
          <cell r="A1636" t="str">
            <v>161205</v>
          </cell>
          <cell r="B1636" t="str">
            <v>DIAMETRO 300 MM</v>
          </cell>
          <cell r="C1636" t="str">
            <v>M</v>
          </cell>
          <cell r="D1636">
            <v>21.61</v>
          </cell>
        </row>
        <row r="1637">
          <cell r="A1637" t="str">
            <v>161206</v>
          </cell>
          <cell r="B1637" t="str">
            <v>DIAMETRO 400 MM</v>
          </cell>
          <cell r="C1637" t="str">
            <v>M</v>
          </cell>
          <cell r="D1637">
            <v>28.87</v>
          </cell>
        </row>
        <row r="1638">
          <cell r="A1638" t="str">
            <v>161207</v>
          </cell>
          <cell r="B1638" t="str">
            <v>DIAMETRO 500 MM</v>
          </cell>
          <cell r="C1638" t="str">
            <v>M</v>
          </cell>
          <cell r="D1638">
            <v>37.75</v>
          </cell>
        </row>
        <row r="1639">
          <cell r="A1639" t="str">
            <v>161208</v>
          </cell>
          <cell r="B1639" t="str">
            <v>DIAMETRO 600 MM</v>
          </cell>
          <cell r="C1639" t="str">
            <v>M</v>
          </cell>
          <cell r="D1639">
            <v>23.47</v>
          </cell>
        </row>
        <row r="1640">
          <cell r="A1640" t="str">
            <v>161209</v>
          </cell>
          <cell r="B1640" t="str">
            <v>DIAMETRO 700 MM</v>
          </cell>
          <cell r="C1640" t="str">
            <v>M</v>
          </cell>
          <cell r="D1640">
            <v>29.02</v>
          </cell>
        </row>
        <row r="1641">
          <cell r="A1641" t="str">
            <v>161210</v>
          </cell>
          <cell r="B1641" t="str">
            <v>DIAMETRO 800 MM</v>
          </cell>
          <cell r="C1641" t="str">
            <v>M</v>
          </cell>
          <cell r="D1641">
            <v>35.47</v>
          </cell>
        </row>
        <row r="1642">
          <cell r="A1642" t="str">
            <v>161211</v>
          </cell>
          <cell r="B1642" t="str">
            <v>DIAMETRO 900 MM</v>
          </cell>
          <cell r="C1642" t="str">
            <v>M</v>
          </cell>
          <cell r="D1642">
            <v>41.56</v>
          </cell>
        </row>
        <row r="1643">
          <cell r="A1643" t="str">
            <v>161212</v>
          </cell>
          <cell r="B1643" t="str">
            <v>DIAMETRO 1000 MM</v>
          </cell>
          <cell r="C1643" t="str">
            <v>M</v>
          </cell>
          <cell r="D1643">
            <v>50.65</v>
          </cell>
        </row>
        <row r="1645">
          <cell r="A1645" t="str">
            <v>161300</v>
          </cell>
          <cell r="B1645" t="str">
            <v>MONTAGEM DE CONEXOES DE JUNTA TIPO JM (B/F)</v>
          </cell>
        </row>
        <row r="1646">
          <cell r="A1646" t="str">
            <v>161301</v>
          </cell>
          <cell r="B1646" t="str">
            <v>DIAMETRO 100 MM</v>
          </cell>
          <cell r="C1646" t="str">
            <v>UN</v>
          </cell>
          <cell r="D1646">
            <v>4.5599999999999996</v>
          </cell>
        </row>
        <row r="1647">
          <cell r="A1647" t="str">
            <v>161302</v>
          </cell>
          <cell r="B1647" t="str">
            <v>DIAMETRO 150 MM</v>
          </cell>
          <cell r="C1647" t="str">
            <v>UN</v>
          </cell>
          <cell r="D1647">
            <v>6.37</v>
          </cell>
        </row>
        <row r="1648">
          <cell r="A1648" t="str">
            <v>161303</v>
          </cell>
          <cell r="B1648" t="str">
            <v>DIAMETRO 200 MM</v>
          </cell>
          <cell r="C1648" t="str">
            <v>UN</v>
          </cell>
          <cell r="D1648">
            <v>7.63</v>
          </cell>
        </row>
        <row r="1649">
          <cell r="A1649" t="str">
            <v>161304</v>
          </cell>
          <cell r="B1649" t="str">
            <v>DIAMETRO 250 MM</v>
          </cell>
          <cell r="C1649" t="str">
            <v>UN</v>
          </cell>
          <cell r="D1649">
            <v>9.8800000000000008</v>
          </cell>
        </row>
        <row r="1650">
          <cell r="A1650" t="str">
            <v>161305</v>
          </cell>
          <cell r="B1650" t="str">
            <v>DIAMETRO 300 MM</v>
          </cell>
          <cell r="C1650" t="str">
            <v>UN</v>
          </cell>
          <cell r="D1650">
            <v>12.83</v>
          </cell>
        </row>
        <row r="1651">
          <cell r="A1651" t="str">
            <v>161306</v>
          </cell>
          <cell r="B1651" t="str">
            <v>DIAMETRO 400 MM</v>
          </cell>
          <cell r="C1651" t="str">
            <v>UN</v>
          </cell>
          <cell r="D1651">
            <v>17.48</v>
          </cell>
        </row>
        <row r="1652">
          <cell r="A1652" t="str">
            <v>161307</v>
          </cell>
          <cell r="B1652" t="str">
            <v>DIAMETRO 500 MM</v>
          </cell>
          <cell r="C1652" t="str">
            <v>UN</v>
          </cell>
          <cell r="D1652">
            <v>22.75</v>
          </cell>
        </row>
        <row r="1653">
          <cell r="A1653" t="str">
            <v>161308</v>
          </cell>
          <cell r="B1653" t="str">
            <v>DIAMETRO 600 MM</v>
          </cell>
          <cell r="C1653" t="str">
            <v>UN</v>
          </cell>
          <cell r="D1653">
            <v>29.45</v>
          </cell>
        </row>
        <row r="1654">
          <cell r="A1654" t="str">
            <v>161309</v>
          </cell>
          <cell r="B1654" t="str">
            <v>DIAMETRO 700 MM</v>
          </cell>
          <cell r="C1654" t="str">
            <v>UN</v>
          </cell>
          <cell r="D1654">
            <v>39.42</v>
          </cell>
        </row>
        <row r="1655">
          <cell r="A1655" t="str">
            <v>161310</v>
          </cell>
          <cell r="B1655" t="str">
            <v>DIAMETRO 800 MM</v>
          </cell>
          <cell r="C1655" t="str">
            <v>UN</v>
          </cell>
          <cell r="D1655">
            <v>55.36</v>
          </cell>
        </row>
        <row r="1656">
          <cell r="A1656" t="str">
            <v>161311</v>
          </cell>
          <cell r="B1656" t="str">
            <v>DIAMETRO 900 MM</v>
          </cell>
          <cell r="C1656" t="str">
            <v>UN</v>
          </cell>
          <cell r="D1656">
            <v>66.459999999999994</v>
          </cell>
        </row>
        <row r="1657">
          <cell r="A1657" t="str">
            <v>161312</v>
          </cell>
          <cell r="B1657" t="str">
            <v>DIAMETRO 1000 MM</v>
          </cell>
          <cell r="C1657" t="str">
            <v>UN</v>
          </cell>
          <cell r="D1657">
            <v>80.02</v>
          </cell>
        </row>
        <row r="1659">
          <cell r="A1659" t="str">
            <v>161400</v>
          </cell>
          <cell r="B1659" t="str">
            <v>MONTAGEM DE CONEXOES DE JUNTA TIPO JE (PB)</v>
          </cell>
        </row>
        <row r="1660">
          <cell r="A1660" t="str">
            <v>161401</v>
          </cell>
          <cell r="B1660" t="str">
            <v>DIAMETRO 100 MM</v>
          </cell>
          <cell r="C1660" t="str">
            <v>UN</v>
          </cell>
          <cell r="D1660">
            <v>4.04</v>
          </cell>
        </row>
        <row r="1661">
          <cell r="A1661" t="str">
            <v>161402</v>
          </cell>
          <cell r="B1661" t="str">
            <v>DIAMETRO 150 MM</v>
          </cell>
          <cell r="C1661" t="str">
            <v>UN</v>
          </cell>
          <cell r="D1661">
            <v>4.4400000000000004</v>
          </cell>
        </row>
        <row r="1662">
          <cell r="A1662" t="str">
            <v>161403</v>
          </cell>
          <cell r="B1662" t="str">
            <v>DIAMETRO 200 MM</v>
          </cell>
          <cell r="C1662" t="str">
            <v>UN</v>
          </cell>
          <cell r="D1662">
            <v>5.87</v>
          </cell>
        </row>
        <row r="1663">
          <cell r="A1663" t="str">
            <v>161404</v>
          </cell>
          <cell r="B1663" t="str">
            <v>DIAMETRO 250 MM</v>
          </cell>
          <cell r="C1663" t="str">
            <v>UN</v>
          </cell>
          <cell r="D1663">
            <v>7.08</v>
          </cell>
        </row>
        <row r="1664">
          <cell r="A1664" t="str">
            <v>161405</v>
          </cell>
          <cell r="B1664" t="str">
            <v>DIAMETRO 300 MM</v>
          </cell>
          <cell r="C1664" t="str">
            <v>UN</v>
          </cell>
          <cell r="D1664">
            <v>8.59</v>
          </cell>
        </row>
        <row r="1665">
          <cell r="A1665" t="str">
            <v>161406</v>
          </cell>
          <cell r="B1665" t="str">
            <v>DIAMETRO 400 MM</v>
          </cell>
          <cell r="C1665" t="str">
            <v>UN</v>
          </cell>
          <cell r="D1665">
            <v>11.18</v>
          </cell>
        </row>
        <row r="1666">
          <cell r="A1666" t="str">
            <v>161407</v>
          </cell>
          <cell r="B1666" t="str">
            <v>DIAMETRO 500 MM</v>
          </cell>
          <cell r="C1666" t="str">
            <v>UN</v>
          </cell>
          <cell r="D1666">
            <v>13.61</v>
          </cell>
        </row>
        <row r="1667">
          <cell r="A1667" t="str">
            <v>161408</v>
          </cell>
          <cell r="B1667" t="str">
            <v>DIAMETRO 600 MM</v>
          </cell>
          <cell r="C1667" t="str">
            <v>UN</v>
          </cell>
          <cell r="D1667">
            <v>16.45</v>
          </cell>
        </row>
        <row r="1668">
          <cell r="A1668" t="str">
            <v>161409</v>
          </cell>
          <cell r="B1668" t="str">
            <v>DIAMETRO 700 MM</v>
          </cell>
          <cell r="C1668" t="str">
            <v>UN</v>
          </cell>
          <cell r="D1668">
            <v>20.45</v>
          </cell>
        </row>
        <row r="1669">
          <cell r="A1669" t="str">
            <v>161410</v>
          </cell>
          <cell r="B1669" t="str">
            <v>DIAMETRO 800 MM</v>
          </cell>
          <cell r="C1669" t="str">
            <v>UN</v>
          </cell>
          <cell r="D1669">
            <v>24.67</v>
          </cell>
        </row>
        <row r="1670">
          <cell r="A1670" t="str">
            <v>161411</v>
          </cell>
          <cell r="B1670" t="str">
            <v>DIAMETRO 900 MM</v>
          </cell>
          <cell r="C1670" t="str">
            <v>UN</v>
          </cell>
          <cell r="D1670">
            <v>29.64</v>
          </cell>
        </row>
        <row r="1671">
          <cell r="A1671" t="str">
            <v>161412</v>
          </cell>
          <cell r="B1671" t="str">
            <v>DIAMETRO 1000 MM</v>
          </cell>
          <cell r="C1671" t="str">
            <v>UN</v>
          </cell>
          <cell r="D1671">
            <v>35.93</v>
          </cell>
        </row>
        <row r="1673">
          <cell r="A1673" t="str">
            <v>161500</v>
          </cell>
          <cell r="B1673" t="str">
            <v>MONTAGEM DE CONEXOES DE JUNTA FLAGEADA</v>
          </cell>
        </row>
        <row r="1674">
          <cell r="A1674" t="str">
            <v>161501</v>
          </cell>
          <cell r="B1674" t="str">
            <v>DIAMETRO 100 MM</v>
          </cell>
          <cell r="C1674" t="str">
            <v>UN</v>
          </cell>
          <cell r="D1674">
            <v>4.93</v>
          </cell>
        </row>
        <row r="1675">
          <cell r="A1675" t="str">
            <v>161502</v>
          </cell>
          <cell r="B1675" t="str">
            <v>DIAMETRO 150 MM</v>
          </cell>
          <cell r="C1675" t="str">
            <v>UN</v>
          </cell>
          <cell r="D1675">
            <v>6.96</v>
          </cell>
        </row>
        <row r="1676">
          <cell r="A1676" t="str">
            <v>161503</v>
          </cell>
          <cell r="B1676" t="str">
            <v>DIAMETRO 200 MM</v>
          </cell>
          <cell r="C1676" t="str">
            <v>UN</v>
          </cell>
          <cell r="D1676">
            <v>8.4499999999999993</v>
          </cell>
        </row>
        <row r="1677">
          <cell r="A1677" t="str">
            <v>161504</v>
          </cell>
          <cell r="B1677" t="str">
            <v>DIAMETRO 250 MM</v>
          </cell>
          <cell r="C1677" t="str">
            <v>UN</v>
          </cell>
          <cell r="D1677">
            <v>11.02</v>
          </cell>
        </row>
        <row r="1678">
          <cell r="A1678" t="str">
            <v>161505</v>
          </cell>
          <cell r="B1678" t="str">
            <v>DIAMETRO 300 MM</v>
          </cell>
          <cell r="C1678" t="str">
            <v>UN</v>
          </cell>
          <cell r="D1678">
            <v>14.32</v>
          </cell>
        </row>
        <row r="1679">
          <cell r="A1679" t="str">
            <v>161506</v>
          </cell>
          <cell r="B1679" t="str">
            <v>DIAMETRO 400 MM</v>
          </cell>
          <cell r="C1679" t="str">
            <v>UN</v>
          </cell>
          <cell r="D1679">
            <v>19.41</v>
          </cell>
        </row>
        <row r="1680">
          <cell r="A1680" t="str">
            <v>161507</v>
          </cell>
          <cell r="B1680" t="str">
            <v>DIAMETRO 500 MM</v>
          </cell>
          <cell r="C1680" t="str">
            <v>UN</v>
          </cell>
          <cell r="D1680">
            <v>25.29</v>
          </cell>
        </row>
        <row r="1681">
          <cell r="A1681" t="str">
            <v>161508</v>
          </cell>
          <cell r="B1681" t="str">
            <v>DIAMETRO 600 MM</v>
          </cell>
          <cell r="C1681" t="str">
            <v>UN</v>
          </cell>
          <cell r="D1681">
            <v>32.82</v>
          </cell>
        </row>
        <row r="1682">
          <cell r="A1682" t="str">
            <v>161509</v>
          </cell>
          <cell r="B1682" t="str">
            <v>DIAMETRO 700 MM</v>
          </cell>
          <cell r="C1682" t="str">
            <v>UN</v>
          </cell>
          <cell r="D1682">
            <v>42.62</v>
          </cell>
        </row>
        <row r="1683">
          <cell r="A1683" t="str">
            <v>161510</v>
          </cell>
          <cell r="B1683" t="str">
            <v>DIAMETRO 800 MM</v>
          </cell>
          <cell r="C1683" t="str">
            <v>UN</v>
          </cell>
          <cell r="D1683">
            <v>59.27</v>
          </cell>
        </row>
        <row r="1684">
          <cell r="A1684" t="str">
            <v>161511</v>
          </cell>
          <cell r="B1684" t="str">
            <v>DIAMETRO 900 MM</v>
          </cell>
          <cell r="C1684" t="str">
            <v>UN</v>
          </cell>
          <cell r="D1684">
            <v>71.58</v>
          </cell>
        </row>
        <row r="1685">
          <cell r="A1685" t="str">
            <v>161512</v>
          </cell>
          <cell r="B1685" t="str">
            <v>DIAMETRO 1000 MM</v>
          </cell>
          <cell r="C1685" t="str">
            <v>UN</v>
          </cell>
          <cell r="D1685">
            <v>86.07</v>
          </cell>
        </row>
        <row r="1687">
          <cell r="A1687" t="str">
            <v>161600</v>
          </cell>
          <cell r="B1687" t="str">
            <v>MONTAGEM DE CURVAS DE FERRO FUNDIDO 90 GR TIPO JM</v>
          </cell>
        </row>
        <row r="1688">
          <cell r="A1688" t="str">
            <v>161601</v>
          </cell>
          <cell r="B1688" t="str">
            <v>DIAMETRO 300 MM</v>
          </cell>
          <cell r="C1688" t="str">
            <v>UN</v>
          </cell>
          <cell r="D1688">
            <v>34.479999999999997</v>
          </cell>
        </row>
        <row r="1690">
          <cell r="A1690" t="str">
            <v>161700</v>
          </cell>
          <cell r="B1690" t="str">
            <v>MONTAGEM DE CURVAS DE FERRO FUNDIDO 45 GR TIPO JM</v>
          </cell>
        </row>
        <row r="1691">
          <cell r="A1691" t="str">
            <v>161701</v>
          </cell>
          <cell r="B1691" t="str">
            <v>DIAMETRO 300 MM</v>
          </cell>
          <cell r="C1691" t="str">
            <v>UN</v>
          </cell>
          <cell r="D1691">
            <v>32.409999999999997</v>
          </cell>
        </row>
        <row r="1692">
          <cell r="A1692" t="str">
            <v>161702</v>
          </cell>
          <cell r="B1692" t="str">
            <v>DIAMETRO 400 MM</v>
          </cell>
          <cell r="C1692" t="str">
            <v>UN</v>
          </cell>
          <cell r="D1692">
            <v>52.57</v>
          </cell>
        </row>
        <row r="1693">
          <cell r="A1693" t="str">
            <v>161703</v>
          </cell>
          <cell r="B1693" t="str">
            <v>DIAMETRO 500 MM</v>
          </cell>
          <cell r="C1693" t="str">
            <v>UN</v>
          </cell>
          <cell r="D1693">
            <v>67.25</v>
          </cell>
        </row>
        <row r="1694">
          <cell r="A1694" t="str">
            <v>161704</v>
          </cell>
          <cell r="B1694" t="str">
            <v>DIAMETRO 600 MM</v>
          </cell>
          <cell r="C1694" t="str">
            <v>UN</v>
          </cell>
          <cell r="D1694">
            <v>93</v>
          </cell>
        </row>
        <row r="1695">
          <cell r="A1695" t="str">
            <v>161705</v>
          </cell>
          <cell r="B1695" t="str">
            <v>DIAMETRO 700 MM</v>
          </cell>
          <cell r="C1695" t="str">
            <v>UN</v>
          </cell>
          <cell r="D1695">
            <v>127.21</v>
          </cell>
        </row>
        <row r="1696">
          <cell r="A1696" t="str">
            <v>161706</v>
          </cell>
          <cell r="B1696" t="str">
            <v>DIAMETRO 800 MM</v>
          </cell>
          <cell r="C1696" t="str">
            <v>UN</v>
          </cell>
          <cell r="D1696">
            <v>167.08</v>
          </cell>
        </row>
        <row r="1697">
          <cell r="A1697" t="str">
            <v>161707</v>
          </cell>
          <cell r="B1697" t="str">
            <v>DIAMETRO 900 MM</v>
          </cell>
          <cell r="C1697" t="str">
            <v>UN</v>
          </cell>
          <cell r="D1697">
            <v>198.91</v>
          </cell>
        </row>
        <row r="1698">
          <cell r="A1698" t="str">
            <v>161708</v>
          </cell>
          <cell r="B1698" t="str">
            <v>DIAMETRO 1000 MM</v>
          </cell>
          <cell r="C1698" t="str">
            <v>UN</v>
          </cell>
          <cell r="D1698">
            <v>272.5</v>
          </cell>
        </row>
        <row r="1699">
          <cell r="A1699" t="str">
            <v>161709</v>
          </cell>
          <cell r="B1699" t="str">
            <v>DIAMETRO 1200 MM</v>
          </cell>
          <cell r="C1699" t="str">
            <v>UN</v>
          </cell>
          <cell r="D1699">
            <v>267.47000000000003</v>
          </cell>
        </row>
        <row r="1701">
          <cell r="A1701" t="str">
            <v>161800</v>
          </cell>
          <cell r="B1701" t="str">
            <v>MONTAGEM DE CURVAS DE FERRO FUNDIDO 22 GR 30 MIN. TIPO JM</v>
          </cell>
        </row>
        <row r="1702">
          <cell r="A1702" t="str">
            <v>161801</v>
          </cell>
          <cell r="B1702" t="str">
            <v>DIAMETRO 300 MM</v>
          </cell>
          <cell r="C1702" t="str">
            <v>UN</v>
          </cell>
          <cell r="D1702">
            <v>31.36</v>
          </cell>
        </row>
        <row r="1703">
          <cell r="A1703" t="str">
            <v>161802</v>
          </cell>
          <cell r="B1703" t="str">
            <v>DIAMETRO 400 MM</v>
          </cell>
          <cell r="C1703" t="str">
            <v>UN</v>
          </cell>
          <cell r="D1703">
            <v>45.81</v>
          </cell>
        </row>
        <row r="1704">
          <cell r="A1704" t="str">
            <v>161803</v>
          </cell>
          <cell r="B1704" t="str">
            <v>DIAMETRO 500 MM</v>
          </cell>
          <cell r="C1704" t="str">
            <v>UN</v>
          </cell>
          <cell r="D1704">
            <v>63.21</v>
          </cell>
        </row>
        <row r="1705">
          <cell r="A1705" t="str">
            <v>161804</v>
          </cell>
          <cell r="B1705" t="str">
            <v>DIAMETRO 600 MM</v>
          </cell>
          <cell r="C1705" t="str">
            <v>UN</v>
          </cell>
          <cell r="D1705">
            <v>87.27</v>
          </cell>
        </row>
        <row r="1706">
          <cell r="A1706" t="str">
            <v>161805</v>
          </cell>
          <cell r="B1706" t="str">
            <v>DIAMETRO 700 MM</v>
          </cell>
          <cell r="C1706" t="str">
            <v>UN</v>
          </cell>
          <cell r="D1706">
            <v>119.32</v>
          </cell>
        </row>
        <row r="1707">
          <cell r="A1707" t="str">
            <v>161806</v>
          </cell>
          <cell r="B1707" t="str">
            <v>DIAMETRO 800 MM</v>
          </cell>
          <cell r="C1707" t="str">
            <v>UN</v>
          </cell>
          <cell r="D1707">
            <v>163.62</v>
          </cell>
        </row>
        <row r="1708">
          <cell r="A1708" t="str">
            <v>161807</v>
          </cell>
          <cell r="B1708" t="str">
            <v>DIAMETRO 900 MM</v>
          </cell>
          <cell r="C1708" t="str">
            <v>UN</v>
          </cell>
          <cell r="D1708">
            <v>194.99</v>
          </cell>
        </row>
        <row r="1709">
          <cell r="A1709" t="str">
            <v>161808</v>
          </cell>
          <cell r="B1709" t="str">
            <v>DIAMETRO 1000 MM</v>
          </cell>
          <cell r="C1709" t="str">
            <v>UN</v>
          </cell>
          <cell r="D1709">
            <v>228.53</v>
          </cell>
        </row>
        <row r="1710">
          <cell r="A1710" t="str">
            <v>161809</v>
          </cell>
          <cell r="B1710" t="str">
            <v>DIAMETRO 1200 MM</v>
          </cell>
          <cell r="C1710" t="str">
            <v>UN</v>
          </cell>
          <cell r="D1710">
            <v>260.60000000000002</v>
          </cell>
        </row>
        <row r="1712">
          <cell r="A1712" t="str">
            <v>161900</v>
          </cell>
          <cell r="B1712" t="str">
            <v>MONTAGEM DE CURVAS DE FERRO FUNDIDO 11 GR 15 MIN. TIPO JM</v>
          </cell>
        </row>
        <row r="1713">
          <cell r="A1713" t="str">
            <v>161901</v>
          </cell>
          <cell r="B1713" t="str">
            <v>DIAMETRO 300 MM</v>
          </cell>
          <cell r="C1713" t="str">
            <v>UN</v>
          </cell>
          <cell r="D1713">
            <v>31.18</v>
          </cell>
        </row>
        <row r="1714">
          <cell r="A1714" t="str">
            <v>161902</v>
          </cell>
          <cell r="B1714" t="str">
            <v>DIAMETRO 400 MM</v>
          </cell>
          <cell r="C1714" t="str">
            <v>UN</v>
          </cell>
          <cell r="D1714">
            <v>45.24</v>
          </cell>
        </row>
        <row r="1715">
          <cell r="A1715" t="str">
            <v>161903</v>
          </cell>
          <cell r="B1715" t="str">
            <v>DIAMETRO 500 MM</v>
          </cell>
          <cell r="C1715" t="str">
            <v>UN</v>
          </cell>
          <cell r="D1715">
            <v>61.89</v>
          </cell>
        </row>
        <row r="1716">
          <cell r="A1716" t="str">
            <v>161904</v>
          </cell>
          <cell r="B1716" t="str">
            <v>DIAMETRO 600 MM</v>
          </cell>
          <cell r="C1716" t="str">
            <v>UN</v>
          </cell>
          <cell r="D1716">
            <v>82.28</v>
          </cell>
        </row>
        <row r="1717">
          <cell r="A1717" t="str">
            <v>161905</v>
          </cell>
          <cell r="B1717" t="str">
            <v>DIAMETRO 700 MM</v>
          </cell>
          <cell r="C1717" t="str">
            <v>UN</v>
          </cell>
          <cell r="D1717">
            <v>114.39</v>
          </cell>
        </row>
        <row r="1718">
          <cell r="A1718" t="str">
            <v>161906</v>
          </cell>
          <cell r="B1718" t="str">
            <v>DIAMETRO 800 MM</v>
          </cell>
          <cell r="C1718" t="str">
            <v>UN</v>
          </cell>
          <cell r="D1718">
            <v>162.69</v>
          </cell>
        </row>
        <row r="1719">
          <cell r="A1719" t="str">
            <v>161907</v>
          </cell>
          <cell r="B1719" t="str">
            <v>DIAMETRO 900 MM</v>
          </cell>
          <cell r="C1719" t="str">
            <v>UN</v>
          </cell>
          <cell r="D1719">
            <v>194.52</v>
          </cell>
        </row>
        <row r="1720">
          <cell r="A1720" t="str">
            <v>161908</v>
          </cell>
          <cell r="B1720" t="str">
            <v>DIAMETRO 1000 MM</v>
          </cell>
          <cell r="C1720" t="str">
            <v>UN</v>
          </cell>
          <cell r="D1720">
            <v>226.57</v>
          </cell>
        </row>
        <row r="1721">
          <cell r="A1721" t="str">
            <v>161909</v>
          </cell>
          <cell r="B1721" t="str">
            <v>DIAMETRO 1200 MM</v>
          </cell>
          <cell r="C1721" t="str">
            <v>UN</v>
          </cell>
          <cell r="D1721">
            <v>251.86</v>
          </cell>
        </row>
        <row r="1723">
          <cell r="A1723" t="str">
            <v>162000</v>
          </cell>
          <cell r="B1723" t="str">
            <v>MONTAGEM DE TES DE FERRO FUNDIDO TIPO JM/F</v>
          </cell>
        </row>
        <row r="1724">
          <cell r="A1724" t="str">
            <v>162001</v>
          </cell>
          <cell r="B1724" t="str">
            <v>DIAMETRO 300-100 MM</v>
          </cell>
          <cell r="C1724" t="str">
            <v>UN</v>
          </cell>
          <cell r="D1724">
            <v>37.979999999999997</v>
          </cell>
        </row>
        <row r="1725">
          <cell r="A1725" t="str">
            <v>162002</v>
          </cell>
          <cell r="B1725" t="str">
            <v>DIAMETRO 300-200 MM</v>
          </cell>
          <cell r="C1725" t="str">
            <v>UN</v>
          </cell>
          <cell r="D1725">
            <v>42.93</v>
          </cell>
        </row>
        <row r="1726">
          <cell r="A1726" t="str">
            <v>162003</v>
          </cell>
          <cell r="B1726" t="str">
            <v>DIAMETRO 300-300 MM</v>
          </cell>
          <cell r="C1726" t="str">
            <v>UN</v>
          </cell>
          <cell r="D1726">
            <v>50.72</v>
          </cell>
        </row>
        <row r="1727">
          <cell r="A1727" t="str">
            <v>162004</v>
          </cell>
          <cell r="B1727" t="str">
            <v>DIAMETRO 350-100 MM</v>
          </cell>
          <cell r="C1727" t="str">
            <v>UN</v>
          </cell>
          <cell r="D1727">
            <v>41.37</v>
          </cell>
        </row>
        <row r="1728">
          <cell r="A1728" t="str">
            <v>162005</v>
          </cell>
          <cell r="B1728" t="str">
            <v>DIAMETRO 350-200 MM</v>
          </cell>
          <cell r="C1728" t="str">
            <v>UN</v>
          </cell>
          <cell r="D1728">
            <v>46.58</v>
          </cell>
        </row>
        <row r="1729">
          <cell r="A1729" t="str">
            <v>162006</v>
          </cell>
          <cell r="B1729" t="str">
            <v>DIAMETRO 350-350 MM</v>
          </cell>
          <cell r="C1729" t="str">
            <v>UN</v>
          </cell>
          <cell r="D1729">
            <v>56.16</v>
          </cell>
        </row>
        <row r="1730">
          <cell r="A1730" t="str">
            <v>162007</v>
          </cell>
          <cell r="B1730" t="str">
            <v>DIAMETRO 400-100 MM</v>
          </cell>
          <cell r="C1730" t="str">
            <v>UN</v>
          </cell>
          <cell r="D1730">
            <v>52.1</v>
          </cell>
        </row>
        <row r="1731">
          <cell r="A1731" t="str">
            <v>162008</v>
          </cell>
          <cell r="B1731" t="str">
            <v>DIAMETRO 400-200 MM</v>
          </cell>
          <cell r="C1731" t="str">
            <v>UN</v>
          </cell>
          <cell r="D1731">
            <v>57.69</v>
          </cell>
        </row>
        <row r="1732">
          <cell r="A1732" t="str">
            <v>162009</v>
          </cell>
          <cell r="B1732" t="str">
            <v>DIAMETRO 400-300 MM</v>
          </cell>
          <cell r="C1732" t="str">
            <v>UN</v>
          </cell>
          <cell r="D1732">
            <v>65.709999999999994</v>
          </cell>
        </row>
        <row r="1733">
          <cell r="A1733" t="str">
            <v>162010</v>
          </cell>
          <cell r="B1733" t="str">
            <v>DIAMETRO 400-400 MM</v>
          </cell>
          <cell r="C1733" t="str">
            <v>UN</v>
          </cell>
          <cell r="D1733">
            <v>73.319999999999993</v>
          </cell>
        </row>
        <row r="1734">
          <cell r="A1734" t="str">
            <v>162011</v>
          </cell>
          <cell r="B1734" t="str">
            <v>DIAMETRO 500-100 MM</v>
          </cell>
          <cell r="C1734" t="str">
            <v>UN</v>
          </cell>
          <cell r="D1734">
            <v>69.19</v>
          </cell>
        </row>
        <row r="1735">
          <cell r="A1735" t="str">
            <v>162012</v>
          </cell>
          <cell r="B1735" t="str">
            <v>DIAMETRO 500-200 MM</v>
          </cell>
          <cell r="C1735" t="str">
            <v>UN</v>
          </cell>
          <cell r="D1735">
            <v>75.37</v>
          </cell>
        </row>
        <row r="1736">
          <cell r="A1736" t="str">
            <v>162013</v>
          </cell>
          <cell r="B1736" t="str">
            <v>DIAMETRO 500-300 MM</v>
          </cell>
          <cell r="C1736" t="str">
            <v>UN</v>
          </cell>
          <cell r="D1736">
            <v>84.16</v>
          </cell>
        </row>
        <row r="1737">
          <cell r="A1737" t="str">
            <v>162014</v>
          </cell>
          <cell r="B1737" t="str">
            <v>DIAMETRO 500-400 MM</v>
          </cell>
          <cell r="C1737" t="str">
            <v>UN</v>
          </cell>
          <cell r="D1737">
            <v>92.95</v>
          </cell>
        </row>
        <row r="1738">
          <cell r="A1738" t="str">
            <v>162015</v>
          </cell>
          <cell r="B1738" t="str">
            <v>DIAMETRO 500-500 MM</v>
          </cell>
          <cell r="C1738" t="str">
            <v>UN</v>
          </cell>
          <cell r="D1738">
            <v>101.98</v>
          </cell>
        </row>
        <row r="1739">
          <cell r="A1739" t="str">
            <v>162016</v>
          </cell>
          <cell r="B1739" t="str">
            <v>DIAMETRO 600-100 MM</v>
          </cell>
          <cell r="C1739" t="str">
            <v>UN</v>
          </cell>
          <cell r="D1739">
            <v>90.98</v>
          </cell>
        </row>
        <row r="1740">
          <cell r="A1740" t="str">
            <v>162017</v>
          </cell>
          <cell r="B1740" t="str">
            <v>DIAMETRO 600-200 MM</v>
          </cell>
          <cell r="C1740" t="str">
            <v>UN</v>
          </cell>
          <cell r="D1740">
            <v>98.55</v>
          </cell>
        </row>
        <row r="1741">
          <cell r="A1741" t="str">
            <v>162018</v>
          </cell>
          <cell r="B1741" t="str">
            <v>DIAMETRO 600 - 300MM</v>
          </cell>
          <cell r="C1741" t="str">
            <v>UN</v>
          </cell>
          <cell r="D1741">
            <v>108.83</v>
          </cell>
        </row>
        <row r="1742">
          <cell r="A1742" t="str">
            <v>162019</v>
          </cell>
          <cell r="B1742" t="str">
            <v>DIAMETRO 600-400 MM</v>
          </cell>
          <cell r="C1742" t="str">
            <v>UN</v>
          </cell>
          <cell r="D1742">
            <v>119.14</v>
          </cell>
        </row>
        <row r="1743">
          <cell r="A1743" t="str">
            <v>162020</v>
          </cell>
          <cell r="B1743" t="str">
            <v>DIAMETRO 600-600 MM</v>
          </cell>
          <cell r="C1743" t="str">
            <v>UN</v>
          </cell>
          <cell r="D1743">
            <v>143.34</v>
          </cell>
        </row>
        <row r="1744">
          <cell r="A1744" t="str">
            <v>162021</v>
          </cell>
          <cell r="B1744" t="str">
            <v>DIAMETRO 700-200 MM</v>
          </cell>
          <cell r="C1744" t="str">
            <v>UN</v>
          </cell>
          <cell r="D1744">
            <v>128.63</v>
          </cell>
        </row>
        <row r="1745">
          <cell r="A1745" t="str">
            <v>162022</v>
          </cell>
          <cell r="B1745" t="str">
            <v>DIAMETRO 700-400 MM</v>
          </cell>
          <cell r="C1745" t="str">
            <v>UN</v>
          </cell>
          <cell r="D1745">
            <v>149.38</v>
          </cell>
        </row>
        <row r="1746">
          <cell r="A1746" t="str">
            <v>162023</v>
          </cell>
          <cell r="B1746" t="str">
            <v>DIAMETRO 700-600 MM</v>
          </cell>
          <cell r="C1746" t="str">
            <v>UN</v>
          </cell>
          <cell r="D1746">
            <v>177.38</v>
          </cell>
        </row>
        <row r="1747">
          <cell r="A1747" t="str">
            <v>162024</v>
          </cell>
          <cell r="B1747" t="str">
            <v>DIAMETRO 700-700 MM</v>
          </cell>
          <cell r="C1747" t="str">
            <v>UN</v>
          </cell>
          <cell r="D1747">
            <v>190.68</v>
          </cell>
        </row>
        <row r="1748">
          <cell r="A1748" t="str">
            <v>162025</v>
          </cell>
          <cell r="B1748" t="str">
            <v>DIAMETRO 800-200 MM</v>
          </cell>
          <cell r="C1748" t="str">
            <v>UN</v>
          </cell>
          <cell r="D1748">
            <v>179.58</v>
          </cell>
        </row>
        <row r="1749">
          <cell r="A1749" t="str">
            <v>162026</v>
          </cell>
          <cell r="B1749" t="str">
            <v>DIAMETRO 800-400 MM</v>
          </cell>
          <cell r="C1749" t="str">
            <v>UN</v>
          </cell>
          <cell r="D1749">
            <v>204.8</v>
          </cell>
        </row>
        <row r="1750">
          <cell r="A1750" t="str">
            <v>162027</v>
          </cell>
          <cell r="B1750" t="str">
            <v>DIAMETRO 800-600 MM</v>
          </cell>
          <cell r="C1750" t="str">
            <v>UN</v>
          </cell>
          <cell r="D1750">
            <v>248.11</v>
          </cell>
        </row>
        <row r="1751">
          <cell r="A1751" t="str">
            <v>162028</v>
          </cell>
          <cell r="B1751" t="str">
            <v>DIAMETRO 800-800 MM</v>
          </cell>
          <cell r="C1751" t="str">
            <v>UN</v>
          </cell>
          <cell r="D1751">
            <v>272.95</v>
          </cell>
        </row>
        <row r="1752">
          <cell r="A1752" t="str">
            <v>162029</v>
          </cell>
          <cell r="B1752" t="str">
            <v>DIAMETRO 900-200 MM</v>
          </cell>
          <cell r="C1752" t="str">
            <v>UN</v>
          </cell>
          <cell r="D1752">
            <v>216.52</v>
          </cell>
        </row>
        <row r="1753">
          <cell r="A1753" t="str">
            <v>162030</v>
          </cell>
          <cell r="B1753" t="str">
            <v>DIAMETRO 900-400 MM</v>
          </cell>
          <cell r="C1753" t="str">
            <v>UN</v>
          </cell>
          <cell r="D1753">
            <v>249.08</v>
          </cell>
        </row>
        <row r="1754">
          <cell r="A1754" t="str">
            <v>162031</v>
          </cell>
          <cell r="B1754" t="str">
            <v>DIAMETRO 900-600 MM</v>
          </cell>
          <cell r="C1754" t="str">
            <v>UN</v>
          </cell>
          <cell r="D1754">
            <v>299.63</v>
          </cell>
        </row>
        <row r="1755">
          <cell r="A1755" t="str">
            <v>162032</v>
          </cell>
          <cell r="B1755" t="str">
            <v>DIAMETRO 900-800 MM</v>
          </cell>
          <cell r="C1755" t="str">
            <v>UN</v>
          </cell>
          <cell r="D1755">
            <v>333.73</v>
          </cell>
        </row>
        <row r="1756">
          <cell r="A1756" t="str">
            <v>162033</v>
          </cell>
          <cell r="B1756" t="str">
            <v>DIAMETRO 900-900 MM</v>
          </cell>
          <cell r="C1756" t="str">
            <v>UN</v>
          </cell>
          <cell r="D1756">
            <v>354.45</v>
          </cell>
        </row>
        <row r="1757">
          <cell r="A1757" t="str">
            <v>162034</v>
          </cell>
          <cell r="B1757" t="str">
            <v>DIAMETRO 1000-200 MM</v>
          </cell>
          <cell r="C1757" t="str">
            <v>UN</v>
          </cell>
          <cell r="D1757">
            <v>273.62</v>
          </cell>
        </row>
        <row r="1758">
          <cell r="A1758" t="str">
            <v>162035</v>
          </cell>
          <cell r="B1758" t="str">
            <v>DIAMETRO 1000-400 MM</v>
          </cell>
          <cell r="C1758" t="str">
            <v>UN</v>
          </cell>
          <cell r="D1758">
            <v>305.27999999999997</v>
          </cell>
        </row>
        <row r="1759">
          <cell r="A1759" t="str">
            <v>162036</v>
          </cell>
          <cell r="B1759" t="str">
            <v>DIAMETRO 1000-600 MM</v>
          </cell>
          <cell r="C1759" t="str">
            <v>UN</v>
          </cell>
          <cell r="D1759">
            <v>357.01</v>
          </cell>
        </row>
        <row r="1760">
          <cell r="A1760" t="str">
            <v>162037</v>
          </cell>
          <cell r="B1760" t="str">
            <v>DIAMETRO 1000-800 MM</v>
          </cell>
          <cell r="C1760" t="str">
            <v>UN</v>
          </cell>
          <cell r="D1760">
            <v>398</v>
          </cell>
        </row>
        <row r="1761">
          <cell r="A1761" t="str">
            <v>162038</v>
          </cell>
          <cell r="B1761" t="str">
            <v>DIAMETRO 1000-1000 MM</v>
          </cell>
          <cell r="C1761" t="str">
            <v>UN</v>
          </cell>
          <cell r="D1761">
            <v>437.13</v>
          </cell>
        </row>
        <row r="1762">
          <cell r="A1762" t="str">
            <v>162039</v>
          </cell>
          <cell r="B1762" t="str">
            <v>DIAMETRO 1200-200 MM</v>
          </cell>
          <cell r="C1762" t="str">
            <v>UN</v>
          </cell>
          <cell r="D1762">
            <v>326.95</v>
          </cell>
        </row>
        <row r="1763">
          <cell r="A1763" t="str">
            <v>162040</v>
          </cell>
          <cell r="B1763" t="str">
            <v>DIAMETRO 1200-400 MM</v>
          </cell>
          <cell r="C1763" t="str">
            <v>UN</v>
          </cell>
          <cell r="D1763">
            <v>365.36</v>
          </cell>
        </row>
        <row r="1764">
          <cell r="A1764" t="str">
            <v>162041</v>
          </cell>
          <cell r="B1764" t="str">
            <v>DIAMETRO 1200-600 MM</v>
          </cell>
          <cell r="C1764" t="str">
            <v>UN</v>
          </cell>
          <cell r="D1764">
            <v>425.46</v>
          </cell>
        </row>
        <row r="1765">
          <cell r="A1765" t="str">
            <v>162042</v>
          </cell>
          <cell r="B1765" t="str">
            <v>DIAMETRO 1200-800 MM</v>
          </cell>
          <cell r="C1765" t="str">
            <v>UN</v>
          </cell>
          <cell r="D1765">
            <v>484</v>
          </cell>
        </row>
        <row r="1766">
          <cell r="A1766" t="str">
            <v>162043</v>
          </cell>
          <cell r="B1766" t="str">
            <v>DIAMETRO 1200-1000 MM</v>
          </cell>
          <cell r="C1766" t="str">
            <v>UN</v>
          </cell>
          <cell r="D1766">
            <v>534.77</v>
          </cell>
        </row>
        <row r="1767">
          <cell r="A1767" t="str">
            <v>162044</v>
          </cell>
          <cell r="B1767" t="str">
            <v>DIAMETRO 1200-1200 MM</v>
          </cell>
          <cell r="C1767" t="str">
            <v>UN</v>
          </cell>
          <cell r="D1767">
            <v>562.84</v>
          </cell>
        </row>
        <row r="1769">
          <cell r="A1769" t="str">
            <v>162100</v>
          </cell>
          <cell r="B1769" t="str">
            <v>MONTAGEM DE REDUCOES DE FERRO FUNDIDO TIPO JM</v>
          </cell>
        </row>
        <row r="1770">
          <cell r="A1770" t="str">
            <v>162101</v>
          </cell>
          <cell r="B1770" t="str">
            <v>DIAMETRO 300-150 MM</v>
          </cell>
          <cell r="C1770" t="str">
            <v>UN</v>
          </cell>
          <cell r="D1770">
            <v>30.45</v>
          </cell>
        </row>
        <row r="1771">
          <cell r="A1771" t="str">
            <v>162102</v>
          </cell>
          <cell r="B1771" t="str">
            <v>DIAMETRO 300-200 MM</v>
          </cell>
          <cell r="C1771" t="str">
            <v>UN</v>
          </cell>
          <cell r="D1771">
            <v>30.8</v>
          </cell>
        </row>
        <row r="1772">
          <cell r="A1772" t="str">
            <v>162103</v>
          </cell>
          <cell r="B1772" t="str">
            <v>DIAMETRO 300-250 MM</v>
          </cell>
          <cell r="C1772" t="str">
            <v>UN</v>
          </cell>
          <cell r="D1772">
            <v>31.13</v>
          </cell>
        </row>
        <row r="1773">
          <cell r="A1773" t="str">
            <v>162104</v>
          </cell>
          <cell r="B1773" t="str">
            <v>DIAMETRO 350-200 MM</v>
          </cell>
          <cell r="C1773" t="str">
            <v>UN</v>
          </cell>
          <cell r="D1773">
            <v>41.6</v>
          </cell>
        </row>
        <row r="1774">
          <cell r="A1774" t="str">
            <v>162105</v>
          </cell>
          <cell r="B1774" t="str">
            <v>DIAMETRO 350-250 MM</v>
          </cell>
          <cell r="C1774" t="str">
            <v>UN</v>
          </cell>
          <cell r="D1774">
            <v>41.86</v>
          </cell>
        </row>
        <row r="1775">
          <cell r="A1775" t="str">
            <v>162106</v>
          </cell>
          <cell r="B1775" t="str">
            <v>DIAMETRO 350-300 MM</v>
          </cell>
          <cell r="C1775" t="str">
            <v>UN</v>
          </cell>
          <cell r="D1775">
            <v>42.01</v>
          </cell>
        </row>
        <row r="1776">
          <cell r="A1776" t="str">
            <v>162107</v>
          </cell>
          <cell r="B1776" t="str">
            <v>DIAMETRO 400-250 MM</v>
          </cell>
          <cell r="C1776" t="str">
            <v>UN</v>
          </cell>
          <cell r="D1776">
            <v>44.04</v>
          </cell>
        </row>
        <row r="1777">
          <cell r="A1777" t="str">
            <v>162108</v>
          </cell>
          <cell r="B1777" t="str">
            <v>DIAMETRO 400-300 MM</v>
          </cell>
          <cell r="C1777" t="str">
            <v>UN</v>
          </cell>
          <cell r="D1777">
            <v>44.1</v>
          </cell>
        </row>
        <row r="1778">
          <cell r="A1778" t="str">
            <v>162109</v>
          </cell>
          <cell r="B1778" t="str">
            <v>DIAMETRO 400-350 MM</v>
          </cell>
          <cell r="C1778" t="str">
            <v>UN</v>
          </cell>
          <cell r="D1778">
            <v>44.59</v>
          </cell>
        </row>
        <row r="1779">
          <cell r="A1779" t="str">
            <v>162110</v>
          </cell>
          <cell r="B1779" t="str">
            <v>DIAMETRO 500-350 MM</v>
          </cell>
          <cell r="C1779" t="str">
            <v>UN</v>
          </cell>
          <cell r="D1779">
            <v>60.47</v>
          </cell>
        </row>
        <row r="1780">
          <cell r="A1780" t="str">
            <v>162111</v>
          </cell>
          <cell r="B1780" t="str">
            <v>DIAMETRO 500-400 MM</v>
          </cell>
          <cell r="C1780" t="str">
            <v>UN</v>
          </cell>
          <cell r="D1780">
            <v>68.44</v>
          </cell>
        </row>
        <row r="1781">
          <cell r="A1781" t="str">
            <v>162112</v>
          </cell>
          <cell r="B1781" t="str">
            <v>DIAMETRO 600-400 MM</v>
          </cell>
          <cell r="C1781" t="str">
            <v>UN</v>
          </cell>
          <cell r="D1781">
            <v>80.75</v>
          </cell>
        </row>
        <row r="1782">
          <cell r="A1782" t="str">
            <v>162113</v>
          </cell>
          <cell r="B1782" t="str">
            <v>DIAMETRO 600-500 MM</v>
          </cell>
          <cell r="C1782" t="str">
            <v>UN</v>
          </cell>
          <cell r="D1782">
            <v>81.11</v>
          </cell>
        </row>
        <row r="1783">
          <cell r="A1783" t="str">
            <v>162114</v>
          </cell>
          <cell r="B1783" t="str">
            <v>DIAMETRO 700-500 MM</v>
          </cell>
          <cell r="C1783" t="str">
            <v>UN</v>
          </cell>
          <cell r="D1783">
            <v>112.98</v>
          </cell>
        </row>
        <row r="1784">
          <cell r="A1784" t="str">
            <v>162115</v>
          </cell>
          <cell r="B1784" t="str">
            <v>DIAMETRO 700-600 MM</v>
          </cell>
          <cell r="C1784" t="str">
            <v>UN</v>
          </cell>
          <cell r="D1784">
            <v>135.55000000000001</v>
          </cell>
        </row>
        <row r="1785">
          <cell r="A1785" t="str">
            <v>162116</v>
          </cell>
          <cell r="B1785" t="str">
            <v>DIAMETRO 800-600 MM</v>
          </cell>
          <cell r="C1785" t="str">
            <v>UN</v>
          </cell>
          <cell r="D1785">
            <v>159</v>
          </cell>
        </row>
        <row r="1786">
          <cell r="A1786" t="str">
            <v>162117</v>
          </cell>
          <cell r="B1786" t="str">
            <v>DIAMETRO 800-700 MM</v>
          </cell>
          <cell r="C1786" t="str">
            <v>UN</v>
          </cell>
          <cell r="D1786">
            <v>168.41</v>
          </cell>
        </row>
        <row r="1787">
          <cell r="A1787" t="str">
            <v>162118</v>
          </cell>
          <cell r="B1787" t="str">
            <v>DIAMETRO 900-700 MM</v>
          </cell>
          <cell r="C1787" t="str">
            <v>UN</v>
          </cell>
          <cell r="D1787">
            <v>195.49</v>
          </cell>
        </row>
        <row r="1788">
          <cell r="A1788" t="str">
            <v>162119</v>
          </cell>
          <cell r="B1788" t="str">
            <v>DIAMETRO 900-800 MM</v>
          </cell>
          <cell r="C1788" t="str">
            <v>UN</v>
          </cell>
          <cell r="D1788">
            <v>205.27</v>
          </cell>
        </row>
        <row r="1789">
          <cell r="A1789" t="str">
            <v>162120</v>
          </cell>
          <cell r="B1789" t="str">
            <v>DIAMETRO 1000-800 MM</v>
          </cell>
          <cell r="C1789" t="str">
            <v>UN</v>
          </cell>
          <cell r="D1789">
            <v>240.34</v>
          </cell>
        </row>
        <row r="1790">
          <cell r="A1790" t="str">
            <v>162121</v>
          </cell>
          <cell r="B1790" t="str">
            <v>DIAMETRO 1000-900 MM</v>
          </cell>
          <cell r="C1790" t="str">
            <v>UN</v>
          </cell>
          <cell r="D1790">
            <v>245.33</v>
          </cell>
        </row>
        <row r="1791">
          <cell r="A1791" t="str">
            <v>162122</v>
          </cell>
          <cell r="B1791" t="str">
            <v>DIAMETRO 1200-1000 MM</v>
          </cell>
          <cell r="C1791" t="str">
            <v>UN</v>
          </cell>
          <cell r="D1791">
            <v>278.26</v>
          </cell>
        </row>
        <row r="1793">
          <cell r="A1793" t="str">
            <v>162200</v>
          </cell>
          <cell r="B1793" t="str">
            <v>MONTAGEM DE LUVAS DE CORRER DE FERRO FUNDIDO TIPO JM</v>
          </cell>
        </row>
        <row r="1794">
          <cell r="A1794" t="str">
            <v>162201</v>
          </cell>
          <cell r="B1794" t="str">
            <v>DIAMETRO 100 MM</v>
          </cell>
          <cell r="C1794" t="str">
            <v>UN</v>
          </cell>
          <cell r="D1794">
            <v>10.77</v>
          </cell>
        </row>
        <row r="1795">
          <cell r="A1795" t="str">
            <v>162202</v>
          </cell>
          <cell r="B1795" t="str">
            <v>DIAMETRO 150 MM</v>
          </cell>
          <cell r="C1795" t="str">
            <v>UN</v>
          </cell>
          <cell r="D1795">
            <v>14.96</v>
          </cell>
        </row>
        <row r="1796">
          <cell r="A1796" t="str">
            <v>162203</v>
          </cell>
          <cell r="B1796" t="str">
            <v>DIAMETRO 200 MM</v>
          </cell>
          <cell r="C1796" t="str">
            <v>UN</v>
          </cell>
          <cell r="D1796">
            <v>18.38</v>
          </cell>
        </row>
        <row r="1797">
          <cell r="A1797" t="str">
            <v>162204</v>
          </cell>
          <cell r="B1797" t="str">
            <v>DIAMETRO 250 MM</v>
          </cell>
          <cell r="C1797" t="str">
            <v>UN</v>
          </cell>
          <cell r="D1797">
            <v>24.48</v>
          </cell>
        </row>
        <row r="1798">
          <cell r="A1798" t="str">
            <v>162205</v>
          </cell>
          <cell r="B1798" t="str">
            <v>DIAMETRO 300 MM</v>
          </cell>
          <cell r="C1798" t="str">
            <v>UN</v>
          </cell>
          <cell r="D1798">
            <v>31.95</v>
          </cell>
        </row>
        <row r="1799">
          <cell r="A1799" t="str">
            <v>162206</v>
          </cell>
          <cell r="B1799" t="str">
            <v>DIAMETRO 400 MM</v>
          </cell>
          <cell r="C1799" t="str">
            <v>UN</v>
          </cell>
          <cell r="D1799">
            <v>45.51</v>
          </cell>
        </row>
        <row r="1800">
          <cell r="A1800" t="str">
            <v>162207</v>
          </cell>
          <cell r="B1800" t="str">
            <v>DIAMETRO 500 MM</v>
          </cell>
          <cell r="C1800" t="str">
            <v>UN</v>
          </cell>
          <cell r="D1800">
            <v>59.27</v>
          </cell>
        </row>
        <row r="1801">
          <cell r="A1801" t="str">
            <v>162208</v>
          </cell>
          <cell r="B1801" t="str">
            <v>DIAMETRO 600 MM</v>
          </cell>
          <cell r="C1801" t="str">
            <v>UN</v>
          </cell>
          <cell r="D1801">
            <v>83.68</v>
          </cell>
        </row>
        <row r="1802">
          <cell r="A1802" t="str">
            <v>162209</v>
          </cell>
          <cell r="B1802" t="str">
            <v>DIAMETRO 700 MM</v>
          </cell>
          <cell r="C1802" t="str">
            <v>UN</v>
          </cell>
          <cell r="D1802">
            <v>113.4</v>
          </cell>
        </row>
        <row r="1803">
          <cell r="A1803" t="str">
            <v>162210</v>
          </cell>
          <cell r="B1803" t="str">
            <v>DIAMETRO 800 MM</v>
          </cell>
          <cell r="C1803" t="str">
            <v>UN</v>
          </cell>
          <cell r="D1803">
            <v>161.75</v>
          </cell>
        </row>
        <row r="1804">
          <cell r="A1804" t="str">
            <v>162211</v>
          </cell>
          <cell r="B1804" t="str">
            <v>DIAMETRO 900 MM</v>
          </cell>
          <cell r="C1804" t="str">
            <v>UN</v>
          </cell>
          <cell r="D1804">
            <v>190.33</v>
          </cell>
        </row>
        <row r="1805">
          <cell r="A1805" t="str">
            <v>162212</v>
          </cell>
          <cell r="B1805" t="str">
            <v>DIAMETRO 1000 MM</v>
          </cell>
          <cell r="C1805" t="str">
            <v>UN</v>
          </cell>
          <cell r="D1805">
            <v>225.4</v>
          </cell>
        </row>
        <row r="1806">
          <cell r="A1806" t="str">
            <v>162213</v>
          </cell>
          <cell r="B1806" t="str">
            <v>DIAMETRO 1200 MM</v>
          </cell>
          <cell r="C1806" t="str">
            <v>UN</v>
          </cell>
          <cell r="D1806">
            <v>249.76</v>
          </cell>
        </row>
        <row r="1808">
          <cell r="A1808" t="str">
            <v>162300</v>
          </cell>
          <cell r="B1808" t="str">
            <v>MONTAGEM DE EXTREMIDADES DE FERRO FUNDIDO TIPO JM/F</v>
          </cell>
        </row>
        <row r="1809">
          <cell r="A1809" t="str">
            <v>162301</v>
          </cell>
          <cell r="B1809" t="str">
            <v>DIAMETRO 300 MM</v>
          </cell>
          <cell r="C1809" t="str">
            <v>UN</v>
          </cell>
          <cell r="D1809">
            <v>43.02</v>
          </cell>
        </row>
        <row r="1810">
          <cell r="A1810" t="str">
            <v>162302</v>
          </cell>
          <cell r="B1810" t="str">
            <v>DIAMETRO 400 MM</v>
          </cell>
          <cell r="C1810" t="str">
            <v>UN</v>
          </cell>
          <cell r="D1810">
            <v>60.11</v>
          </cell>
        </row>
        <row r="1811">
          <cell r="A1811" t="str">
            <v>162303</v>
          </cell>
          <cell r="B1811" t="str">
            <v>DIAMETRO 500 MM</v>
          </cell>
          <cell r="C1811" t="str">
            <v>UN</v>
          </cell>
          <cell r="D1811">
            <v>81.62</v>
          </cell>
        </row>
        <row r="1812">
          <cell r="A1812" t="str">
            <v>162304</v>
          </cell>
          <cell r="B1812" t="str">
            <v>DIAMETRO 600 MM</v>
          </cell>
          <cell r="C1812" t="str">
            <v>UN</v>
          </cell>
          <cell r="D1812">
            <v>107.37</v>
          </cell>
        </row>
        <row r="1813">
          <cell r="A1813" t="str">
            <v>162305</v>
          </cell>
          <cell r="B1813" t="str">
            <v>DIAMETRO 700 MM</v>
          </cell>
          <cell r="C1813" t="str">
            <v>UN</v>
          </cell>
          <cell r="D1813">
            <v>142.41999999999999</v>
          </cell>
        </row>
        <row r="1814">
          <cell r="A1814" t="str">
            <v>162306</v>
          </cell>
          <cell r="B1814" t="str">
            <v>DIAMETRO 800 MM</v>
          </cell>
          <cell r="C1814" t="str">
            <v>UN</v>
          </cell>
          <cell r="D1814">
            <v>211.21</v>
          </cell>
        </row>
        <row r="1815">
          <cell r="A1815" t="str">
            <v>162307</v>
          </cell>
          <cell r="B1815" t="str">
            <v>DIAMETRO 900 MM</v>
          </cell>
          <cell r="C1815" t="str">
            <v>UN</v>
          </cell>
          <cell r="D1815">
            <v>244.87</v>
          </cell>
        </row>
        <row r="1816">
          <cell r="A1816" t="str">
            <v>162308</v>
          </cell>
          <cell r="B1816" t="str">
            <v>DIAMETRO 1000 MM</v>
          </cell>
          <cell r="C1816" t="str">
            <v>UN</v>
          </cell>
          <cell r="D1816">
            <v>296.32</v>
          </cell>
        </row>
        <row r="1817">
          <cell r="A1817" t="str">
            <v>162309</v>
          </cell>
          <cell r="B1817" t="str">
            <v>DIAMETRO 1200 MM</v>
          </cell>
          <cell r="C1817" t="str">
            <v>UN</v>
          </cell>
          <cell r="D1817">
            <v>321.45999999999998</v>
          </cell>
        </row>
        <row r="1819">
          <cell r="A1819" t="str">
            <v>162400</v>
          </cell>
          <cell r="B1819" t="str">
            <v>MONTAGEM CURVAS DE FERRO FUNDIDO 90 GR TIPO JE</v>
          </cell>
        </row>
        <row r="1820">
          <cell r="A1820" t="str">
            <v>162401</v>
          </cell>
          <cell r="B1820" t="str">
            <v>DIAMETRO 100 MM</v>
          </cell>
          <cell r="C1820" t="str">
            <v>UN</v>
          </cell>
          <cell r="D1820">
            <v>8.67</v>
          </cell>
        </row>
        <row r="1821">
          <cell r="A1821" t="str">
            <v>162402</v>
          </cell>
          <cell r="B1821" t="str">
            <v>DIAMETRO 150 MM</v>
          </cell>
          <cell r="C1821" t="str">
            <v>UN</v>
          </cell>
          <cell r="D1821">
            <v>10.06</v>
          </cell>
        </row>
        <row r="1822">
          <cell r="A1822" t="str">
            <v>162403</v>
          </cell>
          <cell r="B1822" t="str">
            <v>DIAMETRO 200 MM</v>
          </cell>
          <cell r="C1822" t="str">
            <v>UN</v>
          </cell>
          <cell r="D1822">
            <v>13.75</v>
          </cell>
        </row>
        <row r="1823">
          <cell r="A1823" t="str">
            <v>162404</v>
          </cell>
          <cell r="B1823" t="str">
            <v>DIAMETRO 250 MM</v>
          </cell>
          <cell r="C1823" t="str">
            <v>UN</v>
          </cell>
          <cell r="D1823">
            <v>17.48</v>
          </cell>
        </row>
        <row r="1824">
          <cell r="A1824" t="str">
            <v>162405</v>
          </cell>
          <cell r="B1824" t="str">
            <v>DIAMETRO 300 MM</v>
          </cell>
          <cell r="C1824" t="str">
            <v>UN</v>
          </cell>
          <cell r="D1824">
            <v>22.41</v>
          </cell>
        </row>
        <row r="1825">
          <cell r="A1825" t="str">
            <v>162406</v>
          </cell>
          <cell r="B1825" t="str">
            <v>DIAMETRO 400 MM</v>
          </cell>
          <cell r="C1825" t="str">
            <v>UN</v>
          </cell>
          <cell r="D1825">
            <v>32.58</v>
          </cell>
        </row>
        <row r="1826">
          <cell r="A1826" t="str">
            <v>162407</v>
          </cell>
          <cell r="B1826" t="str">
            <v>DIAMETRO 500 MM</v>
          </cell>
          <cell r="C1826" t="str">
            <v>UN</v>
          </cell>
          <cell r="D1826">
            <v>45.11</v>
          </cell>
        </row>
        <row r="1827">
          <cell r="A1827" t="str">
            <v>162408</v>
          </cell>
          <cell r="B1827" t="str">
            <v>DIAMETRO 600 MM</v>
          </cell>
          <cell r="C1827" t="str">
            <v>UN</v>
          </cell>
          <cell r="D1827">
            <v>61.48</v>
          </cell>
        </row>
        <row r="1829">
          <cell r="A1829" t="str">
            <v>162500</v>
          </cell>
          <cell r="B1829" t="str">
            <v>MONTAGEM DE CURVAS DE FERRO FUNDIDO 45 GR TIPO JE</v>
          </cell>
        </row>
        <row r="1830">
          <cell r="A1830" t="str">
            <v>162501</v>
          </cell>
          <cell r="B1830" t="str">
            <v>DIAMETRO 100 MM</v>
          </cell>
          <cell r="C1830" t="str">
            <v>UN</v>
          </cell>
          <cell r="D1830">
            <v>8.6</v>
          </cell>
        </row>
        <row r="1831">
          <cell r="A1831" t="str">
            <v>162502</v>
          </cell>
          <cell r="B1831" t="str">
            <v>DIAMETRO 150 MM</v>
          </cell>
          <cell r="C1831" t="str">
            <v>UN</v>
          </cell>
          <cell r="D1831">
            <v>9.82</v>
          </cell>
        </row>
        <row r="1832">
          <cell r="A1832" t="str">
            <v>162503</v>
          </cell>
          <cell r="B1832" t="str">
            <v>DIAMETRO 200 MM</v>
          </cell>
          <cell r="C1832" t="str">
            <v>UN</v>
          </cell>
          <cell r="D1832">
            <v>13.22</v>
          </cell>
        </row>
        <row r="1833">
          <cell r="A1833" t="str">
            <v>162504</v>
          </cell>
          <cell r="B1833" t="str">
            <v>DIAMETRO 250 MM</v>
          </cell>
          <cell r="C1833" t="str">
            <v>UN</v>
          </cell>
          <cell r="D1833">
            <v>16.55</v>
          </cell>
        </row>
        <row r="1834">
          <cell r="A1834" t="str">
            <v>162505</v>
          </cell>
          <cell r="B1834" t="str">
            <v>DIAMETRO 300 MM</v>
          </cell>
          <cell r="C1834" t="str">
            <v>UN</v>
          </cell>
          <cell r="D1834">
            <v>20.74</v>
          </cell>
        </row>
        <row r="1835">
          <cell r="A1835" t="str">
            <v>162506</v>
          </cell>
          <cell r="B1835" t="str">
            <v>DIAMETRO 400 MM</v>
          </cell>
          <cell r="C1835" t="str">
            <v>UN</v>
          </cell>
          <cell r="D1835">
            <v>29.39</v>
          </cell>
        </row>
        <row r="1836">
          <cell r="A1836" t="str">
            <v>162507</v>
          </cell>
          <cell r="B1836" t="str">
            <v>DIAMETRO 500 MM</v>
          </cell>
          <cell r="C1836" t="str">
            <v>UN</v>
          </cell>
          <cell r="D1836">
            <v>39.67</v>
          </cell>
        </row>
        <row r="1837">
          <cell r="A1837" t="str">
            <v>162508</v>
          </cell>
          <cell r="B1837" t="str">
            <v>DIAMETRO 600 MM</v>
          </cell>
          <cell r="C1837" t="str">
            <v>UN</v>
          </cell>
          <cell r="D1837">
            <v>52.26</v>
          </cell>
        </row>
        <row r="1839">
          <cell r="A1839" t="str">
            <v>162600</v>
          </cell>
          <cell r="B1839" t="str">
            <v>MONTAGEM DE CURVA DE FERRO FUNDIDO 22 GR 30 MIN. TIPO JE</v>
          </cell>
        </row>
        <row r="1840">
          <cell r="A1840" t="str">
            <v>162601</v>
          </cell>
          <cell r="B1840" t="str">
            <v>DIAMETRO 100 MM</v>
          </cell>
          <cell r="C1840" t="str">
            <v>UN</v>
          </cell>
          <cell r="D1840">
            <v>8.52</v>
          </cell>
        </row>
        <row r="1841">
          <cell r="A1841" t="str">
            <v>162602</v>
          </cell>
          <cell r="B1841" t="str">
            <v>DIAMETRO 150 MM</v>
          </cell>
          <cell r="C1841" t="str">
            <v>UN</v>
          </cell>
          <cell r="D1841">
            <v>9.74</v>
          </cell>
        </row>
        <row r="1842">
          <cell r="A1842" t="str">
            <v>162603</v>
          </cell>
          <cell r="B1842" t="str">
            <v>DIAMETRO 200 MM</v>
          </cell>
          <cell r="C1842" t="str">
            <v>UN</v>
          </cell>
          <cell r="D1842">
            <v>12.87</v>
          </cell>
        </row>
        <row r="1843">
          <cell r="A1843" t="str">
            <v>162604</v>
          </cell>
          <cell r="B1843" t="str">
            <v>DIAMETRO 250 MM</v>
          </cell>
          <cell r="C1843" t="str">
            <v>UN</v>
          </cell>
          <cell r="D1843">
            <v>16.03</v>
          </cell>
        </row>
        <row r="1844">
          <cell r="A1844" t="str">
            <v>162605</v>
          </cell>
          <cell r="B1844" t="str">
            <v>DIAMETRO 300 MM</v>
          </cell>
          <cell r="C1844" t="str">
            <v>UN</v>
          </cell>
          <cell r="D1844">
            <v>19.89</v>
          </cell>
        </row>
        <row r="1845">
          <cell r="A1845" t="str">
            <v>162606</v>
          </cell>
          <cell r="B1845" t="str">
            <v>DIAMETRO 400 MM</v>
          </cell>
          <cell r="C1845" t="str">
            <v>UN</v>
          </cell>
          <cell r="D1845">
            <v>27.73</v>
          </cell>
        </row>
        <row r="1846">
          <cell r="A1846" t="str">
            <v>162607</v>
          </cell>
          <cell r="B1846" t="str">
            <v>DIAMETRO 500 MM</v>
          </cell>
          <cell r="C1846" t="str">
            <v>UN</v>
          </cell>
          <cell r="D1846">
            <v>36.119999999999997</v>
          </cell>
        </row>
        <row r="1847">
          <cell r="A1847" t="str">
            <v>162608</v>
          </cell>
          <cell r="B1847" t="str">
            <v>DIAMETRO 600 MM</v>
          </cell>
          <cell r="C1847" t="str">
            <v>UN</v>
          </cell>
          <cell r="D1847">
            <v>46.84</v>
          </cell>
        </row>
        <row r="1849">
          <cell r="A1849" t="str">
            <v>162700</v>
          </cell>
          <cell r="B1849" t="str">
            <v>MONTAGEM DE CURVAS DE FERRO FUNDIDO 11 GR 15 MIN. TIPO JE</v>
          </cell>
        </row>
        <row r="1850">
          <cell r="A1850" t="str">
            <v>162701</v>
          </cell>
          <cell r="B1850" t="str">
            <v>DIAMETRO 300 MM</v>
          </cell>
          <cell r="C1850" t="str">
            <v>UN</v>
          </cell>
          <cell r="D1850">
            <v>19.52</v>
          </cell>
        </row>
        <row r="1851">
          <cell r="A1851" t="str">
            <v>162702</v>
          </cell>
          <cell r="B1851" t="str">
            <v>DIAMETRO 400 MM</v>
          </cell>
          <cell r="C1851" t="str">
            <v>UN</v>
          </cell>
          <cell r="D1851">
            <v>26.78</v>
          </cell>
        </row>
        <row r="1852">
          <cell r="A1852" t="str">
            <v>162703</v>
          </cell>
          <cell r="B1852" t="str">
            <v>DIAMETRO 500 MM</v>
          </cell>
          <cell r="C1852" t="str">
            <v>UN</v>
          </cell>
          <cell r="D1852">
            <v>34.58</v>
          </cell>
        </row>
        <row r="1853">
          <cell r="A1853" t="str">
            <v>162704</v>
          </cell>
          <cell r="B1853" t="str">
            <v>DIAMETRO 600 MM</v>
          </cell>
          <cell r="C1853" t="str">
            <v>UN</v>
          </cell>
          <cell r="D1853">
            <v>44.48</v>
          </cell>
        </row>
        <row r="1855">
          <cell r="A1855" t="str">
            <v>162800</v>
          </cell>
          <cell r="B1855" t="str">
            <v>MONTAGEM DE CRUZETAS DE FERRO FUNDIDO TIPO JE</v>
          </cell>
        </row>
        <row r="1856">
          <cell r="A1856" t="str">
            <v>162801</v>
          </cell>
          <cell r="B1856" t="str">
            <v>DIAMETRO 100-50 MM</v>
          </cell>
          <cell r="C1856" t="str">
            <v>UN</v>
          </cell>
          <cell r="D1856">
            <v>16.95</v>
          </cell>
        </row>
        <row r="1857">
          <cell r="A1857" t="str">
            <v>162802</v>
          </cell>
          <cell r="B1857" t="str">
            <v>DIAMETRO 100-75 MM</v>
          </cell>
          <cell r="C1857" t="str">
            <v>UN</v>
          </cell>
          <cell r="D1857">
            <v>17.18</v>
          </cell>
        </row>
        <row r="1858">
          <cell r="A1858" t="str">
            <v>162803</v>
          </cell>
          <cell r="B1858" t="str">
            <v>DIAMETRO 100-100 MM</v>
          </cell>
          <cell r="C1858" t="str">
            <v>UN</v>
          </cell>
          <cell r="D1858">
            <v>17.309999999999999</v>
          </cell>
        </row>
        <row r="1859">
          <cell r="A1859" t="str">
            <v>162804</v>
          </cell>
          <cell r="B1859" t="str">
            <v>DIAMETRO 150-50 MM</v>
          </cell>
          <cell r="C1859" t="str">
            <v>UN</v>
          </cell>
          <cell r="D1859">
            <v>12.99</v>
          </cell>
        </row>
        <row r="1860">
          <cell r="A1860" t="str">
            <v>162805</v>
          </cell>
          <cell r="B1860" t="str">
            <v>DIAMETRO 150-75 MM</v>
          </cell>
          <cell r="C1860" t="str">
            <v>UN</v>
          </cell>
          <cell r="D1860">
            <v>20.079999999999998</v>
          </cell>
        </row>
        <row r="1861">
          <cell r="A1861" t="str">
            <v>162806</v>
          </cell>
          <cell r="B1861" t="str">
            <v>DIAMETRO 150-100 MM</v>
          </cell>
          <cell r="C1861" t="str">
            <v>UN</v>
          </cell>
          <cell r="D1861">
            <v>21.08</v>
          </cell>
        </row>
        <row r="1862">
          <cell r="A1862" t="str">
            <v>162807</v>
          </cell>
          <cell r="B1862" t="str">
            <v>DIAMETRO 150-150 MM</v>
          </cell>
          <cell r="C1862" t="str">
            <v>UN</v>
          </cell>
          <cell r="D1862">
            <v>22.31</v>
          </cell>
        </row>
        <row r="1863">
          <cell r="A1863" t="str">
            <v>162808</v>
          </cell>
          <cell r="B1863" t="str">
            <v>DIAMETRO 200-50 MM</v>
          </cell>
          <cell r="C1863" t="str">
            <v>UN</v>
          </cell>
          <cell r="D1863">
            <v>15.01</v>
          </cell>
        </row>
        <row r="1864">
          <cell r="A1864" t="str">
            <v>162809</v>
          </cell>
          <cell r="B1864" t="str">
            <v>DIAMETRO 200-75 MM</v>
          </cell>
          <cell r="C1864" t="str">
            <v>UN</v>
          </cell>
          <cell r="D1864">
            <v>16.649999999999999</v>
          </cell>
        </row>
        <row r="1865">
          <cell r="A1865" t="str">
            <v>162810</v>
          </cell>
          <cell r="B1865" t="str">
            <v>DIAMETRO 200-100 MM</v>
          </cell>
          <cell r="C1865" t="str">
            <v>UN</v>
          </cell>
          <cell r="D1865">
            <v>25.44</v>
          </cell>
        </row>
        <row r="1866">
          <cell r="A1866" t="str">
            <v>162811</v>
          </cell>
          <cell r="B1866" t="str">
            <v>DIAMETRO 200-200 MM</v>
          </cell>
          <cell r="C1866" t="str">
            <v>UN</v>
          </cell>
          <cell r="D1866">
            <v>27.53</v>
          </cell>
        </row>
        <row r="1867">
          <cell r="A1867" t="str">
            <v>162812</v>
          </cell>
          <cell r="B1867" t="str">
            <v>DIAMETRO 250-50 MM</v>
          </cell>
          <cell r="C1867" t="str">
            <v>UN</v>
          </cell>
          <cell r="D1867">
            <v>23.2</v>
          </cell>
        </row>
        <row r="1868">
          <cell r="A1868" t="str">
            <v>162813</v>
          </cell>
          <cell r="B1868" t="str">
            <v>DIAMETRO 250-75 MM</v>
          </cell>
          <cell r="C1868" t="str">
            <v>UN</v>
          </cell>
          <cell r="D1868">
            <v>30.56</v>
          </cell>
        </row>
        <row r="1869">
          <cell r="A1869" t="str">
            <v>162814</v>
          </cell>
          <cell r="B1869" t="str">
            <v>DIAMETRO 250-100 MM</v>
          </cell>
          <cell r="C1869" t="str">
            <v>UN</v>
          </cell>
          <cell r="D1869">
            <v>30.92</v>
          </cell>
        </row>
        <row r="1870">
          <cell r="A1870" t="str">
            <v>162815</v>
          </cell>
          <cell r="B1870" t="str">
            <v>DIAMETRO 250-250 MM</v>
          </cell>
          <cell r="C1870" t="str">
            <v>UN</v>
          </cell>
          <cell r="D1870">
            <v>32.47</v>
          </cell>
        </row>
        <row r="1871">
          <cell r="A1871" t="str">
            <v>162816</v>
          </cell>
          <cell r="B1871" t="str">
            <v>DIAMETRO 300-75 MM</v>
          </cell>
          <cell r="C1871" t="str">
            <v>UN</v>
          </cell>
          <cell r="D1871">
            <v>36.880000000000003</v>
          </cell>
        </row>
        <row r="1872">
          <cell r="A1872" t="str">
            <v>162817</v>
          </cell>
          <cell r="B1872" t="str">
            <v>DIAMETRO 300-100 MM</v>
          </cell>
          <cell r="C1872" t="str">
            <v>UN</v>
          </cell>
          <cell r="D1872">
            <v>37.46</v>
          </cell>
        </row>
        <row r="1873">
          <cell r="A1873" t="str">
            <v>162818</v>
          </cell>
          <cell r="B1873" t="str">
            <v>DIAMETRO 300-200 MM</v>
          </cell>
          <cell r="C1873" t="str">
            <v>UN</v>
          </cell>
          <cell r="D1873">
            <v>38.6</v>
          </cell>
        </row>
        <row r="1874">
          <cell r="A1874" t="str">
            <v>162819</v>
          </cell>
          <cell r="B1874" t="str">
            <v>DIAMETRO 300-300 MM</v>
          </cell>
          <cell r="C1874" t="str">
            <v>UN</v>
          </cell>
          <cell r="D1874">
            <v>40.75</v>
          </cell>
        </row>
        <row r="1875">
          <cell r="A1875" t="str">
            <v>162820</v>
          </cell>
          <cell r="B1875" t="str">
            <v>DIAMETRO 400-75 MM</v>
          </cell>
          <cell r="C1875" t="str">
            <v>UN</v>
          </cell>
          <cell r="D1875">
            <v>48.95</v>
          </cell>
        </row>
        <row r="1876">
          <cell r="A1876" t="str">
            <v>162821</v>
          </cell>
          <cell r="B1876" t="str">
            <v>DIAMETRO 400-100 MM</v>
          </cell>
          <cell r="C1876" t="str">
            <v>UN</v>
          </cell>
          <cell r="D1876">
            <v>49.58</v>
          </cell>
        </row>
        <row r="1877">
          <cell r="A1877" t="str">
            <v>162822</v>
          </cell>
          <cell r="B1877" t="str">
            <v>DIAMETRO 400-200 MM</v>
          </cell>
          <cell r="C1877" t="str">
            <v>UN</v>
          </cell>
          <cell r="D1877">
            <v>51.2</v>
          </cell>
        </row>
        <row r="1878">
          <cell r="A1878" t="str">
            <v>162823</v>
          </cell>
          <cell r="B1878" t="str">
            <v>DIAMETRO 400-300 MM</v>
          </cell>
          <cell r="C1878" t="str">
            <v>UN</v>
          </cell>
          <cell r="D1878">
            <v>53.57</v>
          </cell>
        </row>
        <row r="1879">
          <cell r="A1879" t="str">
            <v>162824</v>
          </cell>
          <cell r="B1879" t="str">
            <v>DIAMETRO 400-400 MM</v>
          </cell>
          <cell r="C1879" t="str">
            <v>UN</v>
          </cell>
          <cell r="D1879">
            <v>56.37</v>
          </cell>
        </row>
        <row r="1880">
          <cell r="A1880" t="str">
            <v>162825</v>
          </cell>
          <cell r="B1880" t="str">
            <v>DIAMETRO 500-75 MM</v>
          </cell>
          <cell r="C1880" t="str">
            <v>UN</v>
          </cell>
          <cell r="D1880">
            <v>58.38</v>
          </cell>
        </row>
        <row r="1881">
          <cell r="A1881" t="str">
            <v>162826</v>
          </cell>
          <cell r="B1881" t="str">
            <v>DIAMETRO 500-100 MM</v>
          </cell>
          <cell r="C1881" t="str">
            <v>UN</v>
          </cell>
          <cell r="D1881">
            <v>61.71</v>
          </cell>
        </row>
        <row r="1882">
          <cell r="A1882" t="str">
            <v>162827</v>
          </cell>
          <cell r="B1882" t="str">
            <v>DIAMETRO 500-200 MM</v>
          </cell>
          <cell r="C1882" t="str">
            <v>UN</v>
          </cell>
          <cell r="D1882">
            <v>63.82</v>
          </cell>
        </row>
        <row r="1883">
          <cell r="A1883" t="str">
            <v>162828</v>
          </cell>
          <cell r="B1883" t="str">
            <v>DIAMETRO 500-300 MM</v>
          </cell>
          <cell r="C1883" t="str">
            <v>UN</v>
          </cell>
          <cell r="D1883">
            <v>67.069999999999993</v>
          </cell>
        </row>
        <row r="1884">
          <cell r="A1884" t="str">
            <v>162829</v>
          </cell>
          <cell r="B1884" t="str">
            <v>DIAMETRO 500-500 MM</v>
          </cell>
          <cell r="C1884" t="str">
            <v>UN</v>
          </cell>
          <cell r="D1884">
            <v>74.22</v>
          </cell>
        </row>
        <row r="1885">
          <cell r="A1885" t="str">
            <v>162830</v>
          </cell>
          <cell r="B1885" t="str">
            <v>DIAMETRO 600-75 MM</v>
          </cell>
          <cell r="C1885" t="str">
            <v>UN</v>
          </cell>
          <cell r="D1885">
            <v>75.06</v>
          </cell>
        </row>
        <row r="1886">
          <cell r="A1886" t="str">
            <v>162831</v>
          </cell>
          <cell r="B1886" t="str">
            <v>DIAMETRO 600-100 MM</v>
          </cell>
          <cell r="C1886" t="str">
            <v>UN</v>
          </cell>
          <cell r="D1886">
            <v>76.599999999999994</v>
          </cell>
        </row>
        <row r="1887">
          <cell r="A1887" t="str">
            <v>162832</v>
          </cell>
          <cell r="B1887" t="str">
            <v>DIAMETRO 600-200 MM</v>
          </cell>
          <cell r="C1887" t="str">
            <v>UN</v>
          </cell>
          <cell r="D1887">
            <v>79.72</v>
          </cell>
        </row>
        <row r="1888">
          <cell r="A1888" t="str">
            <v>162833</v>
          </cell>
          <cell r="B1888" t="str">
            <v>DIAMETRO 600-300 MM</v>
          </cell>
          <cell r="C1888" t="str">
            <v>UN</v>
          </cell>
          <cell r="D1888">
            <v>83.6</v>
          </cell>
        </row>
        <row r="1889">
          <cell r="A1889" t="str">
            <v>162834</v>
          </cell>
          <cell r="B1889" t="str">
            <v>DIAMETRO 600-400 MM</v>
          </cell>
          <cell r="C1889" t="str">
            <v>UN</v>
          </cell>
          <cell r="D1889">
            <v>87.58</v>
          </cell>
        </row>
        <row r="1890">
          <cell r="A1890" t="str">
            <v>162835</v>
          </cell>
          <cell r="B1890" t="str">
            <v>DIAMETRO 600-600 MM</v>
          </cell>
          <cell r="C1890" t="str">
            <v>UN</v>
          </cell>
          <cell r="D1890">
            <v>98.48</v>
          </cell>
        </row>
        <row r="1892">
          <cell r="A1892" t="str">
            <v>162900</v>
          </cell>
          <cell r="B1892" t="str">
            <v>MONTAGEM DE TES DE FERRO FUNDIDO TIPO JE</v>
          </cell>
        </row>
        <row r="1893">
          <cell r="A1893" t="str">
            <v>162901</v>
          </cell>
          <cell r="B1893" t="str">
            <v>DIAMETRO 100-50 MM</v>
          </cell>
          <cell r="C1893" t="str">
            <v>UN</v>
          </cell>
          <cell r="D1893">
            <v>11.01</v>
          </cell>
        </row>
        <row r="1894">
          <cell r="A1894" t="str">
            <v>162902</v>
          </cell>
          <cell r="B1894" t="str">
            <v>DIAMETRO 100-75 MM</v>
          </cell>
          <cell r="C1894" t="str">
            <v>UN</v>
          </cell>
          <cell r="D1894">
            <v>11.09</v>
          </cell>
        </row>
        <row r="1895">
          <cell r="A1895" t="str">
            <v>162903</v>
          </cell>
          <cell r="B1895" t="str">
            <v>DIAMETRO 100-100 MM</v>
          </cell>
          <cell r="C1895" t="str">
            <v>UN</v>
          </cell>
          <cell r="D1895">
            <v>12.98</v>
          </cell>
        </row>
        <row r="1896">
          <cell r="A1896" t="str">
            <v>162904</v>
          </cell>
          <cell r="B1896" t="str">
            <v>DIAMETRO 150-50 MM</v>
          </cell>
          <cell r="C1896" t="str">
            <v>UN</v>
          </cell>
          <cell r="D1896">
            <v>12.22</v>
          </cell>
        </row>
        <row r="1897">
          <cell r="A1897" t="str">
            <v>162905</v>
          </cell>
          <cell r="B1897" t="str">
            <v>DIAMETRO 150-75 MM</v>
          </cell>
          <cell r="C1897" t="str">
            <v>UN</v>
          </cell>
          <cell r="D1897">
            <v>12.3</v>
          </cell>
        </row>
        <row r="1898">
          <cell r="A1898" t="str">
            <v>162906</v>
          </cell>
          <cell r="B1898" t="str">
            <v>DIAMETRO 150-100 MM</v>
          </cell>
          <cell r="C1898" t="str">
            <v>UN</v>
          </cell>
          <cell r="D1898">
            <v>14.27</v>
          </cell>
        </row>
        <row r="1899">
          <cell r="A1899" t="str">
            <v>162907</v>
          </cell>
          <cell r="B1899" t="str">
            <v>DIAMETRO 150-150 MM</v>
          </cell>
          <cell r="C1899" t="str">
            <v>UN</v>
          </cell>
          <cell r="D1899">
            <v>14.88</v>
          </cell>
        </row>
        <row r="1900">
          <cell r="A1900" t="str">
            <v>162908</v>
          </cell>
          <cell r="B1900" t="str">
            <v>DIAMETRO 200-50 MM</v>
          </cell>
          <cell r="C1900" t="str">
            <v>UN</v>
          </cell>
          <cell r="D1900">
            <v>15.38</v>
          </cell>
        </row>
        <row r="1901">
          <cell r="A1901" t="str">
            <v>162909</v>
          </cell>
          <cell r="B1901" t="str">
            <v>DIAMETRO 200-75 MM</v>
          </cell>
          <cell r="C1901" t="str">
            <v>UN</v>
          </cell>
          <cell r="D1901">
            <v>15.64</v>
          </cell>
        </row>
        <row r="1902">
          <cell r="A1902" t="str">
            <v>162910</v>
          </cell>
          <cell r="B1902" t="str">
            <v>DIAMETRO 200-100 MM</v>
          </cell>
          <cell r="C1902" t="str">
            <v>UN</v>
          </cell>
          <cell r="D1902">
            <v>17.510000000000002</v>
          </cell>
        </row>
        <row r="1903">
          <cell r="A1903" t="str">
            <v>162911</v>
          </cell>
          <cell r="B1903" t="str">
            <v>DIAMETRO 200-200 MM</v>
          </cell>
          <cell r="C1903" t="str">
            <v>UN</v>
          </cell>
          <cell r="D1903">
            <v>20.059999999999999</v>
          </cell>
        </row>
        <row r="1904">
          <cell r="A1904" t="str">
            <v>162912</v>
          </cell>
          <cell r="B1904" t="str">
            <v>DIAMETRO 250-50 MM</v>
          </cell>
          <cell r="C1904" t="str">
            <v>UN</v>
          </cell>
          <cell r="D1904">
            <v>18.350000000000001</v>
          </cell>
        </row>
        <row r="1905">
          <cell r="A1905" t="str">
            <v>162913</v>
          </cell>
          <cell r="B1905" t="str">
            <v>DIAMETRO 250-75 MM</v>
          </cell>
          <cell r="C1905" t="str">
            <v>UN</v>
          </cell>
          <cell r="D1905">
            <v>18.62</v>
          </cell>
        </row>
        <row r="1906">
          <cell r="A1906" t="str">
            <v>162914</v>
          </cell>
          <cell r="B1906" t="str">
            <v>DIAMETRO 250-100 MM</v>
          </cell>
          <cell r="C1906" t="str">
            <v>UN</v>
          </cell>
          <cell r="D1906">
            <v>20.68</v>
          </cell>
        </row>
        <row r="1907">
          <cell r="A1907" t="str">
            <v>162915</v>
          </cell>
          <cell r="B1907" t="str">
            <v>DIAMETRO 250-250 MM</v>
          </cell>
          <cell r="C1907" t="str">
            <v>UN</v>
          </cell>
          <cell r="D1907">
            <v>24.96</v>
          </cell>
        </row>
        <row r="1908">
          <cell r="A1908" t="str">
            <v>162916</v>
          </cell>
          <cell r="B1908" t="str">
            <v>DIAMETRO 300-75 MM</v>
          </cell>
          <cell r="C1908" t="str">
            <v>UN</v>
          </cell>
          <cell r="D1908">
            <v>22.29</v>
          </cell>
        </row>
        <row r="1909">
          <cell r="A1909" t="str">
            <v>162917</v>
          </cell>
          <cell r="B1909" t="str">
            <v>DIAMETRO 300-100 MM</v>
          </cell>
          <cell r="C1909" t="str">
            <v>UN</v>
          </cell>
          <cell r="D1909">
            <v>24.61</v>
          </cell>
        </row>
        <row r="1910">
          <cell r="A1910" t="str">
            <v>162918</v>
          </cell>
          <cell r="B1910" t="str">
            <v>DIAMETRO 300-150 MM</v>
          </cell>
          <cell r="C1910" t="str">
            <v>UN</v>
          </cell>
          <cell r="D1910">
            <v>25.4</v>
          </cell>
        </row>
        <row r="1911">
          <cell r="A1911" t="str">
            <v>162919</v>
          </cell>
          <cell r="B1911" t="str">
            <v>DIAMETRO 300-200 MM</v>
          </cell>
          <cell r="C1911" t="str">
            <v>UN</v>
          </cell>
          <cell r="D1911">
            <v>27.31</v>
          </cell>
        </row>
        <row r="1912">
          <cell r="A1912" t="str">
            <v>162920</v>
          </cell>
          <cell r="B1912" t="str">
            <v>DIAMETRO 300-250 MM</v>
          </cell>
          <cell r="C1912" t="str">
            <v>UN</v>
          </cell>
          <cell r="D1912">
            <v>29.14</v>
          </cell>
        </row>
        <row r="1913">
          <cell r="A1913" t="str">
            <v>162921</v>
          </cell>
          <cell r="B1913" t="str">
            <v>DIAMETRO 300-300 MM</v>
          </cell>
          <cell r="C1913" t="str">
            <v>UN</v>
          </cell>
          <cell r="D1913">
            <v>31.52</v>
          </cell>
        </row>
        <row r="1914">
          <cell r="A1914" t="str">
            <v>162922</v>
          </cell>
          <cell r="B1914" t="str">
            <v>DIAMETRO 400-75 MM</v>
          </cell>
          <cell r="C1914" t="str">
            <v>UN</v>
          </cell>
          <cell r="D1914">
            <v>29.88</v>
          </cell>
        </row>
        <row r="1915">
          <cell r="A1915" t="str">
            <v>162923</v>
          </cell>
          <cell r="B1915" t="str">
            <v>DIAMETRO 400-100 MM</v>
          </cell>
          <cell r="C1915" t="str">
            <v>UN</v>
          </cell>
          <cell r="D1915">
            <v>32.11</v>
          </cell>
        </row>
        <row r="1916">
          <cell r="A1916" t="str">
            <v>162924</v>
          </cell>
          <cell r="B1916" t="str">
            <v>DIAMETRO 400-200 MM</v>
          </cell>
          <cell r="C1916" t="str">
            <v>UN</v>
          </cell>
          <cell r="D1916">
            <v>35.49</v>
          </cell>
        </row>
        <row r="1917">
          <cell r="A1917" t="str">
            <v>162925</v>
          </cell>
          <cell r="B1917" t="str">
            <v>DIAMETRO 400-300 MM</v>
          </cell>
          <cell r="C1917" t="str">
            <v>UN</v>
          </cell>
          <cell r="D1917">
            <v>39.880000000000003</v>
          </cell>
        </row>
        <row r="1918">
          <cell r="A1918" t="str">
            <v>162926</v>
          </cell>
          <cell r="B1918" t="str">
            <v>DIAMETRO 400-400 MM</v>
          </cell>
          <cell r="C1918" t="str">
            <v>UN</v>
          </cell>
          <cell r="D1918">
            <v>44.24</v>
          </cell>
        </row>
        <row r="1919">
          <cell r="A1919" t="str">
            <v>162927</v>
          </cell>
          <cell r="B1919" t="str">
            <v>DIAMETRO 500-100 MM</v>
          </cell>
          <cell r="C1919" t="str">
            <v>UN</v>
          </cell>
          <cell r="D1919">
            <v>40.07</v>
          </cell>
        </row>
        <row r="1920">
          <cell r="A1920" t="str">
            <v>162928</v>
          </cell>
          <cell r="B1920" t="str">
            <v>DIAMETRO 500-200 MM</v>
          </cell>
          <cell r="C1920" t="str">
            <v>UN</v>
          </cell>
          <cell r="D1920">
            <v>44.23</v>
          </cell>
        </row>
        <row r="1921">
          <cell r="A1921" t="str">
            <v>162929</v>
          </cell>
          <cell r="B1921" t="str">
            <v>DIAMETRO 500-300 MM</v>
          </cell>
          <cell r="C1921" t="str">
            <v>UN</v>
          </cell>
          <cell r="D1921">
            <v>49.21</v>
          </cell>
        </row>
        <row r="1922">
          <cell r="A1922" t="str">
            <v>162930</v>
          </cell>
          <cell r="B1922" t="str">
            <v>DIAMETRO 500-500 MM</v>
          </cell>
          <cell r="C1922" t="str">
            <v>UN</v>
          </cell>
          <cell r="D1922">
            <v>59.09</v>
          </cell>
        </row>
        <row r="1923">
          <cell r="A1923" t="str">
            <v>162931</v>
          </cell>
          <cell r="B1923" t="str">
            <v>DIAMETRO 600-100 MM</v>
          </cell>
          <cell r="C1923" t="str">
            <v>UN</v>
          </cell>
          <cell r="D1923">
            <v>50.19</v>
          </cell>
        </row>
        <row r="1924">
          <cell r="A1924" t="str">
            <v>162932</v>
          </cell>
          <cell r="B1924" t="str">
            <v>DIAMETRO 600-200 MM</v>
          </cell>
          <cell r="C1924" t="str">
            <v>UN</v>
          </cell>
          <cell r="D1924">
            <v>55.07</v>
          </cell>
        </row>
        <row r="1925">
          <cell r="A1925" t="str">
            <v>162933</v>
          </cell>
          <cell r="B1925" t="str">
            <v>DIAMETRO 600-300 MM</v>
          </cell>
          <cell r="C1925" t="str">
            <v>UN</v>
          </cell>
          <cell r="D1925">
            <v>64.510000000000005</v>
          </cell>
        </row>
        <row r="1926">
          <cell r="A1926" t="str">
            <v>162934</v>
          </cell>
          <cell r="B1926" t="str">
            <v>DIAMETRO 600-400 MM</v>
          </cell>
          <cell r="C1926" t="str">
            <v>UN</v>
          </cell>
          <cell r="D1926">
            <v>73.599999999999994</v>
          </cell>
        </row>
        <row r="1927">
          <cell r="A1927" t="str">
            <v>162935</v>
          </cell>
          <cell r="B1927" t="str">
            <v>DIAMETRO 600- 600 MM</v>
          </cell>
          <cell r="C1927" t="str">
            <v>UN</v>
          </cell>
          <cell r="D1927">
            <v>93.72</v>
          </cell>
        </row>
        <row r="1929">
          <cell r="A1929" t="str">
            <v>163000</v>
          </cell>
          <cell r="B1929" t="str">
            <v>MONTAGEM DE TES DE FERRO FUNDIDO TIPO JE/F</v>
          </cell>
        </row>
        <row r="1930">
          <cell r="A1930" t="str">
            <v>163001</v>
          </cell>
          <cell r="B1930" t="str">
            <v>DIAMETRO 100-50 MM</v>
          </cell>
          <cell r="C1930" t="str">
            <v>UN</v>
          </cell>
          <cell r="D1930">
            <v>11.55</v>
          </cell>
        </row>
        <row r="1931">
          <cell r="A1931" t="str">
            <v>163002</v>
          </cell>
          <cell r="B1931" t="str">
            <v>DIAMETRO 150-50 MM</v>
          </cell>
          <cell r="C1931" t="str">
            <v>UN</v>
          </cell>
          <cell r="D1931">
            <v>12.42</v>
          </cell>
        </row>
        <row r="1932">
          <cell r="A1932" t="str">
            <v>163003</v>
          </cell>
          <cell r="B1932" t="str">
            <v>DIAMETRO 150-75 MM</v>
          </cell>
          <cell r="C1932" t="str">
            <v>UN</v>
          </cell>
          <cell r="D1932">
            <v>12.56</v>
          </cell>
        </row>
        <row r="1933">
          <cell r="A1933" t="str">
            <v>163004</v>
          </cell>
          <cell r="B1933" t="str">
            <v>DIAMETRO 200-50 MM</v>
          </cell>
          <cell r="C1933" t="str">
            <v>UN</v>
          </cell>
          <cell r="D1933">
            <v>15.74</v>
          </cell>
        </row>
        <row r="1934">
          <cell r="A1934" t="str">
            <v>163005</v>
          </cell>
          <cell r="B1934" t="str">
            <v>DIAMETRO 200-75 MM</v>
          </cell>
          <cell r="C1934" t="str">
            <v>UN</v>
          </cell>
          <cell r="D1934">
            <v>15.99</v>
          </cell>
        </row>
        <row r="1935">
          <cell r="A1935" t="str">
            <v>163006</v>
          </cell>
          <cell r="B1935" t="str">
            <v>DIAMETRO 200-100 MM</v>
          </cell>
          <cell r="C1935" t="str">
            <v>UN</v>
          </cell>
          <cell r="D1935">
            <v>18.579999999999998</v>
          </cell>
        </row>
        <row r="1936">
          <cell r="A1936" t="str">
            <v>163007</v>
          </cell>
          <cell r="B1936" t="str">
            <v>DIAMETRO 250-50 MM</v>
          </cell>
          <cell r="C1936" t="str">
            <v>UN</v>
          </cell>
          <cell r="D1936">
            <v>18.63</v>
          </cell>
        </row>
        <row r="1937">
          <cell r="A1937" t="str">
            <v>163008</v>
          </cell>
          <cell r="B1937" t="str">
            <v>DIAMETRO 250-75 MM</v>
          </cell>
          <cell r="C1937" t="str">
            <v>UN</v>
          </cell>
          <cell r="D1937">
            <v>18.89</v>
          </cell>
        </row>
        <row r="1938">
          <cell r="A1938" t="str">
            <v>163009</v>
          </cell>
          <cell r="B1938" t="str">
            <v>DIAMETRO 250-100 MM</v>
          </cell>
          <cell r="C1938" t="str">
            <v>UN</v>
          </cell>
          <cell r="D1938">
            <v>21.75</v>
          </cell>
        </row>
        <row r="1939">
          <cell r="A1939" t="str">
            <v>163010</v>
          </cell>
          <cell r="B1939" t="str">
            <v>DIAMETRO 300-100 MM</v>
          </cell>
          <cell r="C1939" t="str">
            <v>UN</v>
          </cell>
          <cell r="D1939">
            <v>25.64</v>
          </cell>
        </row>
        <row r="1940">
          <cell r="A1940" t="str">
            <v>163011</v>
          </cell>
          <cell r="B1940" t="str">
            <v>DIAMETRO 300-200 MM</v>
          </cell>
          <cell r="C1940" t="str">
            <v>UN</v>
          </cell>
          <cell r="D1940">
            <v>30.51</v>
          </cell>
        </row>
        <row r="1941">
          <cell r="A1941" t="str">
            <v>163012</v>
          </cell>
          <cell r="B1941" t="str">
            <v>DIAMETRO 300-300 MM</v>
          </cell>
          <cell r="C1941" t="str">
            <v>UN</v>
          </cell>
          <cell r="D1941">
            <v>38.090000000000003</v>
          </cell>
        </row>
        <row r="1942">
          <cell r="A1942" t="str">
            <v>163013</v>
          </cell>
          <cell r="B1942" t="str">
            <v>DIAMETRO 400-100 MM</v>
          </cell>
          <cell r="C1942" t="str">
            <v>UN</v>
          </cell>
          <cell r="D1942">
            <v>33.479999999999997</v>
          </cell>
        </row>
        <row r="1943">
          <cell r="A1943" t="str">
            <v>163014</v>
          </cell>
          <cell r="B1943" t="str">
            <v>DIAMETRO 400-200 MM</v>
          </cell>
          <cell r="C1943" t="str">
            <v>UN</v>
          </cell>
          <cell r="D1943">
            <v>38.83</v>
          </cell>
        </row>
        <row r="1944">
          <cell r="A1944" t="str">
            <v>163015</v>
          </cell>
          <cell r="B1944" t="str">
            <v>DIAMETRO 400-300 MM</v>
          </cell>
          <cell r="C1944" t="str">
            <v>UN</v>
          </cell>
          <cell r="D1944">
            <v>46.66</v>
          </cell>
        </row>
        <row r="1945">
          <cell r="A1945" t="str">
            <v>163016</v>
          </cell>
          <cell r="B1945" t="str">
            <v>DIAMETRO 400-400 MM</v>
          </cell>
          <cell r="C1945" t="str">
            <v>UN</v>
          </cell>
          <cell r="D1945">
            <v>53.99</v>
          </cell>
        </row>
        <row r="1946">
          <cell r="A1946" t="str">
            <v>163017</v>
          </cell>
          <cell r="B1946" t="str">
            <v>DIAMETRO 500-100 MM</v>
          </cell>
          <cell r="C1946" t="str">
            <v>UN</v>
          </cell>
          <cell r="D1946">
            <v>41.73</v>
          </cell>
        </row>
        <row r="1947">
          <cell r="A1947" t="str">
            <v>163018</v>
          </cell>
          <cell r="B1947" t="str">
            <v>DIAMETRO 500-200 MM</v>
          </cell>
          <cell r="C1947" t="str">
            <v>UN</v>
          </cell>
          <cell r="D1947">
            <v>47.64</v>
          </cell>
        </row>
        <row r="1948">
          <cell r="A1948" t="str">
            <v>163019</v>
          </cell>
          <cell r="B1948" t="str">
            <v>DIAMETRO 500-300 MM</v>
          </cell>
          <cell r="C1948" t="str">
            <v>UN</v>
          </cell>
          <cell r="D1948">
            <v>56.13</v>
          </cell>
        </row>
        <row r="1949">
          <cell r="A1949" t="str">
            <v>163020</v>
          </cell>
          <cell r="B1949" t="str">
            <v>DIAMETRO 500-500 MM</v>
          </cell>
          <cell r="C1949" t="str">
            <v>UN</v>
          </cell>
          <cell r="D1949">
            <v>73.260000000000005</v>
          </cell>
        </row>
        <row r="1950">
          <cell r="A1950" t="str">
            <v>163021</v>
          </cell>
          <cell r="B1950" t="str">
            <v>DIAMETRO 600-100 MM</v>
          </cell>
          <cell r="C1950" t="str">
            <v>UN</v>
          </cell>
          <cell r="D1950">
            <v>51.04</v>
          </cell>
        </row>
        <row r="1951">
          <cell r="A1951" t="str">
            <v>163022</v>
          </cell>
          <cell r="B1951" t="str">
            <v>DIAMETRO 600-200 MM</v>
          </cell>
          <cell r="C1951" t="str">
            <v>UN</v>
          </cell>
          <cell r="D1951">
            <v>58.49</v>
          </cell>
        </row>
        <row r="1952">
          <cell r="A1952" t="str">
            <v>163023</v>
          </cell>
          <cell r="B1952" t="str">
            <v>DIAMETRO 600-400 MM</v>
          </cell>
          <cell r="C1952" t="str">
            <v>UN</v>
          </cell>
          <cell r="D1952">
            <v>77.040000000000006</v>
          </cell>
        </row>
        <row r="1953">
          <cell r="A1953" t="str">
            <v>163024</v>
          </cell>
          <cell r="B1953" t="str">
            <v>DIAMETRO 600-600 MM</v>
          </cell>
          <cell r="C1953" t="str">
            <v>UN</v>
          </cell>
          <cell r="D1953">
            <v>98.92</v>
          </cell>
        </row>
        <row r="1955">
          <cell r="A1955" t="str">
            <v>163100</v>
          </cell>
          <cell r="B1955" t="str">
            <v>MONTAGEM DE REDUCOES DE FERRO FUNDIDO TIPO JE (P/B)</v>
          </cell>
        </row>
        <row r="1956">
          <cell r="A1956" t="str">
            <v>163101</v>
          </cell>
          <cell r="B1956" t="str">
            <v>DIAMETRO 100-50 MM</v>
          </cell>
          <cell r="C1956" t="str">
            <v>UN</v>
          </cell>
          <cell r="D1956">
            <v>5.98</v>
          </cell>
        </row>
        <row r="1957">
          <cell r="A1957" t="str">
            <v>163102</v>
          </cell>
          <cell r="B1957" t="str">
            <v>DIAMETRO 100-75 MM</v>
          </cell>
          <cell r="C1957" t="str">
            <v>UN</v>
          </cell>
          <cell r="D1957">
            <v>5.99</v>
          </cell>
        </row>
        <row r="1958">
          <cell r="A1958" t="str">
            <v>163103</v>
          </cell>
          <cell r="B1958" t="str">
            <v>DIAMETRO 150-75 MM</v>
          </cell>
          <cell r="C1958" t="str">
            <v>UN</v>
          </cell>
          <cell r="D1958">
            <v>6.63</v>
          </cell>
        </row>
        <row r="1959">
          <cell r="A1959" t="str">
            <v>163104</v>
          </cell>
          <cell r="B1959" t="str">
            <v>DIAMETRO 150-100 MM</v>
          </cell>
          <cell r="C1959" t="str">
            <v>UN</v>
          </cell>
          <cell r="D1959">
            <v>8.4499999999999993</v>
          </cell>
        </row>
        <row r="1960">
          <cell r="A1960" t="str">
            <v>163105</v>
          </cell>
          <cell r="B1960" t="str">
            <v>DIAMETRO 200-100 MM</v>
          </cell>
          <cell r="C1960" t="str">
            <v>UN</v>
          </cell>
          <cell r="D1960">
            <v>10.29</v>
          </cell>
        </row>
        <row r="1961">
          <cell r="A1961" t="str">
            <v>163106</v>
          </cell>
          <cell r="B1961" t="str">
            <v>DIAMETRO 200-150 MM</v>
          </cell>
          <cell r="C1961" t="str">
            <v>UN</v>
          </cell>
          <cell r="D1961">
            <v>11.07</v>
          </cell>
        </row>
        <row r="1962">
          <cell r="A1962" t="str">
            <v>163107</v>
          </cell>
          <cell r="B1962" t="str">
            <v>DIAMETRO 250-150 MM</v>
          </cell>
          <cell r="C1962" t="str">
            <v>UN</v>
          </cell>
          <cell r="D1962">
            <v>14.4</v>
          </cell>
        </row>
        <row r="1963">
          <cell r="A1963" t="str">
            <v>163108</v>
          </cell>
          <cell r="B1963" t="str">
            <v>DIAMETRO 250-200 MM</v>
          </cell>
          <cell r="C1963" t="str">
            <v>UN</v>
          </cell>
          <cell r="D1963">
            <v>15.28</v>
          </cell>
        </row>
        <row r="1964">
          <cell r="A1964" t="str">
            <v>163109</v>
          </cell>
          <cell r="B1964" t="str">
            <v>DIAMETRO 300-150 MM</v>
          </cell>
          <cell r="C1964" t="str">
            <v>UN</v>
          </cell>
          <cell r="D1964">
            <v>16.739999999999998</v>
          </cell>
        </row>
        <row r="1965">
          <cell r="A1965" t="str">
            <v>163110</v>
          </cell>
          <cell r="B1965" t="str">
            <v>DIAMETRO 300-200 MM</v>
          </cell>
          <cell r="C1965" t="str">
            <v>UN</v>
          </cell>
          <cell r="D1965">
            <v>17.64</v>
          </cell>
        </row>
        <row r="1966">
          <cell r="A1966" t="str">
            <v>163111</v>
          </cell>
          <cell r="B1966" t="str">
            <v>DIAMETRO 300-250 MM</v>
          </cell>
          <cell r="C1966" t="str">
            <v>UN</v>
          </cell>
          <cell r="D1966">
            <v>19.52</v>
          </cell>
        </row>
        <row r="1967">
          <cell r="A1967" t="str">
            <v>163112</v>
          </cell>
          <cell r="B1967" t="str">
            <v>DIAMETRO 350-200 MM</v>
          </cell>
          <cell r="C1967" t="str">
            <v>UN</v>
          </cell>
          <cell r="D1967">
            <v>21.08</v>
          </cell>
        </row>
        <row r="1968">
          <cell r="A1968" t="str">
            <v>163113</v>
          </cell>
          <cell r="B1968" t="str">
            <v>DIAMETRO 350-250 MM</v>
          </cell>
          <cell r="C1968" t="str">
            <v>UN</v>
          </cell>
          <cell r="D1968">
            <v>22.92</v>
          </cell>
        </row>
        <row r="1969">
          <cell r="A1969" t="str">
            <v>163114</v>
          </cell>
          <cell r="B1969" t="str">
            <v>DIAMETRO 350-300 MM</v>
          </cell>
          <cell r="C1969" t="str">
            <v>UN</v>
          </cell>
          <cell r="D1969">
            <v>25.4</v>
          </cell>
        </row>
        <row r="1970">
          <cell r="A1970" t="str">
            <v>163115</v>
          </cell>
          <cell r="B1970" t="str">
            <v>DIAMETRO 400-250 MM</v>
          </cell>
          <cell r="C1970" t="str">
            <v>UN</v>
          </cell>
          <cell r="D1970">
            <v>24.17</v>
          </cell>
        </row>
        <row r="1971">
          <cell r="A1971" t="str">
            <v>163116</v>
          </cell>
          <cell r="B1971" t="str">
            <v>DIAMETRO 400- 300 MM</v>
          </cell>
          <cell r="C1971" t="str">
            <v>UN</v>
          </cell>
          <cell r="D1971">
            <v>26.62</v>
          </cell>
        </row>
        <row r="1972">
          <cell r="A1972" t="str">
            <v>163117</v>
          </cell>
          <cell r="B1972" t="str">
            <v>DIAMETRO 400- 350 MM</v>
          </cell>
          <cell r="C1972" t="str">
            <v>UN</v>
          </cell>
          <cell r="D1972">
            <v>28.28</v>
          </cell>
        </row>
        <row r="1973">
          <cell r="A1973" t="str">
            <v>163118</v>
          </cell>
          <cell r="B1973" t="str">
            <v>DIAMETRO 500- 350 MM</v>
          </cell>
          <cell r="C1973" t="str">
            <v>UN</v>
          </cell>
          <cell r="D1973">
            <v>33.31</v>
          </cell>
        </row>
        <row r="1974">
          <cell r="A1974" t="str">
            <v>163119</v>
          </cell>
          <cell r="B1974" t="str">
            <v>DIAMETRO 500- 400 MM</v>
          </cell>
          <cell r="C1974" t="str">
            <v>UN</v>
          </cell>
          <cell r="D1974">
            <v>34.799999999999997</v>
          </cell>
        </row>
        <row r="1975">
          <cell r="A1975" t="str">
            <v>163120</v>
          </cell>
          <cell r="B1975" t="str">
            <v>DIAMETRO 600- 400 MM</v>
          </cell>
          <cell r="C1975" t="str">
            <v>UN</v>
          </cell>
          <cell r="D1975">
            <v>43.03</v>
          </cell>
        </row>
        <row r="1976">
          <cell r="A1976" t="str">
            <v>163121</v>
          </cell>
          <cell r="B1976" t="str">
            <v>DIAMETRO 600- 500 MM</v>
          </cell>
          <cell r="C1976" t="str">
            <v>UN</v>
          </cell>
          <cell r="D1976">
            <v>46.11</v>
          </cell>
        </row>
        <row r="1978">
          <cell r="A1978" t="str">
            <v>163200</v>
          </cell>
          <cell r="B1978" t="str">
            <v>MONTAGEM DE LUVAS FOFO TIPO JE</v>
          </cell>
        </row>
        <row r="1979">
          <cell r="A1979" t="str">
            <v>163201</v>
          </cell>
          <cell r="B1979" t="str">
            <v>DIAMETRO 100 MM</v>
          </cell>
          <cell r="C1979" t="str">
            <v>UN</v>
          </cell>
          <cell r="D1979">
            <v>8.6</v>
          </cell>
        </row>
        <row r="1980">
          <cell r="A1980" t="str">
            <v>163202</v>
          </cell>
          <cell r="B1980" t="str">
            <v>DIAMETRO 150 MM</v>
          </cell>
          <cell r="C1980" t="str">
            <v>UN</v>
          </cell>
          <cell r="D1980">
            <v>9.74</v>
          </cell>
        </row>
        <row r="1981">
          <cell r="A1981" t="str">
            <v>163203</v>
          </cell>
          <cell r="B1981" t="str">
            <v>DIAMETRO 200 MM</v>
          </cell>
          <cell r="C1981" t="str">
            <v>UN</v>
          </cell>
          <cell r="D1981">
            <v>12.99</v>
          </cell>
        </row>
        <row r="1982">
          <cell r="A1982" t="str">
            <v>163204</v>
          </cell>
          <cell r="B1982" t="str">
            <v>DIAMETRO 250 MM</v>
          </cell>
          <cell r="C1982" t="str">
            <v>UN</v>
          </cell>
          <cell r="D1982">
            <v>16.100000000000001</v>
          </cell>
        </row>
        <row r="1983">
          <cell r="A1983" t="str">
            <v>163205</v>
          </cell>
          <cell r="B1983" t="str">
            <v>DIAMETRO 300 MM</v>
          </cell>
          <cell r="C1983" t="str">
            <v>UN</v>
          </cell>
          <cell r="D1983">
            <v>19.8</v>
          </cell>
        </row>
        <row r="1984">
          <cell r="A1984" t="str">
            <v>163206</v>
          </cell>
          <cell r="B1984" t="str">
            <v>DIAMETRO 400 MM</v>
          </cell>
          <cell r="C1984" t="str">
            <v>UN</v>
          </cell>
          <cell r="D1984">
            <v>27.1</v>
          </cell>
        </row>
        <row r="1985">
          <cell r="A1985" t="str">
            <v>163207</v>
          </cell>
          <cell r="B1985" t="str">
            <v>DIAMETRO 500 MM</v>
          </cell>
          <cell r="C1985" t="str">
            <v>UN</v>
          </cell>
          <cell r="D1985">
            <v>34.799999999999997</v>
          </cell>
        </row>
        <row r="1986">
          <cell r="A1986" t="str">
            <v>163208</v>
          </cell>
          <cell r="B1986" t="str">
            <v>DIAMETRO 600 MM</v>
          </cell>
          <cell r="C1986" t="str">
            <v>UN</v>
          </cell>
          <cell r="D1986">
            <v>44.48</v>
          </cell>
        </row>
        <row r="1988">
          <cell r="A1988" t="str">
            <v>163300</v>
          </cell>
          <cell r="B1988" t="str">
            <v>MONTAGEM DE CAP DE FERRO FUNDIDO TIPO JE</v>
          </cell>
        </row>
        <row r="1989">
          <cell r="A1989" t="str">
            <v>163301</v>
          </cell>
          <cell r="B1989" t="str">
            <v>DIAMETRO 100 MM</v>
          </cell>
          <cell r="C1989" t="str">
            <v>UN</v>
          </cell>
          <cell r="D1989">
            <v>4.21</v>
          </cell>
        </row>
        <row r="1990">
          <cell r="A1990" t="str">
            <v>163302</v>
          </cell>
          <cell r="B1990" t="str">
            <v>DIAMETRO 150 MM</v>
          </cell>
          <cell r="C1990" t="str">
            <v>UN</v>
          </cell>
          <cell r="D1990">
            <v>4.92</v>
          </cell>
        </row>
        <row r="1991">
          <cell r="A1991" t="str">
            <v>163303</v>
          </cell>
          <cell r="B1991" t="str">
            <v>DIAMETRO 200 MM</v>
          </cell>
          <cell r="C1991" t="str">
            <v>UN</v>
          </cell>
          <cell r="D1991">
            <v>6.57</v>
          </cell>
        </row>
        <row r="1992">
          <cell r="A1992" t="str">
            <v>163304</v>
          </cell>
          <cell r="B1992" t="str">
            <v>DIAMETRO 250 MM</v>
          </cell>
          <cell r="C1992" t="str">
            <v>UN</v>
          </cell>
          <cell r="D1992">
            <v>8.1999999999999993</v>
          </cell>
        </row>
        <row r="1993">
          <cell r="A1993" t="str">
            <v>163305</v>
          </cell>
          <cell r="B1993" t="str">
            <v>DIAMETRO 300 MM</v>
          </cell>
          <cell r="C1993" t="str">
            <v>UN</v>
          </cell>
          <cell r="D1993">
            <v>10.89</v>
          </cell>
        </row>
        <row r="1994">
          <cell r="A1994" t="str">
            <v>163306</v>
          </cell>
          <cell r="B1994" t="str">
            <v>DIAMETRO 400 MM</v>
          </cell>
          <cell r="C1994" t="str">
            <v>UN</v>
          </cell>
          <cell r="D1994">
            <v>15.42</v>
          </cell>
        </row>
        <row r="1995">
          <cell r="A1995" t="str">
            <v>163307</v>
          </cell>
          <cell r="B1995" t="str">
            <v>DIAMETRO 500 MM</v>
          </cell>
          <cell r="C1995" t="str">
            <v>UN</v>
          </cell>
          <cell r="D1995">
            <v>20.85</v>
          </cell>
        </row>
        <row r="1996">
          <cell r="A1996" t="str">
            <v>163308</v>
          </cell>
          <cell r="B1996" t="str">
            <v>DIAMETRO 600 MM</v>
          </cell>
          <cell r="C1996" t="str">
            <v>UN</v>
          </cell>
          <cell r="D1996">
            <v>28.03</v>
          </cell>
        </row>
        <row r="1998">
          <cell r="A1998" t="str">
            <v>163400</v>
          </cell>
          <cell r="B1998" t="str">
            <v>MONTAGEM DE EXTREMIDADES DE FERRO FUNDIDO JE/F</v>
          </cell>
        </row>
        <row r="1999">
          <cell r="A1999" t="str">
            <v>163401</v>
          </cell>
          <cell r="B1999" t="str">
            <v>DIAMETRO 100 MM</v>
          </cell>
          <cell r="C1999" t="str">
            <v>UN</v>
          </cell>
          <cell r="D1999">
            <v>9.4</v>
          </cell>
        </row>
        <row r="2000">
          <cell r="A2000" t="str">
            <v>163402</v>
          </cell>
          <cell r="B2000" t="str">
            <v>DIAMETRO 150 MM</v>
          </cell>
          <cell r="C2000" t="str">
            <v>UN</v>
          </cell>
          <cell r="D2000">
            <v>12.04</v>
          </cell>
        </row>
        <row r="2001">
          <cell r="A2001" t="str">
            <v>163403</v>
          </cell>
          <cell r="B2001" t="str">
            <v>DIAMETRO 200 MM</v>
          </cell>
          <cell r="C2001" t="str">
            <v>UN</v>
          </cell>
          <cell r="D2001">
            <v>15.29</v>
          </cell>
        </row>
        <row r="2002">
          <cell r="A2002" t="str">
            <v>163404</v>
          </cell>
          <cell r="B2002" t="str">
            <v>DIAMETRO 250 MM</v>
          </cell>
          <cell r="C2002" t="str">
            <v>UN</v>
          </cell>
          <cell r="D2002">
            <v>19.63</v>
          </cell>
        </row>
        <row r="2003">
          <cell r="A2003" t="str">
            <v>163405</v>
          </cell>
          <cell r="B2003" t="str">
            <v>DIAMETRO 300 MM</v>
          </cell>
          <cell r="C2003" t="str">
            <v>UN</v>
          </cell>
          <cell r="D2003">
            <v>25.03</v>
          </cell>
        </row>
        <row r="2004">
          <cell r="A2004" t="str">
            <v>163406</v>
          </cell>
          <cell r="B2004" t="str">
            <v>DIAMETRO 400 MM</v>
          </cell>
          <cell r="C2004" t="str">
            <v>UN</v>
          </cell>
          <cell r="D2004">
            <v>34.26</v>
          </cell>
        </row>
        <row r="2005">
          <cell r="A2005" t="str">
            <v>163407</v>
          </cell>
          <cell r="B2005" t="str">
            <v>DIAMETRO 500 MM</v>
          </cell>
          <cell r="C2005" t="str">
            <v>UN</v>
          </cell>
          <cell r="D2005">
            <v>44.74</v>
          </cell>
        </row>
        <row r="2006">
          <cell r="A2006" t="str">
            <v>163408</v>
          </cell>
          <cell r="B2006" t="str">
            <v>DIAMETRO 600 MM</v>
          </cell>
          <cell r="C2006" t="str">
            <v>UN</v>
          </cell>
          <cell r="D2006">
            <v>58.06</v>
          </cell>
        </row>
        <row r="2008">
          <cell r="A2008" t="str">
            <v>163500</v>
          </cell>
          <cell r="B2008" t="str">
            <v>MONTAGEM DE EXTREMIDADES DE FERRO FUNDIDO TIPO FP</v>
          </cell>
        </row>
        <row r="2009">
          <cell r="A2009" t="str">
            <v>163501</v>
          </cell>
          <cell r="B2009" t="str">
            <v>DIAMETRO 100 MM</v>
          </cell>
          <cell r="C2009" t="str">
            <v>UN</v>
          </cell>
          <cell r="D2009">
            <v>9.61</v>
          </cell>
        </row>
        <row r="2010">
          <cell r="A2010" t="str">
            <v>163502</v>
          </cell>
          <cell r="B2010" t="str">
            <v>DIAMETRO 150 MM</v>
          </cell>
          <cell r="C2010" t="str">
            <v>UN</v>
          </cell>
          <cell r="D2010">
            <v>13.8</v>
          </cell>
        </row>
        <row r="2011">
          <cell r="A2011" t="str">
            <v>163503</v>
          </cell>
          <cell r="B2011" t="str">
            <v>DIAMETRO 200 MM</v>
          </cell>
          <cell r="C2011" t="str">
            <v>UN</v>
          </cell>
          <cell r="D2011">
            <v>16.87</v>
          </cell>
        </row>
        <row r="2012">
          <cell r="A2012" t="str">
            <v>163504</v>
          </cell>
          <cell r="B2012" t="str">
            <v>DIAMETRO 250 MM</v>
          </cell>
          <cell r="C2012" t="str">
            <v>UN</v>
          </cell>
          <cell r="D2012">
            <v>22.29</v>
          </cell>
        </row>
        <row r="2013">
          <cell r="A2013" t="str">
            <v>163505</v>
          </cell>
          <cell r="B2013" t="str">
            <v>DIAMETRO 300 MM</v>
          </cell>
          <cell r="C2013" t="str">
            <v>UN</v>
          </cell>
          <cell r="D2013">
            <v>29.36</v>
          </cell>
        </row>
        <row r="2014">
          <cell r="A2014" t="str">
            <v>163506</v>
          </cell>
          <cell r="B2014" t="str">
            <v>DIAMETRO 400 MM</v>
          </cell>
          <cell r="C2014" t="str">
            <v>UN</v>
          </cell>
          <cell r="D2014">
            <v>40.79</v>
          </cell>
        </row>
        <row r="2015">
          <cell r="A2015" t="str">
            <v>163507</v>
          </cell>
          <cell r="B2015" t="str">
            <v>DIAMETRO 500 MM</v>
          </cell>
          <cell r="C2015" t="str">
            <v>UN</v>
          </cell>
          <cell r="D2015">
            <v>54.9</v>
          </cell>
        </row>
        <row r="2016">
          <cell r="A2016" t="str">
            <v>163508</v>
          </cell>
          <cell r="B2016" t="str">
            <v>DIAMETRO 600 MM</v>
          </cell>
          <cell r="C2016" t="str">
            <v>UN</v>
          </cell>
          <cell r="D2016">
            <v>73.22</v>
          </cell>
        </row>
        <row r="2018">
          <cell r="A2018" t="str">
            <v>163600</v>
          </cell>
          <cell r="B2018" t="str">
            <v>MONTAGEM DE FLANGES AVULSOS EM TUBOS DE FERRO FUNDIDO</v>
          </cell>
        </row>
        <row r="2019">
          <cell r="A2019" t="str">
            <v>163601</v>
          </cell>
          <cell r="B2019" t="str">
            <v>DIAMETRO 100 MM</v>
          </cell>
          <cell r="C2019" t="str">
            <v>UN</v>
          </cell>
          <cell r="D2019">
            <v>35.97</v>
          </cell>
        </row>
        <row r="2020">
          <cell r="A2020" t="str">
            <v>163602</v>
          </cell>
          <cell r="B2020" t="str">
            <v>DIAMETRO 150 MM</v>
          </cell>
          <cell r="C2020" t="str">
            <v>UN</v>
          </cell>
          <cell r="D2020">
            <v>42.91</v>
          </cell>
        </row>
        <row r="2021">
          <cell r="A2021" t="str">
            <v>163603</v>
          </cell>
          <cell r="B2021" t="str">
            <v>DIAMETRO 200 MM</v>
          </cell>
          <cell r="C2021" t="str">
            <v>UN</v>
          </cell>
          <cell r="D2021">
            <v>53.16</v>
          </cell>
        </row>
        <row r="2022">
          <cell r="A2022" t="str">
            <v>163604</v>
          </cell>
          <cell r="B2022" t="str">
            <v>DIAMETRO 250 MM</v>
          </cell>
          <cell r="C2022" t="str">
            <v>UN</v>
          </cell>
          <cell r="D2022">
            <v>65.84</v>
          </cell>
        </row>
        <row r="2023">
          <cell r="A2023" t="str">
            <v>163605</v>
          </cell>
          <cell r="B2023" t="str">
            <v>DIAMETRO 300 MM</v>
          </cell>
          <cell r="C2023" t="str">
            <v>UN</v>
          </cell>
          <cell r="D2023">
            <v>81.599999999999994</v>
          </cell>
        </row>
        <row r="2024">
          <cell r="A2024" t="str">
            <v>163606</v>
          </cell>
          <cell r="B2024" t="str">
            <v>DIAMETRO 400 MM</v>
          </cell>
          <cell r="C2024" t="str">
            <v>UN</v>
          </cell>
          <cell r="D2024">
            <v>123.07</v>
          </cell>
        </row>
        <row r="2025">
          <cell r="A2025" t="str">
            <v>163607</v>
          </cell>
          <cell r="B2025" t="str">
            <v>DIAMETRO 500 MM</v>
          </cell>
          <cell r="C2025" t="str">
            <v>UN</v>
          </cell>
          <cell r="D2025">
            <v>177.36</v>
          </cell>
        </row>
        <row r="2026">
          <cell r="A2026" t="str">
            <v>163608</v>
          </cell>
          <cell r="B2026" t="str">
            <v>DIAMETRO 600 MM</v>
          </cell>
          <cell r="C2026" t="str">
            <v>UN</v>
          </cell>
          <cell r="D2026">
            <v>257.98</v>
          </cell>
        </row>
        <row r="2027">
          <cell r="A2027" t="str">
            <v>163609</v>
          </cell>
          <cell r="B2027" t="str">
            <v>DIAMETRO 700 MM</v>
          </cell>
          <cell r="C2027" t="str">
            <v>UN</v>
          </cell>
          <cell r="D2027">
            <v>333.47</v>
          </cell>
        </row>
        <row r="2028">
          <cell r="A2028" t="str">
            <v>163610</v>
          </cell>
          <cell r="B2028" t="str">
            <v>DIAMETRO 800 MM</v>
          </cell>
          <cell r="C2028" t="str">
            <v>UN</v>
          </cell>
          <cell r="D2028">
            <v>416.86</v>
          </cell>
        </row>
        <row r="2030">
          <cell r="A2030" t="str">
            <v>163700</v>
          </cell>
          <cell r="B2030" t="str">
            <v>MONTAGEM DE CARRETEIS PARA UNIAO COM FLANGES</v>
          </cell>
        </row>
        <row r="2031">
          <cell r="A2031" t="str">
            <v>163701</v>
          </cell>
          <cell r="B2031" t="str">
            <v>DIAMETRO 100 MM</v>
          </cell>
          <cell r="C2031" t="str">
            <v>UN</v>
          </cell>
          <cell r="D2031">
            <v>11.53</v>
          </cell>
        </row>
        <row r="2032">
          <cell r="A2032" t="str">
            <v>163702</v>
          </cell>
          <cell r="B2032" t="str">
            <v>DIAMETRO 150 MM</v>
          </cell>
          <cell r="C2032" t="str">
            <v>UN</v>
          </cell>
          <cell r="D2032">
            <v>16.47</v>
          </cell>
        </row>
        <row r="2033">
          <cell r="A2033" t="str">
            <v>163703</v>
          </cell>
          <cell r="B2033" t="str">
            <v>DIAMETRO 200 MM</v>
          </cell>
          <cell r="C2033" t="str">
            <v>UN</v>
          </cell>
          <cell r="D2033">
            <v>20.53</v>
          </cell>
        </row>
        <row r="2034">
          <cell r="A2034" t="str">
            <v>163704</v>
          </cell>
          <cell r="B2034" t="str">
            <v>DIAMETRO 250 MM</v>
          </cell>
          <cell r="C2034" t="str">
            <v>UN</v>
          </cell>
          <cell r="D2034">
            <v>27.35</v>
          </cell>
        </row>
        <row r="2035">
          <cell r="A2035" t="str">
            <v>163705</v>
          </cell>
          <cell r="B2035" t="str">
            <v>DIAMETRO 300 MM</v>
          </cell>
          <cell r="C2035" t="str">
            <v>UN</v>
          </cell>
          <cell r="D2035">
            <v>34.99</v>
          </cell>
        </row>
        <row r="2036">
          <cell r="A2036" t="str">
            <v>163706</v>
          </cell>
          <cell r="B2036" t="str">
            <v>DIAMETRO 400 MM</v>
          </cell>
          <cell r="C2036" t="str">
            <v>UN</v>
          </cell>
          <cell r="D2036">
            <v>49.01</v>
          </cell>
        </row>
        <row r="2037">
          <cell r="A2037" t="str">
            <v>163707</v>
          </cell>
          <cell r="B2037" t="str">
            <v>DIAMETRO 500 MM</v>
          </cell>
          <cell r="C2037" t="str">
            <v>UN</v>
          </cell>
          <cell r="D2037">
            <v>64.739999999999995</v>
          </cell>
        </row>
        <row r="2038">
          <cell r="A2038" t="str">
            <v>163708</v>
          </cell>
          <cell r="B2038" t="str">
            <v>DIAMETRO 600 MM</v>
          </cell>
          <cell r="C2038" t="str">
            <v>UN</v>
          </cell>
          <cell r="D2038">
            <v>84.73</v>
          </cell>
        </row>
        <row r="2039">
          <cell r="A2039" t="str">
            <v>163709</v>
          </cell>
          <cell r="B2039" t="str">
            <v>DIAMETRO 700 MM</v>
          </cell>
          <cell r="C2039" t="str">
            <v>UN</v>
          </cell>
          <cell r="D2039">
            <v>112.67</v>
          </cell>
        </row>
        <row r="2040">
          <cell r="A2040" t="str">
            <v>163710</v>
          </cell>
          <cell r="B2040" t="str">
            <v>DIAMETRO 800 MM</v>
          </cell>
          <cell r="C2040" t="str">
            <v>UN</v>
          </cell>
          <cell r="D2040">
            <v>152.84</v>
          </cell>
        </row>
        <row r="2041">
          <cell r="A2041" t="str">
            <v>163711</v>
          </cell>
          <cell r="B2041" t="str">
            <v>DIAMETRO 900 MM</v>
          </cell>
          <cell r="C2041" t="str">
            <v>UN</v>
          </cell>
          <cell r="D2041">
            <v>180.2</v>
          </cell>
        </row>
        <row r="2042">
          <cell r="A2042" t="str">
            <v>163712</v>
          </cell>
          <cell r="B2042" t="str">
            <v>DIAMETRO 1000 MM</v>
          </cell>
          <cell r="C2042" t="str">
            <v>UN</v>
          </cell>
          <cell r="D2042">
            <v>216.65</v>
          </cell>
        </row>
        <row r="2044">
          <cell r="A2044" t="str">
            <v>163800</v>
          </cell>
          <cell r="B2044" t="str">
            <v>MONTAGEM DE CURVAS DE FERRO FUNDIDO 90 GR TIPO FF</v>
          </cell>
        </row>
        <row r="2045">
          <cell r="A2045" t="str">
            <v>163801</v>
          </cell>
          <cell r="B2045" t="str">
            <v>DIAMETRO 100 MM</v>
          </cell>
          <cell r="C2045" t="str">
            <v>UN</v>
          </cell>
          <cell r="D2045">
            <v>10.41</v>
          </cell>
        </row>
        <row r="2046">
          <cell r="A2046" t="str">
            <v>163802</v>
          </cell>
          <cell r="B2046" t="str">
            <v>DIAMETRO 150 MM</v>
          </cell>
          <cell r="C2046" t="str">
            <v>UN</v>
          </cell>
          <cell r="D2046">
            <v>14.85</v>
          </cell>
        </row>
        <row r="2047">
          <cell r="A2047" t="str">
            <v>163803</v>
          </cell>
          <cell r="B2047" t="str">
            <v>DIAMETRO 200 MM</v>
          </cell>
          <cell r="C2047" t="str">
            <v>UN</v>
          </cell>
          <cell r="D2047">
            <v>18.579999999999998</v>
          </cell>
        </row>
        <row r="2048">
          <cell r="A2048" t="str">
            <v>163804</v>
          </cell>
          <cell r="B2048" t="str">
            <v>DIAMETRO 250 MM</v>
          </cell>
          <cell r="C2048" t="str">
            <v>UN</v>
          </cell>
          <cell r="D2048">
            <v>25.16</v>
          </cell>
        </row>
        <row r="2049">
          <cell r="A2049" t="str">
            <v>163805</v>
          </cell>
          <cell r="B2049" t="str">
            <v>DIAMETRO 300 MM</v>
          </cell>
          <cell r="C2049" t="str">
            <v>UN</v>
          </cell>
          <cell r="D2049">
            <v>33.619999999999997</v>
          </cell>
        </row>
        <row r="2050">
          <cell r="A2050" t="str">
            <v>163806</v>
          </cell>
          <cell r="B2050" t="str">
            <v>DIAMETRO 400 MM</v>
          </cell>
          <cell r="C2050" t="str">
            <v>UN</v>
          </cell>
          <cell r="D2050">
            <v>48.1</v>
          </cell>
        </row>
        <row r="2051">
          <cell r="A2051" t="str">
            <v>163807</v>
          </cell>
          <cell r="B2051" t="str">
            <v>DIAMETRO 500 MM</v>
          </cell>
          <cell r="C2051" t="str">
            <v>UN</v>
          </cell>
          <cell r="D2051">
            <v>66.97</v>
          </cell>
        </row>
        <row r="2052">
          <cell r="A2052" t="str">
            <v>163808</v>
          </cell>
          <cell r="B2052" t="str">
            <v>DIAMETRO 600 MM</v>
          </cell>
          <cell r="C2052" t="str">
            <v>UN</v>
          </cell>
          <cell r="D2052">
            <v>119.77</v>
          </cell>
        </row>
        <row r="2053">
          <cell r="A2053" t="str">
            <v>163809</v>
          </cell>
          <cell r="B2053" t="str">
            <v>DIAMETRO 700 MM</v>
          </cell>
          <cell r="C2053" t="str">
            <v>UN</v>
          </cell>
          <cell r="D2053">
            <v>127.14</v>
          </cell>
        </row>
        <row r="2054">
          <cell r="A2054" t="str">
            <v>163810</v>
          </cell>
          <cell r="B2054" t="str">
            <v>DIAMETRO 800 MM</v>
          </cell>
          <cell r="C2054" t="str">
            <v>UN</v>
          </cell>
          <cell r="D2054">
            <v>179.15</v>
          </cell>
        </row>
        <row r="2055">
          <cell r="A2055" t="str">
            <v>163811</v>
          </cell>
          <cell r="B2055" t="str">
            <v>DIAMETRO 900 MM</v>
          </cell>
          <cell r="C2055" t="str">
            <v>UN</v>
          </cell>
          <cell r="D2055">
            <v>224.57</v>
          </cell>
        </row>
        <row r="2056">
          <cell r="A2056" t="str">
            <v>163812</v>
          </cell>
          <cell r="B2056" t="str">
            <v>DIAMETRO 1000 MM</v>
          </cell>
          <cell r="C2056" t="str">
            <v>UN</v>
          </cell>
          <cell r="D2056">
            <v>279.58999999999997</v>
          </cell>
        </row>
        <row r="2058">
          <cell r="A2058" t="str">
            <v>163900</v>
          </cell>
          <cell r="B2058" t="str">
            <v>MONTAGEM DE CURVAS DE PE FOFO 90GR TIPO FF</v>
          </cell>
        </row>
        <row r="2059">
          <cell r="A2059" t="str">
            <v>163901</v>
          </cell>
          <cell r="B2059" t="str">
            <v>DIAMETRO 100 MM</v>
          </cell>
          <cell r="C2059" t="str">
            <v>UN</v>
          </cell>
          <cell r="D2059">
            <v>12.24</v>
          </cell>
        </row>
        <row r="2060">
          <cell r="A2060" t="str">
            <v>163902</v>
          </cell>
          <cell r="B2060" t="str">
            <v>DIAMETRO 150 MM</v>
          </cell>
          <cell r="C2060" t="str">
            <v>UN</v>
          </cell>
          <cell r="D2060">
            <v>18.16</v>
          </cell>
        </row>
        <row r="2061">
          <cell r="A2061" t="str">
            <v>163903</v>
          </cell>
          <cell r="B2061" t="str">
            <v>DIAMETRO 200 MM</v>
          </cell>
          <cell r="C2061" t="str">
            <v>UN</v>
          </cell>
          <cell r="D2061">
            <v>23.74</v>
          </cell>
        </row>
        <row r="2062">
          <cell r="A2062" t="str">
            <v>163904</v>
          </cell>
          <cell r="B2062" t="str">
            <v>DIAMETRO 250 MM</v>
          </cell>
          <cell r="C2062" t="str">
            <v>UN</v>
          </cell>
          <cell r="D2062">
            <v>32.26</v>
          </cell>
        </row>
        <row r="2063">
          <cell r="A2063" t="str">
            <v>163905</v>
          </cell>
          <cell r="B2063" t="str">
            <v>DIAMETRO 300 MM</v>
          </cell>
          <cell r="C2063" t="str">
            <v>UN</v>
          </cell>
          <cell r="D2063">
            <v>43.59</v>
          </cell>
        </row>
        <row r="2064">
          <cell r="A2064" t="str">
            <v>163906</v>
          </cell>
          <cell r="B2064" t="str">
            <v>DIAMETRO 400 MM</v>
          </cell>
          <cell r="C2064" t="str">
            <v>UN</v>
          </cell>
          <cell r="D2064">
            <v>68.040000000000006</v>
          </cell>
        </row>
        <row r="2065">
          <cell r="A2065" t="str">
            <v>163907</v>
          </cell>
          <cell r="B2065" t="str">
            <v>DIAMETRO 500 MM</v>
          </cell>
          <cell r="C2065" t="str">
            <v>UN</v>
          </cell>
          <cell r="D2065">
            <v>98.08</v>
          </cell>
        </row>
        <row r="2066">
          <cell r="A2066" t="str">
            <v>163908</v>
          </cell>
          <cell r="B2066" t="str">
            <v>DIAMETRO 600 MM</v>
          </cell>
          <cell r="C2066" t="str">
            <v>UN</v>
          </cell>
          <cell r="D2066">
            <v>141.81</v>
          </cell>
        </row>
        <row r="2068">
          <cell r="A2068" t="str">
            <v>164000</v>
          </cell>
          <cell r="B2068" t="str">
            <v>MONTAGEM DE CURVAS DE FERRO FUNDIDO 45 GR TIPO FF</v>
          </cell>
        </row>
        <row r="2069">
          <cell r="A2069" t="str">
            <v>164001</v>
          </cell>
          <cell r="B2069" t="str">
            <v>DIAMETRO 100 MM</v>
          </cell>
          <cell r="C2069" t="str">
            <v>UN</v>
          </cell>
          <cell r="D2069">
            <v>10.37</v>
          </cell>
        </row>
        <row r="2070">
          <cell r="A2070" t="str">
            <v>164002</v>
          </cell>
          <cell r="B2070" t="str">
            <v>DIAMETRO 150 MM</v>
          </cell>
          <cell r="C2070" t="str">
            <v>UN</v>
          </cell>
          <cell r="D2070">
            <v>14.77</v>
          </cell>
        </row>
        <row r="2071">
          <cell r="A2071" t="str">
            <v>164003</v>
          </cell>
          <cell r="B2071" t="str">
            <v>DIAMETRO 200 MM</v>
          </cell>
          <cell r="C2071" t="str">
            <v>UN</v>
          </cell>
          <cell r="D2071">
            <v>18.399999999999999</v>
          </cell>
        </row>
        <row r="2072">
          <cell r="A2072" t="str">
            <v>164004</v>
          </cell>
          <cell r="B2072" t="str">
            <v>DIAMETRO 250 MM</v>
          </cell>
          <cell r="C2072" t="str">
            <v>UN</v>
          </cell>
          <cell r="D2072">
            <v>25.68</v>
          </cell>
        </row>
        <row r="2073">
          <cell r="A2073" t="str">
            <v>164005</v>
          </cell>
          <cell r="B2073" t="str">
            <v>DIAMETRO 300 MM</v>
          </cell>
          <cell r="C2073" t="str">
            <v>UN</v>
          </cell>
          <cell r="D2073">
            <v>34.39</v>
          </cell>
        </row>
        <row r="2074">
          <cell r="A2074" t="str">
            <v>164006</v>
          </cell>
          <cell r="B2074" t="str">
            <v>DIAMETRO 400 MM</v>
          </cell>
          <cell r="C2074" t="str">
            <v>UN</v>
          </cell>
          <cell r="D2074">
            <v>46.13</v>
          </cell>
        </row>
        <row r="2075">
          <cell r="A2075" t="str">
            <v>164007</v>
          </cell>
          <cell r="B2075" t="str">
            <v>DIAMETRO 500 MM</v>
          </cell>
          <cell r="C2075" t="str">
            <v>UN</v>
          </cell>
          <cell r="D2075">
            <v>62.97</v>
          </cell>
        </row>
        <row r="2076">
          <cell r="A2076" t="str">
            <v>164008</v>
          </cell>
          <cell r="B2076" t="str">
            <v>DIAMETRO 600 MM</v>
          </cell>
          <cell r="C2076" t="str">
            <v>UN</v>
          </cell>
          <cell r="D2076">
            <v>85.45</v>
          </cell>
        </row>
        <row r="2077">
          <cell r="A2077" t="str">
            <v>164009</v>
          </cell>
          <cell r="B2077" t="str">
            <v>DIAMETRO 700 MM</v>
          </cell>
          <cell r="C2077" t="str">
            <v>UN</v>
          </cell>
          <cell r="D2077">
            <v>116.46</v>
          </cell>
        </row>
        <row r="2078">
          <cell r="A2078" t="str">
            <v>164010</v>
          </cell>
          <cell r="B2078" t="str">
            <v>DIAMETRO 800 MM</v>
          </cell>
          <cell r="C2078" t="str">
            <v>UN</v>
          </cell>
          <cell r="D2078">
            <v>163.24</v>
          </cell>
        </row>
        <row r="2079">
          <cell r="A2079" t="str">
            <v>164011</v>
          </cell>
          <cell r="B2079" t="str">
            <v>DIAMETRO 900 MM</v>
          </cell>
          <cell r="C2079" t="str">
            <v>UN</v>
          </cell>
          <cell r="D2079">
            <v>202.08</v>
          </cell>
        </row>
        <row r="2080">
          <cell r="A2080" t="str">
            <v>164012</v>
          </cell>
          <cell r="B2080" t="str">
            <v>DIAMETRO 1000 MM</v>
          </cell>
          <cell r="C2080" t="str">
            <v>UN</v>
          </cell>
          <cell r="D2080">
            <v>250.07</v>
          </cell>
        </row>
        <row r="2082">
          <cell r="A2082" t="str">
            <v>164100</v>
          </cell>
          <cell r="B2082" t="str">
            <v>MONTAGEM DE TES DE FERRO FUNDIDO TIPO FFF</v>
          </cell>
        </row>
        <row r="2083">
          <cell r="A2083" t="str">
            <v>164101</v>
          </cell>
          <cell r="B2083" t="str">
            <v>DIAMETRO 100-50 MM</v>
          </cell>
          <cell r="C2083" t="str">
            <v>UN</v>
          </cell>
          <cell r="D2083">
            <v>13.12</v>
          </cell>
        </row>
        <row r="2084">
          <cell r="A2084" t="str">
            <v>164102</v>
          </cell>
          <cell r="B2084" t="str">
            <v>DIAMETRO 100-75 MM</v>
          </cell>
          <cell r="C2084" t="str">
            <v>UN</v>
          </cell>
          <cell r="D2084">
            <v>13.68</v>
          </cell>
        </row>
        <row r="2085">
          <cell r="A2085" t="str">
            <v>164103</v>
          </cell>
          <cell r="B2085" t="str">
            <v>DIAMETRO 100-100 MM</v>
          </cell>
          <cell r="C2085" t="str">
            <v>UN</v>
          </cell>
          <cell r="D2085">
            <v>15.81</v>
          </cell>
        </row>
        <row r="2086">
          <cell r="A2086" t="str">
            <v>164104</v>
          </cell>
          <cell r="B2086" t="str">
            <v>DIAMETRO 150-50 MM</v>
          </cell>
          <cell r="C2086" t="str">
            <v>UN</v>
          </cell>
          <cell r="D2086">
            <v>17.48</v>
          </cell>
        </row>
        <row r="2087">
          <cell r="A2087" t="str">
            <v>164105</v>
          </cell>
          <cell r="B2087" t="str">
            <v>DIAMETRO 150-75 MM</v>
          </cell>
          <cell r="C2087" t="str">
            <v>UN</v>
          </cell>
          <cell r="D2087">
            <v>18.399999999999999</v>
          </cell>
        </row>
        <row r="2088">
          <cell r="A2088" t="str">
            <v>164106</v>
          </cell>
          <cell r="B2088" t="str">
            <v>DIAMETRO 150-100 MM</v>
          </cell>
          <cell r="C2088" t="str">
            <v>UN</v>
          </cell>
          <cell r="D2088">
            <v>20.5</v>
          </cell>
        </row>
        <row r="2089">
          <cell r="A2089" t="str">
            <v>164107</v>
          </cell>
          <cell r="B2089" t="str">
            <v>DIAMETRO 150-150 MM</v>
          </cell>
          <cell r="C2089" t="str">
            <v>UN</v>
          </cell>
          <cell r="D2089">
            <v>22.7</v>
          </cell>
        </row>
        <row r="2090">
          <cell r="A2090" t="str">
            <v>164108</v>
          </cell>
          <cell r="B2090" t="str">
            <v>DIAMETRO 200-75 MM</v>
          </cell>
          <cell r="C2090" t="str">
            <v>UN</v>
          </cell>
          <cell r="D2090">
            <v>22.35</v>
          </cell>
        </row>
        <row r="2091">
          <cell r="A2091" t="str">
            <v>164109</v>
          </cell>
          <cell r="B2091" t="str">
            <v>DIAMETRO 200-100 MM</v>
          </cell>
          <cell r="C2091" t="str">
            <v>UN</v>
          </cell>
          <cell r="D2091">
            <v>24.49</v>
          </cell>
        </row>
        <row r="2092">
          <cell r="A2092" t="str">
            <v>164110</v>
          </cell>
          <cell r="B2092" t="str">
            <v>DIAMETRO 200-150 MM</v>
          </cell>
          <cell r="C2092" t="str">
            <v>UN</v>
          </cell>
          <cell r="D2092">
            <v>26.63</v>
          </cell>
        </row>
        <row r="2093">
          <cell r="A2093" t="str">
            <v>164111</v>
          </cell>
          <cell r="B2093" t="str">
            <v>DIAMETRO 200-200 MM</v>
          </cell>
          <cell r="C2093" t="str">
            <v>UN</v>
          </cell>
          <cell r="D2093">
            <v>28.31</v>
          </cell>
        </row>
        <row r="2094">
          <cell r="A2094" t="str">
            <v>164112</v>
          </cell>
          <cell r="B2094" t="str">
            <v>DIAMETRO 250-100 MM</v>
          </cell>
          <cell r="C2094" t="str">
            <v>UN</v>
          </cell>
          <cell r="D2094">
            <v>31.88</v>
          </cell>
        </row>
        <row r="2095">
          <cell r="A2095" t="str">
            <v>164113</v>
          </cell>
          <cell r="B2095" t="str">
            <v>DIAMETRO 250-200 MM</v>
          </cell>
          <cell r="C2095" t="str">
            <v>UN</v>
          </cell>
          <cell r="D2095">
            <v>35.729999999999997</v>
          </cell>
        </row>
        <row r="2096">
          <cell r="A2096" t="str">
            <v>164114</v>
          </cell>
          <cell r="B2096" t="str">
            <v>DIAMETRO 250-250 MM</v>
          </cell>
          <cell r="C2096" t="str">
            <v>UN</v>
          </cell>
          <cell r="D2096">
            <v>38.79</v>
          </cell>
        </row>
        <row r="2097">
          <cell r="A2097" t="str">
            <v>164115</v>
          </cell>
          <cell r="B2097" t="str">
            <v>DIAMETRO 300-100 MM</v>
          </cell>
          <cell r="C2097" t="str">
            <v>UN</v>
          </cell>
          <cell r="D2097">
            <v>41</v>
          </cell>
        </row>
        <row r="2098">
          <cell r="A2098" t="str">
            <v>164116</v>
          </cell>
          <cell r="B2098" t="str">
            <v>DIAMETRO 300-200 MM</v>
          </cell>
          <cell r="C2098" t="str">
            <v>UN</v>
          </cell>
          <cell r="D2098">
            <v>44.99</v>
          </cell>
        </row>
        <row r="2099">
          <cell r="A2099" t="str">
            <v>164117</v>
          </cell>
          <cell r="B2099" t="str">
            <v>DIAMETRO 300-300 MM</v>
          </cell>
          <cell r="C2099" t="str">
            <v>UN</v>
          </cell>
          <cell r="D2099">
            <v>52.4</v>
          </cell>
        </row>
        <row r="2100">
          <cell r="A2100" t="str">
            <v>164118</v>
          </cell>
          <cell r="B2100" t="str">
            <v>DIAMETRO 350-100 MM</v>
          </cell>
          <cell r="C2100" t="str">
            <v>UN</v>
          </cell>
          <cell r="D2100">
            <v>48.51</v>
          </cell>
        </row>
        <row r="2101">
          <cell r="A2101" t="str">
            <v>164119</v>
          </cell>
          <cell r="B2101" t="str">
            <v>DIAMETRO 350-200 MM</v>
          </cell>
          <cell r="C2101" t="str">
            <v>UN</v>
          </cell>
          <cell r="D2101">
            <v>52.33</v>
          </cell>
        </row>
        <row r="2102">
          <cell r="A2102" t="str">
            <v>164120</v>
          </cell>
          <cell r="B2102" t="str">
            <v>DIAMETRO 350-350 MM</v>
          </cell>
          <cell r="C2102" t="str">
            <v>UN</v>
          </cell>
          <cell r="D2102">
            <v>62.6</v>
          </cell>
        </row>
        <row r="2103">
          <cell r="A2103" t="str">
            <v>164121</v>
          </cell>
          <cell r="B2103" t="str">
            <v>DIAMETRO 400-100 MM</v>
          </cell>
          <cell r="C2103" t="str">
            <v>UN</v>
          </cell>
          <cell r="D2103">
            <v>55.8</v>
          </cell>
        </row>
        <row r="2104">
          <cell r="A2104" t="str">
            <v>164122</v>
          </cell>
          <cell r="B2104" t="str">
            <v>DIAMETRO 400-200 MM</v>
          </cell>
          <cell r="C2104" t="str">
            <v>UN</v>
          </cell>
          <cell r="D2104">
            <v>59.5</v>
          </cell>
        </row>
        <row r="2105">
          <cell r="A2105" t="str">
            <v>164123</v>
          </cell>
          <cell r="B2105" t="str">
            <v>DIAMETRO 400-300 MM</v>
          </cell>
          <cell r="C2105" t="str">
            <v>UN</v>
          </cell>
          <cell r="D2105">
            <v>66.849999999999994</v>
          </cell>
        </row>
        <row r="2106">
          <cell r="A2106" t="str">
            <v>164124</v>
          </cell>
          <cell r="B2106" t="str">
            <v>DIAMETRO 400-400 MM</v>
          </cell>
          <cell r="C2106" t="str">
            <v>UN</v>
          </cell>
          <cell r="D2106">
            <v>72.88</v>
          </cell>
        </row>
        <row r="2107">
          <cell r="A2107" t="str">
            <v>164125</v>
          </cell>
          <cell r="B2107" t="str">
            <v>DIAMETRO 500-100 MM</v>
          </cell>
          <cell r="C2107" t="str">
            <v>UN</v>
          </cell>
          <cell r="D2107">
            <v>75.19</v>
          </cell>
        </row>
        <row r="2108">
          <cell r="A2108" t="str">
            <v>164126</v>
          </cell>
          <cell r="B2108" t="str">
            <v>DIAMETRO 500-200 MM</v>
          </cell>
          <cell r="C2108" t="str">
            <v>UN</v>
          </cell>
          <cell r="D2108">
            <v>78.92</v>
          </cell>
        </row>
        <row r="2109">
          <cell r="A2109" t="str">
            <v>164127</v>
          </cell>
          <cell r="B2109" t="str">
            <v>DIAMETRO 500-300 MM</v>
          </cell>
          <cell r="C2109" t="str">
            <v>UN</v>
          </cell>
          <cell r="D2109">
            <v>85.59</v>
          </cell>
        </row>
        <row r="2110">
          <cell r="A2110" t="str">
            <v>164128</v>
          </cell>
          <cell r="B2110" t="str">
            <v>DIAMETRO 500-400 MM</v>
          </cell>
          <cell r="C2110" t="str">
            <v>UN</v>
          </cell>
          <cell r="D2110">
            <v>91.96</v>
          </cell>
        </row>
        <row r="2111">
          <cell r="A2111" t="str">
            <v>164129</v>
          </cell>
          <cell r="B2111" t="str">
            <v>DIAMETRO 500-500 MM</v>
          </cell>
          <cell r="C2111" t="str">
            <v>UN</v>
          </cell>
          <cell r="D2111">
            <v>98.45</v>
          </cell>
        </row>
        <row r="2112">
          <cell r="A2112" t="str">
            <v>164130</v>
          </cell>
          <cell r="B2112" t="str">
            <v>DIAMETRO 600-200 MM</v>
          </cell>
          <cell r="C2112" t="str">
            <v>UN</v>
          </cell>
          <cell r="D2112">
            <v>104.09</v>
          </cell>
        </row>
        <row r="2113">
          <cell r="A2113" t="str">
            <v>164131</v>
          </cell>
          <cell r="B2113" t="str">
            <v>DIAMETRO 600-300 MM</v>
          </cell>
          <cell r="C2113" t="str">
            <v>UN</v>
          </cell>
          <cell r="D2113">
            <v>110.82</v>
          </cell>
        </row>
        <row r="2114">
          <cell r="A2114" t="str">
            <v>164132</v>
          </cell>
          <cell r="B2114" t="str">
            <v>DIAMETRO 600-400 MM</v>
          </cell>
          <cell r="C2114" t="str">
            <v>UN</v>
          </cell>
          <cell r="D2114">
            <v>117.07</v>
          </cell>
        </row>
        <row r="2115">
          <cell r="A2115" t="str">
            <v>164133</v>
          </cell>
          <cell r="B2115" t="str">
            <v>DIAMETRO 600-600 MM</v>
          </cell>
          <cell r="C2115" t="str">
            <v>UN</v>
          </cell>
          <cell r="D2115">
            <v>133.61000000000001</v>
          </cell>
        </row>
        <row r="2116">
          <cell r="A2116" t="str">
            <v>164134</v>
          </cell>
          <cell r="B2116" t="str">
            <v>DIAMETRO 700-200 MM</v>
          </cell>
          <cell r="C2116" t="str">
            <v>UN</v>
          </cell>
          <cell r="D2116">
            <v>121.03</v>
          </cell>
        </row>
        <row r="2117">
          <cell r="A2117" t="str">
            <v>164135</v>
          </cell>
          <cell r="B2117" t="str">
            <v>DIAMETRO 700-400 MM</v>
          </cell>
          <cell r="C2117" t="str">
            <v>UN</v>
          </cell>
          <cell r="D2117">
            <v>140.63</v>
          </cell>
        </row>
        <row r="2118">
          <cell r="A2118" t="str">
            <v>164136</v>
          </cell>
          <cell r="B2118" t="str">
            <v>DIAMETRO 700-700 MM</v>
          </cell>
          <cell r="C2118" t="str">
            <v>UN</v>
          </cell>
          <cell r="D2118">
            <v>179.17</v>
          </cell>
        </row>
        <row r="2119">
          <cell r="A2119" t="str">
            <v>164137</v>
          </cell>
          <cell r="B2119" t="str">
            <v>DIAMETRO 800-200 MM</v>
          </cell>
          <cell r="C2119" t="str">
            <v>UN</v>
          </cell>
          <cell r="D2119">
            <v>161.51</v>
          </cell>
        </row>
        <row r="2120">
          <cell r="A2120" t="str">
            <v>164138</v>
          </cell>
          <cell r="B2120" t="str">
            <v>DIAMETRO 800-400 MM</v>
          </cell>
          <cell r="C2120" t="str">
            <v>UN</v>
          </cell>
          <cell r="D2120">
            <v>184.03</v>
          </cell>
        </row>
        <row r="2121">
          <cell r="A2121" t="str">
            <v>164139</v>
          </cell>
          <cell r="B2121" t="str">
            <v>DIAMETRO 800-600 MM</v>
          </cell>
          <cell r="C2121" t="str">
            <v>UN</v>
          </cell>
          <cell r="D2121">
            <v>221.48</v>
          </cell>
        </row>
        <row r="2122">
          <cell r="A2122" t="str">
            <v>164140</v>
          </cell>
          <cell r="B2122" t="str">
            <v>DIAMETRO 800-800 MM</v>
          </cell>
          <cell r="C2122" t="str">
            <v>UN</v>
          </cell>
          <cell r="D2122">
            <v>252.46</v>
          </cell>
        </row>
        <row r="2123">
          <cell r="A2123" t="str">
            <v>164141</v>
          </cell>
          <cell r="B2123" t="str">
            <v>DIAMETRO 900-200 MM</v>
          </cell>
          <cell r="C2123" t="str">
            <v>UN</v>
          </cell>
          <cell r="D2123">
            <v>195.12</v>
          </cell>
        </row>
        <row r="2124">
          <cell r="A2124" t="str">
            <v>164142</v>
          </cell>
          <cell r="B2124" t="str">
            <v>DIAMETRO 900-400 MM</v>
          </cell>
          <cell r="C2124" t="str">
            <v>UN</v>
          </cell>
          <cell r="D2124">
            <v>220</v>
          </cell>
        </row>
        <row r="2125">
          <cell r="A2125" t="str">
            <v>164143</v>
          </cell>
          <cell r="B2125" t="str">
            <v>DIAMETRO 900-600 MM</v>
          </cell>
          <cell r="C2125" t="str">
            <v>UN</v>
          </cell>
          <cell r="D2125">
            <v>268.83</v>
          </cell>
        </row>
        <row r="2126">
          <cell r="A2126" t="str">
            <v>164144</v>
          </cell>
          <cell r="B2126" t="str">
            <v>DIAMETRO 900-900 MM</v>
          </cell>
          <cell r="C2126" t="str">
            <v>UN</v>
          </cell>
          <cell r="D2126">
            <v>313.7</v>
          </cell>
        </row>
        <row r="2127">
          <cell r="A2127" t="str">
            <v>164145</v>
          </cell>
          <cell r="B2127" t="str">
            <v>DIAMETRO 1000-200 MM</v>
          </cell>
          <cell r="C2127" t="str">
            <v>UN</v>
          </cell>
          <cell r="D2127">
            <v>236.93</v>
          </cell>
        </row>
        <row r="2128">
          <cell r="A2128" t="str">
            <v>164146</v>
          </cell>
          <cell r="B2128" t="str">
            <v>DIAMETRO 1000-400 MM</v>
          </cell>
          <cell r="C2128" t="str">
            <v>UN</v>
          </cell>
          <cell r="D2128">
            <v>264.25</v>
          </cell>
        </row>
        <row r="2129">
          <cell r="A2129" t="str">
            <v>164147</v>
          </cell>
          <cell r="B2129" t="str">
            <v>DIAMETRO 1000-600 MM</v>
          </cell>
          <cell r="C2129" t="str">
            <v>UN</v>
          </cell>
          <cell r="D2129">
            <v>320.88</v>
          </cell>
        </row>
        <row r="2130">
          <cell r="A2130" t="str">
            <v>164148</v>
          </cell>
          <cell r="B2130" t="str">
            <v>DIAMETRO 1000-1000 MM</v>
          </cell>
          <cell r="C2130" t="str">
            <v>UN</v>
          </cell>
          <cell r="D2130">
            <v>389.83</v>
          </cell>
        </row>
        <row r="2131">
          <cell r="A2131" t="str">
            <v>164149</v>
          </cell>
          <cell r="B2131" t="str">
            <v>DIAMETRO 1200-200 MM</v>
          </cell>
          <cell r="C2131" t="str">
            <v>UN</v>
          </cell>
          <cell r="D2131">
            <v>307.05</v>
          </cell>
        </row>
        <row r="2132">
          <cell r="A2132" t="str">
            <v>164150</v>
          </cell>
          <cell r="B2132" t="str">
            <v>DIAMETRO 1200-400 MM</v>
          </cell>
          <cell r="C2132" t="str">
            <v>UN</v>
          </cell>
          <cell r="D2132">
            <v>340.06</v>
          </cell>
        </row>
        <row r="2133">
          <cell r="A2133" t="str">
            <v>164151</v>
          </cell>
          <cell r="B2133" t="str">
            <v>DIAMETRO 1200-600 MM</v>
          </cell>
          <cell r="C2133" t="str">
            <v>UN</v>
          </cell>
          <cell r="D2133">
            <v>372.75</v>
          </cell>
        </row>
        <row r="2134">
          <cell r="A2134" t="str">
            <v>164152</v>
          </cell>
          <cell r="B2134" t="str">
            <v>DIAMETRO 1200-800 MM</v>
          </cell>
          <cell r="C2134" t="str">
            <v>UN</v>
          </cell>
          <cell r="D2134">
            <v>436.77</v>
          </cell>
        </row>
        <row r="2135">
          <cell r="A2135" t="str">
            <v>164153</v>
          </cell>
          <cell r="B2135" t="str">
            <v>DIAMETRO 1200-1000 MM</v>
          </cell>
          <cell r="C2135" t="str">
            <v>UN</v>
          </cell>
          <cell r="D2135">
            <v>489.74</v>
          </cell>
        </row>
        <row r="2136">
          <cell r="A2136" t="str">
            <v>164154</v>
          </cell>
          <cell r="B2136" t="str">
            <v>DIAMETRO 1200-1200 MM</v>
          </cell>
          <cell r="C2136" t="str">
            <v>UN</v>
          </cell>
          <cell r="D2136">
            <v>550.51</v>
          </cell>
        </row>
        <row r="2138">
          <cell r="A2138" t="str">
            <v>164200</v>
          </cell>
          <cell r="B2138" t="str">
            <v>MONTAGEM DE REDUCOES CONCENTRICAS DE FERRO FUNDIDO TIPO FF</v>
          </cell>
        </row>
        <row r="2139">
          <cell r="A2139" t="str">
            <v>164201</v>
          </cell>
          <cell r="B2139" t="str">
            <v>DIAMETRO 100-75 MM</v>
          </cell>
          <cell r="C2139" t="str">
            <v>UN</v>
          </cell>
          <cell r="D2139">
            <v>8.24</v>
          </cell>
        </row>
        <row r="2140">
          <cell r="A2140" t="str">
            <v>164202</v>
          </cell>
          <cell r="B2140" t="str">
            <v>DIAMETRO 150- 100 MM</v>
          </cell>
          <cell r="C2140" t="str">
            <v>UN</v>
          </cell>
          <cell r="D2140">
            <v>13.39</v>
          </cell>
        </row>
        <row r="2141">
          <cell r="A2141" t="str">
            <v>164203</v>
          </cell>
          <cell r="B2141" t="str">
            <v>DIAMETRO 200-150 MM</v>
          </cell>
          <cell r="C2141" t="str">
            <v>UN</v>
          </cell>
          <cell r="D2141">
            <v>16.649999999999999</v>
          </cell>
        </row>
        <row r="2142">
          <cell r="A2142" t="str">
            <v>164204</v>
          </cell>
          <cell r="B2142" t="str">
            <v>DIAMETRO 250-200 MM</v>
          </cell>
          <cell r="C2142" t="str">
            <v>UN</v>
          </cell>
          <cell r="D2142">
            <v>21.26</v>
          </cell>
        </row>
        <row r="2143">
          <cell r="A2143" t="str">
            <v>164205</v>
          </cell>
          <cell r="B2143" t="str">
            <v>DIAMETRO 300-250 MM</v>
          </cell>
          <cell r="C2143" t="str">
            <v>UN</v>
          </cell>
          <cell r="D2143">
            <v>28</v>
          </cell>
        </row>
        <row r="2144">
          <cell r="A2144" t="str">
            <v>164206</v>
          </cell>
          <cell r="B2144" t="str">
            <v>DIAMETRO 400-300 MM</v>
          </cell>
          <cell r="C2144" t="str">
            <v>UN</v>
          </cell>
          <cell r="D2144">
            <v>39.9</v>
          </cell>
        </row>
        <row r="2145">
          <cell r="A2145" t="str">
            <v>164207</v>
          </cell>
          <cell r="B2145" t="str">
            <v>DIAMETRO 400-350 MM</v>
          </cell>
          <cell r="C2145" t="str">
            <v>UN</v>
          </cell>
          <cell r="D2145">
            <v>43.86</v>
          </cell>
        </row>
        <row r="2146">
          <cell r="A2146" t="str">
            <v>164208</v>
          </cell>
          <cell r="B2146" t="str">
            <v>DIAMETRO 500-400 MM</v>
          </cell>
          <cell r="C2146" t="str">
            <v>UN</v>
          </cell>
          <cell r="D2146">
            <v>54.39</v>
          </cell>
        </row>
        <row r="2147">
          <cell r="A2147" t="str">
            <v>164209</v>
          </cell>
          <cell r="B2147" t="str">
            <v>DIAMETRO 600-500 MM</v>
          </cell>
          <cell r="C2147" t="str">
            <v>UN</v>
          </cell>
          <cell r="D2147">
            <v>72.09</v>
          </cell>
        </row>
        <row r="2148">
          <cell r="A2148" t="str">
            <v>164210</v>
          </cell>
          <cell r="B2148" t="str">
            <v>DIAMETRO 700-600 MM</v>
          </cell>
          <cell r="C2148" t="str">
            <v>UN</v>
          </cell>
          <cell r="D2148">
            <v>94.85</v>
          </cell>
        </row>
        <row r="2149">
          <cell r="A2149" t="str">
            <v>164211</v>
          </cell>
          <cell r="B2149" t="str">
            <v>DIAMETRO 800-700 MM</v>
          </cell>
          <cell r="C2149" t="str">
            <v>UN</v>
          </cell>
          <cell r="D2149">
            <v>127.57</v>
          </cell>
        </row>
        <row r="2150">
          <cell r="A2150" t="str">
            <v>164212</v>
          </cell>
          <cell r="B2150" t="str">
            <v>DIAMETRO 900-800 MM</v>
          </cell>
          <cell r="C2150" t="str">
            <v>UN</v>
          </cell>
          <cell r="D2150">
            <v>162.85</v>
          </cell>
        </row>
        <row r="2151">
          <cell r="A2151" t="str">
            <v>164213</v>
          </cell>
          <cell r="B2151" t="str">
            <v>DIAMETRO 1000-900 MM</v>
          </cell>
          <cell r="C2151" t="str">
            <v>UN</v>
          </cell>
          <cell r="D2151">
            <v>196.57</v>
          </cell>
        </row>
        <row r="2152">
          <cell r="A2152" t="str">
            <v>164214</v>
          </cell>
          <cell r="B2152" t="str">
            <v>DIAMETRO 1200 - 1000 MM</v>
          </cell>
          <cell r="C2152" t="str">
            <v>UN</v>
          </cell>
          <cell r="D2152">
            <v>264.20999999999998</v>
          </cell>
        </row>
        <row r="2154">
          <cell r="A2154" t="str">
            <v>164300</v>
          </cell>
          <cell r="B2154" t="str">
            <v>MONTAGEM DE REDUCOES EXCENTRICAS DE FERRO FUNDIDO  TIPO FF</v>
          </cell>
        </row>
        <row r="2155">
          <cell r="A2155" t="str">
            <v>164301</v>
          </cell>
          <cell r="B2155" t="str">
            <v>DIAMETRO 100-50 MM</v>
          </cell>
          <cell r="C2155" t="str">
            <v>UN</v>
          </cell>
          <cell r="D2155">
            <v>8.24</v>
          </cell>
        </row>
        <row r="2156">
          <cell r="A2156" t="str">
            <v>164302</v>
          </cell>
          <cell r="B2156" t="str">
            <v>DIAMETRO 100-75 MM</v>
          </cell>
          <cell r="C2156" t="str">
            <v>UN</v>
          </cell>
          <cell r="D2156">
            <v>9.1999999999999993</v>
          </cell>
        </row>
        <row r="2157">
          <cell r="A2157" t="str">
            <v>164303</v>
          </cell>
          <cell r="B2157" t="str">
            <v>DIAMETRO 150-75 MM</v>
          </cell>
          <cell r="C2157" t="str">
            <v>UN</v>
          </cell>
          <cell r="D2157">
            <v>10.73</v>
          </cell>
        </row>
        <row r="2158">
          <cell r="A2158" t="str">
            <v>164304</v>
          </cell>
          <cell r="B2158" t="str">
            <v>DIAMETRO 150-100 MM</v>
          </cell>
          <cell r="C2158" t="str">
            <v>UN</v>
          </cell>
          <cell r="D2158">
            <v>13.48</v>
          </cell>
        </row>
        <row r="2159">
          <cell r="A2159" t="str">
            <v>164305</v>
          </cell>
          <cell r="B2159" t="str">
            <v>DIAMETRO 200-100 MM</v>
          </cell>
          <cell r="C2159" t="str">
            <v>UN</v>
          </cell>
          <cell r="D2159">
            <v>15.24</v>
          </cell>
        </row>
        <row r="2160">
          <cell r="A2160" t="str">
            <v>164306</v>
          </cell>
          <cell r="B2160" t="str">
            <v>DIAMETRO 200-150 MM</v>
          </cell>
          <cell r="C2160" t="str">
            <v>UN</v>
          </cell>
          <cell r="D2160">
            <v>17.600000000000001</v>
          </cell>
        </row>
        <row r="2161">
          <cell r="A2161" t="str">
            <v>164307</v>
          </cell>
          <cell r="B2161" t="str">
            <v>DIAMETRO 250-150 MM</v>
          </cell>
          <cell r="C2161" t="str">
            <v>UN</v>
          </cell>
          <cell r="D2161">
            <v>20.73</v>
          </cell>
        </row>
        <row r="2162">
          <cell r="A2162" t="str">
            <v>164308</v>
          </cell>
          <cell r="B2162" t="str">
            <v>DIAMETRO 250-200 MM</v>
          </cell>
          <cell r="C2162" t="str">
            <v>UN</v>
          </cell>
          <cell r="D2162">
            <v>22.18</v>
          </cell>
        </row>
        <row r="2163">
          <cell r="A2163" t="str">
            <v>164309</v>
          </cell>
          <cell r="B2163" t="str">
            <v>DIAMETRO 300-150 MM</v>
          </cell>
          <cell r="C2163" t="str">
            <v>UN</v>
          </cell>
          <cell r="D2163">
            <v>20.399999999999999</v>
          </cell>
        </row>
        <row r="2164">
          <cell r="A2164" t="str">
            <v>164310</v>
          </cell>
          <cell r="B2164" t="str">
            <v>DIAMETRO 300-200 MM</v>
          </cell>
          <cell r="C2164" t="str">
            <v>UN</v>
          </cell>
          <cell r="D2164">
            <v>26.58</v>
          </cell>
        </row>
        <row r="2165">
          <cell r="A2165" t="str">
            <v>164311</v>
          </cell>
          <cell r="B2165" t="str">
            <v>DIAMETRO 300-250 MM</v>
          </cell>
          <cell r="C2165" t="str">
            <v>UN</v>
          </cell>
          <cell r="D2165">
            <v>29.59</v>
          </cell>
        </row>
        <row r="2166">
          <cell r="A2166" t="str">
            <v>164312</v>
          </cell>
          <cell r="B2166" t="str">
            <v>DIAMETRO 400-250 MM</v>
          </cell>
          <cell r="C2166" t="str">
            <v>UN</v>
          </cell>
          <cell r="D2166">
            <v>36.29</v>
          </cell>
        </row>
        <row r="2167">
          <cell r="A2167" t="str">
            <v>164313</v>
          </cell>
          <cell r="B2167" t="str">
            <v>DIAMETRO 400-300 MM</v>
          </cell>
          <cell r="C2167" t="str">
            <v>UN</v>
          </cell>
          <cell r="D2167">
            <v>40.200000000000003</v>
          </cell>
        </row>
        <row r="2169">
          <cell r="A2169" t="str">
            <v>164400</v>
          </cell>
          <cell r="B2169" t="str">
            <v>MONTAGEM DE PLACAS DE REDUCAO DE FERRO FUNDIDO TIPO F</v>
          </cell>
        </row>
        <row r="2170">
          <cell r="A2170" t="str">
            <v>164401</v>
          </cell>
          <cell r="B2170" t="str">
            <v>DIAMETRO 100-50 MM</v>
          </cell>
          <cell r="C2170" t="str">
            <v>UN</v>
          </cell>
          <cell r="D2170">
            <v>7.9</v>
          </cell>
        </row>
        <row r="2171">
          <cell r="A2171" t="str">
            <v>164402</v>
          </cell>
          <cell r="B2171" t="str">
            <v>DIAMETRO 200-75 MM</v>
          </cell>
          <cell r="C2171" t="str">
            <v>UN</v>
          </cell>
          <cell r="D2171">
            <v>11.91</v>
          </cell>
        </row>
        <row r="2172">
          <cell r="A2172" t="str">
            <v>164403</v>
          </cell>
          <cell r="B2172" t="str">
            <v>DIAMETRO 200-100 MM</v>
          </cell>
          <cell r="C2172" t="str">
            <v>UN</v>
          </cell>
          <cell r="D2172">
            <v>13.99</v>
          </cell>
        </row>
        <row r="2173">
          <cell r="A2173" t="str">
            <v>164404</v>
          </cell>
          <cell r="B2173" t="str">
            <v>DIAMETRO 250-200 MM</v>
          </cell>
          <cell r="C2173" t="str">
            <v>UN</v>
          </cell>
          <cell r="D2173">
            <v>21.46</v>
          </cell>
        </row>
        <row r="2174">
          <cell r="A2174" t="str">
            <v>164405</v>
          </cell>
          <cell r="B2174" t="str">
            <v>DIAMETRO 350-150 MM</v>
          </cell>
          <cell r="C2174" t="str">
            <v>UN</v>
          </cell>
          <cell r="D2174">
            <v>26.91</v>
          </cell>
        </row>
        <row r="2175">
          <cell r="A2175" t="str">
            <v>164406</v>
          </cell>
          <cell r="B2175" t="str">
            <v>DIAMETRO 350-250 MM</v>
          </cell>
          <cell r="C2175" t="str">
            <v>UN</v>
          </cell>
          <cell r="D2175">
            <v>30.11</v>
          </cell>
        </row>
        <row r="2176">
          <cell r="A2176" t="str">
            <v>164407</v>
          </cell>
          <cell r="B2176" t="str">
            <v>DIAMETRO 400-150 MM</v>
          </cell>
          <cell r="C2176" t="str">
            <v>UN</v>
          </cell>
          <cell r="D2176">
            <v>29</v>
          </cell>
        </row>
        <row r="2177">
          <cell r="A2177" t="str">
            <v>164408</v>
          </cell>
          <cell r="B2177" t="str">
            <v>DIAMETRO 400-200 MM</v>
          </cell>
          <cell r="C2177" t="str">
            <v>UN</v>
          </cell>
          <cell r="D2177">
            <v>30.55</v>
          </cell>
        </row>
        <row r="2178">
          <cell r="A2178" t="str">
            <v>164409</v>
          </cell>
          <cell r="B2178" t="str">
            <v>DIAMETRO 400-250 MM</v>
          </cell>
          <cell r="C2178" t="str">
            <v>UN</v>
          </cell>
          <cell r="D2178">
            <v>32.89</v>
          </cell>
        </row>
        <row r="2179">
          <cell r="A2179" t="str">
            <v>164410</v>
          </cell>
          <cell r="B2179" t="str">
            <v>DIAMETRO 400-300 MM</v>
          </cell>
          <cell r="C2179" t="str">
            <v>UN</v>
          </cell>
          <cell r="D2179">
            <v>35.97</v>
          </cell>
        </row>
        <row r="2180">
          <cell r="A2180" t="str">
            <v>164411</v>
          </cell>
          <cell r="B2180" t="str">
            <v>DIAMETRO 500-350 MM</v>
          </cell>
          <cell r="C2180" t="str">
            <v>UN</v>
          </cell>
          <cell r="D2180">
            <v>46.33</v>
          </cell>
        </row>
        <row r="2181">
          <cell r="A2181" t="str">
            <v>164412</v>
          </cell>
          <cell r="B2181" t="str">
            <v>DIAMETRO 500-400 MM</v>
          </cell>
          <cell r="C2181" t="str">
            <v>UN</v>
          </cell>
          <cell r="D2181">
            <v>48.07</v>
          </cell>
        </row>
        <row r="2182">
          <cell r="A2182" t="str">
            <v>164413</v>
          </cell>
          <cell r="B2182" t="str">
            <v>DIAMETRO 600-150 MM</v>
          </cell>
          <cell r="C2182" t="str">
            <v>UN</v>
          </cell>
          <cell r="D2182">
            <v>53.66</v>
          </cell>
        </row>
        <row r="2183">
          <cell r="A2183" t="str">
            <v>164414</v>
          </cell>
          <cell r="B2183" t="str">
            <v>DIAMETRO 700-500 MM</v>
          </cell>
          <cell r="C2183" t="str">
            <v>UN</v>
          </cell>
          <cell r="D2183">
            <v>80.45</v>
          </cell>
        </row>
        <row r="2184">
          <cell r="A2184" t="str">
            <v>164415</v>
          </cell>
          <cell r="B2184" t="str">
            <v>DIAMETRO 900-700 MM</v>
          </cell>
          <cell r="C2184" t="str">
            <v>UN</v>
          </cell>
          <cell r="D2184">
            <v>129.02000000000001</v>
          </cell>
        </row>
        <row r="2185">
          <cell r="A2185" t="str">
            <v>164416</v>
          </cell>
          <cell r="B2185" t="str">
            <v>DIAMETRO 1000-700 MM</v>
          </cell>
          <cell r="C2185" t="str">
            <v>UN</v>
          </cell>
          <cell r="D2185">
            <v>152.91999999999999</v>
          </cell>
        </row>
        <row r="2186">
          <cell r="A2186" t="str">
            <v>164417</v>
          </cell>
          <cell r="B2186" t="str">
            <v>DIAMETRO 1000-800 MM</v>
          </cell>
          <cell r="C2186" t="str">
            <v>UN</v>
          </cell>
          <cell r="D2186">
            <v>165.47</v>
          </cell>
        </row>
        <row r="2188">
          <cell r="A2188" t="str">
            <v>164500</v>
          </cell>
          <cell r="B2188" t="str">
            <v>MONTAGEM DE TOCOS DE DE FERRO FUNDIDO L=0,25 M TIPO FF</v>
          </cell>
        </row>
        <row r="2189">
          <cell r="A2189" t="str">
            <v>164501</v>
          </cell>
          <cell r="B2189" t="str">
            <v>DIAMETRO 100 MM</v>
          </cell>
          <cell r="C2189" t="str">
            <v>UN</v>
          </cell>
          <cell r="D2189">
            <v>10.64</v>
          </cell>
        </row>
        <row r="2190">
          <cell r="A2190" t="str">
            <v>164502</v>
          </cell>
          <cell r="B2190" t="str">
            <v>DIAMETRO 150 MM</v>
          </cell>
          <cell r="C2190" t="str">
            <v>UN</v>
          </cell>
          <cell r="D2190">
            <v>15.34</v>
          </cell>
        </row>
        <row r="2191">
          <cell r="A2191" t="str">
            <v>164503</v>
          </cell>
          <cell r="B2191" t="str">
            <v>DIAMETRO 200 MM</v>
          </cell>
          <cell r="C2191" t="str">
            <v>UN</v>
          </cell>
          <cell r="D2191">
            <v>18.920000000000002</v>
          </cell>
        </row>
        <row r="2192">
          <cell r="A2192" t="str">
            <v>164504</v>
          </cell>
          <cell r="B2192" t="str">
            <v>DIAMETRO 250 MM</v>
          </cell>
          <cell r="C2192" t="str">
            <v>UN</v>
          </cell>
          <cell r="D2192">
            <v>24.96</v>
          </cell>
        </row>
        <row r="2193">
          <cell r="A2193" t="str">
            <v>164505</v>
          </cell>
          <cell r="B2193" t="str">
            <v>DIAMETRO 300 MM</v>
          </cell>
          <cell r="C2193" t="str">
            <v>UN</v>
          </cell>
          <cell r="D2193">
            <v>32.659999999999997</v>
          </cell>
        </row>
        <row r="2194">
          <cell r="A2194" t="str">
            <v>164506</v>
          </cell>
          <cell r="B2194" t="str">
            <v>DIAMETRO 400 MM</v>
          </cell>
          <cell r="C2194" t="str">
            <v>UN</v>
          </cell>
          <cell r="D2194">
            <v>45.51</v>
          </cell>
        </row>
        <row r="2195">
          <cell r="A2195" t="str">
            <v>164507</v>
          </cell>
          <cell r="B2195" t="str">
            <v>DIAMETRO 500 MM</v>
          </cell>
          <cell r="C2195" t="str">
            <v>UN</v>
          </cell>
          <cell r="D2195">
            <v>60.52</v>
          </cell>
        </row>
        <row r="2196">
          <cell r="A2196" t="str">
            <v>164508</v>
          </cell>
          <cell r="B2196" t="str">
            <v>DIAMETRO 600 MM</v>
          </cell>
          <cell r="C2196" t="str">
            <v>UN</v>
          </cell>
          <cell r="D2196">
            <v>80.819999999999993</v>
          </cell>
        </row>
        <row r="2197">
          <cell r="A2197" t="str">
            <v>164509</v>
          </cell>
          <cell r="B2197" t="str">
            <v>DIAMETRO 700 MM</v>
          </cell>
          <cell r="C2197" t="str">
            <v>UN</v>
          </cell>
          <cell r="D2197">
            <v>106.93</v>
          </cell>
        </row>
        <row r="2198">
          <cell r="A2198" t="str">
            <v>164510</v>
          </cell>
          <cell r="B2198" t="str">
            <v>DIAMETRO 800 MM</v>
          </cell>
          <cell r="C2198" t="str">
            <v>UN</v>
          </cell>
          <cell r="D2198">
            <v>147.29</v>
          </cell>
        </row>
        <row r="2199">
          <cell r="A2199" t="str">
            <v>164511</v>
          </cell>
          <cell r="B2199" t="str">
            <v>DIAMETRO 900 MM</v>
          </cell>
          <cell r="C2199" t="str">
            <v>UN</v>
          </cell>
          <cell r="D2199">
            <v>179.88</v>
          </cell>
        </row>
        <row r="2200">
          <cell r="A2200" t="str">
            <v>164512</v>
          </cell>
          <cell r="B2200" t="str">
            <v>DIAMETRO 1000 MM</v>
          </cell>
          <cell r="C2200" t="str">
            <v>UN</v>
          </cell>
          <cell r="D2200">
            <v>216.19</v>
          </cell>
        </row>
        <row r="2202">
          <cell r="A2202" t="str">
            <v>164600</v>
          </cell>
          <cell r="B2202" t="str">
            <v>MONTAGEM DE TOCOS DE FERRO FUNDIDO L=0,50 M TIPO FF</v>
          </cell>
        </row>
        <row r="2203">
          <cell r="A2203" t="str">
            <v>164601</v>
          </cell>
          <cell r="B2203" t="str">
            <v>DIAMETRO 100 MM</v>
          </cell>
          <cell r="C2203" t="str">
            <v>UN</v>
          </cell>
          <cell r="D2203">
            <v>11.02</v>
          </cell>
        </row>
        <row r="2204">
          <cell r="A2204" t="str">
            <v>164602</v>
          </cell>
          <cell r="B2204" t="str">
            <v>DIAMETRO 150 MM</v>
          </cell>
          <cell r="C2204" t="str">
            <v>UN</v>
          </cell>
          <cell r="D2204">
            <v>15.97</v>
          </cell>
        </row>
        <row r="2205">
          <cell r="A2205" t="str">
            <v>164603</v>
          </cell>
          <cell r="B2205" t="str">
            <v>DIAMETRO 200 MM</v>
          </cell>
          <cell r="C2205" t="str">
            <v>UN</v>
          </cell>
          <cell r="D2205">
            <v>19.87</v>
          </cell>
        </row>
        <row r="2206">
          <cell r="A2206" t="str">
            <v>164604</v>
          </cell>
          <cell r="B2206" t="str">
            <v>DIAMETRO 250 MM</v>
          </cell>
          <cell r="C2206" t="str">
            <v>UN</v>
          </cell>
          <cell r="D2206">
            <v>26.41</v>
          </cell>
        </row>
        <row r="2207">
          <cell r="A2207" t="str">
            <v>164605</v>
          </cell>
          <cell r="B2207" t="str">
            <v>DIAMETRO 300 MM</v>
          </cell>
          <cell r="C2207" t="str">
            <v>UN</v>
          </cell>
          <cell r="D2207">
            <v>34.590000000000003</v>
          </cell>
        </row>
        <row r="2208">
          <cell r="A2208" t="str">
            <v>164606</v>
          </cell>
          <cell r="B2208" t="str">
            <v>DIAMETRO 400 MM</v>
          </cell>
          <cell r="C2208" t="str">
            <v>UN</v>
          </cell>
          <cell r="D2208">
            <v>48.51</v>
          </cell>
        </row>
        <row r="2209">
          <cell r="A2209" t="str">
            <v>164607</v>
          </cell>
          <cell r="B2209" t="str">
            <v>DIAMETRO 500 MM</v>
          </cell>
          <cell r="C2209" t="str">
            <v>UN</v>
          </cell>
          <cell r="D2209">
            <v>64.95</v>
          </cell>
        </row>
        <row r="2210">
          <cell r="A2210" t="str">
            <v>164608</v>
          </cell>
          <cell r="B2210" t="str">
            <v>DIAMETRO 600 MM</v>
          </cell>
          <cell r="C2210" t="str">
            <v>UN</v>
          </cell>
          <cell r="D2210">
            <v>86.95</v>
          </cell>
        </row>
        <row r="2211">
          <cell r="A2211" t="str">
            <v>164609</v>
          </cell>
          <cell r="B2211" t="str">
            <v>DIAMETRO 700 MM</v>
          </cell>
          <cell r="C2211" t="str">
            <v>UN</v>
          </cell>
          <cell r="D2211">
            <v>115.35</v>
          </cell>
        </row>
        <row r="2212">
          <cell r="A2212" t="str">
            <v>164610</v>
          </cell>
          <cell r="B2212" t="str">
            <v>DIAMETRO 800 MM</v>
          </cell>
          <cell r="C2212" t="str">
            <v>UN</v>
          </cell>
          <cell r="D2212">
            <v>157.47999999999999</v>
          </cell>
        </row>
        <row r="2213">
          <cell r="A2213" t="str">
            <v>164611</v>
          </cell>
          <cell r="B2213" t="str">
            <v>DIAMETRO 900 MM</v>
          </cell>
          <cell r="C2213" t="str">
            <v>UN</v>
          </cell>
          <cell r="D2213">
            <v>192.19</v>
          </cell>
        </row>
        <row r="2214">
          <cell r="A2214" t="str">
            <v>164612</v>
          </cell>
          <cell r="B2214" t="str">
            <v>DIAMETRO 1000 MM</v>
          </cell>
          <cell r="C2214" t="str">
            <v>UN</v>
          </cell>
          <cell r="D2214">
            <v>230.86</v>
          </cell>
        </row>
        <row r="2216">
          <cell r="A2216" t="str">
            <v>164700</v>
          </cell>
          <cell r="B2216" t="str">
            <v>MONTAGEM DE JUNCOES 45 GR DE FERRO FUNDIDO TIPO FFF</v>
          </cell>
        </row>
        <row r="2217">
          <cell r="A2217" t="str">
            <v>164701</v>
          </cell>
          <cell r="B2217" t="str">
            <v>DIAMETRO 100-75 MM</v>
          </cell>
          <cell r="C2217" t="str">
            <v>UN</v>
          </cell>
          <cell r="D2217">
            <v>13.87</v>
          </cell>
        </row>
        <row r="2218">
          <cell r="A2218" t="str">
            <v>164702</v>
          </cell>
          <cell r="B2218" t="str">
            <v>DIAMETRO 100-100 MM</v>
          </cell>
          <cell r="C2218" t="str">
            <v>UN</v>
          </cell>
          <cell r="D2218">
            <v>15.98</v>
          </cell>
        </row>
        <row r="2219">
          <cell r="A2219" t="str">
            <v>164703</v>
          </cell>
          <cell r="B2219" t="str">
            <v>DIAMETRO 150-100 MM</v>
          </cell>
          <cell r="C2219" t="str">
            <v>UN</v>
          </cell>
          <cell r="D2219">
            <v>20.88</v>
          </cell>
        </row>
        <row r="2220">
          <cell r="A2220" t="str">
            <v>164704</v>
          </cell>
          <cell r="B2220" t="str">
            <v>DIAMETRO 150-150 MM</v>
          </cell>
          <cell r="C2220" t="str">
            <v>UN</v>
          </cell>
          <cell r="D2220">
            <v>23</v>
          </cell>
        </row>
        <row r="2221">
          <cell r="A2221" t="str">
            <v>164705</v>
          </cell>
          <cell r="B2221" t="str">
            <v>DIAMETRO 200-100 MM</v>
          </cell>
          <cell r="C2221" t="str">
            <v>UN</v>
          </cell>
          <cell r="D2221">
            <v>19.88</v>
          </cell>
        </row>
        <row r="2222">
          <cell r="A2222" t="str">
            <v>164706</v>
          </cell>
          <cell r="B2222" t="str">
            <v>DIAMETRO 200-150 MM</v>
          </cell>
          <cell r="C2222" t="str">
            <v>UN</v>
          </cell>
          <cell r="D2222">
            <v>27.22</v>
          </cell>
        </row>
        <row r="2223">
          <cell r="A2223" t="str">
            <v>164707</v>
          </cell>
          <cell r="B2223" t="str">
            <v>DIAMETRO 200-200 MM</v>
          </cell>
          <cell r="C2223" t="str">
            <v>UN</v>
          </cell>
          <cell r="D2223">
            <v>29</v>
          </cell>
        </row>
        <row r="2224">
          <cell r="A2224" t="str">
            <v>164708</v>
          </cell>
          <cell r="B2224" t="str">
            <v>DIAMETRO 250-150 MM</v>
          </cell>
          <cell r="C2224" t="str">
            <v>UN</v>
          </cell>
          <cell r="D2224">
            <v>34.270000000000003</v>
          </cell>
        </row>
        <row r="2225">
          <cell r="A2225" t="str">
            <v>164709</v>
          </cell>
          <cell r="B2225" t="str">
            <v>DIAMETRO 250-200 MM</v>
          </cell>
          <cell r="C2225" t="str">
            <v>UN</v>
          </cell>
          <cell r="D2225">
            <v>36</v>
          </cell>
        </row>
        <row r="2226">
          <cell r="A2226" t="str">
            <v>164710</v>
          </cell>
          <cell r="B2226" t="str">
            <v>DIAMETRO 250-250 MM</v>
          </cell>
          <cell r="C2226" t="str">
            <v>UN</v>
          </cell>
          <cell r="D2226">
            <v>38.79</v>
          </cell>
        </row>
        <row r="2227">
          <cell r="A2227" t="str">
            <v>164711</v>
          </cell>
          <cell r="B2227" t="str">
            <v>DIAMETRO 300-200 MM</v>
          </cell>
          <cell r="C2227" t="str">
            <v>UN</v>
          </cell>
          <cell r="D2227">
            <v>45.27</v>
          </cell>
        </row>
        <row r="2228">
          <cell r="A2228" t="str">
            <v>164712</v>
          </cell>
          <cell r="B2228" t="str">
            <v>DIAMETRO 300-300 MM</v>
          </cell>
          <cell r="C2228" t="str">
            <v>UN</v>
          </cell>
          <cell r="D2228">
            <v>51.61</v>
          </cell>
        </row>
        <row r="2229">
          <cell r="A2229" t="str">
            <v>164713</v>
          </cell>
          <cell r="B2229" t="str">
            <v>DIAMETRO 400-300 MM</v>
          </cell>
          <cell r="C2229" t="str">
            <v>UN</v>
          </cell>
          <cell r="D2229">
            <v>67.790000000000006</v>
          </cell>
        </row>
        <row r="2230">
          <cell r="A2230" t="str">
            <v>164714</v>
          </cell>
          <cell r="B2230" t="str">
            <v>DIAMETRO 400-400 MM</v>
          </cell>
          <cell r="C2230" t="str">
            <v>UN</v>
          </cell>
          <cell r="D2230">
            <v>73.010000000000005</v>
          </cell>
        </row>
        <row r="2232">
          <cell r="A2232" t="str">
            <v>164800</v>
          </cell>
          <cell r="B2232" t="str">
            <v>MONTAGEM DE FLANGES CEGOS DE FERRO FUNDIDO</v>
          </cell>
        </row>
        <row r="2233">
          <cell r="A2233" t="str">
            <v>164801</v>
          </cell>
          <cell r="B2233" t="str">
            <v>DIAMETRO 100 MM</v>
          </cell>
          <cell r="C2233" t="str">
            <v>UN</v>
          </cell>
          <cell r="D2233">
            <v>5.08</v>
          </cell>
        </row>
        <row r="2234">
          <cell r="A2234" t="str">
            <v>164802</v>
          </cell>
          <cell r="B2234" t="str">
            <v>DIAMETRO 150 MM</v>
          </cell>
          <cell r="C2234" t="str">
            <v>UN</v>
          </cell>
          <cell r="D2234">
            <v>7.2</v>
          </cell>
        </row>
        <row r="2235">
          <cell r="A2235" t="str">
            <v>164803</v>
          </cell>
          <cell r="B2235" t="str">
            <v>DIAMETRO 200 MM</v>
          </cell>
          <cell r="C2235" t="str">
            <v>UN</v>
          </cell>
          <cell r="D2235">
            <v>9</v>
          </cell>
        </row>
        <row r="2236">
          <cell r="A2236" t="str">
            <v>164804</v>
          </cell>
          <cell r="B2236" t="str">
            <v>DIAMETRO 250 MM</v>
          </cell>
          <cell r="C2236" t="str">
            <v>UN</v>
          </cell>
          <cell r="D2236">
            <v>12.02</v>
          </cell>
        </row>
        <row r="2237">
          <cell r="A2237" t="str">
            <v>164805</v>
          </cell>
          <cell r="B2237" t="str">
            <v>DIAMETRO 300 MM</v>
          </cell>
          <cell r="C2237" t="str">
            <v>UN</v>
          </cell>
          <cell r="D2237">
            <v>15.93</v>
          </cell>
        </row>
        <row r="2238">
          <cell r="A2238" t="str">
            <v>164806</v>
          </cell>
          <cell r="B2238" t="str">
            <v>DIAMETRO 400 MM</v>
          </cell>
          <cell r="C2238" t="str">
            <v>UN</v>
          </cell>
          <cell r="D2238">
            <v>22.03</v>
          </cell>
        </row>
        <row r="2239">
          <cell r="A2239" t="str">
            <v>164807</v>
          </cell>
          <cell r="B2239" t="str">
            <v>DIAMETRO 500 MM</v>
          </cell>
          <cell r="C2239" t="str">
            <v>UN</v>
          </cell>
          <cell r="D2239">
            <v>30</v>
          </cell>
        </row>
        <row r="2240">
          <cell r="A2240" t="str">
            <v>164808</v>
          </cell>
          <cell r="B2240" t="str">
            <v>DIAMETRO 600 MM</v>
          </cell>
          <cell r="C2240" t="str">
            <v>UN</v>
          </cell>
          <cell r="D2240">
            <v>40.68</v>
          </cell>
        </row>
        <row r="2241">
          <cell r="A2241" t="str">
            <v>164809</v>
          </cell>
          <cell r="B2241" t="str">
            <v>DIAMETRO 700 MM</v>
          </cell>
          <cell r="C2241" t="str">
            <v>UN</v>
          </cell>
          <cell r="D2241">
            <v>55.12</v>
          </cell>
        </row>
        <row r="2242">
          <cell r="A2242" t="str">
            <v>164810</v>
          </cell>
          <cell r="B2242" t="str">
            <v>DIAMETRO 800 MM</v>
          </cell>
          <cell r="C2242" t="str">
            <v>UN</v>
          </cell>
          <cell r="D2242">
            <v>78.25</v>
          </cell>
        </row>
        <row r="2243">
          <cell r="A2243" t="str">
            <v>164811</v>
          </cell>
          <cell r="B2243" t="str">
            <v>DIAMETRO 900 MM</v>
          </cell>
          <cell r="C2243" t="str">
            <v>UN</v>
          </cell>
          <cell r="D2243">
            <v>97.07</v>
          </cell>
        </row>
        <row r="2244">
          <cell r="A2244" t="str">
            <v>164812</v>
          </cell>
          <cell r="B2244" t="str">
            <v>DIAMETRO 1000 MM</v>
          </cell>
          <cell r="C2244" t="str">
            <v>UN</v>
          </cell>
          <cell r="D2244">
            <v>120.72</v>
          </cell>
        </row>
        <row r="2246">
          <cell r="A2246" t="str">
            <v>164900</v>
          </cell>
          <cell r="B2246" t="str">
            <v>MONTAGEM DE REGISTROS DE FERRO FUNDIDO FLANGEADOS</v>
          </cell>
        </row>
        <row r="2247">
          <cell r="A2247" t="str">
            <v>164901</v>
          </cell>
          <cell r="B2247" t="str">
            <v>DIAMETRO 100 MM</v>
          </cell>
          <cell r="C2247" t="str">
            <v>UN</v>
          </cell>
          <cell r="D2247">
            <v>13.72</v>
          </cell>
        </row>
        <row r="2248">
          <cell r="A2248" t="str">
            <v>164902</v>
          </cell>
          <cell r="B2248" t="str">
            <v>DIAMETRO 150 MM</v>
          </cell>
          <cell r="C2248" t="str">
            <v>UN</v>
          </cell>
          <cell r="D2248">
            <v>19.45</v>
          </cell>
        </row>
        <row r="2249">
          <cell r="A2249" t="str">
            <v>164903</v>
          </cell>
          <cell r="B2249" t="str">
            <v>DIAMETRO 200 MM</v>
          </cell>
          <cell r="C2249" t="str">
            <v>UN</v>
          </cell>
          <cell r="D2249">
            <v>25.17</v>
          </cell>
        </row>
        <row r="2250">
          <cell r="A2250" t="str">
            <v>164904</v>
          </cell>
          <cell r="B2250" t="str">
            <v>DIAMETRO 250 MM</v>
          </cell>
          <cell r="C2250" t="str">
            <v>UN</v>
          </cell>
          <cell r="D2250">
            <v>34.54</v>
          </cell>
        </row>
        <row r="2251">
          <cell r="A2251" t="str">
            <v>164905</v>
          </cell>
          <cell r="B2251" t="str">
            <v>DIAMETRO 300 MM</v>
          </cell>
          <cell r="C2251" t="str">
            <v>UN</v>
          </cell>
          <cell r="D2251">
            <v>45.31</v>
          </cell>
        </row>
        <row r="2252">
          <cell r="A2252" t="str">
            <v>164906</v>
          </cell>
          <cell r="B2252" t="str">
            <v>DIAMETRO 350 MM</v>
          </cell>
          <cell r="C2252" t="str">
            <v>UN</v>
          </cell>
          <cell r="D2252">
            <v>57.65</v>
          </cell>
        </row>
        <row r="2253">
          <cell r="A2253" t="str">
            <v>164907</v>
          </cell>
          <cell r="B2253" t="str">
            <v>DIAMETRO 400 MM</v>
          </cell>
          <cell r="C2253" t="str">
            <v>UN</v>
          </cell>
          <cell r="D2253">
            <v>69.27</v>
          </cell>
        </row>
        <row r="2254">
          <cell r="A2254" t="str">
            <v>164908</v>
          </cell>
          <cell r="B2254" t="str">
            <v>DIAMETRO 450 MM</v>
          </cell>
          <cell r="C2254" t="str">
            <v>UN</v>
          </cell>
          <cell r="D2254">
            <v>86.5</v>
          </cell>
        </row>
        <row r="2255">
          <cell r="A2255" t="str">
            <v>164909</v>
          </cell>
          <cell r="B2255" t="str">
            <v>DIAMETRO 500 MM</v>
          </cell>
          <cell r="C2255" t="str">
            <v>UN</v>
          </cell>
          <cell r="D2255">
            <v>94.84</v>
          </cell>
        </row>
        <row r="2256">
          <cell r="A2256" t="str">
            <v>164910</v>
          </cell>
          <cell r="B2256" t="str">
            <v>DIAMETRO 600 MM</v>
          </cell>
          <cell r="C2256" t="str">
            <v>UN</v>
          </cell>
          <cell r="D2256">
            <v>133.33000000000001</v>
          </cell>
        </row>
        <row r="2257">
          <cell r="A2257" t="str">
            <v>164911</v>
          </cell>
          <cell r="B2257" t="str">
            <v>DIAMETRO 700 MM</v>
          </cell>
          <cell r="C2257" t="str">
            <v>UN</v>
          </cell>
          <cell r="D2257">
            <v>192.71</v>
          </cell>
        </row>
        <row r="2258">
          <cell r="A2258" t="str">
            <v>164912</v>
          </cell>
          <cell r="B2258" t="str">
            <v>DIAMETRO 800 MM</v>
          </cell>
          <cell r="C2258" t="str">
            <v>UN</v>
          </cell>
          <cell r="D2258">
            <v>248.33</v>
          </cell>
        </row>
        <row r="2259">
          <cell r="A2259" t="str">
            <v>164913</v>
          </cell>
          <cell r="B2259" t="str">
            <v>DIAMETRO 900 MM</v>
          </cell>
          <cell r="C2259" t="str">
            <v>UN</v>
          </cell>
          <cell r="D2259">
            <v>324.99</v>
          </cell>
        </row>
        <row r="2260">
          <cell r="A2260" t="str">
            <v>164914</v>
          </cell>
          <cell r="B2260" t="str">
            <v>DIAMETRO 1000 MM</v>
          </cell>
          <cell r="C2260" t="str">
            <v>UN</v>
          </cell>
          <cell r="D2260">
            <v>405.71</v>
          </cell>
        </row>
        <row r="2261">
          <cell r="A2261" t="str">
            <v>164915</v>
          </cell>
          <cell r="B2261" t="str">
            <v>DIAMETRO 1200 MM</v>
          </cell>
          <cell r="C2261" t="str">
            <v>UN</v>
          </cell>
          <cell r="D2261">
            <v>627.85</v>
          </cell>
        </row>
        <row r="2263">
          <cell r="A2263" t="str">
            <v>165000</v>
          </cell>
          <cell r="B2263" t="str">
            <v>MONTAGEM DE VALVULAS BORBOLETA DE FERRO FUNDIDO FLANGEADOS COMANDO MANUAL</v>
          </cell>
        </row>
        <row r="2264">
          <cell r="A2264" t="str">
            <v>165001</v>
          </cell>
          <cell r="B2264" t="str">
            <v>DIAMETRO 400 MM</v>
          </cell>
          <cell r="C2264" t="str">
            <v>UN</v>
          </cell>
          <cell r="D2264">
            <v>52.81</v>
          </cell>
        </row>
        <row r="2265">
          <cell r="A2265" t="str">
            <v>165002</v>
          </cell>
          <cell r="B2265" t="str">
            <v>DIAMETRO 500 MM</v>
          </cell>
          <cell r="C2265" t="str">
            <v>UN</v>
          </cell>
          <cell r="D2265">
            <v>48.99</v>
          </cell>
        </row>
        <row r="2266">
          <cell r="A2266" t="str">
            <v>165003</v>
          </cell>
          <cell r="B2266" t="str">
            <v>DIAMETRO 600 MM</v>
          </cell>
          <cell r="C2266" t="str">
            <v>UN</v>
          </cell>
          <cell r="D2266">
            <v>91.15</v>
          </cell>
        </row>
        <row r="2267">
          <cell r="A2267" t="str">
            <v>165004</v>
          </cell>
          <cell r="B2267" t="str">
            <v>DIAMETRO 700 MM</v>
          </cell>
          <cell r="C2267" t="str">
            <v>UN</v>
          </cell>
          <cell r="D2267">
            <v>115.9</v>
          </cell>
        </row>
        <row r="2268">
          <cell r="A2268" t="str">
            <v>165005</v>
          </cell>
          <cell r="B2268" t="str">
            <v>DIAMETRO 800 MM</v>
          </cell>
          <cell r="C2268" t="str">
            <v>UN</v>
          </cell>
          <cell r="D2268">
            <v>169.65</v>
          </cell>
        </row>
        <row r="2269">
          <cell r="A2269" t="str">
            <v>165006</v>
          </cell>
          <cell r="B2269" t="str">
            <v>DIAMETRO 900 MM</v>
          </cell>
          <cell r="C2269" t="str">
            <v>UN</v>
          </cell>
          <cell r="D2269">
            <v>202.99</v>
          </cell>
        </row>
        <row r="2270">
          <cell r="A2270" t="str">
            <v>165007</v>
          </cell>
          <cell r="B2270" t="str">
            <v>DIAMETRO 1000 MM</v>
          </cell>
          <cell r="C2270" t="str">
            <v>UN</v>
          </cell>
          <cell r="D2270">
            <v>241.18</v>
          </cell>
        </row>
        <row r="2271">
          <cell r="A2271" t="str">
            <v>165008</v>
          </cell>
          <cell r="B2271" t="str">
            <v>DIAMETRO 1200 MM</v>
          </cell>
          <cell r="C2271" t="str">
            <v>UN</v>
          </cell>
          <cell r="D2271">
            <v>315.58999999999997</v>
          </cell>
        </row>
        <row r="2273">
          <cell r="A2273" t="str">
            <v>165100</v>
          </cell>
          <cell r="B2273" t="str">
            <v>MONTAGEM DE REGISTROS DE FERRO FUNDIDO FLANGEADOS COMANDO ELETRICO/PNEUMATICO</v>
          </cell>
        </row>
        <row r="2274">
          <cell r="A2274" t="str">
            <v>165101</v>
          </cell>
          <cell r="B2274" t="str">
            <v>DIAMETRO 100 MM</v>
          </cell>
          <cell r="C2274" t="str">
            <v>UN</v>
          </cell>
          <cell r="D2274">
            <v>16.61</v>
          </cell>
        </row>
        <row r="2275">
          <cell r="A2275" t="str">
            <v>165102</v>
          </cell>
          <cell r="B2275" t="str">
            <v>DIAMETRO 150 MM</v>
          </cell>
          <cell r="C2275" t="str">
            <v>UN</v>
          </cell>
          <cell r="D2275">
            <v>23.12</v>
          </cell>
        </row>
        <row r="2276">
          <cell r="A2276" t="str">
            <v>165103</v>
          </cell>
          <cell r="B2276" t="str">
            <v>DIAMETRO 200 MM</v>
          </cell>
          <cell r="C2276" t="str">
            <v>UN</v>
          </cell>
          <cell r="D2276">
            <v>30.32</v>
          </cell>
        </row>
        <row r="2277">
          <cell r="A2277" t="str">
            <v>165104</v>
          </cell>
          <cell r="B2277" t="str">
            <v>DIAMETRO 250 MM</v>
          </cell>
          <cell r="C2277" t="str">
            <v>UN</v>
          </cell>
          <cell r="D2277">
            <v>40.61</v>
          </cell>
        </row>
        <row r="2278">
          <cell r="A2278" t="str">
            <v>165105</v>
          </cell>
          <cell r="B2278" t="str">
            <v>DIAMETRO 300 MM</v>
          </cell>
          <cell r="C2278" t="str">
            <v>UN</v>
          </cell>
          <cell r="D2278">
            <v>52.74</v>
          </cell>
        </row>
        <row r="2279">
          <cell r="A2279" t="str">
            <v>165106</v>
          </cell>
          <cell r="B2279" t="str">
            <v>DIAMETRO 350 MM</v>
          </cell>
          <cell r="C2279" t="str">
            <v>UN</v>
          </cell>
          <cell r="D2279">
            <v>65.739999999999995</v>
          </cell>
        </row>
        <row r="2280">
          <cell r="A2280" t="str">
            <v>165107</v>
          </cell>
          <cell r="B2280" t="str">
            <v>DIAMETRO 400 MM</v>
          </cell>
          <cell r="C2280" t="str">
            <v>UN</v>
          </cell>
          <cell r="D2280">
            <v>80.25</v>
          </cell>
        </row>
        <row r="2281">
          <cell r="A2281" t="str">
            <v>165108</v>
          </cell>
          <cell r="B2281" t="str">
            <v>DIAMETRO 450 MM</v>
          </cell>
          <cell r="C2281" t="str">
            <v>UN</v>
          </cell>
          <cell r="D2281">
            <v>101.94</v>
          </cell>
        </row>
        <row r="2282">
          <cell r="A2282" t="str">
            <v>165109</v>
          </cell>
          <cell r="B2282" t="str">
            <v>DIAMETRO 500 MM</v>
          </cell>
          <cell r="C2282" t="str">
            <v>UN</v>
          </cell>
          <cell r="D2282">
            <v>114.18</v>
          </cell>
        </row>
        <row r="2283">
          <cell r="A2283" t="str">
            <v>165110</v>
          </cell>
          <cell r="B2283" t="str">
            <v>DIAMETRO 600 MM</v>
          </cell>
          <cell r="C2283" t="str">
            <v>UN</v>
          </cell>
          <cell r="D2283">
            <v>151.85</v>
          </cell>
        </row>
        <row r="2284">
          <cell r="A2284" t="str">
            <v>165111</v>
          </cell>
          <cell r="B2284" t="str">
            <v>DIAMETRO 700 MM</v>
          </cell>
          <cell r="C2284" t="str">
            <v>UN</v>
          </cell>
          <cell r="D2284">
            <v>206.77</v>
          </cell>
        </row>
        <row r="2285">
          <cell r="A2285" t="str">
            <v>165112</v>
          </cell>
          <cell r="B2285" t="str">
            <v>DIAMETRO 800 MM</v>
          </cell>
          <cell r="C2285" t="str">
            <v>UN</v>
          </cell>
          <cell r="D2285">
            <v>264.94</v>
          </cell>
        </row>
        <row r="2286">
          <cell r="A2286" t="str">
            <v>165113</v>
          </cell>
          <cell r="B2286" t="str">
            <v>DIAMETRO 900 MM</v>
          </cell>
          <cell r="C2286" t="str">
            <v>UN</v>
          </cell>
          <cell r="D2286">
            <v>336.91</v>
          </cell>
        </row>
        <row r="2287">
          <cell r="A2287" t="str">
            <v>165114</v>
          </cell>
          <cell r="B2287" t="str">
            <v>DIAMETRO 1000 MM</v>
          </cell>
          <cell r="C2287" t="str">
            <v>UN</v>
          </cell>
          <cell r="D2287">
            <v>415.42</v>
          </cell>
        </row>
        <row r="2288">
          <cell r="A2288" t="str">
            <v>165115</v>
          </cell>
          <cell r="B2288" t="str">
            <v>DIAMETRO 1200 MM</v>
          </cell>
          <cell r="C2288" t="str">
            <v>UN</v>
          </cell>
          <cell r="D2288">
            <v>645.66</v>
          </cell>
        </row>
        <row r="2290">
          <cell r="A2290" t="str">
            <v>165200</v>
          </cell>
          <cell r="B2290" t="str">
            <v>MONTAGEM DE VALVULAS BORBOLETA DE FERRO FUNDIDO FLANGEADOS COMANDO ELETRICO/PNEUMATICO</v>
          </cell>
        </row>
        <row r="2291">
          <cell r="A2291" t="str">
            <v>165201</v>
          </cell>
          <cell r="B2291" t="str">
            <v>DIAMETRO 400 MM</v>
          </cell>
          <cell r="C2291" t="str">
            <v>UN</v>
          </cell>
          <cell r="D2291">
            <v>63.78</v>
          </cell>
        </row>
        <row r="2292">
          <cell r="A2292" t="str">
            <v>165202</v>
          </cell>
          <cell r="B2292" t="str">
            <v>DIAMETRO 500 MM</v>
          </cell>
          <cell r="C2292" t="str">
            <v>UN</v>
          </cell>
          <cell r="D2292">
            <v>89.03</v>
          </cell>
        </row>
        <row r="2293">
          <cell r="A2293" t="str">
            <v>165203</v>
          </cell>
          <cell r="B2293" t="str">
            <v>DIAMETRO 600 MM</v>
          </cell>
          <cell r="C2293" t="str">
            <v>UN</v>
          </cell>
          <cell r="D2293">
            <v>114.38</v>
          </cell>
        </row>
        <row r="2294">
          <cell r="A2294" t="str">
            <v>165204</v>
          </cell>
          <cell r="B2294" t="str">
            <v>DIAMETRO 700 MM</v>
          </cell>
          <cell r="C2294" t="str">
            <v>UN</v>
          </cell>
          <cell r="D2294">
            <v>143.75</v>
          </cell>
        </row>
        <row r="2295">
          <cell r="A2295" t="str">
            <v>165205</v>
          </cell>
          <cell r="B2295" t="str">
            <v>DIAMETRO 800 MM</v>
          </cell>
          <cell r="C2295" t="str">
            <v>UN</v>
          </cell>
          <cell r="D2295">
            <v>203.06</v>
          </cell>
        </row>
        <row r="2296">
          <cell r="A2296" t="str">
            <v>165206</v>
          </cell>
          <cell r="B2296" t="str">
            <v>DIAMETRO 900 MM</v>
          </cell>
          <cell r="C2296" t="str">
            <v>UN</v>
          </cell>
          <cell r="D2296">
            <v>300.61</v>
          </cell>
        </row>
        <row r="2297">
          <cell r="A2297" t="str">
            <v>165207</v>
          </cell>
          <cell r="B2297" t="str">
            <v>DIAMETRO 1000 MM</v>
          </cell>
          <cell r="C2297" t="str">
            <v>UN</v>
          </cell>
          <cell r="D2297">
            <v>364.64</v>
          </cell>
        </row>
        <row r="2298">
          <cell r="A2298" t="str">
            <v>165208</v>
          </cell>
          <cell r="B2298" t="str">
            <v>DIAMETRO 1200 MM</v>
          </cell>
          <cell r="C2298" t="str">
            <v>UN</v>
          </cell>
          <cell r="D2298">
            <v>607.05999999999995</v>
          </cell>
        </row>
        <row r="2300">
          <cell r="A2300" t="str">
            <v>165300</v>
          </cell>
          <cell r="B2300" t="str">
            <v>MONTAGEM DE VENTOSAS SIMPLES FLANGEADAS</v>
          </cell>
        </row>
        <row r="2301">
          <cell r="A2301" t="str">
            <v>165301</v>
          </cell>
          <cell r="B2301" t="str">
            <v>DIAMETRO 50 MM</v>
          </cell>
          <cell r="C2301" t="str">
            <v>UN</v>
          </cell>
          <cell r="D2301">
            <v>4</v>
          </cell>
        </row>
        <row r="2303">
          <cell r="A2303" t="str">
            <v>165400</v>
          </cell>
          <cell r="B2303" t="str">
            <v>MONTAGEM DE VENTOSAS TRIPLICES DE FERRO FUNDIDO TIPO F</v>
          </cell>
        </row>
        <row r="2304">
          <cell r="A2304" t="str">
            <v>165401</v>
          </cell>
          <cell r="B2304" t="str">
            <v>DIAMETRO 100 MM</v>
          </cell>
          <cell r="C2304" t="str">
            <v>UN</v>
          </cell>
          <cell r="D2304">
            <v>8.89</v>
          </cell>
        </row>
        <row r="2305">
          <cell r="A2305" t="str">
            <v>165402</v>
          </cell>
          <cell r="B2305" t="str">
            <v>DIAMETRO 150 MM</v>
          </cell>
          <cell r="C2305" t="str">
            <v>UN</v>
          </cell>
          <cell r="D2305">
            <v>13.23</v>
          </cell>
        </row>
        <row r="2306">
          <cell r="A2306" t="str">
            <v>165403</v>
          </cell>
          <cell r="B2306" t="str">
            <v>DIAMETRO 200 MM</v>
          </cell>
          <cell r="C2306" t="str">
            <v>UN</v>
          </cell>
          <cell r="D2306">
            <v>19.489999999999998</v>
          </cell>
        </row>
        <row r="2308">
          <cell r="A2308" t="str">
            <v>165500</v>
          </cell>
          <cell r="B2308" t="str">
            <v>MONTAGEM DE JUNTAS DE EXPANSAO DE FERRO FUNDIDO TIPO FF</v>
          </cell>
        </row>
        <row r="2309">
          <cell r="A2309" t="str">
            <v>165501</v>
          </cell>
          <cell r="B2309" t="str">
            <v>DIAMETRO 100 MM</v>
          </cell>
          <cell r="C2309" t="str">
            <v>UN</v>
          </cell>
          <cell r="D2309">
            <v>14.45</v>
          </cell>
        </row>
        <row r="2310">
          <cell r="A2310" t="str">
            <v>165502</v>
          </cell>
          <cell r="B2310" t="str">
            <v>DIAMETRO 150 MM</v>
          </cell>
          <cell r="C2310" t="str">
            <v>UN</v>
          </cell>
          <cell r="D2310">
            <v>21.81</v>
          </cell>
        </row>
        <row r="2311">
          <cell r="A2311" t="str">
            <v>165503</v>
          </cell>
          <cell r="B2311" t="str">
            <v>DIAMETRO 200 MM</v>
          </cell>
          <cell r="C2311" t="str">
            <v>UN</v>
          </cell>
          <cell r="D2311">
            <v>28.98</v>
          </cell>
        </row>
        <row r="2312">
          <cell r="A2312" t="str">
            <v>165504</v>
          </cell>
          <cell r="B2312" t="str">
            <v>DIAMETRO 250 MM</v>
          </cell>
          <cell r="C2312" t="str">
            <v>UN</v>
          </cell>
          <cell r="D2312">
            <v>37.71</v>
          </cell>
        </row>
        <row r="2313">
          <cell r="A2313" t="str">
            <v>165505</v>
          </cell>
          <cell r="B2313" t="str">
            <v>DIAMETRO 300 MM</v>
          </cell>
          <cell r="C2313" t="str">
            <v>UN</v>
          </cell>
          <cell r="D2313">
            <v>49.54</v>
          </cell>
        </row>
        <row r="2314">
          <cell r="A2314" t="str">
            <v>165506</v>
          </cell>
          <cell r="B2314" t="str">
            <v>DIAMETRO 400 MM</v>
          </cell>
          <cell r="C2314" t="str">
            <v>UN</v>
          </cell>
          <cell r="D2314">
            <v>78.069999999999993</v>
          </cell>
        </row>
        <row r="2315">
          <cell r="A2315" t="str">
            <v>165507</v>
          </cell>
          <cell r="B2315" t="str">
            <v>DIAMETRO 500 MM</v>
          </cell>
          <cell r="C2315" t="str">
            <v>UN</v>
          </cell>
          <cell r="D2315">
            <v>116.93</v>
          </cell>
        </row>
        <row r="2316">
          <cell r="A2316" t="str">
            <v>165508</v>
          </cell>
          <cell r="B2316" t="str">
            <v>DIAMETRO 600 MM</v>
          </cell>
          <cell r="C2316" t="str">
            <v>UN</v>
          </cell>
          <cell r="D2316">
            <v>151.72999999999999</v>
          </cell>
        </row>
        <row r="2318">
          <cell r="A2318" t="str">
            <v>165600</v>
          </cell>
          <cell r="B2318" t="str">
            <v>MONTAGEM DE VALVULAS DE ALIVIO DE FERRO FUNDIDO TIPO FF</v>
          </cell>
        </row>
        <row r="2319">
          <cell r="A2319" t="str">
            <v>165601</v>
          </cell>
          <cell r="B2319" t="str">
            <v>DIAMETRO 50-75 MM</v>
          </cell>
          <cell r="C2319" t="str">
            <v>UN</v>
          </cell>
          <cell r="D2319">
            <v>8.4</v>
          </cell>
        </row>
        <row r="2320">
          <cell r="A2320" t="str">
            <v>165602</v>
          </cell>
          <cell r="B2320" t="str">
            <v>DIAMETRO 60-100 MM</v>
          </cell>
          <cell r="C2320" t="str">
            <v>UN</v>
          </cell>
          <cell r="D2320">
            <v>13.56</v>
          </cell>
        </row>
        <row r="2321">
          <cell r="A2321" t="str">
            <v>165603</v>
          </cell>
          <cell r="B2321" t="str">
            <v>DIAMETRO 75-100 MM</v>
          </cell>
          <cell r="C2321" t="str">
            <v>UN</v>
          </cell>
          <cell r="D2321">
            <v>14</v>
          </cell>
        </row>
        <row r="2322">
          <cell r="A2322" t="str">
            <v>165604</v>
          </cell>
          <cell r="B2322" t="str">
            <v>DIAMETRO 100-150 MM</v>
          </cell>
          <cell r="C2322" t="str">
            <v>UN</v>
          </cell>
          <cell r="D2322">
            <v>19.61</v>
          </cell>
        </row>
        <row r="2323">
          <cell r="A2323" t="str">
            <v>165605</v>
          </cell>
          <cell r="B2323" t="str">
            <v>DIAMETRO 150-200 MM</v>
          </cell>
          <cell r="C2323" t="str">
            <v>UN</v>
          </cell>
          <cell r="D2323">
            <v>26.3</v>
          </cell>
        </row>
        <row r="2325">
          <cell r="A2325" t="str">
            <v>165700</v>
          </cell>
          <cell r="B2325" t="str">
            <v>MONTAGEM DE CRIVOS DE FERRO FUNDIDO TIPO F</v>
          </cell>
        </row>
        <row r="2326">
          <cell r="A2326" t="str">
            <v>165701</v>
          </cell>
          <cell r="B2326" t="str">
            <v>DIAMETRO 100 MM</v>
          </cell>
          <cell r="C2326" t="str">
            <v>UN</v>
          </cell>
          <cell r="D2326">
            <v>5.14</v>
          </cell>
        </row>
        <row r="2327">
          <cell r="A2327" t="str">
            <v>165702</v>
          </cell>
          <cell r="B2327" t="str">
            <v>DIAMETRO 150 MM</v>
          </cell>
          <cell r="C2327" t="str">
            <v>UN</v>
          </cell>
          <cell r="D2327">
            <v>7.38</v>
          </cell>
        </row>
        <row r="2328">
          <cell r="A2328" t="str">
            <v>165703</v>
          </cell>
          <cell r="B2328" t="str">
            <v>DIAMETRO 200 MM</v>
          </cell>
          <cell r="C2328" t="str">
            <v>UN</v>
          </cell>
          <cell r="D2328">
            <v>9.08</v>
          </cell>
        </row>
        <row r="2329">
          <cell r="A2329" t="str">
            <v>165704</v>
          </cell>
          <cell r="B2329" t="str">
            <v>DIAMETRO 250 MM</v>
          </cell>
          <cell r="C2329" t="str">
            <v>UN</v>
          </cell>
          <cell r="D2329">
            <v>12.11</v>
          </cell>
        </row>
        <row r="2330">
          <cell r="A2330" t="str">
            <v>165705</v>
          </cell>
          <cell r="B2330" t="str">
            <v>DIAMETRO 300 MM</v>
          </cell>
          <cell r="C2330" t="str">
            <v>UN</v>
          </cell>
          <cell r="D2330">
            <v>16.010000000000002</v>
          </cell>
        </row>
        <row r="2331">
          <cell r="A2331" t="str">
            <v>165706</v>
          </cell>
          <cell r="B2331" t="str">
            <v>DIAMETRO 400 MM</v>
          </cell>
          <cell r="C2331" t="str">
            <v>UN</v>
          </cell>
          <cell r="D2331">
            <v>22.13</v>
          </cell>
        </row>
        <row r="2332">
          <cell r="A2332" t="str">
            <v>165707</v>
          </cell>
          <cell r="B2332" t="str">
            <v>DIAMETRO 500 MM</v>
          </cell>
          <cell r="C2332" t="str">
            <v>UN</v>
          </cell>
          <cell r="D2332">
            <v>30.33</v>
          </cell>
        </row>
        <row r="2333">
          <cell r="A2333" t="str">
            <v>165708</v>
          </cell>
          <cell r="B2333" t="str">
            <v>DIAMETRO 600 MM</v>
          </cell>
          <cell r="C2333" t="str">
            <v>UN</v>
          </cell>
          <cell r="D2333">
            <v>39.74</v>
          </cell>
        </row>
        <row r="2335">
          <cell r="A2335" t="str">
            <v>165800</v>
          </cell>
          <cell r="B2335" t="str">
            <v>MONTAGEM DE VALVULAS DE PE C/CRIVO DE FERRO FUNDIDO TIPO F</v>
          </cell>
        </row>
        <row r="2336">
          <cell r="A2336" t="str">
            <v>165801</v>
          </cell>
          <cell r="B2336" t="str">
            <v>DIAMETRO 100 MM</v>
          </cell>
          <cell r="C2336" t="str">
            <v>UN</v>
          </cell>
          <cell r="D2336">
            <v>8.01</v>
          </cell>
        </row>
        <row r="2337">
          <cell r="A2337" t="str">
            <v>165802</v>
          </cell>
          <cell r="B2337" t="str">
            <v>DIAMETRO 150 MM</v>
          </cell>
          <cell r="C2337" t="str">
            <v>UN</v>
          </cell>
          <cell r="D2337">
            <v>11.65</v>
          </cell>
        </row>
        <row r="2338">
          <cell r="A2338" t="str">
            <v>165803</v>
          </cell>
          <cell r="B2338" t="str">
            <v>DIAMETRO 200 MM</v>
          </cell>
          <cell r="C2338" t="str">
            <v>UN</v>
          </cell>
          <cell r="D2338">
            <v>14.81</v>
          </cell>
        </row>
        <row r="2339">
          <cell r="A2339" t="str">
            <v>165804</v>
          </cell>
          <cell r="B2339" t="str">
            <v>DIAMETRO 250 MM</v>
          </cell>
          <cell r="C2339" t="str">
            <v>UN</v>
          </cell>
          <cell r="D2339">
            <v>19.47</v>
          </cell>
        </row>
        <row r="2340">
          <cell r="A2340" t="str">
            <v>165805</v>
          </cell>
          <cell r="B2340" t="str">
            <v>DIAMETRO 300 MM</v>
          </cell>
          <cell r="C2340" t="str">
            <v>UN</v>
          </cell>
          <cell r="D2340">
            <v>25.33</v>
          </cell>
        </row>
        <row r="2341">
          <cell r="A2341" t="str">
            <v>165806</v>
          </cell>
          <cell r="B2341" t="str">
            <v>DIAMETRO 400 MM</v>
          </cell>
          <cell r="C2341" t="str">
            <v>UN</v>
          </cell>
          <cell r="D2341">
            <v>43.82</v>
          </cell>
        </row>
        <row r="2342">
          <cell r="A2342" t="str">
            <v>165807</v>
          </cell>
          <cell r="B2342" t="str">
            <v>DIAMETRO 500 MM</v>
          </cell>
          <cell r="C2342" t="str">
            <v>UN</v>
          </cell>
          <cell r="D2342">
            <v>56.15</v>
          </cell>
        </row>
        <row r="2343">
          <cell r="A2343" t="str">
            <v>165808</v>
          </cell>
          <cell r="B2343" t="str">
            <v>DIAMETRO 600 MM</v>
          </cell>
          <cell r="C2343" t="str">
            <v>UN</v>
          </cell>
          <cell r="D2343">
            <v>63.65</v>
          </cell>
        </row>
        <row r="2345">
          <cell r="A2345" t="str">
            <v>165900</v>
          </cell>
          <cell r="B2345" t="str">
            <v>MONTAGEM DE VALVULAS DE RETENCAO DE FERRO FUNDIDO TIPO FF</v>
          </cell>
        </row>
        <row r="2346">
          <cell r="A2346" t="str">
            <v>165901</v>
          </cell>
          <cell r="B2346" t="str">
            <v>DIAMETRO 100 MM</v>
          </cell>
          <cell r="C2346" t="str">
            <v>UN</v>
          </cell>
          <cell r="D2346">
            <v>13.41</v>
          </cell>
        </row>
        <row r="2347">
          <cell r="A2347" t="str">
            <v>165902</v>
          </cell>
          <cell r="B2347" t="str">
            <v>DIAMETRO 150 MM</v>
          </cell>
          <cell r="C2347" t="str">
            <v>UN</v>
          </cell>
          <cell r="D2347">
            <v>19.41</v>
          </cell>
        </row>
        <row r="2348">
          <cell r="A2348" t="str">
            <v>165903</v>
          </cell>
          <cell r="B2348" t="str">
            <v>DIAMETRO 200 MM</v>
          </cell>
          <cell r="C2348" t="str">
            <v>UN</v>
          </cell>
          <cell r="D2348">
            <v>24.59</v>
          </cell>
        </row>
        <row r="2349">
          <cell r="A2349" t="str">
            <v>165904</v>
          </cell>
          <cell r="B2349" t="str">
            <v>DIAMETRO 250 MM</v>
          </cell>
          <cell r="C2349" t="str">
            <v>UN</v>
          </cell>
          <cell r="D2349">
            <v>32.74</v>
          </cell>
        </row>
        <row r="2350">
          <cell r="A2350" t="str">
            <v>165905</v>
          </cell>
          <cell r="B2350" t="str">
            <v>DIAMETRO 300 MM</v>
          </cell>
          <cell r="C2350" t="str">
            <v>UN</v>
          </cell>
          <cell r="D2350">
            <v>42.16</v>
          </cell>
        </row>
        <row r="2351">
          <cell r="A2351" t="str">
            <v>165906</v>
          </cell>
          <cell r="B2351" t="str">
            <v>DIAMETRO 400 MM</v>
          </cell>
          <cell r="C2351" t="str">
            <v>UN</v>
          </cell>
          <cell r="D2351">
            <v>62.04</v>
          </cell>
        </row>
        <row r="2352">
          <cell r="A2352" t="str">
            <v>165907</v>
          </cell>
          <cell r="B2352" t="str">
            <v>DIAMETRO 500 MM</v>
          </cell>
          <cell r="C2352" t="str">
            <v>UN</v>
          </cell>
          <cell r="D2352">
            <v>87.63</v>
          </cell>
        </row>
        <row r="2353">
          <cell r="A2353" t="str">
            <v>165908</v>
          </cell>
          <cell r="B2353" t="str">
            <v>DIAMETRO 600 MM</v>
          </cell>
          <cell r="C2353" t="str">
            <v>UN</v>
          </cell>
          <cell r="D2353">
            <v>106.62</v>
          </cell>
        </row>
        <row r="2355">
          <cell r="A2355" t="str">
            <v>166000</v>
          </cell>
          <cell r="B2355" t="str">
            <v>MONTAGEM DE JUNTAS GIBAULT DE FERRO FUNDIDO</v>
          </cell>
        </row>
        <row r="2356">
          <cell r="A2356" t="str">
            <v>166001</v>
          </cell>
          <cell r="B2356" t="str">
            <v>DIAMETRO 100 MM</v>
          </cell>
          <cell r="C2356" t="str">
            <v>UN</v>
          </cell>
          <cell r="D2356">
            <v>10.09</v>
          </cell>
        </row>
        <row r="2357">
          <cell r="A2357" t="str">
            <v>166002</v>
          </cell>
          <cell r="B2357" t="str">
            <v>DIAMETRO 150 MM</v>
          </cell>
          <cell r="C2357" t="str">
            <v>UN</v>
          </cell>
          <cell r="D2357">
            <v>14.23</v>
          </cell>
        </row>
        <row r="2358">
          <cell r="A2358" t="str">
            <v>166003</v>
          </cell>
          <cell r="B2358" t="str">
            <v>DIAMETRO 200 MM</v>
          </cell>
          <cell r="C2358" t="str">
            <v>UN</v>
          </cell>
          <cell r="D2358">
            <v>17.68</v>
          </cell>
        </row>
        <row r="2359">
          <cell r="A2359" t="str">
            <v>166004</v>
          </cell>
          <cell r="B2359" t="str">
            <v>DIAMETRO 250 MM</v>
          </cell>
          <cell r="C2359" t="str">
            <v>UN</v>
          </cell>
          <cell r="D2359">
            <v>23.63</v>
          </cell>
        </row>
        <row r="2360">
          <cell r="A2360" t="str">
            <v>166005</v>
          </cell>
          <cell r="B2360" t="str">
            <v>DIAMETRO 300 MM</v>
          </cell>
          <cell r="C2360" t="str">
            <v>UN</v>
          </cell>
          <cell r="D2360">
            <v>30.56</v>
          </cell>
        </row>
        <row r="2361">
          <cell r="A2361" t="str">
            <v>166006</v>
          </cell>
          <cell r="B2361" t="str">
            <v>DIAMETRO 400 MM</v>
          </cell>
          <cell r="C2361" t="str">
            <v>UN</v>
          </cell>
          <cell r="D2361">
            <v>42.08</v>
          </cell>
        </row>
        <row r="2362">
          <cell r="A2362" t="str">
            <v>166007</v>
          </cell>
          <cell r="B2362" t="str">
            <v>DIAMETRO 500 MM</v>
          </cell>
          <cell r="C2362" t="str">
            <v>UN</v>
          </cell>
          <cell r="D2362">
            <v>55.28</v>
          </cell>
        </row>
        <row r="2363">
          <cell r="A2363" t="str">
            <v>166008</v>
          </cell>
          <cell r="B2363" t="str">
            <v>DIAMETRO 600 MM</v>
          </cell>
          <cell r="C2363" t="str">
            <v>UN</v>
          </cell>
          <cell r="D2363">
            <v>73.150000000000006</v>
          </cell>
        </row>
        <row r="2365">
          <cell r="A2365" t="str">
            <v>166100</v>
          </cell>
          <cell r="B2365" t="str">
            <v>MONTAGEM DE LUVAS BIPARTIDAS P/BOLSAS</v>
          </cell>
        </row>
        <row r="2366">
          <cell r="A2366" t="str">
            <v>166101</v>
          </cell>
          <cell r="B2366" t="str">
            <v>DIAMETRO 200 MM</v>
          </cell>
          <cell r="C2366" t="str">
            <v>UN</v>
          </cell>
          <cell r="D2366">
            <v>72.989999999999995</v>
          </cell>
        </row>
        <row r="2367">
          <cell r="A2367" t="str">
            <v>166102</v>
          </cell>
          <cell r="B2367" t="str">
            <v>DIAMETRO 250 MM</v>
          </cell>
          <cell r="C2367" t="str">
            <v>UN</v>
          </cell>
          <cell r="D2367">
            <v>94.19</v>
          </cell>
        </row>
        <row r="2368">
          <cell r="A2368" t="str">
            <v>166103</v>
          </cell>
          <cell r="B2368" t="str">
            <v>DIAMETRO 300 MM</v>
          </cell>
          <cell r="C2368" t="str">
            <v>UN</v>
          </cell>
          <cell r="D2368">
            <v>118.44</v>
          </cell>
        </row>
        <row r="2369">
          <cell r="A2369" t="str">
            <v>166104</v>
          </cell>
          <cell r="B2369" t="str">
            <v>DIAMETRO 400 MM</v>
          </cell>
          <cell r="C2369" t="str">
            <v>UN</v>
          </cell>
          <cell r="D2369">
            <v>168.59</v>
          </cell>
        </row>
        <row r="2370">
          <cell r="A2370" t="str">
            <v>166105</v>
          </cell>
          <cell r="B2370" t="str">
            <v>DIAMETRO 500 MM</v>
          </cell>
          <cell r="C2370" t="str">
            <v>UN</v>
          </cell>
          <cell r="D2370">
            <v>232.25</v>
          </cell>
        </row>
        <row r="2371">
          <cell r="A2371" t="str">
            <v>166106</v>
          </cell>
          <cell r="B2371" t="str">
            <v>DIAMETRO 600 MM</v>
          </cell>
          <cell r="C2371" t="str">
            <v>UN</v>
          </cell>
          <cell r="D2371">
            <v>315.11</v>
          </cell>
        </row>
        <row r="2373">
          <cell r="A2373" t="str">
            <v>166200</v>
          </cell>
          <cell r="B2373" t="str">
            <v>MONTAGEM DE LUVAS BIPARTIDAS PARA CILINDROS</v>
          </cell>
        </row>
        <row r="2374">
          <cell r="A2374" t="str">
            <v>166201</v>
          </cell>
          <cell r="B2374" t="str">
            <v>DIAMETRO100 MM</v>
          </cell>
          <cell r="C2374" t="str">
            <v>UN</v>
          </cell>
          <cell r="D2374">
            <v>26.5</v>
          </cell>
        </row>
        <row r="2375">
          <cell r="A2375" t="str">
            <v>166202</v>
          </cell>
          <cell r="B2375" t="str">
            <v>DIAMETRO 150 MM</v>
          </cell>
          <cell r="C2375" t="str">
            <v>UN</v>
          </cell>
          <cell r="D2375">
            <v>44.64</v>
          </cell>
        </row>
        <row r="2376">
          <cell r="A2376" t="str">
            <v>166203</v>
          </cell>
          <cell r="B2376" t="str">
            <v>DIAMETRO 200 MM</v>
          </cell>
          <cell r="C2376" t="str">
            <v>UN</v>
          </cell>
          <cell r="D2376">
            <v>63.34</v>
          </cell>
        </row>
        <row r="2377">
          <cell r="A2377" t="str">
            <v>166204</v>
          </cell>
          <cell r="B2377" t="str">
            <v>DIAMETRO 250 MM</v>
          </cell>
          <cell r="C2377" t="str">
            <v>UN</v>
          </cell>
          <cell r="D2377">
            <v>79.95</v>
          </cell>
        </row>
        <row r="2378">
          <cell r="A2378" t="str">
            <v>166205</v>
          </cell>
          <cell r="B2378" t="str">
            <v>DIAMETRO 300 MM</v>
          </cell>
          <cell r="C2378" t="str">
            <v>UN</v>
          </cell>
          <cell r="D2378">
            <v>102.29</v>
          </cell>
        </row>
        <row r="2379">
          <cell r="A2379" t="str">
            <v>166206</v>
          </cell>
          <cell r="B2379" t="str">
            <v>DIAMETRO 400 MM</v>
          </cell>
          <cell r="C2379" t="str">
            <v>UN</v>
          </cell>
          <cell r="D2379">
            <v>154.66</v>
          </cell>
        </row>
        <row r="2380">
          <cell r="A2380" t="str">
            <v>166207</v>
          </cell>
          <cell r="B2380" t="str">
            <v>DIAMETRO 500 MM</v>
          </cell>
          <cell r="C2380" t="str">
            <v>UN</v>
          </cell>
          <cell r="D2380">
            <v>223.13</v>
          </cell>
        </row>
        <row r="2381">
          <cell r="A2381" t="str">
            <v>166208</v>
          </cell>
          <cell r="B2381" t="str">
            <v>DIAMETRO 600 MM</v>
          </cell>
          <cell r="C2381" t="str">
            <v>UN</v>
          </cell>
          <cell r="D2381">
            <v>308.18</v>
          </cell>
        </row>
        <row r="2383">
          <cell r="A2383" t="str">
            <v>166300</v>
          </cell>
          <cell r="B2383" t="str">
            <v>MONTAGEM DE PEDESTAIS DE MANOBRA DE FERRO FUNDIDO</v>
          </cell>
        </row>
        <row r="2384">
          <cell r="A2384" t="str">
            <v>166301</v>
          </cell>
          <cell r="B2384" t="str">
            <v>MODELO 01</v>
          </cell>
          <cell r="C2384" t="str">
            <v>UN</v>
          </cell>
          <cell r="D2384">
            <v>306.61</v>
          </cell>
        </row>
        <row r="2385">
          <cell r="A2385" t="str">
            <v>166302</v>
          </cell>
          <cell r="B2385" t="str">
            <v>MODELO 02</v>
          </cell>
          <cell r="C2385" t="str">
            <v>UN</v>
          </cell>
          <cell r="D2385">
            <v>320.49</v>
          </cell>
        </row>
        <row r="2386">
          <cell r="A2386" t="str">
            <v>166303</v>
          </cell>
          <cell r="B2386" t="str">
            <v>MODELO 03</v>
          </cell>
          <cell r="C2386" t="str">
            <v>UN</v>
          </cell>
          <cell r="D2386">
            <v>337.75</v>
          </cell>
        </row>
        <row r="2387">
          <cell r="A2387" t="str">
            <v>166304</v>
          </cell>
          <cell r="B2387" t="str">
            <v>MODELO 04</v>
          </cell>
          <cell r="C2387" t="str">
            <v>UN</v>
          </cell>
          <cell r="D2387">
            <v>342.7</v>
          </cell>
        </row>
        <row r="2388">
          <cell r="A2388" t="str">
            <v>166305</v>
          </cell>
          <cell r="B2388" t="str">
            <v>MODELO 05</v>
          </cell>
          <cell r="C2388" t="str">
            <v>UN</v>
          </cell>
          <cell r="D2388">
            <v>361.85</v>
          </cell>
        </row>
        <row r="2389">
          <cell r="A2389" t="str">
            <v>166306</v>
          </cell>
          <cell r="B2389" t="str">
            <v>MODELO 06</v>
          </cell>
          <cell r="C2389" t="str">
            <v>UN</v>
          </cell>
          <cell r="D2389">
            <v>372.4</v>
          </cell>
        </row>
        <row r="2390">
          <cell r="A2390" t="str">
            <v>166307</v>
          </cell>
          <cell r="B2390" t="str">
            <v>MODELO 07</v>
          </cell>
          <cell r="C2390" t="str">
            <v>UN</v>
          </cell>
          <cell r="D2390">
            <v>387.09</v>
          </cell>
        </row>
        <row r="2391">
          <cell r="A2391" t="str">
            <v>166308</v>
          </cell>
          <cell r="B2391" t="str">
            <v>MODELO 21</v>
          </cell>
          <cell r="C2391" t="str">
            <v>UN</v>
          </cell>
          <cell r="D2391">
            <v>306.61</v>
          </cell>
        </row>
        <row r="2393">
          <cell r="A2393" t="str">
            <v>166400</v>
          </cell>
          <cell r="B2393" t="str">
            <v>MONTAGEM DE PEDESTAIS DE SUSPENSAO DE FERRO FUNDIDO</v>
          </cell>
        </row>
        <row r="2394">
          <cell r="A2394" t="str">
            <v>166401</v>
          </cell>
          <cell r="B2394" t="str">
            <v>MODELO 01</v>
          </cell>
          <cell r="C2394" t="str">
            <v>UN</v>
          </cell>
          <cell r="D2394">
            <v>308.94</v>
          </cell>
        </row>
        <row r="2395">
          <cell r="A2395" t="str">
            <v>166402</v>
          </cell>
          <cell r="B2395" t="str">
            <v>MODELO 02</v>
          </cell>
          <cell r="C2395" t="str">
            <v>UN</v>
          </cell>
          <cell r="D2395">
            <v>323.68</v>
          </cell>
        </row>
        <row r="2396">
          <cell r="A2396" t="str">
            <v>166403</v>
          </cell>
          <cell r="B2396" t="str">
            <v>MODELO 03</v>
          </cell>
          <cell r="C2396" t="str">
            <v>UN</v>
          </cell>
          <cell r="D2396">
            <v>324.36</v>
          </cell>
        </row>
        <row r="2397">
          <cell r="A2397" t="str">
            <v>166404</v>
          </cell>
          <cell r="B2397" t="str">
            <v>MODELO 04</v>
          </cell>
          <cell r="C2397" t="str">
            <v>UN</v>
          </cell>
          <cell r="D2397">
            <v>330.02</v>
          </cell>
        </row>
        <row r="2398">
          <cell r="A2398" t="str">
            <v>166405</v>
          </cell>
          <cell r="B2398" t="str">
            <v>MODELO 05</v>
          </cell>
          <cell r="C2398" t="str">
            <v>UN</v>
          </cell>
          <cell r="D2398">
            <v>330.71</v>
          </cell>
        </row>
        <row r="2399">
          <cell r="A2399" t="str">
            <v>166406</v>
          </cell>
          <cell r="B2399" t="str">
            <v>MODELO 06</v>
          </cell>
          <cell r="C2399" t="str">
            <v>UN</v>
          </cell>
          <cell r="D2399">
            <v>331.38</v>
          </cell>
        </row>
        <row r="2400">
          <cell r="A2400" t="str">
            <v>166407</v>
          </cell>
          <cell r="B2400" t="str">
            <v>MODELO 08</v>
          </cell>
          <cell r="C2400" t="str">
            <v>UN</v>
          </cell>
          <cell r="D2400">
            <v>332.79</v>
          </cell>
        </row>
        <row r="2401">
          <cell r="A2401" t="str">
            <v>166408</v>
          </cell>
          <cell r="B2401" t="str">
            <v>MODELO 10</v>
          </cell>
          <cell r="C2401" t="str">
            <v>UN</v>
          </cell>
          <cell r="D2401">
            <v>389.37</v>
          </cell>
        </row>
        <row r="2402">
          <cell r="A2402" t="str">
            <v>166409</v>
          </cell>
          <cell r="B2402" t="str">
            <v>MODELO 11</v>
          </cell>
          <cell r="C2402" t="str">
            <v>UN</v>
          </cell>
          <cell r="D2402">
            <v>390.83</v>
          </cell>
        </row>
        <row r="2403">
          <cell r="A2403" t="str">
            <v>166410</v>
          </cell>
          <cell r="B2403" t="str">
            <v>MODELO 12</v>
          </cell>
          <cell r="C2403" t="str">
            <v>UN</v>
          </cell>
          <cell r="D2403">
            <v>392.28</v>
          </cell>
        </row>
        <row r="2404">
          <cell r="A2404" t="str">
            <v>166411</v>
          </cell>
          <cell r="B2404" t="str">
            <v>MODELO 13</v>
          </cell>
          <cell r="C2404" t="str">
            <v>UN</v>
          </cell>
          <cell r="D2404">
            <v>393.7</v>
          </cell>
        </row>
        <row r="2405">
          <cell r="A2405" t="str">
            <v>166412</v>
          </cell>
          <cell r="B2405" t="str">
            <v>MODELO 14</v>
          </cell>
          <cell r="C2405" t="str">
            <v>UN</v>
          </cell>
          <cell r="D2405">
            <v>395.15</v>
          </cell>
        </row>
        <row r="2406">
          <cell r="A2406" t="str">
            <v>166413</v>
          </cell>
          <cell r="B2406" t="str">
            <v>MODELO 16</v>
          </cell>
          <cell r="C2406" t="str">
            <v>UN</v>
          </cell>
          <cell r="D2406">
            <v>398.08</v>
          </cell>
        </row>
        <row r="2407">
          <cell r="A2407" t="str">
            <v>166414</v>
          </cell>
          <cell r="B2407" t="str">
            <v>MODELO 18</v>
          </cell>
          <cell r="C2407" t="str">
            <v>UN</v>
          </cell>
          <cell r="D2407">
            <v>316.07</v>
          </cell>
        </row>
        <row r="2408">
          <cell r="A2408" t="str">
            <v>166415</v>
          </cell>
          <cell r="B2408" t="str">
            <v>MODELO 19</v>
          </cell>
          <cell r="C2408" t="str">
            <v>UN</v>
          </cell>
          <cell r="D2408">
            <v>360.57</v>
          </cell>
        </row>
        <row r="2409">
          <cell r="A2409" t="str">
            <v>166416</v>
          </cell>
          <cell r="B2409" t="str">
            <v>MODELO 20</v>
          </cell>
          <cell r="C2409" t="str">
            <v>UN</v>
          </cell>
          <cell r="D2409">
            <v>395.72</v>
          </cell>
        </row>
        <row r="2410">
          <cell r="A2410" t="str">
            <v>166417</v>
          </cell>
          <cell r="B2410" t="str">
            <v>MODELO 21</v>
          </cell>
          <cell r="C2410" t="str">
            <v>UN</v>
          </cell>
          <cell r="D2410">
            <v>365.33</v>
          </cell>
        </row>
        <row r="2411">
          <cell r="A2411" t="str">
            <v>166418</v>
          </cell>
          <cell r="B2411" t="str">
            <v>MODELO 22</v>
          </cell>
          <cell r="C2411" t="str">
            <v>UN</v>
          </cell>
          <cell r="D2411">
            <v>369.96</v>
          </cell>
        </row>
        <row r="2412">
          <cell r="A2412" t="str">
            <v>166419</v>
          </cell>
          <cell r="B2412" t="str">
            <v>MODELO 23</v>
          </cell>
          <cell r="C2412" t="str">
            <v>UN</v>
          </cell>
          <cell r="D2412">
            <v>374.62</v>
          </cell>
        </row>
        <row r="2413">
          <cell r="A2413" t="str">
            <v>166420</v>
          </cell>
          <cell r="B2413" t="str">
            <v>MODELO 25</v>
          </cell>
          <cell r="C2413" t="str">
            <v>UN</v>
          </cell>
          <cell r="D2413">
            <v>383.87</v>
          </cell>
        </row>
        <row r="2414">
          <cell r="A2414" t="str">
            <v>166421</v>
          </cell>
          <cell r="B2414" t="str">
            <v>MODELO 27</v>
          </cell>
          <cell r="C2414" t="str">
            <v>UN</v>
          </cell>
          <cell r="D2414">
            <v>464.98</v>
          </cell>
        </row>
        <row r="2415">
          <cell r="A2415" t="str">
            <v>166422</v>
          </cell>
          <cell r="B2415" t="str">
            <v>MODELO 28</v>
          </cell>
          <cell r="C2415" t="str">
            <v>UN</v>
          </cell>
          <cell r="D2415">
            <v>467.29</v>
          </cell>
        </row>
        <row r="2416">
          <cell r="A2416" t="str">
            <v>166423</v>
          </cell>
          <cell r="B2416" t="str">
            <v>MODELO 29</v>
          </cell>
          <cell r="C2416" t="str">
            <v>UN</v>
          </cell>
          <cell r="D2416">
            <v>469.6</v>
          </cell>
        </row>
        <row r="2417">
          <cell r="A2417" t="str">
            <v>166424</v>
          </cell>
          <cell r="B2417" t="str">
            <v>MODELO 30</v>
          </cell>
          <cell r="C2417" t="str">
            <v>UN</v>
          </cell>
          <cell r="D2417">
            <v>471.88</v>
          </cell>
        </row>
        <row r="2418">
          <cell r="A2418" t="str">
            <v>166425</v>
          </cell>
          <cell r="B2418" t="str">
            <v>MODELO 31</v>
          </cell>
          <cell r="C2418" t="str">
            <v>UN</v>
          </cell>
          <cell r="D2418">
            <v>476.56</v>
          </cell>
        </row>
        <row r="2419">
          <cell r="A2419" t="str">
            <v>166426</v>
          </cell>
          <cell r="B2419" t="str">
            <v>MODELO 33</v>
          </cell>
          <cell r="C2419" t="str">
            <v>UN</v>
          </cell>
          <cell r="D2419">
            <v>431.67</v>
          </cell>
        </row>
        <row r="2421">
          <cell r="A2421" t="str">
            <v>166500</v>
          </cell>
          <cell r="B2421" t="str">
            <v>MANUSEIO DE TUBOS DE ACO (MONTAGEM)</v>
          </cell>
        </row>
        <row r="2422">
          <cell r="A2422" t="str">
            <v>166501</v>
          </cell>
          <cell r="B2422" t="str">
            <v>DIAMETRO 2 POLEGADA</v>
          </cell>
          <cell r="C2422" t="str">
            <v>M</v>
          </cell>
          <cell r="D2422">
            <v>10.050000000000001</v>
          </cell>
        </row>
        <row r="2423">
          <cell r="A2423" t="str">
            <v>166502</v>
          </cell>
          <cell r="B2423" t="str">
            <v>DIAMETRO 3 POLEGADA</v>
          </cell>
          <cell r="C2423" t="str">
            <v>M</v>
          </cell>
          <cell r="D2423">
            <v>14.68</v>
          </cell>
        </row>
        <row r="2424">
          <cell r="A2424" t="str">
            <v>166503</v>
          </cell>
          <cell r="B2424" t="str">
            <v>DIAMETRO 4 POLEGADA</v>
          </cell>
          <cell r="C2424" t="str">
            <v>M</v>
          </cell>
          <cell r="D2424">
            <v>13.89</v>
          </cell>
        </row>
        <row r="2425">
          <cell r="A2425" t="str">
            <v>166504</v>
          </cell>
          <cell r="B2425" t="str">
            <v>DIAMETRO 6 POLEGADA</v>
          </cell>
          <cell r="C2425" t="str">
            <v>M</v>
          </cell>
          <cell r="D2425">
            <v>16.579999999999998</v>
          </cell>
        </row>
        <row r="2426">
          <cell r="A2426" t="str">
            <v>166505</v>
          </cell>
          <cell r="B2426" t="str">
            <v>DIAMETRO 8 POLEGADA</v>
          </cell>
          <cell r="C2426" t="str">
            <v>M</v>
          </cell>
          <cell r="D2426">
            <v>19.48</v>
          </cell>
        </row>
        <row r="2427">
          <cell r="A2427" t="str">
            <v>166506</v>
          </cell>
          <cell r="B2427" t="str">
            <v>DIAMETRO 10 POLEGADA</v>
          </cell>
          <cell r="C2427" t="str">
            <v>M</v>
          </cell>
          <cell r="D2427">
            <v>24.23</v>
          </cell>
        </row>
        <row r="2428">
          <cell r="A2428" t="str">
            <v>166507</v>
          </cell>
          <cell r="B2428" t="str">
            <v>DIAMETRO 12 POLEGADA</v>
          </cell>
          <cell r="C2428" t="str">
            <v>M</v>
          </cell>
          <cell r="D2428">
            <v>29.91</v>
          </cell>
        </row>
        <row r="2429">
          <cell r="A2429" t="str">
            <v>166508</v>
          </cell>
          <cell r="B2429" t="str">
            <v>DIAMETRO 16 POLEGADA</v>
          </cell>
          <cell r="C2429" t="str">
            <v>M</v>
          </cell>
          <cell r="D2429">
            <v>42.99</v>
          </cell>
        </row>
        <row r="2430">
          <cell r="A2430" t="str">
            <v>166509</v>
          </cell>
          <cell r="B2430" t="str">
            <v>DIAMETRO 20 POLEGADA</v>
          </cell>
          <cell r="C2430" t="str">
            <v>M</v>
          </cell>
          <cell r="D2430">
            <v>58.55</v>
          </cell>
        </row>
        <row r="2431">
          <cell r="A2431" t="str">
            <v>166510</v>
          </cell>
          <cell r="B2431" t="str">
            <v>DIAMETRO 24 POLEGADA</v>
          </cell>
          <cell r="C2431" t="str">
            <v>M</v>
          </cell>
          <cell r="D2431">
            <v>66.150000000000006</v>
          </cell>
        </row>
        <row r="2432">
          <cell r="A2432" t="str">
            <v>166511</v>
          </cell>
          <cell r="B2432" t="str">
            <v>DIAMETRO 28 POLEGADA</v>
          </cell>
          <cell r="C2432" t="str">
            <v>M</v>
          </cell>
          <cell r="D2432">
            <v>72.17</v>
          </cell>
        </row>
        <row r="2433">
          <cell r="A2433" t="str">
            <v>166512</v>
          </cell>
          <cell r="B2433" t="str">
            <v>DIAMETRO 32 POLEGADA</v>
          </cell>
          <cell r="C2433" t="str">
            <v>M</v>
          </cell>
          <cell r="D2433">
            <v>83.85</v>
          </cell>
        </row>
        <row r="2434">
          <cell r="A2434" t="str">
            <v>166513</v>
          </cell>
          <cell r="B2434" t="str">
            <v>DIAMETRO 36 POLEGADA</v>
          </cell>
          <cell r="C2434" t="str">
            <v>M</v>
          </cell>
          <cell r="D2434">
            <v>87.43</v>
          </cell>
        </row>
        <row r="2435">
          <cell r="A2435" t="str">
            <v>166514</v>
          </cell>
          <cell r="B2435" t="str">
            <v>DIAMETRO 40 POLEGADA</v>
          </cell>
          <cell r="C2435" t="str">
            <v>M</v>
          </cell>
          <cell r="D2435">
            <v>89.11</v>
          </cell>
        </row>
        <row r="2437">
          <cell r="A2437" t="str">
            <v>166600</v>
          </cell>
          <cell r="B2437" t="str">
            <v>MANUSEIO DE CONEXOES, PECAS ESPECIAIS E MISCELANEOS DE ACO ATE 2 TONELADA (MONTAGEM)</v>
          </cell>
        </row>
        <row r="2438">
          <cell r="A2438" t="str">
            <v>166601</v>
          </cell>
          <cell r="B2438" t="str">
            <v>DIAMETRO 2 POLEGADA</v>
          </cell>
          <cell r="C2438" t="str">
            <v>KG</v>
          </cell>
          <cell r="D2438">
            <v>0.69</v>
          </cell>
        </row>
        <row r="2439">
          <cell r="A2439" t="str">
            <v>166602</v>
          </cell>
          <cell r="B2439" t="str">
            <v>DIAMETRO 3 POLEGADA</v>
          </cell>
          <cell r="C2439" t="str">
            <v>KG</v>
          </cell>
          <cell r="D2439">
            <v>0.61</v>
          </cell>
        </row>
        <row r="2440">
          <cell r="A2440" t="str">
            <v>166603</v>
          </cell>
          <cell r="B2440" t="str">
            <v>DIAMETRO 4 POLEGADA</v>
          </cell>
          <cell r="C2440" t="str">
            <v>KG</v>
          </cell>
          <cell r="D2440">
            <v>0.57999999999999996</v>
          </cell>
        </row>
        <row r="2441">
          <cell r="A2441" t="str">
            <v>166604</v>
          </cell>
          <cell r="B2441" t="str">
            <v>DIAMETRO 6 POLEGADA</v>
          </cell>
          <cell r="C2441" t="str">
            <v>KG</v>
          </cell>
          <cell r="D2441">
            <v>0.55000000000000004</v>
          </cell>
        </row>
        <row r="2442">
          <cell r="A2442" t="str">
            <v>166605</v>
          </cell>
          <cell r="B2442" t="str">
            <v>DIAMETRO 8 POLEGADA</v>
          </cell>
          <cell r="C2442" t="str">
            <v>KG</v>
          </cell>
          <cell r="D2442">
            <v>0.47</v>
          </cell>
        </row>
        <row r="2443">
          <cell r="A2443" t="str">
            <v>166606</v>
          </cell>
          <cell r="B2443" t="str">
            <v>DIAMETRO 10 POLEGADA</v>
          </cell>
          <cell r="C2443" t="str">
            <v>KG</v>
          </cell>
          <cell r="D2443">
            <v>0.47</v>
          </cell>
        </row>
        <row r="2444">
          <cell r="A2444" t="str">
            <v>166607</v>
          </cell>
          <cell r="B2444" t="str">
            <v>DIAMETRO 12 POLEGADA</v>
          </cell>
          <cell r="C2444" t="str">
            <v>KG</v>
          </cell>
          <cell r="D2444">
            <v>0.35</v>
          </cell>
        </row>
        <row r="2445">
          <cell r="A2445" t="str">
            <v>166608</v>
          </cell>
          <cell r="B2445" t="str">
            <v>DIAMETRO 16 POLEGADA</v>
          </cell>
          <cell r="C2445" t="str">
            <v>KG</v>
          </cell>
          <cell r="D2445">
            <v>0.35</v>
          </cell>
        </row>
        <row r="2446">
          <cell r="A2446" t="str">
            <v>166609</v>
          </cell>
          <cell r="B2446" t="str">
            <v>DIAMETRO 20 POLEGADA</v>
          </cell>
          <cell r="C2446" t="str">
            <v>KG</v>
          </cell>
          <cell r="D2446">
            <v>0.35</v>
          </cell>
        </row>
        <row r="2447">
          <cell r="A2447" t="str">
            <v>166610</v>
          </cell>
          <cell r="B2447" t="str">
            <v>DIAMETRO 24 POLEGADA</v>
          </cell>
          <cell r="C2447" t="str">
            <v>KG</v>
          </cell>
          <cell r="D2447">
            <v>0.26</v>
          </cell>
        </row>
        <row r="2448">
          <cell r="A2448" t="str">
            <v>166611</v>
          </cell>
          <cell r="B2448" t="str">
            <v>DIAMETRO 28 POLEGADA</v>
          </cell>
          <cell r="C2448" t="str">
            <v>KG</v>
          </cell>
          <cell r="D2448">
            <v>0.26</v>
          </cell>
        </row>
        <row r="2449">
          <cell r="A2449" t="str">
            <v>166612</v>
          </cell>
          <cell r="B2449" t="str">
            <v>DIAMETRO 32 POLEGADA</v>
          </cell>
          <cell r="C2449" t="str">
            <v>KG</v>
          </cell>
          <cell r="D2449">
            <v>0.26</v>
          </cell>
        </row>
        <row r="2450">
          <cell r="A2450" t="str">
            <v>166613</v>
          </cell>
          <cell r="B2450" t="str">
            <v>DIAMETRO 36 POLEGADA</v>
          </cell>
          <cell r="C2450" t="str">
            <v>KG</v>
          </cell>
          <cell r="D2450">
            <v>0.26</v>
          </cell>
        </row>
        <row r="2451">
          <cell r="A2451" t="str">
            <v>166614</v>
          </cell>
          <cell r="B2451" t="str">
            <v>DIAMETRO 40 POLEGADA</v>
          </cell>
          <cell r="C2451" t="str">
            <v>KG</v>
          </cell>
          <cell r="D2451">
            <v>0.26</v>
          </cell>
        </row>
        <row r="2453">
          <cell r="A2453" t="str">
            <v>166700</v>
          </cell>
          <cell r="B2453" t="str">
            <v>MANUSEIO DE CONEXOES, PECAS ESPECIAIS E MISCELANEOS DE ACO DE 2 A 5 TONELADA (MONTAGEM)</v>
          </cell>
        </row>
        <row r="2454">
          <cell r="A2454" t="str">
            <v>166701</v>
          </cell>
          <cell r="B2454" t="str">
            <v>DIAMETRO 28 POLEGADA</v>
          </cell>
          <cell r="C2454" t="str">
            <v>KG</v>
          </cell>
          <cell r="D2454">
            <v>0.25</v>
          </cell>
        </row>
        <row r="2455">
          <cell r="A2455" t="str">
            <v>166702</v>
          </cell>
          <cell r="B2455" t="str">
            <v>DIAMETRO 32 POLEGADA</v>
          </cell>
          <cell r="C2455" t="str">
            <v>KG</v>
          </cell>
          <cell r="D2455">
            <v>0.25</v>
          </cell>
        </row>
        <row r="2456">
          <cell r="A2456" t="str">
            <v>166703</v>
          </cell>
          <cell r="B2456" t="str">
            <v>DIAMETRO 36 POLEGADA</v>
          </cell>
          <cell r="C2456" t="str">
            <v>KG</v>
          </cell>
          <cell r="D2456">
            <v>0.25</v>
          </cell>
        </row>
        <row r="2457">
          <cell r="A2457" t="str">
            <v>166704</v>
          </cell>
          <cell r="B2457" t="str">
            <v>DIAMETRO 40 POLEGADA</v>
          </cell>
          <cell r="C2457" t="str">
            <v>KG</v>
          </cell>
          <cell r="D2457">
            <v>0.25</v>
          </cell>
        </row>
        <row r="2459">
          <cell r="A2459" t="str">
            <v>166800</v>
          </cell>
          <cell r="B2459" t="str">
            <v>MANUSEIO DE CONEXOES, PECAS ESPECIAIS E MISCELANEOS DE ACO DE 5 A 9 TONELADA</v>
          </cell>
        </row>
        <row r="2460">
          <cell r="A2460" t="str">
            <v>166801</v>
          </cell>
          <cell r="B2460" t="str">
            <v>DIAMETRO 28 POLEGADA</v>
          </cell>
          <cell r="C2460" t="str">
            <v>KG</v>
          </cell>
          <cell r="D2460">
            <v>0.25</v>
          </cell>
        </row>
        <row r="2461">
          <cell r="A2461" t="str">
            <v>166802</v>
          </cell>
          <cell r="B2461" t="str">
            <v>DIAMETRO 32 POLEGADA</v>
          </cell>
          <cell r="C2461" t="str">
            <v>KG</v>
          </cell>
          <cell r="D2461">
            <v>0.25</v>
          </cell>
        </row>
        <row r="2462">
          <cell r="A2462" t="str">
            <v>166803</v>
          </cell>
          <cell r="B2462" t="str">
            <v>DIAMETRO 36 POLEGADA</v>
          </cell>
          <cell r="C2462" t="str">
            <v>KG</v>
          </cell>
          <cell r="D2462">
            <v>0.25</v>
          </cell>
        </row>
        <row r="2463">
          <cell r="A2463" t="str">
            <v>166804</v>
          </cell>
          <cell r="B2463" t="str">
            <v>DIAMETRO 40 POLEGADA</v>
          </cell>
          <cell r="C2463" t="str">
            <v>KG</v>
          </cell>
          <cell r="D2463">
            <v>0.25</v>
          </cell>
        </row>
        <row r="2465">
          <cell r="A2465" t="str">
            <v>166900</v>
          </cell>
          <cell r="B2465" t="str">
            <v>MONTAGEM DE FLANGES AVULSOS DE ACO (PRE.MONTAGEM)</v>
          </cell>
        </row>
        <row r="2466">
          <cell r="A2466" t="str">
            <v>166901</v>
          </cell>
          <cell r="B2466" t="str">
            <v>DIAMETRO 4 POLEGADA</v>
          </cell>
          <cell r="C2466" t="str">
            <v>UN</v>
          </cell>
          <cell r="D2466">
            <v>80.62</v>
          </cell>
        </row>
        <row r="2467">
          <cell r="A2467" t="str">
            <v>166902</v>
          </cell>
          <cell r="B2467" t="str">
            <v>DIAMETRO 6 POLEGADA</v>
          </cell>
          <cell r="C2467" t="str">
            <v>UN</v>
          </cell>
          <cell r="D2467">
            <v>125.99</v>
          </cell>
        </row>
        <row r="2468">
          <cell r="A2468" t="str">
            <v>166903</v>
          </cell>
          <cell r="B2468" t="str">
            <v>DIAMETRO 8 POLEGADA</v>
          </cell>
          <cell r="C2468" t="str">
            <v>UN</v>
          </cell>
          <cell r="D2468">
            <v>167.96</v>
          </cell>
        </row>
        <row r="2469">
          <cell r="A2469" t="str">
            <v>166904</v>
          </cell>
          <cell r="B2469" t="str">
            <v>DIAMETRO 10 POLEGADA</v>
          </cell>
          <cell r="C2469" t="str">
            <v>UN</v>
          </cell>
          <cell r="D2469">
            <v>209.99</v>
          </cell>
        </row>
        <row r="2470">
          <cell r="A2470" t="str">
            <v>166905</v>
          </cell>
          <cell r="B2470" t="str">
            <v>DIAMETRO 12 POLEGADA</v>
          </cell>
          <cell r="C2470" t="str">
            <v>UN</v>
          </cell>
          <cell r="D2470">
            <v>252.03</v>
          </cell>
        </row>
        <row r="2471">
          <cell r="A2471" t="str">
            <v>166906</v>
          </cell>
          <cell r="B2471" t="str">
            <v>DIAMETRO 16 POLEGADA</v>
          </cell>
          <cell r="C2471" t="str">
            <v>UN</v>
          </cell>
          <cell r="D2471">
            <v>336.06</v>
          </cell>
        </row>
        <row r="2472">
          <cell r="A2472" t="str">
            <v>166907</v>
          </cell>
          <cell r="B2472" t="str">
            <v>DIAMETRO 20 POLEGADA</v>
          </cell>
          <cell r="C2472" t="str">
            <v>UN</v>
          </cell>
          <cell r="D2472">
            <v>420.16</v>
          </cell>
        </row>
        <row r="2473">
          <cell r="A2473" t="str">
            <v>166908</v>
          </cell>
          <cell r="B2473" t="str">
            <v>DIAMETRO 24 POLEGADA</v>
          </cell>
          <cell r="C2473" t="str">
            <v>UN</v>
          </cell>
          <cell r="D2473">
            <v>504.14</v>
          </cell>
        </row>
        <row r="2474">
          <cell r="A2474" t="str">
            <v>166909</v>
          </cell>
          <cell r="B2474" t="str">
            <v>DIAMETRO 28 POLEGADA</v>
          </cell>
          <cell r="C2474" t="str">
            <v>UN</v>
          </cell>
          <cell r="D2474">
            <v>588.23</v>
          </cell>
        </row>
        <row r="2475">
          <cell r="A2475" t="str">
            <v>166910</v>
          </cell>
          <cell r="B2475" t="str">
            <v>DIAMETRO 30 POLEGADA</v>
          </cell>
          <cell r="C2475" t="str">
            <v>UN</v>
          </cell>
          <cell r="D2475">
            <v>630.27</v>
          </cell>
        </row>
        <row r="2476">
          <cell r="A2476" t="str">
            <v>166911</v>
          </cell>
          <cell r="B2476" t="str">
            <v>DIAMETRO 32 POLEGADA</v>
          </cell>
          <cell r="C2476" t="str">
            <v>UN</v>
          </cell>
          <cell r="D2476">
            <v>672.26</v>
          </cell>
        </row>
        <row r="2477">
          <cell r="A2477" t="str">
            <v>166912</v>
          </cell>
          <cell r="B2477" t="str">
            <v>DIAMETRO 36 POLEGADA</v>
          </cell>
          <cell r="C2477" t="str">
            <v>UN</v>
          </cell>
          <cell r="D2477">
            <v>756.37</v>
          </cell>
        </row>
        <row r="2478">
          <cell r="A2478" t="str">
            <v>166913</v>
          </cell>
          <cell r="B2478" t="str">
            <v>DIAMETRO 40 POLEGADA</v>
          </cell>
          <cell r="C2478" t="str">
            <v>UN</v>
          </cell>
          <cell r="D2478">
            <v>840.42</v>
          </cell>
        </row>
        <row r="2480">
          <cell r="A2480" t="str">
            <v>167000</v>
          </cell>
          <cell r="B2480" t="str">
            <v>CONEXAO DE FLANGES AWWA C207</v>
          </cell>
        </row>
        <row r="2481">
          <cell r="A2481" t="str">
            <v>167001</v>
          </cell>
          <cell r="B2481" t="str">
            <v>DIAMETRO 4 POLEGADA</v>
          </cell>
          <cell r="C2481" t="str">
            <v>UN</v>
          </cell>
          <cell r="D2481">
            <v>7.54</v>
          </cell>
        </row>
        <row r="2482">
          <cell r="A2482" t="str">
            <v>167002</v>
          </cell>
          <cell r="B2482" t="str">
            <v>DIAMETRO 6 POLEGADA</v>
          </cell>
          <cell r="C2482" t="str">
            <v>UN</v>
          </cell>
          <cell r="D2482">
            <v>7.88</v>
          </cell>
        </row>
        <row r="2483">
          <cell r="A2483" t="str">
            <v>167003</v>
          </cell>
          <cell r="B2483" t="str">
            <v>DIAMETRO 8 POLEGADA</v>
          </cell>
          <cell r="C2483" t="str">
            <v>UN</v>
          </cell>
          <cell r="D2483">
            <v>8.09</v>
          </cell>
        </row>
        <row r="2484">
          <cell r="A2484" t="str">
            <v>167004</v>
          </cell>
          <cell r="B2484" t="str">
            <v>DIAMETRO 10 POLEGADA</v>
          </cell>
          <cell r="C2484" t="str">
            <v>UN</v>
          </cell>
          <cell r="D2484">
            <v>13.96</v>
          </cell>
        </row>
        <row r="2485">
          <cell r="A2485" t="str">
            <v>167005</v>
          </cell>
          <cell r="B2485" t="str">
            <v>DIAMETRO 12 POLEGADA</v>
          </cell>
          <cell r="C2485" t="str">
            <v>UN</v>
          </cell>
          <cell r="D2485">
            <v>17.739999999999998</v>
          </cell>
        </row>
        <row r="2486">
          <cell r="A2486" t="str">
            <v>167006</v>
          </cell>
          <cell r="B2486" t="str">
            <v>DIAMETRO 16 POLEGADA</v>
          </cell>
          <cell r="C2486" t="str">
            <v>UN</v>
          </cell>
          <cell r="D2486">
            <v>22.88</v>
          </cell>
        </row>
        <row r="2487">
          <cell r="A2487" t="str">
            <v>167007</v>
          </cell>
          <cell r="B2487" t="str">
            <v>DIAMETRO 20 POLEGADA</v>
          </cell>
          <cell r="C2487" t="str">
            <v>UN</v>
          </cell>
          <cell r="D2487">
            <v>28.92</v>
          </cell>
        </row>
        <row r="2488">
          <cell r="A2488" t="str">
            <v>167008</v>
          </cell>
          <cell r="B2488" t="str">
            <v>DIAMETRO 24 POLEGADA</v>
          </cell>
          <cell r="C2488" t="str">
            <v>UN</v>
          </cell>
          <cell r="D2488">
            <v>34.44</v>
          </cell>
        </row>
        <row r="2489">
          <cell r="A2489" t="str">
            <v>167009</v>
          </cell>
          <cell r="B2489" t="str">
            <v>DIAMETRO 28 POLEGADA</v>
          </cell>
          <cell r="C2489" t="str">
            <v>UN</v>
          </cell>
          <cell r="D2489">
            <v>52.17</v>
          </cell>
        </row>
        <row r="2490">
          <cell r="A2490" t="str">
            <v>167010</v>
          </cell>
          <cell r="B2490" t="str">
            <v>DIAMETRO 30 POLEGADA</v>
          </cell>
          <cell r="C2490" t="str">
            <v>UN</v>
          </cell>
          <cell r="D2490">
            <v>52.17</v>
          </cell>
        </row>
        <row r="2491">
          <cell r="A2491" t="str">
            <v>167011</v>
          </cell>
          <cell r="B2491" t="str">
            <v>DIAMETRO 32 POLEGADA</v>
          </cell>
          <cell r="C2491" t="str">
            <v>UN</v>
          </cell>
          <cell r="D2491">
            <v>56.33</v>
          </cell>
        </row>
        <row r="2492">
          <cell r="A2492" t="str">
            <v>167012</v>
          </cell>
          <cell r="B2492" t="str">
            <v>DIAMETRO 36 POLEGADA</v>
          </cell>
          <cell r="C2492" t="str">
            <v>UN</v>
          </cell>
          <cell r="D2492">
            <v>64.7</v>
          </cell>
        </row>
        <row r="2493">
          <cell r="A2493" t="str">
            <v>167013</v>
          </cell>
          <cell r="B2493" t="str">
            <v>DIAMETRO 40 POLEGADA</v>
          </cell>
          <cell r="C2493" t="str">
            <v>UN</v>
          </cell>
          <cell r="D2493">
            <v>73.010000000000005</v>
          </cell>
        </row>
        <row r="2495">
          <cell r="A2495" t="str">
            <v>167100</v>
          </cell>
          <cell r="B2495" t="str">
            <v>ASSENTAMENTO DE TUBOS PVC RIGIDO (MONTAGEM) EB-892</v>
          </cell>
        </row>
        <row r="2496">
          <cell r="A2496" t="str">
            <v>167101</v>
          </cell>
          <cell r="B2496" t="str">
            <v>DIAMETRO 1/2 POLEGADA</v>
          </cell>
          <cell r="C2496" t="str">
            <v>M</v>
          </cell>
          <cell r="D2496">
            <v>2.54</v>
          </cell>
        </row>
        <row r="2497">
          <cell r="A2497" t="str">
            <v>167102</v>
          </cell>
          <cell r="B2497" t="str">
            <v>DIAMETRO 3/4 POLEGADA</v>
          </cell>
          <cell r="C2497" t="str">
            <v>M</v>
          </cell>
          <cell r="D2497">
            <v>2.54</v>
          </cell>
        </row>
        <row r="2498">
          <cell r="A2498" t="str">
            <v>167103</v>
          </cell>
          <cell r="B2498" t="str">
            <v>DIAMETRO 1 POLEGADA</v>
          </cell>
          <cell r="C2498" t="str">
            <v>M</v>
          </cell>
          <cell r="D2498">
            <v>2.54</v>
          </cell>
        </row>
        <row r="2499">
          <cell r="A2499" t="str">
            <v>167104</v>
          </cell>
          <cell r="B2499" t="str">
            <v>DIAMETRO 1 1/4 POLEGADA</v>
          </cell>
          <cell r="C2499" t="str">
            <v>M</v>
          </cell>
          <cell r="D2499">
            <v>2.85</v>
          </cell>
        </row>
        <row r="2500">
          <cell r="A2500" t="str">
            <v>167105</v>
          </cell>
          <cell r="B2500" t="str">
            <v>DIAMETRO 1 1/2 POLEGADA</v>
          </cell>
          <cell r="C2500" t="str">
            <v>M</v>
          </cell>
          <cell r="D2500">
            <v>2.85</v>
          </cell>
        </row>
        <row r="2501">
          <cell r="A2501" t="str">
            <v>167106</v>
          </cell>
          <cell r="B2501" t="str">
            <v>DIAMETRO 2 POLEGADA</v>
          </cell>
          <cell r="C2501" t="str">
            <v>M</v>
          </cell>
          <cell r="D2501">
            <v>3.17</v>
          </cell>
        </row>
        <row r="2502">
          <cell r="A2502" t="str">
            <v>167107</v>
          </cell>
          <cell r="B2502" t="str">
            <v>DIAMETRO 2 1/2 POLEGADA</v>
          </cell>
          <cell r="C2502" t="str">
            <v>M</v>
          </cell>
          <cell r="D2502">
            <v>3.19</v>
          </cell>
        </row>
        <row r="2503">
          <cell r="A2503" t="str">
            <v>167108</v>
          </cell>
          <cell r="B2503" t="str">
            <v>DIAMETRO 3 POLEGADA</v>
          </cell>
          <cell r="C2503" t="str">
            <v>M</v>
          </cell>
          <cell r="D2503">
            <v>3.6</v>
          </cell>
        </row>
        <row r="2504">
          <cell r="A2504" t="str">
            <v>167109</v>
          </cell>
          <cell r="B2504" t="str">
            <v>DIAMETRO 4 POLEGADA</v>
          </cell>
          <cell r="C2504" t="str">
            <v>M</v>
          </cell>
          <cell r="D2504">
            <v>3.99</v>
          </cell>
        </row>
        <row r="2505">
          <cell r="A2505" t="str">
            <v>167110</v>
          </cell>
          <cell r="B2505" t="str">
            <v>DIAMETRO 5 POLEGADA</v>
          </cell>
          <cell r="C2505" t="str">
            <v>M</v>
          </cell>
          <cell r="D2505">
            <v>4.24</v>
          </cell>
        </row>
        <row r="2506">
          <cell r="A2506" t="str">
            <v>167111</v>
          </cell>
          <cell r="B2506" t="str">
            <v>DIAMETRO 6 POLEGADA</v>
          </cell>
          <cell r="C2506" t="str">
            <v>M</v>
          </cell>
          <cell r="D2506">
            <v>4.42</v>
          </cell>
        </row>
        <row r="2508">
          <cell r="A2508" t="str">
            <v>167200</v>
          </cell>
          <cell r="B2508" t="str">
            <v>CONEXOES PVC SOLDAVEIS (EB-892)</v>
          </cell>
        </row>
        <row r="2509">
          <cell r="A2509" t="str">
            <v>167201</v>
          </cell>
          <cell r="B2509" t="str">
            <v>DIAMETRO 1/2 POLEGADA</v>
          </cell>
          <cell r="C2509" t="str">
            <v>UN</v>
          </cell>
          <cell r="D2509">
            <v>0.87</v>
          </cell>
        </row>
        <row r="2510">
          <cell r="A2510" t="str">
            <v>167202</v>
          </cell>
          <cell r="B2510" t="str">
            <v>DIAMETRO 3/4 POLEGADA</v>
          </cell>
          <cell r="C2510" t="str">
            <v>UN</v>
          </cell>
          <cell r="D2510">
            <v>1.34</v>
          </cell>
        </row>
        <row r="2511">
          <cell r="A2511" t="str">
            <v>167203</v>
          </cell>
          <cell r="B2511" t="str">
            <v>DIAMETRO 1 POLEGADA</v>
          </cell>
          <cell r="C2511" t="str">
            <v>UN</v>
          </cell>
          <cell r="D2511">
            <v>1.8</v>
          </cell>
        </row>
        <row r="2512">
          <cell r="A2512" t="str">
            <v>167204</v>
          </cell>
          <cell r="B2512" t="str">
            <v>DIAMETRO 1 1/4 POLEGADA</v>
          </cell>
          <cell r="C2512" t="str">
            <v>UN</v>
          </cell>
          <cell r="D2512">
            <v>2.2599999999999998</v>
          </cell>
        </row>
        <row r="2513">
          <cell r="A2513" t="str">
            <v>167205</v>
          </cell>
          <cell r="B2513" t="str">
            <v>DIAMETRO 1 1/2 POLEGADA</v>
          </cell>
          <cell r="C2513" t="str">
            <v>UN</v>
          </cell>
          <cell r="D2513">
            <v>2.71</v>
          </cell>
        </row>
        <row r="2514">
          <cell r="A2514" t="str">
            <v>167206</v>
          </cell>
          <cell r="B2514" t="str">
            <v>DIAMETRO 2 POLEGADA</v>
          </cell>
          <cell r="C2514" t="str">
            <v>UN</v>
          </cell>
          <cell r="D2514">
            <v>3.68</v>
          </cell>
        </row>
        <row r="2515">
          <cell r="A2515" t="str">
            <v>167207</v>
          </cell>
          <cell r="B2515" t="str">
            <v>DIAMETRO 2 1/2 POLEGADA</v>
          </cell>
          <cell r="C2515" t="str">
            <v>UN</v>
          </cell>
          <cell r="D2515">
            <v>4.5999999999999996</v>
          </cell>
        </row>
        <row r="2516">
          <cell r="A2516" t="str">
            <v>167208</v>
          </cell>
          <cell r="B2516" t="str">
            <v>DIAMETRO 3 POLEGADA</v>
          </cell>
          <cell r="C2516" t="str">
            <v>UN</v>
          </cell>
          <cell r="D2516">
            <v>5.5</v>
          </cell>
        </row>
        <row r="2517">
          <cell r="A2517" t="str">
            <v>167209</v>
          </cell>
          <cell r="B2517" t="str">
            <v>DIAMETRO 4 POLEGADA</v>
          </cell>
          <cell r="C2517" t="str">
            <v>UN</v>
          </cell>
          <cell r="D2517">
            <v>7.4</v>
          </cell>
        </row>
        <row r="2518">
          <cell r="A2518" t="str">
            <v>167210</v>
          </cell>
          <cell r="B2518" t="str">
            <v>DIAMETRO 5 POLEGADA</v>
          </cell>
          <cell r="C2518" t="str">
            <v>UN</v>
          </cell>
          <cell r="D2518">
            <v>9.27</v>
          </cell>
        </row>
        <row r="2519">
          <cell r="A2519" t="str">
            <v>167211</v>
          </cell>
          <cell r="B2519" t="str">
            <v>DIAMETRO 6 POLEGADA</v>
          </cell>
          <cell r="C2519" t="str">
            <v>UN</v>
          </cell>
          <cell r="D2519">
            <v>11.1</v>
          </cell>
        </row>
        <row r="2521">
          <cell r="A2521" t="str">
            <v>167300</v>
          </cell>
          <cell r="B2521" t="str">
            <v>CONEXOES DE PVC ROSQUEAVEIS</v>
          </cell>
        </row>
        <row r="2522">
          <cell r="A2522" t="str">
            <v>167301</v>
          </cell>
          <cell r="B2522" t="str">
            <v>DIAMETRO 1/2 POLEGADA</v>
          </cell>
          <cell r="C2522" t="str">
            <v>UN</v>
          </cell>
          <cell r="D2522">
            <v>2.2000000000000002</v>
          </cell>
        </row>
        <row r="2523">
          <cell r="A2523" t="str">
            <v>167302</v>
          </cell>
          <cell r="B2523" t="str">
            <v>DIAMETRO 3/4 POLEGADA</v>
          </cell>
          <cell r="C2523" t="str">
            <v>UN</v>
          </cell>
          <cell r="D2523">
            <v>3.31</v>
          </cell>
        </row>
        <row r="2524">
          <cell r="A2524" t="str">
            <v>167303</v>
          </cell>
          <cell r="B2524" t="str">
            <v>DIAMETRO 1 POLEGADA</v>
          </cell>
          <cell r="C2524" t="str">
            <v>UN</v>
          </cell>
          <cell r="D2524">
            <v>4.45</v>
          </cell>
        </row>
        <row r="2525">
          <cell r="A2525" t="str">
            <v>167304</v>
          </cell>
          <cell r="B2525" t="str">
            <v>DIAMETRO 1 1/4 POLEGADA</v>
          </cell>
          <cell r="C2525" t="str">
            <v>UN</v>
          </cell>
          <cell r="D2525">
            <v>5.58</v>
          </cell>
        </row>
        <row r="2526">
          <cell r="A2526" t="str">
            <v>167305</v>
          </cell>
          <cell r="B2526" t="str">
            <v>DIAMETRO 1 1/2 POLEGADA</v>
          </cell>
          <cell r="C2526" t="str">
            <v>UN</v>
          </cell>
          <cell r="D2526">
            <v>6.71</v>
          </cell>
        </row>
        <row r="2527">
          <cell r="A2527" t="str">
            <v>167306</v>
          </cell>
          <cell r="B2527" t="str">
            <v>DIAMETRO 2 POLEGADA</v>
          </cell>
          <cell r="C2527" t="str">
            <v>UN</v>
          </cell>
          <cell r="D2527">
            <v>8.9499999999999993</v>
          </cell>
        </row>
        <row r="2528">
          <cell r="A2528" t="str">
            <v>167307</v>
          </cell>
          <cell r="B2528" t="str">
            <v>DIAMETRO 2 1/2 POLEGADA</v>
          </cell>
          <cell r="C2528" t="str">
            <v>UN</v>
          </cell>
          <cell r="D2528">
            <v>11.21</v>
          </cell>
        </row>
        <row r="2529">
          <cell r="A2529" t="str">
            <v>167308</v>
          </cell>
          <cell r="B2529" t="str">
            <v>DIAMETRO 3 POLEGADA</v>
          </cell>
          <cell r="C2529" t="str">
            <v>UN</v>
          </cell>
          <cell r="D2529">
            <v>13.45</v>
          </cell>
        </row>
        <row r="2530">
          <cell r="A2530" t="str">
            <v>167309</v>
          </cell>
          <cell r="B2530" t="str">
            <v>DIAMETRO 4 POLEGADA</v>
          </cell>
          <cell r="C2530" t="str">
            <v>UN</v>
          </cell>
          <cell r="D2530">
            <v>17.95</v>
          </cell>
        </row>
        <row r="2531">
          <cell r="A2531" t="str">
            <v>167310</v>
          </cell>
          <cell r="B2531" t="str">
            <v>DIAMETRO 6 POLEGADA</v>
          </cell>
          <cell r="C2531" t="str">
            <v>UN</v>
          </cell>
          <cell r="D2531">
            <v>26.97</v>
          </cell>
        </row>
        <row r="2533">
          <cell r="A2533" t="str">
            <v>170000</v>
          </cell>
          <cell r="B2533" t="str">
            <v>URBANIZACAO</v>
          </cell>
        </row>
        <row r="2534">
          <cell r="A2534" t="str">
            <v>170100</v>
          </cell>
          <cell r="B2534" t="str">
            <v>PORTOES, CERCAS, MUROS E ALAMBRADOS</v>
          </cell>
        </row>
        <row r="2535">
          <cell r="A2535" t="str">
            <v>170101</v>
          </cell>
          <cell r="B2535" t="str">
            <v>PORTAO DE TELA</v>
          </cell>
          <cell r="C2535" t="str">
            <v>M2</v>
          </cell>
          <cell r="D2535">
            <v>356.62</v>
          </cell>
        </row>
        <row r="2536">
          <cell r="A2536" t="str">
            <v>170102</v>
          </cell>
          <cell r="B2536" t="str">
            <v>CERCA DE ARAME FARPADO - 5 FIOS</v>
          </cell>
          <cell r="C2536" t="str">
            <v>M</v>
          </cell>
          <cell r="D2536">
            <v>15.54</v>
          </cell>
        </row>
        <row r="2537">
          <cell r="A2537" t="str">
            <v>170103</v>
          </cell>
          <cell r="B2537" t="str">
            <v>CERCA DE ARAME FARPADO - 11 FIOS</v>
          </cell>
          <cell r="C2537" t="str">
            <v>M</v>
          </cell>
          <cell r="D2537">
            <v>26.28</v>
          </cell>
        </row>
        <row r="2538">
          <cell r="A2538" t="str">
            <v>170104</v>
          </cell>
          <cell r="B2538" t="str">
            <v>ALAMBRADO</v>
          </cell>
          <cell r="C2538" t="str">
            <v>M</v>
          </cell>
          <cell r="D2538">
            <v>52.36</v>
          </cell>
        </row>
        <row r="2540">
          <cell r="A2540" t="str">
            <v>170200</v>
          </cell>
          <cell r="B2540" t="str">
            <v>PAISAGISMO</v>
          </cell>
        </row>
        <row r="2541">
          <cell r="A2541" t="str">
            <v>170201</v>
          </cell>
          <cell r="B2541" t="str">
            <v>PLANTIO DE GRAMA EM PLACAS</v>
          </cell>
          <cell r="C2541" t="str">
            <v>M2</v>
          </cell>
          <cell r="D2541">
            <v>3.75</v>
          </cell>
        </row>
        <row r="2542">
          <cell r="A2542" t="str">
            <v>170202</v>
          </cell>
          <cell r="B2542" t="str">
            <v>PLANTIO DE ARBUSTOS H &lt;= 1,00 M</v>
          </cell>
          <cell r="C2542" t="str">
            <v>UN</v>
          </cell>
          <cell r="D2542">
            <v>12.47</v>
          </cell>
        </row>
        <row r="2543">
          <cell r="A2543" t="str">
            <v>170203</v>
          </cell>
          <cell r="B2543" t="str">
            <v>PLANTIO DE ARVORES H=&gt; 2,00 M</v>
          </cell>
          <cell r="C2543" t="str">
            <v>UN</v>
          </cell>
          <cell r="D2543">
            <v>45.95</v>
          </cell>
        </row>
        <row r="2545">
          <cell r="A2545" t="str">
            <v>170300</v>
          </cell>
          <cell r="B2545" t="str">
            <v>ESCADA EM TALUDE</v>
          </cell>
        </row>
        <row r="2546">
          <cell r="A2546" t="str">
            <v>170301</v>
          </cell>
          <cell r="B2546" t="str">
            <v>ESCADA EM TALUDE</v>
          </cell>
          <cell r="C2546" t="str">
            <v>M3</v>
          </cell>
          <cell r="D2546">
            <v>596.66</v>
          </cell>
        </row>
        <row r="2548">
          <cell r="A2548" t="str">
            <v>180000</v>
          </cell>
          <cell r="B2548" t="str">
            <v>SERVICOS DIVERSOS</v>
          </cell>
        </row>
        <row r="2549">
          <cell r="A2549" t="str">
            <v>180100</v>
          </cell>
          <cell r="B2549" t="str">
            <v>INTERLIGACOES COM REDES DE AGUA EXISTENTES</v>
          </cell>
        </row>
        <row r="2550">
          <cell r="A2550" t="str">
            <v>180101</v>
          </cell>
          <cell r="B2550" t="str">
            <v>DIAMETRO 50 MM - LUVA TRIPARTIDA</v>
          </cell>
          <cell r="C2550" t="str">
            <v>UN</v>
          </cell>
          <cell r="D2550">
            <v>56.92</v>
          </cell>
        </row>
        <row r="2551">
          <cell r="A2551" t="str">
            <v>180102</v>
          </cell>
          <cell r="B2551" t="str">
            <v>DIAMETRO 75 MM - LUVA TRIPARTIDA</v>
          </cell>
          <cell r="C2551" t="str">
            <v>UN</v>
          </cell>
          <cell r="D2551">
            <v>70.510000000000005</v>
          </cell>
        </row>
        <row r="2552">
          <cell r="A2552" t="str">
            <v>180103</v>
          </cell>
          <cell r="B2552" t="str">
            <v>DIAMETRO 100 MM - LUVA TRIPARTIDA</v>
          </cell>
          <cell r="C2552" t="str">
            <v>UN</v>
          </cell>
          <cell r="D2552">
            <v>73.08</v>
          </cell>
        </row>
        <row r="2553">
          <cell r="A2553" t="str">
            <v>180104</v>
          </cell>
          <cell r="B2553" t="str">
            <v>DIAMETRO 150 MM - LUVA TRIPARTIDA</v>
          </cell>
          <cell r="C2553" t="str">
            <v>UN</v>
          </cell>
          <cell r="D2553">
            <v>77.599999999999994</v>
          </cell>
        </row>
        <row r="2554">
          <cell r="A2554" t="str">
            <v>180105</v>
          </cell>
          <cell r="B2554" t="str">
            <v>DIAMETRO 200 MM - LUVA TRIPARTIDA</v>
          </cell>
          <cell r="C2554" t="str">
            <v>UN</v>
          </cell>
          <cell r="D2554">
            <v>80.27</v>
          </cell>
        </row>
        <row r="2555">
          <cell r="A2555" t="str">
            <v>180106</v>
          </cell>
          <cell r="B2555" t="str">
            <v>DIAMETRO 250 MM - LUVA TRIPARTIDA</v>
          </cell>
          <cell r="C2555" t="str">
            <v>UN</v>
          </cell>
          <cell r="D2555">
            <v>102.75</v>
          </cell>
        </row>
        <row r="2556">
          <cell r="A2556" t="str">
            <v>180107</v>
          </cell>
          <cell r="B2556" t="str">
            <v>DIAMETRO 300 MM - LUVA TRIPARTIDA</v>
          </cell>
          <cell r="C2556" t="str">
            <v>UN</v>
          </cell>
          <cell r="D2556">
            <v>131.69</v>
          </cell>
        </row>
        <row r="2557">
          <cell r="A2557" t="str">
            <v>180108</v>
          </cell>
          <cell r="B2557" t="str">
            <v>DIAMETRO 350 MM - LUVA TRIPARTIDA</v>
          </cell>
          <cell r="C2557" t="str">
            <v>UN</v>
          </cell>
          <cell r="D2557">
            <v>144.09</v>
          </cell>
        </row>
        <row r="2558">
          <cell r="A2558" t="str">
            <v>180109</v>
          </cell>
          <cell r="B2558" t="str">
            <v>DIAMETRO 400 MM - LUVA TRIPARTIDA</v>
          </cell>
          <cell r="C2558" t="str">
            <v>UN</v>
          </cell>
          <cell r="D2558">
            <v>150.72</v>
          </cell>
        </row>
        <row r="2559">
          <cell r="A2559" t="str">
            <v>180110</v>
          </cell>
          <cell r="B2559" t="str">
            <v>DIAMETRO 500 MM - LUVA TRIPARTIDA</v>
          </cell>
          <cell r="C2559" t="str">
            <v>UN</v>
          </cell>
          <cell r="D2559">
            <v>179.27</v>
          </cell>
        </row>
        <row r="2560">
          <cell r="A2560" t="str">
            <v>180111</v>
          </cell>
          <cell r="B2560" t="str">
            <v>DIAMETRO 50  MM - CONVENCIONAL - PVC</v>
          </cell>
          <cell r="C2560" t="str">
            <v>UN</v>
          </cell>
          <cell r="D2560">
            <v>90.46</v>
          </cell>
        </row>
        <row r="2561">
          <cell r="A2561" t="str">
            <v>180112</v>
          </cell>
          <cell r="B2561" t="str">
            <v>DIAMETRO 75 MM - CONVENCIONAL - PVC</v>
          </cell>
          <cell r="C2561" t="str">
            <v>UN</v>
          </cell>
          <cell r="D2561">
            <v>94.05</v>
          </cell>
        </row>
        <row r="2562">
          <cell r="A2562" t="str">
            <v>180113</v>
          </cell>
          <cell r="B2562" t="str">
            <v>DIAMETRO 100 MM - CONVENCIONAL - PVC</v>
          </cell>
          <cell r="C2562" t="str">
            <v>UN</v>
          </cell>
          <cell r="D2562">
            <v>97.18</v>
          </cell>
        </row>
        <row r="2563">
          <cell r="A2563" t="str">
            <v>180114</v>
          </cell>
          <cell r="B2563" t="str">
            <v>DIAMETRO 50 MM - CONVENCIONAL - FERRO FUNDIDO</v>
          </cell>
          <cell r="C2563" t="str">
            <v>UN</v>
          </cell>
          <cell r="D2563">
            <v>105.7</v>
          </cell>
        </row>
        <row r="2564">
          <cell r="A2564" t="str">
            <v>180115</v>
          </cell>
          <cell r="B2564" t="str">
            <v>DIAMETRO 75 MM - CONVENCIONAL - FERRO FUNDIDO</v>
          </cell>
          <cell r="C2564" t="str">
            <v>UN</v>
          </cell>
          <cell r="D2564">
            <v>109.29</v>
          </cell>
        </row>
        <row r="2565">
          <cell r="A2565" t="str">
            <v>180116</v>
          </cell>
          <cell r="B2565" t="str">
            <v>DIAMETRO 100MM - CONVENCIONAL - FERRO FUNDIDO</v>
          </cell>
          <cell r="C2565" t="str">
            <v>UN</v>
          </cell>
          <cell r="D2565">
            <v>112.42</v>
          </cell>
        </row>
        <row r="2566">
          <cell r="A2566" t="str">
            <v>180117</v>
          </cell>
          <cell r="B2566" t="str">
            <v>DIAMETRO 150MM - CONVENCIONAL - FERRO FUNDIDO</v>
          </cell>
          <cell r="C2566" t="str">
            <v>UN</v>
          </cell>
          <cell r="D2566">
            <v>140.80000000000001</v>
          </cell>
        </row>
        <row r="2567">
          <cell r="A2567" t="str">
            <v>180118</v>
          </cell>
          <cell r="B2567" t="str">
            <v>DIAMETRO 200MM - CONVENCIONAL - FERRO FUNDIDO</v>
          </cell>
          <cell r="C2567" t="str">
            <v>UN</v>
          </cell>
          <cell r="D2567">
            <v>148.21</v>
          </cell>
        </row>
        <row r="2568">
          <cell r="A2568" t="str">
            <v>180119</v>
          </cell>
          <cell r="B2568" t="str">
            <v>DIAMETRO 250MM - CONVENCIONAL - FERRO FUNDIDO</v>
          </cell>
          <cell r="C2568" t="str">
            <v>UN</v>
          </cell>
          <cell r="D2568">
            <v>180.62</v>
          </cell>
        </row>
        <row r="2569">
          <cell r="A2569" t="str">
            <v>180120</v>
          </cell>
          <cell r="B2569" t="str">
            <v>DIAMETRO 300MM - CONVENCIONAL - FERRO FUNDIDO</v>
          </cell>
          <cell r="C2569" t="str">
            <v>UN</v>
          </cell>
          <cell r="D2569">
            <v>191.93</v>
          </cell>
        </row>
        <row r="2570">
          <cell r="A2570" t="str">
            <v>180121</v>
          </cell>
          <cell r="B2570" t="str">
            <v>DIAMETRO 350MM - CONVENCIONAL - FERRO FUNDIDO</v>
          </cell>
          <cell r="C2570" t="str">
            <v>UN</v>
          </cell>
          <cell r="D2570">
            <v>244.9</v>
          </cell>
        </row>
        <row r="2571">
          <cell r="A2571" t="str">
            <v>180122</v>
          </cell>
          <cell r="B2571" t="str">
            <v>DIAMETRO 400MM - CONVENCIONAL - FERRO FUNDIDO</v>
          </cell>
          <cell r="C2571" t="str">
            <v>UN</v>
          </cell>
          <cell r="D2571">
            <v>260.49</v>
          </cell>
        </row>
        <row r="2572">
          <cell r="A2572" t="str">
            <v>180123</v>
          </cell>
          <cell r="B2572" t="str">
            <v>DIAMETRO 500MM - CONVENCIONAL - FERRO FUNDIDO</v>
          </cell>
          <cell r="C2572" t="str">
            <v>UN</v>
          </cell>
          <cell r="D2572">
            <v>343.6</v>
          </cell>
        </row>
        <row r="2573">
          <cell r="A2573" t="str">
            <v>180124</v>
          </cell>
          <cell r="B2573" t="str">
            <v>DIAMETRO 600MM - CONVENCIONAL - FERRO FUNDIDO</v>
          </cell>
          <cell r="C2573" t="str">
            <v>UN</v>
          </cell>
          <cell r="D2573">
            <v>502.72</v>
          </cell>
        </row>
        <row r="2574">
          <cell r="A2574" t="str">
            <v>180125</v>
          </cell>
          <cell r="B2574" t="str">
            <v>DIAMETRO 700MM - CONVENCIONAL - FERRO FUNDIDO</v>
          </cell>
          <cell r="C2574" t="str">
            <v>UN</v>
          </cell>
          <cell r="D2574">
            <v>650.84</v>
          </cell>
        </row>
        <row r="2575">
          <cell r="A2575" t="str">
            <v>180126</v>
          </cell>
          <cell r="B2575" t="str">
            <v>DIAMETRO 800MM - CONVENCIONAL - FERRO FUNDIDO</v>
          </cell>
          <cell r="C2575" t="str">
            <v>UN</v>
          </cell>
          <cell r="D2575">
            <v>806.16</v>
          </cell>
        </row>
        <row r="2576">
          <cell r="A2576" t="str">
            <v>180127</v>
          </cell>
          <cell r="B2576" t="str">
            <v>DIAMETRO  50 MM - CONVENCIONAL</v>
          </cell>
          <cell r="C2576" t="str">
            <v>UN</v>
          </cell>
          <cell r="D2576">
            <v>93.04</v>
          </cell>
        </row>
        <row r="2577">
          <cell r="A2577" t="str">
            <v>180128</v>
          </cell>
          <cell r="B2577" t="str">
            <v>DIAMETRO  75 MM - CONVENCIONAL</v>
          </cell>
          <cell r="C2577" t="str">
            <v>UN</v>
          </cell>
          <cell r="D2577">
            <v>96.63</v>
          </cell>
        </row>
        <row r="2578">
          <cell r="A2578" t="str">
            <v>180129</v>
          </cell>
          <cell r="B2578" t="str">
            <v>DIAMETRO 100 MM - CONVENCIONAL</v>
          </cell>
          <cell r="C2578" t="str">
            <v>UN</v>
          </cell>
          <cell r="D2578">
            <v>99.76</v>
          </cell>
        </row>
        <row r="2579">
          <cell r="A2579" t="str">
            <v>180130</v>
          </cell>
          <cell r="B2579" t="str">
            <v>DIAMETRO 150 MM - CONVENCIONAL</v>
          </cell>
          <cell r="C2579" t="str">
            <v>UN</v>
          </cell>
          <cell r="D2579">
            <v>116.74</v>
          </cell>
        </row>
        <row r="2580">
          <cell r="A2580" t="str">
            <v>180131</v>
          </cell>
          <cell r="B2580" t="str">
            <v>DIAMETRO 200 MM - CONVENCIONAL</v>
          </cell>
          <cell r="C2580" t="str">
            <v>UN</v>
          </cell>
          <cell r="D2580">
            <v>125.63</v>
          </cell>
        </row>
        <row r="2581">
          <cell r="A2581" t="str">
            <v>180132</v>
          </cell>
          <cell r="B2581" t="str">
            <v>DIAMETRO 250 MM - CONVENCIONAL</v>
          </cell>
          <cell r="C2581" t="str">
            <v>UN</v>
          </cell>
          <cell r="D2581">
            <v>151.47999999999999</v>
          </cell>
        </row>
        <row r="2582">
          <cell r="A2582" t="str">
            <v>180133</v>
          </cell>
          <cell r="B2582" t="str">
            <v>DIAMETRO 300 MM - CONVENCIONAL</v>
          </cell>
          <cell r="C2582" t="str">
            <v>UN</v>
          </cell>
          <cell r="D2582">
            <v>163.01</v>
          </cell>
        </row>
        <row r="2583">
          <cell r="A2583" t="str">
            <v>180134</v>
          </cell>
          <cell r="B2583" t="str">
            <v>DIAMETRO 350 MM - CONVENCIONAL</v>
          </cell>
          <cell r="C2583" t="str">
            <v>UN</v>
          </cell>
          <cell r="D2583">
            <v>207.09</v>
          </cell>
        </row>
        <row r="2584">
          <cell r="A2584" t="str">
            <v>180135</v>
          </cell>
          <cell r="B2584" t="str">
            <v>DIAMETRO 400 MM - CONVENCIONAL</v>
          </cell>
          <cell r="C2584" t="str">
            <v>UN</v>
          </cell>
          <cell r="D2584">
            <v>222.68</v>
          </cell>
        </row>
        <row r="2585">
          <cell r="A2585" t="str">
            <v>180136</v>
          </cell>
          <cell r="B2585" t="str">
            <v>DIAMETRO 450 MM - CONVENCIONAL</v>
          </cell>
          <cell r="C2585" t="str">
            <v>UN</v>
          </cell>
          <cell r="D2585">
            <v>295.44</v>
          </cell>
        </row>
        <row r="2587">
          <cell r="A2587" t="str">
            <v>180200</v>
          </cell>
          <cell r="B2587" t="str">
            <v>VIGA DE PEROBA APARELHADA</v>
          </cell>
        </row>
        <row r="2588">
          <cell r="A2588" t="str">
            <v>180201</v>
          </cell>
          <cell r="B2588" t="str">
            <v>(6 X 12)CM</v>
          </cell>
          <cell r="C2588" t="str">
            <v>M</v>
          </cell>
          <cell r="D2588">
            <v>9.31</v>
          </cell>
        </row>
        <row r="2589">
          <cell r="A2589" t="str">
            <v>180202</v>
          </cell>
          <cell r="B2589" t="str">
            <v>(6 X 16)CM</v>
          </cell>
          <cell r="C2589" t="str">
            <v>M</v>
          </cell>
          <cell r="D2589">
            <v>10.28</v>
          </cell>
        </row>
        <row r="2591">
          <cell r="A2591" t="str">
            <v>180300</v>
          </cell>
          <cell r="B2591" t="str">
            <v>ENCHIMENTO DA LAGOA</v>
          </cell>
        </row>
        <row r="2592">
          <cell r="A2592" t="str">
            <v>180301</v>
          </cell>
          <cell r="B2592" t="str">
            <v>ENCHIMENTO DA LAGOA</v>
          </cell>
          <cell r="C2592" t="str">
            <v>HPXH</v>
          </cell>
          <cell r="D2592">
            <v>0.15</v>
          </cell>
        </row>
        <row r="2594">
          <cell r="A2594" t="str">
            <v>200000</v>
          </cell>
          <cell r="B2594" t="str">
            <v>SERVICOS REFERENTES A POCOS TUBULARES PROFUNDOS</v>
          </cell>
        </row>
        <row r="2595">
          <cell r="A2595" t="str">
            <v>200100</v>
          </cell>
          <cell r="B2595" t="str">
            <v>CANTEIRO DE OBRAS</v>
          </cell>
        </row>
        <row r="2596">
          <cell r="A2596" t="str">
            <v>200101</v>
          </cell>
          <cell r="B2596" t="str">
            <v>INSTALACAO DO CANTEIRO - PERCUSSAO</v>
          </cell>
          <cell r="C2596" t="str">
            <v>GB</v>
          </cell>
          <cell r="D2596">
            <v>5534.32</v>
          </cell>
        </row>
        <row r="2597">
          <cell r="A2597" t="str">
            <v>200102</v>
          </cell>
          <cell r="B2597" t="str">
            <v>INSTALACAO DO CANTEIRO - ROTO-PERCUSSAO</v>
          </cell>
          <cell r="C2597" t="str">
            <v>GB</v>
          </cell>
          <cell r="D2597">
            <v>9759.06</v>
          </cell>
        </row>
        <row r="2598">
          <cell r="A2598" t="str">
            <v>200103</v>
          </cell>
          <cell r="B2598" t="str">
            <v>INSTALACAO DO CANTEIRO - ROTATIVA EQ. ATE 300 M</v>
          </cell>
          <cell r="C2598" t="str">
            <v>GB</v>
          </cell>
          <cell r="D2598">
            <v>6224.43</v>
          </cell>
        </row>
        <row r="2599">
          <cell r="A2599" t="str">
            <v>200104</v>
          </cell>
          <cell r="B2599" t="str">
            <v>INSTALACAO DO CANTEIRO - ROTATIVA EQ. DE 301 A   600 M</v>
          </cell>
          <cell r="C2599" t="str">
            <v>GB</v>
          </cell>
          <cell r="D2599">
            <v>22218.66</v>
          </cell>
        </row>
        <row r="2600">
          <cell r="A2600" t="str">
            <v>200105</v>
          </cell>
          <cell r="B2600" t="str">
            <v>INSTALACAO DO CANTEIRO - ROTATIVA EQ. DE 601 A 1.000 M</v>
          </cell>
          <cell r="C2600" t="str">
            <v>GB</v>
          </cell>
          <cell r="D2600">
            <v>60084.69</v>
          </cell>
        </row>
        <row r="2601">
          <cell r="A2601" t="str">
            <v>200106</v>
          </cell>
          <cell r="B2601" t="str">
            <v>INSTALACAO DO CANTEIRO - ROTATIVA EQ. ACIMA DE 1.001 M</v>
          </cell>
          <cell r="C2601" t="str">
            <v>GB</v>
          </cell>
          <cell r="D2601">
            <v>71914.8</v>
          </cell>
        </row>
        <row r="2603">
          <cell r="A2603" t="str">
            <v>200200</v>
          </cell>
          <cell r="B2603" t="str">
            <v>TRANSPORTE DE MATERIAIS E EQUIPAMENTOS</v>
          </cell>
        </row>
        <row r="2604">
          <cell r="A2604" t="str">
            <v>200201</v>
          </cell>
          <cell r="B2604" t="str">
            <v>REVESTIMENTO - TUBOS DE ACO LISO-DIST.DE TRANSPORTE ATE 100 KM</v>
          </cell>
          <cell r="C2604" t="str">
            <v>TXKM</v>
          </cell>
          <cell r="D2604">
            <v>0.28999999999999998</v>
          </cell>
        </row>
        <row r="2605">
          <cell r="A2605" t="str">
            <v>200202</v>
          </cell>
          <cell r="B2605" t="str">
            <v>REVESTIMENTO - TUBOS DE ACO LISO-DIST.DE TRANSPORTE DE 101 KM ATE 300 KM</v>
          </cell>
          <cell r="C2605" t="str">
            <v>TXKM</v>
          </cell>
          <cell r="D2605">
            <v>0.18</v>
          </cell>
        </row>
        <row r="2606">
          <cell r="A2606" t="str">
            <v>200203</v>
          </cell>
          <cell r="B2606" t="str">
            <v>REVESTIMENTO - TUBOS DE ACO LISO-DIST.DE TRANSPORTE ALEM DE 301 KM</v>
          </cell>
          <cell r="C2606" t="str">
            <v>TXKM</v>
          </cell>
          <cell r="D2606">
            <v>0.17</v>
          </cell>
        </row>
        <row r="2607">
          <cell r="A2607" t="str">
            <v>200204</v>
          </cell>
          <cell r="B2607" t="str">
            <v>REVESTIMENTO - TUBOS EM PVC-DIST.DE TRANSPORTE ATE 100 KM</v>
          </cell>
          <cell r="C2607" t="str">
            <v>KMXKM</v>
          </cell>
          <cell r="D2607">
            <v>6.22</v>
          </cell>
        </row>
        <row r="2608">
          <cell r="A2608" t="str">
            <v>200205</v>
          </cell>
          <cell r="B2608" t="str">
            <v>REVESTIMENTO - TUBOS EM PVC-DIST.DE TRANSPORTE DE 101 KM ATE 300 KM</v>
          </cell>
          <cell r="C2608" t="str">
            <v>KMXKM</v>
          </cell>
          <cell r="D2608">
            <v>5.58</v>
          </cell>
        </row>
        <row r="2609">
          <cell r="A2609" t="str">
            <v>200206</v>
          </cell>
          <cell r="B2609" t="str">
            <v>REVESTIMENTO - TUBOS EM PVC-DIST.DE TRANSPORTE ALEM DE 301 KM</v>
          </cell>
          <cell r="C2609" t="str">
            <v>KMXKM</v>
          </cell>
          <cell r="D2609">
            <v>5.58</v>
          </cell>
        </row>
        <row r="2610">
          <cell r="A2610" t="str">
            <v>200207</v>
          </cell>
          <cell r="B2610" t="str">
            <v>FILTROS ESPIRALADOS, PERFIL V, DIST.DE TRANSPORTE ATE 100 KM</v>
          </cell>
          <cell r="C2610" t="str">
            <v>KMXKM</v>
          </cell>
          <cell r="D2610">
            <v>18.690000000000001</v>
          </cell>
        </row>
        <row r="2611">
          <cell r="A2611" t="str">
            <v>200208</v>
          </cell>
          <cell r="B2611" t="str">
            <v>FILTROS ESPIRALADOS, PERFIL V-DIST.DE TRANSPORTE DE 101 KM ATE 300 KM</v>
          </cell>
          <cell r="C2611" t="str">
            <v>KMXKM</v>
          </cell>
          <cell r="D2611">
            <v>11.81</v>
          </cell>
        </row>
        <row r="2612">
          <cell r="A2612" t="str">
            <v>200209</v>
          </cell>
          <cell r="B2612" t="str">
            <v>FILTROS ESPIRALADOS, PERFIL V-DIST.DE TRANSPORTE ALEM DE 301 KM</v>
          </cell>
          <cell r="C2612" t="str">
            <v>KMXKM</v>
          </cell>
          <cell r="D2612">
            <v>11.17</v>
          </cell>
        </row>
        <row r="2613">
          <cell r="A2613" t="str">
            <v>200210</v>
          </cell>
          <cell r="B2613" t="str">
            <v>FILTROS ESTAMPADOS - DIST.DE TRANSPORTE ATE 100 KM</v>
          </cell>
          <cell r="C2613" t="str">
            <v>KMXKM</v>
          </cell>
          <cell r="D2613">
            <v>6.22</v>
          </cell>
        </row>
        <row r="2614">
          <cell r="A2614" t="str">
            <v>200211</v>
          </cell>
          <cell r="B2614" t="str">
            <v>FILTROS ESTAMPADOS - DIST. DE TRANSPORTE DE 101 KM ATE 300 KM</v>
          </cell>
          <cell r="C2614" t="str">
            <v>KMXKM</v>
          </cell>
          <cell r="D2614">
            <v>5.58</v>
          </cell>
        </row>
        <row r="2615">
          <cell r="A2615" t="str">
            <v>200212</v>
          </cell>
          <cell r="B2615" t="str">
            <v>FILTROS ESTAMPADOS - DIST. DE TRANSPORTE ALEM DE 301 KM</v>
          </cell>
          <cell r="C2615" t="str">
            <v>KMXKM</v>
          </cell>
          <cell r="D2615">
            <v>5.58</v>
          </cell>
        </row>
        <row r="2616">
          <cell r="A2616" t="str">
            <v>200213</v>
          </cell>
          <cell r="B2616" t="str">
            <v>PRE FILTROS-DIST. DE TRANSPORTE ATE 100 KM (1,5 T/M3)</v>
          </cell>
          <cell r="C2616" t="str">
            <v>TXKM</v>
          </cell>
          <cell r="D2616">
            <v>0.28999999999999998</v>
          </cell>
        </row>
        <row r="2617">
          <cell r="A2617" t="str">
            <v>200214</v>
          </cell>
          <cell r="B2617" t="str">
            <v>PRE FILTROS-DIST.DE TRANSPORTE DE 101 KM ATE 300 KM (1,5 T/M3)</v>
          </cell>
          <cell r="C2617" t="str">
            <v>TXKM</v>
          </cell>
          <cell r="D2617">
            <v>0.18</v>
          </cell>
        </row>
        <row r="2618">
          <cell r="A2618" t="str">
            <v>200215</v>
          </cell>
          <cell r="B2618" t="str">
            <v>PRE FILTROS - DIST. DE TRANSPORTE ALEM DE 301 KM (1,5 T/M3)</v>
          </cell>
          <cell r="C2618" t="str">
            <v>TXKM</v>
          </cell>
          <cell r="D2618">
            <v>0.17</v>
          </cell>
        </row>
        <row r="2619">
          <cell r="A2619" t="str">
            <v>200216</v>
          </cell>
          <cell r="B2619" t="str">
            <v>DESENVOLVIMENTO - DIST. DE TRANSPORTE ATE 100 KM</v>
          </cell>
          <cell r="C2619" t="str">
            <v>CJXKM</v>
          </cell>
          <cell r="D2619">
            <v>3.83</v>
          </cell>
        </row>
        <row r="2620">
          <cell r="A2620" t="str">
            <v>200217</v>
          </cell>
          <cell r="B2620" t="str">
            <v>DESENVOLVIMENTO-DIST. DE TRANSP. DE 101 KM ATE 300 KM</v>
          </cell>
          <cell r="C2620" t="str">
            <v>CJXKM</v>
          </cell>
          <cell r="D2620">
            <v>2.54</v>
          </cell>
        </row>
        <row r="2621">
          <cell r="A2621" t="str">
            <v>200218</v>
          </cell>
          <cell r="B2621" t="str">
            <v>DESENVOLVIMENTO - DIST. DE TRANSPORTE ALEM DE 301 KM</v>
          </cell>
          <cell r="C2621" t="str">
            <v>CJXKM</v>
          </cell>
          <cell r="D2621">
            <v>2.31</v>
          </cell>
        </row>
        <row r="2622">
          <cell r="A2622" t="str">
            <v>200219</v>
          </cell>
          <cell r="B2622" t="str">
            <v>ENSAIOS DE VAZAO COM BOMBA - DIST. DE TRANSPORTE ATE 100 KM</v>
          </cell>
          <cell r="C2622" t="str">
            <v>CJXKM</v>
          </cell>
          <cell r="D2622">
            <v>3.83</v>
          </cell>
        </row>
        <row r="2623">
          <cell r="A2623" t="str">
            <v>200220</v>
          </cell>
          <cell r="B2623" t="str">
            <v>ENSAIOS DE VAZAO COM BOMBA - DIST. DE TRANSPORTE DE 101 KM ATE 300 KM</v>
          </cell>
          <cell r="C2623" t="str">
            <v>CJXKM</v>
          </cell>
          <cell r="D2623">
            <v>2.54</v>
          </cell>
        </row>
        <row r="2624">
          <cell r="A2624" t="str">
            <v>200221</v>
          </cell>
          <cell r="B2624" t="str">
            <v>ENSAIOS DE VAZAO COM BOMBA - DIST. DE TRANSPORTE ALEM DE 301 KM</v>
          </cell>
          <cell r="C2624" t="str">
            <v>CJXKM</v>
          </cell>
          <cell r="D2624">
            <v>2.31</v>
          </cell>
        </row>
        <row r="2625">
          <cell r="A2625" t="str">
            <v>200222</v>
          </cell>
          <cell r="B2625" t="str">
            <v>FLUIDO - DIST. DE TRANSPORTE ATE 100 KM</v>
          </cell>
          <cell r="C2625" t="str">
            <v>TXKM</v>
          </cell>
          <cell r="D2625">
            <v>0.28999999999999998</v>
          </cell>
        </row>
        <row r="2626">
          <cell r="A2626" t="str">
            <v>200223</v>
          </cell>
          <cell r="B2626" t="str">
            <v>FLUIDO - DIST. DE TRANSPORTE DE 101 KM ATE 300 KM</v>
          </cell>
          <cell r="C2626" t="str">
            <v>TXKM</v>
          </cell>
          <cell r="D2626">
            <v>0.18</v>
          </cell>
        </row>
        <row r="2627">
          <cell r="A2627" t="str">
            <v>200224</v>
          </cell>
          <cell r="B2627" t="str">
            <v>FLUIDO - DIST. DE TRANSPORTE ALEM DE 301 KM</v>
          </cell>
          <cell r="C2627" t="str">
            <v>TXKM</v>
          </cell>
          <cell r="D2627">
            <v>0.17</v>
          </cell>
        </row>
        <row r="2629">
          <cell r="A2629" t="str">
            <v>200300</v>
          </cell>
          <cell r="B2629" t="str">
            <v>PERFILAGEM ELETRICA</v>
          </cell>
        </row>
        <row r="2630">
          <cell r="A2630" t="str">
            <v>200301</v>
          </cell>
          <cell r="B2630" t="str">
            <v>TAXA DE TRANSPORTE</v>
          </cell>
          <cell r="C2630" t="str">
            <v>KM</v>
          </cell>
          <cell r="D2630">
            <v>2.12</v>
          </cell>
        </row>
        <row r="2631">
          <cell r="A2631" t="str">
            <v>200302</v>
          </cell>
          <cell r="B2631" t="str">
            <v>TAXA BASICA OU DE SERVICO</v>
          </cell>
          <cell r="C2631" t="str">
            <v>GB</v>
          </cell>
          <cell r="D2631">
            <v>1596</v>
          </cell>
        </row>
        <row r="2632">
          <cell r="A2632" t="str">
            <v>200303</v>
          </cell>
          <cell r="B2632" t="str">
            <v>TAXA DE PROFUNDIDADE - INDUCAO - ELETRICO IEL</v>
          </cell>
          <cell r="C2632" t="str">
            <v>M</v>
          </cell>
          <cell r="D2632">
            <v>3.19</v>
          </cell>
        </row>
        <row r="2633">
          <cell r="A2633" t="str">
            <v>200304</v>
          </cell>
          <cell r="B2633" t="str">
            <v>TAXA DE PROFUNDIDADE - SONICO COMPENSADO BHC</v>
          </cell>
          <cell r="C2633" t="str">
            <v>M</v>
          </cell>
          <cell r="D2633">
            <v>3.79</v>
          </cell>
        </row>
        <row r="2634">
          <cell r="A2634" t="str">
            <v>200305</v>
          </cell>
          <cell r="B2634" t="str">
            <v>TAXA DE PROFUNDIDADE - CONTROLE DE CIMENTACAO CBL/VDL</v>
          </cell>
          <cell r="C2634" t="str">
            <v>M</v>
          </cell>
          <cell r="D2634">
            <v>3.45</v>
          </cell>
        </row>
        <row r="2635">
          <cell r="A2635" t="str">
            <v>200306</v>
          </cell>
          <cell r="B2635" t="str">
            <v>TAXA DE PROFUNDIDADE - RAIOS GAMA GR</v>
          </cell>
          <cell r="C2635" t="str">
            <v>M</v>
          </cell>
          <cell r="D2635">
            <v>2.79</v>
          </cell>
        </row>
        <row r="2636">
          <cell r="A2636" t="str">
            <v>200307</v>
          </cell>
          <cell r="B2636" t="str">
            <v>TAXA DE PROFUNDIDADE - RAIOS GAMA EM COMBINACAO/GR</v>
          </cell>
          <cell r="C2636" t="str">
            <v>M</v>
          </cell>
          <cell r="D2636">
            <v>1.86</v>
          </cell>
        </row>
        <row r="2637">
          <cell r="A2637" t="str">
            <v>200308</v>
          </cell>
          <cell r="B2637" t="str">
            <v>TAXA DE PROFUNDIDADE - CALIBRADOR DE 4 BRACOS XYC</v>
          </cell>
          <cell r="C2637" t="str">
            <v>M</v>
          </cell>
          <cell r="D2637">
            <v>2.39</v>
          </cell>
        </row>
        <row r="2638">
          <cell r="A2638" t="str">
            <v>200309</v>
          </cell>
          <cell r="B2638" t="str">
            <v>TAXA DE PROFUNDIDADE - PERFIL DE TEMPERATURA TEMP</v>
          </cell>
          <cell r="C2638" t="str">
            <v>M</v>
          </cell>
          <cell r="D2638">
            <v>2.2599999999999998</v>
          </cell>
        </row>
        <row r="2639">
          <cell r="A2639" t="str">
            <v>200310</v>
          </cell>
          <cell r="B2639" t="str">
            <v>TAXA DE PESQUISA - INDUCAO - ELETRICO IEL</v>
          </cell>
          <cell r="C2639" t="str">
            <v>M</v>
          </cell>
          <cell r="D2639">
            <v>2.66</v>
          </cell>
        </row>
        <row r="2640">
          <cell r="A2640" t="str">
            <v>200311</v>
          </cell>
          <cell r="B2640" t="str">
            <v>TAXA DE PESQUISA - SONICO COMPENSADO BHC</v>
          </cell>
          <cell r="C2640" t="str">
            <v>M</v>
          </cell>
          <cell r="D2640">
            <v>3.19</v>
          </cell>
        </row>
        <row r="2641">
          <cell r="A2641" t="str">
            <v>200312</v>
          </cell>
          <cell r="B2641" t="str">
            <v>TAXA DE PESQUISA - CONTROLE DE CIMENTACAO CBL/VDL</v>
          </cell>
          <cell r="C2641" t="str">
            <v>M</v>
          </cell>
          <cell r="D2641">
            <v>3.65</v>
          </cell>
        </row>
        <row r="2642">
          <cell r="A2642" t="str">
            <v>200313</v>
          </cell>
          <cell r="B2642" t="str">
            <v>TAXA DE PESQUISA - RAIOS GAMA GR</v>
          </cell>
          <cell r="C2642" t="str">
            <v>M</v>
          </cell>
          <cell r="D2642">
            <v>2.59</v>
          </cell>
        </row>
        <row r="2643">
          <cell r="A2643" t="str">
            <v>200314</v>
          </cell>
          <cell r="B2643" t="str">
            <v>TAXA DE PESQUISA - RAIOS GAMA EM COMBINACAO/GR</v>
          </cell>
          <cell r="C2643" t="str">
            <v>M</v>
          </cell>
          <cell r="D2643">
            <v>2.59</v>
          </cell>
        </row>
        <row r="2644">
          <cell r="A2644" t="str">
            <v>200315</v>
          </cell>
          <cell r="B2644" t="str">
            <v>TAXA DE PESQUISA - CALIBRADOR DE 4 BRACOS XYC</v>
          </cell>
          <cell r="C2644" t="str">
            <v>M</v>
          </cell>
          <cell r="D2644">
            <v>2.39</v>
          </cell>
        </row>
        <row r="2645">
          <cell r="A2645" t="str">
            <v>200316</v>
          </cell>
          <cell r="B2645" t="str">
            <v>TAXA DE PESQUISA - PERFIL DE TEMPERATURA TEMP</v>
          </cell>
          <cell r="C2645" t="str">
            <v>M</v>
          </cell>
          <cell r="D2645">
            <v>2.2599999999999998</v>
          </cell>
        </row>
        <row r="2646">
          <cell r="A2646" t="str">
            <v>200317</v>
          </cell>
          <cell r="B2646" t="str">
            <v>TAXA DE INTEGRACAO - TEMPO DE TRANSITO DO PERFIL SONICO</v>
          </cell>
          <cell r="C2646" t="str">
            <v>M</v>
          </cell>
          <cell r="D2646">
            <v>1.18</v>
          </cell>
        </row>
        <row r="2647">
          <cell r="A2647" t="str">
            <v>200318</v>
          </cell>
          <cell r="B2647" t="str">
            <v>TAXA DE INTEGRACAO - CALCULO DO VOLUME DO POCO</v>
          </cell>
          <cell r="C2647" t="str">
            <v>M</v>
          </cell>
          <cell r="D2647">
            <v>0.99</v>
          </cell>
        </row>
        <row r="2648">
          <cell r="A2648" t="str">
            <v>200319</v>
          </cell>
          <cell r="B2648" t="str">
            <v>TAXA PARA ESCALAS EXTRAS</v>
          </cell>
          <cell r="C2648" t="str">
            <v>M</v>
          </cell>
          <cell r="D2648">
            <v>5.98</v>
          </cell>
        </row>
        <row r="2649">
          <cell r="A2649" t="str">
            <v>200320</v>
          </cell>
          <cell r="B2649" t="str">
            <v>TAXA PARA COPIAS ADICIONAIS</v>
          </cell>
          <cell r="C2649" t="str">
            <v>M</v>
          </cell>
          <cell r="D2649">
            <v>5.98</v>
          </cell>
        </row>
        <row r="2650">
          <cell r="A2650" t="str">
            <v>200322</v>
          </cell>
          <cell r="B2650" t="str">
            <v>TAXA PARA FORNECIMENTO DE DISQUETES ADICIONAIS - 3 1/2" - 1,44 MB</v>
          </cell>
          <cell r="C2650" t="str">
            <v>UN</v>
          </cell>
          <cell r="D2650">
            <v>29.26</v>
          </cell>
        </row>
        <row r="2652">
          <cell r="A2652" t="str">
            <v>200400</v>
          </cell>
          <cell r="B2652" t="str">
            <v>PERFURACAO DE FURO-GUIA</v>
          </cell>
        </row>
        <row r="2653">
          <cell r="A2653" t="str">
            <v>200401</v>
          </cell>
          <cell r="B2653" t="str">
            <v>DIAMETRO 311 MM (12 1/4") - EQ. ATE 300 M</v>
          </cell>
          <cell r="C2653" t="str">
            <v>M</v>
          </cell>
          <cell r="D2653">
            <v>143.58000000000001</v>
          </cell>
        </row>
        <row r="2654">
          <cell r="A2654" t="str">
            <v>200402</v>
          </cell>
          <cell r="B2654" t="str">
            <v>DIAMETRO 311 MM (12 1/4") - EQ. DE 301 A 1000 M</v>
          </cell>
          <cell r="C2654" t="str">
            <v>M</v>
          </cell>
          <cell r="D2654">
            <v>218.29</v>
          </cell>
        </row>
        <row r="2655">
          <cell r="A2655" t="str">
            <v>200403</v>
          </cell>
          <cell r="B2655" t="str">
            <v>DIAMETRO 311 MM (12 1/4 POL.) - EQ. ACIMA DE 1001 M</v>
          </cell>
          <cell r="C2655" t="str">
            <v>M</v>
          </cell>
          <cell r="D2655">
            <v>282.70999999999998</v>
          </cell>
        </row>
        <row r="2656">
          <cell r="A2656" t="str">
            <v>200404</v>
          </cell>
          <cell r="B2656" t="str">
            <v>DIAMETRO 251 MM ( 9 7/8 POL.)</v>
          </cell>
          <cell r="C2656" t="str">
            <v>M</v>
          </cell>
          <cell r="D2656">
            <v>129.06</v>
          </cell>
        </row>
        <row r="2657">
          <cell r="A2657" t="str">
            <v>200405</v>
          </cell>
          <cell r="B2657" t="str">
            <v>DIAMETRO 216 MM ( 8 1/2 POL.)</v>
          </cell>
          <cell r="C2657" t="str">
            <v>M</v>
          </cell>
          <cell r="D2657">
            <v>114.59</v>
          </cell>
        </row>
        <row r="2659">
          <cell r="A2659" t="str">
            <v>200500</v>
          </cell>
          <cell r="B2659" t="str">
            <v>PERFURACAO PARA TUBO DE BOCA</v>
          </cell>
        </row>
        <row r="2660">
          <cell r="A2660" t="str">
            <v>200501</v>
          </cell>
          <cell r="B2660" t="str">
            <v>DIAMETRO 914 MM (36 POL.)/864 MM(34") - EQ. DE 301 A 1.000 M</v>
          </cell>
          <cell r="C2660" t="str">
            <v>M</v>
          </cell>
          <cell r="D2660">
            <v>342.11</v>
          </cell>
        </row>
        <row r="2661">
          <cell r="A2661" t="str">
            <v>200502</v>
          </cell>
          <cell r="B2661" t="str">
            <v>DIAMETRO 914 MM (36 POL.)/864 MM(34") - EQ. ACIMA DE 1.001 M</v>
          </cell>
          <cell r="C2661" t="str">
            <v>M</v>
          </cell>
          <cell r="D2661">
            <v>442.39</v>
          </cell>
        </row>
        <row r="2662">
          <cell r="A2662" t="str">
            <v>200503</v>
          </cell>
          <cell r="B2662" t="str">
            <v>DIAMETRO 813 MM (32 POL.)/762 MM(30") - EQ. DE 301 A 1.000 M</v>
          </cell>
          <cell r="C2662" t="str">
            <v>M</v>
          </cell>
          <cell r="D2662">
            <v>334.57</v>
          </cell>
        </row>
        <row r="2663">
          <cell r="A2663" t="str">
            <v>200504</v>
          </cell>
          <cell r="B2663" t="str">
            <v>DIAMETRO 813 MM (32 POL.)/762 MM(30") - EQ. ACIMA DE 1.001 M</v>
          </cell>
          <cell r="C2663" t="str">
            <v>M</v>
          </cell>
          <cell r="D2663">
            <v>425.44</v>
          </cell>
        </row>
        <row r="2664">
          <cell r="A2664" t="str">
            <v>200505</v>
          </cell>
          <cell r="B2664" t="str">
            <v>DIAMETRO 711 MM (28 POL.)/660 MM(26") - EQ. DE 301 A 1.000 M</v>
          </cell>
          <cell r="C2664" t="str">
            <v>M</v>
          </cell>
          <cell r="D2664">
            <v>323.54000000000002</v>
          </cell>
        </row>
        <row r="2665">
          <cell r="A2665" t="str">
            <v>200506</v>
          </cell>
          <cell r="B2665" t="str">
            <v>DIAMETRO 711 MM (28 POL.)/660 MM(26") - EQ. ACIMA DE 1001 M</v>
          </cell>
          <cell r="C2665" t="str">
            <v>M</v>
          </cell>
          <cell r="D2665">
            <v>415.91</v>
          </cell>
        </row>
        <row r="2666">
          <cell r="A2666" t="str">
            <v>200507</v>
          </cell>
          <cell r="B2666" t="str">
            <v>DIAMETRO 610 MM (24 POL.)/560 MM (22") - EQ. DE 301 A 1000 M</v>
          </cell>
          <cell r="C2666" t="str">
            <v>M</v>
          </cell>
          <cell r="D2666">
            <v>315.95999999999998</v>
          </cell>
        </row>
        <row r="2667">
          <cell r="A2667" t="str">
            <v>200508</v>
          </cell>
          <cell r="B2667" t="str">
            <v>DIAMETRO 610 MM (24 POL.)/560 MM(22") - EQ. ACIMA DE 1001 M</v>
          </cell>
          <cell r="C2667" t="str">
            <v>M</v>
          </cell>
          <cell r="D2667">
            <v>406.36</v>
          </cell>
        </row>
        <row r="2668">
          <cell r="A2668" t="str">
            <v>200509</v>
          </cell>
          <cell r="B2668" t="str">
            <v>DIAMETRO 508 MM (20 POL.)</v>
          </cell>
          <cell r="C2668" t="str">
            <v>M</v>
          </cell>
          <cell r="D2668">
            <v>199.11</v>
          </cell>
        </row>
        <row r="2669">
          <cell r="A2669" t="str">
            <v>200510</v>
          </cell>
          <cell r="B2669" t="str">
            <v>DIAMETRO 444 MM (17 1/2 POL.)</v>
          </cell>
          <cell r="C2669" t="str">
            <v>M</v>
          </cell>
          <cell r="D2669">
            <v>196.6</v>
          </cell>
        </row>
        <row r="2670">
          <cell r="A2670" t="str">
            <v>200511</v>
          </cell>
          <cell r="B2670" t="str">
            <v>DIAMETRO 406 MM (16 POL.)</v>
          </cell>
          <cell r="C2670" t="str">
            <v>M</v>
          </cell>
          <cell r="D2670">
            <v>191.71</v>
          </cell>
        </row>
        <row r="2671">
          <cell r="A2671" t="str">
            <v>200512</v>
          </cell>
          <cell r="B2671" t="str">
            <v>DIAMETRO 356 MM (14 POL.)</v>
          </cell>
          <cell r="C2671" t="str">
            <v>M</v>
          </cell>
          <cell r="D2671">
            <v>166.15</v>
          </cell>
        </row>
        <row r="2673">
          <cell r="A2673" t="str">
            <v>200600</v>
          </cell>
          <cell r="B2673" t="str">
            <v>PERFURACAO EM ROCHA FRIAVEL</v>
          </cell>
        </row>
        <row r="2674">
          <cell r="A2674" t="str">
            <v>200601</v>
          </cell>
          <cell r="B2674" t="str">
            <v>DIAMETRO 660 MM (26 POL.)/610 MM(24")/560 MM(22") - EQ. DE 301 A 1000 M</v>
          </cell>
          <cell r="C2674" t="str">
            <v>M</v>
          </cell>
          <cell r="D2674">
            <v>525.72</v>
          </cell>
        </row>
        <row r="2675">
          <cell r="A2675" t="str">
            <v>200602</v>
          </cell>
          <cell r="B2675" t="str">
            <v>DIAMETRO 660 MM (26 POL.)/610 MM (24")/560 MM(22") - EQ. ACIMA DE 1001 M</v>
          </cell>
          <cell r="C2675" t="str">
            <v>M</v>
          </cell>
          <cell r="D2675">
            <v>679.56</v>
          </cell>
        </row>
        <row r="2676">
          <cell r="A2676" t="str">
            <v>200603</v>
          </cell>
          <cell r="B2676" t="str">
            <v>DIAMETRO 508 MM (20 POL.)/444 MM (17 1/2") - EQ. ATE 300 M</v>
          </cell>
          <cell r="C2676" t="str">
            <v>M</v>
          </cell>
          <cell r="D2676">
            <v>208.5</v>
          </cell>
        </row>
        <row r="2677">
          <cell r="A2677" t="str">
            <v>200604</v>
          </cell>
          <cell r="B2677" t="str">
            <v>DIAMETRO 508 MM (20 POL.)/444 MM (17 1/2") - EQ. DE 301 A 1000 M</v>
          </cell>
          <cell r="C2677" t="str">
            <v>M</v>
          </cell>
          <cell r="D2677">
            <v>322.75</v>
          </cell>
        </row>
        <row r="2678">
          <cell r="A2678" t="str">
            <v>200605</v>
          </cell>
          <cell r="B2678" t="str">
            <v>DIAMETRO 508 MM (20 POL.)/444 MM (17 1/2") - EQ. ACIMA DE 1001 M</v>
          </cell>
          <cell r="C2678" t="str">
            <v>M</v>
          </cell>
          <cell r="D2678">
            <v>415.11</v>
          </cell>
        </row>
        <row r="2679">
          <cell r="A2679" t="str">
            <v>200606</v>
          </cell>
          <cell r="B2679" t="str">
            <v>DIAMETRO 375 MM (14 3/4 POL.) - EQ. ATE 300 M</v>
          </cell>
          <cell r="C2679" t="str">
            <v>M</v>
          </cell>
          <cell r="D2679">
            <v>173.19</v>
          </cell>
        </row>
        <row r="2680">
          <cell r="A2680" t="str">
            <v>200607</v>
          </cell>
          <cell r="B2680" t="str">
            <v>DIAMETRO 375 MM (14 3/4 POL.) - EQ. DE 301 A 1000 M</v>
          </cell>
          <cell r="C2680" t="str">
            <v>M</v>
          </cell>
          <cell r="D2680">
            <v>261.54000000000002</v>
          </cell>
        </row>
        <row r="2681">
          <cell r="A2681" t="str">
            <v>200608</v>
          </cell>
          <cell r="B2681" t="str">
            <v>DIAMETRO 375 MM (14 3/4 POL.) - EQ. ACIMA DE 1001 M</v>
          </cell>
          <cell r="C2681" t="str">
            <v>M</v>
          </cell>
          <cell r="D2681">
            <v>336.94</v>
          </cell>
        </row>
        <row r="2682">
          <cell r="A2682" t="str">
            <v>200609</v>
          </cell>
          <cell r="B2682" t="str">
            <v>DIAMETRO 311 MM (12 1/4 POL.) - EQ. ATE 300 M</v>
          </cell>
          <cell r="C2682" t="str">
            <v>M</v>
          </cell>
          <cell r="D2682">
            <v>145.9</v>
          </cell>
        </row>
        <row r="2683">
          <cell r="A2683" t="str">
            <v>200610</v>
          </cell>
          <cell r="B2683" t="str">
            <v>DIAMETRO 311 MM (12 1/4 POL.) - EQ. DE 301 A 1000 M</v>
          </cell>
          <cell r="C2683" t="str">
            <v>M</v>
          </cell>
          <cell r="D2683">
            <v>224.17</v>
          </cell>
        </row>
        <row r="2684">
          <cell r="A2684" t="str">
            <v>200611</v>
          </cell>
          <cell r="B2684" t="str">
            <v>DIAMETRO 311 MM (12 1/4 POL.) - EQ. ACIMA DE 1001 M</v>
          </cell>
          <cell r="C2684" t="str">
            <v>M</v>
          </cell>
          <cell r="D2684">
            <v>289.58999999999997</v>
          </cell>
        </row>
        <row r="2685">
          <cell r="A2685" t="str">
            <v>200612</v>
          </cell>
          <cell r="B2685" t="str">
            <v>DIAMETRO 251 MM (9 7/8 POL.) - EQ. ATE 300 M</v>
          </cell>
          <cell r="C2685" t="str">
            <v>M</v>
          </cell>
          <cell r="D2685">
            <v>131.37</v>
          </cell>
        </row>
        <row r="2686">
          <cell r="A2686" t="str">
            <v>200613</v>
          </cell>
          <cell r="B2686" t="str">
            <v>DIAMETRO 251 MM (9 7/8 POL.) - EQ. DE 301 A 1000 M</v>
          </cell>
          <cell r="C2686" t="str">
            <v>M</v>
          </cell>
          <cell r="D2686">
            <v>200.9</v>
          </cell>
        </row>
        <row r="2687">
          <cell r="A2687" t="str">
            <v>200614</v>
          </cell>
          <cell r="B2687" t="str">
            <v>DIAMETRO 251 MM ( 9 7/8 POL.) - EQ. ACIMA DE 1001 M</v>
          </cell>
          <cell r="C2687" t="str">
            <v>M</v>
          </cell>
          <cell r="D2687">
            <v>255.29</v>
          </cell>
        </row>
        <row r="2688">
          <cell r="A2688" t="str">
            <v>200615</v>
          </cell>
          <cell r="B2688" t="str">
            <v>DIAMETRO 216 MM ( 8 1/2 POL.)</v>
          </cell>
          <cell r="C2688" t="str">
            <v>M</v>
          </cell>
          <cell r="D2688">
            <v>116.84</v>
          </cell>
        </row>
        <row r="2689">
          <cell r="A2689" t="str">
            <v>200616</v>
          </cell>
          <cell r="B2689" t="str">
            <v>UNDERREAMER: DIAMETRO 508 MM (20 POL.) - EQ. DE 301 A 1.000 M</v>
          </cell>
          <cell r="C2689" t="str">
            <v>M</v>
          </cell>
          <cell r="D2689">
            <v>379.39</v>
          </cell>
        </row>
        <row r="2690">
          <cell r="A2690" t="str">
            <v>200617</v>
          </cell>
          <cell r="B2690" t="str">
            <v>UNDERREAMER: DIAMETRO 508 MM (20 POL.) - EQ. ACIMA DE 1.001 M</v>
          </cell>
          <cell r="C2690" t="str">
            <v>M</v>
          </cell>
          <cell r="D2690">
            <v>487.76</v>
          </cell>
        </row>
        <row r="2691">
          <cell r="A2691" t="str">
            <v>200618</v>
          </cell>
          <cell r="B2691" t="str">
            <v>UNDERREAMER: DIAMETRO 444 mm (17 1/2 POL.) - EQ. DE 301 A 1.000 M</v>
          </cell>
          <cell r="C2691" t="str">
            <v>M</v>
          </cell>
          <cell r="D2691">
            <v>322.75</v>
          </cell>
        </row>
        <row r="2692">
          <cell r="A2692" t="str">
            <v>200619</v>
          </cell>
          <cell r="B2692" t="str">
            <v>UNDERREAMER: DIAMETRO 444 MM (17 1/2 POL.) - EQ. ACIMA DE 1.001 M</v>
          </cell>
          <cell r="C2692" t="str">
            <v>M</v>
          </cell>
          <cell r="D2692">
            <v>415.11</v>
          </cell>
        </row>
        <row r="2693">
          <cell r="A2693" t="str">
            <v>200620</v>
          </cell>
          <cell r="B2693" t="str">
            <v>UNDERREAMER: DIAMETRO 375 MM (14 3/4 POL.) - EQ. DE 301 A 1000 M</v>
          </cell>
          <cell r="C2693" t="str">
            <v>M</v>
          </cell>
          <cell r="D2693">
            <v>261.89</v>
          </cell>
        </row>
        <row r="2694">
          <cell r="A2694" t="str">
            <v>200621</v>
          </cell>
          <cell r="B2694" t="str">
            <v>UNDERREAMER: DIAMETRO 375 MM (14 3/4 POL.) - EQ. ACIMA DE 1001 M</v>
          </cell>
          <cell r="C2694" t="str">
            <v>M</v>
          </cell>
          <cell r="D2694">
            <v>337.28</v>
          </cell>
        </row>
        <row r="2696">
          <cell r="A2696" t="str">
            <v>200700</v>
          </cell>
          <cell r="B2696" t="str">
            <v>PERFURACAO ROCHA CRISTALINA</v>
          </cell>
        </row>
        <row r="2697">
          <cell r="A2697" t="str">
            <v>200701</v>
          </cell>
          <cell r="B2697" t="str">
            <v>DIAMETRO 762 MM (30 POL.)/711 MM (28") - EQ. DE 301 A 1000 M</v>
          </cell>
          <cell r="C2697" t="str">
            <v>M</v>
          </cell>
          <cell r="D2697">
            <v>1074.1600000000001</v>
          </cell>
        </row>
        <row r="2698">
          <cell r="A2698" t="str">
            <v>200702</v>
          </cell>
          <cell r="B2698" t="str">
            <v>DIAMETRO 762 MM (30 POL.)/711 MM (28") - EQ. ACIMA DE 1001 M</v>
          </cell>
          <cell r="C2698" t="str">
            <v>M</v>
          </cell>
          <cell r="D2698">
            <v>1368.76</v>
          </cell>
        </row>
        <row r="2699">
          <cell r="A2699" t="str">
            <v>200703</v>
          </cell>
          <cell r="B2699" t="str">
            <v>DIAMETRO 660 MM (26 POL.)/610 MM (24") - EQ. DE 301 A 1000 M</v>
          </cell>
          <cell r="C2699" t="str">
            <v>M</v>
          </cell>
          <cell r="D2699">
            <v>990.58</v>
          </cell>
        </row>
        <row r="2700">
          <cell r="A2700" t="str">
            <v>200704</v>
          </cell>
          <cell r="B2700" t="str">
            <v>DIAMETRO 660 MM (26 POL.)/610 MM (24") - EQ. ACIMA DE 1001 M</v>
          </cell>
          <cell r="C2700" t="str">
            <v>M</v>
          </cell>
          <cell r="D2700">
            <v>1262.22</v>
          </cell>
        </row>
        <row r="2701">
          <cell r="A2701" t="str">
            <v>200705</v>
          </cell>
          <cell r="B2701" t="str">
            <v>DIAMETRO 559 MM (22 POL.)/508 MM(20") - EQ. DE 301 A 1000 M</v>
          </cell>
          <cell r="C2701" t="str">
            <v>M</v>
          </cell>
          <cell r="D2701">
            <v>943.32</v>
          </cell>
        </row>
        <row r="2702">
          <cell r="A2702" t="str">
            <v>200706</v>
          </cell>
          <cell r="B2702" t="str">
            <v>DIAMETRO 559 MM (22 POL.)/508 MM (20") - EQ. ACIMA DE 1001 M</v>
          </cell>
          <cell r="C2702" t="str">
            <v>M</v>
          </cell>
          <cell r="D2702">
            <v>1201.98</v>
          </cell>
        </row>
        <row r="2703">
          <cell r="A2703" t="str">
            <v>200707</v>
          </cell>
          <cell r="B2703" t="str">
            <v>DIAMETRO 444 MM (17 1/2 POL.) - EQ. ATE 300 M</v>
          </cell>
          <cell r="C2703" t="str">
            <v>M</v>
          </cell>
          <cell r="D2703">
            <v>540.75</v>
          </cell>
        </row>
        <row r="2704">
          <cell r="A2704" t="str">
            <v>200708</v>
          </cell>
          <cell r="B2704" t="str">
            <v>DIAMETRO 444 MM (17 1/2 POL.) - EQ. DE 301 A 1.000 M</v>
          </cell>
          <cell r="C2704" t="str">
            <v>M</v>
          </cell>
          <cell r="D2704">
            <v>841.51</v>
          </cell>
        </row>
        <row r="2705">
          <cell r="A2705" t="str">
            <v>200709</v>
          </cell>
          <cell r="B2705" t="str">
            <v>DIAMETRO 444 MM (17 1/2 POL.) - EQ. ACIMA DE 1.001 M</v>
          </cell>
          <cell r="C2705" t="str">
            <v>M</v>
          </cell>
          <cell r="D2705">
            <v>1072.1600000000001</v>
          </cell>
        </row>
        <row r="2706">
          <cell r="A2706" t="str">
            <v>200710</v>
          </cell>
          <cell r="B2706" t="str">
            <v>DIAMETRO 375 MM (14 3/4 POL.) - EQ. ATE 300 M</v>
          </cell>
          <cell r="C2706" t="str">
            <v>M</v>
          </cell>
          <cell r="D2706">
            <v>468.21</v>
          </cell>
        </row>
        <row r="2707">
          <cell r="A2707" t="str">
            <v>200711</v>
          </cell>
          <cell r="B2707" t="str">
            <v>DIAMETRO 375 MM (14 3/4 POL.) - EQ. DE 301 A 1.000 M</v>
          </cell>
          <cell r="C2707" t="str">
            <v>M</v>
          </cell>
          <cell r="D2707">
            <v>728.6</v>
          </cell>
        </row>
        <row r="2708">
          <cell r="A2708" t="str">
            <v>200712</v>
          </cell>
          <cell r="B2708" t="str">
            <v>DIAMETRO 375 MM (14 3/4 POL.) - EQ. ACIMA DE 1.001 M</v>
          </cell>
          <cell r="C2708" t="str">
            <v>M</v>
          </cell>
          <cell r="D2708">
            <v>928.32</v>
          </cell>
        </row>
        <row r="2709">
          <cell r="A2709" t="str">
            <v>200713</v>
          </cell>
          <cell r="B2709" t="str">
            <v>DIAMETRO 311 MM (12 1/4 POL.) - EQ. ATE 300 M</v>
          </cell>
          <cell r="C2709" t="str">
            <v>M</v>
          </cell>
          <cell r="D2709">
            <v>443.44</v>
          </cell>
        </row>
        <row r="2710">
          <cell r="A2710" t="str">
            <v>200714</v>
          </cell>
          <cell r="B2710" t="str">
            <v>DIAMETRO 311 MM (12 1/4 POL.) - EQ. DE 301 A 1.000 M</v>
          </cell>
          <cell r="C2710" t="str">
            <v>M</v>
          </cell>
          <cell r="D2710">
            <v>688.19</v>
          </cell>
        </row>
        <row r="2711">
          <cell r="A2711" t="str">
            <v>200715</v>
          </cell>
          <cell r="B2711" t="str">
            <v>DIAMETRO 311 MM (12 1/4 POL.) - EQ. ACIMA DE 1.001 M</v>
          </cell>
          <cell r="C2711" t="str">
            <v>M</v>
          </cell>
          <cell r="D2711">
            <v>876.9</v>
          </cell>
        </row>
        <row r="2712">
          <cell r="A2712" t="str">
            <v>200716</v>
          </cell>
          <cell r="B2712" t="str">
            <v>DIAMETRO 305 MM (12 POL.)</v>
          </cell>
          <cell r="C2712" t="str">
            <v>M</v>
          </cell>
          <cell r="D2712">
            <v>476.51</v>
          </cell>
        </row>
        <row r="2713">
          <cell r="A2713" t="str">
            <v>200717</v>
          </cell>
          <cell r="B2713" t="str">
            <v>DIAMETRO 254 MM (10 POL. OU 9 7/8")</v>
          </cell>
          <cell r="C2713" t="str">
            <v>M</v>
          </cell>
          <cell r="D2713">
            <v>389.06</v>
          </cell>
        </row>
        <row r="2714">
          <cell r="A2714" t="str">
            <v>200718</v>
          </cell>
          <cell r="B2714" t="str">
            <v>DIAMETRO 203 MM ( 8 POL.)</v>
          </cell>
          <cell r="C2714" t="str">
            <v>M</v>
          </cell>
          <cell r="D2714">
            <v>330.89</v>
          </cell>
        </row>
        <row r="2715">
          <cell r="A2715" t="str">
            <v>200719</v>
          </cell>
          <cell r="B2715" t="str">
            <v>DIAMETRO 152 MM ( 6 POL.)</v>
          </cell>
          <cell r="C2715" t="str">
            <v>M</v>
          </cell>
          <cell r="D2715">
            <v>220.71</v>
          </cell>
        </row>
        <row r="2717">
          <cell r="A2717" t="str">
            <v>200800</v>
          </cell>
          <cell r="B2717" t="str">
            <v>PERFURACAO ROCHA CRISTALINA COMPACTA</v>
          </cell>
        </row>
        <row r="2718">
          <cell r="A2718" t="str">
            <v>200801</v>
          </cell>
          <cell r="B2718" t="str">
            <v>DIAMETRO 305 MM (12 POL.)</v>
          </cell>
          <cell r="C2718" t="str">
            <v>M</v>
          </cell>
          <cell r="D2718">
            <v>635.12</v>
          </cell>
        </row>
        <row r="2719">
          <cell r="A2719" t="str">
            <v>200802</v>
          </cell>
          <cell r="B2719" t="str">
            <v>DIAMETRO 254 MM (10 POL.)</v>
          </cell>
          <cell r="C2719" t="str">
            <v>M</v>
          </cell>
          <cell r="D2719">
            <v>528.87</v>
          </cell>
        </row>
        <row r="2720">
          <cell r="A2720" t="str">
            <v>200803</v>
          </cell>
          <cell r="B2720" t="str">
            <v>DIAMETRO 203 MM ( 8 POL.)</v>
          </cell>
          <cell r="C2720" t="str">
            <v>M</v>
          </cell>
          <cell r="D2720">
            <v>449.39</v>
          </cell>
        </row>
        <row r="2721">
          <cell r="A2721" t="str">
            <v>200804</v>
          </cell>
          <cell r="B2721" t="str">
            <v>DIAMETRO 152 MM ( 6 POL.)</v>
          </cell>
          <cell r="C2721" t="str">
            <v>M</v>
          </cell>
          <cell r="D2721">
            <v>330.89</v>
          </cell>
        </row>
        <row r="2723">
          <cell r="A2723" t="str">
            <v>200900</v>
          </cell>
          <cell r="B2723" t="str">
            <v>REVESTIMENTO - TUBO DE ACO LISO</v>
          </cell>
        </row>
        <row r="2724">
          <cell r="A2724" t="str">
            <v>200901</v>
          </cell>
          <cell r="B2724" t="str">
            <v>SCH.10, 147,36 KG/M:DIAM.762 MM(30 POL.) - EQ. DE 301 A 1000 M</v>
          </cell>
          <cell r="C2724" t="str">
            <v>M</v>
          </cell>
          <cell r="D2724">
            <v>0</v>
          </cell>
        </row>
        <row r="2725">
          <cell r="A2725" t="str">
            <v>200902</v>
          </cell>
          <cell r="B2725" t="str">
            <v>SCH.10, 147,36 KG/M:DIAM.762 MM (30 POL.) - EQ. ACIMA DE 1001 M</v>
          </cell>
          <cell r="C2725" t="str">
            <v>M</v>
          </cell>
          <cell r="D2725">
            <v>0</v>
          </cell>
        </row>
        <row r="2726">
          <cell r="A2726" t="str">
            <v>200903</v>
          </cell>
          <cell r="B2726" t="str">
            <v>SCH.10, 137,42 KG/M:DIAM.711 MM (28 POL.) - EQ. DE 301 A 1000 M</v>
          </cell>
          <cell r="C2726" t="str">
            <v>M</v>
          </cell>
          <cell r="D2726">
            <v>0</v>
          </cell>
        </row>
        <row r="2727">
          <cell r="A2727" t="str">
            <v>200904</v>
          </cell>
          <cell r="B2727" t="str">
            <v>SCH.10, 137,42 KG/M:DIAM. 711 MM (28 POL.) - EQ. ACIMA DE 1001 M</v>
          </cell>
          <cell r="C2727" t="str">
            <v>M</v>
          </cell>
          <cell r="D2727">
            <v>0</v>
          </cell>
        </row>
        <row r="2728">
          <cell r="A2728" t="str">
            <v>200905</v>
          </cell>
          <cell r="B2728" t="str">
            <v>SCH.10, 127,50 KG/M:DIAM. 660 MM (26 POL.) - EQ. DE 301 A 1000 M</v>
          </cell>
          <cell r="C2728" t="str">
            <v>M</v>
          </cell>
          <cell r="D2728">
            <v>0</v>
          </cell>
        </row>
        <row r="2729">
          <cell r="A2729" t="str">
            <v>200906</v>
          </cell>
          <cell r="B2729" t="str">
            <v>SCH.10, 127,50 KG/M:DIAM. 660 MM (26 POL.) - EQ. ACIMA DE 1001 M</v>
          </cell>
          <cell r="C2729" t="str">
            <v>M</v>
          </cell>
          <cell r="D2729">
            <v>0</v>
          </cell>
        </row>
        <row r="2730">
          <cell r="A2730" t="str">
            <v>200907</v>
          </cell>
          <cell r="B2730" t="str">
            <v>SCH.10, 94,45 KG/M:DIAM. 609 MM (24 POL.) - EQ. DE 301 A 1000 M</v>
          </cell>
          <cell r="C2730" t="str">
            <v>M</v>
          </cell>
          <cell r="D2730">
            <v>0</v>
          </cell>
        </row>
        <row r="2731">
          <cell r="A2731" t="str">
            <v>200908</v>
          </cell>
          <cell r="B2731" t="str">
            <v>SCH.10, 94,45 KG/M:DIAM.609 MM (24 POL.) - EQ. ACIMA DE 1001 M</v>
          </cell>
          <cell r="C2731" t="str">
            <v>M</v>
          </cell>
          <cell r="D2731">
            <v>0</v>
          </cell>
        </row>
        <row r="2732">
          <cell r="A2732" t="str">
            <v>200909</v>
          </cell>
          <cell r="B2732" t="str">
            <v>SCH.10, 86,50 KG/M:DIAM.560 MM (22 POL.) - EQ. DE 301 A 1000 M</v>
          </cell>
          <cell r="C2732" t="str">
            <v>M</v>
          </cell>
          <cell r="D2732">
            <v>0</v>
          </cell>
        </row>
        <row r="2733">
          <cell r="A2733" t="str">
            <v>200910</v>
          </cell>
          <cell r="B2733" t="str">
            <v>SCH.10, 86,50 KG/M:DIAM. 560 MM (22 POL.) - EQ. ACIMA DE 1001 M</v>
          </cell>
          <cell r="C2733" t="str">
            <v>M</v>
          </cell>
          <cell r="D2733">
            <v>0</v>
          </cell>
        </row>
        <row r="2734">
          <cell r="A2734" t="str">
            <v>200911</v>
          </cell>
          <cell r="B2734" t="str">
            <v>SCH.10, 78,54 KG/M:DIAM.508 MM (20 POL.) - EQ. ATE 300 M</v>
          </cell>
          <cell r="C2734" t="str">
            <v>M</v>
          </cell>
          <cell r="D2734">
            <v>0</v>
          </cell>
        </row>
        <row r="2735">
          <cell r="A2735" t="str">
            <v>200912</v>
          </cell>
          <cell r="B2735" t="str">
            <v>SCH.10, 78,54 KG/M:DIAM. 508 MM (20 POL.) - EQ. DE 301 A 1000 M</v>
          </cell>
          <cell r="C2735" t="str">
            <v>M</v>
          </cell>
          <cell r="D2735">
            <v>0</v>
          </cell>
        </row>
        <row r="2736">
          <cell r="A2736" t="str">
            <v>200913</v>
          </cell>
          <cell r="B2736" t="str">
            <v>SCH.10, 78,54 KG/M:DIAM. 508 MM (20 POL.) - EQ. ACIMA DE 1001 M</v>
          </cell>
          <cell r="C2736" t="str">
            <v>M</v>
          </cell>
          <cell r="D2736">
            <v>0</v>
          </cell>
        </row>
        <row r="2737">
          <cell r="A2737" t="str">
            <v>200914</v>
          </cell>
          <cell r="B2737" t="str">
            <v>SCH.20, 117,07 KG/M:DIAM. 508 MM (20 POL.) - EQ. ATE 300 M</v>
          </cell>
          <cell r="C2737" t="str">
            <v>M</v>
          </cell>
          <cell r="D2737">
            <v>0</v>
          </cell>
        </row>
        <row r="2738">
          <cell r="A2738" t="str">
            <v>200915</v>
          </cell>
          <cell r="B2738" t="str">
            <v>SCH.20, 117,07 KG/M:DIAM. 508 MM (20 POL.) - EQ. DE 301 A 1000 M</v>
          </cell>
          <cell r="C2738" t="str">
            <v>M</v>
          </cell>
          <cell r="D2738">
            <v>0</v>
          </cell>
        </row>
        <row r="2739">
          <cell r="A2739" t="str">
            <v>200916</v>
          </cell>
          <cell r="B2739" t="str">
            <v>SCH.20, 117,07 KG/M:DIAM. 508 MM (20 POL.) - EQ. ACIMA DE 1001 M</v>
          </cell>
          <cell r="C2739" t="str">
            <v>M</v>
          </cell>
          <cell r="D2739">
            <v>0</v>
          </cell>
        </row>
        <row r="2740">
          <cell r="A2740" t="str">
            <v>200917</v>
          </cell>
          <cell r="B2740" t="str">
            <v>SCH.10, 70,59 KG/M:DIAM. 457 MM (18 POL.) - EQ. ATE 300 M</v>
          </cell>
          <cell r="C2740" t="str">
            <v>M</v>
          </cell>
          <cell r="D2740">
            <v>0</v>
          </cell>
        </row>
        <row r="2741">
          <cell r="A2741" t="str">
            <v>200918</v>
          </cell>
          <cell r="B2741" t="str">
            <v>SCH.10, 70,59 KG/M:DIAM. 457 MM (18 POL.) - EQ. DE 301 A 1000 M</v>
          </cell>
          <cell r="C2741" t="str">
            <v>M</v>
          </cell>
          <cell r="D2741">
            <v>0</v>
          </cell>
        </row>
        <row r="2742">
          <cell r="A2742" t="str">
            <v>200919</v>
          </cell>
          <cell r="B2742" t="str">
            <v>SCH.10, 70,59 KG/M:DIAM. 457 MM (18 POL.) - EQ. ACIMA DE 1001 M</v>
          </cell>
          <cell r="C2742" t="str">
            <v>M</v>
          </cell>
          <cell r="D2742">
            <v>0</v>
          </cell>
        </row>
        <row r="2743">
          <cell r="A2743" t="str">
            <v>200920</v>
          </cell>
          <cell r="B2743" t="str">
            <v>SCH.20, 87,79 KG/M:DIAM. 457 MM (18 POL.) - EQ. ATE 300 M</v>
          </cell>
          <cell r="C2743" t="str">
            <v>M</v>
          </cell>
          <cell r="D2743">
            <v>0</v>
          </cell>
        </row>
        <row r="2744">
          <cell r="A2744" t="str">
            <v>200921</v>
          </cell>
          <cell r="B2744" t="str">
            <v>SCH.20, 87,79 KG/M:DIAM. 457 MM (18 POL.) - EQ. DE 301 A 1000 M</v>
          </cell>
          <cell r="C2744" t="str">
            <v>M</v>
          </cell>
          <cell r="D2744">
            <v>0</v>
          </cell>
        </row>
        <row r="2745">
          <cell r="A2745" t="str">
            <v>200922</v>
          </cell>
          <cell r="B2745" t="str">
            <v>SCH.20, 87,79 KG/M:DIAM. 457 MM (18 POL.) - EQ. ACIMA DE 1001 M</v>
          </cell>
          <cell r="C2745" t="str">
            <v>M</v>
          </cell>
          <cell r="D2745">
            <v>0</v>
          </cell>
        </row>
        <row r="2746">
          <cell r="A2746" t="str">
            <v>200923</v>
          </cell>
          <cell r="B2746" t="str">
            <v>SCH.10, 62,63 KG/M:DIAM. 406 MM (16 POL.)</v>
          </cell>
          <cell r="C2746" t="str">
            <v>M</v>
          </cell>
          <cell r="D2746">
            <v>0</v>
          </cell>
        </row>
        <row r="2747">
          <cell r="A2747" t="str">
            <v>200924</v>
          </cell>
          <cell r="B2747" t="str">
            <v>SCH.20, 77,86 KG/M:DIAM. 406 MM (16 POL.)</v>
          </cell>
          <cell r="C2747" t="str">
            <v>M</v>
          </cell>
          <cell r="D2747">
            <v>0</v>
          </cell>
        </row>
        <row r="2748">
          <cell r="A2748" t="str">
            <v>200925</v>
          </cell>
          <cell r="B2748" t="str">
            <v>SCH.10, 54,68 KG/M:DIAM. 356 MM (14 POL.)</v>
          </cell>
          <cell r="C2748" t="str">
            <v>M</v>
          </cell>
          <cell r="D2748">
            <v>0</v>
          </cell>
        </row>
        <row r="2749">
          <cell r="A2749" t="str">
            <v>200926</v>
          </cell>
          <cell r="B2749" t="str">
            <v>SCH.20, 67,94 KG/M:DIAM. 356 MM (14 POL.)</v>
          </cell>
          <cell r="C2749" t="str">
            <v>M</v>
          </cell>
          <cell r="D2749">
            <v>0</v>
          </cell>
        </row>
        <row r="2750">
          <cell r="A2750" t="str">
            <v>200927</v>
          </cell>
          <cell r="B2750" t="str">
            <v>SCH.30, 81,28 KG/M:DIAM. 356 MM (14 POL.) - EQ. ATE 300 M</v>
          </cell>
          <cell r="C2750" t="str">
            <v>M</v>
          </cell>
          <cell r="D2750">
            <v>0</v>
          </cell>
        </row>
        <row r="2751">
          <cell r="A2751" t="str">
            <v>200928</v>
          </cell>
          <cell r="B2751" t="str">
            <v>SCH.30, 81,28 KG/M:DIAM. 356 MM (14 POL.) - EQ. DE 301 A 1000 M</v>
          </cell>
          <cell r="C2751" t="str">
            <v>M</v>
          </cell>
          <cell r="D2751">
            <v>0</v>
          </cell>
        </row>
        <row r="2752">
          <cell r="A2752" t="str">
            <v>200929</v>
          </cell>
          <cell r="B2752" t="str">
            <v>SCH.30, 81,28 KG/M:DIAM. 356 MM (14 POL.) - EQ. ACIMA DE 1001 M</v>
          </cell>
          <cell r="C2752" t="str">
            <v>M</v>
          </cell>
          <cell r="D2752">
            <v>0</v>
          </cell>
        </row>
        <row r="2753">
          <cell r="A2753" t="str">
            <v>200930</v>
          </cell>
          <cell r="B2753" t="str">
            <v>SCH.20, 49,72 KG/M:DIAM. 323 MM (12 3/4 POL.)</v>
          </cell>
          <cell r="C2753" t="str">
            <v>M</v>
          </cell>
          <cell r="D2753">
            <v>0</v>
          </cell>
        </row>
        <row r="2754">
          <cell r="A2754" t="str">
            <v>200931</v>
          </cell>
          <cell r="B2754" t="str">
            <v>SCH.30, 65,20 KG/M:DIAM. 323 MM (12 3/4 POL.)</v>
          </cell>
          <cell r="C2754" t="str">
            <v>M</v>
          </cell>
          <cell r="D2754">
            <v>0</v>
          </cell>
        </row>
        <row r="2755">
          <cell r="A2755" t="str">
            <v>200932</v>
          </cell>
          <cell r="B2755" t="str">
            <v>SCH.40, 79,74 KG/M:DIAM. 323 MM (12 3/4 POL.)</v>
          </cell>
          <cell r="C2755" t="str">
            <v>M</v>
          </cell>
          <cell r="D2755">
            <v>0</v>
          </cell>
        </row>
        <row r="2756">
          <cell r="A2756" t="str">
            <v>200933</v>
          </cell>
          <cell r="B2756" t="str">
            <v>37,57 KG/M: DIAM. 305 MM (12 POL.)</v>
          </cell>
          <cell r="C2756" t="str">
            <v>M</v>
          </cell>
          <cell r="D2756">
            <v>0</v>
          </cell>
        </row>
        <row r="2757">
          <cell r="A2757" t="str">
            <v>200934</v>
          </cell>
          <cell r="B2757" t="str">
            <v>31,59 KG/M:DIAM. 273 MM (10 3/4 POL.)</v>
          </cell>
          <cell r="C2757" t="str">
            <v>M</v>
          </cell>
          <cell r="D2757">
            <v>0</v>
          </cell>
        </row>
        <row r="2758">
          <cell r="A2758" t="str">
            <v>200935</v>
          </cell>
          <cell r="B2758" t="str">
            <v>SCH.20, 41,77 KG/M:DIAM. 273 MM (10 3/4 POL.)</v>
          </cell>
          <cell r="C2758" t="str">
            <v>M</v>
          </cell>
          <cell r="D2758">
            <v>0</v>
          </cell>
        </row>
        <row r="2759">
          <cell r="A2759" t="str">
            <v>200936</v>
          </cell>
          <cell r="B2759" t="str">
            <v>SCH.30, 51,00 KG/M:DIAM. 273 MM (10 3/4 POL.)</v>
          </cell>
          <cell r="C2759" t="str">
            <v>M</v>
          </cell>
          <cell r="D2759">
            <v>0</v>
          </cell>
        </row>
        <row r="2760">
          <cell r="A2760" t="str">
            <v>200937</v>
          </cell>
          <cell r="B2760" t="str">
            <v>SCH.40, 60,29 KG/M:DIAM. 273 MM (10 3/4 POL.)</v>
          </cell>
          <cell r="C2760" t="str">
            <v>M</v>
          </cell>
          <cell r="D2760">
            <v>0</v>
          </cell>
        </row>
        <row r="2761">
          <cell r="A2761" t="str">
            <v>200938</v>
          </cell>
          <cell r="B2761" t="str">
            <v>SCH.20, 33,31 KG/M, GALVANIZADO: DIAM. 203 MM (8 POL.)</v>
          </cell>
          <cell r="C2761" t="str">
            <v>M</v>
          </cell>
          <cell r="D2761">
            <v>0</v>
          </cell>
        </row>
        <row r="2762">
          <cell r="A2762" t="str">
            <v>200939</v>
          </cell>
          <cell r="B2762" t="str">
            <v>DIN 2440, 19,24 KG/M, GALVANIZADO : DIAM. 152 MM (6 POL.)</v>
          </cell>
          <cell r="C2762" t="str">
            <v>M</v>
          </cell>
          <cell r="D2762">
            <v>0</v>
          </cell>
        </row>
        <row r="2763">
          <cell r="A2763" t="str">
            <v>200940</v>
          </cell>
          <cell r="B2763" t="str">
            <v>DIN 2440, GALVANIZADO : DIAM. 38 MM (1 1/2 POL.)</v>
          </cell>
          <cell r="C2763" t="str">
            <v>M</v>
          </cell>
          <cell r="D2763">
            <v>0</v>
          </cell>
        </row>
        <row r="2764">
          <cell r="A2764" t="str">
            <v>200941</v>
          </cell>
          <cell r="B2764" t="str">
            <v>SCH.20, 49,72 KG/M, PRETO : DIAM. 305 MM (12 POL.)</v>
          </cell>
          <cell r="C2764" t="str">
            <v>M</v>
          </cell>
          <cell r="D2764">
            <v>0</v>
          </cell>
        </row>
        <row r="2765">
          <cell r="A2765" t="str">
            <v>200942</v>
          </cell>
          <cell r="B2765" t="str">
            <v>SCH.20, 41,77 KG/M, PRETO : DIAM. 254 MM (10 POL.)</v>
          </cell>
          <cell r="C2765" t="str">
            <v>M</v>
          </cell>
          <cell r="D2765">
            <v>0</v>
          </cell>
        </row>
        <row r="2766">
          <cell r="A2766" t="str">
            <v>200943</v>
          </cell>
          <cell r="B2766" t="str">
            <v>SCH.20, 33,31 KG/M, PRETO : DIAM. 203 MM (8 POL.)</v>
          </cell>
          <cell r="C2766" t="str">
            <v>M</v>
          </cell>
          <cell r="D2766">
            <v>0</v>
          </cell>
        </row>
        <row r="2767">
          <cell r="A2767" t="str">
            <v>200944</v>
          </cell>
          <cell r="B2767" t="str">
            <v>DIN 2440, 19,24 KG/M, PRETO : DIAM. 152 MM (6 POL.)</v>
          </cell>
          <cell r="C2767" t="str">
            <v>M</v>
          </cell>
          <cell r="D2767">
            <v>0</v>
          </cell>
        </row>
        <row r="2768">
          <cell r="A2768" t="str">
            <v>200945</v>
          </cell>
          <cell r="B2768" t="str">
            <v>DIN 2440, 1,69 KG/M, GALV.: DIAM. 19 MM (3/4 POL.)</v>
          </cell>
          <cell r="C2768" t="str">
            <v>M</v>
          </cell>
          <cell r="D2768">
            <v>0</v>
          </cell>
        </row>
        <row r="2770">
          <cell r="A2770" t="str">
            <v>201000</v>
          </cell>
          <cell r="B2770" t="str">
            <v>REVESTIMENTO - TUBOS DE ACO LISO API 5 A</v>
          </cell>
        </row>
        <row r="2771">
          <cell r="A2771" t="str">
            <v>201001</v>
          </cell>
          <cell r="B2771" t="str">
            <v>140,00 KG/M : DIAM. 508 MM (20") J OU K 55 - EQ. ATE 300 M</v>
          </cell>
          <cell r="C2771" t="str">
            <v>M</v>
          </cell>
          <cell r="D2771">
            <v>0</v>
          </cell>
        </row>
        <row r="2772">
          <cell r="A2772" t="str">
            <v>201002</v>
          </cell>
          <cell r="B2772" t="str">
            <v>140,00 KG/M: DIAM. 508 MM (20") J OU K 55 - EQ. DE 301 A 1000 M</v>
          </cell>
          <cell r="C2772" t="str">
            <v>M</v>
          </cell>
          <cell r="D2772">
            <v>0</v>
          </cell>
        </row>
        <row r="2773">
          <cell r="A2773" t="str">
            <v>201003</v>
          </cell>
          <cell r="B2773" t="str">
            <v>140,00 KG/M : DIAM. 508 MM (20") J OU K 55 - EQ. ACIMA DE 1001 M</v>
          </cell>
          <cell r="C2773" t="str">
            <v>M</v>
          </cell>
          <cell r="D2773">
            <v>0</v>
          </cell>
        </row>
        <row r="2774">
          <cell r="A2774" t="str">
            <v>201004</v>
          </cell>
          <cell r="B2774" t="str">
            <v>158,64 KG/M : DIAM. 508 MM (20") J OU K 55 - EQ. ATE 300 M</v>
          </cell>
          <cell r="C2774" t="str">
            <v>M</v>
          </cell>
          <cell r="D2774">
            <v>0</v>
          </cell>
        </row>
        <row r="2775">
          <cell r="A2775" t="str">
            <v>201005</v>
          </cell>
          <cell r="B2775" t="str">
            <v>158,64 KG/M : DIAM. 508 MM (20") J OU K 55 - EQ. DE 301 A 1000 M</v>
          </cell>
          <cell r="C2775" t="str">
            <v>M</v>
          </cell>
          <cell r="D2775">
            <v>0</v>
          </cell>
        </row>
        <row r="2776">
          <cell r="A2776" t="str">
            <v>201006</v>
          </cell>
          <cell r="B2776" t="str">
            <v>158,64 KG/M : DIAM. 508 MM (20") J OU K 55 - EQ. ACIMA DE 1001 M</v>
          </cell>
          <cell r="C2776" t="str">
            <v>M</v>
          </cell>
          <cell r="D2776">
            <v>0</v>
          </cell>
        </row>
        <row r="2777">
          <cell r="A2777" t="str">
            <v>201007</v>
          </cell>
          <cell r="B2777" t="str">
            <v>130,34 KG/M : DIAM. 473 MM (18 5/8") J OU K 55 - EQ. ATE 300 M</v>
          </cell>
          <cell r="C2777" t="str">
            <v>M</v>
          </cell>
          <cell r="D2777">
            <v>0</v>
          </cell>
        </row>
        <row r="2778">
          <cell r="A2778" t="str">
            <v>201008</v>
          </cell>
          <cell r="B2778" t="str">
            <v>130,34 KG/M : DIAM. 473 MM (18 5/8") J OU K 55 - EQ. DE 301 A 1000 M</v>
          </cell>
          <cell r="C2778" t="str">
            <v>M</v>
          </cell>
          <cell r="D2778">
            <v>0</v>
          </cell>
        </row>
        <row r="2779">
          <cell r="A2779" t="str">
            <v>201009</v>
          </cell>
          <cell r="B2779" t="str">
            <v>130,34 KG/M : DIAM. 473 MM (18 5/8") J OU K 55 - EQ. ACIMA DE 1001 M</v>
          </cell>
          <cell r="C2779" t="str">
            <v>M</v>
          </cell>
          <cell r="D2779">
            <v>0</v>
          </cell>
        </row>
        <row r="2780">
          <cell r="A2780" t="str">
            <v>201010</v>
          </cell>
          <cell r="B2780" t="str">
            <v>96,82 KG/M : DIAM. 406 MM (16") H 40 - EQ. ATE 300 M</v>
          </cell>
          <cell r="C2780" t="str">
            <v>M</v>
          </cell>
          <cell r="D2780">
            <v>0</v>
          </cell>
        </row>
        <row r="2781">
          <cell r="A2781" t="str">
            <v>201011</v>
          </cell>
          <cell r="B2781" t="str">
            <v>96,82 KG/M : DIAM. 406 MM (16") H 40 - EQ. DE 301 A 1000 M</v>
          </cell>
          <cell r="C2781" t="str">
            <v>M</v>
          </cell>
          <cell r="D2781">
            <v>0</v>
          </cell>
        </row>
        <row r="2782">
          <cell r="A2782" t="str">
            <v>201012</v>
          </cell>
          <cell r="B2782" t="str">
            <v>96,82 KG/M : DIAM. 406 MM (16") H 40 - EQ. ACIMA DE 1001 M</v>
          </cell>
          <cell r="C2782" t="str">
            <v>M</v>
          </cell>
          <cell r="D2782">
            <v>0</v>
          </cell>
        </row>
        <row r="2783">
          <cell r="A2783" t="str">
            <v>201013</v>
          </cell>
          <cell r="B2783" t="str">
            <v>111,71 KG/M : DIAM. 406 MM (16") J OU K 55 - EQ. ATE 300 M</v>
          </cell>
          <cell r="C2783" t="str">
            <v>M</v>
          </cell>
          <cell r="D2783">
            <v>0</v>
          </cell>
        </row>
        <row r="2784">
          <cell r="A2784" t="str">
            <v>201014</v>
          </cell>
          <cell r="B2784" t="str">
            <v>111,71 KG/M: DIAM. 406 MM (16") J OU K 55 - EQ. DE 301 A 1000 M</v>
          </cell>
          <cell r="C2784" t="str">
            <v>M</v>
          </cell>
          <cell r="D2784">
            <v>0</v>
          </cell>
        </row>
        <row r="2785">
          <cell r="A2785" t="str">
            <v>201015</v>
          </cell>
          <cell r="B2785" t="str">
            <v>111,71 KG/M : DIAM. 406 MM (16") J OU K 55 - EQ. ACIMA DE 1001 M</v>
          </cell>
          <cell r="C2785" t="str">
            <v>M</v>
          </cell>
          <cell r="D2785">
            <v>0</v>
          </cell>
        </row>
        <row r="2786">
          <cell r="A2786" t="str">
            <v>201016</v>
          </cell>
          <cell r="B2786" t="str">
            <v>125,12 KG/M : DIAM. 406 MM (16") J OU K 55 - EQ. ATE 300 M</v>
          </cell>
          <cell r="C2786" t="str">
            <v>M</v>
          </cell>
          <cell r="D2786">
            <v>0</v>
          </cell>
        </row>
        <row r="2787">
          <cell r="A2787" t="str">
            <v>201017</v>
          </cell>
          <cell r="B2787" t="str">
            <v>125,12 KG/M : DIAM. 406 MM (16") J OU K 55 - EQ. DE 301 A 1000 M</v>
          </cell>
          <cell r="C2787" t="str">
            <v>M</v>
          </cell>
          <cell r="D2787">
            <v>0</v>
          </cell>
        </row>
        <row r="2788">
          <cell r="A2788" t="str">
            <v>201018</v>
          </cell>
          <cell r="B2788" t="str">
            <v>125,12 KG/M : DIAM. 406 MM (16") J OU K 55 - EQ. ACIMA DE 1001 M</v>
          </cell>
          <cell r="C2788" t="str">
            <v>M</v>
          </cell>
          <cell r="D2788">
            <v>0</v>
          </cell>
        </row>
        <row r="2789">
          <cell r="A2789" t="str">
            <v>201019</v>
          </cell>
          <cell r="B2789" t="str">
            <v>81,18 KG/M : DIAM. 340 MM (13 3/8") J OU K 55 - EQ. ATE 300 M</v>
          </cell>
          <cell r="C2789" t="str">
            <v>M</v>
          </cell>
          <cell r="D2789">
            <v>0</v>
          </cell>
        </row>
        <row r="2790">
          <cell r="A2790" t="str">
            <v>201020</v>
          </cell>
          <cell r="B2790" t="str">
            <v>81,18 KG/M : DIAM. 340 MM (13 3/8") J OU K 55 - EQ. DE 301 A 1000 M</v>
          </cell>
          <cell r="C2790" t="str">
            <v>M</v>
          </cell>
          <cell r="D2790">
            <v>0</v>
          </cell>
        </row>
        <row r="2791">
          <cell r="A2791" t="str">
            <v>201021</v>
          </cell>
          <cell r="B2791" t="str">
            <v>81,18 KG/M : DIAM. 340 MM (13 3/8") J OU K 55 - EQ. ACIMA DE 1001 M</v>
          </cell>
          <cell r="C2791" t="str">
            <v>M</v>
          </cell>
          <cell r="D2791">
            <v>0</v>
          </cell>
        </row>
        <row r="2792">
          <cell r="A2792" t="str">
            <v>201022</v>
          </cell>
          <cell r="B2792" t="str">
            <v>90,86 KG/M : DIAM. 340 MM (13 3/8") J OU K 55 - EQ. ATE 300 M</v>
          </cell>
          <cell r="C2792" t="str">
            <v>M</v>
          </cell>
          <cell r="D2792">
            <v>0</v>
          </cell>
        </row>
        <row r="2793">
          <cell r="A2793" t="str">
            <v>201023</v>
          </cell>
          <cell r="B2793" t="str">
            <v>90,86 KG/M : DIAM. 340 MM (13 3/8") J OU K 55 - EQ. DE 301 A 1000 M</v>
          </cell>
          <cell r="C2793" t="str">
            <v>M</v>
          </cell>
          <cell r="D2793">
            <v>0</v>
          </cell>
        </row>
        <row r="2794">
          <cell r="A2794" t="str">
            <v>201024</v>
          </cell>
          <cell r="B2794" t="str">
            <v>90,86 KG/M : DIAM. 340 MM (13 3/8") J OU K 55 - EQ. ACIMA DE 1001 M</v>
          </cell>
          <cell r="C2794" t="str">
            <v>M</v>
          </cell>
          <cell r="D2794">
            <v>0</v>
          </cell>
        </row>
        <row r="2795">
          <cell r="A2795" t="str">
            <v>201025</v>
          </cell>
          <cell r="B2795" t="str">
            <v>101,29 KG/M : DIAM. 340 MM (13 3/8") J OU K 55 - EQ. ATE 300 M</v>
          </cell>
          <cell r="C2795" t="str">
            <v>M</v>
          </cell>
          <cell r="D2795">
            <v>0</v>
          </cell>
        </row>
        <row r="2796">
          <cell r="A2796" t="str">
            <v>201026</v>
          </cell>
          <cell r="B2796" t="str">
            <v>101,29 KG/M : DIAM. 340 MM (13 3/8") J OU K 55 - EQ. DE 301 A 1000 M</v>
          </cell>
          <cell r="C2796" t="str">
            <v>M</v>
          </cell>
          <cell r="D2796">
            <v>0</v>
          </cell>
        </row>
        <row r="2797">
          <cell r="A2797" t="str">
            <v>201027</v>
          </cell>
          <cell r="B2797" t="str">
            <v>101,29 KG/M : DIAM. 340 MM (13 3/8") J OU K 55 - EQ. ACIMA DE 1001 M</v>
          </cell>
          <cell r="C2797" t="str">
            <v>M</v>
          </cell>
          <cell r="D2797">
            <v>0</v>
          </cell>
        </row>
        <row r="2798">
          <cell r="A2798" t="str">
            <v>201028</v>
          </cell>
          <cell r="B2798" t="str">
            <v>60,32 KG/M : DIAM. 273 MM (10 3/4") J OU K 55 - EQ. ATE 300 M</v>
          </cell>
          <cell r="C2798" t="str">
            <v>M</v>
          </cell>
          <cell r="D2798">
            <v>0</v>
          </cell>
        </row>
        <row r="2799">
          <cell r="A2799" t="str">
            <v>201029</v>
          </cell>
          <cell r="B2799" t="str">
            <v>60,32 KG/M : DIAM. 273 MM (10 3/4") J OU K 55 - EQ. DE 301 A 1000 M</v>
          </cell>
          <cell r="C2799" t="str">
            <v>M</v>
          </cell>
          <cell r="D2799">
            <v>0</v>
          </cell>
        </row>
        <row r="2800">
          <cell r="A2800" t="str">
            <v>201030</v>
          </cell>
          <cell r="B2800" t="str">
            <v>60,32 KG/M : DIAM. 273 MM (10 3/4") J OU K 55 - EQ. ACIMA DE 1001 M</v>
          </cell>
          <cell r="C2800" t="str">
            <v>M</v>
          </cell>
          <cell r="D2800">
            <v>0</v>
          </cell>
        </row>
        <row r="2801">
          <cell r="A2801" t="str">
            <v>201031</v>
          </cell>
          <cell r="B2801" t="str">
            <v>67,66 KG/M : DIAM. 273 MM (10 3/4") J OU K 55 - EQ. ATE 300 M</v>
          </cell>
          <cell r="C2801" t="str">
            <v>M</v>
          </cell>
          <cell r="D2801">
            <v>0</v>
          </cell>
        </row>
        <row r="2802">
          <cell r="A2802" t="str">
            <v>201032</v>
          </cell>
          <cell r="B2802" t="str">
            <v>67,66 KG/M : DIAM. 273 MM (10 3/4") J OU K 55 - EQ. DE 301 A 1000 M</v>
          </cell>
          <cell r="C2802" t="str">
            <v>M</v>
          </cell>
          <cell r="D2802">
            <v>0</v>
          </cell>
        </row>
        <row r="2803">
          <cell r="A2803" t="str">
            <v>201033</v>
          </cell>
          <cell r="B2803" t="str">
            <v>67,66 KG/M : DIAM. 273 MM (10 3/4") J OU K 55 - EQ. ACIMA DE 1001 M</v>
          </cell>
          <cell r="C2803" t="str">
            <v>M</v>
          </cell>
          <cell r="D2803">
            <v>0</v>
          </cell>
        </row>
        <row r="2804">
          <cell r="A2804" t="str">
            <v>201034</v>
          </cell>
          <cell r="B2804" t="str">
            <v>75,96 KG/M : DIAM. 273 MM (10 3/4") J OU K 55 - EQ. ATE 300 M</v>
          </cell>
          <cell r="C2804" t="str">
            <v>M</v>
          </cell>
          <cell r="D2804">
            <v>0</v>
          </cell>
        </row>
        <row r="2805">
          <cell r="A2805" t="str">
            <v>201035</v>
          </cell>
          <cell r="B2805" t="str">
            <v>75,96 KG/M : DIAM. 273 MM (10 3/4") J OU K 55 - EQ. DE 301 A 1000 M</v>
          </cell>
          <cell r="C2805" t="str">
            <v>M</v>
          </cell>
          <cell r="D2805">
            <v>0</v>
          </cell>
        </row>
        <row r="2806">
          <cell r="A2806" t="str">
            <v>201036</v>
          </cell>
          <cell r="B2806" t="str">
            <v>75,96 KG/M : DIAM. 273 MM (10 3/4") J OU K 55 - EQ. ACIMA DE 1001 M</v>
          </cell>
          <cell r="C2806" t="str">
            <v>M</v>
          </cell>
          <cell r="D2806">
            <v>0</v>
          </cell>
        </row>
        <row r="2807">
          <cell r="A2807" t="str">
            <v>201037</v>
          </cell>
          <cell r="B2807" t="str">
            <v>48,11 KG/M : DIAM. 244 MM (9 5/8") H 40 - EQ. ATE 300 M</v>
          </cell>
          <cell r="C2807" t="str">
            <v>M</v>
          </cell>
          <cell r="D2807">
            <v>0</v>
          </cell>
        </row>
        <row r="2808">
          <cell r="A2808" t="str">
            <v>201038</v>
          </cell>
          <cell r="B2808" t="str">
            <v>48,11 KG/M : DIAM. 244 MM (9 5/8") H 40 - EQ. DE 301 A 1000 M</v>
          </cell>
          <cell r="C2808" t="str">
            <v>M</v>
          </cell>
          <cell r="D2808">
            <v>0</v>
          </cell>
        </row>
        <row r="2809">
          <cell r="A2809" t="str">
            <v>201039</v>
          </cell>
          <cell r="B2809" t="str">
            <v>48,11 KG/M : DIAM. 244 MM (9 5/8") H 40 - EQ. ACIMA DE 1001 M</v>
          </cell>
          <cell r="C2809" t="str">
            <v>M</v>
          </cell>
          <cell r="D2809">
            <v>0</v>
          </cell>
        </row>
        <row r="2810">
          <cell r="A2810" t="str">
            <v>201040</v>
          </cell>
          <cell r="B2810" t="str">
            <v>53,62 KG/M : DIAM. 244 MM (9 5/8") J OU K 55 - EQ. ATE 300 M</v>
          </cell>
          <cell r="C2810" t="str">
            <v>M</v>
          </cell>
          <cell r="D2810">
            <v>0</v>
          </cell>
        </row>
        <row r="2811">
          <cell r="A2811" t="str">
            <v>201041</v>
          </cell>
          <cell r="B2811" t="str">
            <v>53,62 KG/M : DIAM. 244 MM (9 5/8") J OU K 55 - EQ. DE 301 A 1000 M</v>
          </cell>
          <cell r="C2811" t="str">
            <v>M</v>
          </cell>
          <cell r="D2811">
            <v>0</v>
          </cell>
        </row>
        <row r="2812">
          <cell r="A2812" t="str">
            <v>201042</v>
          </cell>
          <cell r="B2812" t="str">
            <v>53,62 KG/M : DIAM. 244 MM (9 5/8") J OU K 55 - EQ. ACIMA DE 1001 M</v>
          </cell>
          <cell r="C2812" t="str">
            <v>M</v>
          </cell>
          <cell r="D2812">
            <v>0</v>
          </cell>
        </row>
        <row r="2813">
          <cell r="A2813" t="str">
            <v>201043</v>
          </cell>
          <cell r="B2813" t="str">
            <v>59,68 KG/M : DIAM. 244 MM (9 5/8") J OU K 55 - EQ. ATE 300 M</v>
          </cell>
          <cell r="C2813" t="str">
            <v>M</v>
          </cell>
          <cell r="D2813">
            <v>0</v>
          </cell>
        </row>
        <row r="2814">
          <cell r="A2814" t="str">
            <v>201044</v>
          </cell>
          <cell r="B2814" t="str">
            <v>59,68 KG/M : DIAM. 244 MM (9 5/8") J OU K 55 - EQ. DE 301 A 1000 M</v>
          </cell>
          <cell r="C2814" t="str">
            <v>M</v>
          </cell>
          <cell r="D2814">
            <v>0</v>
          </cell>
        </row>
        <row r="2815">
          <cell r="A2815" t="str">
            <v>201045</v>
          </cell>
          <cell r="B2815" t="str">
            <v>59,68 KG/M : DIAM. 244 MM (9 5/8") J OU K 55 - EQ. ACIMA DE 1001 M</v>
          </cell>
          <cell r="C2815" t="str">
            <v>M</v>
          </cell>
          <cell r="D2815">
            <v>0</v>
          </cell>
        </row>
        <row r="2816">
          <cell r="A2816" t="str">
            <v>201046</v>
          </cell>
          <cell r="B2816" t="str">
            <v>35,75 KG/M : DIAM. 219 MM (8 5/8") J OU K 55</v>
          </cell>
          <cell r="C2816" t="str">
            <v>M</v>
          </cell>
          <cell r="D2816">
            <v>0</v>
          </cell>
        </row>
        <row r="2817">
          <cell r="A2817" t="str">
            <v>201047</v>
          </cell>
          <cell r="B2817" t="str">
            <v>47,66 KG/M : DIAM. 219 MM (8 5/8") J OU K 55 - EQ. DE 301 A 1000 M</v>
          </cell>
          <cell r="C2817" t="str">
            <v>M</v>
          </cell>
          <cell r="D2817">
            <v>0</v>
          </cell>
        </row>
        <row r="2818">
          <cell r="A2818" t="str">
            <v>201048</v>
          </cell>
          <cell r="B2818" t="str">
            <v>47,66 KG/M : DIAM. 219 MM (8 5/8") J OU K 55 - EQ. ACIMA DE 1001 M</v>
          </cell>
          <cell r="C2818" t="str">
            <v>M</v>
          </cell>
          <cell r="D2818">
            <v>0</v>
          </cell>
        </row>
        <row r="2819">
          <cell r="A2819" t="str">
            <v>201049</v>
          </cell>
          <cell r="B2819" t="str">
            <v>53,62 KG/M : DIAM. 219 MM (8 5/8") J OU K 55 - EQ.DE 301 A 1000 M</v>
          </cell>
          <cell r="C2819" t="str">
            <v>M</v>
          </cell>
          <cell r="D2819">
            <v>0</v>
          </cell>
        </row>
        <row r="2820">
          <cell r="A2820" t="str">
            <v>201050</v>
          </cell>
          <cell r="B2820" t="str">
            <v>53,62 KG/M : DIAM. 219 MM (8 5/8") J OU K 55 - EQ. ACIMA DE 1001 M</v>
          </cell>
          <cell r="C2820" t="str">
            <v>M</v>
          </cell>
          <cell r="D2820">
            <v>0</v>
          </cell>
        </row>
        <row r="2821">
          <cell r="A2821" t="str">
            <v>201051</v>
          </cell>
          <cell r="B2821" t="str">
            <v>29,79 KG/M : DIAM. 168 MM (6 5/8") J OU K 55</v>
          </cell>
          <cell r="C2821" t="str">
            <v>M</v>
          </cell>
          <cell r="D2821">
            <v>0</v>
          </cell>
        </row>
        <row r="2822">
          <cell r="A2822" t="str">
            <v>201052</v>
          </cell>
          <cell r="B2822" t="str">
            <v>35,75 KG/M : DIAM. 168 MM (6 5/8") J OU K 55 - EQ. DE 301 A 1000 M</v>
          </cell>
          <cell r="C2822" t="str">
            <v>M</v>
          </cell>
          <cell r="D2822">
            <v>0</v>
          </cell>
        </row>
        <row r="2823">
          <cell r="A2823" t="str">
            <v>201053</v>
          </cell>
          <cell r="B2823" t="str">
            <v>35,75 KG/M : DIAM. 168 MM (6 5/8") J OU K 55 - EQ. ACIMA DE 1001 M</v>
          </cell>
          <cell r="C2823" t="str">
            <v>M</v>
          </cell>
          <cell r="D2823">
            <v>0</v>
          </cell>
        </row>
        <row r="2825">
          <cell r="A2825" t="str">
            <v>201100</v>
          </cell>
          <cell r="B2825" t="str">
            <v>REVESTIMENTO - TUBOS EM PVC RIGIDO, NERVURADO, DIN 4925</v>
          </cell>
        </row>
        <row r="2826">
          <cell r="A2826" t="str">
            <v>201101</v>
          </cell>
          <cell r="B2826" t="str">
            <v>DIAMETRO 250 MM (10 POL.) - STANDARD</v>
          </cell>
          <cell r="C2826" t="str">
            <v>M</v>
          </cell>
          <cell r="D2826">
            <v>294.91000000000003</v>
          </cell>
        </row>
        <row r="2827">
          <cell r="A2827" t="str">
            <v>201102</v>
          </cell>
          <cell r="B2827" t="str">
            <v>DIAMETRO 206 MM ( 8 POL.) - STANDARD</v>
          </cell>
          <cell r="C2827" t="str">
            <v>M</v>
          </cell>
          <cell r="D2827">
            <v>176.35</v>
          </cell>
        </row>
        <row r="2828">
          <cell r="A2828" t="str">
            <v>201103</v>
          </cell>
          <cell r="B2828" t="str">
            <v>DIAMETRO 154 MM ( 6 POL.) - STANDARD</v>
          </cell>
          <cell r="C2828" t="str">
            <v>M</v>
          </cell>
          <cell r="D2828">
            <v>103.35</v>
          </cell>
        </row>
        <row r="2829">
          <cell r="A2829" t="str">
            <v>201104</v>
          </cell>
          <cell r="B2829" t="str">
            <v>DIAMETRO 250 MM (10 POL.) - REFORCADO</v>
          </cell>
          <cell r="C2829" t="str">
            <v>M</v>
          </cell>
          <cell r="D2829">
            <v>156.52000000000001</v>
          </cell>
        </row>
        <row r="2830">
          <cell r="A2830" t="str">
            <v>201105</v>
          </cell>
          <cell r="B2830" t="str">
            <v>DIAMETRO 206 MM ( 8 POL.) - REFORCADO</v>
          </cell>
          <cell r="C2830" t="str">
            <v>M</v>
          </cell>
          <cell r="D2830">
            <v>163.31</v>
          </cell>
        </row>
        <row r="2831">
          <cell r="A2831" t="str">
            <v>201106</v>
          </cell>
          <cell r="B2831" t="str">
            <v>DIAMETRO 150 MM ( 6 POL.) - REFORCADO</v>
          </cell>
          <cell r="C2831" t="str">
            <v>M</v>
          </cell>
          <cell r="D2831">
            <v>98.91</v>
          </cell>
        </row>
        <row r="2833">
          <cell r="A2833" t="str">
            <v>201200</v>
          </cell>
          <cell r="B2833" t="str">
            <v>CIMENTACAO</v>
          </cell>
        </row>
        <row r="2834">
          <cell r="A2834" t="str">
            <v>201201</v>
          </cell>
          <cell r="B2834" t="str">
            <v>APLICACAO DE PASTA DE CIMENTO: POR GRAVIDADE</v>
          </cell>
          <cell r="C2834" t="str">
            <v>M3</v>
          </cell>
          <cell r="D2834">
            <v>598.75</v>
          </cell>
        </row>
        <row r="2836">
          <cell r="A2836" t="str">
            <v>201300</v>
          </cell>
          <cell r="B2836" t="str">
            <v>CIMENTACAO ESPECIAL</v>
          </cell>
        </row>
        <row r="2837">
          <cell r="A2837" t="str">
            <v>201301</v>
          </cell>
          <cell r="B2837" t="str">
            <v>APLICACAO DE PASTA COM UNIDADE DE CIMENTACAO AUTO-TRANSPORTAVEL - EQ. DE 301 A 1000 M</v>
          </cell>
          <cell r="C2837" t="str">
            <v>M3</v>
          </cell>
          <cell r="D2837">
            <v>711.64</v>
          </cell>
        </row>
        <row r="2838">
          <cell r="A2838" t="str">
            <v>201302</v>
          </cell>
          <cell r="B2838" t="str">
            <v>APLICACAO DE PASTA COM UNIDADE DE CIMENTACAO AUTO-TRANSPORTAVEL - EQ. ACIMA DE 1001 M</v>
          </cell>
          <cell r="C2838" t="str">
            <v>M3</v>
          </cell>
          <cell r="D2838">
            <v>811.49</v>
          </cell>
        </row>
        <row r="2840">
          <cell r="A2840" t="str">
            <v>201400</v>
          </cell>
          <cell r="B2840" t="str">
            <v>CENTRALIZADORES - DE MOLA API 10 D</v>
          </cell>
        </row>
        <row r="2841">
          <cell r="A2841" t="str">
            <v>201401</v>
          </cell>
          <cell r="B2841" t="str">
            <v>DIAMETRO 508 MM (20 POL.)</v>
          </cell>
          <cell r="C2841" t="str">
            <v>UN</v>
          </cell>
          <cell r="D2841">
            <v>0</v>
          </cell>
        </row>
        <row r="2842">
          <cell r="A2842" t="str">
            <v>201402</v>
          </cell>
          <cell r="B2842" t="str">
            <v>DIAMETRO 406 MM (16 POL.)</v>
          </cell>
          <cell r="C2842" t="str">
            <v>UN</v>
          </cell>
          <cell r="D2842">
            <v>0</v>
          </cell>
        </row>
        <row r="2843">
          <cell r="A2843" t="str">
            <v>201403</v>
          </cell>
          <cell r="B2843" t="str">
            <v>DIAMETRO 340 MM (13 3/8 POL.)</v>
          </cell>
          <cell r="C2843" t="str">
            <v>UN</v>
          </cell>
          <cell r="D2843">
            <v>0</v>
          </cell>
        </row>
        <row r="2844">
          <cell r="A2844" t="str">
            <v>201404</v>
          </cell>
          <cell r="B2844" t="str">
            <v>DIAMETRO 244 MM (9 5/8 POL.)</v>
          </cell>
          <cell r="C2844" t="str">
            <v>UN</v>
          </cell>
          <cell r="D2844">
            <v>0</v>
          </cell>
        </row>
        <row r="2845">
          <cell r="A2845" t="str">
            <v>201405</v>
          </cell>
          <cell r="B2845" t="str">
            <v>DIAMETRO 219 MM (8 5/8 POL.)</v>
          </cell>
          <cell r="C2845" t="str">
            <v>UN</v>
          </cell>
          <cell r="D2845">
            <v>0</v>
          </cell>
        </row>
        <row r="2846">
          <cell r="A2846" t="str">
            <v>201406</v>
          </cell>
          <cell r="B2846" t="str">
            <v>DIAMETRO 168 MM (6 5/8 POL.)</v>
          </cell>
          <cell r="C2846" t="str">
            <v>UN</v>
          </cell>
          <cell r="D2846">
            <v>0</v>
          </cell>
        </row>
        <row r="2848">
          <cell r="A2848" t="str">
            <v>201500</v>
          </cell>
          <cell r="B2848" t="str">
            <v>SAPATA DE CIMENTACAO FLUTUANTE</v>
          </cell>
        </row>
        <row r="2849">
          <cell r="A2849" t="str">
            <v>201501</v>
          </cell>
          <cell r="B2849" t="str">
            <v>DIAMETRO 508 MM (20 POL.) - EQ. DE 301 A 1000 M</v>
          </cell>
          <cell r="C2849" t="str">
            <v>UN</v>
          </cell>
          <cell r="D2849">
            <v>0</v>
          </cell>
        </row>
        <row r="2850">
          <cell r="A2850" t="str">
            <v>201502</v>
          </cell>
          <cell r="B2850" t="str">
            <v>DIAMETRO 508 MM (20 POL.) - EQ. ACIMA DE 1001 M</v>
          </cell>
          <cell r="C2850" t="str">
            <v>UN</v>
          </cell>
          <cell r="D2850">
            <v>0</v>
          </cell>
        </row>
        <row r="2851">
          <cell r="A2851" t="str">
            <v>201503</v>
          </cell>
          <cell r="B2851" t="str">
            <v>DIAMETRO 406 MM (16 POL.) - EQ. DE 301 A 1000 M</v>
          </cell>
          <cell r="C2851" t="str">
            <v>UN</v>
          </cell>
          <cell r="D2851">
            <v>0</v>
          </cell>
        </row>
        <row r="2852">
          <cell r="A2852" t="str">
            <v>201504</v>
          </cell>
          <cell r="B2852" t="str">
            <v>DIAMETRO 406 MM (16 POL.) - EQ. ACIMA DE 1001 M</v>
          </cell>
          <cell r="C2852" t="str">
            <v>UN</v>
          </cell>
          <cell r="D2852">
            <v>0</v>
          </cell>
        </row>
        <row r="2853">
          <cell r="A2853" t="str">
            <v>201505</v>
          </cell>
          <cell r="B2853" t="str">
            <v>DIAMETRO 340 MM (13 3/8 POL.) - EQ. DE 301 A 1000 M</v>
          </cell>
          <cell r="C2853" t="str">
            <v>UN</v>
          </cell>
          <cell r="D2853">
            <v>0</v>
          </cell>
        </row>
        <row r="2854">
          <cell r="A2854" t="str">
            <v>201506</v>
          </cell>
          <cell r="B2854" t="str">
            <v>DIAMETRO 340 MM (13 3/8 POL.) - EQ. ACIMA DE 1001 M</v>
          </cell>
          <cell r="C2854" t="str">
            <v>UN</v>
          </cell>
          <cell r="D2854">
            <v>0</v>
          </cell>
        </row>
        <row r="2855">
          <cell r="A2855" t="str">
            <v>201507</v>
          </cell>
          <cell r="B2855" t="str">
            <v>DIAMETRO 244 MM (9 5/8 POL.) - EQ. DE 301 A 1000 M</v>
          </cell>
          <cell r="C2855" t="str">
            <v>UN</v>
          </cell>
          <cell r="D2855">
            <v>0</v>
          </cell>
        </row>
        <row r="2856">
          <cell r="A2856" t="str">
            <v>201508</v>
          </cell>
          <cell r="B2856" t="str">
            <v>DIAMETRO 244 MM (9 5/8 POL.) - EQ. ACIMA DE 1001 M</v>
          </cell>
          <cell r="C2856" t="str">
            <v>UN</v>
          </cell>
          <cell r="D2856">
            <v>0</v>
          </cell>
        </row>
        <row r="2857">
          <cell r="A2857" t="str">
            <v>201509</v>
          </cell>
          <cell r="B2857" t="str">
            <v>DIAMETRO 219 MM (8 5/8 POL.) - EQ. DE 301 A 1000 M</v>
          </cell>
          <cell r="C2857" t="str">
            <v>UN</v>
          </cell>
          <cell r="D2857">
            <v>0</v>
          </cell>
        </row>
        <row r="2858">
          <cell r="A2858" t="str">
            <v>201510</v>
          </cell>
          <cell r="B2858" t="str">
            <v>DIAMETRO 219 MM (8 5/8 POL.) - EQ. ACIMA DE 1001 M</v>
          </cell>
          <cell r="C2858" t="str">
            <v>UN</v>
          </cell>
          <cell r="D2858">
            <v>0</v>
          </cell>
        </row>
        <row r="2859">
          <cell r="A2859" t="str">
            <v>201511</v>
          </cell>
          <cell r="B2859" t="str">
            <v>DIAMETRO 168 MM (6 5/8 POL.) - EQ. DE 301 A 1000 M</v>
          </cell>
          <cell r="C2859" t="str">
            <v>UN</v>
          </cell>
          <cell r="D2859">
            <v>0</v>
          </cell>
        </row>
        <row r="2860">
          <cell r="A2860" t="str">
            <v>201512</v>
          </cell>
          <cell r="B2860" t="str">
            <v>DIAMETRO 168 MM (6 5/8 POL.) - EQ. ACIMA DE 1001 M</v>
          </cell>
          <cell r="C2860" t="str">
            <v>UN</v>
          </cell>
          <cell r="D2860">
            <v>0</v>
          </cell>
        </row>
        <row r="2862">
          <cell r="A2862" t="str">
            <v>201600</v>
          </cell>
          <cell r="B2862" t="str">
            <v>COLAR DE ESTAGIO</v>
          </cell>
        </row>
        <row r="2863">
          <cell r="A2863" t="str">
            <v>201601</v>
          </cell>
          <cell r="B2863" t="str">
            <v>DIAMETRO 508 MM (20 POL.) - EQ. DE 301 A 1000 M</v>
          </cell>
          <cell r="C2863" t="str">
            <v>UN</v>
          </cell>
          <cell r="D2863">
            <v>0</v>
          </cell>
        </row>
        <row r="2864">
          <cell r="A2864" t="str">
            <v>201602</v>
          </cell>
          <cell r="B2864" t="str">
            <v>DIAMETRO 508 MM (20 POL.) - EQ. ACIMA DE 1001 M</v>
          </cell>
          <cell r="C2864" t="str">
            <v>UN</v>
          </cell>
          <cell r="D2864">
            <v>0</v>
          </cell>
        </row>
        <row r="2865">
          <cell r="A2865" t="str">
            <v>201603</v>
          </cell>
          <cell r="B2865" t="str">
            <v>DIAMETRO 406 MM (16 POL.) - EQ. DE 301 A 1000 M</v>
          </cell>
          <cell r="C2865" t="str">
            <v>UN</v>
          </cell>
          <cell r="D2865">
            <v>0</v>
          </cell>
        </row>
        <row r="2866">
          <cell r="A2866" t="str">
            <v>201604</v>
          </cell>
          <cell r="B2866" t="str">
            <v>DIAMETRO 406 MM (16 POL.) - EQ. ACIMA DE 1001 M</v>
          </cell>
          <cell r="C2866" t="str">
            <v>UN</v>
          </cell>
          <cell r="D2866">
            <v>0</v>
          </cell>
        </row>
        <row r="2867">
          <cell r="A2867" t="str">
            <v>201605</v>
          </cell>
          <cell r="B2867" t="str">
            <v>DIAMETRO 340 MM (13 3/8 POL.) - EQ. DE 301 A 1000 M</v>
          </cell>
          <cell r="C2867" t="str">
            <v>UN</v>
          </cell>
          <cell r="D2867">
            <v>0</v>
          </cell>
        </row>
        <row r="2868">
          <cell r="A2868" t="str">
            <v>201606</v>
          </cell>
          <cell r="B2868" t="str">
            <v>DIAMETRO 340 MM (13 3/8 POL.) - EQ. ACIMA DE 1001 M</v>
          </cell>
          <cell r="C2868" t="str">
            <v>UN</v>
          </cell>
          <cell r="D2868">
            <v>0</v>
          </cell>
        </row>
        <row r="2869">
          <cell r="A2869" t="str">
            <v>201607</v>
          </cell>
          <cell r="B2869" t="str">
            <v>DIAMETRO 244 MM (9 5/8 POL.) - EQ. DE 301 A 1000 M</v>
          </cell>
          <cell r="C2869" t="str">
            <v>UN</v>
          </cell>
          <cell r="D2869">
            <v>0</v>
          </cell>
        </row>
        <row r="2870">
          <cell r="A2870" t="str">
            <v>201608</v>
          </cell>
          <cell r="B2870" t="str">
            <v>DIAMETRO 244 MM (9 5/8 POL.) - EQ. ACIMA DE 1001 M</v>
          </cell>
          <cell r="C2870" t="str">
            <v>UN</v>
          </cell>
          <cell r="D2870">
            <v>0</v>
          </cell>
        </row>
        <row r="2871">
          <cell r="A2871" t="str">
            <v>201609</v>
          </cell>
          <cell r="B2871" t="str">
            <v>DIAMETRO 219 MM (8 5/8 POL.) - EQ. DE 301 A 1000 M</v>
          </cell>
          <cell r="C2871" t="str">
            <v>UN</v>
          </cell>
          <cell r="D2871">
            <v>0</v>
          </cell>
        </row>
        <row r="2872">
          <cell r="A2872" t="str">
            <v>201610</v>
          </cell>
          <cell r="B2872" t="str">
            <v>DIAMETRO 219 MM (8 5/8 POL.) - EQ. ACIMA DE 1001 M</v>
          </cell>
          <cell r="C2872" t="str">
            <v>UN</v>
          </cell>
          <cell r="D2872">
            <v>0</v>
          </cell>
        </row>
        <row r="2873">
          <cell r="A2873" t="str">
            <v>201611</v>
          </cell>
          <cell r="B2873" t="str">
            <v>DIAMETRO 168 MM (6 5/8 POL.) - EQ. DE 301 A 1000 M</v>
          </cell>
          <cell r="C2873" t="str">
            <v>UN</v>
          </cell>
          <cell r="D2873">
            <v>0</v>
          </cell>
        </row>
        <row r="2874">
          <cell r="A2874" t="str">
            <v>201612</v>
          </cell>
          <cell r="B2874" t="str">
            <v>DIAMETRO 168 MM (6 5/8 POL.) - EQ. ACIMA DE 1001 M</v>
          </cell>
          <cell r="C2874" t="str">
            <v>UN</v>
          </cell>
          <cell r="D2874">
            <v>0</v>
          </cell>
        </row>
        <row r="2876">
          <cell r="A2876" t="str">
            <v>201700</v>
          </cell>
          <cell r="B2876" t="str">
            <v>REDUCAO CONICA ROSCA ESQUERDA</v>
          </cell>
        </row>
        <row r="2877">
          <cell r="A2877" t="str">
            <v>201701</v>
          </cell>
          <cell r="B2877" t="str">
            <v>DIAMETRO  8 5/8 X 4 1/2 POL.</v>
          </cell>
          <cell r="C2877" t="str">
            <v>UN</v>
          </cell>
          <cell r="D2877">
            <v>0</v>
          </cell>
        </row>
        <row r="2878">
          <cell r="A2878" t="str">
            <v>201702</v>
          </cell>
          <cell r="B2878" t="str">
            <v>DIAMETRO  8 5/8 X 5 1/2 POL.</v>
          </cell>
          <cell r="C2878" t="str">
            <v>UN</v>
          </cell>
          <cell r="D2878">
            <v>0</v>
          </cell>
        </row>
        <row r="2879">
          <cell r="A2879" t="str">
            <v>201703</v>
          </cell>
          <cell r="B2879" t="str">
            <v>DIAMETRO  9 5/8 X 4 1/2 POL.</v>
          </cell>
          <cell r="C2879" t="str">
            <v>UN</v>
          </cell>
          <cell r="D2879">
            <v>0</v>
          </cell>
        </row>
        <row r="2880">
          <cell r="A2880" t="str">
            <v>201704</v>
          </cell>
          <cell r="B2880" t="str">
            <v>DIAMETRO  9 5/8 X 5 1/2 POL.</v>
          </cell>
          <cell r="C2880" t="str">
            <v>UN</v>
          </cell>
          <cell r="D2880">
            <v>0</v>
          </cell>
        </row>
        <row r="2881">
          <cell r="A2881" t="str">
            <v>201705</v>
          </cell>
          <cell r="B2881" t="str">
            <v>DIAMETRO 10 3/4 X 5 1/2 POL.</v>
          </cell>
          <cell r="C2881" t="str">
            <v>UN</v>
          </cell>
          <cell r="D2881">
            <v>0</v>
          </cell>
        </row>
        <row r="2882">
          <cell r="A2882" t="str">
            <v>201706</v>
          </cell>
          <cell r="B2882" t="str">
            <v>DIAMETRO 13 3/8 X 5 1/2 POL.</v>
          </cell>
          <cell r="C2882" t="str">
            <v>UN</v>
          </cell>
          <cell r="D2882">
            <v>0</v>
          </cell>
        </row>
        <row r="2883">
          <cell r="A2883" t="str">
            <v>201707</v>
          </cell>
          <cell r="B2883" t="str">
            <v>DIAMETRO 16 X 5 1/2 POL.</v>
          </cell>
          <cell r="C2883" t="str">
            <v>UN</v>
          </cell>
          <cell r="D2883">
            <v>0</v>
          </cell>
        </row>
        <row r="2884">
          <cell r="A2884" t="str">
            <v>201708</v>
          </cell>
          <cell r="B2884" t="str">
            <v>DIAMETRO 20 X 5 1/2 POL.</v>
          </cell>
          <cell r="C2884" t="str">
            <v>UN</v>
          </cell>
          <cell r="D2884">
            <v>0</v>
          </cell>
        </row>
        <row r="2885">
          <cell r="A2885" t="str">
            <v>201709</v>
          </cell>
          <cell r="B2885" t="str">
            <v>DIAMETRO 6 5/8 X 4 1/2 POL.</v>
          </cell>
          <cell r="C2885" t="str">
            <v>UN</v>
          </cell>
          <cell r="D2885">
            <v>0</v>
          </cell>
        </row>
        <row r="2887">
          <cell r="A2887" t="str">
            <v>201800</v>
          </cell>
          <cell r="B2887" t="str">
            <v>FILTROS ESPIRALADOS, PERFIL V, GALVANIZADOS</v>
          </cell>
        </row>
        <row r="2888">
          <cell r="A2888" t="str">
            <v>201801</v>
          </cell>
          <cell r="B2888" t="str">
            <v>DIAMETRO 356 MM (14 POL.)</v>
          </cell>
          <cell r="C2888" t="str">
            <v>M</v>
          </cell>
          <cell r="D2888">
            <v>728.62</v>
          </cell>
        </row>
        <row r="2889">
          <cell r="A2889" t="str">
            <v>201802</v>
          </cell>
          <cell r="B2889" t="str">
            <v>DIAMETRO 305 MM (12 POL.)</v>
          </cell>
          <cell r="C2889" t="str">
            <v>M</v>
          </cell>
          <cell r="D2889">
            <v>610.41</v>
          </cell>
        </row>
        <row r="2890">
          <cell r="A2890" t="str">
            <v>201803</v>
          </cell>
          <cell r="B2890" t="str">
            <v>DIAMETRO 254 MM (10 POL.)</v>
          </cell>
          <cell r="C2890" t="str">
            <v>M</v>
          </cell>
          <cell r="D2890">
            <v>499.24</v>
          </cell>
        </row>
        <row r="2891">
          <cell r="A2891" t="str">
            <v>201804</v>
          </cell>
          <cell r="B2891" t="str">
            <v>DIAMETRO 203 MM ( 8 POL.)</v>
          </cell>
          <cell r="C2891" t="str">
            <v>M</v>
          </cell>
          <cell r="D2891">
            <v>372.26</v>
          </cell>
        </row>
        <row r="2892">
          <cell r="A2892" t="str">
            <v>201805</v>
          </cell>
          <cell r="B2892" t="str">
            <v>DIAMETRO 152 MM ( 6 POL.)</v>
          </cell>
          <cell r="C2892" t="str">
            <v>M</v>
          </cell>
          <cell r="D2892">
            <v>224.21</v>
          </cell>
        </row>
        <row r="2894">
          <cell r="A2894" t="str">
            <v>201900</v>
          </cell>
          <cell r="B2894" t="str">
            <v>FILTROS ESPIRALADOS, PERFIL V, GALVANIZADOS - REFORCADOS</v>
          </cell>
        </row>
        <row r="2895">
          <cell r="A2895" t="str">
            <v>201901</v>
          </cell>
          <cell r="B2895" t="str">
            <v>DIAMETRO 356 MM (14 POL.)</v>
          </cell>
          <cell r="C2895" t="str">
            <v>M</v>
          </cell>
          <cell r="D2895">
            <v>776.97</v>
          </cell>
        </row>
        <row r="2896">
          <cell r="A2896" t="str">
            <v>201902</v>
          </cell>
          <cell r="B2896" t="str">
            <v>DIAMETRO 305 MM (12 POL.)</v>
          </cell>
          <cell r="C2896" t="str">
            <v>M</v>
          </cell>
          <cell r="D2896">
            <v>649.37</v>
          </cell>
        </row>
        <row r="2897">
          <cell r="A2897" t="str">
            <v>201903</v>
          </cell>
          <cell r="B2897" t="str">
            <v>DIAMETRO 254 MM (10 POL.)</v>
          </cell>
          <cell r="C2897" t="str">
            <v>M</v>
          </cell>
          <cell r="D2897">
            <v>555.66</v>
          </cell>
        </row>
        <row r="2898">
          <cell r="A2898" t="str">
            <v>201904</v>
          </cell>
          <cell r="B2898" t="str">
            <v>DIAMETRO 203 MM ( 8 POL.)</v>
          </cell>
          <cell r="C2898" t="str">
            <v>M</v>
          </cell>
          <cell r="D2898">
            <v>435.4</v>
          </cell>
        </row>
        <row r="2899">
          <cell r="A2899" t="str">
            <v>201905</v>
          </cell>
          <cell r="B2899" t="str">
            <v>DIAMETRO 152 MM ( 6 POL.)</v>
          </cell>
          <cell r="C2899" t="str">
            <v>M</v>
          </cell>
          <cell r="D2899">
            <v>314.20999999999998</v>
          </cell>
        </row>
        <row r="2901">
          <cell r="A2901" t="str">
            <v>202000</v>
          </cell>
          <cell r="B2901" t="str">
            <v>FILTROS ESPIRALADOS, PERFIL V, GALVANIZADOS - SUPER-REFORCADOS</v>
          </cell>
        </row>
        <row r="2902">
          <cell r="A2902" t="str">
            <v>202001</v>
          </cell>
          <cell r="B2902" t="str">
            <v>DIAMETRO 356 MM (14 POL.)</v>
          </cell>
          <cell r="C2902" t="str">
            <v>M</v>
          </cell>
          <cell r="D2902">
            <v>798.61</v>
          </cell>
        </row>
        <row r="2903">
          <cell r="A2903" t="str">
            <v>202002</v>
          </cell>
          <cell r="B2903" t="str">
            <v>DIAMETRO 305 MM (12 POL.)</v>
          </cell>
          <cell r="C2903" t="str">
            <v>M</v>
          </cell>
          <cell r="D2903">
            <v>696.38</v>
          </cell>
        </row>
        <row r="2904">
          <cell r="A2904" t="str">
            <v>202003</v>
          </cell>
          <cell r="B2904" t="str">
            <v>DIAMETRO 254 MM (10 POL.)</v>
          </cell>
          <cell r="C2904" t="str">
            <v>M</v>
          </cell>
          <cell r="D2904">
            <v>590.58000000000004</v>
          </cell>
        </row>
        <row r="2905">
          <cell r="A2905" t="str">
            <v>202004</v>
          </cell>
          <cell r="B2905" t="str">
            <v>DIAMETRO 203 MM ( 8 POL.)</v>
          </cell>
          <cell r="C2905" t="str">
            <v>M</v>
          </cell>
          <cell r="D2905">
            <v>485.31</v>
          </cell>
        </row>
        <row r="2906">
          <cell r="A2906" t="str">
            <v>202005</v>
          </cell>
          <cell r="B2906" t="str">
            <v>DIAMETRO 152 MM ( 6 POL.)</v>
          </cell>
          <cell r="C2906" t="str">
            <v>M</v>
          </cell>
          <cell r="D2906">
            <v>361.22</v>
          </cell>
        </row>
        <row r="2908">
          <cell r="A2908" t="str">
            <v>202100</v>
          </cell>
          <cell r="B2908" t="str">
            <v>FILTROS ESPIRALADOS, PERFIL V, GALVANIZADOS - HIPER-REFORCADOS</v>
          </cell>
        </row>
        <row r="2909">
          <cell r="A2909" t="str">
            <v>202101</v>
          </cell>
          <cell r="B2909" t="str">
            <v>DIAMETRO 356 MM (14 POL.)</v>
          </cell>
          <cell r="C2909" t="str">
            <v>M</v>
          </cell>
          <cell r="D2909">
            <v>873.57</v>
          </cell>
        </row>
        <row r="2910">
          <cell r="A2910" t="str">
            <v>202102</v>
          </cell>
          <cell r="B2910" t="str">
            <v>DIAMETRO 305 MM (12 POL.)</v>
          </cell>
          <cell r="C2910" t="str">
            <v>M</v>
          </cell>
          <cell r="D2910">
            <v>823.41</v>
          </cell>
        </row>
        <row r="2911">
          <cell r="A2911" t="str">
            <v>202103</v>
          </cell>
          <cell r="B2911" t="str">
            <v>DIAMETRO 254 MM (10 POL.)</v>
          </cell>
          <cell r="C2911" t="str">
            <v>M</v>
          </cell>
          <cell r="D2911">
            <v>680.6</v>
          </cell>
        </row>
        <row r="2912">
          <cell r="A2912" t="str">
            <v>202104</v>
          </cell>
          <cell r="B2912" t="str">
            <v>DIAMETRO 203 MM ( 8 POL.)</v>
          </cell>
          <cell r="C2912" t="str">
            <v>M</v>
          </cell>
          <cell r="D2912">
            <v>530.33000000000004</v>
          </cell>
        </row>
        <row r="2913">
          <cell r="A2913" t="str">
            <v>202105</v>
          </cell>
          <cell r="B2913" t="str">
            <v>DIAMETRO 152 MM ( 6 POL.)</v>
          </cell>
          <cell r="C2913" t="str">
            <v>M</v>
          </cell>
          <cell r="D2913">
            <v>432.88</v>
          </cell>
        </row>
        <row r="2915">
          <cell r="A2915" t="str">
            <v>202200</v>
          </cell>
          <cell r="B2915" t="str">
            <v>FILTROS ESPIRALADOS, PERFIL V, GALVANIZADOS - JAQUETADOS - SOBRE TUBOS API 5A</v>
          </cell>
        </row>
        <row r="2916">
          <cell r="A2916" t="str">
            <v>202201</v>
          </cell>
          <cell r="B2916" t="str">
            <v>720/520 FUROS/METROS: DIAMETRO 8 5/8 POL.</v>
          </cell>
          <cell r="C2916" t="str">
            <v>M</v>
          </cell>
          <cell r="D2916">
            <v>834.38</v>
          </cell>
        </row>
        <row r="2917">
          <cell r="A2917" t="str">
            <v>202202</v>
          </cell>
          <cell r="B2917" t="str">
            <v>600 FUROS/METROS: DIAMETRO 6 5/8 POL.</v>
          </cell>
          <cell r="C2917" t="str">
            <v>M</v>
          </cell>
          <cell r="D2917">
            <v>613.11</v>
          </cell>
        </row>
        <row r="2918">
          <cell r="A2918" t="str">
            <v>202203</v>
          </cell>
          <cell r="B2918" t="str">
            <v>840 FUROS/METROS: DIAMETRO 10 3/4 POL.</v>
          </cell>
          <cell r="C2918" t="str">
            <v>M</v>
          </cell>
          <cell r="D2918">
            <v>1149.6500000000001</v>
          </cell>
        </row>
        <row r="2920">
          <cell r="A2920" t="str">
            <v>202300</v>
          </cell>
          <cell r="B2920" t="str">
            <v>FILTROS EM PVC RIGIDO, NERVURADO, DIN 4925</v>
          </cell>
        </row>
        <row r="2921">
          <cell r="A2921" t="str">
            <v>202301</v>
          </cell>
          <cell r="B2921" t="str">
            <v>DIAMETRO 250 MM (10 POL.) - STANDARD</v>
          </cell>
          <cell r="C2921" t="str">
            <v>M</v>
          </cell>
          <cell r="D2921">
            <v>207.73</v>
          </cell>
        </row>
        <row r="2922">
          <cell r="A2922" t="str">
            <v>202302</v>
          </cell>
          <cell r="B2922" t="str">
            <v>DIAMETRO 206 MM ( 8 POL.) - STANDARD</v>
          </cell>
          <cell r="C2922" t="str">
            <v>M</v>
          </cell>
          <cell r="D2922">
            <v>157.88999999999999</v>
          </cell>
        </row>
        <row r="2923">
          <cell r="A2923" t="str">
            <v>202303</v>
          </cell>
          <cell r="B2923" t="str">
            <v>DIAMETRO 154 MM ( 6 POL.) - STANDARD</v>
          </cell>
          <cell r="C2923" t="str">
            <v>M</v>
          </cell>
          <cell r="D2923">
            <v>113.08</v>
          </cell>
        </row>
        <row r="2924">
          <cell r="A2924" t="str">
            <v>202304</v>
          </cell>
          <cell r="B2924" t="str">
            <v>DIAMETRO 250 MM (10 POL.) - REFORCADO</v>
          </cell>
          <cell r="C2924" t="str">
            <v>M</v>
          </cell>
          <cell r="D2924">
            <v>218.41</v>
          </cell>
        </row>
        <row r="2925">
          <cell r="A2925" t="str">
            <v>202305</v>
          </cell>
          <cell r="B2925" t="str">
            <v>DIAMETRO 200 MM ( 8 POL.) - REFORCADO</v>
          </cell>
          <cell r="C2925" t="str">
            <v>M</v>
          </cell>
          <cell r="D2925">
            <v>159</v>
          </cell>
        </row>
        <row r="2926">
          <cell r="A2926" t="str">
            <v>202306</v>
          </cell>
          <cell r="B2926" t="str">
            <v>DIAMETRO 150 MM ( 6 POL.) - REFORCADO</v>
          </cell>
          <cell r="C2926" t="str">
            <v>M</v>
          </cell>
          <cell r="D2926">
            <v>105.4</v>
          </cell>
        </row>
        <row r="2928">
          <cell r="A2928">
            <v>202400</v>
          </cell>
          <cell r="B2928" t="str">
            <v>FILTROS ESTAMPADOS, TIPO NOLD, PRETOS</v>
          </cell>
        </row>
        <row r="2929">
          <cell r="A2929" t="str">
            <v>202401</v>
          </cell>
          <cell r="B2929" t="str">
            <v>DIAMETRO 203 MM (8 POL.)</v>
          </cell>
          <cell r="C2929" t="str">
            <v>M</v>
          </cell>
          <cell r="D2929">
            <v>78.209999999999994</v>
          </cell>
        </row>
        <row r="2930">
          <cell r="A2930" t="str">
            <v>202402</v>
          </cell>
          <cell r="B2930" t="str">
            <v>DIAMETRO 152 MM (6 POL.)</v>
          </cell>
          <cell r="C2930" t="str">
            <v>M</v>
          </cell>
          <cell r="D2930">
            <v>63.93</v>
          </cell>
        </row>
        <row r="2932">
          <cell r="A2932" t="str">
            <v>202500</v>
          </cell>
          <cell r="B2932" t="str">
            <v>PRE-FILTROS</v>
          </cell>
        </row>
        <row r="2933">
          <cell r="A2933" t="str">
            <v>202501</v>
          </cell>
          <cell r="B2933" t="str">
            <v>TIPO JACAREI - SUB-ARREDONDADO - (CIRCULACAO D'AGUA) - (1,5 T/M3)</v>
          </cell>
          <cell r="C2933" t="str">
            <v>M3</v>
          </cell>
          <cell r="D2933">
            <v>854.79</v>
          </cell>
        </row>
        <row r="2934">
          <cell r="A2934" t="str">
            <v>202502</v>
          </cell>
          <cell r="B2934" t="str">
            <v>TIPO PEROLA - ARREDONDADO - (CIRCULACAO D'AGUA NO CONTRA-FLUXO) - (1,5 T/M3)</v>
          </cell>
          <cell r="C2934" t="str">
            <v>M3</v>
          </cell>
          <cell r="D2934">
            <v>1230.56</v>
          </cell>
        </row>
        <row r="2935">
          <cell r="A2935" t="str">
            <v>202503</v>
          </cell>
          <cell r="B2935" t="str">
            <v>TIPO PEROLA - ARREDONDADO - (CIRCULACAO REVERSA) - EQ. DE 301 A 1000 M (1,5 T/M3)</v>
          </cell>
          <cell r="C2935" t="str">
            <v>M3</v>
          </cell>
          <cell r="D2935">
            <v>1397.21</v>
          </cell>
        </row>
        <row r="2936">
          <cell r="A2936" t="str">
            <v>202504</v>
          </cell>
          <cell r="B2936" t="str">
            <v>TIPO PEROLA - ARREDONDADO - (CIRCULACAO REVERSA) - EQ. ACIMA DE 1001 M(1,5 T/M3)</v>
          </cell>
          <cell r="C2936" t="str">
            <v>M3</v>
          </cell>
          <cell r="D2936">
            <v>1497.08</v>
          </cell>
        </row>
        <row r="2938">
          <cell r="A2938" t="str">
            <v>202600</v>
          </cell>
          <cell r="B2938" t="str">
            <v>DESENVOLVIMENTO</v>
          </cell>
        </row>
        <row r="2939">
          <cell r="A2939" t="str">
            <v>202601</v>
          </cell>
          <cell r="B2939" t="str">
            <v>COM COMPRESSOR 175 LB/POL.2</v>
          </cell>
          <cell r="C2939" t="str">
            <v>H</v>
          </cell>
          <cell r="D2939">
            <v>84.12</v>
          </cell>
        </row>
        <row r="2940">
          <cell r="A2940" t="str">
            <v>202602</v>
          </cell>
          <cell r="B2940" t="str">
            <v>COM COMPRESSOR 250 LB/POL.2</v>
          </cell>
          <cell r="C2940" t="str">
            <v>H</v>
          </cell>
          <cell r="D2940">
            <v>88.11</v>
          </cell>
        </row>
        <row r="2941">
          <cell r="A2941" t="str">
            <v>202603</v>
          </cell>
          <cell r="B2941" t="str">
            <v>COM PLUNGE OU PISTAO COM VALVULA</v>
          </cell>
          <cell r="C2941" t="str">
            <v>H</v>
          </cell>
          <cell r="D2941">
            <v>77.19</v>
          </cell>
        </row>
        <row r="2942">
          <cell r="A2942" t="str">
            <v>202604</v>
          </cell>
          <cell r="B2942" t="str">
            <v>COM BOMBA SUBMERSA ATE 20 HP</v>
          </cell>
          <cell r="C2942" t="str">
            <v>H</v>
          </cell>
          <cell r="D2942">
            <v>96.22</v>
          </cell>
        </row>
        <row r="2943">
          <cell r="A2943" t="str">
            <v>202605</v>
          </cell>
          <cell r="B2943" t="str">
            <v>COM BOMBA SUBMERSA DE  20,1 A  35 HP</v>
          </cell>
          <cell r="C2943" t="str">
            <v>H</v>
          </cell>
          <cell r="D2943">
            <v>118.76</v>
          </cell>
        </row>
        <row r="2944">
          <cell r="A2944" t="str">
            <v>202606</v>
          </cell>
          <cell r="B2944" t="str">
            <v>COM BOMBA SUBMERSA DE  35,1 A  60 HP</v>
          </cell>
          <cell r="C2944" t="str">
            <v>H</v>
          </cell>
          <cell r="D2944">
            <v>148.6</v>
          </cell>
        </row>
        <row r="2945">
          <cell r="A2945" t="str">
            <v>202607</v>
          </cell>
          <cell r="B2945" t="str">
            <v>COM BOMBA SUBMERSA DE  60,1 A  90 HP</v>
          </cell>
          <cell r="C2945" t="str">
            <v>H</v>
          </cell>
          <cell r="D2945">
            <v>159.81</v>
          </cell>
        </row>
        <row r="2946">
          <cell r="A2946" t="str">
            <v>202608</v>
          </cell>
          <cell r="B2946" t="str">
            <v>COM BOMBA SUBMERSA DE  90,1 A 120 HP</v>
          </cell>
          <cell r="C2946" t="str">
            <v>H</v>
          </cell>
          <cell r="D2946">
            <v>162.28</v>
          </cell>
        </row>
        <row r="2947">
          <cell r="A2947" t="str">
            <v>202609</v>
          </cell>
          <cell r="B2947" t="str">
            <v>COM BOMBA SUBMERSA DE 120,1 A 150 HP</v>
          </cell>
          <cell r="C2947" t="str">
            <v>H</v>
          </cell>
          <cell r="D2947">
            <v>167.27</v>
          </cell>
        </row>
        <row r="2948">
          <cell r="A2948" t="str">
            <v>202610</v>
          </cell>
          <cell r="B2948" t="str">
            <v>COM BOMBA SUBMERSA DE 150,1 A 180 HP</v>
          </cell>
          <cell r="C2948" t="str">
            <v>H</v>
          </cell>
          <cell r="D2948">
            <v>171.57</v>
          </cell>
        </row>
        <row r="2949">
          <cell r="A2949" t="str">
            <v>202611</v>
          </cell>
          <cell r="B2949" t="str">
            <v>COM BOMBA SUBMERSA DE 180,1 A 210 HP</v>
          </cell>
          <cell r="C2949" t="str">
            <v>H</v>
          </cell>
          <cell r="D2949">
            <v>176.89</v>
          </cell>
        </row>
        <row r="2950">
          <cell r="A2950" t="str">
            <v>202612</v>
          </cell>
          <cell r="B2950" t="str">
            <v>COM BOMBA SUBMERSA DE 210,1 A 250 HP</v>
          </cell>
          <cell r="C2950" t="str">
            <v>H</v>
          </cell>
          <cell r="D2950">
            <v>198.03</v>
          </cell>
        </row>
        <row r="2951">
          <cell r="A2951" t="str">
            <v>202613</v>
          </cell>
          <cell r="B2951" t="str">
            <v>COM BOMBA EIXO PROLONGADO ATE 500 HP - EQ. DE 301 A 1000 M</v>
          </cell>
          <cell r="C2951" t="str">
            <v>H</v>
          </cell>
          <cell r="D2951">
            <v>539.79</v>
          </cell>
        </row>
        <row r="2952">
          <cell r="A2952" t="str">
            <v>202614</v>
          </cell>
          <cell r="B2952" t="str">
            <v>COM BOMBA EIXO PROLONGADO ATE 500 HP - EQ. ACIMA DE 1001 M</v>
          </cell>
          <cell r="C2952" t="str">
            <v>H</v>
          </cell>
          <cell r="D2952">
            <v>619.39</v>
          </cell>
        </row>
        <row r="2954">
          <cell r="A2954" t="str">
            <v>202700</v>
          </cell>
          <cell r="B2954" t="str">
            <v>ENSAIOS DE VAZAO COM BOMBA</v>
          </cell>
        </row>
        <row r="2955">
          <cell r="A2955" t="str">
            <v>202701</v>
          </cell>
          <cell r="B2955" t="str">
            <v>SUBMERSA ATE 20 HP</v>
          </cell>
          <cell r="C2955" t="str">
            <v>H</v>
          </cell>
          <cell r="D2955">
            <v>96.22</v>
          </cell>
        </row>
        <row r="2956">
          <cell r="A2956" t="str">
            <v>202702</v>
          </cell>
          <cell r="B2956" t="str">
            <v>SUBMERSA DE  20,1 A  35 HP</v>
          </cell>
          <cell r="C2956" t="str">
            <v>H</v>
          </cell>
          <cell r="D2956">
            <v>118.76</v>
          </cell>
        </row>
        <row r="2957">
          <cell r="A2957" t="str">
            <v>202703</v>
          </cell>
          <cell r="B2957" t="str">
            <v>SUBMERSA DE  35,1 A  60 HP</v>
          </cell>
          <cell r="C2957" t="str">
            <v>H</v>
          </cell>
          <cell r="D2957">
            <v>148.6</v>
          </cell>
        </row>
        <row r="2958">
          <cell r="A2958" t="str">
            <v>202704</v>
          </cell>
          <cell r="B2958" t="str">
            <v>SUBMERSA DE  60,1 A  90 HP</v>
          </cell>
          <cell r="C2958" t="str">
            <v>H</v>
          </cell>
          <cell r="D2958">
            <v>159.81</v>
          </cell>
        </row>
        <row r="2959">
          <cell r="A2959" t="str">
            <v>202705</v>
          </cell>
          <cell r="B2959" t="str">
            <v>SUBMERSA DE  90,1 A 120 HP</v>
          </cell>
          <cell r="C2959" t="str">
            <v>H</v>
          </cell>
          <cell r="D2959">
            <v>162.28</v>
          </cell>
        </row>
        <row r="2960">
          <cell r="A2960" t="str">
            <v>202706</v>
          </cell>
          <cell r="B2960" t="str">
            <v>SUBMERSA DE 120,1 A 150 HP</v>
          </cell>
          <cell r="C2960" t="str">
            <v>H</v>
          </cell>
          <cell r="D2960">
            <v>167.27</v>
          </cell>
        </row>
        <row r="2961">
          <cell r="A2961" t="str">
            <v>202707</v>
          </cell>
          <cell r="B2961" t="str">
            <v>SUBMERSA DE 150,1 A 180 HP</v>
          </cell>
          <cell r="C2961" t="str">
            <v>H</v>
          </cell>
          <cell r="D2961">
            <v>171.57</v>
          </cell>
        </row>
        <row r="2962">
          <cell r="A2962" t="str">
            <v>202708</v>
          </cell>
          <cell r="B2962" t="str">
            <v>SUBMERSA DE 180,1 A 210 HP</v>
          </cell>
          <cell r="C2962" t="str">
            <v>H</v>
          </cell>
          <cell r="D2962">
            <v>176.89</v>
          </cell>
        </row>
        <row r="2963">
          <cell r="A2963" t="str">
            <v>202709</v>
          </cell>
          <cell r="B2963" t="str">
            <v>SUBMERSA DE 210,1 A 250 HP</v>
          </cell>
          <cell r="C2963" t="str">
            <v>H</v>
          </cell>
          <cell r="D2963">
            <v>198.03</v>
          </cell>
        </row>
        <row r="2964">
          <cell r="A2964" t="str">
            <v>202710</v>
          </cell>
          <cell r="B2964" t="str">
            <v>EIXO PROLONGADO ATE 500 HP - EQ. DE 301 A 1000 M</v>
          </cell>
          <cell r="C2964" t="str">
            <v>H</v>
          </cell>
          <cell r="D2964">
            <v>539.79</v>
          </cell>
        </row>
        <row r="2965">
          <cell r="A2965" t="str">
            <v>202711</v>
          </cell>
          <cell r="B2965" t="str">
            <v>EIXO PROLONGADO ATE 500 HP - EQ. ACIMA DE 1001 M</v>
          </cell>
          <cell r="C2965" t="str">
            <v>H</v>
          </cell>
          <cell r="D2965">
            <v>619.39</v>
          </cell>
        </row>
        <row r="2967">
          <cell r="A2967" t="str">
            <v>202800</v>
          </cell>
          <cell r="B2967" t="str">
            <v>PRODUTOS QUIMICOS</v>
          </cell>
        </row>
        <row r="2968">
          <cell r="A2968" t="str">
            <v>202801</v>
          </cell>
          <cell r="B2968" t="str">
            <v>DISPERSANTE (HEXAMETAFOSFATO DE SODIO, DISPERGEL OU SIMILAR)</v>
          </cell>
          <cell r="C2968" t="str">
            <v>KG</v>
          </cell>
          <cell r="D2968">
            <v>7.63</v>
          </cell>
        </row>
        <row r="2970">
          <cell r="A2970" t="str">
            <v>202900</v>
          </cell>
          <cell r="B2970" t="str">
            <v>FLUIDO</v>
          </cell>
        </row>
        <row r="2971">
          <cell r="A2971" t="str">
            <v>202901</v>
          </cell>
          <cell r="B2971" t="str">
            <v>PARA PERFURACAO (DMP 2000, S 1500 OU SIMILAR)</v>
          </cell>
          <cell r="C2971" t="str">
            <v>KG</v>
          </cell>
          <cell r="D2971">
            <v>23.46</v>
          </cell>
        </row>
        <row r="2973">
          <cell r="A2973" t="str">
            <v>203000</v>
          </cell>
          <cell r="B2973" t="str">
            <v>ENDOSCOPIA (PERFILAGEM OPTICA)</v>
          </cell>
        </row>
        <row r="2974">
          <cell r="A2974" t="str">
            <v>203001</v>
          </cell>
          <cell r="B2974" t="str">
            <v>PERFILAGEM OPTICA ATE 200 M DE PROFUNDIDADE</v>
          </cell>
          <cell r="C2974" t="str">
            <v>M</v>
          </cell>
          <cell r="D2974">
            <v>19.95</v>
          </cell>
        </row>
        <row r="2975">
          <cell r="A2975" t="str">
            <v>203002</v>
          </cell>
          <cell r="B2975" t="str">
            <v>PERFILAGEM OPTICA DE 201 A   400 M DE PROFUNDIDADE</v>
          </cell>
          <cell r="C2975" t="str">
            <v>M</v>
          </cell>
          <cell r="D2975">
            <v>19.95</v>
          </cell>
        </row>
        <row r="2976">
          <cell r="A2976" t="str">
            <v>203003</v>
          </cell>
          <cell r="B2976" t="str">
            <v>PERFILAGEM OPTICA DE 401 A   600 M DE PROFUNDIDADE</v>
          </cell>
          <cell r="C2976" t="str">
            <v>M</v>
          </cell>
          <cell r="D2976">
            <v>19.95</v>
          </cell>
        </row>
        <row r="2977">
          <cell r="A2977" t="str">
            <v>203004</v>
          </cell>
          <cell r="B2977" t="str">
            <v>PERFILAGEM OPTICA DE 601 A   800 M DE PROFUNDIDADE</v>
          </cell>
          <cell r="C2977" t="str">
            <v>M</v>
          </cell>
          <cell r="D2977">
            <v>19.95</v>
          </cell>
        </row>
        <row r="2978">
          <cell r="A2978" t="str">
            <v>203005</v>
          </cell>
          <cell r="B2978" t="str">
            <v>PERFILAGEM OPTICA DE 801 A 1.000 M DE PROFUNDIDADE</v>
          </cell>
          <cell r="C2978" t="str">
            <v>M</v>
          </cell>
          <cell r="D2978">
            <v>19.95</v>
          </cell>
        </row>
        <row r="2979">
          <cell r="A2979" t="str">
            <v>203006</v>
          </cell>
          <cell r="B2979" t="str">
            <v>PERFILAGEM OPTICA ACIMA DE 1.001 M DE PROFUNDIDADE</v>
          </cell>
          <cell r="C2979" t="str">
            <v>M</v>
          </cell>
          <cell r="D2979">
            <v>19.95</v>
          </cell>
        </row>
        <row r="2980">
          <cell r="A2980" t="str">
            <v>203007</v>
          </cell>
          <cell r="B2980" t="str">
            <v>TAXA DE TRANSPORTE</v>
          </cell>
          <cell r="C2980" t="str">
            <v>KM</v>
          </cell>
          <cell r="D2980">
            <v>1.59</v>
          </cell>
        </row>
        <row r="2982">
          <cell r="A2982">
            <v>204000</v>
          </cell>
          <cell r="B2982" t="str">
            <v>REVESTIMENTO - TUBO DE ACO LISO</v>
          </cell>
        </row>
        <row r="2983">
          <cell r="A2983">
            <v>204001</v>
          </cell>
          <cell r="B2983" t="str">
            <v>SCH.10, 147,36 KG/M:DIAM.762 MM(30 POL.) - EQ. DE 301 A 1000 M</v>
          </cell>
          <cell r="C2983" t="str">
            <v>M</v>
          </cell>
          <cell r="D2983">
            <v>774.48</v>
          </cell>
        </row>
        <row r="2984">
          <cell r="A2984">
            <v>204002</v>
          </cell>
          <cell r="B2984" t="str">
            <v>SCH.10, 147,36 KG/M:DIAM.762 MM (30 POL.) - EQ. ACIMA DE 1001 M</v>
          </cell>
          <cell r="C2984" t="str">
            <v>M</v>
          </cell>
          <cell r="D2984">
            <v>800.48</v>
          </cell>
        </row>
        <row r="2985">
          <cell r="A2985">
            <v>204003</v>
          </cell>
          <cell r="B2985" t="str">
            <v>SCH.10, 137,42 KG/M:DIAM.711 MM (28 POL.) - EQ. DE 301 A 1000 M</v>
          </cell>
          <cell r="C2985" t="str">
            <v>M</v>
          </cell>
          <cell r="D2985">
            <v>728.9</v>
          </cell>
        </row>
        <row r="2986">
          <cell r="A2986">
            <v>204004</v>
          </cell>
          <cell r="B2986" t="str">
            <v>SCH.10, 137,42 KG/M:DIAM. 711 MM (28 POL.) - EQ. ACIMA DE 1001 M</v>
          </cell>
          <cell r="C2986" t="str">
            <v>M</v>
          </cell>
          <cell r="D2986">
            <v>754.56</v>
          </cell>
        </row>
        <row r="2987">
          <cell r="A2987">
            <v>204005</v>
          </cell>
          <cell r="B2987" t="str">
            <v>SCH.10, 127,50 KG/M:DIAM. 660 MM (26 POL.) - EQ. DE 301 A 1000 M</v>
          </cell>
          <cell r="C2987" t="str">
            <v>M</v>
          </cell>
          <cell r="D2987">
            <v>681.43</v>
          </cell>
        </row>
        <row r="2988">
          <cell r="A2988">
            <v>204006</v>
          </cell>
          <cell r="B2988" t="str">
            <v>SCH.10, 127,50 KG/M:DIAM. 660 MM (26 POL.) - EQ. ACIMA DE 1001 M</v>
          </cell>
          <cell r="C2988" t="str">
            <v>M</v>
          </cell>
          <cell r="D2988">
            <v>706.68</v>
          </cell>
        </row>
        <row r="2989">
          <cell r="A2989">
            <v>204007</v>
          </cell>
          <cell r="B2989" t="str">
            <v>SCH.10, 94,45 KG/M:DIAM. 609 MM (24 POL.) - EQ. DE 301 A 1000 M</v>
          </cell>
          <cell r="C2989" t="str">
            <v>M</v>
          </cell>
          <cell r="D2989">
            <v>524.61</v>
          </cell>
        </row>
        <row r="2990">
          <cell r="A2990">
            <v>204008</v>
          </cell>
          <cell r="B2990" t="str">
            <v>SCH.10, 94,45 KG/M:DIAM.609 MM (24 POL.) - EQ. ACIMA DE 1001 M</v>
          </cell>
          <cell r="C2990" t="str">
            <v>M</v>
          </cell>
          <cell r="D2990">
            <v>549.55999999999995</v>
          </cell>
        </row>
        <row r="2991">
          <cell r="A2991">
            <v>204009</v>
          </cell>
          <cell r="B2991" t="str">
            <v>SCH.10, 86,50 KG/M:DIAM.560 MM (22 POL.) - EQ. DE 301 A 1000 M</v>
          </cell>
          <cell r="C2991" t="str">
            <v>M</v>
          </cell>
          <cell r="D2991">
            <v>493.61</v>
          </cell>
        </row>
        <row r="2992">
          <cell r="A2992">
            <v>204010</v>
          </cell>
          <cell r="B2992" t="str">
            <v>SCH.10, 86,50 KG/M:DIAM. 560 MM (22 POL.) - EQ. ACIMA DE 1001 M</v>
          </cell>
          <cell r="C2992" t="str">
            <v>M</v>
          </cell>
          <cell r="D2992">
            <v>518.17999999999995</v>
          </cell>
        </row>
        <row r="2993">
          <cell r="A2993">
            <v>204011</v>
          </cell>
          <cell r="B2993" t="str">
            <v>SCH.10, 78,54 KG/M:DIAM.508 MM (20 POL.) - EQ. ATE 300 M</v>
          </cell>
          <cell r="C2993" t="str">
            <v>M</v>
          </cell>
          <cell r="D2993">
            <v>422.46</v>
          </cell>
        </row>
        <row r="2994">
          <cell r="A2994">
            <v>204012</v>
          </cell>
          <cell r="B2994" t="str">
            <v>SCH.10, 78,54 KG/M:DIAM. 508 MM (20 POL.) - EQ. DE 301 A 1000 M</v>
          </cell>
          <cell r="C2994" t="str">
            <v>M</v>
          </cell>
          <cell r="D2994">
            <v>453.46</v>
          </cell>
        </row>
        <row r="2995">
          <cell r="A2995">
            <v>204013</v>
          </cell>
          <cell r="B2995" t="str">
            <v>SCH.10, 78,54 KG/M:DIAM. 508 MM (20 POL.) - EQ. ACIMA DE 1001 M</v>
          </cell>
          <cell r="C2995" t="str">
            <v>M</v>
          </cell>
          <cell r="D2995">
            <v>477.73</v>
          </cell>
        </row>
        <row r="2996">
          <cell r="A2996">
            <v>204014</v>
          </cell>
          <cell r="B2996" t="str">
            <v>SCH.20, 117,07 KG/M:DIAM. 508 MM (20 POL.) - EQ. ATE 300 M</v>
          </cell>
          <cell r="C2996" t="str">
            <v>M</v>
          </cell>
          <cell r="D2996">
            <v>575.29999999999995</v>
          </cell>
        </row>
        <row r="2997">
          <cell r="A2997">
            <v>204015</v>
          </cell>
          <cell r="B2997" t="str">
            <v>SCH.20, 117,07 KG/M:DIAM. 508 MM (20 POL.) - EQ. DE 301 A 1000 M</v>
          </cell>
          <cell r="C2997" t="str">
            <v>M</v>
          </cell>
          <cell r="D2997">
            <v>606.29999999999995</v>
          </cell>
        </row>
        <row r="2998">
          <cell r="A2998">
            <v>204016</v>
          </cell>
          <cell r="B2998" t="str">
            <v>SCH.20, 117,07 KG/M:DIAM. 508 MM (20 POL.) - EQ. ACIMA DE 1001 M</v>
          </cell>
          <cell r="C2998" t="str">
            <v>M</v>
          </cell>
          <cell r="D2998">
            <v>630.57000000000005</v>
          </cell>
        </row>
        <row r="2999">
          <cell r="A2999">
            <v>204017</v>
          </cell>
          <cell r="B2999" t="str">
            <v>SCH.10, 70,59 KG/M:DIAM. 457 MM (18 POL.) - EQ. ATE 300 M</v>
          </cell>
          <cell r="C2999" t="str">
            <v>M</v>
          </cell>
          <cell r="D2999">
            <v>387.98</v>
          </cell>
        </row>
        <row r="3000">
          <cell r="A3000">
            <v>204018</v>
          </cell>
          <cell r="B3000" t="str">
            <v>SCH.10, 70,59 KG/M:DIAM. 457 MM (18 POL.) - EQ. DE 301 A 1000 M</v>
          </cell>
          <cell r="C3000" t="str">
            <v>M</v>
          </cell>
          <cell r="D3000">
            <v>418.6</v>
          </cell>
        </row>
        <row r="3001">
          <cell r="A3001">
            <v>204019</v>
          </cell>
          <cell r="B3001" t="str">
            <v>SCH.10, 70,59 KG/M:DIAM. 457 MM (18 POL.) - EQ. ACIMA DE 1001 M</v>
          </cell>
          <cell r="C3001" t="str">
            <v>M</v>
          </cell>
          <cell r="D3001">
            <v>442.54</v>
          </cell>
        </row>
        <row r="3002">
          <cell r="A3002">
            <v>204020</v>
          </cell>
          <cell r="B3002" t="str">
            <v>SCH.20, 87,79 KG/M:DIAM. 457 MM (18 POL.) - EQ. ATE 300 M</v>
          </cell>
          <cell r="C3002" t="str">
            <v>M</v>
          </cell>
          <cell r="D3002">
            <v>459.6</v>
          </cell>
        </row>
        <row r="3003">
          <cell r="A3003">
            <v>204021</v>
          </cell>
          <cell r="B3003" t="str">
            <v>SCH.20, 87,79 KG/M:DIAM. 457 MM (18 POL.) - EQ. DE 301 A 1000 M</v>
          </cell>
          <cell r="C3003" t="str">
            <v>M</v>
          </cell>
          <cell r="D3003">
            <v>490.22</v>
          </cell>
        </row>
        <row r="3004">
          <cell r="A3004">
            <v>204022</v>
          </cell>
          <cell r="B3004" t="str">
            <v>SCH.20, 87,79 KG/M:DIAM. 457 MM (18 POL.) - EQ. ACIMA DE 1001 M</v>
          </cell>
          <cell r="C3004" t="str">
            <v>M</v>
          </cell>
          <cell r="D3004">
            <v>514.16</v>
          </cell>
        </row>
        <row r="3005">
          <cell r="A3005">
            <v>204023</v>
          </cell>
          <cell r="B3005" t="str">
            <v>SCH.10, 62,63 KG/M:DIAM. 406 MM (16 POL.)</v>
          </cell>
          <cell r="C3005" t="str">
            <v>M</v>
          </cell>
          <cell r="D3005">
            <v>322.24</v>
          </cell>
        </row>
        <row r="3006">
          <cell r="A3006">
            <v>204024</v>
          </cell>
          <cell r="B3006" t="str">
            <v>SCH.20, 77,86 KG/M:DIAM. 406 MM (16 POL.)</v>
          </cell>
          <cell r="C3006" t="str">
            <v>M</v>
          </cell>
          <cell r="D3006">
            <v>380.87</v>
          </cell>
        </row>
        <row r="3007">
          <cell r="A3007">
            <v>204025</v>
          </cell>
          <cell r="B3007" t="str">
            <v>SCH.10, 54,68 KG/M:DIAM. 356 MM (14 POL.)</v>
          </cell>
          <cell r="C3007" t="str">
            <v>M</v>
          </cell>
          <cell r="D3007">
            <v>282.86</v>
          </cell>
        </row>
        <row r="3008">
          <cell r="A3008">
            <v>204026</v>
          </cell>
          <cell r="B3008" t="str">
            <v>SCH.20, 67,94 KG/M:DIAM. 356 MM (14 POL.)</v>
          </cell>
          <cell r="C3008" t="str">
            <v>M</v>
          </cell>
          <cell r="D3008">
            <v>344.85</v>
          </cell>
        </row>
        <row r="3009">
          <cell r="A3009">
            <v>204027</v>
          </cell>
          <cell r="B3009" t="str">
            <v>SCH.30, 81,28 KG/M:DIAM. 356 MM (14 POL.) - EQ. ATE 300 M</v>
          </cell>
          <cell r="C3009" t="str">
            <v>M</v>
          </cell>
          <cell r="D3009">
            <v>382.66</v>
          </cell>
        </row>
        <row r="3010">
          <cell r="A3010">
            <v>204028</v>
          </cell>
          <cell r="B3010" t="str">
            <v>SCH.30, 81,28 KG/M:DIAM. 356 MM (14 POL.) - EQ. DE 301 A 1000 M</v>
          </cell>
          <cell r="C3010" t="str">
            <v>M</v>
          </cell>
          <cell r="D3010">
            <v>407.64</v>
          </cell>
        </row>
        <row r="3011">
          <cell r="A3011">
            <v>204029</v>
          </cell>
          <cell r="B3011" t="str">
            <v>SCH.30, 81,28 KG/M:DIAM. 356 MM (14 POL.) - EQ. ACIMA DE 1001 M</v>
          </cell>
          <cell r="C3011" t="str">
            <v>M</v>
          </cell>
          <cell r="D3011">
            <v>427.23</v>
          </cell>
        </row>
        <row r="3012">
          <cell r="A3012">
            <v>204030</v>
          </cell>
          <cell r="B3012" t="str">
            <v>SCH.20, 49,72 KG/M:DIAM. 323 MM (12 3/4 POL.)</v>
          </cell>
          <cell r="C3012" t="str">
            <v>M</v>
          </cell>
          <cell r="D3012">
            <v>261.66000000000003</v>
          </cell>
        </row>
        <row r="3013">
          <cell r="A3013">
            <v>204031</v>
          </cell>
          <cell r="B3013" t="str">
            <v>SCH.30, 65,20 KG/M:DIAM. 323 MM (12 3/4 POL.)</v>
          </cell>
          <cell r="C3013" t="str">
            <v>M</v>
          </cell>
          <cell r="D3013">
            <v>315.48</v>
          </cell>
        </row>
        <row r="3014">
          <cell r="A3014">
            <v>204032</v>
          </cell>
          <cell r="B3014" t="str">
            <v>SCH.40, 79,74 KG/M:DIAM. 323 MM (12 3/4 POL.)</v>
          </cell>
          <cell r="C3014" t="str">
            <v>M</v>
          </cell>
          <cell r="D3014">
            <v>359.68</v>
          </cell>
        </row>
        <row r="3015">
          <cell r="A3015">
            <v>204033</v>
          </cell>
          <cell r="B3015" t="str">
            <v>37,57 KG/M: DIAM. 305 MM (12 POL.)</v>
          </cell>
          <cell r="C3015" t="str">
            <v>M</v>
          </cell>
          <cell r="D3015">
            <v>203.14</v>
          </cell>
        </row>
        <row r="3016">
          <cell r="A3016">
            <v>204034</v>
          </cell>
          <cell r="B3016" t="str">
            <v>31,59 KG/M:DIAM. 273 MM (10 3/4 POL.)</v>
          </cell>
          <cell r="C3016" t="str">
            <v>M</v>
          </cell>
          <cell r="D3016">
            <v>175.95</v>
          </cell>
        </row>
        <row r="3017">
          <cell r="A3017">
            <v>204035</v>
          </cell>
          <cell r="B3017" t="str">
            <v>SCH.20, 41,77 KG/M:DIAM. 273 MM (10 3/4 POL.)</v>
          </cell>
          <cell r="C3017" t="str">
            <v>M</v>
          </cell>
          <cell r="D3017">
            <v>216.81</v>
          </cell>
        </row>
        <row r="3018">
          <cell r="A3018">
            <v>204036</v>
          </cell>
          <cell r="B3018" t="str">
            <v>SCH.30, 51,00 KG/M:DIAM. 273 MM (10 3/4 POL.)</v>
          </cell>
          <cell r="C3018" t="str">
            <v>M</v>
          </cell>
          <cell r="D3018">
            <v>250.95</v>
          </cell>
        </row>
        <row r="3019">
          <cell r="A3019">
            <v>204037</v>
          </cell>
          <cell r="B3019" t="str">
            <v>SCH.40, 60,29 KG/M:DIAM. 273 MM (10 3/4 POL.)</v>
          </cell>
          <cell r="C3019" t="str">
            <v>M</v>
          </cell>
          <cell r="D3019">
            <v>312.39</v>
          </cell>
        </row>
        <row r="3020">
          <cell r="A3020">
            <v>204038</v>
          </cell>
          <cell r="B3020" t="str">
            <v>SCH.20, 33,31 KG/M, GALVANIZADO: DIAM. 203 MM (8 POL.)</v>
          </cell>
          <cell r="C3020" t="str">
            <v>M</v>
          </cell>
          <cell r="D3020">
            <v>187.76</v>
          </cell>
        </row>
        <row r="3021">
          <cell r="A3021">
            <v>204039</v>
          </cell>
          <cell r="B3021" t="str">
            <v>DIN 2440, 19,24 KG/M, GALVANIZADO : DIAM. 152 MM (6 POL.)</v>
          </cell>
          <cell r="C3021" t="str">
            <v>M</v>
          </cell>
          <cell r="D3021">
            <v>120.55</v>
          </cell>
        </row>
        <row r="3022">
          <cell r="A3022">
            <v>204040</v>
          </cell>
          <cell r="B3022" t="str">
            <v>DIN 2440, GALVANIZADO : DIAM. 38 MM (1 1/2 POL.)</v>
          </cell>
          <cell r="C3022" t="str">
            <v>M</v>
          </cell>
          <cell r="D3022">
            <v>17.43</v>
          </cell>
        </row>
        <row r="3023">
          <cell r="A3023">
            <v>204041</v>
          </cell>
          <cell r="B3023" t="str">
            <v>SCH.20, 49,72 KG/M, PRETO : DIAM. 305 MM (12 POL.)</v>
          </cell>
          <cell r="C3023" t="str">
            <v>M</v>
          </cell>
          <cell r="D3023">
            <v>209</v>
          </cell>
        </row>
        <row r="3024">
          <cell r="A3024">
            <v>204042</v>
          </cell>
          <cell r="B3024" t="str">
            <v>SCH.20, 41,77 KG/M, PRETO : DIAM. 254 MM (10 POL.)</v>
          </cell>
          <cell r="C3024" t="str">
            <v>M</v>
          </cell>
          <cell r="D3024">
            <v>188.3</v>
          </cell>
        </row>
        <row r="3025">
          <cell r="A3025">
            <v>204043</v>
          </cell>
          <cell r="B3025" t="str">
            <v>SCH.20, 33,31 KG/M, PRETO : DIAM. 203 MM (8 POL.)</v>
          </cell>
          <cell r="C3025" t="str">
            <v>M</v>
          </cell>
          <cell r="D3025">
            <v>148.99</v>
          </cell>
        </row>
        <row r="3026">
          <cell r="A3026">
            <v>204044</v>
          </cell>
          <cell r="B3026" t="str">
            <v>DIN 2440, 19,24 KG/M, PRETO : DIAM. 152 MM (6 POL.)</v>
          </cell>
          <cell r="C3026" t="str">
            <v>M</v>
          </cell>
          <cell r="D3026">
            <v>95.93</v>
          </cell>
        </row>
        <row r="3027">
          <cell r="A3027">
            <v>204045</v>
          </cell>
          <cell r="B3027" t="str">
            <v>DIN 2440, 1,69 KG/M, GALV.: DIAM. 19 MM (3/4 POL.)</v>
          </cell>
          <cell r="C3027" t="str">
            <v>M</v>
          </cell>
          <cell r="D3027">
            <v>0.51</v>
          </cell>
        </row>
        <row r="3029">
          <cell r="A3029">
            <v>204100</v>
          </cell>
          <cell r="B3029" t="str">
            <v>REVESTIMENTO - TUBOS DE ACO LISO API 5 A</v>
          </cell>
        </row>
        <row r="3030">
          <cell r="A3030">
            <v>204101</v>
          </cell>
          <cell r="B3030" t="str">
            <v>140,00 KG/M : DIAM. 508 MM (20") J OU K 55 - EQ. ATE 300 M</v>
          </cell>
          <cell r="C3030" t="str">
            <v>M</v>
          </cell>
          <cell r="D3030">
            <v>687.64</v>
          </cell>
        </row>
        <row r="3031">
          <cell r="A3031">
            <v>204102</v>
          </cell>
          <cell r="B3031" t="str">
            <v>140,00 KG/M: DIAM. 508 MM (20") J OU K 55 - EQ. DE 301 A 1000 M</v>
          </cell>
          <cell r="C3031" t="str">
            <v>M</v>
          </cell>
          <cell r="D3031">
            <v>718.65</v>
          </cell>
        </row>
        <row r="3032">
          <cell r="A3032">
            <v>204103</v>
          </cell>
          <cell r="B3032" t="str">
            <v>140,00 KG/M : DIAM. 508 MM (20") J OU K 55 - EQ. ACIMA DE 1001 M</v>
          </cell>
          <cell r="C3032" t="str">
            <v>M</v>
          </cell>
          <cell r="D3032">
            <v>742.92</v>
          </cell>
        </row>
        <row r="3033">
          <cell r="A3033">
            <v>204104</v>
          </cell>
          <cell r="B3033" t="str">
            <v>158,64 KG/M : DIAM. 508 MM (20") J OU K 55 - EQ. ATE 300 M</v>
          </cell>
          <cell r="C3033" t="str">
            <v>M</v>
          </cell>
          <cell r="D3033">
            <v>768.64</v>
          </cell>
        </row>
        <row r="3034">
          <cell r="A3034">
            <v>204105</v>
          </cell>
          <cell r="B3034" t="str">
            <v>158,64 KG/M : DIAM. 508 MM (20") J OU K 55 - EQ. DE 301 A 1000 M</v>
          </cell>
          <cell r="C3034" t="str">
            <v>M</v>
          </cell>
          <cell r="D3034">
            <v>799.64</v>
          </cell>
        </row>
        <row r="3035">
          <cell r="A3035">
            <v>204106</v>
          </cell>
          <cell r="B3035" t="str">
            <v>158,64 KG/M : DIAM. 508 MM (20") J OU K 55 - EQ. ACIMA DE 1001 M</v>
          </cell>
          <cell r="C3035" t="str">
            <v>M</v>
          </cell>
          <cell r="D3035">
            <v>823.92</v>
          </cell>
        </row>
        <row r="3036">
          <cell r="A3036">
            <v>204107</v>
          </cell>
          <cell r="B3036" t="str">
            <v>130,34 KG/M : DIAM. 473 MM (18 5/8") J OU K 55 - EQ. ATE 300 M</v>
          </cell>
          <cell r="C3036" t="str">
            <v>M</v>
          </cell>
          <cell r="D3036">
            <v>644.53</v>
          </cell>
        </row>
        <row r="3037">
          <cell r="A3037">
            <v>204108</v>
          </cell>
          <cell r="B3037" t="str">
            <v>130,34 KG/M : DIAM. 473 MM (18 5/8") J OU K 55 - EQ. DE 301 A 1000 M</v>
          </cell>
          <cell r="C3037" t="str">
            <v>M</v>
          </cell>
          <cell r="D3037">
            <v>675.52</v>
          </cell>
        </row>
        <row r="3038">
          <cell r="A3038">
            <v>204109</v>
          </cell>
          <cell r="B3038" t="str">
            <v>130,34 KG/M : DIAM. 473 MM (18 5/8") J OU K 55 - EQ. ACIMA DE 1001 M</v>
          </cell>
          <cell r="C3038" t="str">
            <v>M</v>
          </cell>
          <cell r="D3038">
            <v>699.8</v>
          </cell>
        </row>
        <row r="3039">
          <cell r="A3039">
            <v>204110</v>
          </cell>
          <cell r="B3039" t="str">
            <v>96,82 KG/M : DIAM. 406 MM (16") H 40 - EQ. ATE 300 M</v>
          </cell>
          <cell r="C3039" t="str">
            <v>M</v>
          </cell>
          <cell r="D3039">
            <v>535.41</v>
          </cell>
        </row>
        <row r="3040">
          <cell r="A3040">
            <v>204111</v>
          </cell>
          <cell r="B3040" t="str">
            <v>96,82 KG/M : DIAM. 406 MM (16") H 40 - EQ. DE 301 A 1000 M</v>
          </cell>
          <cell r="C3040" t="str">
            <v>M</v>
          </cell>
          <cell r="D3040">
            <v>566.4</v>
          </cell>
        </row>
        <row r="3041">
          <cell r="A3041">
            <v>204112</v>
          </cell>
          <cell r="B3041" t="str">
            <v>96,82 KG/M : DIAM. 406 MM (16") H 40 - EQ. ACIMA DE 1001 M</v>
          </cell>
          <cell r="C3041" t="str">
            <v>M</v>
          </cell>
          <cell r="D3041">
            <v>590.69000000000005</v>
          </cell>
        </row>
        <row r="3042">
          <cell r="A3042">
            <v>204113</v>
          </cell>
          <cell r="B3042" t="str">
            <v>111,71 KG/M : DIAM. 406 MM (16") J OU K 55 - EQ. ATE 300 M</v>
          </cell>
          <cell r="C3042" t="str">
            <v>M</v>
          </cell>
          <cell r="D3042">
            <v>606.16999999999996</v>
          </cell>
        </row>
        <row r="3043">
          <cell r="A3043">
            <v>204114</v>
          </cell>
          <cell r="B3043" t="str">
            <v>111,71 KG/M: DIAM. 406 MM (16") J OU K 55 - EQ. DE 301 A 1000 M</v>
          </cell>
          <cell r="C3043" t="str">
            <v>M</v>
          </cell>
          <cell r="D3043">
            <v>637.16</v>
          </cell>
        </row>
        <row r="3044">
          <cell r="A3044">
            <v>204115</v>
          </cell>
          <cell r="B3044" t="str">
            <v>111,71 KG/M : DIAM. 406 MM (16") J OU K 55 - EQ. ACIMA DE 1001 M</v>
          </cell>
          <cell r="C3044" t="str">
            <v>M</v>
          </cell>
          <cell r="D3044">
            <v>661.44</v>
          </cell>
        </row>
        <row r="3045">
          <cell r="A3045">
            <v>204116</v>
          </cell>
          <cell r="B3045" t="str">
            <v>125,12 KG/M : DIAM. 406 MM (16") J OU K 55 - EQ. ATE 300 M</v>
          </cell>
          <cell r="C3045" t="str">
            <v>M</v>
          </cell>
          <cell r="D3045">
            <v>669.76</v>
          </cell>
        </row>
        <row r="3046">
          <cell r="A3046">
            <v>204117</v>
          </cell>
          <cell r="B3046" t="str">
            <v>125,12 KG/M : DIAM. 406 MM (16") J OU K 55 - EQ. DE 301 A 1000 M</v>
          </cell>
          <cell r="C3046" t="str">
            <v>M</v>
          </cell>
          <cell r="D3046">
            <v>700.75</v>
          </cell>
        </row>
        <row r="3047">
          <cell r="A3047">
            <v>204118</v>
          </cell>
          <cell r="B3047" t="str">
            <v>125,12 KG/M : DIAM. 406 MM (16") J OU K 55 - EQ. ACIMA DE 1001 M</v>
          </cell>
          <cell r="C3047" t="str">
            <v>M</v>
          </cell>
          <cell r="D3047">
            <v>725.03</v>
          </cell>
        </row>
        <row r="3048">
          <cell r="A3048">
            <v>204119</v>
          </cell>
          <cell r="B3048" t="str">
            <v>81,18 KG/M : DIAM. 340 MM (13 3/8") J OU K 55 - EQ. ATE 300 M</v>
          </cell>
          <cell r="C3048" t="str">
            <v>M</v>
          </cell>
          <cell r="D3048">
            <v>445.41</v>
          </cell>
        </row>
        <row r="3049">
          <cell r="A3049">
            <v>204120</v>
          </cell>
          <cell r="B3049" t="str">
            <v>81,18 KG/M : DIAM. 340 MM (13 3/8") J OU K 55 - EQ. DE 301 A 1000 M</v>
          </cell>
          <cell r="C3049" t="str">
            <v>M</v>
          </cell>
          <cell r="D3049">
            <v>470.4</v>
          </cell>
        </row>
        <row r="3050">
          <cell r="A3050">
            <v>204121</v>
          </cell>
          <cell r="B3050" t="str">
            <v>81,18 KG/M : DIAM. 340 MM (13 3/8") J OU K 55 - EQ. ACIMA DE 1001 M</v>
          </cell>
          <cell r="C3050" t="str">
            <v>M</v>
          </cell>
          <cell r="D3050">
            <v>489.99</v>
          </cell>
        </row>
        <row r="3051">
          <cell r="A3051">
            <v>204122</v>
          </cell>
          <cell r="B3051" t="str">
            <v>90,86 KG/M : DIAM. 340 MM (13 3/8") J OU K 55 - EQ. ATE 300 M</v>
          </cell>
          <cell r="C3051" t="str">
            <v>M</v>
          </cell>
          <cell r="D3051">
            <v>490.91</v>
          </cell>
        </row>
        <row r="3052">
          <cell r="A3052">
            <v>204123</v>
          </cell>
          <cell r="B3052" t="str">
            <v>90,86 KG/M : DIAM. 340 MM (13 3/8") J OU K 55 - EQ. DE 301 A 1000 M</v>
          </cell>
          <cell r="C3052" t="str">
            <v>M</v>
          </cell>
          <cell r="D3052">
            <v>515.9</v>
          </cell>
        </row>
        <row r="3053">
          <cell r="A3053">
            <v>204124</v>
          </cell>
          <cell r="B3053" t="str">
            <v>90,86 KG/M : DIAM. 340 MM (13 3/8") J OU K 55 - EQ. ACIMA DE 1001 M</v>
          </cell>
          <cell r="C3053" t="str">
            <v>M</v>
          </cell>
          <cell r="D3053">
            <v>535.49</v>
          </cell>
        </row>
        <row r="3054">
          <cell r="A3054">
            <v>204125</v>
          </cell>
          <cell r="B3054" t="str">
            <v>101,29 KG/M : DIAM. 340 MM (13 3/8") J OU K 55 - EQ. ATE 300 M</v>
          </cell>
          <cell r="C3054" t="str">
            <v>M</v>
          </cell>
          <cell r="D3054">
            <v>540.75</v>
          </cell>
        </row>
        <row r="3055">
          <cell r="A3055">
            <v>204126</v>
          </cell>
          <cell r="B3055" t="str">
            <v>101,29 KG/M : DIAM. 340 MM (13 3/8") J OU K 55 - EQ. DE 301 A 1000 M</v>
          </cell>
          <cell r="C3055" t="str">
            <v>M</v>
          </cell>
          <cell r="D3055">
            <v>565.74</v>
          </cell>
        </row>
        <row r="3056">
          <cell r="A3056">
            <v>204127</v>
          </cell>
          <cell r="B3056" t="str">
            <v>101,29 KG/M : DIAM. 340 MM (13 3/8") J OU K 55 - EQ. ACIMA DE 1001 M</v>
          </cell>
          <cell r="C3056" t="str">
            <v>M</v>
          </cell>
          <cell r="D3056">
            <v>585.33000000000004</v>
          </cell>
        </row>
        <row r="3057">
          <cell r="A3057">
            <v>204128</v>
          </cell>
          <cell r="B3057" t="str">
            <v>60,32 KG/M : DIAM. 273 MM (10 3/4") J OU K 55 - EQ. ATE 300 M</v>
          </cell>
          <cell r="C3057" t="str">
            <v>M</v>
          </cell>
          <cell r="D3057">
            <v>339.15</v>
          </cell>
        </row>
        <row r="3058">
          <cell r="A3058">
            <v>204129</v>
          </cell>
          <cell r="B3058" t="str">
            <v>60,32 KG/M : DIAM. 273 MM (10 3/4") J OU K 55 - EQ. DE 301 A 1000 M</v>
          </cell>
          <cell r="C3058" t="str">
            <v>M</v>
          </cell>
          <cell r="D3058">
            <v>360.69</v>
          </cell>
        </row>
        <row r="3059">
          <cell r="A3059">
            <v>204130</v>
          </cell>
          <cell r="B3059" t="str">
            <v>60,32 KG/M : DIAM. 273 MM (10 3/4") J OU K 55 - EQ. ACIMA DE 1001 M</v>
          </cell>
          <cell r="C3059" t="str">
            <v>M</v>
          </cell>
          <cell r="D3059">
            <v>377.57</v>
          </cell>
        </row>
        <row r="3060">
          <cell r="A3060">
            <v>204131</v>
          </cell>
          <cell r="B3060" t="str">
            <v>67,66 KG/M : DIAM. 273 MM (10 3/4") J OU K 55 - EQ. ATE 300 M</v>
          </cell>
          <cell r="C3060" t="str">
            <v>M</v>
          </cell>
          <cell r="D3060">
            <v>373.82</v>
          </cell>
        </row>
        <row r="3061">
          <cell r="A3061">
            <v>204132</v>
          </cell>
          <cell r="B3061" t="str">
            <v>67,66 KG/M : DIAM. 273 MM (10 3/4") J OU K 55 - EQ. DE 301 A 1000 M</v>
          </cell>
          <cell r="C3061" t="str">
            <v>M</v>
          </cell>
          <cell r="D3061">
            <v>395.36</v>
          </cell>
        </row>
        <row r="3062">
          <cell r="A3062">
            <v>204133</v>
          </cell>
          <cell r="B3062" t="str">
            <v>67,66 KG/M : DIAM. 273 MM (10 3/4") J OU K 55 - EQ. ACIMA DE 1001 M</v>
          </cell>
          <cell r="C3062" t="str">
            <v>M</v>
          </cell>
          <cell r="D3062">
            <v>412.24</v>
          </cell>
        </row>
        <row r="3063">
          <cell r="A3063">
            <v>204134</v>
          </cell>
          <cell r="B3063" t="str">
            <v>75,96 KG/M : DIAM. 273 MM (10 3/4") J OU K 55 - EQ. ATE 300 M</v>
          </cell>
          <cell r="C3063" t="str">
            <v>M</v>
          </cell>
          <cell r="D3063">
            <v>412.81</v>
          </cell>
        </row>
        <row r="3064">
          <cell r="A3064">
            <v>204135</v>
          </cell>
          <cell r="B3064" t="str">
            <v>75,96 KG/M : DIAM. 273 MM (10 3/4") J OU K 55 - EQ. DE 301 A 1000 M</v>
          </cell>
          <cell r="C3064" t="str">
            <v>M</v>
          </cell>
          <cell r="D3064">
            <v>434.36</v>
          </cell>
        </row>
        <row r="3065">
          <cell r="A3065">
            <v>204136</v>
          </cell>
          <cell r="B3065" t="str">
            <v>75,96 KG/M : DIAM. 273 MM (10 3/4") J OU K 55 - EQ. ACIMA DE 1001 M</v>
          </cell>
          <cell r="C3065" t="str">
            <v>M</v>
          </cell>
          <cell r="D3065">
            <v>451.24</v>
          </cell>
        </row>
        <row r="3066">
          <cell r="A3066">
            <v>204137</v>
          </cell>
          <cell r="B3066" t="str">
            <v>48,11 KG/M : DIAM. 244 MM (9 5/8") H 40 - EQ. ATE 300 M</v>
          </cell>
          <cell r="C3066" t="str">
            <v>M</v>
          </cell>
          <cell r="D3066">
            <v>274.14999999999998</v>
          </cell>
        </row>
        <row r="3067">
          <cell r="A3067">
            <v>204138</v>
          </cell>
          <cell r="B3067" t="str">
            <v>48,11 KG/M : DIAM. 244 MM (9 5/8") H 40 - EQ. DE 301 A 1000 M</v>
          </cell>
          <cell r="C3067" t="str">
            <v>M</v>
          </cell>
          <cell r="D3067">
            <v>292.89</v>
          </cell>
        </row>
        <row r="3068">
          <cell r="A3068">
            <v>204139</v>
          </cell>
          <cell r="B3068" t="str">
            <v>48,11 KG/M : DIAM. 244 MM (9 5/8") H 40 - EQ. ACIMA DE 1001 M</v>
          </cell>
          <cell r="C3068" t="str">
            <v>M</v>
          </cell>
          <cell r="D3068">
            <v>307.56</v>
          </cell>
        </row>
        <row r="3069">
          <cell r="A3069">
            <v>204140</v>
          </cell>
          <cell r="B3069" t="str">
            <v>53,62 KG/M : DIAM. 244 MM (9 5/8") J OU K 55 - EQ. ATE 300 M</v>
          </cell>
          <cell r="C3069" t="str">
            <v>M</v>
          </cell>
          <cell r="D3069">
            <v>300.16000000000003</v>
          </cell>
        </row>
        <row r="3070">
          <cell r="A3070">
            <v>204141</v>
          </cell>
          <cell r="B3070" t="str">
            <v>53,62 KG/M : DIAM. 244 MM (9 5/8") J OU K 55 - EQ. DE 301 A 1000 M</v>
          </cell>
          <cell r="C3070" t="str">
            <v>M</v>
          </cell>
          <cell r="D3070">
            <v>318.89999999999998</v>
          </cell>
        </row>
        <row r="3071">
          <cell r="A3071">
            <v>204142</v>
          </cell>
          <cell r="B3071" t="str">
            <v>53,62 KG/M : DIAM. 244 MM (9 5/8") J OU K 55 - EQ. ACIMA DE 1001 M</v>
          </cell>
          <cell r="C3071" t="str">
            <v>M</v>
          </cell>
          <cell r="D3071">
            <v>333.57</v>
          </cell>
        </row>
        <row r="3072">
          <cell r="A3072">
            <v>204143</v>
          </cell>
          <cell r="B3072" t="str">
            <v>59,68 KG/M : DIAM. 244 MM (9 5/8") J OU K 55 - EQ. ATE 300 M</v>
          </cell>
          <cell r="C3072" t="str">
            <v>M</v>
          </cell>
          <cell r="D3072">
            <v>328.32</v>
          </cell>
        </row>
        <row r="3073">
          <cell r="A3073">
            <v>204144</v>
          </cell>
          <cell r="B3073" t="str">
            <v>59,68 KG/M : DIAM. 244 MM (9 5/8") J OU K 55 - EQ. DE 301 A 1000 M</v>
          </cell>
          <cell r="C3073" t="str">
            <v>M</v>
          </cell>
          <cell r="D3073">
            <v>347.06</v>
          </cell>
        </row>
        <row r="3074">
          <cell r="A3074">
            <v>204145</v>
          </cell>
          <cell r="B3074" t="str">
            <v>59,68 KG/M : DIAM. 244 MM (9 5/8") J OU K 55 - EQ. ACIMA DE 1001 M</v>
          </cell>
          <cell r="C3074" t="str">
            <v>M</v>
          </cell>
          <cell r="D3074">
            <v>361.73</v>
          </cell>
        </row>
        <row r="3075">
          <cell r="A3075">
            <v>204146</v>
          </cell>
          <cell r="B3075" t="str">
            <v>35,75 KG/M : DIAM. 219 MM (8 5/8") J OU K 55</v>
          </cell>
          <cell r="C3075" t="str">
            <v>M</v>
          </cell>
          <cell r="D3075">
            <v>232.33</v>
          </cell>
        </row>
        <row r="3076">
          <cell r="A3076">
            <v>204147</v>
          </cell>
          <cell r="B3076" t="str">
            <v>47,66 KG/M : DIAM. 219 MM (8 5/8") J OU K 55 - EQ. DE 301 A 1000 M</v>
          </cell>
          <cell r="C3076" t="str">
            <v>M</v>
          </cell>
          <cell r="D3076">
            <v>313.91000000000003</v>
          </cell>
        </row>
        <row r="3077">
          <cell r="A3077">
            <v>204148</v>
          </cell>
          <cell r="B3077" t="str">
            <v>47,66 KG/M : DIAM. 219 MM (8 5/8") J OU K 55 - EQ. ACIMA DE 1001 M</v>
          </cell>
          <cell r="C3077" t="str">
            <v>M</v>
          </cell>
          <cell r="D3077">
            <v>328.58</v>
          </cell>
        </row>
        <row r="3078">
          <cell r="A3078">
            <v>204149</v>
          </cell>
          <cell r="B3078" t="str">
            <v>53,62 KG/M : DIAM. 219 MM (8 5/8") J OU K 55 - EQ.DE 301 A 1000 M</v>
          </cell>
          <cell r="C3078" t="str">
            <v>M</v>
          </cell>
          <cell r="D3078">
            <v>346.39</v>
          </cell>
        </row>
        <row r="3079">
          <cell r="A3079">
            <v>204150</v>
          </cell>
          <cell r="B3079" t="str">
            <v>53,62 KG/M : DIAM. 219 MM (8 5/8") J OU K 55 - EQ. ACIMA DE 1001 M</v>
          </cell>
          <cell r="C3079" t="str">
            <v>M</v>
          </cell>
          <cell r="D3079">
            <v>361.06</v>
          </cell>
        </row>
        <row r="3080">
          <cell r="A3080">
            <v>204151</v>
          </cell>
          <cell r="B3080" t="str">
            <v>29,79 KG/M : DIAM. 168 MM (6 5/8") J OU K 55</v>
          </cell>
          <cell r="C3080" t="str">
            <v>M</v>
          </cell>
          <cell r="D3080">
            <v>199.31</v>
          </cell>
        </row>
        <row r="3081">
          <cell r="A3081">
            <v>204152</v>
          </cell>
          <cell r="B3081" t="str">
            <v>35,75 KG/M : DIAM. 168 MM (6 5/8") J OU K 55 - EQ. DE 301 A 1000 M</v>
          </cell>
          <cell r="C3081" t="str">
            <v>M</v>
          </cell>
          <cell r="D3081">
            <v>248.39</v>
          </cell>
        </row>
        <row r="3082">
          <cell r="A3082">
            <v>204153</v>
          </cell>
          <cell r="B3082" t="str">
            <v>35,75 KG/M : DIAM. 168 MM (6 5/8") J OU K 55 - EQ. ACIMA DE 1001 M</v>
          </cell>
          <cell r="C3082" t="str">
            <v>M</v>
          </cell>
          <cell r="D3082">
            <v>263.06</v>
          </cell>
        </row>
        <row r="3084">
          <cell r="A3084" t="str">
            <v>210000</v>
          </cell>
          <cell r="B3084" t="str">
            <v>SERVICOS ESPECIAIS</v>
          </cell>
        </row>
        <row r="3085">
          <cell r="A3085" t="str">
            <v>210100</v>
          </cell>
          <cell r="B3085" t="str">
            <v>PESQUISA E DETECCAO</v>
          </cell>
        </row>
        <row r="3086">
          <cell r="A3086" t="str">
            <v>210101</v>
          </cell>
          <cell r="B3086" t="str">
            <v>PESQUISA DE INTERFERENCIAS</v>
          </cell>
          <cell r="C3086" t="str">
            <v>M3</v>
          </cell>
          <cell r="D3086">
            <v>18.32</v>
          </cell>
        </row>
        <row r="3087">
          <cell r="A3087" t="str">
            <v>210102</v>
          </cell>
          <cell r="B3087" t="str">
            <v>PESQUISA DE VAZAMENTOS INVISIVEIS DE REDE DE AGUA E RAMAL</v>
          </cell>
          <cell r="C3087" t="str">
            <v>KM</v>
          </cell>
          <cell r="D3087">
            <v>380.39</v>
          </cell>
        </row>
        <row r="3088">
          <cell r="A3088" t="str">
            <v>210103</v>
          </cell>
          <cell r="B3088" t="str">
            <v>DETECCAO ELETROMAGNETICA DE REDE DE AGUA</v>
          </cell>
          <cell r="C3088" t="str">
            <v>M</v>
          </cell>
          <cell r="D3088">
            <v>1.33</v>
          </cell>
        </row>
        <row r="3089">
          <cell r="A3089" t="str">
            <v>210104</v>
          </cell>
          <cell r="B3089" t="str">
            <v>DETECCAO ELETROMAGNETICA DE PECAS DE AGUA</v>
          </cell>
          <cell r="C3089" t="str">
            <v>UN</v>
          </cell>
          <cell r="D3089">
            <v>50.03</v>
          </cell>
        </row>
        <row r="3090">
          <cell r="A3090" t="str">
            <v>210105</v>
          </cell>
          <cell r="B3090" t="str">
            <v>DETECCAO PELO METODO DE SONDAGEM COM VARAS METALICAS EM REDES DE AGUA</v>
          </cell>
          <cell r="C3090" t="str">
            <v>M</v>
          </cell>
          <cell r="D3090">
            <v>1.17</v>
          </cell>
        </row>
        <row r="3091">
          <cell r="A3091" t="str">
            <v>210106</v>
          </cell>
          <cell r="B3091" t="str">
            <v>SONDAGEM DE REDES E PECAS LOCALIZADAS (CAVAS) COM PAVIMENTACAO</v>
          </cell>
          <cell r="C3091" t="str">
            <v>UN</v>
          </cell>
          <cell r="D3091">
            <v>161.38999999999999</v>
          </cell>
        </row>
        <row r="3092">
          <cell r="A3092" t="str">
            <v>210107</v>
          </cell>
          <cell r="B3092" t="str">
            <v>SONDAGEM DE REDES E PECAS LOCALIZADAS (CAVAS) SEM PAVIMENTACAO</v>
          </cell>
          <cell r="C3092" t="str">
            <v>UN</v>
          </cell>
          <cell r="D3092">
            <v>133.19</v>
          </cell>
        </row>
        <row r="3093">
          <cell r="A3093" t="str">
            <v>210110</v>
          </cell>
          <cell r="B3093" t="str">
            <v>DESCOBRIMENTO E NIVELAMENTO DE PV,PI,TL</v>
          </cell>
          <cell r="C3093" t="str">
            <v>UN</v>
          </cell>
          <cell r="D3093">
            <v>115.85</v>
          </cell>
        </row>
        <row r="3095">
          <cell r="A3095" t="str">
            <v>210600</v>
          </cell>
          <cell r="B3095" t="str">
            <v>LEVANTAMENTO E RECOMPOSICAO DE SUPERFICIE</v>
          </cell>
        </row>
        <row r="3096">
          <cell r="A3096" t="str">
            <v>210601</v>
          </cell>
          <cell r="B3096" t="str">
            <v>REMOCAO DE ENTULHO RETIRADO DE VALA, QUALQUER DISTANCIA</v>
          </cell>
          <cell r="C3096" t="str">
            <v>M2</v>
          </cell>
          <cell r="D3096">
            <v>14.2</v>
          </cell>
        </row>
        <row r="3097">
          <cell r="A3097" t="str">
            <v>210602</v>
          </cell>
          <cell r="B3097" t="str">
            <v>MOBILIZACAO DE EQUIPE PARA LEVANTAMENTO E REPOSICAO DE PAVIMENTO</v>
          </cell>
          <cell r="C3097" t="str">
            <v>M2</v>
          </cell>
          <cell r="D3097">
            <v>5.73</v>
          </cell>
        </row>
        <row r="3099">
          <cell r="A3099" t="str">
            <v>210700</v>
          </cell>
          <cell r="B3099" t="str">
            <v>SERVICOS DE CONSERVACAO DE AREAS</v>
          </cell>
        </row>
        <row r="3100">
          <cell r="A3100" t="str">
            <v>210701</v>
          </cell>
          <cell r="B3100" t="str">
            <v>CONSERV. DE AREAS VERDES(CAPINA C/REMOCAO VEGET. DIVERSAS EXTERMINIO PRAGAS EM CAMINHOS E/OU FAIXA)</v>
          </cell>
          <cell r="C3100" t="str">
            <v>M2</v>
          </cell>
          <cell r="D3100">
            <v>0.22</v>
          </cell>
        </row>
        <row r="3101">
          <cell r="A3101" t="str">
            <v>210703</v>
          </cell>
          <cell r="B3101" t="str">
            <v>LIMPEZA DE CANALETAS DE DRENAGEM SUPERFICIAL</v>
          </cell>
          <cell r="C3101" t="str">
            <v>M</v>
          </cell>
          <cell r="D3101">
            <v>0.25</v>
          </cell>
        </row>
        <row r="3102">
          <cell r="A3102" t="str">
            <v>210704</v>
          </cell>
          <cell r="B3102" t="str">
            <v>IRRIGACAO DE AREA GRAMADA COM CAMINHAO IRRIGADEIRA</v>
          </cell>
          <cell r="C3102" t="str">
            <v>M2</v>
          </cell>
          <cell r="D3102">
            <v>0.03</v>
          </cell>
        </row>
        <row r="3103">
          <cell r="A3103" t="str">
            <v>210705</v>
          </cell>
          <cell r="B3103" t="str">
            <v>LIMPEZA DE CAIXA DE PASSAGEM OU BUEIRO</v>
          </cell>
          <cell r="C3103" t="str">
            <v>UN</v>
          </cell>
          <cell r="D3103">
            <v>9.0399999999999991</v>
          </cell>
        </row>
        <row r="3104">
          <cell r="A3104" t="str">
            <v>210706</v>
          </cell>
          <cell r="B3104" t="str">
            <v>ALTEAMENTO DO FECHAMENTO DE DIVISA COM 3 FIOS DE  ARAME FARPADO</v>
          </cell>
          <cell r="C3104" t="str">
            <v>M</v>
          </cell>
          <cell r="D3104">
            <v>5.47</v>
          </cell>
        </row>
        <row r="3105">
          <cell r="A3105" t="str">
            <v>210707</v>
          </cell>
          <cell r="B3105" t="str">
            <v>CONSERVACAO DE FAIXAS DE CIRCULACAO DE 1,00 M JUNTO  AS DIVISAS - ROCAGEM COM REMOCAO DA VEGETACAO</v>
          </cell>
          <cell r="C3105" t="str">
            <v>M</v>
          </cell>
          <cell r="D3105">
            <v>0.17</v>
          </cell>
        </row>
        <row r="3106">
          <cell r="A3106" t="str">
            <v>210708</v>
          </cell>
          <cell r="B3106" t="str">
            <v>CONSERVACAO DE FAIXAS DE CIRCULACAO - PINTURA DOS MARCOS COM LATEX E NUMERACAO COM TINTA A OLEO</v>
          </cell>
          <cell r="C3106" t="str">
            <v>UN</v>
          </cell>
          <cell r="D3106">
            <v>6.41</v>
          </cell>
        </row>
        <row r="3107">
          <cell r="A3107" t="str">
            <v>210709</v>
          </cell>
          <cell r="B3107" t="str">
            <v>CONSERVACAO DE FAIXAS DE CIRCULACAO-PINTURA DOS MARCOS A OLEO E NUMERACAO COM TINTA A OLEO</v>
          </cell>
          <cell r="C3107" t="str">
            <v>UN</v>
          </cell>
          <cell r="D3107">
            <v>8.91</v>
          </cell>
        </row>
        <row r="3108">
          <cell r="A3108" t="str">
            <v>210710</v>
          </cell>
          <cell r="B3108" t="str">
            <v>CONSERVACAO DE FAIXAS DE CIRCULACAO-REPOSICAO DE MARCOS</v>
          </cell>
          <cell r="C3108" t="str">
            <v>UN</v>
          </cell>
          <cell r="D3108">
            <v>10.98</v>
          </cell>
        </row>
        <row r="3109">
          <cell r="A3109" t="str">
            <v>210711</v>
          </cell>
          <cell r="B3109" t="str">
            <v>CONSERVACAO DE FAIXAS DE CIRCULACAO-REPOSICAO DE  FIOS ARREBENTADOS OU ARRANCADOS</v>
          </cell>
          <cell r="C3109" t="str">
            <v>M</v>
          </cell>
          <cell r="D3109">
            <v>0.46</v>
          </cell>
        </row>
        <row r="3110">
          <cell r="A3110" t="str">
            <v>210712</v>
          </cell>
          <cell r="B3110" t="str">
            <v>CONSERVACAO DE FAIXAS DE CIRCULACAO-REPOSICAO DE MOUROES DE CONCRETO</v>
          </cell>
          <cell r="C3110" t="str">
            <v>UN</v>
          </cell>
          <cell r="D3110">
            <v>33.630000000000003</v>
          </cell>
        </row>
        <row r="3111">
          <cell r="A3111" t="str">
            <v>210715</v>
          </cell>
          <cell r="B3111" t="str">
            <v>CONSERVACAO DE AREAS VERDES - CORTES E MANUTENCAO DO GRAMADO EM AREAS PLANAS</v>
          </cell>
          <cell r="C3111" t="str">
            <v>M2</v>
          </cell>
          <cell r="D3111">
            <v>0.28999999999999998</v>
          </cell>
        </row>
        <row r="3112">
          <cell r="A3112" t="str">
            <v>210716</v>
          </cell>
          <cell r="B3112" t="str">
            <v>CONSERVACAO DE AREAS VERDES - CORTE E MANUTENCAO DO GRAMADO EM TALUDES</v>
          </cell>
          <cell r="C3112" t="str">
            <v>M2</v>
          </cell>
          <cell r="D3112">
            <v>0.37</v>
          </cell>
        </row>
        <row r="3113">
          <cell r="A3113" t="str">
            <v>210717</v>
          </cell>
          <cell r="B3113" t="str">
            <v>CONSERVACAO DE AREAS VERDES-ROCAGEM SEM REMOCAO VEGET.DIVERSAS EXTERM. PRAGAS EM FAIXAS DE ADUTORAS</v>
          </cell>
          <cell r="C3113" t="str">
            <v>M2</v>
          </cell>
          <cell r="D3113">
            <v>0.15</v>
          </cell>
        </row>
        <row r="3114">
          <cell r="A3114" t="str">
            <v>210718</v>
          </cell>
          <cell r="B3114" t="str">
            <v>CONSERVACAO DE AREAS VERDES-ROCAGEM COM REMOCAO VEGET.DIVER.EXTERM.PRAGAS FAIXAS ESTR.MARGEM/CANAIS</v>
          </cell>
          <cell r="C3114" t="str">
            <v>M</v>
          </cell>
          <cell r="D3114">
            <v>0.74</v>
          </cell>
        </row>
        <row r="3115">
          <cell r="A3115" t="str">
            <v>210719</v>
          </cell>
          <cell r="B3115" t="str">
            <v>CONSERVACAO DE AREAS VERDES-ROCAGEM E APLICACAO DE HERBICIDA NA VEGETACAO DE PATIOS EMPEDRADOS</v>
          </cell>
          <cell r="C3115" t="str">
            <v>M2</v>
          </cell>
          <cell r="D3115">
            <v>1.38</v>
          </cell>
        </row>
        <row r="3116">
          <cell r="A3116" t="str">
            <v>210720</v>
          </cell>
          <cell r="B3116" t="str">
            <v>CONSERVACAO DE AREAS VERDES-LIMPEZA DE TALUDES PROTEGIDOS COM ENROCAMENTO</v>
          </cell>
          <cell r="C3116" t="str">
            <v>M2</v>
          </cell>
          <cell r="D3116">
            <v>0.54</v>
          </cell>
        </row>
        <row r="3117">
          <cell r="A3117" t="str">
            <v>210721</v>
          </cell>
          <cell r="B3117" t="str">
            <v>CONSERVACAO DE AREAS VERDES-RECOBRIMENTO DE AREA  GRAMADA COM TERRA VEGETAL E ADUBACAO</v>
          </cell>
          <cell r="C3117" t="str">
            <v>M2</v>
          </cell>
          <cell r="D3117">
            <v>1.46</v>
          </cell>
        </row>
        <row r="3118">
          <cell r="A3118" t="str">
            <v>210723</v>
          </cell>
          <cell r="B3118" t="str">
            <v>COLOCACAO ARAME FARPADO EM MOUROES EXISTENTES - 11 FIOS</v>
          </cell>
          <cell r="C3118" t="str">
            <v>M</v>
          </cell>
          <cell r="D3118">
            <v>3.92</v>
          </cell>
        </row>
        <row r="3119">
          <cell r="A3119" t="str">
            <v>210724</v>
          </cell>
          <cell r="B3119" t="str">
            <v>COLOCACAO ARAME FARPADO EM MOUROES EXIXTENTES - 5 FIOS</v>
          </cell>
          <cell r="C3119" t="str">
            <v>M</v>
          </cell>
          <cell r="D3119">
            <v>1.88</v>
          </cell>
        </row>
        <row r="3120">
          <cell r="A3120" t="str">
            <v>210725</v>
          </cell>
          <cell r="B3120" t="str">
            <v>COLOCACAO TELA DE ALAMBRADO EM MOUROES EXISTENTES</v>
          </cell>
          <cell r="C3120" t="str">
            <v>M</v>
          </cell>
          <cell r="D3120">
            <v>19.489999999999998</v>
          </cell>
        </row>
        <row r="3121">
          <cell r="A3121" t="str">
            <v>210800</v>
          </cell>
          <cell r="B3121" t="str">
            <v>DEMOLICOES E REMOCOES</v>
          </cell>
          <cell r="D3121">
            <v>0</v>
          </cell>
        </row>
        <row r="3122">
          <cell r="A3122" t="str">
            <v>210801</v>
          </cell>
          <cell r="B3122" t="str">
            <v>DEMOLICAO DE ALVENARIA</v>
          </cell>
          <cell r="C3122" t="str">
            <v>M3</v>
          </cell>
          <cell r="D3122">
            <v>58.58</v>
          </cell>
        </row>
        <row r="3123">
          <cell r="A3123" t="str">
            <v>210802</v>
          </cell>
          <cell r="B3123" t="str">
            <v>DEMOLICAO DE CONCRETO ARMADO</v>
          </cell>
          <cell r="C3123" t="str">
            <v>M3</v>
          </cell>
          <cell r="D3123">
            <v>123.42</v>
          </cell>
        </row>
        <row r="3124">
          <cell r="A3124" t="str">
            <v>210803</v>
          </cell>
          <cell r="B3124" t="str">
            <v>DEMOLICAO DE CONCRETO SIMPLES</v>
          </cell>
          <cell r="C3124" t="str">
            <v>M3</v>
          </cell>
          <cell r="D3124">
            <v>64.099999999999994</v>
          </cell>
        </row>
        <row r="3125">
          <cell r="A3125" t="str">
            <v>210804</v>
          </cell>
          <cell r="B3125" t="str">
            <v>REMOCAO DE PISO</v>
          </cell>
          <cell r="C3125" t="str">
            <v>M2</v>
          </cell>
          <cell r="D3125">
            <v>12.04</v>
          </cell>
        </row>
        <row r="3126">
          <cell r="A3126" t="str">
            <v>210805</v>
          </cell>
          <cell r="B3126" t="str">
            <v>REMOCAO DE TELHAS DE BARRO</v>
          </cell>
          <cell r="C3126" t="str">
            <v>M2</v>
          </cell>
          <cell r="D3126">
            <v>4.3600000000000003</v>
          </cell>
        </row>
        <row r="3127">
          <cell r="A3127" t="str">
            <v>210806</v>
          </cell>
          <cell r="B3127" t="str">
            <v>REMOCAO DE TELHAS ONDULADAS</v>
          </cell>
          <cell r="C3127" t="str">
            <v>M2</v>
          </cell>
          <cell r="D3127">
            <v>1.79</v>
          </cell>
        </row>
        <row r="3128">
          <cell r="A3128" t="str">
            <v>210807</v>
          </cell>
          <cell r="B3128" t="str">
            <v>REMOCAO DE TELHAS DE FIBROCIMENTO L = 49 CM</v>
          </cell>
          <cell r="C3128" t="str">
            <v>M2</v>
          </cell>
          <cell r="D3128">
            <v>1.88</v>
          </cell>
        </row>
        <row r="3129">
          <cell r="A3129" t="str">
            <v>210808</v>
          </cell>
          <cell r="B3129" t="str">
            <v>REMOCAO DE TELHAS DE FIBROCIMENTO L = 90 CM</v>
          </cell>
          <cell r="C3129" t="str">
            <v>M2</v>
          </cell>
          <cell r="D3129">
            <v>1.96</v>
          </cell>
        </row>
        <row r="3130">
          <cell r="A3130" t="str">
            <v>210809</v>
          </cell>
          <cell r="B3130" t="str">
            <v>REMOCAO DE ESTRUTURA DE MADEIRA EM TESOURA PONTALETADA OU MISTA PARA TELHAS DE BARRO</v>
          </cell>
          <cell r="C3130" t="str">
            <v>M2</v>
          </cell>
          <cell r="D3130">
            <v>8.3699999999999992</v>
          </cell>
        </row>
        <row r="3131">
          <cell r="A3131" t="str">
            <v>210810</v>
          </cell>
          <cell r="B3131" t="str">
            <v>REMOCAO DE ESTRUTURA DE MADEIRA EM TESOURA PONTALETADA OU MISTA PARA TELHAS DE FIBROCIMENTO</v>
          </cell>
          <cell r="C3131" t="str">
            <v>M2</v>
          </cell>
          <cell r="D3131">
            <v>5.57</v>
          </cell>
        </row>
        <row r="3132">
          <cell r="A3132" t="str">
            <v>210811</v>
          </cell>
          <cell r="B3132" t="str">
            <v>REMOCAO DE CAIBROS DE ESTRUTURA DE MADEIRA DA COBERTURA</v>
          </cell>
          <cell r="C3132" t="str">
            <v>M</v>
          </cell>
          <cell r="D3132">
            <v>0.82</v>
          </cell>
        </row>
        <row r="3133">
          <cell r="A3133" t="str">
            <v>210812</v>
          </cell>
          <cell r="B3133" t="str">
            <v>REMOCAO DE RIPAS DE ESTRUTURA DE MADEIRA DA COBERTURA</v>
          </cell>
          <cell r="C3133" t="str">
            <v>M</v>
          </cell>
          <cell r="D3133">
            <v>0.1</v>
          </cell>
        </row>
        <row r="3134">
          <cell r="A3134" t="str">
            <v>210813</v>
          </cell>
          <cell r="B3134" t="str">
            <v>REMOCAO DE CALHAS E RUFOS</v>
          </cell>
          <cell r="C3134" t="str">
            <v>M</v>
          </cell>
          <cell r="D3134">
            <v>1.5</v>
          </cell>
        </row>
        <row r="3135">
          <cell r="A3135" t="str">
            <v>210814</v>
          </cell>
          <cell r="B3135" t="str">
            <v>REMOCAO DE FORROS DE MADEIRA PREGADAS</v>
          </cell>
          <cell r="C3135" t="str">
            <v>M2</v>
          </cell>
          <cell r="D3135">
            <v>3.89</v>
          </cell>
        </row>
        <row r="3136">
          <cell r="A3136" t="str">
            <v>210815</v>
          </cell>
          <cell r="B3136" t="str">
            <v>REMOCAO DE FORRO DE ESTUQUE</v>
          </cell>
          <cell r="C3136" t="str">
            <v>M2</v>
          </cell>
          <cell r="D3136">
            <v>3.39</v>
          </cell>
        </row>
        <row r="3137">
          <cell r="A3137" t="str">
            <v>210816</v>
          </cell>
          <cell r="B3137" t="str">
            <v>REMOCAO DE REVESTIMENTO COM ARGAMASSA</v>
          </cell>
          <cell r="C3137" t="str">
            <v>M2</v>
          </cell>
          <cell r="D3137">
            <v>1.29</v>
          </cell>
        </row>
        <row r="3138">
          <cell r="A3138" t="str">
            <v>210817</v>
          </cell>
          <cell r="B3138" t="str">
            <v>REMOCAO DE REVESTIMENTO DE AZULEJO, INCLUSIVE ARGAMASSA</v>
          </cell>
          <cell r="C3138" t="str">
            <v>M2</v>
          </cell>
          <cell r="D3138">
            <v>2.59</v>
          </cell>
        </row>
        <row r="3139">
          <cell r="A3139" t="str">
            <v>210818</v>
          </cell>
          <cell r="B3139" t="str">
            <v>REMOCAO DE CAIACAO OU TINTA MINERAL IMPERMEAVEL</v>
          </cell>
          <cell r="C3139" t="str">
            <v>M2</v>
          </cell>
          <cell r="D3139">
            <v>0.73</v>
          </cell>
        </row>
        <row r="3140">
          <cell r="A3140" t="str">
            <v>210819</v>
          </cell>
          <cell r="B3140" t="str">
            <v>REMOCAO DE PINTURA OLEO, ESMALTE, LATEX ACRILICO EM PAREDES</v>
          </cell>
          <cell r="C3140" t="str">
            <v>M2</v>
          </cell>
          <cell r="D3140">
            <v>1.58</v>
          </cell>
        </row>
        <row r="3141">
          <cell r="A3141" t="str">
            <v>210820</v>
          </cell>
          <cell r="B3141" t="str">
            <v>REMOCAO DE PINTURA A OLEO, ESMALTE OU VERNIZ EM ESQUADRIAS DE MADEIRA</v>
          </cell>
          <cell r="C3141" t="str">
            <v>M2</v>
          </cell>
          <cell r="D3141">
            <v>2.3199999999999998</v>
          </cell>
        </row>
        <row r="3142">
          <cell r="A3142" t="str">
            <v>210821</v>
          </cell>
          <cell r="B3142" t="str">
            <v>REMOCAO DE PINTURA A OLEO, ESMALTE, ALUMINIO, GRAFITE EM ESQUADRIAS DE FERRO</v>
          </cell>
          <cell r="C3142" t="str">
            <v>M2</v>
          </cell>
          <cell r="D3142">
            <v>2.48</v>
          </cell>
        </row>
        <row r="3143">
          <cell r="A3143" t="str">
            <v>210822</v>
          </cell>
          <cell r="B3143" t="str">
            <v>REMOCAO DE FOLHAS DE PORTAS OU JANELAS DE MADEIRA</v>
          </cell>
          <cell r="C3143" t="str">
            <v>UN</v>
          </cell>
          <cell r="D3143">
            <v>3.71</v>
          </cell>
        </row>
        <row r="3144">
          <cell r="A3144" t="str">
            <v>210823</v>
          </cell>
          <cell r="B3144" t="str">
            <v>REMOCAO DE BATENTES DE MADEIRA</v>
          </cell>
          <cell r="C3144" t="str">
            <v>UN</v>
          </cell>
          <cell r="D3144">
            <v>16.79</v>
          </cell>
        </row>
        <row r="3145">
          <cell r="A3145" t="str">
            <v>210824</v>
          </cell>
          <cell r="B3145" t="str">
            <v>REMOCAO DE FECHADURAS DE EMBUTIR</v>
          </cell>
          <cell r="C3145" t="str">
            <v>UN</v>
          </cell>
          <cell r="D3145">
            <v>3.71</v>
          </cell>
        </row>
        <row r="3146">
          <cell r="A3146" t="str">
            <v>210825</v>
          </cell>
          <cell r="B3146" t="str">
            <v>REMOCAO DE ESQUADRIAS METALICAS</v>
          </cell>
          <cell r="C3146" t="str">
            <v>M2</v>
          </cell>
          <cell r="D3146">
            <v>9.8000000000000007</v>
          </cell>
        </row>
        <row r="3147">
          <cell r="A3147" t="str">
            <v>210826</v>
          </cell>
          <cell r="B3147" t="str">
            <v>REMOCAO DE VIDROS, INCLUSIVE RASPAGEM DE MASSA OU RETIRADA DE BAGUETES</v>
          </cell>
          <cell r="C3147" t="str">
            <v>M2</v>
          </cell>
          <cell r="D3147">
            <v>5.04</v>
          </cell>
        </row>
        <row r="3148">
          <cell r="A3148" t="str">
            <v>210827</v>
          </cell>
          <cell r="B3148" t="str">
            <v>REMOCAO DE TUBULACOES EM GERAL</v>
          </cell>
          <cell r="C3148" t="str">
            <v>M</v>
          </cell>
          <cell r="D3148">
            <v>2.59</v>
          </cell>
        </row>
        <row r="3149">
          <cell r="A3149" t="str">
            <v>210828</v>
          </cell>
          <cell r="B3149" t="str">
            <v>REMOCAO DE REGISTRO E VALVULAS DE DESCARGA</v>
          </cell>
          <cell r="C3149" t="str">
            <v>UN</v>
          </cell>
          <cell r="D3149">
            <v>31.41</v>
          </cell>
        </row>
        <row r="3150">
          <cell r="A3150" t="str">
            <v>210829</v>
          </cell>
          <cell r="B3150" t="str">
            <v>REMOCAO APARELHOS SANITARIOS, INCLUSIVE OS ACESSORIOS</v>
          </cell>
          <cell r="C3150" t="str">
            <v>UN</v>
          </cell>
          <cell r="D3150">
            <v>11.86</v>
          </cell>
        </row>
        <row r="3151">
          <cell r="A3151" t="str">
            <v>210830</v>
          </cell>
          <cell r="B3151" t="str">
            <v>REMOCAO DE CAIXAS ESTAMPADAS</v>
          </cell>
          <cell r="C3151" t="str">
            <v>UN</v>
          </cell>
          <cell r="D3151">
            <v>0.78</v>
          </cell>
        </row>
        <row r="3152">
          <cell r="A3152" t="str">
            <v>210831</v>
          </cell>
          <cell r="B3152" t="str">
            <v>REMOCAO DE INTERRUPTORES E TOMADAS</v>
          </cell>
          <cell r="C3152" t="str">
            <v>UN</v>
          </cell>
          <cell r="D3152">
            <v>6.54</v>
          </cell>
        </row>
        <row r="3153">
          <cell r="A3153" t="str">
            <v>210832</v>
          </cell>
          <cell r="B3153" t="str">
            <v>REMOCAO DE APARELHOS DE ILUMINACAO PARA LAMPADAS   INCANDESCENTES</v>
          </cell>
          <cell r="C3153" t="str">
            <v>UN</v>
          </cell>
          <cell r="D3153">
            <v>6.54</v>
          </cell>
        </row>
        <row r="3154">
          <cell r="A3154" t="str">
            <v>210833</v>
          </cell>
          <cell r="B3154" t="str">
            <v>REMOCAO DE APARELHOS DE ILUMINACAO PARA LAMPADAS FLUORESCENTE</v>
          </cell>
          <cell r="C3154" t="str">
            <v>UN</v>
          </cell>
          <cell r="D3154">
            <v>12.32</v>
          </cell>
        </row>
        <row r="3155">
          <cell r="A3155" t="str">
            <v>210834</v>
          </cell>
          <cell r="B3155" t="str">
            <v>REMOCAO DE FIOS ELETRICOS</v>
          </cell>
          <cell r="C3155" t="str">
            <v>M</v>
          </cell>
          <cell r="D3155">
            <v>0.78</v>
          </cell>
        </row>
        <row r="3156">
          <cell r="A3156" t="str">
            <v>210835</v>
          </cell>
          <cell r="B3156" t="str">
            <v>REMOCAO DE CERCA DE ARAME FARPADO 5 FIOS</v>
          </cell>
          <cell r="C3156" t="str">
            <v>M</v>
          </cell>
          <cell r="D3156">
            <v>5.04</v>
          </cell>
        </row>
        <row r="3157">
          <cell r="A3157" t="str">
            <v>210836</v>
          </cell>
          <cell r="B3157" t="str">
            <v>REMOCAO DE CERCA DE ARAME FARPADO 11 FIOS</v>
          </cell>
          <cell r="C3157" t="str">
            <v>M</v>
          </cell>
          <cell r="D3157">
            <v>8.31</v>
          </cell>
        </row>
        <row r="3158">
          <cell r="A3158" t="str">
            <v>210837</v>
          </cell>
          <cell r="B3158" t="str">
            <v>REMOCAO DE ARAME FARPADO DE CERCA DE ARAME FARPADO</v>
          </cell>
          <cell r="C3158" t="str">
            <v>M</v>
          </cell>
          <cell r="D3158">
            <v>3.27</v>
          </cell>
        </row>
        <row r="3159">
          <cell r="A3159" t="str">
            <v>210838</v>
          </cell>
          <cell r="B3159" t="str">
            <v>REMOCAO DE CERCA EM ALAMBRADO</v>
          </cell>
          <cell r="C3159" t="str">
            <v>M</v>
          </cell>
          <cell r="D3159">
            <v>14.53</v>
          </cell>
        </row>
        <row r="3160">
          <cell r="A3160" t="str">
            <v>210839</v>
          </cell>
          <cell r="B3160" t="str">
            <v>REMOCAO DE TELA DE ALAMBRADO DE CERCA EM ALAMBRADO</v>
          </cell>
          <cell r="C3160" t="str">
            <v>M</v>
          </cell>
          <cell r="D3160">
            <v>3.25</v>
          </cell>
        </row>
        <row r="3161">
          <cell r="A3161" t="str">
            <v>210840</v>
          </cell>
          <cell r="B3161" t="str">
            <v>REMOCAO DE PORTAO DE TELA</v>
          </cell>
          <cell r="C3161" t="str">
            <v>M2</v>
          </cell>
          <cell r="D3161">
            <v>2.2400000000000002</v>
          </cell>
        </row>
        <row r="3163">
          <cell r="A3163" t="str">
            <v>210900</v>
          </cell>
          <cell r="B3163" t="str">
            <v>RECOLOCACAO, REFORMAS E LIMPEZA</v>
          </cell>
        </row>
        <row r="3164">
          <cell r="A3164" t="str">
            <v>210901</v>
          </cell>
          <cell r="B3164" t="str">
            <v>FORRO DE ESTUQUE DE TETOS E BEIRAIS</v>
          </cell>
          <cell r="C3164" t="str">
            <v>M2</v>
          </cell>
          <cell r="D3164">
            <v>54.75</v>
          </cell>
        </row>
        <row r="3165">
          <cell r="A3165" t="str">
            <v>210902</v>
          </cell>
          <cell r="B3165" t="str">
            <v>FORRO DE TABUAS APARELHADAS MACHO E FEMEA DE PINHO</v>
          </cell>
          <cell r="C3165" t="str">
            <v>M2</v>
          </cell>
          <cell r="D3165">
            <v>23.11</v>
          </cell>
        </row>
        <row r="3166">
          <cell r="A3166" t="str">
            <v>210903</v>
          </cell>
          <cell r="B3166" t="str">
            <v>FORRO DE TABUAS APARELHADAS MACHO E FEMEA DE PEROBA</v>
          </cell>
          <cell r="C3166" t="str">
            <v>M2</v>
          </cell>
          <cell r="D3166">
            <v>55.74</v>
          </cell>
        </row>
        <row r="3167">
          <cell r="A3167" t="str">
            <v>210904</v>
          </cell>
          <cell r="B3167" t="str">
            <v>REPREGAMENTO DE FORROS DE MADEIRA</v>
          </cell>
          <cell r="C3167" t="str">
            <v>M2</v>
          </cell>
          <cell r="D3167">
            <v>1.56</v>
          </cell>
        </row>
        <row r="3168">
          <cell r="A3168" t="str">
            <v>210905</v>
          </cell>
          <cell r="B3168" t="str">
            <v>ESTRUTURA DE COBERTURA EM MADEIRA DE LEI EM TESOURA P/TELHAS CERAMICAS - VAOS ATE 7,00 M</v>
          </cell>
          <cell r="C3168" t="str">
            <v>M2</v>
          </cell>
          <cell r="D3168">
            <v>43.17</v>
          </cell>
        </row>
        <row r="3169">
          <cell r="A3169" t="str">
            <v>210906</v>
          </cell>
          <cell r="B3169" t="str">
            <v>ESTRUTURA DE COBERTURA EM MADEIRA DE LEI EM TESOURA P/TELHAS CERAMICAS - VAOS 7,01 A 10,0 M</v>
          </cell>
          <cell r="C3169" t="str">
            <v>M2</v>
          </cell>
          <cell r="D3169">
            <v>48.66</v>
          </cell>
        </row>
        <row r="3170">
          <cell r="A3170" t="str">
            <v>210907</v>
          </cell>
          <cell r="B3170" t="str">
            <v>ESTRUTURA DE COBERTURA EM MADEIRA DE LEI EM TESOURA PONTALETADAS (MISTA) P/TELHAS CERAMICAS</v>
          </cell>
          <cell r="C3170" t="str">
            <v>M2</v>
          </cell>
          <cell r="D3170">
            <v>38.49</v>
          </cell>
        </row>
        <row r="3171">
          <cell r="A3171" t="str">
            <v>210909</v>
          </cell>
          <cell r="B3171" t="str">
            <v>ESTRUTURA COBERTURA EM MADEIRA EM TESOURA PARA TELHAS ONDULADAS - VAOS ATE 7,00 M</v>
          </cell>
          <cell r="C3171" t="str">
            <v>M2</v>
          </cell>
          <cell r="D3171">
            <v>32.58</v>
          </cell>
        </row>
        <row r="3172">
          <cell r="A3172" t="str">
            <v>210912</v>
          </cell>
          <cell r="B3172" t="str">
            <v>RECOLOCACAO DE RIPAS</v>
          </cell>
          <cell r="C3172" t="str">
            <v>M</v>
          </cell>
          <cell r="D3172">
            <v>0.25</v>
          </cell>
        </row>
        <row r="3173">
          <cell r="A3173" t="str">
            <v>210913</v>
          </cell>
          <cell r="B3173" t="str">
            <v>RECOLOCACAO DE CAIBROS</v>
          </cell>
          <cell r="C3173" t="str">
            <v>M</v>
          </cell>
          <cell r="D3173">
            <v>1.96</v>
          </cell>
        </row>
        <row r="3174">
          <cell r="A3174" t="str">
            <v>210914</v>
          </cell>
          <cell r="B3174" t="str">
            <v>RECOLOCACAO DE TELHAS TIPO FRANCESA</v>
          </cell>
          <cell r="C3174" t="str">
            <v>M2</v>
          </cell>
          <cell r="D3174">
            <v>8.93</v>
          </cell>
        </row>
        <row r="3175">
          <cell r="A3175" t="str">
            <v>210915</v>
          </cell>
          <cell r="B3175" t="str">
            <v>RECOLOCACAO DE TELHAS TIPO PAULISTA</v>
          </cell>
          <cell r="C3175" t="str">
            <v>M2</v>
          </cell>
          <cell r="D3175">
            <v>19.41</v>
          </cell>
        </row>
        <row r="3176">
          <cell r="A3176" t="str">
            <v>210916</v>
          </cell>
          <cell r="B3176" t="str">
            <v>RECOLOCACAO DE TELHAS ONDULADAS DE FIBROCIMENTO, ALUMINIO, PLASTICO</v>
          </cell>
          <cell r="C3176" t="str">
            <v>M2</v>
          </cell>
          <cell r="D3176">
            <v>5.57</v>
          </cell>
        </row>
        <row r="3177">
          <cell r="A3177" t="str">
            <v>210917</v>
          </cell>
          <cell r="B3177" t="str">
            <v>LIMPEZA DE PISOS CIMENTADO, CERAMICO, AZULEJOS,PEDRAS, PISO VINILICO, LADRILHO HIDRAULICO</v>
          </cell>
          <cell r="C3177" t="str">
            <v>M2</v>
          </cell>
          <cell r="D3177">
            <v>3.92</v>
          </cell>
        </row>
        <row r="3178">
          <cell r="A3178" t="str">
            <v>210918</v>
          </cell>
          <cell r="B3178" t="str">
            <v>LIMPEZA DE VIDROS</v>
          </cell>
          <cell r="C3178" t="str">
            <v>M2</v>
          </cell>
          <cell r="D3178">
            <v>4.8899999999999997</v>
          </cell>
        </row>
        <row r="3179">
          <cell r="A3179" t="str">
            <v>210919</v>
          </cell>
          <cell r="B3179" t="str">
            <v>LIMPEZA DE APARELHOS SANITARIOS, INCLUSIVE METAIS</v>
          </cell>
          <cell r="C3179" t="str">
            <v>UN</v>
          </cell>
          <cell r="D3179">
            <v>5.21</v>
          </cell>
        </row>
        <row r="3181">
          <cell r="A3181" t="str">
            <v>501000</v>
          </cell>
          <cell r="B3181" t="str">
            <v>CANTEIRO DE OBRAS</v>
          </cell>
        </row>
        <row r="3182">
          <cell r="A3182" t="str">
            <v>501100</v>
          </cell>
          <cell r="B3182" t="str">
            <v>PLACAS, VEICULOS E DESPESAS</v>
          </cell>
        </row>
        <row r="3183">
          <cell r="A3183" t="str">
            <v>501101</v>
          </cell>
          <cell r="B3183" t="str">
            <v>PLACA DE OBRA: FINANCEIRA (4,00 X 2,00) M</v>
          </cell>
          <cell r="C3183" t="str">
            <v>UN</v>
          </cell>
          <cell r="D3183">
            <v>758.57</v>
          </cell>
        </row>
        <row r="3184">
          <cell r="A3184" t="str">
            <v>501102</v>
          </cell>
          <cell r="B3184" t="str">
            <v>PLACA DE OBRA : (4,30 X 2,20) M</v>
          </cell>
          <cell r="C3184" t="str">
            <v>UN</v>
          </cell>
          <cell r="D3184">
            <v>897.01</v>
          </cell>
        </row>
        <row r="3185">
          <cell r="A3185" t="str">
            <v>501103</v>
          </cell>
          <cell r="B3185" t="str">
            <v>PLACA DE OBRA : (2,00 X 1,00) M</v>
          </cell>
          <cell r="C3185" t="str">
            <v>UN</v>
          </cell>
          <cell r="D3185">
            <v>185.66</v>
          </cell>
        </row>
        <row r="3186">
          <cell r="A3186" t="str">
            <v>501104</v>
          </cell>
          <cell r="B3186" t="str">
            <v>VEICULO PARA FISCALIZACAO</v>
          </cell>
          <cell r="C3186" t="str">
            <v>MES</v>
          </cell>
          <cell r="D3186">
            <v>1372.29</v>
          </cell>
        </row>
        <row r="3187">
          <cell r="A3187" t="str">
            <v>501105</v>
          </cell>
          <cell r="B3187" t="str">
            <v>DESPESAS</v>
          </cell>
          <cell r="C3187" t="str">
            <v>MES</v>
          </cell>
          <cell r="D3187">
            <v>1197</v>
          </cell>
        </row>
        <row r="3189">
          <cell r="A3189" t="str">
            <v>501200</v>
          </cell>
          <cell r="B3189" t="str">
            <v>RESERVADO PARA CANTEIRO DE OBRAS (501201 A 501299)</v>
          </cell>
        </row>
        <row r="3191">
          <cell r="A3191" t="str">
            <v>502000</v>
          </cell>
          <cell r="B3191" t="str">
            <v>SERVICOS TECNICOS</v>
          </cell>
        </row>
        <row r="3192">
          <cell r="A3192" t="str">
            <v>502100</v>
          </cell>
          <cell r="B3192" t="str">
            <v>LOCACAO E CADASTRO</v>
          </cell>
        </row>
        <row r="3193">
          <cell r="A3193" t="str">
            <v>502101</v>
          </cell>
          <cell r="B3193" t="str">
            <v>LOCACAO DE OBRAS LOCALIZADAS</v>
          </cell>
          <cell r="C3193" t="str">
            <v>GB</v>
          </cell>
          <cell r="D3193">
            <v>275.64</v>
          </cell>
        </row>
        <row r="3194">
          <cell r="A3194" t="str">
            <v>502102</v>
          </cell>
          <cell r="B3194" t="str">
            <v>CADASTRO DE OBRAS LOCALIZADAS</v>
          </cell>
          <cell r="C3194" t="str">
            <v>GB</v>
          </cell>
          <cell r="D3194">
            <v>352.3</v>
          </cell>
        </row>
        <row r="3196">
          <cell r="A3196" t="str">
            <v>502200</v>
          </cell>
          <cell r="B3196" t="str">
            <v>RESERVADO PARA SERVICOS TECNICOS (502201 A 502299)</v>
          </cell>
        </row>
        <row r="3198">
          <cell r="A3198" t="str">
            <v>503000</v>
          </cell>
          <cell r="B3198" t="str">
            <v>SERVICOS PRELIMINARES</v>
          </cell>
        </row>
        <row r="3199">
          <cell r="A3199" t="str">
            <v>503300</v>
          </cell>
          <cell r="B3199" t="str">
            <v>RESERVADO PARA SERVICOS PRELIMINARES (503301 A 503399)</v>
          </cell>
        </row>
        <row r="3201">
          <cell r="A3201" t="str">
            <v>504000</v>
          </cell>
          <cell r="B3201" t="str">
            <v>MOVIMENTO DE TERRA</v>
          </cell>
        </row>
        <row r="3202">
          <cell r="A3202" t="str">
            <v>504200</v>
          </cell>
          <cell r="B3202" t="str">
            <v>RESERVADO PARA MOVIMENTO DE TERRA (504201 A 504299)</v>
          </cell>
        </row>
        <row r="3204">
          <cell r="A3204" t="str">
            <v>505000</v>
          </cell>
          <cell r="B3204" t="str">
            <v>ESCORAMENTOS</v>
          </cell>
        </row>
        <row r="3205">
          <cell r="A3205" t="str">
            <v>505100</v>
          </cell>
          <cell r="B3205" t="str">
            <v>RESERVADO PARA ESCORAMENTOS (505101 A 505199)</v>
          </cell>
        </row>
        <row r="3207">
          <cell r="A3207" t="str">
            <v>506000</v>
          </cell>
          <cell r="B3207" t="str">
            <v>ESGOTAMENTOS</v>
          </cell>
        </row>
        <row r="3208">
          <cell r="A3208" t="str">
            <v>506100</v>
          </cell>
          <cell r="B3208" t="str">
            <v>REBAIXAMENTO DE LENCOL FREATICO</v>
          </cell>
        </row>
        <row r="3209">
          <cell r="A3209" t="str">
            <v>506101</v>
          </cell>
          <cell r="B3209" t="str">
            <v>MOBILIZACAO, DESMOBILIZACAO E TRANSP. DE EQUIPAMENTOS</v>
          </cell>
          <cell r="C3209" t="str">
            <v>CJXKM</v>
          </cell>
          <cell r="D3209">
            <v>11.3</v>
          </cell>
        </row>
        <row r="3210">
          <cell r="A3210" t="str">
            <v>506102</v>
          </cell>
          <cell r="B3210" t="str">
            <v>INSTALACAO DO SISTEMA DE REBAIXAMENTO</v>
          </cell>
          <cell r="C3210" t="str">
            <v>UN</v>
          </cell>
          <cell r="D3210">
            <v>74.48</v>
          </cell>
        </row>
        <row r="3211">
          <cell r="A3211" t="str">
            <v>506103</v>
          </cell>
          <cell r="B3211" t="str">
            <v>OPERACAO DO SISTEMA DE REBAIXAMENTO</v>
          </cell>
          <cell r="C3211" t="str">
            <v>CJXDI</v>
          </cell>
          <cell r="D3211">
            <v>147.63</v>
          </cell>
        </row>
        <row r="3213">
          <cell r="A3213" t="str">
            <v>506200</v>
          </cell>
          <cell r="B3213" t="str">
            <v>DRENAGEM SUBTERRANEA</v>
          </cell>
        </row>
        <row r="3214">
          <cell r="A3214" t="str">
            <v>506201</v>
          </cell>
          <cell r="B3214" t="str">
            <v>DRENO HORIZONTAL DE AREIA MEDIA</v>
          </cell>
          <cell r="C3214" t="str">
            <v>M2</v>
          </cell>
          <cell r="D3214">
            <v>15.76</v>
          </cell>
        </row>
        <row r="3215">
          <cell r="A3215" t="str">
            <v>506202</v>
          </cell>
          <cell r="B3215" t="str">
            <v>CORTINA FILTRANTE E DRENAGEM</v>
          </cell>
          <cell r="C3215" t="str">
            <v>M</v>
          </cell>
          <cell r="D3215">
            <v>189.29</v>
          </cell>
        </row>
        <row r="3216">
          <cell r="A3216" t="str">
            <v>506203</v>
          </cell>
          <cell r="B3216" t="str">
            <v>DRENAGEM COM TUBO CERAMICO REVESTIDO COM MANTA GEOTEXTIL</v>
          </cell>
          <cell r="C3216" t="str">
            <v>M</v>
          </cell>
          <cell r="D3216">
            <v>121.68</v>
          </cell>
        </row>
        <row r="3218">
          <cell r="A3218" t="str">
            <v>506300</v>
          </cell>
          <cell r="B3218" t="str">
            <v>RESERVADO PARA ESGOTAMENTOS (506301 A 506399)</v>
          </cell>
        </row>
        <row r="3220">
          <cell r="A3220" t="str">
            <v>507000</v>
          </cell>
          <cell r="B3220" t="str">
            <v>OBRAS DE CONTENCAO</v>
          </cell>
        </row>
        <row r="3221">
          <cell r="A3221" t="str">
            <v>507100</v>
          </cell>
          <cell r="B3221" t="str">
            <v>PROTECAO</v>
          </cell>
        </row>
        <row r="3222">
          <cell r="A3222" t="str">
            <v>507102</v>
          </cell>
          <cell r="B3222" t="str">
            <v>SUPORTE DE ATERRO COM MANTA GEOTEXTIL</v>
          </cell>
          <cell r="C3222" t="str">
            <v>M2</v>
          </cell>
          <cell r="D3222">
            <v>39.47</v>
          </cell>
        </row>
        <row r="3223">
          <cell r="A3223" t="str">
            <v>507103</v>
          </cell>
          <cell r="B3223" t="str">
            <v>MURO PRE FABRICADO EM CONCRETO ARMADO</v>
          </cell>
          <cell r="C3223" t="str">
            <v>M2</v>
          </cell>
          <cell r="D3223">
            <v>127.78</v>
          </cell>
        </row>
        <row r="3225">
          <cell r="A3225" t="str">
            <v>507200</v>
          </cell>
          <cell r="B3225" t="str">
            <v>RESERVADO PARA OBRAS DE CONTENCAO (507201 A 507299)</v>
          </cell>
        </row>
        <row r="3227">
          <cell r="A3227" t="str">
            <v>508000</v>
          </cell>
          <cell r="B3227" t="str">
            <v>FUNDACOES E ESTRUTURAS</v>
          </cell>
        </row>
        <row r="3228">
          <cell r="A3228" t="str">
            <v>508100</v>
          </cell>
          <cell r="B3228" t="str">
            <v>BROCA DE CONCRETO/ESTACA</v>
          </cell>
        </row>
        <row r="3229">
          <cell r="A3229" t="str">
            <v>508101</v>
          </cell>
          <cell r="B3229" t="str">
            <v>BROCA DE CONCRETO, DIAMETRO 30 CM</v>
          </cell>
          <cell r="C3229" t="str">
            <v>M</v>
          </cell>
          <cell r="D3229">
            <v>48.5</v>
          </cell>
        </row>
        <row r="3230">
          <cell r="A3230" t="str">
            <v>508103</v>
          </cell>
          <cell r="B3230" t="str">
            <v>MOBILIZACAO DE EQUIPE PARA EXECUCAO DE ESTACA MOLDADA "IN LOCO" - TIPO STRAUSS - ATE 50 KM</v>
          </cell>
          <cell r="C3230" t="str">
            <v>GB</v>
          </cell>
          <cell r="D3230">
            <v>798</v>
          </cell>
        </row>
        <row r="3231">
          <cell r="A3231" t="str">
            <v>508104</v>
          </cell>
          <cell r="B3231" t="str">
            <v>TRANSPORTE ALEM DE 50 KM DE EQUIPE PARA EXECUCAO DE ESTACA MOLDADA "IN LOCO" - TIPO STRAUSS</v>
          </cell>
          <cell r="C3231" t="str">
            <v>KM</v>
          </cell>
          <cell r="D3231">
            <v>5.32</v>
          </cell>
        </row>
        <row r="3232">
          <cell r="A3232" t="str">
            <v>508105</v>
          </cell>
          <cell r="B3232" t="str">
            <v>ESTACA MOLDADA "IN LOCO" - TIPO STRAUSS - CAPACIDADE 20 T.</v>
          </cell>
          <cell r="C3232" t="str">
            <v>M</v>
          </cell>
          <cell r="D3232">
            <v>26.78</v>
          </cell>
        </row>
        <row r="3233">
          <cell r="A3233" t="str">
            <v>508106</v>
          </cell>
          <cell r="B3233" t="str">
            <v>ESTACA MOLDADA "IN LOCO" - TIPO STRAUSS - CAPACIDADE 30 T.</v>
          </cell>
          <cell r="C3233" t="str">
            <v>M</v>
          </cell>
          <cell r="D3233">
            <v>35.93</v>
          </cell>
        </row>
        <row r="3234">
          <cell r="A3234" t="str">
            <v>508107</v>
          </cell>
          <cell r="B3234" t="str">
            <v>ESTACA MOLDADA "IN LOCO" - TIPO STRAUSS - CAPACIDADE 40 T.</v>
          </cell>
          <cell r="C3234" t="str">
            <v>M</v>
          </cell>
          <cell r="D3234">
            <v>48.55</v>
          </cell>
        </row>
        <row r="3236">
          <cell r="A3236" t="str">
            <v>508200</v>
          </cell>
          <cell r="B3236" t="str">
            <v>LASTRO PARA ASSENTAMENTO DE TUBOS E PECAS</v>
          </cell>
        </row>
        <row r="3237">
          <cell r="A3237" t="str">
            <v>508201</v>
          </cell>
          <cell r="B3237" t="str">
            <v>PARA TUBOS E PECAS, DIAM. 75 MM</v>
          </cell>
          <cell r="C3237" t="str">
            <v>M</v>
          </cell>
          <cell r="D3237">
            <v>11.35</v>
          </cell>
        </row>
        <row r="3238">
          <cell r="A3238" t="str">
            <v>508202</v>
          </cell>
          <cell r="B3238" t="str">
            <v>PARA TUBOS E PECAS, DIAMETRO 500 MM</v>
          </cell>
          <cell r="C3238" t="str">
            <v>M</v>
          </cell>
          <cell r="D3238">
            <v>18.64</v>
          </cell>
        </row>
        <row r="3240">
          <cell r="A3240" t="str">
            <v>508300</v>
          </cell>
          <cell r="B3240" t="str">
            <v>LASTRO, LAJE E BERCO PARA ASSENTAMENTO DE TUBOS E PECAS</v>
          </cell>
        </row>
        <row r="3241">
          <cell r="A3241" t="str">
            <v>508301</v>
          </cell>
          <cell r="B3241" t="str">
            <v>PARA TUBOS E PECAS, DIAMETRO 500 MM</v>
          </cell>
          <cell r="C3241" t="str">
            <v>M</v>
          </cell>
          <cell r="D3241">
            <v>94.2</v>
          </cell>
        </row>
        <row r="3242">
          <cell r="A3242" t="str">
            <v>508302</v>
          </cell>
          <cell r="B3242" t="str">
            <v>PARA TUBOS E PECAS, DIAM. 600 MM</v>
          </cell>
          <cell r="C3242" t="str">
            <v>M</v>
          </cell>
          <cell r="D3242">
            <v>114.87</v>
          </cell>
        </row>
        <row r="3243">
          <cell r="A3243" t="str">
            <v>508303</v>
          </cell>
          <cell r="B3243" t="str">
            <v>PARA TUBOS E PECAS, DIAM. 700 MM</v>
          </cell>
          <cell r="C3243" t="str">
            <v>M</v>
          </cell>
          <cell r="D3243">
            <v>128.49</v>
          </cell>
        </row>
        <row r="3245">
          <cell r="A3245" t="str">
            <v>508400</v>
          </cell>
          <cell r="B3245" t="str">
            <v>ANCORAGEM EM CONCRETO PARA PECAS</v>
          </cell>
        </row>
        <row r="3246">
          <cell r="A3246" t="str">
            <v>508401</v>
          </cell>
          <cell r="B3246" t="str">
            <v>ANCORAGEM EM CONCRETO - CURVA 90 GRAUS E TE, DIAM. 500 MM</v>
          </cell>
          <cell r="C3246" t="str">
            <v>UN</v>
          </cell>
          <cell r="D3246">
            <v>211.16</v>
          </cell>
        </row>
        <row r="3247">
          <cell r="A3247" t="str">
            <v>508402</v>
          </cell>
          <cell r="B3247" t="str">
            <v>BRACADEIRA P/FIXACAO DE TUBULACAO DE 350 MM</v>
          </cell>
          <cell r="C3247" t="str">
            <v>UN</v>
          </cell>
          <cell r="D3247">
            <v>12.38</v>
          </cell>
        </row>
        <row r="3249">
          <cell r="A3249" t="str">
            <v>508500</v>
          </cell>
          <cell r="B3249" t="str">
            <v>CONCRETO/FORMA/ACO/LAJE PRE-FABRICADA</v>
          </cell>
        </row>
        <row r="3251">
          <cell r="A3251" t="str">
            <v>508600</v>
          </cell>
          <cell r="B3251" t="str">
            <v>POCO DE VISITA EM ALVENARIA TIPO GARRAFAO</v>
          </cell>
        </row>
        <row r="3252">
          <cell r="A3252" t="str">
            <v>508601</v>
          </cell>
          <cell r="B3252" t="str">
            <v>POCO DE VISITA EM ALVENARIA TIPO GARRAFAO - PROF. ATE 2,00 M</v>
          </cell>
          <cell r="C3252" t="str">
            <v>UN</v>
          </cell>
          <cell r="D3252">
            <v>709.23</v>
          </cell>
        </row>
        <row r="3253">
          <cell r="A3253" t="str">
            <v>508602</v>
          </cell>
          <cell r="B3253" t="str">
            <v>POCO DE VISITA EM ALVENARIA TIPO GARRAFAO - PROF. ATE 3,00 M</v>
          </cell>
          <cell r="C3253" t="str">
            <v>UN</v>
          </cell>
          <cell r="D3253">
            <v>1086.54</v>
          </cell>
        </row>
        <row r="3254">
          <cell r="A3254" t="str">
            <v>508603</v>
          </cell>
          <cell r="B3254" t="str">
            <v>POCO DE VISITA EM ALVENARIA TIPO GARRAFAO - PROF. ATE 4,00 M</v>
          </cell>
          <cell r="C3254" t="str">
            <v>UN</v>
          </cell>
          <cell r="D3254">
            <v>1360.44</v>
          </cell>
        </row>
        <row r="3255">
          <cell r="A3255" t="str">
            <v>508604</v>
          </cell>
          <cell r="B3255" t="str">
            <v>POCO DE VISITA EM ALVENARIA TIPO GARRAFAO - PROF. ATE 5,00 M</v>
          </cell>
          <cell r="C3255" t="str">
            <v>UN</v>
          </cell>
          <cell r="D3255">
            <v>1699.19</v>
          </cell>
        </row>
        <row r="3256">
          <cell r="A3256" t="str">
            <v>508605</v>
          </cell>
          <cell r="B3256" t="str">
            <v>POCO DE VISITA EM ALVENARIA TIPO GARRAFAO - PROF. ATE 6,00 M</v>
          </cell>
          <cell r="C3256" t="str">
            <v>UN</v>
          </cell>
          <cell r="D3256">
            <v>2141.75</v>
          </cell>
        </row>
        <row r="3257">
          <cell r="A3257" t="str">
            <v>508606</v>
          </cell>
          <cell r="B3257" t="str">
            <v>POCO DE VISITA EM ALVENARIA TIPO GARRAFAO - PROF. ATE 7,00 M</v>
          </cell>
          <cell r="C3257" t="str">
            <v>UN</v>
          </cell>
          <cell r="D3257">
            <v>2718.36</v>
          </cell>
        </row>
        <row r="3259">
          <cell r="A3259" t="str">
            <v>508700</v>
          </cell>
          <cell r="B3259" t="str">
            <v>DISPOSITIVOS PARA LAGOA</v>
          </cell>
        </row>
        <row r="3260">
          <cell r="A3260" t="str">
            <v>508701</v>
          </cell>
          <cell r="B3260" t="str">
            <v>DISPOSITIVO DE ENTRADA B</v>
          </cell>
          <cell r="C3260" t="str">
            <v>UN</v>
          </cell>
          <cell r="D3260">
            <v>605.92999999999995</v>
          </cell>
        </row>
        <row r="3261">
          <cell r="A3261" t="str">
            <v>508702</v>
          </cell>
          <cell r="B3261" t="str">
            <v>DISPOSITIVO DE ENTRADA D</v>
          </cell>
          <cell r="C3261" t="str">
            <v>UN</v>
          </cell>
          <cell r="D3261">
            <v>818.77</v>
          </cell>
        </row>
        <row r="3262">
          <cell r="A3262" t="str">
            <v>508703</v>
          </cell>
          <cell r="B3262" t="str">
            <v>DISPOSITIVO DE SAIDA B</v>
          </cell>
          <cell r="C3262" t="str">
            <v>UN</v>
          </cell>
          <cell r="D3262">
            <v>1222.72</v>
          </cell>
        </row>
        <row r="3263">
          <cell r="A3263" t="str">
            <v>508704</v>
          </cell>
          <cell r="B3263" t="str">
            <v>DISPOSITIVO DE SAIDA F</v>
          </cell>
          <cell r="C3263" t="str">
            <v>UN</v>
          </cell>
          <cell r="D3263">
            <v>7553.12</v>
          </cell>
        </row>
        <row r="3264">
          <cell r="A3264" t="str">
            <v>508705</v>
          </cell>
          <cell r="B3264" t="str">
            <v>DISPOSITIVO DE INTERLIGACAO B</v>
          </cell>
          <cell r="C3264" t="str">
            <v>UN</v>
          </cell>
          <cell r="D3264">
            <v>1250.6500000000001</v>
          </cell>
        </row>
        <row r="3265">
          <cell r="A3265" t="str">
            <v>508708</v>
          </cell>
          <cell r="B3265" t="str">
            <v>CAIXA DE AREIA, GRADEAMENTO E MEDICAO DE VAZAO (SUTRO)</v>
          </cell>
          <cell r="C3265" t="str">
            <v>UN</v>
          </cell>
          <cell r="D3265">
            <v>4910.6499999999996</v>
          </cell>
        </row>
        <row r="3266">
          <cell r="A3266" t="str">
            <v>508709</v>
          </cell>
          <cell r="B3266" t="str">
            <v>CAIXA DIVISORA DE VAZAO - DUAS SAIDAS</v>
          </cell>
          <cell r="C3266" t="str">
            <v>UN</v>
          </cell>
          <cell r="D3266">
            <v>1051.1199999999999</v>
          </cell>
        </row>
        <row r="3267">
          <cell r="A3267" t="str">
            <v>508711</v>
          </cell>
          <cell r="B3267" t="str">
            <v>DISPOSITIVO DE ENTRADA C</v>
          </cell>
          <cell r="C3267" t="str">
            <v>UN</v>
          </cell>
          <cell r="D3267">
            <v>1195.1500000000001</v>
          </cell>
        </row>
        <row r="3268">
          <cell r="A3268" t="str">
            <v>508712</v>
          </cell>
          <cell r="B3268" t="str">
            <v>PLACA DE CONCRETO - PADRAO I</v>
          </cell>
          <cell r="C3268" t="str">
            <v>M2</v>
          </cell>
          <cell r="D3268">
            <v>45.49</v>
          </cell>
        </row>
        <row r="3269">
          <cell r="A3269" t="str">
            <v>508713</v>
          </cell>
          <cell r="B3269" t="str">
            <v>DISPOSITIVO DE SAIDA A - COMPLETO</v>
          </cell>
          <cell r="C3269" t="str">
            <v>UN</v>
          </cell>
          <cell r="D3269">
            <v>5186.09</v>
          </cell>
        </row>
        <row r="3271">
          <cell r="A3271" t="str">
            <v>508800</v>
          </cell>
          <cell r="B3271" t="str">
            <v>RESERVADO PARA FUNDACOES E ESTRUTURAS (508801 A 508899)</v>
          </cell>
        </row>
        <row r="3273">
          <cell r="A3273" t="str">
            <v>509000</v>
          </cell>
          <cell r="B3273" t="str">
            <v>ASSENTAMENTO</v>
          </cell>
        </row>
        <row r="3274">
          <cell r="A3274" t="str">
            <v>509100</v>
          </cell>
          <cell r="B3274" t="str">
            <v>ASSENTAMENTO DE TUBOS E PECAS PARA REDES DE DISTR. DE AGUA</v>
          </cell>
        </row>
        <row r="3275">
          <cell r="A3275" t="str">
            <v>509101</v>
          </cell>
          <cell r="B3275" t="str">
            <v>TUBOS E PECAS DE FERRO FUNDIDO, DIAM. 350 MM</v>
          </cell>
          <cell r="C3275" t="str">
            <v>M</v>
          </cell>
          <cell r="D3275">
            <v>14.24</v>
          </cell>
        </row>
        <row r="3276">
          <cell r="A3276" t="str">
            <v>509102</v>
          </cell>
          <cell r="B3276" t="str">
            <v>TUBOS E PECAS PEAD, DIAM. 32 MM</v>
          </cell>
          <cell r="C3276" t="str">
            <v>M</v>
          </cell>
          <cell r="D3276">
            <v>3.79</v>
          </cell>
        </row>
        <row r="3278">
          <cell r="A3278" t="str">
            <v>509200</v>
          </cell>
          <cell r="B3278" t="str">
            <v>ASSENTAMENTO SIMPLES DE TUBOS E PECAS DE PVC RIGIDO E PVC RIGIDO DEFOFO</v>
          </cell>
        </row>
        <row r="3279">
          <cell r="A3279" t="str">
            <v>509201</v>
          </cell>
          <cell r="B3279" t="str">
            <v>TUBOS E PECAS, DIAM. 250 MM</v>
          </cell>
          <cell r="C3279" t="str">
            <v>M</v>
          </cell>
          <cell r="D3279">
            <v>1.82</v>
          </cell>
        </row>
        <row r="3280">
          <cell r="A3280" t="str">
            <v>509202</v>
          </cell>
          <cell r="B3280" t="str">
            <v>TUBOS E PECAS, DIAM. 350 MM</v>
          </cell>
          <cell r="C3280" t="str">
            <v>M</v>
          </cell>
          <cell r="D3280">
            <v>2.56</v>
          </cell>
        </row>
        <row r="3281">
          <cell r="A3281" t="str">
            <v>509203</v>
          </cell>
          <cell r="B3281" t="str">
            <v>TUBOS E PECAS, DIAM. 450 MM</v>
          </cell>
          <cell r="C3281" t="str">
            <v>M</v>
          </cell>
          <cell r="D3281">
            <v>3.59</v>
          </cell>
        </row>
        <row r="3283">
          <cell r="A3283" t="str">
            <v>509300</v>
          </cell>
          <cell r="B3283" t="str">
            <v>ASSENTAMENTO SIMPLES DE TUBOS E PECAS DE CIMENTO AMIANTO</v>
          </cell>
        </row>
        <row r="3285">
          <cell r="A3285" t="str">
            <v>509400</v>
          </cell>
          <cell r="B3285" t="str">
            <v>ASSENTAMENTO SIMPLES DE TUBOS E PECAS DE FERRO FUNDIDO</v>
          </cell>
        </row>
        <row r="3286">
          <cell r="A3286" t="str">
            <v>509401</v>
          </cell>
          <cell r="B3286" t="str">
            <v>TUBOS E PECAS, DIAM. 350 MM</v>
          </cell>
          <cell r="C3286" t="str">
            <v>M</v>
          </cell>
          <cell r="D3286">
            <v>7.78</v>
          </cell>
        </row>
        <row r="3288">
          <cell r="A3288" t="str">
            <v>509500</v>
          </cell>
          <cell r="B3288" t="str">
            <v>ASSENTAMENTO SIMPLES DE TUBOS DE CONCRETO PARA AGUAS PLUVIAIS</v>
          </cell>
        </row>
        <row r="3289">
          <cell r="A3289" t="str">
            <v>509501</v>
          </cell>
          <cell r="B3289" t="str">
            <v>TUBOS, DIAMETRO 200 MM</v>
          </cell>
          <cell r="C3289" t="str">
            <v>M</v>
          </cell>
          <cell r="D3289">
            <v>2.84</v>
          </cell>
        </row>
        <row r="3291">
          <cell r="A3291" t="str">
            <v>509600</v>
          </cell>
          <cell r="B3291" t="str">
            <v>MONTAGEM DE PECAS ESPECIAIS</v>
          </cell>
        </row>
        <row r="3292">
          <cell r="A3292" t="str">
            <v>509601</v>
          </cell>
          <cell r="B3292" t="str">
            <v>PECAS ESPECIAIS E TUBULACOES AEREAS</v>
          </cell>
          <cell r="C3292" t="str">
            <v>KG</v>
          </cell>
          <cell r="D3292">
            <v>1.1299999999999999</v>
          </cell>
        </row>
        <row r="3294">
          <cell r="A3294" t="str">
            <v>509700</v>
          </cell>
          <cell r="B3294" t="str">
            <v>CARGA, TRANSPORTE ATE 10 KM E DESCARGA DE TUBOS E PECAS DE PVC RIGIDO E PVC RIGIDO DEFOFO</v>
          </cell>
        </row>
        <row r="3295">
          <cell r="A3295" t="str">
            <v>509701</v>
          </cell>
          <cell r="B3295" t="str">
            <v>TUBOS E PECAS, DIAM. 450 MM</v>
          </cell>
          <cell r="C3295" t="str">
            <v>KM</v>
          </cell>
          <cell r="D3295">
            <v>671.7</v>
          </cell>
        </row>
        <row r="3297">
          <cell r="A3297" t="str">
            <v>509800</v>
          </cell>
          <cell r="B3297" t="str">
            <v>TRANSPORTE EXCEDENTE A 10 KM DE TUBOS E PECAS DE PVC RIGIDO E PVC RIGIDO DE FOFO</v>
          </cell>
        </row>
        <row r="3298">
          <cell r="A3298" t="str">
            <v>509810</v>
          </cell>
          <cell r="B3298" t="str">
            <v>TUBOS E PECAS, DIAM. 450 MM</v>
          </cell>
          <cell r="C3298" t="str">
            <v>KMXKM</v>
          </cell>
          <cell r="D3298">
            <v>7.92</v>
          </cell>
        </row>
        <row r="3300">
          <cell r="A3300" t="str">
            <v>510300</v>
          </cell>
          <cell r="B3300" t="str">
            <v>RESERVADO PARA ASSENTAMENTO (510301 A 510399)</v>
          </cell>
        </row>
        <row r="3301">
          <cell r="A3301" t="str">
            <v>510301</v>
          </cell>
          <cell r="B3301" t="str">
            <v>TUBOS E PECAS PVC, DIAM. 25 MM (3/4")</v>
          </cell>
          <cell r="C3301" t="str">
            <v>M</v>
          </cell>
          <cell r="D3301">
            <v>3.79</v>
          </cell>
        </row>
        <row r="3303">
          <cell r="A3303" t="str">
            <v>511000</v>
          </cell>
          <cell r="B3303" t="str">
            <v>PAVIMENTACAO</v>
          </cell>
        </row>
        <row r="3304">
          <cell r="A3304" t="str">
            <v>511100</v>
          </cell>
          <cell r="B3304" t="str">
            <v>LEVANTAMENTO DE PAVIMENTACAO</v>
          </cell>
        </row>
        <row r="3305">
          <cell r="A3305" t="str">
            <v>511101</v>
          </cell>
          <cell r="B3305" t="str">
            <v>LEVANTAMENTO DE PASSEIO EM CACO CERAMICO</v>
          </cell>
          <cell r="C3305" t="str">
            <v>M2</v>
          </cell>
          <cell r="D3305">
            <v>5.77</v>
          </cell>
        </row>
        <row r="3306">
          <cell r="A3306" t="str">
            <v>511102</v>
          </cell>
          <cell r="B3306" t="str">
            <v>LEVANTAMENTO DE PASSEIO EM ARDOSIA, ARENITO OU PEDRA LUMINARIA</v>
          </cell>
          <cell r="C3306" t="str">
            <v>M2</v>
          </cell>
          <cell r="D3306">
            <v>6.45</v>
          </cell>
        </row>
        <row r="3307">
          <cell r="A3307" t="str">
            <v>511103</v>
          </cell>
          <cell r="B3307" t="str">
            <v>LEVANTAMENTO DE PASSEIO EM GRANITO TIPO PARALELEPIPEDO</v>
          </cell>
          <cell r="C3307" t="str">
            <v>M2</v>
          </cell>
          <cell r="D3307">
            <v>6.45</v>
          </cell>
        </row>
        <row r="3308">
          <cell r="A3308" t="str">
            <v>511104</v>
          </cell>
          <cell r="B3308" t="str">
            <v>LEVANTAMENTO DE PASSEIO EM LAJOTAO COLONIAL CERAMICO</v>
          </cell>
          <cell r="C3308" t="str">
            <v>M2</v>
          </cell>
          <cell r="D3308">
            <v>6.45</v>
          </cell>
        </row>
        <row r="3309">
          <cell r="A3309" t="str">
            <v>511105</v>
          </cell>
          <cell r="B3309" t="str">
            <v>LEVANTAMENTO DE PAVIMENTACAO DE CONCRETO NAO ESTRUTURAL</v>
          </cell>
          <cell r="C3309" t="str">
            <v>M2</v>
          </cell>
          <cell r="D3309">
            <v>9.23</v>
          </cell>
        </row>
        <row r="3310">
          <cell r="A3310" t="str">
            <v>511106</v>
          </cell>
          <cell r="B3310" t="str">
            <v>LEVANTAMENTO DE PARALELEPIPEDO COM CAPA ASFALTICA</v>
          </cell>
          <cell r="C3310" t="str">
            <v>M2</v>
          </cell>
          <cell r="D3310">
            <v>7.66</v>
          </cell>
        </row>
        <row r="3312">
          <cell r="A3312" t="str">
            <v>511200</v>
          </cell>
          <cell r="B3312" t="str">
            <v>EXECUCAO DE PAVIMENTACAO</v>
          </cell>
        </row>
        <row r="3313">
          <cell r="A3313" t="str">
            <v>511211</v>
          </cell>
          <cell r="B3313" t="str">
            <v>EXECUCAO DE ASFALTO</v>
          </cell>
          <cell r="C3313" t="str">
            <v>M2</v>
          </cell>
          <cell r="D3313">
            <v>29.64</v>
          </cell>
        </row>
        <row r="3314">
          <cell r="A3314" t="str">
            <v>511212</v>
          </cell>
          <cell r="B3314" t="str">
            <v>EXECUCAO DE PAVIMENTACAO DE CONCRETO NAO ESTRUTURAL</v>
          </cell>
          <cell r="C3314" t="str">
            <v>M2</v>
          </cell>
          <cell r="D3314">
            <v>31.33</v>
          </cell>
        </row>
        <row r="3315">
          <cell r="A3315" t="str">
            <v>511213</v>
          </cell>
          <cell r="B3315" t="str">
            <v>REPOSICAO DE PARALELEPIPEDO COM CAPA ASFALTICA</v>
          </cell>
          <cell r="C3315" t="str">
            <v>M2</v>
          </cell>
          <cell r="D3315">
            <v>43.15</v>
          </cell>
        </row>
        <row r="3317">
          <cell r="A3317" t="str">
            <v>511300</v>
          </cell>
          <cell r="B3317" t="str">
            <v>RESERVADO PARA PAVIMENTACAO (511301 A 511399)</v>
          </cell>
        </row>
        <row r="3319">
          <cell r="A3319" t="str">
            <v>512000</v>
          </cell>
          <cell r="B3319" t="str">
            <v>LIGACOES PREDIAIS</v>
          </cell>
        </row>
        <row r="3320">
          <cell r="A3320" t="str">
            <v>512100</v>
          </cell>
          <cell r="B3320" t="str">
            <v>RESERVADO PARA LIGACOES PREDIAIS (512101 A 512199)</v>
          </cell>
        </row>
        <row r="3322">
          <cell r="A3322" t="str">
            <v>512200</v>
          </cell>
          <cell r="B3322" t="str">
            <v>LIGACOES</v>
          </cell>
        </row>
        <row r="3323">
          <cell r="A3323">
            <v>512300</v>
          </cell>
          <cell r="B3323" t="str">
            <v>RESERVADO PARA LIGACOES (512301 A 512399)</v>
          </cell>
        </row>
        <row r="3325">
          <cell r="A3325" t="str">
            <v>513000</v>
          </cell>
          <cell r="B3325" t="str">
            <v>FECHAMENTO</v>
          </cell>
        </row>
        <row r="3326">
          <cell r="A3326" t="str">
            <v>513100</v>
          </cell>
          <cell r="B3326" t="str">
            <v>ALVENARIA</v>
          </cell>
        </row>
        <row r="3327">
          <cell r="A3327" t="str">
            <v>513101</v>
          </cell>
          <cell r="B3327" t="str">
            <v>ALVENARIA DE ELEV., EM CUTELO TIJOLO A VISTA</v>
          </cell>
          <cell r="C3327" t="str">
            <v>M2</v>
          </cell>
          <cell r="D3327">
            <v>34.43</v>
          </cell>
        </row>
        <row r="3328">
          <cell r="A3328" t="str">
            <v>513102</v>
          </cell>
          <cell r="B3328" t="str">
            <v>COLOCACAO DE TIJOLO COMUM NO LEITO DE SECAGEM</v>
          </cell>
          <cell r="C3328" t="str">
            <v>M2</v>
          </cell>
          <cell r="D3328">
            <v>5.87</v>
          </cell>
        </row>
        <row r="3329">
          <cell r="A3329" t="str">
            <v>513103</v>
          </cell>
          <cell r="B3329" t="str">
            <v>BLOCO DE VIDRO, DIMENSAO 6 X 20 X 20 CM (ELEMENTO VAZADO)</v>
          </cell>
          <cell r="C3329" t="str">
            <v>M2</v>
          </cell>
          <cell r="D3329">
            <v>406.19</v>
          </cell>
        </row>
        <row r="3331">
          <cell r="A3331" t="str">
            <v>513200</v>
          </cell>
          <cell r="B3331" t="str">
            <v>COBERTURA, MADEIRAMENTO, CONDUTOR, CALHAS E RUFOS</v>
          </cell>
        </row>
        <row r="3332">
          <cell r="A3332" t="str">
            <v>513201</v>
          </cell>
          <cell r="B3332" t="str">
            <v>COBERTURA COM TELHA COLONIAL</v>
          </cell>
          <cell r="C3332" t="str">
            <v>M2</v>
          </cell>
          <cell r="D3332">
            <v>55.51</v>
          </cell>
        </row>
        <row r="3334">
          <cell r="A3334" t="str">
            <v>513300</v>
          </cell>
          <cell r="B3334" t="str">
            <v>ESQUADRIAS: MADEIRA/METALICAS E FERRAGENS</v>
          </cell>
        </row>
        <row r="3335">
          <cell r="A3335" t="str">
            <v>513301</v>
          </cell>
          <cell r="B3335" t="str">
            <v>PORTA EXTERNA DE CEDRO, EXCETO O BATENTE, 1 FOLHA</v>
          </cell>
          <cell r="C3335" t="str">
            <v>M2</v>
          </cell>
          <cell r="D3335">
            <v>88.45</v>
          </cell>
        </row>
        <row r="3336">
          <cell r="A3336" t="str">
            <v>513302</v>
          </cell>
          <cell r="B3336" t="str">
            <v>PORTA INTERNA DE CEDRO, EXCETO O BATENTE, 1 FOLHA</v>
          </cell>
          <cell r="C3336" t="str">
            <v>M2</v>
          </cell>
          <cell r="D3336">
            <v>132.84</v>
          </cell>
        </row>
        <row r="3337">
          <cell r="A3337" t="str">
            <v>513303</v>
          </cell>
          <cell r="B3337" t="str">
            <v>BATENTE PEROBA</v>
          </cell>
          <cell r="C3337" t="str">
            <v>M</v>
          </cell>
          <cell r="D3337">
            <v>19.61</v>
          </cell>
        </row>
        <row r="3338">
          <cell r="A3338" t="str">
            <v>513304</v>
          </cell>
          <cell r="B3338" t="str">
            <v>PORTA DE ALUMINIO TIPO VENEZIANA</v>
          </cell>
          <cell r="C3338" t="str">
            <v>M2</v>
          </cell>
          <cell r="D3338">
            <v>667.67</v>
          </cell>
        </row>
        <row r="3340">
          <cell r="A3340" t="str">
            <v>513400</v>
          </cell>
          <cell r="B3340" t="str">
            <v>VIDROS</v>
          </cell>
        </row>
        <row r="3341">
          <cell r="A3341" t="str">
            <v>513401</v>
          </cell>
          <cell r="B3341" t="str">
            <v>VIDRO PLANO COMUM TRANSPARENTE 6 MM</v>
          </cell>
          <cell r="C3341" t="str">
            <v>M2</v>
          </cell>
          <cell r="D3341">
            <v>113.48</v>
          </cell>
        </row>
        <row r="3343">
          <cell r="A3343" t="str">
            <v>513500</v>
          </cell>
          <cell r="B3343" t="str">
            <v>GRELHAS/GUARDA-CORPO/GRADE/ESCADA</v>
          </cell>
        </row>
        <row r="3344">
          <cell r="A3344" t="str">
            <v>513501</v>
          </cell>
          <cell r="B3344" t="str">
            <v>GUARDA CORPO DIAMETRO 2"</v>
          </cell>
          <cell r="C3344" t="str">
            <v>M</v>
          </cell>
          <cell r="D3344">
            <v>119.8</v>
          </cell>
        </row>
        <row r="3345">
          <cell r="A3345" t="str">
            <v>513502</v>
          </cell>
          <cell r="B3345" t="str">
            <v>GRADE METALICA BARRA 2 X 3/8 POL. - ESPACAMENTO 5 CM</v>
          </cell>
          <cell r="C3345" t="str">
            <v>UN</v>
          </cell>
          <cell r="D3345">
            <v>337.58</v>
          </cell>
        </row>
        <row r="3346">
          <cell r="A3346" t="str">
            <v>513503</v>
          </cell>
          <cell r="B3346" t="str">
            <v>GRADE DIAM. 1/2 POL. E= 20 MM</v>
          </cell>
          <cell r="C3346" t="str">
            <v>M2</v>
          </cell>
          <cell r="D3346">
            <v>453.91</v>
          </cell>
        </row>
        <row r="3347">
          <cell r="A3347" t="str">
            <v>513504</v>
          </cell>
          <cell r="B3347" t="str">
            <v>GRELHA DIAM. 1/2 POL. (50 X 50) MM</v>
          </cell>
          <cell r="C3347" t="str">
            <v>UN</v>
          </cell>
          <cell r="D3347">
            <v>201.58</v>
          </cell>
        </row>
        <row r="3348">
          <cell r="A3348" t="str">
            <v>513505</v>
          </cell>
          <cell r="B3348" t="str">
            <v>ESCADA EM DURALUMINIO COM GUARDA CORPO</v>
          </cell>
          <cell r="C3348" t="str">
            <v>M</v>
          </cell>
          <cell r="D3348">
            <v>297.81</v>
          </cell>
        </row>
        <row r="3349">
          <cell r="A3349" t="str">
            <v>513506</v>
          </cell>
          <cell r="B3349" t="str">
            <v>GUARDA CORPO DIAM. 1" C/ RODAPE EM CHAPA GALVANIZADA</v>
          </cell>
          <cell r="C3349" t="str">
            <v>M</v>
          </cell>
          <cell r="D3349">
            <v>76.12</v>
          </cell>
        </row>
        <row r="3351">
          <cell r="A3351" t="str">
            <v>513600</v>
          </cell>
          <cell r="B3351" t="str">
            <v>TAMPA DE INSPECAO METALICA</v>
          </cell>
        </row>
        <row r="3352">
          <cell r="A3352" t="str">
            <v>513601</v>
          </cell>
          <cell r="B3352" t="str">
            <v>TAMPA DE INSPECAO METALICA</v>
          </cell>
          <cell r="C3352" t="str">
            <v>M2</v>
          </cell>
          <cell r="D3352">
            <v>261.54000000000002</v>
          </cell>
        </row>
        <row r="3354">
          <cell r="A3354" t="str">
            <v>513700</v>
          </cell>
          <cell r="B3354" t="str">
            <v>RESERVADO PARA FECHAMENTO (513701 A 513799)</v>
          </cell>
        </row>
        <row r="3356">
          <cell r="A3356" t="str">
            <v>514000</v>
          </cell>
          <cell r="B3356" t="str">
            <v>REVESTIMENTO E TRATAMENTO DE SUPERFICIE</v>
          </cell>
        </row>
        <row r="3357">
          <cell r="A3357" t="str">
            <v>514100</v>
          </cell>
          <cell r="B3357" t="str">
            <v>PISO, TETOS E PAREDES</v>
          </cell>
        </row>
        <row r="3358">
          <cell r="A3358" t="str">
            <v>514101</v>
          </cell>
          <cell r="B3358" t="str">
            <v>PISO EM GRANILITE</v>
          </cell>
          <cell r="C3358" t="str">
            <v>M2</v>
          </cell>
          <cell r="D3358">
            <v>39.46</v>
          </cell>
        </row>
        <row r="3360">
          <cell r="A3360" t="str">
            <v>514200</v>
          </cell>
          <cell r="B3360" t="str">
            <v>PINTURAS/IMPERMEABILIZACAO</v>
          </cell>
        </row>
        <row r="3361">
          <cell r="A3361" t="str">
            <v>514201</v>
          </cell>
          <cell r="B3361" t="str">
            <v>PINTURA PISO COM GRAFITE</v>
          </cell>
          <cell r="C3361" t="str">
            <v>M2</v>
          </cell>
          <cell r="D3361">
            <v>14.69</v>
          </cell>
        </row>
        <row r="3362">
          <cell r="A3362" t="str">
            <v>514202</v>
          </cell>
          <cell r="B3362" t="str">
            <v>APLICACAO DE SODA CAUSTICA - SOLO</v>
          </cell>
          <cell r="C3362" t="str">
            <v>M2</v>
          </cell>
          <cell r="D3362">
            <v>0.09</v>
          </cell>
        </row>
        <row r="3364">
          <cell r="A3364" t="str">
            <v>514300</v>
          </cell>
          <cell r="B3364" t="str">
            <v>RESERVADO PARA REVESTIMENTO E TRATAMENTO DE SUPERFICIE (514301 A 514399)</v>
          </cell>
        </row>
        <row r="3366">
          <cell r="A3366" t="str">
            <v>515000</v>
          </cell>
          <cell r="B3366" t="str">
            <v>INSTALACOES PREDIAIS</v>
          </cell>
        </row>
        <row r="3367">
          <cell r="A3367" t="str">
            <v>515100</v>
          </cell>
          <cell r="B3367" t="str">
            <v>PECAS E APARELHOS ELETRICOS</v>
          </cell>
        </row>
        <row r="3368">
          <cell r="A3368" t="str">
            <v>515101</v>
          </cell>
          <cell r="B3368" t="str">
            <v>CABO DE COBRE NU 6,0 MM2</v>
          </cell>
          <cell r="C3368" t="str">
            <v>M</v>
          </cell>
          <cell r="D3368">
            <v>4.53</v>
          </cell>
        </row>
        <row r="3369">
          <cell r="A3369" t="str">
            <v>515102</v>
          </cell>
          <cell r="B3369" t="str">
            <v>CABO DE COBRE NU 16 MM2</v>
          </cell>
          <cell r="C3369" t="str">
            <v>M</v>
          </cell>
          <cell r="D3369">
            <v>5.08</v>
          </cell>
        </row>
        <row r="3370">
          <cell r="A3370" t="str">
            <v>515103</v>
          </cell>
          <cell r="B3370" t="str">
            <v>CABO DE COBRE NU 25 MM2</v>
          </cell>
          <cell r="C3370" t="str">
            <v>M</v>
          </cell>
          <cell r="D3370">
            <v>6.57</v>
          </cell>
        </row>
        <row r="3371">
          <cell r="A3371" t="str">
            <v>515104</v>
          </cell>
          <cell r="B3371" t="str">
            <v>CONECTOR TIPO SPLIT BOLT PARA CABO 16 MM2</v>
          </cell>
          <cell r="C3371" t="str">
            <v>UN</v>
          </cell>
          <cell r="D3371">
            <v>7.4</v>
          </cell>
        </row>
        <row r="3372">
          <cell r="A3372" t="str">
            <v>515105</v>
          </cell>
          <cell r="B3372" t="str">
            <v>POSTE DE CONCRETO : H = 7,00 M  P = 300 KG</v>
          </cell>
          <cell r="C3372" t="str">
            <v>UN</v>
          </cell>
          <cell r="D3372">
            <v>469.3</v>
          </cell>
        </row>
        <row r="3374">
          <cell r="A3374" t="str">
            <v>515200</v>
          </cell>
          <cell r="B3374" t="str">
            <v>ENVELOPAMENTO DE ELETRODUTO</v>
          </cell>
        </row>
        <row r="3375">
          <cell r="A3375" t="str">
            <v>515201</v>
          </cell>
          <cell r="B3375" t="str">
            <v>ENVELOPAMENTO DE ELETRODUTO PVC 1 DIAM. 3/4"</v>
          </cell>
          <cell r="C3375" t="str">
            <v>M</v>
          </cell>
          <cell r="D3375">
            <v>18.16</v>
          </cell>
        </row>
        <row r="3376">
          <cell r="A3376" t="str">
            <v>515202</v>
          </cell>
          <cell r="B3376" t="str">
            <v>ENVELOPAMENTO DE ELETRODUTO PVC 1 DIAM. 1"</v>
          </cell>
          <cell r="C3376" t="str">
            <v>M</v>
          </cell>
          <cell r="D3376">
            <v>22.1</v>
          </cell>
        </row>
        <row r="3377">
          <cell r="A3377" t="str">
            <v>515203</v>
          </cell>
          <cell r="B3377" t="str">
            <v>ENVELOPAMENTO DE ELETRODUTO PVC 1 DIAM. 1 1/4"</v>
          </cell>
          <cell r="C3377" t="str">
            <v>M</v>
          </cell>
          <cell r="D3377">
            <v>24.8</v>
          </cell>
        </row>
        <row r="3378">
          <cell r="A3378" t="str">
            <v>515204</v>
          </cell>
          <cell r="B3378" t="str">
            <v>ENVELOPAMENTO DE ELETRODUTO PVC 1 DIAM. 1 1/2"</v>
          </cell>
          <cell r="C3378" t="str">
            <v>M</v>
          </cell>
          <cell r="D3378">
            <v>27.02</v>
          </cell>
        </row>
        <row r="3379">
          <cell r="A3379" t="str">
            <v>515205</v>
          </cell>
          <cell r="B3379" t="str">
            <v>ENVELOPAMENTO DE ELETRODUTO PVC 1 DIAM. 2"</v>
          </cell>
          <cell r="C3379" t="str">
            <v>M</v>
          </cell>
          <cell r="D3379">
            <v>32.46</v>
          </cell>
        </row>
        <row r="3380">
          <cell r="A3380" t="str">
            <v>515206</v>
          </cell>
          <cell r="B3380" t="str">
            <v>ENVELOPAMENTO DE ELETRODUTOS PVC 1 DIAM. 2 1/2"</v>
          </cell>
          <cell r="C3380" t="str">
            <v>M</v>
          </cell>
          <cell r="D3380">
            <v>43.63</v>
          </cell>
        </row>
        <row r="3381">
          <cell r="A3381" t="str">
            <v>515207</v>
          </cell>
          <cell r="B3381" t="str">
            <v>ENVELOPAMENTO DE ELETRODUTOS PVC 1 DIAM. 3"</v>
          </cell>
          <cell r="C3381" t="str">
            <v>M</v>
          </cell>
          <cell r="D3381">
            <v>50.15</v>
          </cell>
        </row>
        <row r="3382">
          <cell r="A3382" t="str">
            <v>515208</v>
          </cell>
          <cell r="B3382" t="str">
            <v>ENVELOPAMENTO DE ELETRODUTOS PVC 1 DIAM. 4"</v>
          </cell>
          <cell r="C3382" t="str">
            <v>M</v>
          </cell>
          <cell r="D3382">
            <v>64.900000000000006</v>
          </cell>
        </row>
        <row r="3383">
          <cell r="A3383" t="str">
            <v>515209</v>
          </cell>
          <cell r="B3383" t="str">
            <v>ENVELOPAMENTO DE ELETRODUTOS PVC 2 DIAM. 3/4"</v>
          </cell>
          <cell r="C3383" t="str">
            <v>M</v>
          </cell>
          <cell r="D3383">
            <v>29.63</v>
          </cell>
        </row>
        <row r="3384">
          <cell r="A3384" t="str">
            <v>515210</v>
          </cell>
          <cell r="B3384" t="str">
            <v>ENVELOPAMENTO DE ELETRODUTOS PVC 2 DIAM. 1"</v>
          </cell>
          <cell r="C3384" t="str">
            <v>M</v>
          </cell>
          <cell r="D3384">
            <v>37.299999999999997</v>
          </cell>
        </row>
        <row r="3385">
          <cell r="A3385" t="str">
            <v>515211</v>
          </cell>
          <cell r="B3385" t="str">
            <v>ENVELOPAMENTO DE ELETRODUTOS PVC 2 DIAM. 1 1/4"</v>
          </cell>
          <cell r="C3385" t="str">
            <v>M</v>
          </cell>
          <cell r="D3385">
            <v>42.56</v>
          </cell>
        </row>
        <row r="3386">
          <cell r="A3386" t="str">
            <v>515212</v>
          </cell>
          <cell r="B3386" t="str">
            <v>ENVELOPAMENTO DE ELETRODUTOS PVC 2, DIAM. 1 1/2"</v>
          </cell>
          <cell r="C3386" t="str">
            <v>M</v>
          </cell>
          <cell r="D3386">
            <v>49.6</v>
          </cell>
        </row>
        <row r="3387">
          <cell r="A3387" t="str">
            <v>515213</v>
          </cell>
          <cell r="B3387" t="str">
            <v>ENVELOPAMENTO DE ELETRODUTOS PVC 2 DIAM. 2"</v>
          </cell>
          <cell r="C3387" t="str">
            <v>M</v>
          </cell>
          <cell r="D3387">
            <v>57.17</v>
          </cell>
        </row>
        <row r="3388">
          <cell r="A3388" t="str">
            <v>515214</v>
          </cell>
          <cell r="B3388" t="str">
            <v>ENVELOPAMENTO DE ELETRODUTOS PVC 2 DIAM. 2 1/2"</v>
          </cell>
          <cell r="C3388" t="str">
            <v>M</v>
          </cell>
          <cell r="D3388">
            <v>80.569999999999993</v>
          </cell>
        </row>
        <row r="3389">
          <cell r="A3389" t="str">
            <v>515215</v>
          </cell>
          <cell r="B3389" t="str">
            <v>ENVELOPAMENTO DE ELETRODUTOS PVC 2 DIAM. 3"</v>
          </cell>
          <cell r="C3389" t="str">
            <v>M</v>
          </cell>
          <cell r="D3389">
            <v>92.14</v>
          </cell>
        </row>
        <row r="3390">
          <cell r="A3390" t="str">
            <v>515216</v>
          </cell>
          <cell r="B3390" t="str">
            <v>ENVELOPAMENTO DE ELETRODUTOS PVC 2 DIAM. 4"</v>
          </cell>
          <cell r="C3390" t="str">
            <v>M</v>
          </cell>
          <cell r="D3390">
            <v>121</v>
          </cell>
        </row>
        <row r="3391">
          <cell r="A3391" t="str">
            <v>515217</v>
          </cell>
          <cell r="B3391" t="str">
            <v>ENVELOPAMENTO DE ELETRODUTOS PVC 1 DIAM. 1 1/4" + 1 DIAM. 1"</v>
          </cell>
          <cell r="C3391" t="str">
            <v>M</v>
          </cell>
          <cell r="D3391">
            <v>40.200000000000003</v>
          </cell>
        </row>
        <row r="3392">
          <cell r="A3392" t="str">
            <v>515218</v>
          </cell>
          <cell r="B3392" t="str">
            <v>ENVELOPAMENTO DE ELETRODUTOS PVC 1 DIAM. 4" + 1 DIAM. 3/4"</v>
          </cell>
          <cell r="C3392" t="str">
            <v>M</v>
          </cell>
          <cell r="D3392">
            <v>77.91</v>
          </cell>
        </row>
        <row r="3393">
          <cell r="A3393" t="str">
            <v>515219</v>
          </cell>
          <cell r="B3393" t="str">
            <v>ENVELOPAMENTO DE ELETRODUTOS PVC 2 DIAM. 2" + 1 DIAM. 1"</v>
          </cell>
          <cell r="C3393" t="str">
            <v>M</v>
          </cell>
          <cell r="D3393">
            <v>73.180000000000007</v>
          </cell>
        </row>
        <row r="3394">
          <cell r="A3394" t="str">
            <v>515220</v>
          </cell>
          <cell r="B3394" t="str">
            <v>ENVELOPAMENTO DE ELETRODUTOS PVC 1 DIAM. 3/4 POL. + 1 DIAM. 1 POL.</v>
          </cell>
          <cell r="C3394" t="str">
            <v>M</v>
          </cell>
          <cell r="D3394">
            <v>32.619999999999997</v>
          </cell>
        </row>
        <row r="3395">
          <cell r="A3395" t="str">
            <v>515221</v>
          </cell>
          <cell r="B3395" t="str">
            <v>ENVELOPAMENTO DE ELETRODUTOS PVC 1 DIAM. 3/4 POL. + 1 DIAM. 1 1/2 POL.</v>
          </cell>
          <cell r="C3395" t="str">
            <v>M</v>
          </cell>
          <cell r="D3395">
            <v>38.57</v>
          </cell>
        </row>
        <row r="3396">
          <cell r="A3396" t="str">
            <v>515222</v>
          </cell>
          <cell r="B3396" t="str">
            <v>ENVELOPAMENTO DE ELETRODUTOS PVC 3 DIAM. 3/4 POL. + 1 DIAM. 1 1/2 POL. + 2 DIAM. 1 POL.</v>
          </cell>
          <cell r="C3396" t="str">
            <v>M</v>
          </cell>
          <cell r="D3396">
            <v>82.16</v>
          </cell>
        </row>
        <row r="3397">
          <cell r="A3397" t="str">
            <v>515223</v>
          </cell>
          <cell r="B3397" t="str">
            <v>ENVELOPAMENTO DE ELETRODUTOS PVC 2 DIAM. 3/4 POL. + 1 DIAM. 1 POL.</v>
          </cell>
          <cell r="C3397" t="str">
            <v>M</v>
          </cell>
          <cell r="D3397">
            <v>43.66</v>
          </cell>
        </row>
        <row r="3398">
          <cell r="A3398" t="str">
            <v>515224</v>
          </cell>
          <cell r="B3398" t="str">
            <v>ENVELOPAMENTO DE ELETRODUTOS PVC 2 DIAM. 3/4 POL. + 1 DIAM. 1 1/2 POL.</v>
          </cell>
          <cell r="C3398" t="str">
            <v>M</v>
          </cell>
          <cell r="D3398">
            <v>49.76</v>
          </cell>
        </row>
        <row r="3399">
          <cell r="A3399" t="str">
            <v>515225</v>
          </cell>
          <cell r="B3399" t="str">
            <v>ENVELOPAMENTO DE ELETRODUTOS PVC 2 DIAM. 3/4 POL. + 1 DIAM. 1 1/2 POL. + 1 DIAM. 1 POL.</v>
          </cell>
          <cell r="C3399" t="str">
            <v>M</v>
          </cell>
          <cell r="D3399">
            <v>59.5</v>
          </cell>
        </row>
        <row r="3400">
          <cell r="A3400" t="str">
            <v>515226</v>
          </cell>
          <cell r="B3400" t="str">
            <v>ENVELOPAMENTO DE ELETRODUTOS PVC 2 DIAM. 1 POL. + 2 DIAM. 1 1/2 POL.</v>
          </cell>
          <cell r="C3400" t="str">
            <v>M</v>
          </cell>
          <cell r="D3400">
            <v>71.66</v>
          </cell>
        </row>
        <row r="3402">
          <cell r="A3402" t="str">
            <v>515300</v>
          </cell>
          <cell r="B3402" t="str">
            <v>RESERVADO PARA INSTALACOES PREDIAIS (515301 A 515399)</v>
          </cell>
        </row>
        <row r="3404">
          <cell r="A3404" t="str">
            <v>516000</v>
          </cell>
          <cell r="B3404" t="str">
            <v>INSTALACOES</v>
          </cell>
        </row>
        <row r="3405">
          <cell r="A3405" t="str">
            <v>516100</v>
          </cell>
          <cell r="B3405" t="str">
            <v>RESERVADO PARA INSTALACOES HIDRAULICAS/ELETRICAS (516101 A 516199)</v>
          </cell>
        </row>
        <row r="3407">
          <cell r="A3407" t="str">
            <v>517000</v>
          </cell>
          <cell r="B3407" t="str">
            <v>INSTALACOES DE PRODUCAO</v>
          </cell>
        </row>
        <row r="3408">
          <cell r="A3408" t="str">
            <v>517200</v>
          </cell>
          <cell r="B3408" t="str">
            <v>RESERVADO PARA INSTALACOES DE PRODUCAO (517201 A 517299)</v>
          </cell>
        </row>
        <row r="3410">
          <cell r="A3410" t="str">
            <v>518000</v>
          </cell>
          <cell r="B3410" t="str">
            <v>URBANIZACAO</v>
          </cell>
        </row>
        <row r="3411">
          <cell r="A3411" t="str">
            <v>518100</v>
          </cell>
          <cell r="B3411" t="str">
            <v>RESERVADO PARA URBANIZACAO (518101 A 518199)</v>
          </cell>
        </row>
        <row r="3413">
          <cell r="A3413" t="str">
            <v>519000</v>
          </cell>
          <cell r="B3413" t="str">
            <v>SERVICOS DIVERSOS</v>
          </cell>
        </row>
        <row r="3414">
          <cell r="A3414" t="str">
            <v>519200</v>
          </cell>
          <cell r="B3414" t="str">
            <v>SECCIONAMENTO DE REDE EXISTENTE</v>
          </cell>
        </row>
        <row r="3415">
          <cell r="A3415" t="str">
            <v>519201</v>
          </cell>
          <cell r="B3415" t="str">
            <v>DIAMETRO 50 MM, FERRO GALVANIZADO</v>
          </cell>
          <cell r="C3415" t="str">
            <v>UN</v>
          </cell>
          <cell r="D3415">
            <v>88.37</v>
          </cell>
        </row>
        <row r="3416">
          <cell r="A3416" t="str">
            <v>519202</v>
          </cell>
          <cell r="B3416" t="str">
            <v>DIAMETRO 75 MM FERRO GALVANIZADO</v>
          </cell>
          <cell r="C3416" t="str">
            <v>UN</v>
          </cell>
          <cell r="D3416">
            <v>91.86</v>
          </cell>
        </row>
        <row r="3417">
          <cell r="A3417" t="str">
            <v>519203</v>
          </cell>
          <cell r="B3417" t="str">
            <v>DIAMETRO 100 MM, FERRO GALVANIZADO</v>
          </cell>
          <cell r="C3417" t="str">
            <v>UN</v>
          </cell>
          <cell r="D3417">
            <v>94.9</v>
          </cell>
        </row>
        <row r="3418">
          <cell r="A3418" t="str">
            <v>519204</v>
          </cell>
          <cell r="B3418" t="str">
            <v>DIAMETRO 50 MM, FERRO FUNDIDO</v>
          </cell>
          <cell r="C3418" t="str">
            <v>UN</v>
          </cell>
          <cell r="D3418">
            <v>101.77</v>
          </cell>
        </row>
        <row r="3419">
          <cell r="A3419" t="str">
            <v>519205</v>
          </cell>
          <cell r="B3419" t="str">
            <v>DIAMETRO 75 MM, FERRO FUNDIDO</v>
          </cell>
          <cell r="C3419" t="str">
            <v>UN</v>
          </cell>
          <cell r="D3419">
            <v>105.25</v>
          </cell>
        </row>
        <row r="3420">
          <cell r="A3420" t="str">
            <v>519206</v>
          </cell>
          <cell r="B3420" t="str">
            <v>DIAMETRO 100 MM, FERRO FUNDIDO</v>
          </cell>
          <cell r="C3420" t="str">
            <v>UN</v>
          </cell>
          <cell r="D3420">
            <v>108.3</v>
          </cell>
        </row>
        <row r="3421">
          <cell r="A3421" t="str">
            <v>519207</v>
          </cell>
          <cell r="B3421" t="str">
            <v>DIAMETRO 50 MM, PVC</v>
          </cell>
          <cell r="C3421" t="str">
            <v>UN</v>
          </cell>
          <cell r="D3421">
            <v>87.15</v>
          </cell>
        </row>
        <row r="3422">
          <cell r="A3422" t="str">
            <v>519208</v>
          </cell>
          <cell r="B3422" t="str">
            <v>DIAMETRO 75 MM, PVC</v>
          </cell>
          <cell r="C3422" t="str">
            <v>UN</v>
          </cell>
          <cell r="D3422">
            <v>90.63</v>
          </cell>
        </row>
        <row r="3423">
          <cell r="A3423" t="str">
            <v>519209</v>
          </cell>
          <cell r="B3423" t="str">
            <v>DIAMETRO 100 MM, PVC</v>
          </cell>
          <cell r="C3423" t="str">
            <v>UN</v>
          </cell>
          <cell r="D3423">
            <v>93.64</v>
          </cell>
        </row>
        <row r="3424">
          <cell r="A3424" t="str">
            <v>519210</v>
          </cell>
          <cell r="B3424" t="str">
            <v>DIAMETRO 50 MM, FIBRO-CIMENTO</v>
          </cell>
          <cell r="C3424" t="str">
            <v>UN</v>
          </cell>
          <cell r="D3424">
            <v>89.57</v>
          </cell>
        </row>
        <row r="3425">
          <cell r="A3425" t="str">
            <v>519211</v>
          </cell>
          <cell r="B3425" t="str">
            <v>DIAMETRO 100 MM, FIBRO-CIMENTO</v>
          </cell>
          <cell r="C3425" t="str">
            <v>UN</v>
          </cell>
          <cell r="D3425">
            <v>96.11</v>
          </cell>
        </row>
        <row r="3426">
          <cell r="A3426" t="str">
            <v>519212</v>
          </cell>
          <cell r="B3426" t="str">
            <v>DIAMETRO 150 MM, FIBRO-CIMENTO</v>
          </cell>
          <cell r="C3426" t="str">
            <v>UN</v>
          </cell>
          <cell r="D3426">
            <v>112.47</v>
          </cell>
        </row>
        <row r="3427">
          <cell r="A3427" t="str">
            <v>519213</v>
          </cell>
          <cell r="B3427" t="str">
            <v>DIAMETRO 200 MM, FIBRO-CIMENTO</v>
          </cell>
          <cell r="C3427" t="str">
            <v>UN</v>
          </cell>
          <cell r="D3427">
            <v>121.09</v>
          </cell>
        </row>
        <row r="3428">
          <cell r="A3428" t="str">
            <v>519214</v>
          </cell>
          <cell r="B3428" t="str">
            <v>DIAMETRO 150 MM, FERRO FUNDIDO</v>
          </cell>
          <cell r="C3428" t="str">
            <v>UN</v>
          </cell>
          <cell r="D3428">
            <v>129.28</v>
          </cell>
        </row>
        <row r="3429">
          <cell r="A3429" t="str">
            <v>519215</v>
          </cell>
          <cell r="B3429" t="str">
            <v>DIAMETRO 200 MM, FERRO FUNDIDO</v>
          </cell>
          <cell r="C3429" t="str">
            <v>UN</v>
          </cell>
          <cell r="D3429">
            <v>137.97</v>
          </cell>
        </row>
        <row r="3430">
          <cell r="A3430" t="str">
            <v>519216</v>
          </cell>
          <cell r="B3430" t="str">
            <v>DIAMETRO 250 MM, FERRO FUNDIDO</v>
          </cell>
          <cell r="C3430" t="str">
            <v>UN</v>
          </cell>
          <cell r="D3430">
            <v>166.91</v>
          </cell>
        </row>
        <row r="3431">
          <cell r="A3431" t="str">
            <v>519217</v>
          </cell>
          <cell r="B3431" t="str">
            <v>DIAMETRO 150 MM, PVC</v>
          </cell>
          <cell r="C3431" t="str">
            <v>UN</v>
          </cell>
          <cell r="D3431">
            <v>97.82</v>
          </cell>
        </row>
        <row r="3433">
          <cell r="A3433" t="str">
            <v>519300</v>
          </cell>
          <cell r="B3433" t="str">
            <v>RESERVADO PARA SERVICOS DIVERSOS (519301 A 519399)</v>
          </cell>
        </row>
        <row r="3435">
          <cell r="A3435" t="str">
            <v>521000</v>
          </cell>
          <cell r="B3435" t="str">
            <v>SERVICOS REFERENTES A POCOS TUBULARES PROFUNDOS</v>
          </cell>
        </row>
        <row r="3436">
          <cell r="A3436" t="str">
            <v>521100</v>
          </cell>
          <cell r="B3436" t="str">
            <v>RESERVADO PARA SERVICOS REFERENTES A POCOS TUBULARES PROFUNDOS (521101 A 521999)</v>
          </cell>
        </row>
        <row r="3438">
          <cell r="A3438" t="str">
            <v>522000</v>
          </cell>
          <cell r="B3438" t="str">
            <v>SERVICOS ESPECIAIS</v>
          </cell>
        </row>
        <row r="3439">
          <cell r="A3439" t="str">
            <v>522500</v>
          </cell>
          <cell r="B3439" t="str">
            <v>TRAVESSIA - RESERVADO PARA TRAVESSIA (522501 A 522599)</v>
          </cell>
        </row>
        <row r="3441">
          <cell r="A3441" t="str">
            <v>522600</v>
          </cell>
          <cell r="B3441" t="str">
            <v>MAO DE OBRA</v>
          </cell>
        </row>
        <row r="3442">
          <cell r="A3442" t="str">
            <v>522601</v>
          </cell>
          <cell r="B3442" t="str">
            <v>MAO DE OBRA - BROCA DE CONCRETO, DIAM. 15 CM</v>
          </cell>
          <cell r="C3442" t="str">
            <v>M</v>
          </cell>
          <cell r="D3442">
            <v>15.05</v>
          </cell>
        </row>
        <row r="3443">
          <cell r="A3443" t="str">
            <v>522602</v>
          </cell>
          <cell r="B3443" t="str">
            <v>MAO DE OBRA - BROCA DE CONCRETO, DIAMETRO 20 CM</v>
          </cell>
          <cell r="C3443" t="str">
            <v>M</v>
          </cell>
          <cell r="D3443">
            <v>16.489999999999998</v>
          </cell>
        </row>
        <row r="3444">
          <cell r="A3444" t="str">
            <v>522603</v>
          </cell>
          <cell r="B3444" t="str">
            <v>MAO DE OBRA - BROCA DE CONCRETO, DIAM. 25 CM</v>
          </cell>
          <cell r="C3444" t="str">
            <v>M</v>
          </cell>
          <cell r="D3444">
            <v>18.23</v>
          </cell>
        </row>
        <row r="3445">
          <cell r="A3445" t="str">
            <v>522604</v>
          </cell>
          <cell r="B3445" t="str">
            <v>MAO DE OBRA - FORMA DE MADEIRA COMUM</v>
          </cell>
          <cell r="C3445" t="str">
            <v>M2</v>
          </cell>
          <cell r="D3445">
            <v>18.18</v>
          </cell>
        </row>
        <row r="3446">
          <cell r="A3446" t="str">
            <v>522605</v>
          </cell>
          <cell r="B3446" t="str">
            <v>MAO DE OBRA - FORMA PLANA DE MADEIRA ESTRUTURA</v>
          </cell>
          <cell r="C3446" t="str">
            <v>M2</v>
          </cell>
          <cell r="D3446">
            <v>15.66</v>
          </cell>
        </row>
        <row r="3447">
          <cell r="A3447" t="str">
            <v>522606</v>
          </cell>
          <cell r="B3447" t="str">
            <v>MAO DE OBRA - FORMA PLANA DE MADEIRA APARENTE</v>
          </cell>
          <cell r="C3447" t="str">
            <v>M2</v>
          </cell>
          <cell r="D3447">
            <v>15.66</v>
          </cell>
        </row>
        <row r="3448">
          <cell r="A3448" t="str">
            <v>522607</v>
          </cell>
          <cell r="B3448" t="str">
            <v>MAO DE OBRA - ARMACAO ACO CA-50/CA-60</v>
          </cell>
          <cell r="C3448" t="str">
            <v>KG</v>
          </cell>
          <cell r="D3448">
            <v>1.38</v>
          </cell>
        </row>
        <row r="3449">
          <cell r="A3449" t="str">
            <v>522608</v>
          </cell>
          <cell r="B3449" t="str">
            <v>MAO DE OBRA - CONCRETO ESTRUTURAL</v>
          </cell>
          <cell r="C3449" t="str">
            <v>M3</v>
          </cell>
          <cell r="D3449">
            <v>17.32</v>
          </cell>
        </row>
        <row r="3450">
          <cell r="A3450" t="str">
            <v>522609</v>
          </cell>
          <cell r="B3450" t="str">
            <v>MAO DE OBRA - ALVENARIA ELEV., 1/2 TIJOLO COMUM</v>
          </cell>
          <cell r="C3450" t="str">
            <v>M2</v>
          </cell>
          <cell r="D3450">
            <v>22.66</v>
          </cell>
        </row>
        <row r="3451">
          <cell r="A3451" t="str">
            <v>522610</v>
          </cell>
          <cell r="B3451" t="str">
            <v>MAO DE OBRA - ALVENARIA ELEV., 1 TIJOLO COMUM</v>
          </cell>
          <cell r="C3451" t="str">
            <v>M2</v>
          </cell>
          <cell r="D3451">
            <v>37.69</v>
          </cell>
        </row>
        <row r="3452">
          <cell r="A3452" t="str">
            <v>522611</v>
          </cell>
          <cell r="B3452" t="str">
            <v>MAO DE OBRA - ALVENARIA ELEV, 1/2 TIJOLO A VISTA</v>
          </cell>
          <cell r="C3452" t="str">
            <v>M2</v>
          </cell>
          <cell r="D3452">
            <v>30.13</v>
          </cell>
        </row>
        <row r="3453">
          <cell r="A3453" t="str">
            <v>522612</v>
          </cell>
          <cell r="B3453" t="str">
            <v>MAO DE OBRA - ALVENARIA ELEV., 1 TIJOLO A VISTA</v>
          </cell>
          <cell r="C3453" t="str">
            <v>M2</v>
          </cell>
          <cell r="D3453">
            <v>45.16</v>
          </cell>
        </row>
        <row r="3454">
          <cell r="A3454" t="str">
            <v>522613</v>
          </cell>
          <cell r="B3454" t="str">
            <v>MAO DE OBRA - ALVENARIA DE ELEVACAO,TIJOLO CERAMICA,8 FUROS,ESPELHO</v>
          </cell>
          <cell r="C3454" t="str">
            <v>M2</v>
          </cell>
          <cell r="D3454">
            <v>14.6</v>
          </cell>
        </row>
        <row r="3455">
          <cell r="A3455" t="str">
            <v>522614</v>
          </cell>
          <cell r="B3455" t="str">
            <v>MAO DE OBRA - ALVENARIA DE ELEVACAO,TIJOLO CERAMICA,8 FUROS,CHATO</v>
          </cell>
          <cell r="C3455" t="str">
            <v>M2</v>
          </cell>
          <cell r="D3455">
            <v>24.35</v>
          </cell>
        </row>
        <row r="3456">
          <cell r="A3456" t="str">
            <v>522615</v>
          </cell>
          <cell r="B3456" t="str">
            <v>MAO DE OBRA - COBERTURA COM TELHA FRANCESA</v>
          </cell>
          <cell r="C3456" t="str">
            <v>M2</v>
          </cell>
          <cell r="D3456">
            <v>28.51</v>
          </cell>
        </row>
        <row r="3457">
          <cell r="A3457" t="str">
            <v>522616</v>
          </cell>
          <cell r="B3457" t="str">
            <v>MAO DE OBRA - COBERTURA COM TELHA FIBRO CIMENTO ONDULADO</v>
          </cell>
          <cell r="C3457" t="str">
            <v>M2</v>
          </cell>
          <cell r="D3457">
            <v>22.39</v>
          </cell>
        </row>
        <row r="3458">
          <cell r="A3458" t="str">
            <v>522617</v>
          </cell>
          <cell r="B3458" t="str">
            <v>MAO DE OBRA - COBERTURA COM TELHA FIBRO CIMENTO ESTR. L = 49 CM</v>
          </cell>
          <cell r="C3458" t="str">
            <v>M2</v>
          </cell>
          <cell r="D3458">
            <v>9.8800000000000008</v>
          </cell>
        </row>
        <row r="3459">
          <cell r="A3459" t="str">
            <v>522618</v>
          </cell>
          <cell r="B3459" t="str">
            <v>MAO DE OBRA - COBERTURA COM TELHA FIBRO CIMENTO ESTR. L = 90 CM</v>
          </cell>
          <cell r="C3459" t="str">
            <v>M2</v>
          </cell>
          <cell r="D3459">
            <v>10.91</v>
          </cell>
        </row>
        <row r="3460">
          <cell r="A3460" t="str">
            <v>522619</v>
          </cell>
          <cell r="B3460" t="str">
            <v>MAO DE OBRA - LAJE PRE FABRICADA H-8 PARA FORRO COM CAPA DE 3 CM</v>
          </cell>
          <cell r="C3460" t="str">
            <v>M2</v>
          </cell>
          <cell r="D3460">
            <v>18.2</v>
          </cell>
        </row>
        <row r="3461">
          <cell r="A3461" t="str">
            <v>522620</v>
          </cell>
          <cell r="B3461" t="str">
            <v>MAO DE OBRA - PORTA EXTERNA DE CEDRO, 1 FOLHA</v>
          </cell>
          <cell r="C3461" t="str">
            <v>M2</v>
          </cell>
          <cell r="D3461">
            <v>38.07</v>
          </cell>
        </row>
        <row r="3462">
          <cell r="A3462" t="str">
            <v>522621</v>
          </cell>
          <cell r="B3462" t="str">
            <v>MAO DE OBRA - PORTA INTERNA DE CEDRO, 1 FOLHA</v>
          </cell>
          <cell r="C3462" t="str">
            <v>M2</v>
          </cell>
          <cell r="D3462">
            <v>57.26</v>
          </cell>
        </row>
        <row r="3463">
          <cell r="A3463" t="str">
            <v>522622</v>
          </cell>
          <cell r="B3463" t="str">
            <v>MAO DE OBRA - JANELA BASCULANTE DE FERRO</v>
          </cell>
          <cell r="C3463" t="str">
            <v>M2</v>
          </cell>
          <cell r="D3463">
            <v>24.08</v>
          </cell>
        </row>
        <row r="3464">
          <cell r="A3464" t="str">
            <v>522623</v>
          </cell>
          <cell r="B3464" t="str">
            <v>MAO DE OBRA - JANELA CORRER OU MAXIM AIR DE FERRO</v>
          </cell>
          <cell r="C3464" t="str">
            <v>M2</v>
          </cell>
          <cell r="D3464">
            <v>29.63</v>
          </cell>
        </row>
        <row r="3465">
          <cell r="A3465" t="str">
            <v>522624</v>
          </cell>
          <cell r="B3465" t="str">
            <v>MAO DE OBRA - JANELA BASCULANTE DE ALUMINIO</v>
          </cell>
          <cell r="C3465" t="str">
            <v>M2</v>
          </cell>
          <cell r="D3465">
            <v>32.090000000000003</v>
          </cell>
        </row>
        <row r="3466">
          <cell r="A3466" t="str">
            <v>522625</v>
          </cell>
          <cell r="B3466" t="str">
            <v>MAO DE OBRA - JANELA DE CORRER OU MAXIM AIR DE ALUMINIO</v>
          </cell>
          <cell r="C3466" t="str">
            <v>M2</v>
          </cell>
          <cell r="D3466">
            <v>36.96</v>
          </cell>
        </row>
        <row r="3467">
          <cell r="A3467" t="str">
            <v>522626</v>
          </cell>
          <cell r="B3467" t="str">
            <v>MAO DE OBRA - PORTA DE ENTRADA DE ALUMINIO COM 1 FOLHA ABRIR</v>
          </cell>
          <cell r="C3467" t="str">
            <v>M2</v>
          </cell>
          <cell r="D3467">
            <v>32.21</v>
          </cell>
        </row>
        <row r="3468">
          <cell r="A3468" t="str">
            <v>522627</v>
          </cell>
          <cell r="B3468" t="str">
            <v>MAO DE OBRA - FECHADURA PARA PORTA</v>
          </cell>
          <cell r="C3468" t="str">
            <v>UN</v>
          </cell>
          <cell r="D3468">
            <v>2.0299999999999998</v>
          </cell>
        </row>
        <row r="3469">
          <cell r="A3469" t="str">
            <v>522628</v>
          </cell>
          <cell r="B3469" t="str">
            <v>MAO DE OBRA - VIDRO PLANO DUPLO/TRIPLO</v>
          </cell>
          <cell r="C3469" t="str">
            <v>M2</v>
          </cell>
          <cell r="D3469">
            <v>20.239999999999998</v>
          </cell>
        </row>
        <row r="3470">
          <cell r="A3470" t="str">
            <v>522629</v>
          </cell>
          <cell r="B3470" t="str">
            <v>MAO DE OBRA - CHAPISCO</v>
          </cell>
          <cell r="C3470" t="str">
            <v>M2</v>
          </cell>
          <cell r="D3470">
            <v>3.15</v>
          </cell>
        </row>
        <row r="3471">
          <cell r="A3471" t="str">
            <v>522630</v>
          </cell>
          <cell r="B3471" t="str">
            <v>MAO DE OBRA - EMBOCO</v>
          </cell>
          <cell r="C3471" t="str">
            <v>M2</v>
          </cell>
          <cell r="D3471">
            <v>11.86</v>
          </cell>
        </row>
        <row r="3472">
          <cell r="A3472" t="str">
            <v>522631</v>
          </cell>
          <cell r="B3472" t="str">
            <v>MAO DE OBRA - REBOCO</v>
          </cell>
          <cell r="C3472" t="str">
            <v>M2</v>
          </cell>
          <cell r="D3472">
            <v>7.9</v>
          </cell>
        </row>
        <row r="3473">
          <cell r="A3473" t="str">
            <v>522632</v>
          </cell>
          <cell r="B3473" t="str">
            <v>MAO DE OBRA - REVESTIMENTO COM AZULEJO</v>
          </cell>
          <cell r="C3473" t="str">
            <v>M2</v>
          </cell>
          <cell r="D3473">
            <v>31.14</v>
          </cell>
        </row>
        <row r="3474">
          <cell r="A3474" t="str">
            <v>522633</v>
          </cell>
          <cell r="B3474" t="str">
            <v>MAO DE OBRA - EXECUCAO PASSEIO CIMENTADO</v>
          </cell>
          <cell r="C3474" t="str">
            <v>M2</v>
          </cell>
          <cell r="D3474">
            <v>4.92</v>
          </cell>
        </row>
        <row r="3475">
          <cell r="A3475" t="str">
            <v>522634</v>
          </cell>
          <cell r="B3475" t="str">
            <v>MAO DE OBRA - CONTRAPISO DE CONCRETO NAO ESTRUTURAL</v>
          </cell>
          <cell r="C3475" t="str">
            <v>M3</v>
          </cell>
          <cell r="D3475">
            <v>17.32</v>
          </cell>
        </row>
        <row r="3476">
          <cell r="A3476" t="str">
            <v>522635</v>
          </cell>
          <cell r="B3476" t="str">
            <v>MAO DE OBRA - PISO EXTERNO DE CONCRETO NAO ESTRUTURAL</v>
          </cell>
          <cell r="C3476" t="str">
            <v>M3</v>
          </cell>
          <cell r="D3476">
            <v>27.09</v>
          </cell>
        </row>
        <row r="3477">
          <cell r="A3477" t="str">
            <v>522636</v>
          </cell>
          <cell r="B3477" t="str">
            <v>MAO DE OBRA - PISO CIMENTADO LISO</v>
          </cell>
          <cell r="C3477" t="str">
            <v>M2</v>
          </cell>
          <cell r="D3477">
            <v>12.54</v>
          </cell>
        </row>
        <row r="3478">
          <cell r="A3478" t="str">
            <v>522637</v>
          </cell>
          <cell r="B3478" t="str">
            <v>MAO DE OBRA - PISO CERAMICO</v>
          </cell>
          <cell r="C3478" t="str">
            <v>M2</v>
          </cell>
          <cell r="D3478">
            <v>18.559999999999999</v>
          </cell>
        </row>
        <row r="3479">
          <cell r="A3479" t="str">
            <v>522638</v>
          </cell>
          <cell r="B3479" t="str">
            <v>MAO DE OBRA - PISO VINILICO</v>
          </cell>
          <cell r="C3479" t="str">
            <v>M2</v>
          </cell>
          <cell r="D3479">
            <v>12.36</v>
          </cell>
        </row>
        <row r="3480">
          <cell r="A3480" t="str">
            <v>522639</v>
          </cell>
          <cell r="B3480" t="str">
            <v>MAO DE OBRA - PISO DE BORRACHA</v>
          </cell>
          <cell r="C3480" t="str">
            <v>M2</v>
          </cell>
          <cell r="D3480">
            <v>20.81</v>
          </cell>
        </row>
        <row r="3481">
          <cell r="A3481" t="str">
            <v>522640</v>
          </cell>
          <cell r="B3481" t="str">
            <v>MAO DE OBRA - IMPERMEABILIZACAO RIGIDA COM ARGAMASSA</v>
          </cell>
          <cell r="C3481" t="str">
            <v>M2</v>
          </cell>
          <cell r="D3481">
            <v>23.82</v>
          </cell>
        </row>
        <row r="3482">
          <cell r="A3482" t="str">
            <v>522641</v>
          </cell>
          <cell r="B3482" t="str">
            <v>MAO DE OBRA - IMPERMEABILIZACAO BETUMINOSA</v>
          </cell>
          <cell r="C3482" t="str">
            <v>M2</v>
          </cell>
          <cell r="D3482">
            <v>1.94</v>
          </cell>
        </row>
        <row r="3483">
          <cell r="A3483" t="str">
            <v>522642</v>
          </cell>
          <cell r="B3483" t="str">
            <v>MAO DE OBRA - PINTURA A CAL</v>
          </cell>
          <cell r="C3483" t="str">
            <v>M2</v>
          </cell>
          <cell r="D3483">
            <v>2.93</v>
          </cell>
        </row>
        <row r="3484">
          <cell r="A3484" t="str">
            <v>522643</v>
          </cell>
          <cell r="B3484" t="str">
            <v>MAO DE OBRA - PINTURA LATEX, SEM MASSA CORRIDA</v>
          </cell>
          <cell r="C3484" t="str">
            <v>M2</v>
          </cell>
          <cell r="D3484">
            <v>6.31</v>
          </cell>
        </row>
        <row r="3485">
          <cell r="A3485" t="str">
            <v>522644</v>
          </cell>
          <cell r="B3485" t="str">
            <v>MAO DE OBRA - PINTURA LATEX, COM MASSA CORRIDA</v>
          </cell>
          <cell r="C3485" t="str">
            <v>M2</v>
          </cell>
          <cell r="D3485">
            <v>8.81</v>
          </cell>
        </row>
        <row r="3486">
          <cell r="A3486" t="str">
            <v>522645</v>
          </cell>
          <cell r="B3486" t="str">
            <v>MAO DE OBRA - PINTURA A OLEO, SEM MASSA CORRIDA</v>
          </cell>
          <cell r="C3486" t="str">
            <v>M2</v>
          </cell>
          <cell r="D3486">
            <v>5.25</v>
          </cell>
        </row>
        <row r="3487">
          <cell r="A3487" t="str">
            <v>522646</v>
          </cell>
          <cell r="B3487" t="str">
            <v>MAO DE OBRA - PINTURA A OLEO, COM MASSA CORRIDA</v>
          </cell>
          <cell r="C3487" t="str">
            <v>M2</v>
          </cell>
          <cell r="D3487">
            <v>9.49</v>
          </cell>
        </row>
        <row r="3488">
          <cell r="A3488" t="str">
            <v>522647</v>
          </cell>
          <cell r="B3488" t="str">
            <v>MAO DE OBRA - PINTURA ESMALTE, SEM MASSA CORRIDA</v>
          </cell>
          <cell r="C3488" t="str">
            <v>M2</v>
          </cell>
          <cell r="D3488">
            <v>5.25</v>
          </cell>
        </row>
        <row r="3489">
          <cell r="A3489" t="str">
            <v>522648</v>
          </cell>
          <cell r="B3489" t="str">
            <v>MAO DE OBRA - PINTURA ESMALTE, COM MASSA CORRIDA</v>
          </cell>
          <cell r="C3489" t="str">
            <v>M2</v>
          </cell>
          <cell r="D3489">
            <v>9.82</v>
          </cell>
        </row>
        <row r="3490">
          <cell r="A3490" t="str">
            <v>522649</v>
          </cell>
          <cell r="B3490" t="str">
            <v>MAO DE OBRA - PINTURA EM METAL</v>
          </cell>
          <cell r="C3490" t="str">
            <v>M2</v>
          </cell>
          <cell r="D3490">
            <v>11.18</v>
          </cell>
        </row>
        <row r="3492">
          <cell r="A3492" t="str">
            <v>522700</v>
          </cell>
          <cell r="B3492" t="str">
            <v>DIVERSOS</v>
          </cell>
        </row>
        <row r="3493">
          <cell r="A3493" t="str">
            <v>522800</v>
          </cell>
          <cell r="B3493" t="str">
            <v>OBRAS LOCALIZADAS</v>
          </cell>
        </row>
        <row r="3494">
          <cell r="A3494" t="str">
            <v>522801</v>
          </cell>
          <cell r="B3494" t="str">
            <v>CONSTRUCAO DO RESERVATORIO APOIADO DE ALVENARIA 09 M3 - CORPO PADRAO</v>
          </cell>
          <cell r="C3494" t="str">
            <v>GB</v>
          </cell>
          <cell r="D3494">
            <v>10257.49</v>
          </cell>
        </row>
        <row r="3495">
          <cell r="A3495" t="str">
            <v>522802</v>
          </cell>
          <cell r="B3495" t="str">
            <v>CONSTRUCAO DO RESERVATORIO APOIADO DE ALVENARIA 16 M3 - CORPO PADRAO</v>
          </cell>
          <cell r="C3495" t="str">
            <v>GB</v>
          </cell>
          <cell r="D3495">
            <v>11772.41</v>
          </cell>
        </row>
        <row r="3496">
          <cell r="A3496" t="str">
            <v>522803</v>
          </cell>
          <cell r="B3496" t="str">
            <v>CONSTRUCAO DO RESERVATORIO APOIADO DE ALVENARIA 30 M3 - CORPO PADRAO</v>
          </cell>
          <cell r="C3496" t="str">
            <v>GB</v>
          </cell>
          <cell r="D3496">
            <v>26714.65</v>
          </cell>
        </row>
        <row r="3497">
          <cell r="A3497" t="str">
            <v>522804</v>
          </cell>
          <cell r="B3497" t="str">
            <v>CONSTRUCAO DO RESERVATORIO APOIADO DE ALVENARIA 50 M3 - CORPO PADRAO</v>
          </cell>
          <cell r="C3497" t="str">
            <v>GB</v>
          </cell>
          <cell r="D3497">
            <v>37872.29</v>
          </cell>
        </row>
        <row r="3498">
          <cell r="A3498" t="str">
            <v>522805</v>
          </cell>
          <cell r="B3498" t="str">
            <v>CONSTRUCAO DO RESERVATORIO APOIADO DE CONCRETO 50 M3 - CORPO PADRAO</v>
          </cell>
          <cell r="C3498" t="str">
            <v>GB</v>
          </cell>
          <cell r="D3498">
            <v>28964.66</v>
          </cell>
        </row>
        <row r="3499">
          <cell r="A3499" t="str">
            <v>522806</v>
          </cell>
          <cell r="B3499" t="str">
            <v>CONSTRUCAO DO RESERVATORIO APOIADO DE CONCRETO 75 M3 - CORPO PADRAO</v>
          </cell>
          <cell r="C3499" t="str">
            <v>GB</v>
          </cell>
          <cell r="D3499">
            <v>34728.129999999997</v>
          </cell>
        </row>
        <row r="3500">
          <cell r="A3500" t="str">
            <v>522807</v>
          </cell>
          <cell r="B3500" t="str">
            <v>CONSTRUCAO DO RESERVATORIO APOIADO DE CONCRETO 100 M3 - CORPO PADRAO</v>
          </cell>
          <cell r="C3500" t="str">
            <v>GB</v>
          </cell>
          <cell r="D3500">
            <v>41169.879999999997</v>
          </cell>
        </row>
        <row r="3501">
          <cell r="A3501" t="str">
            <v>522808</v>
          </cell>
          <cell r="B3501" t="str">
            <v>CONSTRUCAO DO RESERVATORIO APOIADO DE CONCRETO 150 M3 - CORPO PADRAO</v>
          </cell>
          <cell r="C3501" t="str">
            <v>GB</v>
          </cell>
          <cell r="D3501">
            <v>52163.86</v>
          </cell>
        </row>
        <row r="3502">
          <cell r="A3502" t="str">
            <v>522809</v>
          </cell>
          <cell r="B3502" t="str">
            <v>CONSTRUCAO DO RESERVATORIO APOIADO DE CONCRETO 200 M3 - CORPO PADRAO</v>
          </cell>
          <cell r="C3502" t="str">
            <v>GB</v>
          </cell>
          <cell r="D3502">
            <v>62556.37</v>
          </cell>
        </row>
        <row r="3503">
          <cell r="A3503" t="str">
            <v>522810</v>
          </cell>
          <cell r="B3503" t="str">
            <v>CONSTRUCAO DO RESERVATORIO APOIADO DE CONCRETO 250 M3 - CORPO PADRAO</v>
          </cell>
          <cell r="C3503" t="str">
            <v>GB</v>
          </cell>
          <cell r="D3503">
            <v>75871.64</v>
          </cell>
        </row>
        <row r="3504">
          <cell r="A3504" t="str">
            <v>522811</v>
          </cell>
          <cell r="B3504" t="str">
            <v>CONSTRUCAO DO RESERVATORIO APOIADO DE CONCRETO 300 M3 - CORPO PADRAO</v>
          </cell>
          <cell r="C3504" t="str">
            <v>GB</v>
          </cell>
          <cell r="D3504">
            <v>82708.2</v>
          </cell>
        </row>
        <row r="3505">
          <cell r="A3505" t="str">
            <v>522812</v>
          </cell>
          <cell r="B3505" t="str">
            <v>CONSTRUCAO DO RESERVATORIO APOIADO DE CONCRETO 350 M3 - CORPO PADRAO</v>
          </cell>
          <cell r="C3505" t="str">
            <v>GB</v>
          </cell>
          <cell r="D3505">
            <v>90024.4</v>
          </cell>
        </row>
        <row r="3506">
          <cell r="A3506" t="str">
            <v>522813</v>
          </cell>
          <cell r="B3506" t="str">
            <v>CONSTRUCAO DO RESERVATORIO APOIADO DE CONCRETO 400 M3 - CORPO PADRAO</v>
          </cell>
          <cell r="C3506" t="str">
            <v>GB</v>
          </cell>
          <cell r="D3506">
            <v>99918.09</v>
          </cell>
        </row>
        <row r="3507">
          <cell r="A3507" t="str">
            <v>522814</v>
          </cell>
          <cell r="B3507" t="str">
            <v>CONSTRUCAO DO RESERVATORIO APOIADO DE CONCRETO 450 M3 - CORPO PADRAO</v>
          </cell>
          <cell r="C3507" t="str">
            <v>GB</v>
          </cell>
          <cell r="D3507">
            <v>108090.58</v>
          </cell>
        </row>
        <row r="3508">
          <cell r="A3508" t="str">
            <v>522815</v>
          </cell>
          <cell r="B3508" t="str">
            <v>CONSTRUCAO DO RESERVATORIO APOIADO DE CONCRETO 500 M3 - CORPO PADRAO</v>
          </cell>
          <cell r="C3508" t="str">
            <v>GB</v>
          </cell>
          <cell r="D3508">
            <v>119346.15</v>
          </cell>
        </row>
        <row r="3509">
          <cell r="A3509" t="str">
            <v>522816</v>
          </cell>
          <cell r="B3509" t="str">
            <v>CONSTRUCAO DO RESERVATORIO APOIADO DE CONCRETO 600 M3 - CORPO PADRAO</v>
          </cell>
          <cell r="C3509" t="str">
            <v>GB</v>
          </cell>
          <cell r="D3509">
            <v>134050.56</v>
          </cell>
        </row>
        <row r="3510">
          <cell r="A3510" t="str">
            <v>522817</v>
          </cell>
          <cell r="B3510" t="str">
            <v>CONSTRUCAO DO RESERVATORIO APOIADO DE CONCRETO 700 M3 - CORPO PADRAO</v>
          </cell>
          <cell r="C3510" t="str">
            <v>GB</v>
          </cell>
          <cell r="D3510">
            <v>151112.51</v>
          </cell>
        </row>
        <row r="3511">
          <cell r="A3511" t="str">
            <v>522818</v>
          </cell>
          <cell r="B3511" t="str">
            <v>CONSTRUCAO DO RESERVATORIO APOIADO DE CONCRETO 750 M3 - CORPO PADRAO</v>
          </cell>
          <cell r="C3511" t="str">
            <v>GB</v>
          </cell>
          <cell r="D3511">
            <v>161038.75</v>
          </cell>
        </row>
        <row r="3512">
          <cell r="A3512" t="str">
            <v>522819</v>
          </cell>
          <cell r="B3512" t="str">
            <v>CONSTRUCAO DO RESERVATORIO APOIADO DE CONCRETO 1.000 M3 - CORPO PADRAO</v>
          </cell>
          <cell r="C3512" t="str">
            <v>GB</v>
          </cell>
          <cell r="D3512">
            <v>206295.19</v>
          </cell>
        </row>
        <row r="3513">
          <cell r="A3513" t="str">
            <v>522820</v>
          </cell>
          <cell r="B3513" t="str">
            <v>CONSTRUCAO DO RESERVATORIO APOIADO DE CONCRETO 1.500 M3 - CORPO PADRAO</v>
          </cell>
          <cell r="C3513" t="str">
            <v>GB</v>
          </cell>
          <cell r="D3513">
            <v>277159.67</v>
          </cell>
        </row>
        <row r="3514">
          <cell r="A3514" t="str">
            <v>522821</v>
          </cell>
          <cell r="B3514" t="str">
            <v>CONSTRUCAO DO RESERVATORIO APOIADO DE CONCRETO 2.000 M3 - CORPO PADRAO</v>
          </cell>
          <cell r="C3514" t="str">
            <v>GB</v>
          </cell>
          <cell r="D3514">
            <v>330371.14</v>
          </cell>
        </row>
        <row r="3515">
          <cell r="A3515" t="str">
            <v>522822</v>
          </cell>
          <cell r="B3515" t="str">
            <v>CONSTRUCAO DA ETA 12 L/S - 1 MODULO - CORPO PADRAO</v>
          </cell>
          <cell r="C3515" t="str">
            <v>GB</v>
          </cell>
          <cell r="D3515">
            <v>105958.91</v>
          </cell>
        </row>
        <row r="3516">
          <cell r="A3516" t="str">
            <v>522823</v>
          </cell>
          <cell r="B3516" t="str">
            <v>CONSTRUCAO DA ETA 16 L/S - 1 MODULO - CORPO PADRAO</v>
          </cell>
          <cell r="C3516" t="str">
            <v>GB</v>
          </cell>
          <cell r="D3516">
            <v>124061.28</v>
          </cell>
        </row>
        <row r="3517">
          <cell r="A3517" t="str">
            <v>522824</v>
          </cell>
          <cell r="B3517" t="str">
            <v>CONSTRUCAO DA ETA 20 L/S - 1 MODULO - CORPO PADRAO</v>
          </cell>
          <cell r="C3517" t="str">
            <v>GB</v>
          </cell>
          <cell r="D3517">
            <v>143266.70000000001</v>
          </cell>
        </row>
        <row r="3518">
          <cell r="A3518" t="str">
            <v>522825</v>
          </cell>
          <cell r="B3518" t="str">
            <v>CONSTRUCAO DA ETA 25 L/S - 1 MODULO - CORPO PADRAO</v>
          </cell>
          <cell r="C3518" t="str">
            <v>GB</v>
          </cell>
          <cell r="D3518">
            <v>168047.38</v>
          </cell>
        </row>
        <row r="3519">
          <cell r="A3519" t="str">
            <v>522826</v>
          </cell>
          <cell r="B3519" t="str">
            <v>CONSTRUCAO DA CASA QUIMICA TIPO A - CORPO PADRAO</v>
          </cell>
          <cell r="C3519" t="str">
            <v>GB</v>
          </cell>
          <cell r="D3519">
            <v>81272.72</v>
          </cell>
        </row>
        <row r="3520">
          <cell r="A3520" t="str">
            <v>522827</v>
          </cell>
          <cell r="B3520" t="str">
            <v>CONSTRUCAO DA CASA DE QUIMICA TIPO "B" - CORPO PADRAO</v>
          </cell>
          <cell r="C3520" t="str">
            <v>GB</v>
          </cell>
          <cell r="D3520">
            <v>89442.46</v>
          </cell>
        </row>
        <row r="3521">
          <cell r="A3521" t="str">
            <v>522828</v>
          </cell>
          <cell r="B3521" t="str">
            <v>CONSTRUCAO DO ESCRITORIO TIPO "B" - CORPO PADRAO</v>
          </cell>
          <cell r="C3521" t="str">
            <v>GB</v>
          </cell>
          <cell r="D3521">
            <v>54003.49</v>
          </cell>
        </row>
        <row r="3522">
          <cell r="A3522" t="str">
            <v>522829</v>
          </cell>
          <cell r="B3522" t="str">
            <v>CONSTRUCAO DO ESCRITORIO TIPO "C" - CORPO PADRAO</v>
          </cell>
          <cell r="C3522" t="str">
            <v>GB</v>
          </cell>
          <cell r="D3522">
            <v>54578.33</v>
          </cell>
        </row>
        <row r="3523">
          <cell r="A3523" t="str">
            <v>522830</v>
          </cell>
          <cell r="B3523" t="str">
            <v>CONSTRUCAO DO ESCRITORIO TIPO "J" - CORPO PADRAO</v>
          </cell>
          <cell r="C3523" t="str">
            <v>GB</v>
          </cell>
          <cell r="D3523">
            <v>72206.490000000005</v>
          </cell>
        </row>
        <row r="3524">
          <cell r="A3524" t="str">
            <v>522831</v>
          </cell>
          <cell r="B3524" t="str">
            <v>CONSTRUCAO DA EEA TIPO "A" COM SALA DE HIPOCLORACAO E FLUORETACAO - CORPO PADRAO</v>
          </cell>
          <cell r="C3524" t="str">
            <v>GB</v>
          </cell>
          <cell r="D3524">
            <v>35308.82</v>
          </cell>
        </row>
        <row r="3525">
          <cell r="A3525" t="str">
            <v>522832</v>
          </cell>
          <cell r="B3525" t="str">
            <v>CONSTRUCAO DA EEA TIPO "Q1" - PROF. 2,95 M - CORPO PADRAO</v>
          </cell>
          <cell r="C3525" t="str">
            <v>GB</v>
          </cell>
          <cell r="D3525">
            <v>11301.94</v>
          </cell>
        </row>
        <row r="3526">
          <cell r="A3526" t="str">
            <v>522833</v>
          </cell>
          <cell r="B3526" t="str">
            <v>CONSTRUCAO DA EEE TIPO "AO", PROF. 4,00 M - CORPO PADRAO</v>
          </cell>
          <cell r="C3526" t="str">
            <v>GB</v>
          </cell>
          <cell r="D3526">
            <v>13249.6</v>
          </cell>
        </row>
        <row r="3527">
          <cell r="A3527" t="str">
            <v>522834</v>
          </cell>
          <cell r="B3527" t="str">
            <v>CONSTRUCAO DA EEE TIPO "A1" PROF. 4,50 M - CORPO PADRAO</v>
          </cell>
          <cell r="C3527" t="str">
            <v>GB</v>
          </cell>
          <cell r="D3527">
            <v>17913.8</v>
          </cell>
        </row>
        <row r="3528">
          <cell r="A3528" t="str">
            <v>522835</v>
          </cell>
          <cell r="B3528" t="str">
            <v>CONSTRUCAO DA EEE TIPO "A2" PROF. 5,00 M - CORPO PADRAO</v>
          </cell>
          <cell r="C3528" t="str">
            <v>GB</v>
          </cell>
          <cell r="D3528">
            <v>23934.09</v>
          </cell>
        </row>
        <row r="3529">
          <cell r="A3529" t="str">
            <v>522836</v>
          </cell>
          <cell r="B3529" t="str">
            <v>CONSTRUCAO DA EEE TIPO "A3" PROF. 5,50 M - CORPO PADRAO</v>
          </cell>
          <cell r="C3529" t="str">
            <v>GB</v>
          </cell>
          <cell r="D3529">
            <v>30668.65</v>
          </cell>
        </row>
        <row r="3530">
          <cell r="A3530" t="str">
            <v>522837</v>
          </cell>
          <cell r="B3530" t="str">
            <v>CONSTRUCAO DA EEE TIPO "A4" PROF. 7,50 M - CORPO PADRAO</v>
          </cell>
          <cell r="C3530" t="str">
            <v>GB</v>
          </cell>
          <cell r="D3530">
            <v>51371.31</v>
          </cell>
        </row>
        <row r="3531">
          <cell r="A3531" t="str">
            <v>522838</v>
          </cell>
          <cell r="B3531" t="str">
            <v>CONSTRUCAO DA ETE - FOSSA FILTRO 100 LIGACOES - CORPO PADRAO</v>
          </cell>
          <cell r="C3531" t="str">
            <v>GB</v>
          </cell>
          <cell r="D3531">
            <v>86199.44</v>
          </cell>
        </row>
        <row r="3532">
          <cell r="A3532" t="str">
            <v>522839</v>
          </cell>
          <cell r="B3532" t="str">
            <v>CONSTRUCAO DA ETE - FOSSA FILTRO 150 LIGACOES - CORPO PADRAO</v>
          </cell>
          <cell r="C3532" t="str">
            <v>GB</v>
          </cell>
          <cell r="D3532">
            <v>115777.86</v>
          </cell>
        </row>
        <row r="3533">
          <cell r="A3533" t="str">
            <v>522840</v>
          </cell>
          <cell r="B3533" t="str">
            <v>CONSTRUCAO DA ETE - FOSSA FILTRO 200 LIGACOES - CORPO PADRAO</v>
          </cell>
          <cell r="C3533" t="str">
            <v>GB</v>
          </cell>
          <cell r="D3533">
            <v>139714.67000000001</v>
          </cell>
        </row>
        <row r="3535">
          <cell r="A3535" t="str">
            <v>522900</v>
          </cell>
          <cell r="B3535" t="str">
            <v>RESERVADO PARA SERVICOS ESPECIAIS (522901 A 522999)</v>
          </cell>
        </row>
      </sheetData>
      <sheetData sheetId="1" refreshError="1"/>
      <sheetData sheetId="2" refreshError="1"/>
      <sheetData sheetId="3" refreshError="1"/>
      <sheetData sheetId="4" refreshError="1"/>
      <sheetData sheetId="5"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Vorigi"/>
      <sheetName val="FVmodif"/>
      <sheetName val="FVresumo"/>
      <sheetName val="FVadotar"/>
      <sheetName val="Calculo4010"/>
      <sheetName val="ExempFC1"/>
      <sheetName val="ExemFC2"/>
      <sheetName val="ExemFC3"/>
      <sheetName val="Exemp1"/>
      <sheetName val="Exemp2"/>
      <sheetName val="Exemp3"/>
      <sheetName val="Exemp4"/>
      <sheetName val="Exemp5"/>
      <sheetName val="Exemp6"/>
      <sheetName val="Exemp7"/>
      <sheetName val="Exemp8"/>
      <sheetName val="PROJETO"/>
      <sheetName val="Exerci1"/>
      <sheetName val="Exerci2"/>
      <sheetName val="PROVA"/>
      <sheetName val="Plan3"/>
      <sheetName val="Plan4"/>
      <sheetName val="Plan5"/>
      <sheetName val="Plan6"/>
      <sheetName val="Plan7"/>
      <sheetName val="Plan8"/>
      <sheetName val="Plan9"/>
      <sheetName val="Plan10"/>
      <sheetName val="Plan11"/>
      <sheetName val="Plan12"/>
      <sheetName val="Plan13"/>
      <sheetName val="Plan14"/>
      <sheetName val="Plan15"/>
      <sheetName val="Plan16"/>
      <sheetName val="Teor"/>
      <sheetName val="Vínculo (2)"/>
      <sheetName val="PRO-08"/>
      <sheetName val="PLANILHA ATUALIZADA"/>
      <sheetName val="RESUMO DE MEDIÇÃO"/>
      <sheetName val="DADOS"/>
      <sheetName val="TransComerc_Basc10m³"/>
      <sheetName val="TapaBuraco"/>
      <sheetName val="Plan1"/>
      <sheetName val="Quadro Geral"/>
      <sheetName val="PRO_08"/>
      <sheetName val="Capa Memória de Calc"/>
      <sheetName val="Capa Resumo"/>
      <sheetName val="Capa Apres"/>
      <sheetName val="Capa Documentação"/>
      <sheetName val="Capa Anexo I"/>
      <sheetName val="Capa Anexo II"/>
      <sheetName val="Capa Anexo III"/>
      <sheetName val="Capa Anexo IV"/>
      <sheetName val="Capa Mapa"/>
      <sheetName val="Capa Premissas"/>
      <sheetName val="Capa Caract. Seg."/>
      <sheetName val="Capa Caract_ Seg_"/>
      <sheetName val="Serviços"/>
      <sheetName val="Especif"/>
      <sheetName val="RESUMO_AUT1"/>
      <sheetName val="C"/>
      <sheetName val="FV-DNER"/>
      <sheetName val="FIDENS-R$mil"/>
      <sheetName val="Vínculo"/>
      <sheetName val="orçamento_global"/>
      <sheetName val="points"/>
      <sheetName val="Mat"/>
      <sheetName val="Plan 2.7"/>
      <sheetName val="Sub-base"/>
      <sheetName val="Resumo"/>
      <sheetName val="DMT Terrap."/>
      <sheetName val="Reajustamento"/>
      <sheetName val="LISTAS"/>
      <sheetName val="LISTA_MATERIAIS"/>
      <sheetName val="MATERIAIS"/>
      <sheetName val="8ª MP_BR-459"/>
      <sheetName val="RBE ACT mi"/>
      <sheetName val="RESUMO TOTAL LOTE"/>
      <sheetName val="BR 146"/>
      <sheetName val="PLANILHA CONTRATUAL"/>
      <sheetName val="Equipamentos"/>
      <sheetName val="COMPOS1"/>
      <sheetName val="8ª MP_BR_459"/>
      <sheetName val="CUSTO ZONA SUL"/>
      <sheetName val="Motores"/>
      <sheetName val="RESUMO BACIAS_IMPRESSÃO"/>
      <sheetName val="K"/>
      <sheetName val="QuQuant"/>
      <sheetName val="Conversão"/>
      <sheetName val="Relatorio"/>
      <sheetName val="Resumo_Transp_Aquis_Mat_Bet"/>
      <sheetName val="NOVO_Transp_Aquis_Mat_Bet (2)"/>
      <sheetName val="COMPARA_PREGAO"/>
      <sheetName val="COMPARATIVO REV01"/>
      <sheetName val="COMPARATIVO"/>
      <sheetName val="1A MED PARC"/>
      <sheetName val="DG"/>
      <sheetName val="P A T O 98 D"/>
      <sheetName val="MEDIÇÃO.XLS"/>
      <sheetName val="FICHA.XLS"/>
      <sheetName val="CONTROLE MEDIÇÕES"/>
      <sheetName val="TB"/>
      <sheetName val="TB _BG_"/>
      <sheetName val="RemProf"/>
      <sheetName val="B - Captação_Elevação 1a Etapa "/>
      <sheetName val="geral"/>
      <sheetName val="AUXILIAR"/>
      <sheetName val="LISTAS (2)"/>
      <sheetName val="MATERIAIS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sheetData sheetId="91"/>
      <sheetData sheetId="92"/>
      <sheetData sheetId="93"/>
      <sheetData sheetId="94"/>
      <sheetData sheetId="95"/>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UT_ORIGINAL"/>
      <sheetName val="RESUMO_AUT1"/>
      <sheetName val="Página 16"/>
      <sheetName val="PROJETO"/>
      <sheetName val="DADOS"/>
      <sheetName val="TransComerc_Basc10m³"/>
      <sheetName val="TapaBuraco"/>
      <sheetName val="eq"/>
      <sheetName val="mo"/>
      <sheetName val="Teor"/>
      <sheetName val="lista_comp"/>
      <sheetName val="Serviços"/>
      <sheetName val="RELAT610"/>
      <sheetName val="PQ"/>
      <sheetName val="FIDENS-R$mil"/>
      <sheetName val="QuQuant"/>
      <sheetName val="Planilha Original"/>
      <sheetName val="CARTA PROPOSTA"/>
      <sheetName val="PROJETO BR_146 (2)"/>
      <sheetName val="TABELA"/>
      <sheetName val="Quadro de qntd"/>
      <sheetName val="PLANILHA CONTRATUAL"/>
      <sheetName val="8ª MP_BR_459"/>
      <sheetName val="8ª MP_BR-459"/>
      <sheetName val="geral"/>
      <sheetName val="Mat. Betum. - Port. 1078.15"/>
      <sheetName val="PT"/>
      <sheetName val="RESUMO"/>
      <sheetName val="Medição"/>
      <sheetName val="Especif"/>
      <sheetName val="TRANSP"/>
      <sheetName val="Orçamento"/>
      <sheetName val="PLANILHA ATUALIZADA"/>
      <sheetName val="TCB5"/>
      <sheetName val="Mat"/>
      <sheetName val="ficha medição"/>
      <sheetName val="dez00"/>
      <sheetName val="COMPOS1"/>
      <sheetName val="Equipamentos"/>
      <sheetName val="Resumo Financeir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Capa"/>
      <sheetName val="Página 1"/>
      <sheetName val="Dados de Entrada 4"/>
      <sheetName val="Página 2"/>
      <sheetName val="Página 3"/>
      <sheetName val="Página 4"/>
      <sheetName val="Página 6"/>
      <sheetName val="Página 5"/>
      <sheetName val="Página 7"/>
      <sheetName val="Página 8"/>
      <sheetName val="Dens. médias"/>
      <sheetName val="Dens. teórica"/>
      <sheetName val="Página 9"/>
      <sheetName val="Página 10"/>
      <sheetName val="Página 11"/>
      <sheetName val="Página 12"/>
      <sheetName val="Página 13"/>
      <sheetName val="Teor"/>
      <sheetName val="DENAGREGRAUDO"/>
      <sheetName val="DENSAGRMIUDO"/>
      <sheetName val="MASESPFINPULV"/>
      <sheetName val="DETDENSCAP20"/>
      <sheetName val="DENSCORPROVA"/>
      <sheetName val="GRAFTEMPVISC1"/>
      <sheetName val="GRAFTEMPVISC2"/>
      <sheetName val="CALIBRAGEM"/>
      <sheetName val="CALIBRAGEM-II"/>
      <sheetName val="CALIBRAGEM1"/>
      <sheetName val="CALIBRAGEM2"/>
      <sheetName val="SILOFR4"/>
      <sheetName val="SILOFR3"/>
      <sheetName val="SILOFR2"/>
      <sheetName val="SILOFR1"/>
      <sheetName val="Dosador"/>
      <sheetName val="BALANÇA"/>
      <sheetName val="RESULFINAL"/>
      <sheetName val="DURABILIDADE"/>
      <sheetName val="INDICE FORMA"/>
      <sheetName val="ABRASÃO"/>
      <sheetName val="ADESIVIDADE"/>
      <sheetName val="mão de obra,leis e bdi"/>
      <sheetName val="RESUMO_AUT1"/>
      <sheetName val="CUSTO HORÁRIO"/>
      <sheetName val="Mão de obra"/>
      <sheetName val="Material"/>
      <sheetName val="Página 16"/>
      <sheetName val="composições"/>
      <sheetName val="p a t o 99 b"/>
      <sheetName val="Tabela"/>
      <sheetName val="Preços_BSTC"/>
      <sheetName val="Pontes"/>
      <sheetName val="Resumo Financeiro"/>
      <sheetName val="B M Pl04"/>
      <sheetName val="Listas"/>
      <sheetName val="PLANILHA"/>
      <sheetName val="61M-CBMI"/>
      <sheetName val="PROJ.CBUQ F-B-11606022000"/>
      <sheetName val="MAT-BET"/>
      <sheetName val="plan1"/>
      <sheetName val="Códigos"/>
      <sheetName val="BR-230 POMBAL-S.GONÇALO"/>
      <sheetName val="RELATÓRIO"/>
      <sheetName val="RESUMO-DVOP"/>
      <sheetName val="RESUMO_DVOP"/>
      <sheetName val="Medição"/>
      <sheetName val="Mat Asf"/>
      <sheetName val="rosto"/>
      <sheetName val="matbet"/>
      <sheetName val="matbet aterro"/>
      <sheetName val="DG"/>
      <sheetName val="aterro"/>
      <sheetName val="CAP2"/>
      <sheetName val="cap resumo aterro"/>
      <sheetName val="cap resumo"/>
      <sheetName val="rosto i"/>
      <sheetName val="CSV"/>
      <sheetName val="CONT NE"/>
      <sheetName val="FRESA2"/>
      <sheetName val="FRESA RESUMO"/>
      <sheetName val="MOBCANT"/>
      <sheetName val="MICRO"/>
      <sheetName val="MAN"/>
      <sheetName val="P_LIGAÇÃO2"/>
      <sheetName val="P_LIGAÇÃO RESUMO ATERRO"/>
      <sheetName val="P_LIGAÇÃO RESUMO"/>
      <sheetName val="tachas reflet"/>
      <sheetName val="REP SUP2"/>
      <sheetName val="DADOS"/>
      <sheetName val="mat"/>
      <sheetName val="Geral"/>
      <sheetName val="compos1"/>
      <sheetName val="Dados_de_Entrada_11"/>
      <sheetName val="Dados_de_Entrada_21"/>
      <sheetName val="Dados_de_Entrada_31"/>
      <sheetName val="Página_14"/>
      <sheetName val="Dados_de_Entrada_41"/>
      <sheetName val="Página_21"/>
      <sheetName val="Página_31"/>
      <sheetName val="Página_41"/>
      <sheetName val="Página_61"/>
      <sheetName val="Página_51"/>
      <sheetName val="Página_71"/>
      <sheetName val="Página_81"/>
      <sheetName val="Dens__médias1"/>
      <sheetName val="Dens__teórica1"/>
      <sheetName val="Página_91"/>
      <sheetName val="Página_101"/>
      <sheetName val="Página_111"/>
      <sheetName val="Página_121"/>
      <sheetName val="Página_131"/>
      <sheetName val="INDICE_FORMA1"/>
      <sheetName val="mão_de_obra,leis_e_bdi1"/>
      <sheetName val="CUSTO_HORÁRIO1"/>
      <sheetName val="Mão_de_obra1"/>
      <sheetName val="Resumo_Financeiro1"/>
      <sheetName val="B_M_Pl041"/>
      <sheetName val="p_a_t_o_99_b1"/>
      <sheetName val="PROJ_CBUQ_F-B-116060220001"/>
      <sheetName val="Página_161"/>
      <sheetName val="BR-230_POMBAL-S_GONÇALO1"/>
      <sheetName val="Mat_Asf1"/>
      <sheetName val="matbet_aterro1"/>
      <sheetName val="cap_resumo_aterro1"/>
      <sheetName val="cap_resumo1"/>
      <sheetName val="rosto_i1"/>
      <sheetName val="CONT_NE1"/>
      <sheetName val="FRESA_RESUMO1"/>
      <sheetName val="P_LIGAÇÃO_RESUMO_ATERRO1"/>
      <sheetName val="P_LIGAÇÃO_RESUMO1"/>
      <sheetName val="tachas_reflet1"/>
      <sheetName val="REP_SUP21"/>
      <sheetName val="Dados_de_Entrada_1"/>
      <sheetName val="Dados_de_Entrada_2"/>
      <sheetName val="Dados_de_Entrada_3"/>
      <sheetName val="Página_1"/>
      <sheetName val="Dados_de_Entrada_4"/>
      <sheetName val="Página_2"/>
      <sheetName val="Página_3"/>
      <sheetName val="Página_4"/>
      <sheetName val="Página_6"/>
      <sheetName val="Página_5"/>
      <sheetName val="Página_7"/>
      <sheetName val="Página_8"/>
      <sheetName val="Dens__médias"/>
      <sheetName val="Dens__teórica"/>
      <sheetName val="Página_9"/>
      <sheetName val="Página_10"/>
      <sheetName val="Página_11"/>
      <sheetName val="Página_12"/>
      <sheetName val="Página_13"/>
      <sheetName val="INDICE_FORMA"/>
      <sheetName val="mão_de_obra,leis_e_bdi"/>
      <sheetName val="CUSTO_HORÁRIO"/>
      <sheetName val="Mão_de_obra"/>
      <sheetName val="Resumo_Financeiro"/>
      <sheetName val="B_M_Pl04"/>
      <sheetName val="p_a_t_o_99_b"/>
      <sheetName val="PROJ_CBUQ_F-B-11606022000"/>
      <sheetName val="Página_16"/>
      <sheetName val="BR-230_POMBAL-S_GONÇALO"/>
      <sheetName val="Mat_Asf"/>
      <sheetName val="matbet_aterro"/>
      <sheetName val="cap_resumo_aterro"/>
      <sheetName val="cap_resumo"/>
      <sheetName val="rosto_i"/>
      <sheetName val="CONT_NE"/>
      <sheetName val="FRESA_RESUMO"/>
      <sheetName val="P_LIGAÇÃO_RESUMO_ATERRO"/>
      <sheetName val="P_LIGAÇÃO_RESUMO"/>
      <sheetName val="tachas_reflet"/>
      <sheetName val="REP_SUP2"/>
      <sheetName val="Dados_de_Entrada_13"/>
      <sheetName val="Dados_de_Entrada_23"/>
      <sheetName val="Dados_de_Entrada_33"/>
      <sheetName val="Página_17"/>
      <sheetName val="Dados_de_Entrada_43"/>
      <sheetName val="Página_23"/>
      <sheetName val="Página_33"/>
      <sheetName val="Página_43"/>
      <sheetName val="Página_63"/>
      <sheetName val="Página_53"/>
      <sheetName val="Página_73"/>
      <sheetName val="Página_83"/>
      <sheetName val="Dens__médias3"/>
      <sheetName val="Dens__teórica3"/>
      <sheetName val="Página_93"/>
      <sheetName val="Página_103"/>
      <sheetName val="Página_113"/>
      <sheetName val="Página_123"/>
      <sheetName val="Página_133"/>
      <sheetName val="INDICE_FORMA3"/>
      <sheetName val="mão_de_obra,leis_e_bdi3"/>
      <sheetName val="CUSTO_HORÁRIO3"/>
      <sheetName val="Mão_de_obra3"/>
      <sheetName val="Resumo_Financeiro3"/>
      <sheetName val="B_M_Pl043"/>
      <sheetName val="p_a_t_o_99_b3"/>
      <sheetName val="PROJ_CBUQ_F-B-116060220003"/>
      <sheetName val="Página_163"/>
      <sheetName val="BR-230_POMBAL-S_GONÇALO3"/>
      <sheetName val="Mat_Asf3"/>
      <sheetName val="matbet_aterro3"/>
      <sheetName val="cap_resumo_aterro3"/>
      <sheetName val="cap_resumo3"/>
      <sheetName val="rosto_i3"/>
      <sheetName val="CONT_NE3"/>
      <sheetName val="FRESA_RESUMO3"/>
      <sheetName val="P_LIGAÇÃO_RESUMO_ATERRO3"/>
      <sheetName val="P_LIGAÇÃO_RESUMO3"/>
      <sheetName val="tachas_reflet3"/>
      <sheetName val="REP_SUP23"/>
      <sheetName val="Dados_de_Entrada_12"/>
      <sheetName val="Dados_de_Entrada_22"/>
      <sheetName val="Dados_de_Entrada_32"/>
      <sheetName val="Página_15"/>
      <sheetName val="Dados_de_Entrada_42"/>
      <sheetName val="Página_22"/>
      <sheetName val="Página_32"/>
      <sheetName val="Página_42"/>
      <sheetName val="Página_62"/>
      <sheetName val="Página_52"/>
      <sheetName val="Página_72"/>
      <sheetName val="Página_82"/>
      <sheetName val="Dens__médias2"/>
      <sheetName val="Dens__teórica2"/>
      <sheetName val="Página_92"/>
      <sheetName val="Página_102"/>
      <sheetName val="Página_112"/>
      <sheetName val="Página_122"/>
      <sheetName val="Página_132"/>
      <sheetName val="INDICE_FORMA2"/>
      <sheetName val="mão_de_obra,leis_e_bdi2"/>
      <sheetName val="CUSTO_HORÁRIO2"/>
      <sheetName val="Mão_de_obra2"/>
      <sheetName val="Resumo_Financeiro2"/>
      <sheetName val="B_M_Pl042"/>
      <sheetName val="p_a_t_o_99_b2"/>
      <sheetName val="PROJ_CBUQ_F-B-116060220002"/>
      <sheetName val="Página_162"/>
      <sheetName val="BR-230_POMBAL-S_GONÇALO2"/>
      <sheetName val="Mat_Asf2"/>
      <sheetName val="matbet_aterro2"/>
      <sheetName val="cap_resumo_aterro2"/>
      <sheetName val="cap_resumo2"/>
      <sheetName val="rosto_i2"/>
      <sheetName val="CONT_NE2"/>
      <sheetName val="FRESA_RESUMO2"/>
      <sheetName val="P_LIGAÇÃO_RESUMO_ATERRO2"/>
      <sheetName val="P_LIGAÇÃO_RESUMO2"/>
      <sheetName val="tachas_reflet2"/>
      <sheetName val="REP_SUP22"/>
      <sheetName val="Dados_de_Entrada_14"/>
      <sheetName val="Dados_de_Entrada_24"/>
      <sheetName val="Dados_de_Entrada_34"/>
      <sheetName val="Página_18"/>
      <sheetName val="Dados_de_Entrada_44"/>
      <sheetName val="Página_24"/>
      <sheetName val="Página_34"/>
      <sheetName val="Página_44"/>
      <sheetName val="Página_64"/>
      <sheetName val="Página_54"/>
      <sheetName val="Página_74"/>
      <sheetName val="Página_84"/>
      <sheetName val="Dens__médias4"/>
      <sheetName val="Dens__teórica4"/>
      <sheetName val="Página_94"/>
      <sheetName val="Página_104"/>
      <sheetName val="Página_114"/>
      <sheetName val="Página_124"/>
      <sheetName val="Página_134"/>
      <sheetName val="INDICE_FORMA4"/>
      <sheetName val="mão_de_obra,leis_e_bdi4"/>
      <sheetName val="CUSTO_HORÁRIO4"/>
      <sheetName val="Mão_de_obra4"/>
      <sheetName val="Resumo_Financeiro4"/>
      <sheetName val="B_M_Pl044"/>
      <sheetName val="p_a_t_o_99_b4"/>
      <sheetName val="PROJ_CBUQ_F-B-116060220004"/>
      <sheetName val="Página_164"/>
      <sheetName val="BR-230_POMBAL-S_GONÇALO4"/>
      <sheetName val="Mat_Asf4"/>
      <sheetName val="matbet_aterro4"/>
      <sheetName val="cap_resumo_aterro4"/>
      <sheetName val="cap_resumo4"/>
      <sheetName val="rosto_i4"/>
      <sheetName val="CONT_NE4"/>
      <sheetName val="FRESA_RESUMO4"/>
      <sheetName val="P_LIGAÇÃO_RESUMO_ATERRO4"/>
      <sheetName val="P_LIGAÇÃO_RESUMO4"/>
      <sheetName val="tachas_reflet4"/>
      <sheetName val="REP_SUP2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v>
          </cell>
          <cell r="B3">
            <v>7.8929999999999998</v>
          </cell>
          <cell r="C3">
            <v>53.947000000000003</v>
          </cell>
          <cell r="D3">
            <v>776</v>
          </cell>
          <cell r="E3">
            <v>10.7</v>
          </cell>
          <cell r="F3">
            <v>2.3340000000000001</v>
          </cell>
          <cell r="G3">
            <v>17.135999999999999</v>
          </cell>
        </row>
        <row r="4">
          <cell r="A4">
            <v>4.5</v>
          </cell>
          <cell r="B4">
            <v>6.391</v>
          </cell>
          <cell r="C4">
            <v>62.156999999999996</v>
          </cell>
          <cell r="D4">
            <v>990</v>
          </cell>
          <cell r="E4">
            <v>11.5</v>
          </cell>
          <cell r="F4">
            <v>2.3530000000000002</v>
          </cell>
          <cell r="G4">
            <v>16.885000000000002</v>
          </cell>
        </row>
        <row r="5">
          <cell r="A5">
            <v>5</v>
          </cell>
          <cell r="B5">
            <v>5.2510000000000003</v>
          </cell>
          <cell r="C5">
            <v>69.018000000000001</v>
          </cell>
          <cell r="D5">
            <v>1016</v>
          </cell>
          <cell r="E5">
            <v>13.1</v>
          </cell>
          <cell r="F5">
            <v>2.3639999999999999</v>
          </cell>
          <cell r="G5">
            <v>16.945</v>
          </cell>
        </row>
        <row r="6">
          <cell r="A6">
            <v>5.5</v>
          </cell>
          <cell r="B6">
            <v>4.4960000000000004</v>
          </cell>
          <cell r="C6">
            <v>74.105000000000004</v>
          </cell>
          <cell r="D6">
            <v>908</v>
          </cell>
          <cell r="E6">
            <v>14.2</v>
          </cell>
          <cell r="F6">
            <v>2.3650000000000002</v>
          </cell>
          <cell r="G6">
            <v>17.359000000000002</v>
          </cell>
        </row>
        <row r="7">
          <cell r="A7">
            <v>6</v>
          </cell>
          <cell r="B7">
            <v>3.9609999999999999</v>
          </cell>
          <cell r="C7">
            <v>77.971999999999994</v>
          </cell>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sheetData sheetId="51"/>
      <sheetData sheetId="52"/>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Página 14"/>
      <sheetName val="RESULFINAL"/>
      <sheetName val="Página 16"/>
      <sheetName val="DENAGREGRAUDO"/>
      <sheetName val="DENSAGRMIUDO"/>
      <sheetName val="MASESPFINPULV"/>
      <sheetName val="Traço da Mist.+Filler."/>
      <sheetName val="Traço da Mist. Bet."/>
      <sheetName val="E. Areia"/>
      <sheetName val="E. Areia (2)"/>
      <sheetName val="Pes Agr Silos Frio 3.4&quot;"/>
      <sheetName val="Pes Agr Silos Frio Areia méd"/>
      <sheetName val="Pes Agr Silos Frio 3.8&quot;+pó"/>
      <sheetName val="Até Aqui"/>
      <sheetName val="DETDENSCAP20"/>
      <sheetName val="DENSCORPROVA"/>
      <sheetName val="GRAFTEMPVISC1"/>
      <sheetName val="CALIBRAGEM"/>
      <sheetName val="CALIBRAGEM-II"/>
      <sheetName val="CALIBRAGEM1"/>
      <sheetName val="CALIBRAGEM2"/>
      <sheetName val="SILOFR4"/>
      <sheetName val="SILOFR3"/>
      <sheetName val="SILOFR2"/>
      <sheetName val="SILOFR1"/>
      <sheetName val="Dosador"/>
      <sheetName val="BALANÇA"/>
      <sheetName val="Filler"/>
      <sheetName val="Analise SF 4"/>
      <sheetName val="Analise SF 3"/>
      <sheetName val="Analise SF 2"/>
      <sheetName val="Analise SF 1"/>
      <sheetName val="Analise SF Filler"/>
      <sheetName val="Analise SQ 3"/>
      <sheetName val="Analise SQ 2"/>
      <sheetName val="Analise SQ 1"/>
      <sheetName val="DURABILIDADE"/>
      <sheetName val="INDICE FORMA"/>
      <sheetName val="ABRASÃO"/>
      <sheetName val="ADESIVIDADE"/>
      <sheetName val="Teor"/>
      <sheetName val="RESUMO_AUT1"/>
      <sheetName val="P A T O 99 B"/>
      <sheetName val="BSTC 0,60"/>
      <sheetName val="BOCA BSTC 0,60"/>
      <sheetName val="#REF"/>
      <sheetName val="RESUMO-DVOP"/>
      <sheetName val="planilha"/>
      <sheetName val="Tabela mês"/>
      <sheetName val="REAJU"/>
      <sheetName val="planilha do plano"/>
      <sheetName val="CUSTO HORÁRIO"/>
      <sheetName val="Material"/>
      <sheetName val="Mão de obra"/>
      <sheetName val="relatório"/>
      <sheetName val="Resumo Financeiro"/>
      <sheetName val="Pontes"/>
      <sheetName val="A"/>
      <sheetName val="PROJETO"/>
      <sheetName val="Conversão"/>
      <sheetName val="traço cbuq faixa c Carpizza CON"/>
      <sheetName val="Mat Asf"/>
      <sheetName val="Desmat 0,15"/>
      <sheetName val="alteração"/>
      <sheetName val="eq"/>
      <sheetName val="mo"/>
      <sheetName val="pro-08"/>
      <sheetName val="61M-CBMI"/>
      <sheetName val="PCOMP-06-11-2006"/>
      <sheetName val="compos1"/>
      <sheetName val="Dreal b1"/>
      <sheetName val="Dados_de_Entrada_11"/>
      <sheetName val="Dados_de_Entrada_21"/>
      <sheetName val="Dados_de_Entrada_31"/>
      <sheetName val="Dados_de_Entrada_41"/>
      <sheetName val="Página_15"/>
      <sheetName val="Página_21"/>
      <sheetName val="Página_31"/>
      <sheetName val="Página_41"/>
      <sheetName val="Página_51"/>
      <sheetName val="Página_61"/>
      <sheetName val="Página_71"/>
      <sheetName val="Página_81"/>
      <sheetName val="Página_91"/>
      <sheetName val="Página_101"/>
      <sheetName val="Página_111"/>
      <sheetName val="Página_121"/>
      <sheetName val="Página_131"/>
      <sheetName val="Página_141"/>
      <sheetName val="Página_161"/>
      <sheetName val="Traço_da_Mist_+Filler_1"/>
      <sheetName val="Traço_da_Mist__Bet_1"/>
      <sheetName val="E__Areia1"/>
      <sheetName val="E__Areia_(2)1"/>
      <sheetName val="Pes_Agr_Silos_Frio_3_4&quot;1"/>
      <sheetName val="Pes_Agr_Silos_Frio_Areia_méd1"/>
      <sheetName val="Pes_Agr_Silos_Frio_3_8&quot;+pó1"/>
      <sheetName val="Até_Aqui1"/>
      <sheetName val="Analise_SF_41"/>
      <sheetName val="Analise_SF_31"/>
      <sheetName val="Analise_SF_21"/>
      <sheetName val="Analise_SF_11"/>
      <sheetName val="Analise_SF_Filler1"/>
      <sheetName val="Analise_SQ_31"/>
      <sheetName val="Analise_SQ_21"/>
      <sheetName val="Analise_SQ_11"/>
      <sheetName val="INDICE_FORMA1"/>
      <sheetName val="P_A_T_O_99_B1"/>
      <sheetName val="BSTC_0,601"/>
      <sheetName val="BOCA_BSTC_0,601"/>
      <sheetName val="Tabela_mês1"/>
      <sheetName val="planilha_do_plano1"/>
      <sheetName val="CUSTO_HORÁRIO1"/>
      <sheetName val="Mão_de_obra1"/>
      <sheetName val="Resumo_Financeiro1"/>
      <sheetName val="traço_cbuq_faixa_c_Carpizza_CO1"/>
      <sheetName val="Mat_Asf1"/>
      <sheetName val="Desmat_0,151"/>
      <sheetName val="Dados_de_Entrada_1"/>
      <sheetName val="Dados_de_Entrada_2"/>
      <sheetName val="Dados_de_Entrada_3"/>
      <sheetName val="Dados_de_Entrada_4"/>
      <sheetName val="Página_1"/>
      <sheetName val="Página_2"/>
      <sheetName val="Página_3"/>
      <sheetName val="Página_4"/>
      <sheetName val="Página_5"/>
      <sheetName val="Página_6"/>
      <sheetName val="Página_7"/>
      <sheetName val="Página_8"/>
      <sheetName val="Página_9"/>
      <sheetName val="Página_10"/>
      <sheetName val="Página_11"/>
      <sheetName val="Página_12"/>
      <sheetName val="Página_13"/>
      <sheetName val="Página_14"/>
      <sheetName val="Página_16"/>
      <sheetName val="Traço_da_Mist_+Filler_"/>
      <sheetName val="Traço_da_Mist__Bet_"/>
      <sheetName val="E__Areia"/>
      <sheetName val="E__Areia_(2)"/>
      <sheetName val="Pes_Agr_Silos_Frio_3_4&quot;"/>
      <sheetName val="Pes_Agr_Silos_Frio_Areia_méd"/>
      <sheetName val="Pes_Agr_Silos_Frio_3_8&quot;+pó"/>
      <sheetName val="Até_Aqui"/>
      <sheetName val="Analise_SF_4"/>
      <sheetName val="Analise_SF_3"/>
      <sheetName val="Analise_SF_2"/>
      <sheetName val="Analise_SF_1"/>
      <sheetName val="Analise_SF_Filler"/>
      <sheetName val="Analise_SQ_3"/>
      <sheetName val="Analise_SQ_2"/>
      <sheetName val="Analise_SQ_1"/>
      <sheetName val="INDICE_FORMA"/>
      <sheetName val="P_A_T_O_99_B"/>
      <sheetName val="BSTC_0,60"/>
      <sheetName val="BOCA_BSTC_0,60"/>
      <sheetName val="Tabela_mês"/>
      <sheetName val="planilha_do_plano"/>
      <sheetName val="CUSTO_HORÁRIO"/>
      <sheetName val="Mão_de_obra"/>
      <sheetName val="Resumo_Financeiro"/>
      <sheetName val="traço_cbuq_faixa_c_Carpizza_CON"/>
      <sheetName val="Mat_Asf"/>
      <sheetName val="Desmat_0,15"/>
      <sheetName val="Dados_de_Entrada_13"/>
      <sheetName val="Dados_de_Entrada_23"/>
      <sheetName val="Dados_de_Entrada_33"/>
      <sheetName val="Dados_de_Entrada_43"/>
      <sheetName val="Página_18"/>
      <sheetName val="Página_23"/>
      <sheetName val="Página_33"/>
      <sheetName val="Página_43"/>
      <sheetName val="Página_53"/>
      <sheetName val="Página_63"/>
      <sheetName val="Página_73"/>
      <sheetName val="Página_83"/>
      <sheetName val="Página_93"/>
      <sheetName val="Página_103"/>
      <sheetName val="Página_113"/>
      <sheetName val="Página_123"/>
      <sheetName val="Página_133"/>
      <sheetName val="Página_143"/>
      <sheetName val="Página_163"/>
      <sheetName val="Traço_da_Mist_+Filler_3"/>
      <sheetName val="Traço_da_Mist__Bet_3"/>
      <sheetName val="E__Areia3"/>
      <sheetName val="E__Areia_(2)3"/>
      <sheetName val="Pes_Agr_Silos_Frio_3_4&quot;3"/>
      <sheetName val="Pes_Agr_Silos_Frio_Areia_méd3"/>
      <sheetName val="Pes_Agr_Silos_Frio_3_8&quot;+pó3"/>
      <sheetName val="Até_Aqui3"/>
      <sheetName val="Analise_SF_43"/>
      <sheetName val="Analise_SF_33"/>
      <sheetName val="Analise_SF_23"/>
      <sheetName val="Analise_SF_13"/>
      <sheetName val="Analise_SF_Filler3"/>
      <sheetName val="Analise_SQ_33"/>
      <sheetName val="Analise_SQ_23"/>
      <sheetName val="Analise_SQ_13"/>
      <sheetName val="INDICE_FORMA3"/>
      <sheetName val="P_A_T_O_99_B3"/>
      <sheetName val="BSTC_0,603"/>
      <sheetName val="BOCA_BSTC_0,603"/>
      <sheetName val="Tabela_mês3"/>
      <sheetName val="planilha_do_plano3"/>
      <sheetName val="CUSTO_HORÁRIO3"/>
      <sheetName val="Mão_de_obra3"/>
      <sheetName val="Resumo_Financeiro3"/>
      <sheetName val="traço_cbuq_faixa_c_Carpizza_CO3"/>
      <sheetName val="Mat_Asf3"/>
      <sheetName val="Desmat_0,153"/>
      <sheetName val="Dados_de_Entrada_12"/>
      <sheetName val="Dados_de_Entrada_22"/>
      <sheetName val="Dados_de_Entrada_32"/>
      <sheetName val="Dados_de_Entrada_42"/>
      <sheetName val="Página_17"/>
      <sheetName val="Página_22"/>
      <sheetName val="Página_32"/>
      <sheetName val="Página_42"/>
      <sheetName val="Página_52"/>
      <sheetName val="Página_62"/>
      <sheetName val="Página_72"/>
      <sheetName val="Página_82"/>
      <sheetName val="Página_92"/>
      <sheetName val="Página_102"/>
      <sheetName val="Página_112"/>
      <sheetName val="Página_122"/>
      <sheetName val="Página_132"/>
      <sheetName val="Página_142"/>
      <sheetName val="Página_162"/>
      <sheetName val="Traço_da_Mist_+Filler_2"/>
      <sheetName val="Traço_da_Mist__Bet_2"/>
      <sheetName val="E__Areia2"/>
      <sheetName val="E__Areia_(2)2"/>
      <sheetName val="Pes_Agr_Silos_Frio_3_4&quot;2"/>
      <sheetName val="Pes_Agr_Silos_Frio_Areia_méd2"/>
      <sheetName val="Pes_Agr_Silos_Frio_3_8&quot;+pó2"/>
      <sheetName val="Até_Aqui2"/>
      <sheetName val="Analise_SF_42"/>
      <sheetName val="Analise_SF_32"/>
      <sheetName val="Analise_SF_22"/>
      <sheetName val="Analise_SF_12"/>
      <sheetName val="Analise_SF_Filler2"/>
      <sheetName val="Analise_SQ_32"/>
      <sheetName val="Analise_SQ_22"/>
      <sheetName val="Analise_SQ_12"/>
      <sheetName val="INDICE_FORMA2"/>
      <sheetName val="P_A_T_O_99_B2"/>
      <sheetName val="BSTC_0,602"/>
      <sheetName val="BOCA_BSTC_0,602"/>
      <sheetName val="Tabela_mês2"/>
      <sheetName val="planilha_do_plano2"/>
      <sheetName val="CUSTO_HORÁRIO2"/>
      <sheetName val="Mão_de_obra2"/>
      <sheetName val="Resumo_Financeiro2"/>
      <sheetName val="traço_cbuq_faixa_c_Carpizza_CO2"/>
      <sheetName val="Mat_Asf2"/>
      <sheetName val="Desmat_0,152"/>
      <sheetName val="Dados_de_Entrada_14"/>
      <sheetName val="Dados_de_Entrada_24"/>
      <sheetName val="Dados_de_Entrada_34"/>
      <sheetName val="Dados_de_Entrada_44"/>
      <sheetName val="Página_19"/>
      <sheetName val="Página_24"/>
      <sheetName val="Página_34"/>
      <sheetName val="Página_44"/>
      <sheetName val="Página_54"/>
      <sheetName val="Página_64"/>
      <sheetName val="Página_74"/>
      <sheetName val="Página_84"/>
      <sheetName val="Página_94"/>
      <sheetName val="Página_104"/>
      <sheetName val="Página_114"/>
      <sheetName val="Página_124"/>
      <sheetName val="Página_134"/>
      <sheetName val="Página_144"/>
      <sheetName val="Página_164"/>
      <sheetName val="Traço_da_Mist_+Filler_4"/>
      <sheetName val="Traço_da_Mist__Bet_4"/>
      <sheetName val="E__Areia4"/>
      <sheetName val="E__Areia_(2)4"/>
      <sheetName val="Pes_Agr_Silos_Frio_3_4&quot;4"/>
      <sheetName val="Pes_Agr_Silos_Frio_Areia_méd4"/>
      <sheetName val="Pes_Agr_Silos_Frio_3_8&quot;+pó4"/>
      <sheetName val="Até_Aqui4"/>
      <sheetName val="Analise_SF_44"/>
      <sheetName val="Analise_SF_34"/>
      <sheetName val="Analise_SF_24"/>
      <sheetName val="Analise_SF_14"/>
      <sheetName val="Analise_SF_Filler4"/>
      <sheetName val="Analise_SQ_34"/>
      <sheetName val="Analise_SQ_24"/>
      <sheetName val="Analise_SQ_14"/>
      <sheetName val="INDICE_FORMA4"/>
      <sheetName val="P_A_T_O_99_B4"/>
      <sheetName val="BSTC_0,604"/>
      <sheetName val="BOCA_BSTC_0,604"/>
      <sheetName val="Tabela_mês4"/>
      <sheetName val="planilha_do_plano4"/>
      <sheetName val="CUSTO_HORÁRIO4"/>
      <sheetName val="Mão_de_obra4"/>
      <sheetName val="Resumo_Financeiro4"/>
      <sheetName val="traço_cbuq_faixa_c_Carpizza_CO4"/>
      <sheetName val="Mat_Asf4"/>
      <sheetName val="Desmat_0,154"/>
      <sheetName val="medição"/>
      <sheetName val="INVENTÁRI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A3">
            <v>4.5</v>
          </cell>
          <cell r="B3">
            <v>6.6202348981163466</v>
          </cell>
          <cell r="C3">
            <v>60.964134991383446</v>
          </cell>
          <cell r="D3">
            <v>1025.855</v>
          </cell>
          <cell r="E3">
            <v>8.6999999999999993</v>
          </cell>
          <cell r="F3">
            <v>2.3529999999999998</v>
          </cell>
          <cell r="G3">
            <v>16.963493472502915</v>
          </cell>
        </row>
        <row r="4">
          <cell r="A4">
            <v>5</v>
          </cell>
          <cell r="B4">
            <v>5.5001923970155246</v>
          </cell>
          <cell r="C4">
            <v>67.747806208191548</v>
          </cell>
          <cell r="D4">
            <v>1094.5825</v>
          </cell>
          <cell r="E4">
            <v>9.5749999999999993</v>
          </cell>
          <cell r="F4">
            <v>2.3630000000000004</v>
          </cell>
          <cell r="G4">
            <v>17.047556761540491</v>
          </cell>
        </row>
        <row r="5">
          <cell r="A5">
            <v>5.5</v>
          </cell>
          <cell r="B5">
            <v>4.4232587303692874</v>
          </cell>
          <cell r="C5">
            <v>74.264023326736492</v>
          </cell>
          <cell r="D5">
            <v>879.57749999999999</v>
          </cell>
          <cell r="E5">
            <v>10.725000000000001</v>
          </cell>
          <cell r="F5">
            <v>2.37175</v>
          </cell>
          <cell r="G5">
            <v>17.178598970077541</v>
          </cell>
        </row>
        <row r="6">
          <cell r="A6">
            <v>6</v>
          </cell>
          <cell r="B6">
            <v>4.0007841277410066</v>
          </cell>
          <cell r="C6">
            <v>77.635106010695324</v>
          </cell>
          <cell r="D6">
            <v>567.98</v>
          </cell>
          <cell r="E6">
            <v>13.6</v>
          </cell>
          <cell r="F6">
            <v>2.3642500000000002</v>
          </cell>
          <cell r="G6">
            <v>17.877321384085253</v>
          </cell>
        </row>
        <row r="7">
          <cell r="A7">
            <v>6.5</v>
          </cell>
          <cell r="B7">
            <v>4.0533844045161054</v>
          </cell>
          <cell r="C7">
            <v>78.676681324823704</v>
          </cell>
          <cell r="D7">
            <v>529.86500000000001</v>
          </cell>
          <cell r="E7">
            <v>19.450000000000003</v>
          </cell>
          <cell r="F7">
            <v>2.3452500000000001</v>
          </cell>
          <cell r="G7">
            <v>18.970602326582025</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sheetData sheetId="64"/>
      <sheetData sheetId="65"/>
      <sheetData sheetId="66"/>
      <sheetData sheetId="67"/>
      <sheetData sheetId="68"/>
      <sheetData sheetId="69"/>
      <sheetData sheetId="70"/>
      <sheetData sheetId="71"/>
      <sheetData sheetId="72"/>
      <sheetData sheetId="73" refreshError="1"/>
      <sheetData sheetId="74" refreshError="1"/>
      <sheetData sheetId="75" refreshError="1"/>
      <sheetData sheetId="76" refreshError="1"/>
      <sheetData sheetId="77"/>
      <sheetData sheetId="78" refreshError="1"/>
      <sheetData sheetId="79" refreshError="1"/>
      <sheetData sheetId="80" refreshError="1"/>
      <sheetData sheetId="81" refreshError="1"/>
      <sheetData sheetId="82" refreshError="1"/>
      <sheetData sheetId="83" refreshError="1"/>
      <sheetData sheetId="84" refreshError="1"/>
      <sheetData sheetId="85"/>
      <sheetData sheetId="86" refreshError="1"/>
      <sheetData sheetId="87" refreshError="1"/>
      <sheetData sheetId="88" refreshError="1"/>
      <sheetData sheetId="89">
        <row r="3">
          <cell r="A3">
            <v>4.5</v>
          </cell>
        </row>
      </sheetData>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row r="3">
          <cell r="A3">
            <v>4.5</v>
          </cell>
        </row>
      </sheetData>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row r="3">
          <cell r="A3">
            <v>4.5</v>
          </cell>
        </row>
      </sheetData>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row r="3">
          <cell r="A3">
            <v>4.5</v>
          </cell>
        </row>
      </sheetData>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row r="3">
          <cell r="A3">
            <v>4.5</v>
          </cell>
        </row>
      </sheetData>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row r="3">
          <cell r="A3">
            <v>4.5</v>
          </cell>
        </row>
      </sheetData>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row r="3">
          <cell r="A3">
            <v>4.5</v>
          </cell>
        </row>
      </sheetData>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row r="3">
          <cell r="A3">
            <v>4.5</v>
          </cell>
        </row>
      </sheetData>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row r="3">
          <cell r="A3">
            <v>4.5</v>
          </cell>
        </row>
      </sheetData>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row r="3">
          <cell r="A3">
            <v>4.5</v>
          </cell>
        </row>
      </sheetData>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refreshError="1"/>
      <sheetData sheetId="32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Plan1"/>
      <sheetName val="Plan2"/>
      <sheetName val="Plan3"/>
      <sheetName val="PRO-08"/>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pasta"/>
      <sheetName val="doc1"/>
      <sheetName val="doc2"/>
      <sheetName val="doc3"/>
      <sheetName val="doc4 "/>
      <sheetName val="rff"/>
      <sheetName val="carimbo "/>
      <sheetName val="oog - fazer "/>
      <sheetName val="Sheet6"/>
      <sheetName val="ORÇAMENTO"/>
      <sheetName val="Memoria de cálculo"/>
      <sheetName val="Peguntas"/>
      <sheetName val="memori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sheetData sheetId="7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sheetData sheetId="111"/>
      <sheetData sheetId="112" refreshError="1"/>
      <sheetData sheetId="113"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Gráf1"/>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ORÇAMENTO"/>
      <sheetName val="Memoria de cálculo"/>
      <sheetName val="Resumo"/>
      <sheetName val="Serviços Preliminares e Gerais"/>
      <sheetName val="Memória 2 quartos"/>
      <sheetName val="Insumos"/>
      <sheetName val="Serviço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sheetData sheetId="100" refreshError="1"/>
      <sheetData sheetId="101" refreshError="1"/>
      <sheetData sheetId="102" refreshError="1"/>
      <sheetData sheetId="103" refreshError="1"/>
      <sheetData sheetId="104"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Pontes"/>
      <sheetName val="composições"/>
    </sheetNames>
    <sheetDataSet>
      <sheetData sheetId="0">
        <row r="54">
          <cell r="F54">
            <v>1403982.3199999998</v>
          </cell>
        </row>
      </sheetData>
      <sheetData sheetId="1" refreshError="1"/>
      <sheetData sheetId="2"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ssumptions"/>
      <sheetName val="Funding costs"/>
      <sheetName val="Wholesale"/>
      <sheetName val="Retail funding"/>
      <sheetName val="Sheet4"/>
      <sheetName val="Imai03"/>
      <sheetName val="q8"/>
      <sheetName val="CR LOTE 0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BDI (1)"/>
      <sheetName val="PO"/>
      <sheetName val="PLQ"/>
      <sheetName val="CFF"/>
      <sheetName val="SINAPI"/>
      <sheetName val="Composições"/>
      <sheetName val="Fornecedores"/>
      <sheetName val="Cotações"/>
      <sheetName val="Índices"/>
    </sheetNames>
    <sheetDataSet>
      <sheetData sheetId="0" refreshError="1"/>
      <sheetData sheetId="1" refreshError="1"/>
      <sheetData sheetId="2" refreshError="1">
        <row r="11">
          <cell r="J11" t="str">
            <v>LOTE</v>
          </cell>
          <cell r="K11">
            <v>0</v>
          </cell>
          <cell r="N11">
            <v>0</v>
          </cell>
          <cell r="T11">
            <v>0</v>
          </cell>
        </row>
      </sheetData>
      <sheetData sheetId="3" refreshError="1"/>
      <sheetData sheetId="4" refreshError="1">
        <row r="10">
          <cell r="D10" t="str">
            <v>Altura</v>
          </cell>
        </row>
      </sheetData>
      <sheetData sheetId="5" refreshError="1"/>
      <sheetData sheetId="6" refreshError="1">
        <row r="9">
          <cell r="G9" t="str">
            <v>Tipo</v>
          </cell>
          <cell r="H9" t="str">
            <v>Fonte</v>
          </cell>
          <cell r="I9" t="str">
            <v>Código</v>
          </cell>
          <cell r="J9" t="str">
            <v>Descrição</v>
          </cell>
          <cell r="K9" t="str">
            <v>Un.</v>
          </cell>
          <cell r="N9" t="str">
            <v>Valor Total s/BDI (R$)</v>
          </cell>
        </row>
        <row r="12">
          <cell r="G12" t="str">
            <v>Composição</v>
          </cell>
        </row>
      </sheetData>
      <sheetData sheetId="7" refreshError="1">
        <row r="9">
          <cell r="B9" t="str">
            <v>Nome da Empresa</v>
          </cell>
          <cell r="C9" t="str">
            <v>CNPJ</v>
          </cell>
          <cell r="D9" t="str">
            <v>Telefone</v>
          </cell>
          <cell r="E9" t="str">
            <v>Contato</v>
          </cell>
          <cell r="F9" t="str">
            <v>Observação</v>
          </cell>
        </row>
        <row r="10">
          <cell r="J10">
            <v>0</v>
          </cell>
        </row>
        <row r="11">
          <cell r="J11">
            <v>0</v>
          </cell>
        </row>
        <row r="12">
          <cell r="J12">
            <v>0</v>
          </cell>
        </row>
      </sheetData>
      <sheetData sheetId="8" refreshError="1">
        <row r="9">
          <cell r="G9" t="str">
            <v>Tipo</v>
          </cell>
          <cell r="I9" t="str">
            <v>Código / Fornecedor</v>
          </cell>
          <cell r="J9" t="str">
            <v>Descrição do Item / Nome do Fornecedor</v>
          </cell>
          <cell r="K9" t="str">
            <v>Un.</v>
          </cell>
          <cell r="L9" t="str">
            <v>Data Cotação</v>
          </cell>
          <cell r="M9" t="str">
            <v>Valor Cotação (R$)</v>
          </cell>
          <cell r="N9" t="str">
            <v>Índice Reajuste</v>
          </cell>
          <cell r="Q9" t="str">
            <v>Observação</v>
          </cell>
        </row>
        <row r="13">
          <cell r="G13" t="str">
            <v>Item</v>
          </cell>
        </row>
      </sheetData>
      <sheetData sheetId="9" refreshError="1">
        <row r="9">
          <cell r="A9" t="str">
            <v>Índice</v>
          </cell>
          <cell r="B9" t="str">
            <v>Data da Cotação</v>
          </cell>
          <cell r="C9" t="str">
            <v>Valor do Índice na Data da Cotação</v>
          </cell>
          <cell r="D9" t="str">
            <v>Valor do Índice em jan/00</v>
          </cell>
          <cell r="F9" t="str">
            <v>Observação</v>
          </cell>
        </row>
        <row r="10">
          <cell r="J10">
            <v>0</v>
          </cell>
        </row>
        <row r="11">
          <cell r="J11">
            <v>0</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Custo horário Eqp Vtr"/>
      <sheetName val="Capa"/>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orç"/>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ação manual"/>
      <sheetName val="Compact 95%"/>
      <sheetName val="Compact 100% "/>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Regul subleito"/>
      <sheetName val="Subbase de solo est."/>
      <sheetName val="Base de solo est. "/>
      <sheetName val="Limp Cam Veg"/>
      <sheetName val="Expurgo de jazida (aux)"/>
      <sheetName val="EC mat jazida (aux)"/>
      <sheetName val="Imprimação"/>
      <sheetName val="TSS"/>
      <sheetName val="TSD"/>
      <sheetName val="Transp Mat jaz"/>
      <sheetName val="Transp de brita"/>
      <sheetName val="Sarjeta STC05"/>
      <sheetName val="Sarjeta STC 02"/>
      <sheetName val="Concreto 12MPa Conf Lanc (aux)"/>
      <sheetName val="Esc. man. vala mat 1a cat (aux)"/>
      <sheetName val="Dreno longitudinal DPS"/>
      <sheetName val="Boca de Saida BSD 01"/>
      <sheetName val="Boca de Saida BSD 03"/>
      <sheetName val="Valeta VPC-03"/>
      <sheetName val="Meio Fio "/>
      <sheetName val="Concreto 10MPa Conf Lanc  (aux)"/>
      <sheetName val="Concreto 15MPa Conf Lanc (aux)"/>
      <sheetName val="Descida d´água DAD 01"/>
      <sheetName val="Descida d´água DAR 02"/>
      <sheetName val="Compactação manual (aux)"/>
      <sheetName val="Entrada dágua  EDA01"/>
      <sheetName val="Entrada dágua  EDA02"/>
      <sheetName val="Dissip energia DES 01"/>
      <sheetName val="Dissip energia DES 02"/>
      <sheetName val="Alvenaria pedra argamass"/>
      <sheetName val="Argamassa ci_ar"/>
      <sheetName val="Cx colet sarjeta"/>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Escoramento de Bueiro cel."/>
      <sheetName val="Conf e lanç conc magro (aux)"/>
      <sheetName val="Concreto cicl. 12MPa (aux)"/>
      <sheetName val="BDCC 2,0x2,0 m 1,0 a 2,5 m"/>
      <sheetName val="Boca BDCC 2,0x2,0 m"/>
      <sheetName val="BTCC 2,0x2,0 m 1,0 a 2,5 m"/>
      <sheetName val="Boca BTCC 2,0x2,0 m"/>
      <sheetName val="Pintura faixa"/>
      <sheetName val="Pintura setas e zeb"/>
      <sheetName val="Tacha reflet"/>
      <sheetName val="Enleivamento"/>
      <sheetName val="Cerca arame"/>
      <sheetName val="Defensa dupla"/>
      <sheetName val="Passeio concreto"/>
      <sheetName val="Revest veg c mudas"/>
      <sheetName val="Revest veg c grama leiva"/>
      <sheetName val="Plantio arbustos"/>
      <sheetName val="Regul mec faixa dom"/>
      <sheetName val="Alv pedra arrum"/>
      <sheetName val="Forn prep coloc forma CA-50"/>
      <sheetName val="Fôrma comum de madeira"/>
      <sheetName val="Fôrma de placa resinada"/>
      <sheetName val="pasta"/>
      <sheetName val="doc1"/>
      <sheetName val="doc2"/>
      <sheetName val="doc3"/>
      <sheetName val="doc4 "/>
      <sheetName val="rff"/>
      <sheetName val="carimbo "/>
      <sheetName val="oog - fazer "/>
      <sheetName val="Sheet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T"/>
      <sheetName val="Prog_Sv"/>
      <sheetName val="mem"/>
      <sheetName val="MG"/>
      <sheetName val="GAL"/>
      <sheetName val="pf"/>
      <sheetName val="TB"/>
      <sheetName val="00-01"/>
      <sheetName val="07-15"/>
      <sheetName val="ev"/>
      <sheetName val="RotMRosa"/>
      <sheetName val="RotKm07"/>
      <sheetName val="Pontes"/>
      <sheetName val="mfc10x30cm"/>
      <sheetName val="pntcobra"/>
      <sheetName val="pntmarc"/>
      <sheetName val="pntpaul"/>
      <sheetName val="C-Mat E TRP"/>
      <sheetName val="limp-SMF"/>
      <sheetName val="corpbstc"/>
      <sheetName val="escmatjaz"/>
      <sheetName val="comp95"/>
      <sheetName val="regsubl"/>
      <sheetName val="sbase"/>
      <sheetName val="conc10mpa"/>
      <sheetName val="conc12mpa"/>
      <sheetName val="conc15mpa"/>
      <sheetName val="base"/>
      <sheetName val="solobase"/>
      <sheetName val="rempav"/>
      <sheetName val="stc01"/>
      <sheetName val="caiação"/>
      <sheetName val="remprof"/>
      <sheetName val="recrevaauq"/>
      <sheetName val="dar01"/>
      <sheetName val="pintura"/>
      <sheetName val="mfc05"/>
      <sheetName val="impri"/>
      <sheetName val="mistaauq"/>
      <sheetName val="reatcompbu"/>
      <sheetName val="esccav1ª"/>
      <sheetName val="clp03"/>
      <sheetName val="dar02"/>
      <sheetName val="clp01"/>
      <sheetName val="alvparg"/>
      <sheetName val="alvtij"/>
      <sheetName val="demdispconc"/>
      <sheetName val="AAUF"/>
      <sheetName val="tapbur"/>
      <sheetName val="recmecater"/>
      <sheetName val="CAPA_RELAT"/>
      <sheetName val="Pl_Res_Aprop"/>
      <sheetName val="Pl_C_Aprop_período SEDE"/>
      <sheetName val="Pl_C_Aprop_acumul SEDE"/>
      <sheetName val="Pl_C_Aprop_período NATAL"/>
      <sheetName val="Pl_C_Aprop_acumul NATAL"/>
      <sheetName val="Pl_C_Aprop_período S. LUIS"/>
      <sheetName val="Pl_C_Aprop_acumul S. LUIS"/>
      <sheetName val="Comb_Atual"/>
      <sheetName val="Comb_Acum"/>
      <sheetName val="Res-EqpVtr_ Atual"/>
      <sheetName val="Fich_Cont_ Desp_Eqp "/>
      <sheetName val="Tab_C_Eqp_Atual"/>
      <sheetName val="Tab_C_Eqp_Acum"/>
      <sheetName val="Comb_Ant"/>
      <sheetName val="Tab_C_ME_ MO"/>
      <sheetName val="Res-EqpVtr_ anterior"/>
      <sheetName val="Res_EqpVtr_Acum"/>
      <sheetName val="Gráf1"/>
      <sheetName val="Custo horário Eqp Vtr"/>
      <sheetName val="pasta"/>
      <sheetName val="capa"/>
      <sheetName val="doc1"/>
      <sheetName val="doc2"/>
      <sheetName val="doc3"/>
      <sheetName val="doc4 "/>
      <sheetName val="rff"/>
      <sheetName val="carimbo "/>
      <sheetName val="oog - fazer "/>
      <sheetName val="Doc 01"/>
      <sheetName val="Doc 02"/>
      <sheetName val="Doc 03"/>
      <sheetName val="Doc 04"/>
      <sheetName val="F Rosto"/>
      <sheetName val="OOG"/>
      <sheetName val="Cust_Hor_Eqp_Vtr"/>
      <sheetName val="Custo de materiais"/>
      <sheetName val="custo de mão-de-obra"/>
      <sheetName val="M C R E Desp Pessoal"/>
      <sheetName val="M C R E Insumos objeto"/>
      <sheetName val="M C R E Manutenção"/>
      <sheetName val="M C R E Renovação da Frota"/>
      <sheetName val="M C R E Desp Indiretas"/>
      <sheetName val="Memo Cal Combs"/>
      <sheetName val="Dim das Eqps"/>
      <sheetName val="Cron Obra"/>
      <sheetName val="Dim Pessoal"/>
      <sheetName val="M C R ETerceirização"/>
      <sheetName val="MC Mâo O. Suplem"/>
      <sheetName val="Mem Calc Desp Estimadas"/>
      <sheetName val="Dim Eqp Vtr"/>
      <sheetName val="Cron Pessoal"/>
      <sheetName val="Cron EqpVtr"/>
      <sheetName val="Cron Material"/>
      <sheetName val="Cro Fis-Fin"/>
      <sheetName val="Sheet6"/>
      <sheetName val="Cap 1"/>
      <sheetName val="Cap 2"/>
      <sheetName val="Cap 3"/>
      <sheetName val="Cap 5"/>
      <sheetName val="Cap 6"/>
      <sheetName val="CRON. FÍS. REAL. ANEXO 6"/>
      <sheetName val="Dados"/>
      <sheetName val="Revisao Memoria"/>
      <sheetName val="Drenagem"/>
      <sheetName val="FGV"/>
      <sheetName val="MEDIÇÃO ANEXO 2A"/>
      <sheetName val="MEM. CALC. ANEXO 3"/>
      <sheetName val="Parametros"/>
      <sheetName val="Passagem01"/>
      <sheetName val="Passagem02"/>
      <sheetName val="MEDIÇÃO ANEXO 2B"/>
      <sheetName val="Cerca"/>
      <sheetName val="Resumo Drenagem"/>
      <sheetName val="Revisa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MPOSIÇOES-ORDEM ALFABETICA"/>
      <sheetName val="COMPOSIÇOES-ORDEM NÚMERICA"/>
      <sheetName val="RESUMO GERAL DO PROJETO"/>
      <sheetName val="RESUMO"/>
      <sheetName val="1-1"/>
      <sheetName val="2-1"/>
      <sheetName val="3-1"/>
      <sheetName val="3-2"/>
      <sheetName val="3-3"/>
      <sheetName val="3-4"/>
      <sheetName val="4-1"/>
      <sheetName val="4-2"/>
      <sheetName val="4-3"/>
      <sheetName val="4-4"/>
      <sheetName val="4-5"/>
      <sheetName val="4-6"/>
      <sheetName val="4-7"/>
      <sheetName val="4-8"/>
      <sheetName val="4-9"/>
      <sheetName val="4-10"/>
      <sheetName val="5-1"/>
      <sheetName val="composições"/>
      <sheetName val="mão de obra,leis e bdi"/>
      <sheetName val="q8"/>
      <sheetName val="Assumptions"/>
      <sheetName val="Imai03"/>
      <sheetName val="Sheet6"/>
    </sheetNames>
    <sheetDataSet>
      <sheetData sheetId="0" refreshError="1"/>
      <sheetData sheetId="1">
        <row r="8">
          <cell r="A8">
            <v>20000001</v>
          </cell>
          <cell r="B8" t="str">
            <v>LIMPEZA MECANIZADA DO TERRENO INCLUSIVE RASPAGEM, JUNTAMENTO E QUEIMA DO MATERIAL</v>
          </cell>
          <cell r="C8" t="str">
            <v>M2</v>
          </cell>
          <cell r="D8">
            <v>0.12</v>
          </cell>
        </row>
        <row r="9">
          <cell r="A9">
            <v>20000002</v>
          </cell>
          <cell r="B9" t="str">
            <v>RELOCAÇÃO DA ADUTORA COM LEVANTAMENTO PLANIALTIMETRICO DO EIXO, NIVELAMENTO E CONTRANIVELAMENTO GEOMETRICO DO FUNDO DA VALA  DA ESTRADA DE SERVIÇOS E DRENAGENS, FAIXA DA ADUTORA 30M, SEÇÃO TRANSVERSAL DE 20 EM 20M, PERFIL DO EIXO COM ESCALA VERTICAL DE 1:</v>
          </cell>
          <cell r="C9" t="str">
            <v>KM</v>
          </cell>
          <cell r="D9">
            <v>400.68</v>
          </cell>
        </row>
        <row r="10">
          <cell r="A10">
            <v>20000003</v>
          </cell>
          <cell r="B10" t="str">
            <v>PLACA DE IDENTIFICAÇÃO DA OBRA FORNECIMENTO E COLOCAÇÃO</v>
          </cell>
          <cell r="C10" t="str">
            <v>M2</v>
          </cell>
          <cell r="D10">
            <v>45.4</v>
          </cell>
        </row>
        <row r="11">
          <cell r="A11">
            <v>20000004</v>
          </cell>
          <cell r="B11" t="str">
            <v>PLACA DE SINALIZAÇÃO E ADVERTÊNCIA, CONFECÇÃO, TRANSPORTE E INSTALAÇÃO, EM MADEIRA COMPENSADA 8 A 10MM DE ESPESSURA E DIMENSÕES (1X1,50) M2 INCLUINDO REMOÇÃO PARA OUTRO LOCAL DA OBRA</v>
          </cell>
          <cell r="C11" t="str">
            <v>UN</v>
          </cell>
          <cell r="D11">
            <v>93.54</v>
          </cell>
        </row>
        <row r="12">
          <cell r="A12">
            <v>20000005</v>
          </cell>
          <cell r="B12" t="str">
            <v>CERCA DE SINALIZAÇÃO NOTURNA EM TABUAS INCLUINDO CONFECÇÃO, TRANSPORTE, INSTALAÇÃO COM SUPORTE METALICO, BALDE E BASE DE CONCRETO</v>
          </cell>
          <cell r="C12" t="str">
            <v>M</v>
          </cell>
          <cell r="D12">
            <v>9.11</v>
          </cell>
        </row>
        <row r="13">
          <cell r="A13">
            <v>20000006</v>
          </cell>
          <cell r="B13" t="str">
            <v>LOCAÇÃO TOPOGRÁFICA DO EIXO DA ESTRADA</v>
          </cell>
          <cell r="C13" t="str">
            <v>KM</v>
          </cell>
          <cell r="D13">
            <v>126.16</v>
          </cell>
        </row>
        <row r="14">
          <cell r="A14">
            <v>20000007</v>
          </cell>
          <cell r="B14" t="str">
            <v xml:space="preserve">ESCAVAÇÃO E TRANSPORTE C/ LÂMINA DT &lt; 30M - 1A CATEGORIA </v>
          </cell>
          <cell r="C14" t="str">
            <v>M3</v>
          </cell>
          <cell r="D14">
            <v>2.17</v>
          </cell>
        </row>
        <row r="15">
          <cell r="A15">
            <v>20000008</v>
          </cell>
          <cell r="B15" t="str">
            <v xml:space="preserve">CORTE EM MATERIAL DE 1ª CATEGORIA </v>
          </cell>
          <cell r="C15" t="str">
            <v>M3</v>
          </cell>
          <cell r="D15">
            <v>1.24</v>
          </cell>
        </row>
        <row r="16">
          <cell r="A16">
            <v>20000009</v>
          </cell>
          <cell r="B16" t="str">
            <v>ATERRO COMPACTADO COM FORNECIMENTO MATERIAL DE EMPRÉSTIMO</v>
          </cell>
          <cell r="C16" t="str">
            <v>M3</v>
          </cell>
          <cell r="D16">
            <v>6.23</v>
          </cell>
        </row>
        <row r="17">
          <cell r="A17">
            <v>20000010</v>
          </cell>
          <cell r="B17" t="str">
            <v xml:space="preserve">CARGA E DESCARGA DE SOLO </v>
          </cell>
          <cell r="C17" t="str">
            <v>M3</v>
          </cell>
          <cell r="D17">
            <v>2.12</v>
          </cell>
        </row>
        <row r="18">
          <cell r="A18">
            <v>20000011</v>
          </cell>
          <cell r="B18" t="str">
            <v>TRANSPORTE DE SOLO PARA BOTA-FORA</v>
          </cell>
          <cell r="C18" t="str">
            <v>M3.KM</v>
          </cell>
          <cell r="D18">
            <v>1.06</v>
          </cell>
        </row>
        <row r="19">
          <cell r="A19">
            <v>20000012</v>
          </cell>
          <cell r="B19" t="str">
            <v>ESPALHAMENTO DE SOLO EM BOTA FORA</v>
          </cell>
          <cell r="C19" t="str">
            <v>M3</v>
          </cell>
          <cell r="D19">
            <v>0.39</v>
          </cell>
        </row>
        <row r="20">
          <cell r="A20">
            <v>20000013</v>
          </cell>
          <cell r="B20" t="str">
            <v>DESMONTE DE ROCHA</v>
          </cell>
          <cell r="C20" t="str">
            <v>M3</v>
          </cell>
          <cell r="D20">
            <v>37.28</v>
          </cell>
        </row>
        <row r="21">
          <cell r="A21">
            <v>20000014</v>
          </cell>
          <cell r="B21" t="str">
            <v>CARGA E DESCARGA DE ROCHA</v>
          </cell>
          <cell r="C21" t="str">
            <v>M3</v>
          </cell>
          <cell r="D21">
            <v>2.61</v>
          </cell>
        </row>
        <row r="22">
          <cell r="A22">
            <v>20000015</v>
          </cell>
          <cell r="B22" t="str">
            <v>TRANSPORTE DE ROCHA</v>
          </cell>
          <cell r="C22" t="str">
            <v>M3.KM</v>
          </cell>
          <cell r="D22">
            <v>1.25</v>
          </cell>
        </row>
        <row r="23">
          <cell r="A23">
            <v>20000016</v>
          </cell>
          <cell r="B23" t="str">
            <v>ESPALHAMENTO DE ROCHA EM BOTA-FORA</v>
          </cell>
          <cell r="C23" t="str">
            <v>M3</v>
          </cell>
          <cell r="D23">
            <v>0.9</v>
          </cell>
        </row>
        <row r="24">
          <cell r="A24">
            <v>20000017</v>
          </cell>
          <cell r="B24" t="str">
            <v>ESCAVACAO EM JAZIDA DE CASCALHO PARA REVESTIMENTO PRIMARIO</v>
          </cell>
          <cell r="C24" t="str">
            <v>M3</v>
          </cell>
          <cell r="D24">
            <v>2.35</v>
          </cell>
        </row>
        <row r="25">
          <cell r="A25">
            <v>20000018</v>
          </cell>
          <cell r="B25" t="str">
            <v>CARGA E DESCARGA DE SOLO-CASCALHO</v>
          </cell>
          <cell r="C25" t="str">
            <v>M3</v>
          </cell>
          <cell r="D25">
            <v>2.37</v>
          </cell>
        </row>
        <row r="26">
          <cell r="A26">
            <v>20000019</v>
          </cell>
          <cell r="B26" t="str">
            <v>TRANSPORTE DE CASCALHO</v>
          </cell>
          <cell r="C26" t="str">
            <v>M3.KM</v>
          </cell>
          <cell r="D26">
            <v>1.06</v>
          </cell>
        </row>
        <row r="27">
          <cell r="A27">
            <v>20000020</v>
          </cell>
          <cell r="B27" t="str">
            <v>VALETA TRAPEZOIDAL ESCAVADA S/ REVESTIMENTO-CRISTA DE CORTE</v>
          </cell>
          <cell r="C27" t="str">
            <v>M3</v>
          </cell>
          <cell r="D27">
            <v>13.8</v>
          </cell>
        </row>
        <row r="28">
          <cell r="A28">
            <v>20000021</v>
          </cell>
          <cell r="B28" t="str">
            <v>SARJETA TRIANGULAR ESCAVADA S/ REVESTIMENTO-PÉ DE CORTE</v>
          </cell>
          <cell r="C28" t="str">
            <v>M3</v>
          </cell>
          <cell r="D28">
            <v>13.8</v>
          </cell>
        </row>
        <row r="29">
          <cell r="A29">
            <v>20000022</v>
          </cell>
          <cell r="B29" t="str">
            <v>REVESTIMENTO DE SARJETA, VALETA OU DESCIDA D'ÁGUA EM CONCRETO SIMPLES</v>
          </cell>
          <cell r="C29" t="str">
            <v>M3</v>
          </cell>
          <cell r="D29">
            <v>172.02</v>
          </cell>
        </row>
        <row r="30">
          <cell r="A30">
            <v>20000023</v>
          </cell>
          <cell r="B30" t="str">
            <v>REVESTIMENTO VEGETAL COM GRAMA EM LEIVAS</v>
          </cell>
          <cell r="C30" t="str">
            <v>M2</v>
          </cell>
          <cell r="D30">
            <v>9.8000000000000007</v>
          </cell>
        </row>
        <row r="31">
          <cell r="A31">
            <v>20000024</v>
          </cell>
          <cell r="B31" t="str">
            <v>REGULARIZAÇÃO DE SUB-LEITO</v>
          </cell>
          <cell r="C31" t="str">
            <v>M²</v>
          </cell>
          <cell r="D31">
            <v>0.2</v>
          </cell>
        </row>
        <row r="32">
          <cell r="A32">
            <v>20000025</v>
          </cell>
          <cell r="B32" t="str">
            <v>EXECUÇÃO DE REVESTIMENTO PRIMÁRIO-ESPALHAMENTO, COM FORMAÇÃO DO GREIDE E COMPACTAÇÃO</v>
          </cell>
          <cell r="C32" t="str">
            <v>M3</v>
          </cell>
          <cell r="D32">
            <v>11.67</v>
          </cell>
        </row>
        <row r="33">
          <cell r="A33">
            <v>20000026</v>
          </cell>
          <cell r="B33" t="str">
            <v xml:space="preserve">BUEIRO TUBULAR SIMPLES EM CONCRETO ARMADO CA-2, INCLUSIVE BERÇO EM CONCRETO CICLÓPICO  D - 0,60M </v>
          </cell>
          <cell r="C33" t="str">
            <v>M</v>
          </cell>
          <cell r="D33">
            <v>121.82</v>
          </cell>
        </row>
        <row r="34">
          <cell r="A34">
            <v>20000027</v>
          </cell>
          <cell r="B34" t="str">
            <v>BUEIRO TUBULAR SIMPLES EM CONCRETO ARMADO CA-2, INCLUSIVE BERÇO EM CONCRETO CICLÓPICO  D - 0,80M</v>
          </cell>
          <cell r="C34" t="str">
            <v>M</v>
          </cell>
          <cell r="D34">
            <v>198.38</v>
          </cell>
        </row>
        <row r="35">
          <cell r="A35">
            <v>20000028</v>
          </cell>
          <cell r="B35" t="str">
            <v>BUEIRO TUBULAR SIMPLES EM CONCRETO ARMADO CA-2, INCLUSIVE BERÇO EM CONCRETO CICLÓPICO  D - 1,00M</v>
          </cell>
          <cell r="C35" t="str">
            <v>M</v>
          </cell>
          <cell r="D35">
            <v>256.74</v>
          </cell>
        </row>
        <row r="36">
          <cell r="A36">
            <v>20000029</v>
          </cell>
          <cell r="B36" t="str">
            <v>BUEIRO TUBULAR SIMPLES EM CONCRETO ARMADO CA-2, INCLUSIVE BERÇO EM CONCRETO CICLÓPICO  D - 1,20M</v>
          </cell>
          <cell r="C36" t="str">
            <v>M</v>
          </cell>
          <cell r="D36">
            <v>386.73</v>
          </cell>
        </row>
        <row r="37">
          <cell r="A37">
            <v>20000030</v>
          </cell>
          <cell r="B37" t="str">
            <v>BUEIRO TUBULAR DUPLO EM CONCRETO ARMADO CA-2, INCLUSIVE BERÇO EM CONCRETO CICLÓPICO  D - 1,00M</v>
          </cell>
          <cell r="C37" t="str">
            <v>M</v>
          </cell>
          <cell r="D37">
            <v>487.11</v>
          </cell>
        </row>
        <row r="38">
          <cell r="A38">
            <v>20000031</v>
          </cell>
          <cell r="B38" t="str">
            <v>BUEIRO TUBULAR DUPLO EM CONCRETO ARMADO CA-2, INCLUSIVE BERÇO EM CONCRETO CICLÓPICO  D - 1,20M</v>
          </cell>
          <cell r="C38" t="str">
            <v>M</v>
          </cell>
          <cell r="D38">
            <v>747.55</v>
          </cell>
        </row>
        <row r="39">
          <cell r="A39">
            <v>20000032</v>
          </cell>
          <cell r="B39" t="str">
            <v>BOCA DE BUEIRO SIMPLES EM CONCRETO CICLÓPICO, TESTADA, ALAS, CALÇADA E REGULARIZAÇÃO DO TERRENO D -0,60M</v>
          </cell>
          <cell r="C39" t="str">
            <v>UN</v>
          </cell>
          <cell r="D39">
            <v>334.31</v>
          </cell>
        </row>
        <row r="40">
          <cell r="A40">
            <v>20000033</v>
          </cell>
          <cell r="B40" t="str">
            <v>BOCA DE BUEIRO SIMPLES EM CONCRETO CICLÓPICO, TESTADA, ALAS, CALÇADA E REGULARIZAÇÃO DO TERRENO D - 0,80M</v>
          </cell>
          <cell r="C40" t="str">
            <v>UN</v>
          </cell>
          <cell r="D40">
            <v>602.70000000000005</v>
          </cell>
        </row>
        <row r="41">
          <cell r="A41">
            <v>20000034</v>
          </cell>
          <cell r="B41" t="str">
            <v>BOCA DE BUEIRO SIMPLES EM CONCRETO CICLÓPICO, TESTADA, ALAS, CALÇADA E REGULARIZAÇÃO DO TERRENO D - 1,00M</v>
          </cell>
          <cell r="C41" t="str">
            <v>UN</v>
          </cell>
          <cell r="D41">
            <v>947.62</v>
          </cell>
        </row>
        <row r="42">
          <cell r="A42">
            <v>20000035</v>
          </cell>
          <cell r="B42" t="str">
            <v>BOCA DE BUEIRO SIMPLES EM CONCRETO CICLÓPICO, TESTADA, ALAS, CALÇADA E REGULARIZAÇÃO DO TERRENO D - 1,20M</v>
          </cell>
          <cell r="C42" t="str">
            <v>UN</v>
          </cell>
          <cell r="D42">
            <v>1242.3599999999999</v>
          </cell>
        </row>
        <row r="43">
          <cell r="A43">
            <v>20000036</v>
          </cell>
          <cell r="B43" t="str">
            <v>BOCA DE BUEIRO DUPLA EM CONCRETO CICLÓPICO, TESTADA, ALAS, CALÇADA E REGULARIZAÇÃO DO TERRENO D - 1,00M</v>
          </cell>
          <cell r="C43" t="str">
            <v>UN</v>
          </cell>
          <cell r="D43">
            <v>1200.3</v>
          </cell>
        </row>
        <row r="44">
          <cell r="A44">
            <v>20000037</v>
          </cell>
          <cell r="B44" t="str">
            <v>BOCA DE BUEIRO DUPLA EM CONCRETO CICLÓPICO, TESTADA, ALAS, CALÇADA E REGULARIZAÇÃO DO TERRENO D - 1,20M</v>
          </cell>
          <cell r="C44" t="str">
            <v>UN</v>
          </cell>
          <cell r="D44">
            <v>1742.25</v>
          </cell>
        </row>
        <row r="45">
          <cell r="A45">
            <v>20000038</v>
          </cell>
          <cell r="B45" t="str">
            <v xml:space="preserve">CONCRETO ARMADO PARA BLOCO DE APOIO E DE ANCORAGEM, INCLUSIVE FORMA, AÇO E ESCORAMENTO </v>
          </cell>
          <cell r="C45" t="str">
            <v>M3</v>
          </cell>
          <cell r="D45">
            <v>537.26</v>
          </cell>
        </row>
        <row r="46">
          <cell r="A46">
            <v>20000039</v>
          </cell>
          <cell r="B46" t="str">
            <v xml:space="preserve">CAIXA PARA VENTOSA OU DESCARGA NAS DIMENSÕES DE PROJETO INCLUSIVE REVESTIMENTOS ENTERNOS E EXTERNOS, FUNDO EM CONCRETO FCK= 15 MPA E TAMPA EM CONCRETO ARMADO </v>
          </cell>
          <cell r="C46" t="str">
            <v>UN</v>
          </cell>
          <cell r="D46">
            <v>534.61</v>
          </cell>
        </row>
        <row r="47">
          <cell r="A47">
            <v>20000040</v>
          </cell>
          <cell r="B47" t="str">
            <v xml:space="preserve">EXECUÇÃO DE TRAVESSIA SOB ESTRADA DE FERRO TIPO TUNNEL LINER EM BUEIRO ARMCO OU SIMILAR DN 2,00M </v>
          </cell>
          <cell r="C47" t="str">
            <v>M</v>
          </cell>
          <cell r="D47">
            <v>2857.5</v>
          </cell>
        </row>
        <row r="48">
          <cell r="A48">
            <v>20000041</v>
          </cell>
          <cell r="B48" t="str">
            <v>ESCAVAÇÃO MECANIZADA DE VALAS EM SOLO DE QUALQUER NATUREZA, EXCETO ROCHA EM PROFUNDIDADE DE 0 A 6,00M</v>
          </cell>
          <cell r="C48" t="str">
            <v>M3</v>
          </cell>
          <cell r="D48">
            <v>4.7</v>
          </cell>
        </row>
        <row r="49">
          <cell r="A49">
            <v>20000042</v>
          </cell>
          <cell r="B49" t="str">
            <v>ESCAVAÇÃO MANUAL DE VALAS EM SOLO DE QUALQUER NATUREZA, EXCETO ROCHA EM PROFUNDIDADE DE 0 A 6,00M</v>
          </cell>
          <cell r="C49" t="str">
            <v>M3</v>
          </cell>
          <cell r="D49">
            <v>13.34</v>
          </cell>
        </row>
        <row r="50">
          <cell r="A50">
            <v>20000043</v>
          </cell>
          <cell r="B50" t="str">
            <v>LASTRO DE AREIA: FORNECIMENTO, ESPALHAMENTO E ADENSAMENTO</v>
          </cell>
          <cell r="C50" t="str">
            <v>M3</v>
          </cell>
          <cell r="D50">
            <v>16.79</v>
          </cell>
        </row>
        <row r="51">
          <cell r="A51">
            <v>20000044</v>
          </cell>
          <cell r="B51" t="str">
            <v>ESCAVAÇÃO DE SOLO EM JAZIDA COM TRATOR</v>
          </cell>
          <cell r="C51" t="str">
            <v>M3</v>
          </cell>
          <cell r="D51">
            <v>2.17</v>
          </cell>
        </row>
        <row r="52">
          <cell r="A52">
            <v>20000045</v>
          </cell>
          <cell r="B52" t="str">
            <v>ESCAVAÇÃO E CARGA EM LODO</v>
          </cell>
          <cell r="C52" t="str">
            <v>M3</v>
          </cell>
          <cell r="D52">
            <v>4.62</v>
          </cell>
        </row>
        <row r="53">
          <cell r="A53">
            <v>20000046</v>
          </cell>
          <cell r="B53" t="str">
            <v xml:space="preserve">ATERRO COM AREIA: FORNECIMENTO, ESPALHAMENTO E ADENSAMENTO </v>
          </cell>
          <cell r="C53" t="str">
            <v>M3</v>
          </cell>
          <cell r="D53">
            <v>16.79</v>
          </cell>
        </row>
        <row r="54">
          <cell r="A54">
            <v>20000047</v>
          </cell>
          <cell r="B54" t="str">
            <v>ESCAVAÇÃO MECANICA EM VALA DE ROCHA COM UTILIZAÇÃO DE EXPLOSIVOS, PERFURATRIZ PNEUMATICA, CARGA E TRANSPORTE ATÉ 30M</v>
          </cell>
          <cell r="C54" t="str">
            <v>M3</v>
          </cell>
          <cell r="D54">
            <v>37.28</v>
          </cell>
        </row>
        <row r="55">
          <cell r="A55">
            <v>20000048</v>
          </cell>
          <cell r="B55" t="str">
            <v>ESCAVAÇÃO DE VALA EM ROCHA A FRIO, INCLUINDO REGULARIZAÇÃO, CARGA E TRANSPORTE ATÉ 30M</v>
          </cell>
          <cell r="C55" t="str">
            <v>M3</v>
          </cell>
          <cell r="D55">
            <v>49.81</v>
          </cell>
        </row>
        <row r="56">
          <cell r="A56">
            <v>20000049</v>
          </cell>
          <cell r="B56" t="str">
            <v>ESCORAMENTO COM ESTACA PRANCHA DE AÇO 1/4"</v>
          </cell>
          <cell r="C56" t="str">
            <v>M2</v>
          </cell>
          <cell r="D56">
            <v>42.73</v>
          </cell>
        </row>
        <row r="57">
          <cell r="A57">
            <v>20000050</v>
          </cell>
          <cell r="B57" t="str">
            <v>ESCORAMENTO CONTINUO DE MADEIRA</v>
          </cell>
          <cell r="C57" t="str">
            <v>M2</v>
          </cell>
          <cell r="D57">
            <v>13.61</v>
          </cell>
        </row>
        <row r="58">
          <cell r="A58">
            <v>20000051</v>
          </cell>
          <cell r="B58" t="str">
            <v>ESCORAMENTO DESCONTINUO DE MADEIRA</v>
          </cell>
          <cell r="C58" t="str">
            <v>M2</v>
          </cell>
          <cell r="D58">
            <v>10.34</v>
          </cell>
        </row>
        <row r="59">
          <cell r="A59">
            <v>20000052</v>
          </cell>
          <cell r="B59" t="str">
            <v>COMPACTAÇÃO MECANICA DE REATERRO DE VALA COM LANÇAMENTO, ESPALHAMENTO MANUAL EM CAMADAS DE 0,15M COM CONTROLE DE GRAU DE COMPACTAÇÃO &gt; 95% DE PROCTOR NORMAL</v>
          </cell>
          <cell r="C59" t="str">
            <v>M3</v>
          </cell>
          <cell r="D59">
            <v>5.94</v>
          </cell>
        </row>
        <row r="60">
          <cell r="A60">
            <v>20000053</v>
          </cell>
          <cell r="B60" t="str">
            <v>CARGA E DESCARGA-SOLO</v>
          </cell>
          <cell r="C60" t="str">
            <v>M³</v>
          </cell>
          <cell r="D60">
            <v>2.12</v>
          </cell>
        </row>
        <row r="61">
          <cell r="A61">
            <v>20000054</v>
          </cell>
          <cell r="B61" t="str">
            <v>CARGA E DESCARGA - ROCHA</v>
          </cell>
          <cell r="C61" t="str">
            <v>M4</v>
          </cell>
          <cell r="D61">
            <v>2.61</v>
          </cell>
        </row>
        <row r="62">
          <cell r="A62">
            <v>20000055</v>
          </cell>
          <cell r="B62" t="str">
            <v>TRANSPORTE DE MATERIAL ESCAVADO-SOLO</v>
          </cell>
          <cell r="C62" t="str">
            <v>M³.KM</v>
          </cell>
          <cell r="D62">
            <v>1.06</v>
          </cell>
        </row>
        <row r="63">
          <cell r="A63">
            <v>20000056</v>
          </cell>
          <cell r="B63" t="str">
            <v>TRANSPORTE DE MATERIAL ESCAVADO - ROCHA</v>
          </cell>
          <cell r="C63" t="str">
            <v>M3.KM</v>
          </cell>
          <cell r="D63">
            <v>1.25</v>
          </cell>
        </row>
        <row r="64">
          <cell r="A64">
            <v>20000057</v>
          </cell>
          <cell r="B64" t="str">
            <v xml:space="preserve">TRANSPORTE E DESCARGA DE MATERIAL ESCAVADO - LODO </v>
          </cell>
          <cell r="C64" t="str">
            <v>M3.KM</v>
          </cell>
          <cell r="D64">
            <v>1.27</v>
          </cell>
        </row>
        <row r="65">
          <cell r="A65">
            <v>20000058</v>
          </cell>
          <cell r="B65" t="str">
            <v>ESPALHAMENTO DE SOLO EM BOTA-FORA</v>
          </cell>
          <cell r="C65" t="str">
            <v>M3</v>
          </cell>
          <cell r="D65">
            <v>0.39</v>
          </cell>
        </row>
        <row r="66">
          <cell r="A66">
            <v>20000059</v>
          </cell>
          <cell r="B66" t="str">
            <v>ESPALHAMENTO DE ROCHA EM BOTA FORA</v>
          </cell>
          <cell r="C66" t="str">
            <v>M3</v>
          </cell>
          <cell r="D66">
            <v>0.9</v>
          </cell>
        </row>
        <row r="67">
          <cell r="A67">
            <v>20000060</v>
          </cell>
          <cell r="B67" t="str">
            <v xml:space="preserve">ASSENTAMENTO DE TUBULAÇÃO EXECUTADA EM TRECHO ENTERRADO CHAPAS SOLDADAS DE AÇO CARBONO DN 900 COM PROTEÇÃO CONTRA CORROSÃO, ATRAVÉS DE PINTURA INTERNA COM ESMALTE DE ALCATRÃO E EXTERNAMENTE COM PINTURA DE ESMALTE DE ALCATRÃO USANDO-SE LÃ DE VIDRO OU JUTA </v>
          </cell>
          <cell r="C67" t="str">
            <v>M</v>
          </cell>
          <cell r="D67">
            <v>68.3</v>
          </cell>
        </row>
        <row r="68">
          <cell r="A68">
            <v>20000061</v>
          </cell>
          <cell r="B68" t="str">
            <v>ASSENTAMENTO DE TUBULAÇÃO EXECUTADA EM TRECHO AEREO CHAPAS SOLDADAS DE AÇO CARBONO DN 900, CARGA, DESCARGA, ENFILEIRAMENTO E TRANSPORTE DO LOCAL DE ESTOCAGEM ATÉ O PONTO DE APLICAÇÃO</v>
          </cell>
          <cell r="C68" t="str">
            <v>M</v>
          </cell>
          <cell r="D68">
            <v>88.75</v>
          </cell>
        </row>
        <row r="69">
          <cell r="A69">
            <v>20000062</v>
          </cell>
          <cell r="B69" t="str">
            <v xml:space="preserve">PROTEÇÃO INTERNA CONTRA CORROSÃO, ATRAVÉS DE PINTURA INTERNA COM ESMALTE DE ALCATRÃO USANDO-SE LÃ DE VIDRO OU JUTA COMO ELEMENTO DE ARMADURA PARA O REVESTIMENTO BETUMINOSO </v>
          </cell>
          <cell r="C69" t="str">
            <v>M²</v>
          </cell>
          <cell r="D69">
            <v>20</v>
          </cell>
        </row>
        <row r="70">
          <cell r="A70">
            <v>20000063</v>
          </cell>
          <cell r="B70" t="str">
            <v xml:space="preserve">PROTEÇÃO EXTERNA CONTRA CORROSÃO, ATRAVÉS DE PINTURA INTERNA COM ESMALTE DE ALCATRÃO USANDO-SE LÃ DE VIDRO OU JUTA COMO ELEMENTO DE ARMADURA PARA O REVESTIMENTO BETUMINOSO </v>
          </cell>
          <cell r="C70" t="str">
            <v>M²</v>
          </cell>
          <cell r="D70">
            <v>30</v>
          </cell>
        </row>
        <row r="71">
          <cell r="A71">
            <v>20000064</v>
          </cell>
          <cell r="B71" t="str">
            <v xml:space="preserve">FORNECIMENTO E MONTAGENS DE JUNTA DRESSER DN 900MM </v>
          </cell>
          <cell r="C71" t="str">
            <v xml:space="preserve">CJ </v>
          </cell>
          <cell r="D71">
            <v>3499.67</v>
          </cell>
        </row>
        <row r="72">
          <cell r="A72">
            <v>20000065</v>
          </cell>
          <cell r="B72" t="str">
            <v xml:space="preserve">EXECUÇÃO DE SERVIÇOS DE PROTEÇÃO CATODICA </v>
          </cell>
          <cell r="C72" t="str">
            <v>KM</v>
          </cell>
          <cell r="D72">
            <v>2180</v>
          </cell>
        </row>
        <row r="73">
          <cell r="A73">
            <v>20000066</v>
          </cell>
          <cell r="B73" t="str">
            <v>CORTE EM MATERIAL DE 1ª CATEGORIA X 2,51</v>
          </cell>
          <cell r="C73" t="str">
            <v>M3</v>
          </cell>
          <cell r="D73">
            <v>1.24</v>
          </cell>
        </row>
        <row r="74">
          <cell r="A74">
            <v>20000067</v>
          </cell>
          <cell r="B74" t="str">
            <v>ESCAVAÇÃO E TRANSPORTE C/ LÂMINA DT &lt; 30M - 1A CATEGORIA X 1,72</v>
          </cell>
          <cell r="C74" t="str">
            <v>M3</v>
          </cell>
          <cell r="D74">
            <v>2.17</v>
          </cell>
        </row>
        <row r="75">
          <cell r="A75">
            <v>20000068</v>
          </cell>
          <cell r="B75" t="str">
            <v xml:space="preserve">REVESTIMENTO C/ CASCALHO </v>
          </cell>
          <cell r="C75" t="str">
            <v>M³</v>
          </cell>
          <cell r="D75">
            <v>11.67</v>
          </cell>
        </row>
        <row r="76">
          <cell r="A76">
            <v>20000069</v>
          </cell>
          <cell r="B76" t="str">
            <v>DESMONTE EM TERRA COMPACTADA (1ª CATEGORIA) UTILIZANDO EQUIPAMENTO ADEQUADO, INCLUINDO TRANSPORTE MECANICO ATÉ 30 M</v>
          </cell>
          <cell r="C76" t="str">
            <v>M³</v>
          </cell>
          <cell r="D76">
            <v>2.17</v>
          </cell>
        </row>
        <row r="77">
          <cell r="A77">
            <v>20000070</v>
          </cell>
          <cell r="B77" t="str">
            <v>DESMONTE EM ROCHA BRANDA OU ROCHA EM DECOMPOSIÇÃO (3ª CATEGORIA) UTILIZANDO EXPLOSIVOS E PERFURATRIZ PNEUMÁTICA, INCLUINDO TRANSPORTE ATÉ 30 M</v>
          </cell>
          <cell r="C77" t="str">
            <v>M³</v>
          </cell>
          <cell r="D77">
            <v>37.28</v>
          </cell>
        </row>
        <row r="78">
          <cell r="A78">
            <v>20000071</v>
          </cell>
          <cell r="B78" t="str">
            <v>ESGOTAMENTO COM CONJUNTO MOTO BOMBA</v>
          </cell>
          <cell r="C78" t="str">
            <v>H</v>
          </cell>
          <cell r="D78">
            <v>2.13</v>
          </cell>
        </row>
        <row r="79">
          <cell r="A79">
            <v>20000072</v>
          </cell>
          <cell r="B79" t="str">
            <v xml:space="preserve">ESCORAMENTO CONTINUO </v>
          </cell>
          <cell r="C79" t="str">
            <v>M²</v>
          </cell>
          <cell r="D79">
            <v>13.61</v>
          </cell>
        </row>
        <row r="80">
          <cell r="A80">
            <v>20000073</v>
          </cell>
          <cell r="B80" t="str">
            <v>ATERRO/REATERRO DE ÁREA COMPACTADO COM PLACAS COMPACTADORA COM CONTROLE DO GRAU DE COMPACTAÇÃO</v>
          </cell>
          <cell r="C80" t="str">
            <v>M3</v>
          </cell>
          <cell r="D80">
            <v>5.94</v>
          </cell>
        </row>
        <row r="81">
          <cell r="A81">
            <v>20000074</v>
          </cell>
          <cell r="B81" t="str">
            <v>LASTRO DE CONCRETO NÃO ESTRUTURAL CONSUMO MÍNIMO DE 150 KG/M3, PREPARO E LANÇAMENTO</v>
          </cell>
          <cell r="C81" t="str">
            <v>M3</v>
          </cell>
          <cell r="D81">
            <v>144.52000000000001</v>
          </cell>
        </row>
        <row r="82">
          <cell r="A82">
            <v>20000075</v>
          </cell>
          <cell r="B82" t="str">
            <v>FORMA PLANA EM TÁBUA COMUM PARA FUNDAÇÃO</v>
          </cell>
          <cell r="C82" t="str">
            <v>M²</v>
          </cell>
          <cell r="D82">
            <v>19.89</v>
          </cell>
        </row>
        <row r="83">
          <cell r="A83">
            <v>20000076</v>
          </cell>
          <cell r="B83" t="str">
            <v>CONCRETO ESTRUTURAL, FCK = 250 KG/CM², PREPARO E LANÇAMENTO</v>
          </cell>
          <cell r="C83" t="str">
            <v>M³</v>
          </cell>
          <cell r="D83">
            <v>209.37</v>
          </cell>
        </row>
        <row r="84">
          <cell r="A84">
            <v>20000077</v>
          </cell>
          <cell r="B84" t="str">
            <v>FORMA PLANA EM CHAPA COMPENSADA PLASTIFICADA, ESTRUTURAL, E = 12 MM</v>
          </cell>
          <cell r="C84" t="str">
            <v>M²</v>
          </cell>
          <cell r="D84">
            <v>27.84</v>
          </cell>
        </row>
        <row r="85">
          <cell r="A85">
            <v>20000078</v>
          </cell>
          <cell r="B85" t="str">
            <v>CIMBRAMENTO</v>
          </cell>
          <cell r="C85" t="str">
            <v>M³</v>
          </cell>
          <cell r="D85">
            <v>11.35</v>
          </cell>
        </row>
        <row r="86">
          <cell r="A86">
            <v>20000079</v>
          </cell>
          <cell r="B86" t="str">
            <v>AÇO CA-50 (A OU B)</v>
          </cell>
          <cell r="C86" t="str">
            <v>KG</v>
          </cell>
          <cell r="D86">
            <v>2.29</v>
          </cell>
        </row>
        <row r="87">
          <cell r="A87">
            <v>20000080</v>
          </cell>
          <cell r="B87" t="str">
            <v>APOIOS MÓVEIS EM CHAPA DE AÇO E BORRACHA DE NEOPRENE</v>
          </cell>
          <cell r="C87" t="str">
            <v>M³</v>
          </cell>
          <cell r="D87">
            <v>138</v>
          </cell>
        </row>
        <row r="88">
          <cell r="A88">
            <v>20000081</v>
          </cell>
          <cell r="B88" t="str">
            <v xml:space="preserve">GUARDACORPO EM TUBOS DE 11/2" PINTADO COM BASE ANTICORROSIVA E PINTURA A ÓLEO EM DUAS DEMÃOS </v>
          </cell>
          <cell r="C88" t="str">
            <v>M</v>
          </cell>
          <cell r="D88">
            <v>39.22</v>
          </cell>
        </row>
        <row r="89">
          <cell r="A89">
            <v>20000082</v>
          </cell>
          <cell r="B89" t="str">
            <v xml:space="preserve">FORNECIMENTO E CRAVAÇÃO DE CAMISA METÁLICA E DEMAIS SERVIÇOS NECESSÁRIOS </v>
          </cell>
          <cell r="C89" t="str">
            <v>M</v>
          </cell>
          <cell r="D89">
            <v>650.94000000000005</v>
          </cell>
        </row>
        <row r="90">
          <cell r="A90">
            <v>20000083</v>
          </cell>
          <cell r="B90" t="str">
            <v xml:space="preserve">EXECUÇÃO DE ALVENARIA DE PEDRA PARA BUEIRO COM FORNECIMENTO DE MÃO DE OBRA, MATERIAIS E TRANSPORTE CONFORME PROJETO </v>
          </cell>
          <cell r="C90" t="str">
            <v>M3</v>
          </cell>
          <cell r="D90">
            <v>111.77</v>
          </cell>
        </row>
        <row r="91">
          <cell r="A91">
            <v>20000084</v>
          </cell>
          <cell r="B91" t="str">
            <v xml:space="preserve">LASTRO DE CONCRETO NÃO ESTRUTURAL PARA BLOCOS DE APOIO E DE ANCORAGEM </v>
          </cell>
          <cell r="C91" t="str">
            <v>M3</v>
          </cell>
          <cell r="D91">
            <v>144.52000000000001</v>
          </cell>
        </row>
        <row r="92">
          <cell r="A92">
            <v>20000085</v>
          </cell>
          <cell r="B92" t="str">
            <v xml:space="preserve">FORMA PLANA EM TABUA COMUM PARA BLOCOS DE APOIO E DE ANCORAGEM </v>
          </cell>
          <cell r="C92" t="str">
            <v>M2</v>
          </cell>
          <cell r="D92">
            <v>19.89</v>
          </cell>
        </row>
        <row r="93">
          <cell r="A93">
            <v>20000086</v>
          </cell>
          <cell r="B93" t="str">
            <v>EXECUÇÃO DE TRAVESSIA SOB ESTRADA DE RODAGEM TIPO TUNNEL LINER EM BUEIRO ARMICO OU SIMILAR DN 2,00M</v>
          </cell>
          <cell r="C93" t="str">
            <v>M</v>
          </cell>
          <cell r="D93">
            <v>2048.1999999999998</v>
          </cell>
        </row>
        <row r="94">
          <cell r="A94">
            <v>20000087</v>
          </cell>
          <cell r="B94" t="str">
            <v>ASSENTAMENTO DE TUBULAÇÃO EXECUTADA EM TRECHO ENTERRADO CHAPAS SOLDADAS DE AÇO CARBONO DN 800 COM PROTEÇÃO CONTRA CORROSÃO, ATRAVÉS DE PINTURA INTERNA COM ESMALTE DE ALCATRÃO E EXTERNAMENTE COM PINTURA DE ESMALTE DE ALCATRÃO USANDO-SE LÃ DE VIDRO OU JUNTA</v>
          </cell>
          <cell r="C94" t="str">
            <v>M</v>
          </cell>
          <cell r="D94">
            <v>58.44</v>
          </cell>
        </row>
        <row r="95">
          <cell r="A95">
            <v>20000088</v>
          </cell>
          <cell r="B95" t="str">
            <v>ASSENTAMENTO DE TUBULAÇÃO EXECUTADA EM TRECHO AEREO CHAPAS SOLDADAS DE AÇO CARBONO DN 800, CARGA, DESCARGA, ENFILEIRAMENTO E TRANSPORTE DO LOCAL DE ESTOCAGEM ATÉ O PONTO DE APLICAÇÃO</v>
          </cell>
          <cell r="C95" t="str">
            <v>M</v>
          </cell>
          <cell r="D95">
            <v>75.959999999999994</v>
          </cell>
        </row>
        <row r="96">
          <cell r="A96">
            <v>20000089</v>
          </cell>
          <cell r="B96" t="str">
            <v xml:space="preserve">FORNECIMENTO E MONTAGENS DE JUNTA DRESSER DN 800MM </v>
          </cell>
          <cell r="C96" t="str">
            <v xml:space="preserve">CJ </v>
          </cell>
          <cell r="D96">
            <v>3138.68</v>
          </cell>
        </row>
        <row r="97">
          <cell r="A97">
            <v>20000090</v>
          </cell>
          <cell r="B97" t="str">
            <v>ESCAVAÇÃO MANUAL DE ÁREA EM SOLO DE QUALQUER NATUREZA, EXCETO ROCHA</v>
          </cell>
          <cell r="C97" t="str">
            <v>M3</v>
          </cell>
          <cell r="D97">
            <v>13.34</v>
          </cell>
        </row>
        <row r="98">
          <cell r="A98">
            <v>20000091</v>
          </cell>
          <cell r="B98" t="str">
            <v xml:space="preserve">ESCAVAÇÃO MECANIZADA </v>
          </cell>
          <cell r="C98" t="str">
            <v>M³</v>
          </cell>
          <cell r="D98">
            <v>4.7</v>
          </cell>
        </row>
      </sheetData>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OTE 02"/>
      <sheetName val="CR LOTE 02"/>
      <sheetName val="Sheet6"/>
    </sheetNames>
    <sheetDataSet>
      <sheetData sheetId="0"/>
      <sheetData sheetId="1"/>
      <sheetData sheetId="2"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6"/>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composições"/>
      <sheetName val="mão de obra,leis e bdi"/>
      <sheetName val="pontes"/>
    </sheetNames>
    <sheetDataSet>
      <sheetData sheetId="0">
        <row r="54">
          <cell r="F54">
            <v>1309979.4000000001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ATERIAIS"/>
      <sheetName val="EQUIPAMENTOS"/>
      <sheetName val="MAO-DE-OBRA"/>
      <sheetName val="DADOS_NAO_IMPRIMIR"/>
      <sheetName val="Dados Edital"/>
      <sheetName val="CAPA"/>
      <sheetName val="INVENTÁRIO "/>
      <sheetName val="BDI DES."/>
      <sheetName val="BDI N. DES."/>
      <sheetName val="Serviços"/>
      <sheetName val="Cronograma 1º"/>
      <sheetName val="Memória Justificativa"/>
      <sheetName val="REC. REV."/>
      <sheetName val="REC. ACOSTAMENTO"/>
      <sheetName val="CURVA ABC"/>
      <sheetName val="ORÇAMENTO"/>
      <sheetName val="ORÇAMENTO ZERO"/>
      <sheetName val="Transp L. &amp; Com."/>
      <sheetName val="TLCB5"/>
      <sheetName val="TLMR"/>
      <sheetName val="TLCB10"/>
      <sheetName val="TLCC4"/>
      <sheetName val="TCCB10"/>
      <sheetName val="TCCC "/>
      <sheetName val="Quadro res. transp."/>
      <sheetName val="CROQUI "/>
      <sheetName val="AQ.TRANSP_MB"/>
      <sheetName val="FÓRM. TRANS"/>
      <sheetName val="CÁLC. TRANS."/>
      <sheetName val="Calc. pedágio"/>
      <sheetName val="MB VIAB."/>
      <sheetName val="Unit MB"/>
      <sheetName val="Estudo Comparativo"/>
      <sheetName val="MOB_canteiro"/>
      <sheetName val="Instalação"/>
      <sheetName val="Mobiliz."/>
      <sheetName val="PREV. --&gt;"/>
      <sheetName val="CONSERVA ROTINEIRA --&gt;"/>
      <sheetName val="Composições"/>
      <sheetName val="MAT.BET"/>
      <sheetName val="MBUQ"/>
      <sheetName val="MICRO 1.5"/>
      <sheetName val="MICRO1.5"/>
      <sheetName val="REAT. APILOADO"/>
      <sheetName val="SOLO MELHORADO"/>
      <sheetName val="PINT.LIG."/>
      <sheetName val="LIMP.PONTE"/>
      <sheetName val="REC.REV."/>
      <sheetName val="REM.PROF.MAN."/>
      <sheetName val="CAPA SEL"/>
      <sheetName val="REM.PROF.MEC"/>
      <sheetName val="TAPA.BUR.SERRA"/>
      <sheetName val="SEL.TRINCA"/>
      <sheetName val="CORR.MBUQ"/>
      <sheetName val="REP.CBUQ"/>
      <sheetName val="REC. G.C."/>
      <sheetName val="CORR.FRES.DESC."/>
      <sheetName val="LIMP.SARJ.MF."/>
      <sheetName val="LIMP.VALA.CORTE"/>
      <sheetName val="LIMP.VALA.DREN."/>
      <sheetName val="LIMP.DESCIDA"/>
      <sheetName val="LIMP.BUEIRO"/>
      <sheetName val="DESOB.BUEIRO"/>
      <sheetName val="CAIÇÃO"/>
      <sheetName val="R.M.SIN.H."/>
      <sheetName val="REC.CERCA"/>
      <sheetName val="ROC.MAN"/>
      <sheetName val="ROC.MEC"/>
      <sheetName val="ROC.COLONHÃO"/>
      <sheetName val="CORT.AREA.GRAMA"/>
      <sheetName val="CAP.MAN"/>
      <sheetName val="Dest.arv.D=0,15a0,30m"/>
      <sheetName val="Dest.arv.D=&gt;0,30m"/>
      <sheetName val="FRES.DESC."/>
      <sheetName val="CONS. EMERG --&gt;"/>
      <sheetName val="TSS"/>
      <sheetName val="REC.CAM.GRA"/>
      <sheetName val="SOLO BRITA"/>
      <sheetName val="REC.MAN.ATERRO"/>
      <sheetName val="REC.MEC.ATERRO"/>
      <sheetName val="DRENO.SUB"/>
      <sheetName val="OBRAS MELHORAM --&gt;"/>
      <sheetName val="ENROC.PEDRA.ARR."/>
      <sheetName val="ENROC.PEDRA.JOG."/>
      <sheetName val="TUBO.60"/>
      <sheetName val="TUBO.80"/>
      <sheetName val="REV.VEG."/>
      <sheetName val="SERVIÇOS AUX --&gt;"/>
      <sheetName val="CONCRETO.CICLO"/>
      <sheetName val="CONCRETO.ACBC"/>
      <sheetName val="DOB.COL.ARM."/>
      <sheetName val="FORMA.MAD."/>
      <sheetName val="REAT.COMP.BUEIRO"/>
      <sheetName val="ESC.MAN.1ªCAT"/>
      <sheetName val="ESC.MEC.1ªCAT"/>
      <sheetName val="DIVIS (4)"/>
      <sheetName val="AUXILIARES"/>
      <sheetName val="Usinagem Micro"/>
      <sheetName val="TRANSPORTE"/>
      <sheetName val="ADM"/>
      <sheetName val="Modelo"/>
      <sheetName val="SINALIZ"/>
      <sheetName val="Desm. dest. limpeza"/>
      <sheetName val="Esc. Mat 1a-50m"/>
      <sheetName val="Esc. Mat 1a-50-200m"/>
      <sheetName val="Esc. Mat 1a-3000-5000m"/>
      <sheetName val="Proctor 95%"/>
      <sheetName val="Proctor 100%"/>
      <sheetName val="RegulaSubl"/>
      <sheetName val="Rem.rev.bet. "/>
      <sheetName val="Rem.cam.gran."/>
      <sheetName val="Sub-sem mistura"/>
      <sheetName val="Sub-solocim"/>
      <sheetName val="Usinagem Solomelhorcim"/>
      <sheetName val="Base SoloCim"/>
      <sheetName val="Usinagem Solocim"/>
      <sheetName val="Base SoloSeixo"/>
      <sheetName val="IMPRIMAÇÃO"/>
      <sheetName val="CBUQ-Faixa&quot;C&quot;"/>
      <sheetName val="Usinagem CBUQ-C"/>
      <sheetName val="CBUQ-Faixa&quot;B&quot;"/>
      <sheetName val="Usinagem CBUQ-B"/>
      <sheetName val="MFC 03"/>
      <sheetName val="MFC 05"/>
      <sheetName val="DAR 02"/>
      <sheetName val="EDA 01"/>
      <sheetName val="PINT.FAIXA.TERMO"/>
      <sheetName val="PINT.SETAS.TERMO"/>
      <sheetName val="TACHA.MONO"/>
      <sheetName val="TACHAO.BI"/>
      <sheetName val="PLACA"/>
      <sheetName val="EDA 02"/>
      <sheetName val="SCC 03"/>
      <sheetName val="DIVIS (6)"/>
      <sheetName val="RESU.SERV"/>
      <sheetName val="Plan1"/>
      <sheetName val="cotacao materiais NASul"/>
      <sheetName val="Pedreirias"/>
      <sheetName val="MUDANÇA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mão de obra,leis e bdi"/>
    </sheetNames>
    <sheetDataSet>
      <sheetData sheetId="0"/>
      <sheetData sheetId="1"/>
      <sheetData sheetId="2"/>
      <sheetData sheetId="3">
        <row r="8">
          <cell r="B8" t="str">
            <v>BR-262/MS/SP</v>
          </cell>
        </row>
        <row r="9">
          <cell r="B9" t="str">
            <v>Div. SP/MS (Início travessia rio Paraná) - Fronteira Brasil/Bolívia</v>
          </cell>
        </row>
        <row r="10">
          <cell r="B10" t="str">
            <v>Div. SP/MS (Início travessia rio Paraná) - Entr.º MS 338 p/ Santa Rita do Pardo e BR-262/SP segmento km 318,7 ao 322,148 (Acesso a ponte rodoviária lado SP)</v>
          </cell>
        </row>
        <row r="11">
          <cell r="B11" t="str">
            <v>Km 0,00 ao km 191,2 (MS) e Km 318,70 ao Km 322,148 (SP)</v>
          </cell>
        </row>
        <row r="43">
          <cell r="E43">
            <v>42880</v>
          </cell>
        </row>
      </sheetData>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quipamentos"/>
      <sheetName val="Materiais"/>
      <sheetName val="Mão de Obra"/>
      <sheetName val="Instalação e manutenção de cant"/>
      <sheetName val="Mobilização e desmob. de equip."/>
      <sheetName val="Mob. e desmob. de equip."/>
      <sheetName val="desmat. destoc 0,15m"/>
      <sheetName val="Esc. carga transp DMT 1000 a 12"/>
      <sheetName val="Compactação aterro 100%"/>
      <sheetName val="Dependências da área técnica"/>
      <sheetName val="Preparação área de estocagem"/>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BANCO"/>
      <sheetName val="SERVIÇOS PREL_"/>
      <sheetName val="TERRAPLENAGE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tiv. Auxiliares"/>
      <sheetName val="Equipamentos"/>
      <sheetName val="Materiais"/>
      <sheetName val="Mão de Obra"/>
      <sheetName val="Planilha1"/>
      <sheetName val="BDI"/>
      <sheetName val="Encargos Sociais"/>
      <sheetName val="Inst. Canteiro"/>
      <sheetName val="Mobilização"/>
      <sheetName val="Brita para remendo"/>
      <sheetName val="Pintura de ligação"/>
      <sheetName val="RR1C para pint. lig"/>
      <sheetName val="Transp. RR1C"/>
      <sheetName val="Capa selante"/>
      <sheetName val="RR2C para capa selante"/>
      <sheetName val="Transp. RR2C "/>
      <sheetName val="MBUF"/>
      <sheetName val="RM1C para MBUF"/>
      <sheetName val="Transp. RM1C para MBUF"/>
      <sheetName val="MBUQ"/>
      <sheetName val="CAP para MBUQ"/>
      <sheetName val="Transp. CAP para MBUQ"/>
      <sheetName val="Rec. Rev. com MBUQ"/>
      <sheetName val="Rec. Placa de concreto"/>
      <sheetName val="Enchimento de junta"/>
      <sheetName val="Limpeza de ponte"/>
      <sheetName val="Enrocamento"/>
      <sheetName val="Alvenaria de pedra"/>
      <sheetName val="Tapa buraco"/>
      <sheetName val="Remendo Profundo"/>
      <sheetName val="Remendo Profundo mec."/>
      <sheetName val="Correção de defeitos"/>
      <sheetName val="correção por fresagem"/>
      <sheetName val="Selagem de trinca"/>
      <sheetName val="RR-1C para selagem de trinca"/>
      <sheetName val="Transp. RR-1C para selagem"/>
      <sheetName val="Rec. guarda corpo"/>
      <sheetName val="STC 01"/>
      <sheetName val="SCC 04"/>
      <sheetName val="MFC 05"/>
      <sheetName val="Demolição de concreto armado"/>
      <sheetName val="Concreto 25 MPa"/>
      <sheetName val="Forma comum de madeira"/>
      <sheetName val="Limpeza de sarjeta e meio fio"/>
      <sheetName val="Limpeza de valeta de corte"/>
      <sheetName val="Limpeza de vala de drenagem"/>
      <sheetName val="Limpeza de descida dágua"/>
      <sheetName val="Limpeza de bueiro"/>
      <sheetName val="Desobstrução de bueiro"/>
      <sheetName val="Caiação"/>
      <sheetName val="Rec. Manual de aterro"/>
      <sheetName val="Rec. Mec. de aterro"/>
      <sheetName val="Rem. manual de barreira solo"/>
      <sheetName val="Rem. mec de barreira solo"/>
      <sheetName val="Roçada manual"/>
      <sheetName val="Roçada mecanizada"/>
      <sheetName val="Capina manual"/>
      <sheetName val="Pintura de faixa"/>
      <sheetName val="Transp. local basc. 5m³ N P"/>
      <sheetName val="Transp. local basc. 10m³ N P"/>
      <sheetName val="Transp. local carroc N.P."/>
      <sheetName val="Transp. comerci carroc N.P."/>
      <sheetName val="Transp. comerci basc N.P."/>
      <sheetName val="Transp. local basc Pav."/>
      <sheetName val="Transp. local mat remendos"/>
      <sheetName val="Transp. local pav. 10m³ pav."/>
      <sheetName val="Transp. local carroc 4t. Pav."/>
      <sheetName val="Transp. local carroc Pav."/>
      <sheetName val="Transp. com. basc Pav."/>
    </sheetNames>
    <sheetDataSet>
      <sheetData sheetId="0" refreshError="1"/>
      <sheetData sheetId="1">
        <row r="3">
          <cell r="A3" t="str">
            <v>A001</v>
          </cell>
          <cell r="B3" t="str">
            <v>Componente para equipamento : Caterpillar : D8T - trator de esteiras</v>
          </cell>
          <cell r="C3">
            <v>2010410.54</v>
          </cell>
          <cell r="D3">
            <v>20.624600000000001</v>
          </cell>
          <cell r="E3">
            <v>406.43020000000001</v>
          </cell>
        </row>
        <row r="4">
          <cell r="A4" t="str">
            <v>A002</v>
          </cell>
          <cell r="B4" t="str">
            <v>Componente para equipamento : Caterpillar : R-8 - escarificador</v>
          </cell>
          <cell r="C4">
            <v>158629.29999999999</v>
          </cell>
          <cell r="D4">
            <v>0</v>
          </cell>
          <cell r="E4">
            <v>16.3035</v>
          </cell>
        </row>
        <row r="5">
          <cell r="A5" t="str">
            <v>A003</v>
          </cell>
          <cell r="B5" t="str">
            <v>Componente para veículos : Mercedes Benz : ATEGO 1319- chassis 7,1 t (p/ caminhão)</v>
          </cell>
          <cell r="C5">
            <v>185720.65</v>
          </cell>
          <cell r="D5">
            <v>14.0076</v>
          </cell>
          <cell r="E5">
            <v>92.857799999999997</v>
          </cell>
        </row>
        <row r="6">
          <cell r="A6" t="str">
            <v>A004</v>
          </cell>
          <cell r="B6" t="str">
            <v>Componente para veículos : Mercedes Benz : ATEGO 1419- chassis 9,4 t (p/ caminhão)</v>
          </cell>
          <cell r="C6">
            <v>186346.99</v>
          </cell>
          <cell r="D6">
            <v>14.0076</v>
          </cell>
          <cell r="E6">
            <v>97.431100000000001</v>
          </cell>
        </row>
        <row r="7">
          <cell r="A7" t="str">
            <v>A005</v>
          </cell>
          <cell r="B7" t="str">
            <v>Componente para veículos : Mercedes Benz : ATRON 2324 6x2 - chassis 10,5 t (p/ caminhão)</v>
          </cell>
          <cell r="C7">
            <v>230198.18</v>
          </cell>
          <cell r="D7">
            <v>14.0076</v>
          </cell>
          <cell r="E7">
            <v>119.8288</v>
          </cell>
        </row>
        <row r="8">
          <cell r="A8" t="str">
            <v>A007</v>
          </cell>
          <cell r="B8" t="str">
            <v>Componente para veículos : Mercedes Benz : 815/37 - chassis 4,0 t (p/ caminhão)</v>
          </cell>
          <cell r="C8">
            <v>158631.20000000001</v>
          </cell>
          <cell r="D8">
            <v>14.0076</v>
          </cell>
          <cell r="E8">
            <v>71.730199999999996</v>
          </cell>
        </row>
        <row r="9">
          <cell r="A9" t="str">
            <v>A009</v>
          </cell>
          <cell r="B9" t="str">
            <v>Componente para veículos : Mercedes Benz : ATRON 1635 S/45 - chassis 4,0 t (p/ caminhão)</v>
          </cell>
          <cell r="C9">
            <v>341871.45</v>
          </cell>
          <cell r="D9">
            <v>14.781000000000001</v>
          </cell>
          <cell r="E9">
            <v>176.21729999999999</v>
          </cell>
        </row>
        <row r="10">
          <cell r="A10" t="str">
            <v>A010</v>
          </cell>
          <cell r="B10" t="str">
            <v>Componente para veículos : Randon : carrega tudo - semi-reboque p/ cavalo mec. 35,0 t</v>
          </cell>
          <cell r="C10">
            <v>188658.28</v>
          </cell>
          <cell r="D10">
            <v>0</v>
          </cell>
          <cell r="E10">
            <v>29.281300000000002</v>
          </cell>
        </row>
        <row r="11">
          <cell r="A11" t="str">
            <v>A011</v>
          </cell>
          <cell r="B11" t="str">
            <v>Componente para veículos : Rossetti : 4 m3 - caçamba basculante 4 m3</v>
          </cell>
          <cell r="C11">
            <v>26247.21</v>
          </cell>
          <cell r="D11">
            <v>0</v>
          </cell>
          <cell r="E11">
            <v>4.4043999999999999</v>
          </cell>
        </row>
        <row r="12">
          <cell r="A12" t="str">
            <v>A012</v>
          </cell>
          <cell r="B12" t="str">
            <v>Componente para veículos : Rossetti : 6 m3 - caçamba basculante 6 m3</v>
          </cell>
          <cell r="C12">
            <v>33604.160000000003</v>
          </cell>
          <cell r="D12">
            <v>0</v>
          </cell>
          <cell r="E12">
            <v>5.6391</v>
          </cell>
        </row>
        <row r="13">
          <cell r="A13" t="str">
            <v>A013</v>
          </cell>
          <cell r="B13" t="str">
            <v>Componente para veículos : Rossetti : 10 m3 - caçamba basculante 10 m3</v>
          </cell>
          <cell r="C13">
            <v>35771.89</v>
          </cell>
          <cell r="D13">
            <v>0</v>
          </cell>
          <cell r="E13">
            <v>6.0027999999999997</v>
          </cell>
        </row>
        <row r="14">
          <cell r="A14" t="str">
            <v>A014</v>
          </cell>
          <cell r="B14" t="str">
            <v>Componente para veículos : Rossetti : 5 m3 - caçamba basculante</v>
          </cell>
          <cell r="C14">
            <v>26984.71</v>
          </cell>
          <cell r="D14">
            <v>0</v>
          </cell>
          <cell r="E14">
            <v>4.5282999999999998</v>
          </cell>
        </row>
        <row r="15">
          <cell r="A15" t="str">
            <v>A015</v>
          </cell>
          <cell r="B15" t="str">
            <v>Componente para veículos : diversos : Standart 6,0 m3 - caçamba térmica</v>
          </cell>
          <cell r="C15">
            <v>88043.34</v>
          </cell>
          <cell r="D15">
            <v>0</v>
          </cell>
          <cell r="E15">
            <v>14.7743</v>
          </cell>
        </row>
        <row r="16">
          <cell r="A16" t="str">
            <v>A016</v>
          </cell>
          <cell r="B16" t="str">
            <v>Componente para veículos : diversos : 6.000 l - tanque de água p/ chassis caminhão</v>
          </cell>
          <cell r="C16">
            <v>45135</v>
          </cell>
          <cell r="D16">
            <v>0</v>
          </cell>
          <cell r="E16">
            <v>6.5563000000000002</v>
          </cell>
        </row>
        <row r="17">
          <cell r="A17" t="str">
            <v>A017</v>
          </cell>
          <cell r="B17" t="str">
            <v>Componente para veículos : diversos : 10.000 l - tanque de água p/ chassis caminhão</v>
          </cell>
          <cell r="C17">
            <v>60681.5</v>
          </cell>
          <cell r="D17">
            <v>0</v>
          </cell>
          <cell r="E17">
            <v>8.8143999999999991</v>
          </cell>
        </row>
        <row r="18">
          <cell r="A18" t="str">
            <v>A018</v>
          </cell>
          <cell r="B18" t="str">
            <v>Componente para veículos : Cifali : 6.000 L / HE-C - tanque de asf. p/ chassis caminhão</v>
          </cell>
          <cell r="C18">
            <v>149447</v>
          </cell>
          <cell r="D18">
            <v>0</v>
          </cell>
          <cell r="E18">
            <v>12.7964</v>
          </cell>
        </row>
        <row r="19">
          <cell r="A19" t="str">
            <v>A020</v>
          </cell>
          <cell r="B19" t="str">
            <v>Componente para veículos : Mambrini : - carroc. madeira 7,0 m - 15 t</v>
          </cell>
          <cell r="C19">
            <v>17724.009999999998</v>
          </cell>
          <cell r="D19">
            <v>0</v>
          </cell>
          <cell r="E19">
            <v>2.5745</v>
          </cell>
        </row>
        <row r="20">
          <cell r="A20" t="str">
            <v>A021</v>
          </cell>
          <cell r="B20" t="str">
            <v>Componente para veículos : Mambrini : 709/37 - carroc. madeira 4,5 m - 4 t</v>
          </cell>
          <cell r="C20">
            <v>7582.68</v>
          </cell>
          <cell r="D20">
            <v>0</v>
          </cell>
          <cell r="E20">
            <v>1.1013999999999999</v>
          </cell>
        </row>
        <row r="21">
          <cell r="A21" t="str">
            <v>A023</v>
          </cell>
          <cell r="B21" t="str">
            <v>Componente para equipamento : Cifali : - usina de asfalto 40/80 T/H fixa</v>
          </cell>
          <cell r="C21">
            <v>1913819.98</v>
          </cell>
          <cell r="D21">
            <v>0</v>
          </cell>
          <cell r="E21">
            <v>246.0626</v>
          </cell>
        </row>
        <row r="22">
          <cell r="A22" t="str">
            <v>A024</v>
          </cell>
          <cell r="B22" t="str">
            <v>Componente para equipamento : diversos : - vibrador de imersão para concreto</v>
          </cell>
          <cell r="C22">
            <v>995.25</v>
          </cell>
          <cell r="D22">
            <v>14.3513</v>
          </cell>
          <cell r="E22">
            <v>14.557499999999999</v>
          </cell>
        </row>
        <row r="23">
          <cell r="A23" t="str">
            <v>A025</v>
          </cell>
          <cell r="B23" t="str">
            <v>Componente para equipamento : diversos : VIP-MT2 - motor para acionamento de vibrador</v>
          </cell>
          <cell r="C23">
            <v>756.02</v>
          </cell>
          <cell r="D23">
            <v>0</v>
          </cell>
          <cell r="E23">
            <v>1.0915999999999999</v>
          </cell>
        </row>
        <row r="24">
          <cell r="A24" t="str">
            <v>A026</v>
          </cell>
          <cell r="B24" t="str">
            <v>Componente para veículos : Consmaq : HS-06 - equip. p/hidrossemeadura</v>
          </cell>
          <cell r="C24">
            <v>280840</v>
          </cell>
          <cell r="D24">
            <v>0</v>
          </cell>
          <cell r="E24">
            <v>47.126800000000003</v>
          </cell>
        </row>
        <row r="25">
          <cell r="A25" t="str">
            <v>A029</v>
          </cell>
          <cell r="B25" t="str">
            <v>Componente para equipamento : Maquesonda : MACH/850- sonda rotativa com motor</v>
          </cell>
          <cell r="C25">
            <v>126453.53</v>
          </cell>
          <cell r="D25">
            <v>0</v>
          </cell>
          <cell r="E25">
            <v>33.057099999999998</v>
          </cell>
        </row>
        <row r="26">
          <cell r="A26" t="str">
            <v>A030</v>
          </cell>
          <cell r="B26" t="str">
            <v>Componente para equipamento : Maquesonda : 361.01 nº 0007 - tripé para sonda rotativa</v>
          </cell>
          <cell r="C26">
            <v>5899.04</v>
          </cell>
          <cell r="D26">
            <v>0</v>
          </cell>
          <cell r="E26">
            <v>1.0027999999999999</v>
          </cell>
        </row>
        <row r="27">
          <cell r="A27" t="str">
            <v>A031</v>
          </cell>
          <cell r="B27" t="str">
            <v>Componente para veículos : Randon : - eixo tandem (balancim)</v>
          </cell>
          <cell r="C27">
            <v>18085.04</v>
          </cell>
          <cell r="D27">
            <v>0</v>
          </cell>
          <cell r="E27">
            <v>3.0348000000000002</v>
          </cell>
        </row>
        <row r="28">
          <cell r="A28" t="str">
            <v>A032</v>
          </cell>
          <cell r="B28" t="str">
            <v>Componente para veículos : Mercedes Benz : ATRON 2729/36 K 6x4 - chassis 15 t (p/ caminhão)</v>
          </cell>
          <cell r="C28">
            <v>312139.48</v>
          </cell>
          <cell r="D28">
            <v>14.0076</v>
          </cell>
          <cell r="E28">
            <v>150.19669999999999</v>
          </cell>
        </row>
        <row r="29">
          <cell r="A29" t="str">
            <v>A033</v>
          </cell>
          <cell r="B29" t="str">
            <v>Componente para veículos : Mercedes Benz : ATEGO 1719/36 - chassis 17t (p/ caminhão)</v>
          </cell>
          <cell r="C29">
            <v>185332.32</v>
          </cell>
          <cell r="D29">
            <v>14.0076</v>
          </cell>
          <cell r="E29">
            <v>88.835099999999997</v>
          </cell>
        </row>
        <row r="30">
          <cell r="A30" t="str">
            <v>A036</v>
          </cell>
          <cell r="B30" t="str">
            <v>Componente para equipamento : Bhemel : P/ 3 m3 - campânula de ar comprimido compl.</v>
          </cell>
          <cell r="C30">
            <v>37828.879999999997</v>
          </cell>
          <cell r="D30">
            <v>0</v>
          </cell>
          <cell r="E30">
            <v>3.8517000000000001</v>
          </cell>
        </row>
        <row r="31">
          <cell r="A31" t="str">
            <v>A037</v>
          </cell>
          <cell r="B31" t="str">
            <v>Componente para equipamento : Bhemel : P/ 3 m3 - reservatório de ar 3 m3</v>
          </cell>
          <cell r="C31">
            <v>22242.06</v>
          </cell>
          <cell r="D31">
            <v>0</v>
          </cell>
          <cell r="E31">
            <v>2.2646000000000002</v>
          </cell>
        </row>
        <row r="32">
          <cell r="A32" t="str">
            <v>A038</v>
          </cell>
          <cell r="B32" t="str">
            <v>Componente para equipamento : Bhemel : P/ 3m3 - câmara de descomp. e oxig.</v>
          </cell>
          <cell r="C32">
            <v>29586.35</v>
          </cell>
          <cell r="D32">
            <v>0</v>
          </cell>
          <cell r="E32">
            <v>3.0125000000000002</v>
          </cell>
        </row>
        <row r="33">
          <cell r="A33" t="str">
            <v>A057</v>
          </cell>
          <cell r="B33" t="str">
            <v>Componente para veículos : diversos : RAC 2 1700 Baldan - roçadeira de arrasto</v>
          </cell>
          <cell r="C33">
            <v>13161.42</v>
          </cell>
          <cell r="D33">
            <v>0</v>
          </cell>
          <cell r="E33">
            <v>2.1223000000000001</v>
          </cell>
        </row>
        <row r="34">
          <cell r="A34" t="str">
            <v>A059</v>
          </cell>
          <cell r="B34" t="str">
            <v>Componente para veículos : Consmaq : LA-6 - equip. p/ lama asfaltica 6m3</v>
          </cell>
          <cell r="C34">
            <v>330990</v>
          </cell>
          <cell r="D34">
            <v>0</v>
          </cell>
          <cell r="E34">
            <v>52.419800000000002</v>
          </cell>
        </row>
        <row r="35">
          <cell r="A35" t="str">
            <v>A063</v>
          </cell>
          <cell r="B35" t="str">
            <v>Componente para veículos : Mambrini : - carroceria de madeira 7 t-tipo TOCO</v>
          </cell>
          <cell r="C35">
            <v>9478.35</v>
          </cell>
          <cell r="D35">
            <v>0</v>
          </cell>
          <cell r="E35">
            <v>1.3769</v>
          </cell>
        </row>
        <row r="36">
          <cell r="A36" t="str">
            <v>A065</v>
          </cell>
          <cell r="B36" t="str">
            <v>Componente para veículos : Mambrini : - carroc. madeira 5,4 m - 10 t</v>
          </cell>
          <cell r="C36">
            <v>12532.49</v>
          </cell>
          <cell r="D36">
            <v>0</v>
          </cell>
          <cell r="E36">
            <v>1.8204</v>
          </cell>
        </row>
        <row r="37">
          <cell r="A37" t="str">
            <v>A067</v>
          </cell>
          <cell r="B37" t="str">
            <v>Componente para equipamento : Caterpillar : 8 SU - lâmina p/ trator D8T</v>
          </cell>
          <cell r="C37">
            <v>174548.71</v>
          </cell>
          <cell r="D37">
            <v>0</v>
          </cell>
          <cell r="E37">
            <v>17.939800000000002</v>
          </cell>
        </row>
        <row r="38">
          <cell r="A38" t="str">
            <v>A070</v>
          </cell>
          <cell r="B38" t="str">
            <v>Componente para equipamento : Servimaq : - mesa vibr. 2x1 m com motor de 3 cv</v>
          </cell>
          <cell r="C38">
            <v>9069.5300000000007</v>
          </cell>
          <cell r="D38">
            <v>0</v>
          </cell>
          <cell r="E38">
            <v>2.2673999999999999</v>
          </cell>
        </row>
        <row r="39">
          <cell r="A39" t="str">
            <v>A073</v>
          </cell>
          <cell r="B39" t="str">
            <v>Componente para equipamento : Servimaq : reto - forma p/ mourão quadrado P.V</v>
          </cell>
          <cell r="C39">
            <v>724.24</v>
          </cell>
          <cell r="D39">
            <v>0</v>
          </cell>
          <cell r="E39">
            <v>0.18099999999999999</v>
          </cell>
        </row>
        <row r="40">
          <cell r="A40" t="str">
            <v>A075</v>
          </cell>
          <cell r="B40" t="str">
            <v>Componente para equipamento : Servimaq : - forma para placas pré-mold. de pav.</v>
          </cell>
          <cell r="C40">
            <v>923.57</v>
          </cell>
          <cell r="D40">
            <v>0</v>
          </cell>
          <cell r="E40">
            <v>0.23089999999999999</v>
          </cell>
        </row>
        <row r="41">
          <cell r="A41" t="str">
            <v>A083</v>
          </cell>
          <cell r="B41" t="str">
            <v>Componente para equipamento : Servimaq : - carro p/ transp de pré-moldado de c</v>
          </cell>
          <cell r="C41">
            <v>1549.56</v>
          </cell>
          <cell r="D41">
            <v>0</v>
          </cell>
          <cell r="E41">
            <v>0.38740000000000002</v>
          </cell>
        </row>
        <row r="42">
          <cell r="A42" t="str">
            <v>A084</v>
          </cell>
          <cell r="B42" t="str">
            <v>Componente para equipamento : Servimaq : - cavalete móvel (manual)</v>
          </cell>
          <cell r="C42">
            <v>4555.1499999999996</v>
          </cell>
          <cell r="D42">
            <v>0</v>
          </cell>
          <cell r="E42">
            <v>1.1388</v>
          </cell>
        </row>
        <row r="43">
          <cell r="A43" t="str">
            <v>A088</v>
          </cell>
          <cell r="B43" t="str">
            <v>Componente para equipamento : Servimaq : C/ 30 ANÉIS - forma para fabr. tubo vibr. D=0,20m</v>
          </cell>
          <cell r="C43">
            <v>10167.969999999999</v>
          </cell>
          <cell r="D43">
            <v>0</v>
          </cell>
          <cell r="E43">
            <v>3.4769999999999999</v>
          </cell>
        </row>
        <row r="44">
          <cell r="A44" t="str">
            <v>A089</v>
          </cell>
          <cell r="B44" t="str">
            <v>Componente para equipamento : Servimaq : C/ 30 ANÉIS - forma para fabr. tubo vibr. D=0,30m</v>
          </cell>
          <cell r="C44">
            <v>11880.09</v>
          </cell>
          <cell r="D44">
            <v>0</v>
          </cell>
          <cell r="E44">
            <v>3.9049999999999998</v>
          </cell>
        </row>
        <row r="45">
          <cell r="A45" t="str">
            <v>A090</v>
          </cell>
          <cell r="B45" t="str">
            <v>Componente para equipamento : Servimaq : C/ 30 ANÉIS - forma para fabr. tubo vibr. D=0,40m</v>
          </cell>
          <cell r="C45">
            <v>13096.73</v>
          </cell>
          <cell r="D45">
            <v>0</v>
          </cell>
          <cell r="E45">
            <v>4.2092000000000001</v>
          </cell>
        </row>
        <row r="46">
          <cell r="A46" t="str">
            <v>A091</v>
          </cell>
          <cell r="B46" t="str">
            <v>Componente para equipamento : Servimaq : C/ 30 ANÉIS - forma para fabr. tubo vibr. D=0,60m</v>
          </cell>
          <cell r="C46">
            <v>16986.259999999998</v>
          </cell>
          <cell r="D46">
            <v>0</v>
          </cell>
          <cell r="E46">
            <v>5.1814999999999998</v>
          </cell>
        </row>
        <row r="47">
          <cell r="A47" t="str">
            <v>A092</v>
          </cell>
          <cell r="B47" t="str">
            <v>Componente para equipamento : Servimaq : C/ 20 ANÉIS - forma para fabr. tubo vibr. D=0,80m</v>
          </cell>
          <cell r="C47">
            <v>18789.57</v>
          </cell>
          <cell r="D47">
            <v>0</v>
          </cell>
          <cell r="E47">
            <v>5.6323999999999996</v>
          </cell>
        </row>
        <row r="48">
          <cell r="A48" t="str">
            <v>A093</v>
          </cell>
          <cell r="B48" t="str">
            <v>Componente para equipamento : Servimaq : C/ 15 ANÉIS - forma para fabr. tubo vibr. D=1,00m</v>
          </cell>
          <cell r="C48">
            <v>20606.46</v>
          </cell>
          <cell r="D48">
            <v>0</v>
          </cell>
          <cell r="E48">
            <v>6.0865999999999998</v>
          </cell>
        </row>
        <row r="49">
          <cell r="A49" t="str">
            <v>A094</v>
          </cell>
          <cell r="B49" t="str">
            <v>Componente para equipamento : Servimaq : C/ 10 ANÉIS - forma para fabr. tubo vibr. D=1,20m</v>
          </cell>
          <cell r="C49">
            <v>20233.900000000001</v>
          </cell>
          <cell r="D49">
            <v>0</v>
          </cell>
          <cell r="E49">
            <v>5.9935</v>
          </cell>
        </row>
        <row r="50">
          <cell r="A50" t="str">
            <v>A095</v>
          </cell>
          <cell r="B50" t="str">
            <v>Componente para equipamento : Servimaq : C/ 5 ANÉIS - forma para fabr. tubo vibr. D=1,50m</v>
          </cell>
          <cell r="C50">
            <v>18910.88</v>
          </cell>
          <cell r="D50">
            <v>0</v>
          </cell>
          <cell r="E50">
            <v>5.6627000000000001</v>
          </cell>
        </row>
        <row r="51">
          <cell r="A51" t="str">
            <v>A096</v>
          </cell>
          <cell r="B51" t="str">
            <v>Componente para veículos : diversos : 13000 l - tanque de água p/ chassis</v>
          </cell>
          <cell r="C51">
            <v>67201</v>
          </cell>
          <cell r="D51">
            <v>0</v>
          </cell>
          <cell r="E51">
            <v>9.7615999999999996</v>
          </cell>
        </row>
        <row r="52">
          <cell r="A52" t="str">
            <v>A097</v>
          </cell>
          <cell r="B52" t="str">
            <v>Componente para veículos : diversos : 8000 l - tanque de água p/ chassis</v>
          </cell>
          <cell r="C52">
            <v>49849.1</v>
          </cell>
          <cell r="D52">
            <v>0</v>
          </cell>
          <cell r="E52">
            <v>7.2411000000000003</v>
          </cell>
        </row>
        <row r="53">
          <cell r="A53" t="str">
            <v>A098</v>
          </cell>
          <cell r="B53" t="str">
            <v>Componente para veículos : Volkswagen : Constellation 26-280 6x4 - chassis p/ caminhão</v>
          </cell>
          <cell r="C53">
            <v>251283.79</v>
          </cell>
          <cell r="D53">
            <v>14.0076</v>
          </cell>
          <cell r="E53">
            <v>139.9846</v>
          </cell>
        </row>
        <row r="54">
          <cell r="A54" t="str">
            <v>A099</v>
          </cell>
          <cell r="B54" t="str">
            <v>Componente para veículos : CIBI : 5m3 - betoneira 5m3 p/ caminhão</v>
          </cell>
          <cell r="C54">
            <v>65195</v>
          </cell>
          <cell r="D54">
            <v>0</v>
          </cell>
          <cell r="E54">
            <v>10.940099999999999</v>
          </cell>
        </row>
        <row r="55">
          <cell r="A55" t="str">
            <v>A100</v>
          </cell>
          <cell r="B55" t="str">
            <v>Componente para veículos : Volvo : FMX 6X4R - chassis p/ caminhão 40 t</v>
          </cell>
          <cell r="C55">
            <v>431724.13</v>
          </cell>
          <cell r="D55">
            <v>14.0076</v>
          </cell>
          <cell r="E55">
            <v>213.90280000000001</v>
          </cell>
        </row>
        <row r="56">
          <cell r="A56" t="str">
            <v>A101</v>
          </cell>
          <cell r="B56" t="str">
            <v>Componente para veículos : Rossetti : 12m3/14m3 - caçamba basculante 14m3</v>
          </cell>
          <cell r="C56">
            <v>37482.11</v>
          </cell>
          <cell r="D56">
            <v>0</v>
          </cell>
          <cell r="E56">
            <v>6.2896999999999998</v>
          </cell>
        </row>
        <row r="57">
          <cell r="A57" t="str">
            <v>A102</v>
          </cell>
          <cell r="B57" t="str">
            <v>Componente para veículos : Rossetti : 12m3 - caçamba basculante p/ rocha</v>
          </cell>
          <cell r="C57">
            <v>82135.67</v>
          </cell>
          <cell r="D57">
            <v>0</v>
          </cell>
          <cell r="E57">
            <v>13.7829</v>
          </cell>
        </row>
        <row r="58">
          <cell r="A58" t="str">
            <v>A103</v>
          </cell>
          <cell r="B58" t="str">
            <v>Componente para veículos : Madal-Palfinger : PKK-12500 AV2A - guindaste 5t</v>
          </cell>
          <cell r="C58">
            <v>60330.45</v>
          </cell>
          <cell r="D58">
            <v>0</v>
          </cell>
          <cell r="E58">
            <v>8.7635000000000005</v>
          </cell>
        </row>
        <row r="59">
          <cell r="A59" t="str">
            <v>A105</v>
          </cell>
          <cell r="B59" t="str">
            <v>Componente para veículos : Randon : 10m3 - caçamba basculante p/ rocha</v>
          </cell>
          <cell r="C59">
            <v>62198.239999999998</v>
          </cell>
          <cell r="D59">
            <v>0</v>
          </cell>
          <cell r="E59">
            <v>10.4373</v>
          </cell>
        </row>
        <row r="60">
          <cell r="A60" t="str">
            <v>A106</v>
          </cell>
          <cell r="B60" t="str">
            <v>Máquina para Pintura : Elgimaq : EGM-CAF-800L - Pintura a frio</v>
          </cell>
          <cell r="C60">
            <v>656965</v>
          </cell>
          <cell r="D60">
            <v>0</v>
          </cell>
          <cell r="E60">
            <v>52.557200000000002</v>
          </cell>
        </row>
        <row r="61">
          <cell r="A61" t="str">
            <v>A107</v>
          </cell>
          <cell r="B61" t="str">
            <v>Máquina para Pintura : Elgimaq : EGM-FA 1500 L - para demarcações com termoplasticos</v>
          </cell>
          <cell r="C61">
            <v>977925</v>
          </cell>
          <cell r="D61">
            <v>0</v>
          </cell>
          <cell r="E61">
            <v>78.233999999999995</v>
          </cell>
        </row>
        <row r="62">
          <cell r="A62" t="str">
            <v>A108</v>
          </cell>
          <cell r="B62" t="str">
            <v>Componente para equipamento : Terex : MULTIFLEX p/ 8m3 - semi-reboque</v>
          </cell>
          <cell r="C62">
            <v>676944.76</v>
          </cell>
          <cell r="D62">
            <v>0</v>
          </cell>
          <cell r="E62">
            <v>145.6086</v>
          </cell>
        </row>
        <row r="63">
          <cell r="A63" t="str">
            <v>A109</v>
          </cell>
          <cell r="B63" t="str">
            <v>Componente para equipamento : Servimaq : - forma p/ balizador</v>
          </cell>
          <cell r="C63">
            <v>2652.21</v>
          </cell>
          <cell r="D63">
            <v>0</v>
          </cell>
          <cell r="E63">
            <v>0.66300000000000003</v>
          </cell>
        </row>
        <row r="64">
          <cell r="A64" t="str">
            <v>A110</v>
          </cell>
          <cell r="B64" t="str">
            <v>Componente para equipamento : Servimaq : - forma p/ guarda-corpo</v>
          </cell>
          <cell r="C64">
            <v>5527.61</v>
          </cell>
          <cell r="D64">
            <v>0</v>
          </cell>
          <cell r="E64">
            <v>1.3818999999999999</v>
          </cell>
        </row>
        <row r="65">
          <cell r="A65" t="str">
            <v>E001</v>
          </cell>
          <cell r="B65" t="str">
            <v>Trator de Esteiras : New Holland : 7D - com lâmina</v>
          </cell>
          <cell r="C65">
            <v>363561.99</v>
          </cell>
          <cell r="D65">
            <v>20.624600000000001</v>
          </cell>
          <cell r="E65">
            <v>125.2658</v>
          </cell>
        </row>
        <row r="66">
          <cell r="A66" t="str">
            <v>E002</v>
          </cell>
          <cell r="B66" t="str">
            <v>Trator de Esteiras : Caterpillar : D6N - com lâmina</v>
          </cell>
          <cell r="C66">
            <v>789317.1</v>
          </cell>
          <cell r="D66">
            <v>20.624600000000001</v>
          </cell>
          <cell r="E66">
            <v>222.05539999999999</v>
          </cell>
        </row>
        <row r="67">
          <cell r="A67" t="str">
            <v>E003</v>
          </cell>
          <cell r="B67" t="str">
            <v>Trator de Esteiras : Caterpillar : D8T - com lâmina</v>
          </cell>
          <cell r="C67">
            <v>2184959.25</v>
          </cell>
          <cell r="D67">
            <v>20.624600000000001</v>
          </cell>
          <cell r="E67">
            <v>424.37</v>
          </cell>
        </row>
        <row r="68">
          <cell r="A68" t="str">
            <v>E005</v>
          </cell>
          <cell r="B68" t="str">
            <v>Motoscraper : Caterpillar : 621H -</v>
          </cell>
          <cell r="C68">
            <v>3553317.81</v>
          </cell>
          <cell r="D68">
            <v>20.624600000000001</v>
          </cell>
          <cell r="E68">
            <v>591.59730000000002</v>
          </cell>
        </row>
        <row r="69">
          <cell r="A69" t="str">
            <v>E006</v>
          </cell>
          <cell r="B69" t="str">
            <v>Motoniveladora : Caterpillar : 120K -</v>
          </cell>
          <cell r="C69">
            <v>733534.48</v>
          </cell>
          <cell r="D69">
            <v>20.624600000000001</v>
          </cell>
          <cell r="E69">
            <v>176.0085</v>
          </cell>
        </row>
        <row r="70">
          <cell r="A70" t="str">
            <v>E007</v>
          </cell>
          <cell r="B70" t="str">
            <v>Trator Agrícola : Massey Ferguson : MF 4291/4 449A -</v>
          </cell>
          <cell r="C70">
            <v>133537.75</v>
          </cell>
          <cell r="D70">
            <v>13.3201</v>
          </cell>
          <cell r="E70">
            <v>76.700699999999998</v>
          </cell>
        </row>
        <row r="71">
          <cell r="A71" t="str">
            <v>E009</v>
          </cell>
          <cell r="B71" t="str">
            <v>Carregadeira de Pneus : Caterpillar : 924H - 1,80 m3</v>
          </cell>
          <cell r="C71">
            <v>430130.52</v>
          </cell>
          <cell r="D71">
            <v>20.624600000000001</v>
          </cell>
          <cell r="E71">
            <v>140.05410000000001</v>
          </cell>
        </row>
        <row r="72">
          <cell r="A72" t="str">
            <v>E010</v>
          </cell>
          <cell r="B72" t="str">
            <v>Carregadeira de Pneus : Caterpillar : 950H - 3,3 m3</v>
          </cell>
          <cell r="C72">
            <v>827754.83</v>
          </cell>
          <cell r="D72">
            <v>20.624600000000001</v>
          </cell>
          <cell r="E72">
            <v>231.48779999999999</v>
          </cell>
        </row>
        <row r="73">
          <cell r="A73" t="str">
            <v>E011</v>
          </cell>
          <cell r="B73" t="str">
            <v>Retroescavadeira : Massey Ferguson : MF-86HS - de pneus</v>
          </cell>
          <cell r="C73">
            <v>188557.21</v>
          </cell>
          <cell r="D73">
            <v>20.624600000000001</v>
          </cell>
          <cell r="E73">
            <v>88.501199999999997</v>
          </cell>
        </row>
        <row r="74">
          <cell r="A74" t="str">
            <v>E013</v>
          </cell>
          <cell r="B74" t="str">
            <v>Rolo Compactador : Dynapac : CA-250-P - pé de carneiro autop. 11,25t vibrat</v>
          </cell>
          <cell r="C74">
            <v>360838.51</v>
          </cell>
          <cell r="D74">
            <v>13.3201</v>
          </cell>
          <cell r="E74">
            <v>119.13760000000001</v>
          </cell>
        </row>
        <row r="75">
          <cell r="A75" t="str">
            <v>E014</v>
          </cell>
          <cell r="B75" t="str">
            <v>Trator de Esteiras : Caterpillar : D8T - com escarificador</v>
          </cell>
          <cell r="C75">
            <v>2169039.84</v>
          </cell>
          <cell r="D75">
            <v>20.624600000000001</v>
          </cell>
          <cell r="E75">
            <v>422.7337</v>
          </cell>
        </row>
        <row r="76">
          <cell r="A76" t="str">
            <v>E016</v>
          </cell>
          <cell r="B76" t="str">
            <v>Carregadeira de Pneus : Case : W-20 E - 1,91 m3</v>
          </cell>
          <cell r="C76">
            <v>364348.77</v>
          </cell>
          <cell r="D76">
            <v>20.624600000000001</v>
          </cell>
          <cell r="E76">
            <v>140.5909</v>
          </cell>
        </row>
        <row r="77">
          <cell r="A77" t="str">
            <v>E062</v>
          </cell>
          <cell r="B77" t="str">
            <v>Escavadeira Hidráulica : Caterpillar : 336DL - com esteira</v>
          </cell>
          <cell r="C77">
            <v>1046370.7</v>
          </cell>
          <cell r="D77">
            <v>23.030799999999999</v>
          </cell>
          <cell r="E77">
            <v>295.58640000000003</v>
          </cell>
        </row>
        <row r="78">
          <cell r="A78" t="str">
            <v>E063</v>
          </cell>
          <cell r="B78" t="str">
            <v>Escavadeira Hidráulica : Caterpillar : 320DL - c/ est. - cap 600l p/ longo alcance</v>
          </cell>
          <cell r="C78">
            <v>949051.15</v>
          </cell>
          <cell r="D78">
            <v>23.030799999999999</v>
          </cell>
          <cell r="E78">
            <v>224.92250000000001</v>
          </cell>
        </row>
        <row r="79">
          <cell r="A79" t="str">
            <v>E065</v>
          </cell>
          <cell r="B79" t="str">
            <v>Draga de Sucção : diversos : - p/ extração de Areia 6"</v>
          </cell>
          <cell r="C79">
            <v>418255.74</v>
          </cell>
          <cell r="D79">
            <v>0</v>
          </cell>
          <cell r="E79">
            <v>126.8122</v>
          </cell>
        </row>
        <row r="80">
          <cell r="A80" t="str">
            <v>E066</v>
          </cell>
          <cell r="B80" t="str">
            <v>Chata - 25m3 : diversos : - com rebocador</v>
          </cell>
          <cell r="C80">
            <v>564678.87</v>
          </cell>
          <cell r="D80">
            <v>14.781000000000001</v>
          </cell>
          <cell r="E80">
            <v>165.75299999999999</v>
          </cell>
        </row>
        <row r="81">
          <cell r="A81" t="str">
            <v>E101</v>
          </cell>
          <cell r="B81" t="str">
            <v>Grade de Discos : Marchesan : - GA 24 x 24</v>
          </cell>
          <cell r="C81">
            <v>23489.08</v>
          </cell>
          <cell r="D81">
            <v>0</v>
          </cell>
          <cell r="E81">
            <v>3.6408</v>
          </cell>
        </row>
        <row r="82">
          <cell r="A82" t="str">
            <v>E102</v>
          </cell>
          <cell r="B82" t="str">
            <v>Rolo Compactador : Dynapac : CC-424HF - Tanden vibrat. autoprop. 10,2 t</v>
          </cell>
          <cell r="C82">
            <v>372773.97</v>
          </cell>
          <cell r="D82">
            <v>13.3201</v>
          </cell>
          <cell r="E82">
            <v>121.07</v>
          </cell>
        </row>
        <row r="83">
          <cell r="A83" t="str">
            <v>E104</v>
          </cell>
          <cell r="B83" t="str">
            <v>Rolo Compactador : Dynapac : CC-224HF - liso, tanden vibrat. autoprop. 7,7t</v>
          </cell>
          <cell r="C83">
            <v>634686.61</v>
          </cell>
          <cell r="D83">
            <v>13.3201</v>
          </cell>
          <cell r="E83">
            <v>150.75890000000001</v>
          </cell>
        </row>
        <row r="84">
          <cell r="A84" t="str">
            <v>E105</v>
          </cell>
          <cell r="B84" t="str">
            <v>Rolo Compactador : Caterpillar : PS-360 C - de pneus autoprop. 25 t</v>
          </cell>
          <cell r="C84">
            <v>550081.39</v>
          </cell>
          <cell r="D84">
            <v>13.3201</v>
          </cell>
          <cell r="E84">
            <v>141.61330000000001</v>
          </cell>
        </row>
        <row r="85">
          <cell r="A85" t="str">
            <v>E106</v>
          </cell>
          <cell r="B85" t="str">
            <v>Usina Misturadora : Cifali : - de solos 300 t/h</v>
          </cell>
          <cell r="C85">
            <v>773833.01</v>
          </cell>
          <cell r="D85">
            <v>23.030799999999999</v>
          </cell>
          <cell r="E85">
            <v>111.4689</v>
          </cell>
        </row>
        <row r="86">
          <cell r="A86" t="str">
            <v>E107</v>
          </cell>
          <cell r="B86" t="str">
            <v>Vassoura Mecânica : CMV : VM 2440 - rebocável</v>
          </cell>
          <cell r="C86">
            <v>31307.66</v>
          </cell>
          <cell r="D86">
            <v>0</v>
          </cell>
          <cell r="E86">
            <v>4.6962000000000002</v>
          </cell>
        </row>
        <row r="87">
          <cell r="A87" t="str">
            <v>E108</v>
          </cell>
          <cell r="B87" t="str">
            <v>Distribuidor de Agregados : CMV : - rebocável</v>
          </cell>
          <cell r="C87">
            <v>40630.44</v>
          </cell>
          <cell r="D87">
            <v>0</v>
          </cell>
          <cell r="E87">
            <v>4.5506000000000002</v>
          </cell>
        </row>
        <row r="88">
          <cell r="A88" t="str">
            <v>E109</v>
          </cell>
          <cell r="B88" t="str">
            <v>Distribuidor de Agregados : Romanelli : DAR-5000 - autopropelido</v>
          </cell>
          <cell r="C88">
            <v>806363.85</v>
          </cell>
          <cell r="D88">
            <v>20.624600000000001</v>
          </cell>
          <cell r="E88">
            <v>173.47049999999999</v>
          </cell>
        </row>
        <row r="89">
          <cell r="A89" t="str">
            <v>E110</v>
          </cell>
          <cell r="B89" t="str">
            <v>Tanque de Estocagem de Asfalto : Cifali : - 30.000 l</v>
          </cell>
          <cell r="C89">
            <v>290661.71000000002</v>
          </cell>
          <cell r="D89">
            <v>0</v>
          </cell>
          <cell r="E89">
            <v>20.346299999999999</v>
          </cell>
        </row>
        <row r="90">
          <cell r="A90" t="str">
            <v>E111</v>
          </cell>
          <cell r="B90" t="str">
            <v>Equip. Distribuição de Asfalto : Ferlex : - montado em caminhão</v>
          </cell>
          <cell r="C90">
            <v>379645.18</v>
          </cell>
          <cell r="D90">
            <v>14.0076</v>
          </cell>
          <cell r="E90">
            <v>132.62520000000001</v>
          </cell>
        </row>
        <row r="91">
          <cell r="A91" t="str">
            <v>E112</v>
          </cell>
          <cell r="B91" t="str">
            <v>Aquecedor de Fluido Térmico : Tenge : TH III -</v>
          </cell>
          <cell r="C91">
            <v>198267.61</v>
          </cell>
          <cell r="D91">
            <v>0</v>
          </cell>
          <cell r="E91">
            <v>116.02</v>
          </cell>
        </row>
        <row r="92">
          <cell r="A92" t="str">
            <v>E113</v>
          </cell>
          <cell r="B92" t="str">
            <v>Usina de Asfalto a Quente : Cifali : DMC-2 - 40 / 60 t/h</v>
          </cell>
          <cell r="C92">
            <v>1913819.98</v>
          </cell>
          <cell r="D92">
            <v>0</v>
          </cell>
          <cell r="E92">
            <v>246.0626</v>
          </cell>
        </row>
        <row r="93">
          <cell r="A93" t="str">
            <v>E114</v>
          </cell>
          <cell r="B93" t="str">
            <v>Vibro-acabadora de Asfalto : Cifali : VDA-421 - sobre pneus</v>
          </cell>
          <cell r="C93">
            <v>612349.53</v>
          </cell>
          <cell r="D93">
            <v>23.030799999999999</v>
          </cell>
          <cell r="E93">
            <v>144.5334</v>
          </cell>
        </row>
        <row r="94">
          <cell r="A94" t="str">
            <v>E115</v>
          </cell>
          <cell r="B94" t="str">
            <v>Usina Misturadora : Terex : UPM F 60 - pré mist. a frio 60 t/h</v>
          </cell>
          <cell r="C94">
            <v>119049.1</v>
          </cell>
          <cell r="D94">
            <v>23.030799999999999</v>
          </cell>
          <cell r="E94">
            <v>36.636499999999998</v>
          </cell>
        </row>
        <row r="95">
          <cell r="A95" t="str">
            <v>E116</v>
          </cell>
          <cell r="B95" t="str">
            <v>Usina Misturadora : Cifali : - pré mist. a frio 30/60 t/h</v>
          </cell>
          <cell r="C95">
            <v>100403.42</v>
          </cell>
          <cell r="D95">
            <v>23.030799999999999</v>
          </cell>
          <cell r="E95">
            <v>34.505499999999998</v>
          </cell>
        </row>
        <row r="96">
          <cell r="A96" t="str">
            <v>E117</v>
          </cell>
          <cell r="B96" t="str">
            <v>Rolo Compactador : Muller : RT82H - estático Tanden autoprop. 8,9 t</v>
          </cell>
          <cell r="C96">
            <v>195258.59</v>
          </cell>
          <cell r="D96">
            <v>13.3201</v>
          </cell>
          <cell r="E96">
            <v>64.762900000000002</v>
          </cell>
        </row>
        <row r="97">
          <cell r="A97" t="str">
            <v>E118</v>
          </cell>
          <cell r="B97" t="str">
            <v>Rolo Compactador : Dynapac : CC900 - Tanden vibrat. 1,6 t</v>
          </cell>
          <cell r="C97">
            <v>132068.69</v>
          </cell>
          <cell r="D97">
            <v>13.3201</v>
          </cell>
          <cell r="E97">
            <v>44.528700000000001</v>
          </cell>
        </row>
        <row r="98">
          <cell r="A98" t="str">
            <v>E119</v>
          </cell>
          <cell r="B98" t="str">
            <v>Rolo Compactador : Dynapac : CP 224 - de pneus estat. autoprop. 21,00 t</v>
          </cell>
          <cell r="C98">
            <v>405129.73</v>
          </cell>
          <cell r="D98">
            <v>13.3201</v>
          </cell>
          <cell r="E98">
            <v>108.86109999999999</v>
          </cell>
        </row>
        <row r="99">
          <cell r="A99" t="str">
            <v>E121</v>
          </cell>
          <cell r="B99" t="str">
            <v>Rolo Compactador : Dynapac : CA150 std - liso vibrat.autoprop. 7,0 t</v>
          </cell>
          <cell r="C99">
            <v>202556.79</v>
          </cell>
          <cell r="D99">
            <v>13.3201</v>
          </cell>
          <cell r="E99">
            <v>80.795000000000002</v>
          </cell>
        </row>
        <row r="100">
          <cell r="A100" t="str">
            <v>E122</v>
          </cell>
          <cell r="B100" t="str">
            <v>Equip. Distribuição Lama Asfáltica : M. Benz/Consmaq : 2726 K - montado em caminhão</v>
          </cell>
          <cell r="C100">
            <v>643129.48</v>
          </cell>
          <cell r="D100">
            <v>14.0076</v>
          </cell>
          <cell r="E100">
            <v>202.6165</v>
          </cell>
        </row>
        <row r="101">
          <cell r="A101" t="str">
            <v>E123</v>
          </cell>
          <cell r="B101" t="str">
            <v>Caldeira de Asfalto Rebocável : ALMEIDA : CAD 1500 - 1200 l</v>
          </cell>
          <cell r="C101">
            <v>82434.83</v>
          </cell>
          <cell r="D101">
            <v>0</v>
          </cell>
          <cell r="E101">
            <v>12.7737</v>
          </cell>
        </row>
        <row r="102">
          <cell r="A102" t="str">
            <v>E126</v>
          </cell>
          <cell r="B102" t="str">
            <v>Fresadora a Frio : Wirtgen : W 100 -</v>
          </cell>
          <cell r="C102">
            <v>1106305.45</v>
          </cell>
          <cell r="D102">
            <v>23.030799999999999</v>
          </cell>
          <cell r="E102">
            <v>429.48439999999999</v>
          </cell>
        </row>
        <row r="103">
          <cell r="A103" t="str">
            <v>E127</v>
          </cell>
          <cell r="B103" t="str">
            <v>Fresadora a Frio : Wirtgen : W 200 -</v>
          </cell>
          <cell r="C103">
            <v>3419995.65</v>
          </cell>
          <cell r="D103">
            <v>23.030799999999999</v>
          </cell>
          <cell r="E103">
            <v>1245.5495000000001</v>
          </cell>
        </row>
        <row r="104">
          <cell r="A104" t="str">
            <v>E129</v>
          </cell>
          <cell r="B104" t="str">
            <v>Recicladora de Pavimento : Wirtgen : WR 240 - A frio</v>
          </cell>
          <cell r="C104">
            <v>2446454.12</v>
          </cell>
          <cell r="D104">
            <v>23.030799999999999</v>
          </cell>
          <cell r="E104">
            <v>726.38250000000005</v>
          </cell>
        </row>
        <row r="105">
          <cell r="A105" t="str">
            <v>E138</v>
          </cell>
          <cell r="B105" t="str">
            <v>Estabilizador/Recicladora a Frio : Caterpillar : RM-500 -</v>
          </cell>
          <cell r="C105">
            <v>3023519.49</v>
          </cell>
          <cell r="D105">
            <v>23.030799999999999</v>
          </cell>
          <cell r="E105">
            <v>801.35429999999997</v>
          </cell>
        </row>
        <row r="106">
          <cell r="A106" t="str">
            <v>E139</v>
          </cell>
          <cell r="B106" t="str">
            <v>Rolo Compactador : Dynapac : CA250 - liso auto. vibrat.</v>
          </cell>
          <cell r="C106">
            <v>353930.85</v>
          </cell>
          <cell r="D106">
            <v>13.3201</v>
          </cell>
          <cell r="E106">
            <v>118.0192</v>
          </cell>
        </row>
        <row r="107">
          <cell r="A107" t="str">
            <v>E142</v>
          </cell>
          <cell r="B107" t="str">
            <v>Rolo Compactador : Dynapac : CP274 - de pneus</v>
          </cell>
          <cell r="C107">
            <v>413053.91</v>
          </cell>
          <cell r="D107">
            <v>13.3201</v>
          </cell>
          <cell r="E107">
            <v>110.4713</v>
          </cell>
        </row>
        <row r="108">
          <cell r="A108" t="str">
            <v>E147</v>
          </cell>
          <cell r="B108" t="str">
            <v>Usina de Asfalto a Quente : Cifali : Cifali Magnum 120 - 90/120 t/h com filtro de manga</v>
          </cell>
          <cell r="C108">
            <v>1470470.13</v>
          </cell>
          <cell r="D108">
            <v>23.030799999999999</v>
          </cell>
          <cell r="E108">
            <v>212.09119999999999</v>
          </cell>
        </row>
        <row r="109">
          <cell r="A109" t="str">
            <v>E149</v>
          </cell>
          <cell r="B109" t="str">
            <v>Vibro-acabadora de Asfalto : Terex : TEREX VDA 600 - sobre esteiras</v>
          </cell>
          <cell r="C109">
            <v>700614.01</v>
          </cell>
          <cell r="D109">
            <v>23.030799999999999</v>
          </cell>
          <cell r="E109">
            <v>160.50579999999999</v>
          </cell>
        </row>
        <row r="110">
          <cell r="A110" t="str">
            <v>E156</v>
          </cell>
          <cell r="B110" t="str">
            <v>Carregadeira de Pneus : Case : SR 175 - c/ vassoura SPS 155 DA AGF</v>
          </cell>
          <cell r="C110">
            <v>104371.17</v>
          </cell>
          <cell r="D110">
            <v>20.624600000000001</v>
          </cell>
          <cell r="E110">
            <v>62.290300000000002</v>
          </cell>
        </row>
        <row r="111">
          <cell r="A111" t="str">
            <v>E160</v>
          </cell>
          <cell r="B111" t="str">
            <v>Fresadora e Distribuidora de solo : Gomaco : 9500 - para regular sub leito</v>
          </cell>
          <cell r="C111">
            <v>1733511.94</v>
          </cell>
          <cell r="D111">
            <v>23.030799999999999</v>
          </cell>
          <cell r="E111">
            <v>476.673</v>
          </cell>
        </row>
        <row r="112">
          <cell r="A112" t="str">
            <v>E161</v>
          </cell>
          <cell r="B112" t="str">
            <v>Equip. Distr. de L.A. Rupt. Contr. : M. Benz/Cifali : MICROFLEX - acoplado a cavalo mecânico</v>
          </cell>
          <cell r="C112">
            <v>1018816.21</v>
          </cell>
          <cell r="D112">
            <v>14.781000000000001</v>
          </cell>
          <cell r="E112">
            <v>321.82589999999999</v>
          </cell>
        </row>
        <row r="113">
          <cell r="A113" t="str">
            <v>E201</v>
          </cell>
          <cell r="B113" t="str">
            <v>Compressor de Ar : Atlas Copco : XAHS 157Pd - 295 PCM</v>
          </cell>
          <cell r="C113">
            <v>130632.31</v>
          </cell>
          <cell r="D113">
            <v>13.3201</v>
          </cell>
          <cell r="E113">
            <v>82.357500000000002</v>
          </cell>
        </row>
        <row r="114">
          <cell r="A114" t="str">
            <v>E202</v>
          </cell>
          <cell r="B114" t="str">
            <v>Compressor de Ar : Atlas Copco : XAS 187Pd - 400 PCM</v>
          </cell>
          <cell r="C114">
            <v>116651.49</v>
          </cell>
          <cell r="D114">
            <v>13.3201</v>
          </cell>
          <cell r="E114">
            <v>86.832400000000007</v>
          </cell>
        </row>
        <row r="115">
          <cell r="A115" t="str">
            <v>E203</v>
          </cell>
          <cell r="B115" t="str">
            <v>Compressor de Ar : Atlas Copco : XAS 360 CUD - 762 PCM</v>
          </cell>
          <cell r="C115">
            <v>261478.83</v>
          </cell>
          <cell r="D115">
            <v>13.3201</v>
          </cell>
          <cell r="E115">
            <v>147.08869999999999</v>
          </cell>
        </row>
        <row r="116">
          <cell r="A116" t="str">
            <v>E204</v>
          </cell>
          <cell r="B116" t="str">
            <v>Martelete : Atlas Copco : RH658-6L - perfuratriz manual</v>
          </cell>
          <cell r="C116">
            <v>11031.19</v>
          </cell>
          <cell r="D116">
            <v>14.3513</v>
          </cell>
          <cell r="E116">
            <v>16.189900000000002</v>
          </cell>
        </row>
        <row r="117">
          <cell r="A117" t="str">
            <v>E205</v>
          </cell>
          <cell r="B117" t="str">
            <v>Perfuratriz sobre Esteiras : Atlas Copco : ROC 442PC - Crawler Drill</v>
          </cell>
          <cell r="C117">
            <v>123989.85</v>
          </cell>
          <cell r="D117">
            <v>13.3201</v>
          </cell>
          <cell r="E117">
            <v>33.984999999999999</v>
          </cell>
        </row>
        <row r="118">
          <cell r="A118" t="str">
            <v>E208</v>
          </cell>
          <cell r="B118" t="str">
            <v>Compressor de Ar : Atlas Copco : XAHS 107Pd - 200 PCM</v>
          </cell>
          <cell r="C118">
            <v>111853.14</v>
          </cell>
          <cell r="D118">
            <v>13.3201</v>
          </cell>
          <cell r="E118">
            <v>63.066000000000003</v>
          </cell>
        </row>
        <row r="119">
          <cell r="A119" t="str">
            <v>E209</v>
          </cell>
          <cell r="B119" t="str">
            <v>Martelete : Atlas Copco : TEX270 PS - rompedor 28 kg</v>
          </cell>
          <cell r="C119">
            <v>9578.48</v>
          </cell>
          <cell r="D119">
            <v>14.3513</v>
          </cell>
          <cell r="E119">
            <v>15.947699999999999</v>
          </cell>
        </row>
        <row r="120">
          <cell r="A120" t="str">
            <v>E210</v>
          </cell>
          <cell r="B120" t="str">
            <v>Martelete : Atlas Copco : TEX32 PS - rompedor 33 kg</v>
          </cell>
          <cell r="C120">
            <v>10069.06</v>
          </cell>
          <cell r="D120">
            <v>14.3513</v>
          </cell>
          <cell r="E120">
            <v>16.029499999999999</v>
          </cell>
        </row>
        <row r="121">
          <cell r="A121" t="str">
            <v>E211</v>
          </cell>
          <cell r="B121" t="str">
            <v>Máquina para Pintura : Shulz : CSL 10/100 L - compres. de ar p/ pintura c/ filtro</v>
          </cell>
          <cell r="C121">
            <v>1958.17</v>
          </cell>
          <cell r="D121">
            <v>0</v>
          </cell>
          <cell r="E121">
            <v>1.2426999999999999</v>
          </cell>
        </row>
        <row r="122">
          <cell r="A122" t="str">
            <v>E223</v>
          </cell>
          <cell r="B122" t="str">
            <v>Compressor de Ar : Atlas Copco : XATS 167Pd - 360 PCM</v>
          </cell>
          <cell r="C122">
            <v>136956.87</v>
          </cell>
          <cell r="D122">
            <v>13.3201</v>
          </cell>
          <cell r="E122">
            <v>83.787300000000002</v>
          </cell>
        </row>
        <row r="123">
          <cell r="A123" t="str">
            <v>E225</v>
          </cell>
          <cell r="B123" t="str">
            <v>Conjunto de Britagem : Metso Svedala : C96/HP-200 - 80 m3/h</v>
          </cell>
          <cell r="C123">
            <v>4365995.7300000004</v>
          </cell>
          <cell r="D123">
            <v>20.624600000000001</v>
          </cell>
          <cell r="E123">
            <v>617.43989999999997</v>
          </cell>
        </row>
        <row r="124">
          <cell r="A124" t="str">
            <v>E226</v>
          </cell>
          <cell r="B124" t="str">
            <v>Conjunto de Britagem - p/ rachão : Metso Svedala : DS-96 - 80 m3/h  p/ produção de rachão</v>
          </cell>
          <cell r="C124">
            <v>1398802.32</v>
          </cell>
          <cell r="D124">
            <v>20.624600000000001</v>
          </cell>
          <cell r="E124">
            <v>226.59630000000001</v>
          </cell>
        </row>
        <row r="125">
          <cell r="A125" t="str">
            <v>E301</v>
          </cell>
          <cell r="B125" t="str">
            <v>Betoneira : Menegotti : - 400 l</v>
          </cell>
          <cell r="C125">
            <v>4994.47</v>
          </cell>
          <cell r="D125">
            <v>13.3201</v>
          </cell>
          <cell r="E125">
            <v>16.9236</v>
          </cell>
        </row>
        <row r="126">
          <cell r="A126" t="str">
            <v>E302</v>
          </cell>
          <cell r="B126" t="str">
            <v>Betoneira : Menegotti : - 400 l</v>
          </cell>
          <cell r="C126">
            <v>3447.42</v>
          </cell>
          <cell r="D126">
            <v>13.3201</v>
          </cell>
          <cell r="E126">
            <v>15.682600000000001</v>
          </cell>
        </row>
        <row r="127">
          <cell r="A127" t="str">
            <v>E303</v>
          </cell>
          <cell r="B127" t="str">
            <v>Betoneira : Alfa : - 750 l</v>
          </cell>
          <cell r="C127">
            <v>39389.82</v>
          </cell>
          <cell r="D127">
            <v>13.3201</v>
          </cell>
          <cell r="E127">
            <v>23.347200000000001</v>
          </cell>
        </row>
        <row r="128">
          <cell r="A128" t="str">
            <v>E304</v>
          </cell>
          <cell r="B128" t="str">
            <v>Transportador Manual : AJS : - carrinho de mão 80 l</v>
          </cell>
          <cell r="C128">
            <v>158.9</v>
          </cell>
          <cell r="D128">
            <v>0</v>
          </cell>
          <cell r="E128">
            <v>0.23050000000000001</v>
          </cell>
        </row>
        <row r="129">
          <cell r="A129" t="str">
            <v>E305</v>
          </cell>
          <cell r="B129" t="str">
            <v>Transportador Manual : AJS : A-15 - gerica 180 l</v>
          </cell>
          <cell r="C129">
            <v>404.55</v>
          </cell>
          <cell r="D129">
            <v>0</v>
          </cell>
          <cell r="E129">
            <v>0.58660000000000001</v>
          </cell>
        </row>
        <row r="130">
          <cell r="A130" t="str">
            <v>E306</v>
          </cell>
          <cell r="B130" t="str">
            <v>Vibrador de Concreto : diversos : VIP-MT2 - de imersão</v>
          </cell>
          <cell r="C130">
            <v>1751.27</v>
          </cell>
          <cell r="D130">
            <v>14.3513</v>
          </cell>
          <cell r="E130">
            <v>15.649100000000001</v>
          </cell>
        </row>
        <row r="131">
          <cell r="A131" t="str">
            <v>E307</v>
          </cell>
          <cell r="B131" t="str">
            <v>Fábric. Pré-Moldado Concreto : Servimaq : - tubos  D=0,2  M / F</v>
          </cell>
          <cell r="C131">
            <v>16272.68</v>
          </cell>
          <cell r="D131">
            <v>0</v>
          </cell>
          <cell r="E131">
            <v>5.0031999999999996</v>
          </cell>
        </row>
        <row r="132">
          <cell r="A132" t="str">
            <v>E308</v>
          </cell>
          <cell r="B132" t="str">
            <v>Fábric. Pré-Moldado Concreto : Servimaq : - tubos D=0,3 m M / FFábric. Pré-Moldado Concreto : Servimaq : - tubos  D=0,3</v>
          </cell>
          <cell r="C132">
            <v>17984.8</v>
          </cell>
          <cell r="D132">
            <v>0</v>
          </cell>
          <cell r="E132">
            <v>5.4311999999999996</v>
          </cell>
        </row>
        <row r="133">
          <cell r="A133" t="str">
            <v>E309</v>
          </cell>
          <cell r="B133" t="str">
            <v>Fábric. Pré-Moldado Concreto : Servimaq : - tubos  D=0,4 m  M / F</v>
          </cell>
          <cell r="C133">
            <v>19201.439999999999</v>
          </cell>
          <cell r="D133">
            <v>0</v>
          </cell>
          <cell r="E133">
            <v>5.7354000000000003</v>
          </cell>
        </row>
        <row r="134">
          <cell r="A134" t="str">
            <v>E310</v>
          </cell>
          <cell r="B134" t="str">
            <v>Fábric. Pré-Moldado Concreto : Servimaq : - tubos  D=0,6 m  M / F</v>
          </cell>
          <cell r="C134">
            <v>23090.97</v>
          </cell>
          <cell r="D134">
            <v>0</v>
          </cell>
          <cell r="E134">
            <v>6.7077</v>
          </cell>
        </row>
        <row r="135">
          <cell r="A135" t="str">
            <v>E311</v>
          </cell>
          <cell r="B135" t="str">
            <v>Fábric. Pré-Moldado Concreto : Servimaq : - tubos  D=0,8 m  M / F</v>
          </cell>
          <cell r="C135">
            <v>24894.28</v>
          </cell>
          <cell r="D135">
            <v>0</v>
          </cell>
          <cell r="E135">
            <v>7.1585999999999999</v>
          </cell>
        </row>
        <row r="136">
          <cell r="A136" t="str">
            <v>E312</v>
          </cell>
          <cell r="B136" t="str">
            <v>Fábric. Pré-Moldado Concreto : Servimaq : - tubos  D=1,0 m  M / F</v>
          </cell>
          <cell r="C136">
            <v>26711.17</v>
          </cell>
          <cell r="D136">
            <v>0</v>
          </cell>
          <cell r="E136">
            <v>7.6128</v>
          </cell>
        </row>
        <row r="137">
          <cell r="A137" t="str">
            <v>E313</v>
          </cell>
          <cell r="B137" t="str">
            <v>Fábric. Pré-Moldado Concreto : Servimaq : - tubos  D=1,2 m  M / F</v>
          </cell>
          <cell r="C137">
            <v>26338.61</v>
          </cell>
          <cell r="D137">
            <v>0</v>
          </cell>
          <cell r="E137">
            <v>7.5197000000000003</v>
          </cell>
        </row>
        <row r="138">
          <cell r="A138" t="str">
            <v>E314</v>
          </cell>
          <cell r="B138" t="str">
            <v>Fábric. Pré-Moldado Concreto : Servimaq : - tubos  D=1,5 m  M / F</v>
          </cell>
          <cell r="C138">
            <v>25015.59</v>
          </cell>
          <cell r="D138">
            <v>0</v>
          </cell>
          <cell r="E138">
            <v>7.1889000000000003</v>
          </cell>
        </row>
        <row r="139">
          <cell r="A139" t="str">
            <v>E316</v>
          </cell>
          <cell r="B139" t="str">
            <v>Fábric. Pré-Moldado Concreto : Servimaq : - inst. compl. - mourão</v>
          </cell>
          <cell r="C139">
            <v>9793.77</v>
          </cell>
          <cell r="D139">
            <v>0</v>
          </cell>
          <cell r="E139">
            <v>2.4483999999999999</v>
          </cell>
        </row>
        <row r="140">
          <cell r="A140" t="str">
            <v>E317</v>
          </cell>
          <cell r="B140" t="str">
            <v>Fábric. Pré-Moldado Concreto : Servimaq : - inst. compl. - balizador</v>
          </cell>
          <cell r="C140">
            <v>11721.74</v>
          </cell>
          <cell r="D140">
            <v>0</v>
          </cell>
          <cell r="E140">
            <v>2.9304000000000001</v>
          </cell>
        </row>
        <row r="141">
          <cell r="A141" t="str">
            <v>E318</v>
          </cell>
          <cell r="B141" t="str">
            <v>Fábric. Pré-Moldado Concreto : Servimaq : - inst. compl. - guarda-corpo</v>
          </cell>
          <cell r="C141">
            <v>14597.14</v>
          </cell>
          <cell r="D141">
            <v>0</v>
          </cell>
          <cell r="E141">
            <v>3.6493000000000002</v>
          </cell>
        </row>
        <row r="142">
          <cell r="A142" t="str">
            <v>E330</v>
          </cell>
          <cell r="B142" t="str">
            <v>Espalhadora de concreto : Gomaco : PS 2600 -</v>
          </cell>
          <cell r="C142">
            <v>1644869.83</v>
          </cell>
          <cell r="D142">
            <v>23.030799999999999</v>
          </cell>
          <cell r="E142">
            <v>385.62599999999998</v>
          </cell>
        </row>
        <row r="143">
          <cell r="A143" t="str">
            <v>E331</v>
          </cell>
          <cell r="B143" t="str">
            <v>Acabadora de concreto : Gomaco : GP-2600 - com forma deslizante</v>
          </cell>
          <cell r="C143">
            <v>2464915.09</v>
          </cell>
          <cell r="D143">
            <v>23.030799999999999</v>
          </cell>
          <cell r="E143">
            <v>535.90729999999996</v>
          </cell>
        </row>
        <row r="144">
          <cell r="A144" t="str">
            <v>E332</v>
          </cell>
          <cell r="B144" t="str">
            <v>Texturizadora e Lançadora : Gomaco : TC 400 - sem estação meteorológica</v>
          </cell>
          <cell r="C144">
            <v>610893.16</v>
          </cell>
          <cell r="D144">
            <v>13.3201</v>
          </cell>
          <cell r="E144">
            <v>144.00899999999999</v>
          </cell>
        </row>
        <row r="145">
          <cell r="A145" t="str">
            <v>E333</v>
          </cell>
          <cell r="B145" t="str">
            <v>Serra de Disco Diamantado : Norton : C13-E - para concreto</v>
          </cell>
          <cell r="C145">
            <v>5517.25</v>
          </cell>
          <cell r="D145">
            <v>14.3513</v>
          </cell>
          <cell r="E145">
            <v>30.786100000000001</v>
          </cell>
        </row>
        <row r="146">
          <cell r="A146" t="str">
            <v>E334</v>
          </cell>
          <cell r="B146" t="str">
            <v>Seladora de Juntas : Crafco : EZ Serie ll 500 -</v>
          </cell>
          <cell r="C146">
            <v>734091.45</v>
          </cell>
          <cell r="D146">
            <v>14.3513</v>
          </cell>
          <cell r="E146">
            <v>138.2859</v>
          </cell>
        </row>
        <row r="147">
          <cell r="A147" t="str">
            <v>E335</v>
          </cell>
          <cell r="B147" t="str">
            <v>Central de Concreto : CIBI : UNI-5 - 180m3 / h - dosadora e misturadora.</v>
          </cell>
          <cell r="C147">
            <v>3382198.18</v>
          </cell>
          <cell r="D147">
            <v>23.030799999999999</v>
          </cell>
          <cell r="E147">
            <v>453.64859999999999</v>
          </cell>
        </row>
        <row r="148">
          <cell r="A148" t="str">
            <v>E336</v>
          </cell>
          <cell r="B148" t="str">
            <v>Serra de Disco Diamantado : CSM - Maq. e Equip. para Construção : SP-8 (gasolina) - serra para cortar piso/asfalto</v>
          </cell>
          <cell r="C148">
            <v>5930.26</v>
          </cell>
          <cell r="D148">
            <v>0</v>
          </cell>
          <cell r="E148">
            <v>4.8368000000000002</v>
          </cell>
        </row>
        <row r="149">
          <cell r="A149" t="str">
            <v>E337</v>
          </cell>
          <cell r="B149" t="str">
            <v>Régua vibratória : Weber : RV 4 - 4,25m</v>
          </cell>
          <cell r="C149">
            <v>3304.3</v>
          </cell>
          <cell r="D149">
            <v>14.3513</v>
          </cell>
          <cell r="E149">
            <v>17.488499999999998</v>
          </cell>
        </row>
        <row r="150">
          <cell r="A150" t="str">
            <v>E338</v>
          </cell>
          <cell r="B150" t="str">
            <v>Serra de Juntas : Clipper : DRW Clipper C 13 E - para concreto</v>
          </cell>
          <cell r="C150">
            <v>9400.9599999999991</v>
          </cell>
          <cell r="D150">
            <v>14.3513</v>
          </cell>
          <cell r="E150">
            <v>25.575500000000002</v>
          </cell>
        </row>
        <row r="151">
          <cell r="A151" t="str">
            <v>E339</v>
          </cell>
          <cell r="B151" t="str">
            <v>Fábric. Pré-Moldado Concreto : Servimaq : - placas p/ pavimento</v>
          </cell>
          <cell r="C151">
            <v>16097.81</v>
          </cell>
          <cell r="D151">
            <v>0</v>
          </cell>
          <cell r="E151">
            <v>4.0244999999999997</v>
          </cell>
        </row>
        <row r="152">
          <cell r="A152" t="str">
            <v>E340</v>
          </cell>
          <cell r="B152" t="str">
            <v>Jateadora de Areia : Anco : Anco Blast CSS270 - pressurizado</v>
          </cell>
          <cell r="C152">
            <v>12233.56</v>
          </cell>
          <cell r="D152">
            <v>14.3513</v>
          </cell>
          <cell r="E152">
            <v>18.1233</v>
          </cell>
        </row>
        <row r="153">
          <cell r="A153" t="str">
            <v>E343</v>
          </cell>
          <cell r="B153" t="str">
            <v>Betoneira : Menegotti : CSN CS - 600 l</v>
          </cell>
          <cell r="C153">
            <v>11488.86</v>
          </cell>
          <cell r="D153">
            <v>13.3201</v>
          </cell>
          <cell r="E153">
            <v>24.6814</v>
          </cell>
        </row>
        <row r="154">
          <cell r="A154" t="str">
            <v>E400</v>
          </cell>
          <cell r="B154" t="str">
            <v>Caminhão Basculante : Mercedes Benz : ATEGO 1518/36 - 5 m3 - 8,8 t</v>
          </cell>
          <cell r="C154">
            <v>212317.03</v>
          </cell>
          <cell r="D154">
            <v>14.0076</v>
          </cell>
          <cell r="E154">
            <v>93.363399999999999</v>
          </cell>
        </row>
        <row r="155">
          <cell r="A155" t="str">
            <v>E401</v>
          </cell>
          <cell r="B155" t="str">
            <v>Caminhão Carroceria : M. Benz / Rodoeixo : Standart p/ 5,50 m3 - caminhão c/ caçamba termica</v>
          </cell>
          <cell r="C155">
            <v>273375.65999999997</v>
          </cell>
          <cell r="D155">
            <v>14.0076</v>
          </cell>
          <cell r="E155">
            <v>103.60939999999999</v>
          </cell>
        </row>
        <row r="156">
          <cell r="A156" t="str">
            <v>E402</v>
          </cell>
          <cell r="B156" t="str">
            <v>Caminhão Carroceria : Mercedes Benz : 2726 K - de madeira 15 t</v>
          </cell>
          <cell r="C156">
            <v>329863.49</v>
          </cell>
          <cell r="D156">
            <v>14.0076</v>
          </cell>
          <cell r="E156">
            <v>152.77119999999999</v>
          </cell>
        </row>
        <row r="157">
          <cell r="A157" t="str">
            <v>E403</v>
          </cell>
          <cell r="B157" t="str">
            <v>Caminhão Basculante : Mercedes Benz : LK 1620 - 6 m3 - 10,5 t</v>
          </cell>
          <cell r="C157">
            <v>263802.34000000003</v>
          </cell>
          <cell r="D157">
            <v>14.0076</v>
          </cell>
          <cell r="E157">
            <v>125.4679</v>
          </cell>
        </row>
        <row r="158">
          <cell r="A158" t="str">
            <v>E404</v>
          </cell>
          <cell r="B158" t="str">
            <v>Caminhão Basculante : Mercedes Benz : 2726 K - 10 m3 - 15 t</v>
          </cell>
          <cell r="C158">
            <v>347911.37</v>
          </cell>
          <cell r="D158">
            <v>14.0076</v>
          </cell>
          <cell r="E158">
            <v>156.1995</v>
          </cell>
        </row>
        <row r="159">
          <cell r="A159" t="str">
            <v>E405</v>
          </cell>
          <cell r="B159" t="str">
            <v>Caminhão Basculante : Mercedes Benz : 2726 K - p/ rocha 8 m3 - 13 t</v>
          </cell>
          <cell r="C159">
            <v>374337.72</v>
          </cell>
          <cell r="D159">
            <v>14.0076</v>
          </cell>
          <cell r="E159">
            <v>160.63399999999999</v>
          </cell>
        </row>
        <row r="160">
          <cell r="A160" t="str">
            <v>E406</v>
          </cell>
          <cell r="B160" t="str">
            <v>Caminhão Tanque : Mercedes Benz : ATEGO 1418/42 -6.000 l</v>
          </cell>
          <cell r="C160">
            <v>231481.99</v>
          </cell>
          <cell r="D160">
            <v>14.0076</v>
          </cell>
          <cell r="E160">
            <v>103.98739999999999</v>
          </cell>
        </row>
        <row r="161">
          <cell r="A161" t="str">
            <v>E407</v>
          </cell>
          <cell r="B161" t="str">
            <v>Caminhão Tanque : Mercedes Benz : 2726 K - 10.000 l</v>
          </cell>
          <cell r="C161">
            <v>372820.98</v>
          </cell>
          <cell r="D161">
            <v>14.0076</v>
          </cell>
          <cell r="E161">
            <v>159.0111</v>
          </cell>
        </row>
        <row r="162">
          <cell r="A162" t="str">
            <v>E408</v>
          </cell>
          <cell r="B162" t="str">
            <v>Caminhão Carroceria : Mercedes Benz : 710 / 37 - 4 t</v>
          </cell>
          <cell r="C162">
            <v>166213.88</v>
          </cell>
          <cell r="D162">
            <v>14.0076</v>
          </cell>
          <cell r="E162">
            <v>72.831599999999995</v>
          </cell>
        </row>
        <row r="163">
          <cell r="A163" t="str">
            <v>E409</v>
          </cell>
          <cell r="B163" t="str">
            <v>Caminhão Carroceria : Mercedes Benz : ATEGO 1418/42 - fixa 9 t</v>
          </cell>
          <cell r="C163">
            <v>198879.48</v>
          </cell>
          <cell r="D163">
            <v>14.0076</v>
          </cell>
          <cell r="E163">
            <v>99.251499999999993</v>
          </cell>
        </row>
        <row r="164">
          <cell r="A164" t="str">
            <v>E410</v>
          </cell>
          <cell r="B164" t="str">
            <v>Caminhão Basculante : Mercedes Benz : 1215 C - 4 m3 - 7,1 t</v>
          </cell>
          <cell r="C164">
            <v>211967.86</v>
          </cell>
          <cell r="D164">
            <v>14.0076</v>
          </cell>
          <cell r="E164">
            <v>97.262200000000007</v>
          </cell>
        </row>
        <row r="165">
          <cell r="A165" t="str">
            <v>E411</v>
          </cell>
          <cell r="B165" t="str">
            <v>Cavalo Mecânico com Reboque : M. Benz/Randon : LS-1634/45 - 29,5 t</v>
          </cell>
          <cell r="C165">
            <v>530529.73</v>
          </cell>
          <cell r="D165">
            <v>14.781000000000001</v>
          </cell>
          <cell r="E165">
            <v>205.49860000000001</v>
          </cell>
        </row>
        <row r="166">
          <cell r="A166" t="str">
            <v>E412</v>
          </cell>
          <cell r="B166" t="str">
            <v>Veículo Leve : Volkswagen : GOL 1000 - automóvel até 100 hp</v>
          </cell>
          <cell r="C166">
            <v>42032.81</v>
          </cell>
          <cell r="D166">
            <v>13.3201</v>
          </cell>
          <cell r="E166">
            <v>56.7712</v>
          </cell>
        </row>
        <row r="167">
          <cell r="A167" t="str">
            <v>E416</v>
          </cell>
          <cell r="B167" t="str">
            <v>Veículo Leve : Chevrolet : S10 - pick up (4X4)</v>
          </cell>
          <cell r="C167">
            <v>108666.88</v>
          </cell>
          <cell r="D167">
            <v>13.3201</v>
          </cell>
          <cell r="E167">
            <v>75.773499999999999</v>
          </cell>
        </row>
        <row r="168">
          <cell r="A168" t="str">
            <v>E421</v>
          </cell>
          <cell r="B168" t="str">
            <v>Caminhão Tanque : Mercedes Benz : 2726 K - 13.000 l</v>
          </cell>
          <cell r="C168">
            <v>379340.48</v>
          </cell>
          <cell r="D168">
            <v>14.0076</v>
          </cell>
          <cell r="E168">
            <v>159.95830000000001</v>
          </cell>
        </row>
        <row r="169">
          <cell r="A169" t="str">
            <v>E422</v>
          </cell>
          <cell r="B169" t="str">
            <v>Caminhão Tanque : Mercedes Benz : L1620/51 - 8.000 l</v>
          </cell>
          <cell r="C169">
            <v>236196.09</v>
          </cell>
          <cell r="D169">
            <v>14.0076</v>
          </cell>
          <cell r="E169">
            <v>104.6722</v>
          </cell>
        </row>
        <row r="170">
          <cell r="A170" t="str">
            <v>E427</v>
          </cell>
          <cell r="B170" t="str">
            <v>Caminhão Betoneira : Volkswagen : Constellation 26-260 - 11,5 t  5m3</v>
          </cell>
          <cell r="C170">
            <v>316478.78999999998</v>
          </cell>
          <cell r="D170">
            <v>14.0076</v>
          </cell>
          <cell r="E170">
            <v>150.9247</v>
          </cell>
        </row>
        <row r="171">
          <cell r="A171" t="str">
            <v>E432</v>
          </cell>
          <cell r="B171" t="str">
            <v>Caminhão Basculante : Volvo : FMX 6X4R - 40 t</v>
          </cell>
          <cell r="C171">
            <v>469206.24</v>
          </cell>
          <cell r="D171">
            <v>14.0076</v>
          </cell>
          <cell r="E171">
            <v>220.1925</v>
          </cell>
        </row>
        <row r="172">
          <cell r="A172" t="str">
            <v>E433</v>
          </cell>
          <cell r="B172" t="str">
            <v>Caminhão Basculante : Mercedes Benz : 2726 - para rocha 18 t</v>
          </cell>
          <cell r="C172">
            <v>513859.8</v>
          </cell>
          <cell r="D172">
            <v>14.0076</v>
          </cell>
          <cell r="E172">
            <v>227.6857</v>
          </cell>
        </row>
        <row r="173">
          <cell r="A173" t="str">
            <v>E434</v>
          </cell>
          <cell r="B173" t="str">
            <v>Caminhão Carroceria : Mercedes Benz : L 1620/51 - c/ guindauto  6 t x m</v>
          </cell>
          <cell r="C173">
            <v>255141.12</v>
          </cell>
          <cell r="D173">
            <v>14.0076</v>
          </cell>
          <cell r="E173">
            <v>98.975499999999997</v>
          </cell>
        </row>
        <row r="174">
          <cell r="A174" t="str">
            <v>E501</v>
          </cell>
          <cell r="B174" t="str">
            <v>Grupo Gerador : Heimer : GEHM-40 - 36/40 KVA</v>
          </cell>
          <cell r="C174">
            <v>54224.33</v>
          </cell>
          <cell r="D174">
            <v>0</v>
          </cell>
          <cell r="E174">
            <v>25.574400000000001</v>
          </cell>
        </row>
        <row r="175">
          <cell r="A175" t="str">
            <v>E502</v>
          </cell>
          <cell r="B175" t="str">
            <v>Grupo Gerador : Heimer : GEHM-150 - 136 / 150 KVA</v>
          </cell>
          <cell r="C175">
            <v>119074.32</v>
          </cell>
          <cell r="D175">
            <v>0</v>
          </cell>
          <cell r="E175">
            <v>87.778199999999998</v>
          </cell>
        </row>
        <row r="176">
          <cell r="A176" t="str">
            <v>E503</v>
          </cell>
          <cell r="B176" t="str">
            <v>Grupo Gerador : Heimer : GEHM-180 - 164 / 180 KVA</v>
          </cell>
          <cell r="C176">
            <v>130809.84</v>
          </cell>
          <cell r="D176">
            <v>0</v>
          </cell>
          <cell r="E176">
            <v>105.0938</v>
          </cell>
        </row>
        <row r="177">
          <cell r="A177" t="str">
            <v>E504</v>
          </cell>
          <cell r="B177" t="str">
            <v>Grupo Gerador : Heimer : GEHMB-360 - 288 KVA</v>
          </cell>
          <cell r="C177">
            <v>143732.17000000001</v>
          </cell>
          <cell r="D177">
            <v>0</v>
          </cell>
          <cell r="E177">
            <v>158.35990000000001</v>
          </cell>
        </row>
        <row r="178">
          <cell r="A178" t="str">
            <v>E505</v>
          </cell>
          <cell r="B178" t="str">
            <v>Grupo Gerador : Heimer : GEHB-17 KVA - 17,0 / 15,5 KVA</v>
          </cell>
          <cell r="C178">
            <v>34806.81</v>
          </cell>
          <cell r="D178">
            <v>0</v>
          </cell>
          <cell r="E178">
            <v>12.026400000000001</v>
          </cell>
        </row>
        <row r="179">
          <cell r="A179" t="str">
            <v>E507</v>
          </cell>
          <cell r="B179" t="str">
            <v>Grupo Gerador : Heimer : GEHP-110 - 100 / 110 KVA</v>
          </cell>
          <cell r="C179">
            <v>84810.95</v>
          </cell>
          <cell r="D179">
            <v>0</v>
          </cell>
          <cell r="E179">
            <v>64.128600000000006</v>
          </cell>
        </row>
        <row r="180">
          <cell r="A180" t="str">
            <v>E508</v>
          </cell>
          <cell r="B180" t="str">
            <v>Grupo Gerador : Pramac : BL 6500 E - Manual/eletrico</v>
          </cell>
          <cell r="C180">
            <v>3281.97</v>
          </cell>
          <cell r="D180">
            <v>0</v>
          </cell>
          <cell r="E180">
            <v>8.9864999999999995</v>
          </cell>
        </row>
        <row r="181">
          <cell r="A181" t="str">
            <v>E509</v>
          </cell>
          <cell r="B181" t="str">
            <v>Grupo Gerador : Heimer : GEHMI-40 - 32,0 KVA</v>
          </cell>
          <cell r="C181">
            <v>47723.23</v>
          </cell>
          <cell r="D181">
            <v>0</v>
          </cell>
          <cell r="E181">
            <v>21.9419</v>
          </cell>
        </row>
        <row r="182">
          <cell r="A182" t="str">
            <v>E601</v>
          </cell>
          <cell r="B182" t="str">
            <v>Roçadeira : M. Ferguson / Marchesan : RAC 2 1700 Baldan - em trator de pneus</v>
          </cell>
          <cell r="C182">
            <v>146699.17000000001</v>
          </cell>
          <cell r="D182">
            <v>13.3201</v>
          </cell>
          <cell r="E182">
            <v>78.822999999999993</v>
          </cell>
        </row>
        <row r="183">
          <cell r="A183" t="str">
            <v>E602</v>
          </cell>
          <cell r="B183" t="str">
            <v>Roçadeira : Yanmar : XTA-TC145 - em micro trator</v>
          </cell>
          <cell r="C183">
            <v>27309.53</v>
          </cell>
          <cell r="D183">
            <v>13.3201</v>
          </cell>
          <cell r="E183">
            <v>26.3827</v>
          </cell>
        </row>
        <row r="184">
          <cell r="A184" t="str">
            <v>E901</v>
          </cell>
          <cell r="B184" t="str">
            <v>Campânula de Ar Comprimido : Bhemel : - 3 m3</v>
          </cell>
          <cell r="C184">
            <v>89657.29</v>
          </cell>
          <cell r="D184">
            <v>0</v>
          </cell>
          <cell r="E184">
            <v>9.1288</v>
          </cell>
        </row>
        <row r="185">
          <cell r="A185" t="str">
            <v>E903</v>
          </cell>
          <cell r="B185" t="str">
            <v>Bate-Estacas : Magam : IM -1450 PM/E - de gravidade p/3.500 a 4000 kg</v>
          </cell>
          <cell r="C185">
            <v>773282.37</v>
          </cell>
          <cell r="D185">
            <v>13.3201</v>
          </cell>
          <cell r="E185">
            <v>200.10910000000001</v>
          </cell>
        </row>
        <row r="186">
          <cell r="A186" t="str">
            <v>E904</v>
          </cell>
          <cell r="B186" t="str">
            <v>Máquina de Bancada : Maksiwa : SCMA - serra circular de 12"</v>
          </cell>
          <cell r="C186">
            <v>2928.87</v>
          </cell>
          <cell r="D186">
            <v>0</v>
          </cell>
          <cell r="E186">
            <v>2.1354000000000002</v>
          </cell>
        </row>
        <row r="187">
          <cell r="A187" t="str">
            <v>E905</v>
          </cell>
          <cell r="B187" t="str">
            <v>Máquina Manual : Tirfor : TU-L 30 - talha guincho para 3 t</v>
          </cell>
          <cell r="C187">
            <v>3102.54</v>
          </cell>
          <cell r="D187">
            <v>0</v>
          </cell>
          <cell r="E187">
            <v>0.32719999999999999</v>
          </cell>
        </row>
        <row r="188">
          <cell r="A188" t="str">
            <v>E906</v>
          </cell>
          <cell r="B188" t="str">
            <v>Compactador Manual : Wacker : ES 60 - soquete vibratório</v>
          </cell>
          <cell r="C188">
            <v>19258.759999999998</v>
          </cell>
          <cell r="D188">
            <v>14.3513</v>
          </cell>
          <cell r="E188">
            <v>19.031099999999999</v>
          </cell>
        </row>
        <row r="189">
          <cell r="A189" t="str">
            <v>E907</v>
          </cell>
          <cell r="B189" t="str">
            <v>Conjunto Moto-Bomba : Hero : 180-SH-75 - com motor</v>
          </cell>
          <cell r="C189">
            <v>48538.48</v>
          </cell>
          <cell r="D189">
            <v>0</v>
          </cell>
          <cell r="E189">
            <v>17.7301</v>
          </cell>
        </row>
        <row r="190">
          <cell r="A190" t="str">
            <v>E908</v>
          </cell>
          <cell r="B190" t="str">
            <v>Máquina para Pintura : Consmaq : - Pintura a frio</v>
          </cell>
          <cell r="C190">
            <v>842297.32</v>
          </cell>
          <cell r="D190">
            <v>14.0076</v>
          </cell>
          <cell r="E190">
            <v>141.39230000000001</v>
          </cell>
        </row>
        <row r="191">
          <cell r="A191" t="str">
            <v>E909</v>
          </cell>
          <cell r="B191" t="str">
            <v>Equip. para Hidrosemeadura : M. Benz/Consmaq : 1420 - 5500 l</v>
          </cell>
          <cell r="C191">
            <v>466172.32</v>
          </cell>
          <cell r="D191">
            <v>14.0076</v>
          </cell>
          <cell r="E191">
            <v>135.96190000000001</v>
          </cell>
        </row>
        <row r="192">
          <cell r="A192" t="str">
            <v>E911</v>
          </cell>
          <cell r="B192" t="str">
            <v>Tripé-Sonda : Maquesonda : MACH 850 - Tripé-Sonda com motor</v>
          </cell>
          <cell r="C192">
            <v>132352.57</v>
          </cell>
          <cell r="D192">
            <v>0</v>
          </cell>
          <cell r="E192">
            <v>34.059899999999999</v>
          </cell>
        </row>
        <row r="193">
          <cell r="A193" t="str">
            <v>E912</v>
          </cell>
          <cell r="B193" t="str">
            <v>Máquina Manual : Bosch : GBS 20-2 - furadeira elétrica de Impacto</v>
          </cell>
          <cell r="C193">
            <v>930.3</v>
          </cell>
          <cell r="D193">
            <v>0</v>
          </cell>
          <cell r="E193">
            <v>0.60240000000000005</v>
          </cell>
        </row>
        <row r="194">
          <cell r="A194" t="str">
            <v>E914</v>
          </cell>
          <cell r="B194" t="str">
            <v>Compactador Manual : Wacker : VP-2050 Y - placa vibratória c/ motor</v>
          </cell>
          <cell r="C194">
            <v>17296.79</v>
          </cell>
          <cell r="D194">
            <v>14.3513</v>
          </cell>
          <cell r="E194">
            <v>18.593299999999999</v>
          </cell>
        </row>
        <row r="195">
          <cell r="A195" t="str">
            <v>E916</v>
          </cell>
          <cell r="B195" t="str">
            <v>Máquina Manual : Stihl : MS-381 - moto serra nº 8</v>
          </cell>
          <cell r="C195">
            <v>2181.08</v>
          </cell>
          <cell r="D195">
            <v>14.3513</v>
          </cell>
          <cell r="E195">
            <v>21.601800000000001</v>
          </cell>
        </row>
        <row r="196">
          <cell r="A196" t="str">
            <v>E917</v>
          </cell>
          <cell r="B196" t="str">
            <v>Máquina de Bancada : Franho : - C-6A universal de corte p/ chapa</v>
          </cell>
          <cell r="C196">
            <v>32691.91</v>
          </cell>
          <cell r="D196">
            <v>14.3513</v>
          </cell>
          <cell r="E196">
            <v>19.607299999999999</v>
          </cell>
        </row>
        <row r="197">
          <cell r="A197" t="str">
            <v>E918</v>
          </cell>
          <cell r="B197" t="str">
            <v>Máquina de Bancada : Harlo : VF-8 - prensa excêntrica</v>
          </cell>
          <cell r="C197">
            <v>58923.82</v>
          </cell>
          <cell r="D197">
            <v>0</v>
          </cell>
          <cell r="E197">
            <v>6.1494</v>
          </cell>
        </row>
        <row r="198">
          <cell r="A198" t="str">
            <v>E919</v>
          </cell>
          <cell r="B198" t="str">
            <v>Máquina de Bancada : Cor Dob Ind. e Com. de Máquinas : GHP 2.5X2030mm - guilhotina</v>
          </cell>
          <cell r="C198">
            <v>61371.83</v>
          </cell>
          <cell r="D198">
            <v>0</v>
          </cell>
          <cell r="E198">
            <v>8.2263000000000002</v>
          </cell>
        </row>
        <row r="199">
          <cell r="A199" t="str">
            <v>E920</v>
          </cell>
          <cell r="B199" t="str">
            <v>Máquina para Pintura : Elgimaq : com aspersão/extrusão - para aplicação de termoplastico</v>
          </cell>
          <cell r="C199">
            <v>1163257.32</v>
          </cell>
          <cell r="D199">
            <v>14.0076</v>
          </cell>
          <cell r="E199">
            <v>167.06909999999999</v>
          </cell>
        </row>
        <row r="200">
          <cell r="A200" t="str">
            <v>E922</v>
          </cell>
          <cell r="B200" t="str">
            <v>Martelete : Bosch : GBH 5-40 DCE - perfurador/ rompedor elétrico</v>
          </cell>
          <cell r="C200">
            <v>2784.51</v>
          </cell>
          <cell r="D200">
            <v>14.3513</v>
          </cell>
          <cell r="E200">
            <v>15.305</v>
          </cell>
        </row>
        <row r="201">
          <cell r="A201" t="str">
            <v>E923</v>
          </cell>
          <cell r="B201" t="str">
            <v>Máquina Manual : Bosch : GWS 22U 7" - lixadeira eletrica angular</v>
          </cell>
          <cell r="C201">
            <v>777.58</v>
          </cell>
          <cell r="D201">
            <v>0</v>
          </cell>
          <cell r="E201">
            <v>1.2128000000000001</v>
          </cell>
        </row>
        <row r="202">
          <cell r="A202" t="str">
            <v>E924</v>
          </cell>
          <cell r="B202" t="str">
            <v>Equip. para Solda : Max Bantam : Bantam 250 Serralheiro - transformador solda elétr. 250 amp</v>
          </cell>
          <cell r="C202">
            <v>356.15</v>
          </cell>
          <cell r="D202">
            <v>0</v>
          </cell>
          <cell r="E202">
            <v>3.8868999999999998</v>
          </cell>
        </row>
        <row r="203">
          <cell r="A203" t="str">
            <v>E925</v>
          </cell>
          <cell r="B203" t="str">
            <v>Aplicador de Material Termoplástico : Elgimaq : - Kit para aplicação em alto relevo</v>
          </cell>
          <cell r="C203">
            <v>218126.99</v>
          </cell>
          <cell r="D203">
            <v>0</v>
          </cell>
          <cell r="E203">
            <v>31.682700000000001</v>
          </cell>
        </row>
      </sheetData>
      <sheetData sheetId="2" refreshError="1"/>
      <sheetData sheetId="3">
        <row r="3">
          <cell r="A3" t="str">
            <v>T000</v>
          </cell>
          <cell r="B3" t="str">
            <v>Salário Mínimo</v>
          </cell>
          <cell r="C3">
            <v>880</v>
          </cell>
          <cell r="D3">
            <v>1010.59</v>
          </cell>
          <cell r="E3">
            <v>8.5936000000000003</v>
          </cell>
        </row>
        <row r="4">
          <cell r="A4" t="str">
            <v>T301</v>
          </cell>
          <cell r="B4" t="str">
            <v>Motorista de veículo leve</v>
          </cell>
          <cell r="C4">
            <v>1364</v>
          </cell>
          <cell r="D4">
            <v>1566.41</v>
          </cell>
          <cell r="E4">
            <v>13.3201</v>
          </cell>
        </row>
        <row r="5">
          <cell r="A5" t="str">
            <v>T302</v>
          </cell>
          <cell r="B5" t="str">
            <v>Motorista de caminhão</v>
          </cell>
          <cell r="C5">
            <v>1434.4</v>
          </cell>
          <cell r="D5">
            <v>1647.26</v>
          </cell>
          <cell r="E5">
            <v>14.0076</v>
          </cell>
        </row>
        <row r="6">
          <cell r="A6" t="str">
            <v>T303</v>
          </cell>
          <cell r="B6" t="str">
            <v>Motorista de veículo especial</v>
          </cell>
          <cell r="C6">
            <v>1513.6</v>
          </cell>
          <cell r="D6">
            <v>1738.21</v>
          </cell>
          <cell r="E6">
            <v>14.781000000000001</v>
          </cell>
        </row>
        <row r="7">
          <cell r="A7" t="str">
            <v>T311</v>
          </cell>
          <cell r="B7" t="str">
            <v>Operador de equipamento leve 1</v>
          </cell>
          <cell r="C7">
            <v>1469.6</v>
          </cell>
          <cell r="D7">
            <v>1687.68</v>
          </cell>
          <cell r="E7">
            <v>14.3513</v>
          </cell>
        </row>
        <row r="8">
          <cell r="A8" t="str">
            <v>T312</v>
          </cell>
          <cell r="B8" t="str">
            <v>Operador de equipamento leve 2</v>
          </cell>
          <cell r="C8">
            <v>1364</v>
          </cell>
          <cell r="D8">
            <v>1566.41</v>
          </cell>
          <cell r="E8">
            <v>13.3201</v>
          </cell>
        </row>
        <row r="9">
          <cell r="A9" t="str">
            <v>T313</v>
          </cell>
          <cell r="B9" t="str">
            <v>Operador de equip. pesado</v>
          </cell>
          <cell r="C9">
            <v>2112</v>
          </cell>
          <cell r="D9">
            <v>2425.42</v>
          </cell>
          <cell r="E9">
            <v>20.624600000000001</v>
          </cell>
        </row>
        <row r="10">
          <cell r="A10" t="str">
            <v>T314</v>
          </cell>
          <cell r="B10" t="str">
            <v>Operador de equip. especial</v>
          </cell>
          <cell r="C10">
            <v>2358.4</v>
          </cell>
          <cell r="D10">
            <v>2708.38</v>
          </cell>
          <cell r="E10">
            <v>23.030799999999999</v>
          </cell>
        </row>
        <row r="11">
          <cell r="A11" t="str">
            <v>T401</v>
          </cell>
          <cell r="B11" t="str">
            <v>Pré-marcador</v>
          </cell>
          <cell r="C11">
            <v>1364</v>
          </cell>
          <cell r="D11">
            <v>1566.41</v>
          </cell>
          <cell r="E11">
            <v>13.3201</v>
          </cell>
        </row>
        <row r="12">
          <cell r="A12" t="str">
            <v>T501</v>
          </cell>
          <cell r="B12" t="str">
            <v>Encarregado de turma</v>
          </cell>
          <cell r="C12">
            <v>2059.1999999999998</v>
          </cell>
          <cell r="D12">
            <v>2364.7800000000002</v>
          </cell>
          <cell r="E12">
            <v>20.109000000000002</v>
          </cell>
        </row>
        <row r="13">
          <cell r="A13" t="str">
            <v>T511</v>
          </cell>
          <cell r="B13" t="str">
            <v>Encarreg. de pavimentação</v>
          </cell>
          <cell r="C13">
            <v>3493.6</v>
          </cell>
          <cell r="D13">
            <v>4012.05</v>
          </cell>
          <cell r="E13">
            <v>34.116599999999998</v>
          </cell>
        </row>
        <row r="14">
          <cell r="A14" t="str">
            <v>T512</v>
          </cell>
          <cell r="B14" t="str">
            <v>Encarregado de britagem</v>
          </cell>
          <cell r="C14">
            <v>3493.6</v>
          </cell>
          <cell r="D14">
            <v>4012.05</v>
          </cell>
          <cell r="E14">
            <v>34.116599999999998</v>
          </cell>
        </row>
        <row r="15">
          <cell r="A15" t="str">
            <v>T601</v>
          </cell>
          <cell r="B15" t="str">
            <v>Blaster</v>
          </cell>
          <cell r="C15">
            <v>2059.1999999999998</v>
          </cell>
          <cell r="D15">
            <v>2364.7800000000002</v>
          </cell>
          <cell r="E15">
            <v>20.109000000000002</v>
          </cell>
        </row>
        <row r="16">
          <cell r="A16" t="str">
            <v>T602</v>
          </cell>
          <cell r="B16" t="str">
            <v>Montador</v>
          </cell>
          <cell r="C16">
            <v>1364</v>
          </cell>
          <cell r="D16">
            <v>1566.41</v>
          </cell>
          <cell r="E16">
            <v>13.3201</v>
          </cell>
        </row>
        <row r="17">
          <cell r="A17" t="str">
            <v>T603</v>
          </cell>
          <cell r="B17" t="str">
            <v>Carpinteiro</v>
          </cell>
          <cell r="C17">
            <v>1364</v>
          </cell>
          <cell r="D17">
            <v>1566.41</v>
          </cell>
          <cell r="E17">
            <v>13.3201</v>
          </cell>
        </row>
        <row r="18">
          <cell r="A18" t="str">
            <v>T604</v>
          </cell>
          <cell r="B18" t="str">
            <v>Pedreiro</v>
          </cell>
          <cell r="C18">
            <v>1364</v>
          </cell>
          <cell r="D18">
            <v>1566.41</v>
          </cell>
          <cell r="E18">
            <v>13.3201</v>
          </cell>
        </row>
        <row r="19">
          <cell r="A19" t="str">
            <v>T605</v>
          </cell>
          <cell r="B19" t="str">
            <v>Armador</v>
          </cell>
          <cell r="C19">
            <v>1364</v>
          </cell>
          <cell r="D19">
            <v>1566.41</v>
          </cell>
          <cell r="E19">
            <v>13.3201</v>
          </cell>
        </row>
        <row r="20">
          <cell r="A20" t="str">
            <v>T606</v>
          </cell>
          <cell r="B20" t="str">
            <v>Ferreiro</v>
          </cell>
          <cell r="C20">
            <v>1364</v>
          </cell>
          <cell r="D20">
            <v>1566.41</v>
          </cell>
          <cell r="E20">
            <v>13.3201</v>
          </cell>
        </row>
        <row r="21">
          <cell r="A21" t="str">
            <v>T607</v>
          </cell>
          <cell r="B21" t="str">
            <v>Pintor</v>
          </cell>
          <cell r="C21">
            <v>1364</v>
          </cell>
          <cell r="D21">
            <v>1566.41</v>
          </cell>
          <cell r="E21">
            <v>13.3201</v>
          </cell>
        </row>
        <row r="22">
          <cell r="A22" t="str">
            <v>T608</v>
          </cell>
          <cell r="B22" t="str">
            <v>Soldador</v>
          </cell>
          <cell r="C22">
            <v>2305.6</v>
          </cell>
          <cell r="D22">
            <v>2647.75</v>
          </cell>
          <cell r="E22">
            <v>22.5152</v>
          </cell>
        </row>
        <row r="23">
          <cell r="A23" t="str">
            <v>T609</v>
          </cell>
          <cell r="B23" t="str">
            <v>Jardineiro</v>
          </cell>
          <cell r="C23">
            <v>1240.8</v>
          </cell>
          <cell r="D23">
            <v>1424.93</v>
          </cell>
          <cell r="E23">
            <v>12.117000000000001</v>
          </cell>
        </row>
        <row r="24">
          <cell r="A24" t="str">
            <v>T610</v>
          </cell>
          <cell r="B24" t="str">
            <v>Serralheiro</v>
          </cell>
          <cell r="C24">
            <v>1364</v>
          </cell>
          <cell r="D24">
            <v>1566.41</v>
          </cell>
          <cell r="E24">
            <v>13.3201</v>
          </cell>
        </row>
        <row r="25">
          <cell r="A25" t="str">
            <v>T701</v>
          </cell>
          <cell r="B25" t="str">
            <v>Servente</v>
          </cell>
          <cell r="C25">
            <v>924</v>
          </cell>
          <cell r="D25">
            <v>1061.1199999999999</v>
          </cell>
          <cell r="E25">
            <v>9.0233000000000008</v>
          </cell>
        </row>
        <row r="26">
          <cell r="A26" t="str">
            <v>T702</v>
          </cell>
          <cell r="B26" t="str">
            <v>Ajudante</v>
          </cell>
          <cell r="C26">
            <v>1012</v>
          </cell>
          <cell r="D26">
            <v>1162.18</v>
          </cell>
          <cell r="E26">
            <v>9.8826000000000001</v>
          </cell>
        </row>
        <row r="27">
          <cell r="A27" t="str">
            <v>T801</v>
          </cell>
          <cell r="B27" t="str">
            <v>Perfurador de tubulão</v>
          </cell>
          <cell r="C27">
            <v>1364</v>
          </cell>
          <cell r="D27">
            <v>1566.41</v>
          </cell>
          <cell r="E27">
            <v>13.3201</v>
          </cell>
        </row>
      </sheetData>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de entrada 1"/>
      <sheetName val="Dados de entrada 2"/>
      <sheetName val="Dados de entrada 3"/>
      <sheetName val="Dados de entrada 4"/>
      <sheetName val="Capa"/>
      <sheetName val="Página 1"/>
      <sheetName val="Página 2"/>
      <sheetName val="Página 3"/>
      <sheetName val="Página 4"/>
      <sheetName val="Página 5"/>
      <sheetName val="Página 6"/>
      <sheetName val="Página 7"/>
      <sheetName val="Página 8"/>
      <sheetName val="Página 9"/>
      <sheetName val="Página 10"/>
      <sheetName val="Página 11"/>
      <sheetName val="Página 12"/>
      <sheetName val="Página 13"/>
      <sheetName val="Dens. médias"/>
      <sheetName val="Dens. teórica"/>
      <sheetName val="Teor"/>
      <sheetName val="eq"/>
      <sheetName val="mo"/>
      <sheetName val="TPU-MARÇO_2002"/>
      <sheetName val="PROD_PRIM_"/>
      <sheetName val="QuQuant"/>
      <sheetName val="C.U"/>
      <sheetName val="IDENTIFICAÇÃO"/>
      <sheetName val="composições"/>
      <sheetName val="mão de obra,leis e bdi"/>
      <sheetName val="Entrada"/>
      <sheetName val="Página 16"/>
      <sheetName val="PROJ.C.BET.USIN"/>
      <sheetName val="Edital"/>
      <sheetName val="B.D.I."/>
      <sheetName val="Plan1"/>
      <sheetName val="PROD.PRIM."/>
      <sheetName val="PROJETO"/>
      <sheetName val="P A T O  D"/>
      <sheetName val="Instalação e manutenção de cant"/>
      <sheetName val="Dados"/>
      <sheetName val="Lançamentos"/>
      <sheetName val="Tipo Despesa"/>
      <sheetName val="Anexos PGQ"/>
      <sheetName val="Equipamentos"/>
      <sheetName val="Transporte"/>
      <sheetName val="C_U"/>
      <sheetName val="CR LOTE 02"/>
      <sheetName val="RELATÓRIO"/>
      <sheetName val="Lanç. Materiais"/>
      <sheetName val="BDI (GERAL)"/>
      <sheetName val="BDI (MAT BETUM)"/>
      <sheetName val="100000"/>
      <sheetName val="100001"/>
      <sheetName val="100002"/>
      <sheetName val="100003"/>
      <sheetName val="100004"/>
      <sheetName val="100005"/>
      <sheetName val="100006"/>
      <sheetName val="100007"/>
      <sheetName val="100008"/>
      <sheetName val="100009"/>
      <sheetName val="100010"/>
      <sheetName val="100011"/>
      <sheetName val="100012"/>
      <sheetName val="100013"/>
      <sheetName val="100014"/>
      <sheetName val="100015"/>
      <sheetName val="100016"/>
      <sheetName val="2 S 01 100 09 A"/>
      <sheetName val="2 S 01 100 20 A"/>
      <sheetName val="2 S 02 300 00 A"/>
      <sheetName val="2 S 02 400 00 A"/>
      <sheetName val="2 S 02 540 01 A"/>
      <sheetName val="2 S 03 329 51 A"/>
      <sheetName val="5 S 01 100 20 A"/>
      <sheetName val="99997"/>
      <sheetName val="99999"/>
      <sheetName val="PREÇOS MAT BETUM"/>
      <sheetName val="compos1"/>
      <sheetName val="Plan"/>
      <sheetName val="anual"/>
      <sheetName val="cadastro"/>
      <sheetName val="materiais betuminosos"/>
      <sheetName val="450"/>
      <sheetName val="custo zona sul"/>
      <sheetName val="resumo financeiro"/>
      <sheetName val="recuperação da pista"/>
      <sheetName val="feriados"/>
      <sheetName val="orcID nº1"/>
      <sheetName val="orc ID nº 15"/>
      <sheetName val="orc ID nº17"/>
      <sheetName val="orc ID nº 18"/>
      <sheetName val="orc ID nº19"/>
      <sheetName val="orc ID nº2 "/>
      <sheetName val="orc ID nº3"/>
      <sheetName val="orcID nº4"/>
      <sheetName val="orcID nº5"/>
      <sheetName val="orcID nº6"/>
      <sheetName val="orcID nº7"/>
      <sheetName val="orc ID nº8"/>
      <sheetName val="orc ID nº9"/>
      <sheetName val="orc ID nº12"/>
      <sheetName val="orc ID nº13"/>
      <sheetName val="orc ID nº 14"/>
      <sheetName val="orc ID nº16"/>
      <sheetName val="RP-1 SB (3)"/>
      <sheetName val="Resumo-SIS"/>
      <sheetName val="2.6-Diárias"/>
      <sheetName val="Equi-SIS"/>
      <sheetName val="p a t o 99 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3">
          <cell r="D3">
            <v>776</v>
          </cell>
          <cell r="E3">
            <v>10.7</v>
          </cell>
          <cell r="F3">
            <v>2.3340000000000001</v>
          </cell>
          <cell r="G3">
            <v>17.135999999999999</v>
          </cell>
        </row>
        <row r="4">
          <cell r="D4">
            <v>990</v>
          </cell>
          <cell r="E4">
            <v>11.5</v>
          </cell>
          <cell r="F4">
            <v>2.3530000000000002</v>
          </cell>
          <cell r="G4">
            <v>16.885000000000002</v>
          </cell>
        </row>
        <row r="5">
          <cell r="D5">
            <v>1016</v>
          </cell>
          <cell r="E5">
            <v>13.1</v>
          </cell>
          <cell r="F5">
            <v>2.3639999999999999</v>
          </cell>
          <cell r="G5">
            <v>16.945</v>
          </cell>
        </row>
        <row r="6">
          <cell r="D6">
            <v>908</v>
          </cell>
          <cell r="E6">
            <v>14.2</v>
          </cell>
          <cell r="F6">
            <v>2.3650000000000002</v>
          </cell>
          <cell r="G6">
            <v>17.359000000000002</v>
          </cell>
        </row>
        <row r="7">
          <cell r="D7">
            <v>766</v>
          </cell>
          <cell r="E7">
            <v>15.6</v>
          </cell>
          <cell r="F7">
            <v>2.36</v>
          </cell>
          <cell r="G7">
            <v>17.97</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o"/>
      <sheetName val="comp1"/>
      <sheetName val="comp2"/>
      <sheetName val="comp3"/>
      <sheetName val="comp4"/>
      <sheetName val="comp5"/>
      <sheetName val="comp6"/>
      <sheetName val="comp7"/>
      <sheetName val="comp8"/>
      <sheetName val="comp9"/>
      <sheetName val="comp10"/>
      <sheetName val="Pontes"/>
      <sheetName val="orç"/>
      <sheetName val="Cust_Hor_Eqp_Vtr"/>
      <sheetName val="Custo de materiais"/>
      <sheetName val="custo de mão-de-obra"/>
      <sheetName val="Distancias trecho 1"/>
      <sheetName val="TRANSPORTES trecho 1"/>
      <sheetName val="Distancias trecho 2"/>
      <sheetName val="TRANSPORTES trecho 2"/>
      <sheetName val="Distancia trecho 3"/>
      <sheetName val="TRANSPORTES trecho 3"/>
      <sheetName val="Mem Cálc mob_desmob"/>
      <sheetName val="Desmat"/>
      <sheetName val="Esc. carga transp 1ª cat 50 m"/>
      <sheetName val="ECT 200&lt;DMT&lt;400"/>
      <sheetName val="ECT 1800&lt;DMT&lt;2000"/>
      <sheetName val="ECT 2000&lt;DMT&lt;3000"/>
      <sheetName val="ECT 3000&lt;DMT&lt;5000"/>
      <sheetName val="Compact 95%"/>
      <sheetName val="Compact 100% "/>
      <sheetName val="Regul subleito"/>
      <sheetName val="Subbase de solo est."/>
      <sheetName val="Limp Cam Veg"/>
      <sheetName val="Expurgo de jazida (aux)"/>
      <sheetName val="EC mat jazida (aux)"/>
      <sheetName val="Base de solo est. "/>
      <sheetName val="EC mat jazida (aux) (3)"/>
      <sheetName val="Limp Cam Veg (2)"/>
      <sheetName val="Expurgo de jazida (aux) (2)"/>
      <sheetName val="EC mat jazida (aux) (2)"/>
      <sheetName val="Imprimação"/>
      <sheetName val="TSS"/>
      <sheetName val="TSD"/>
      <sheetName val="Transp Mat jaz"/>
      <sheetName val="Transp de brita"/>
      <sheetName val="Sarjeta STC05"/>
      <sheetName val="Dreno longitudinal DPS"/>
      <sheetName val="Boca de Saida BSD 03"/>
      <sheetName val="Meio Fio "/>
      <sheetName val="Descida d´água DAR 02"/>
      <sheetName val="Compactação manual (aux)"/>
      <sheetName val="Esc. man. vala mat 1a cat (aux)"/>
      <sheetName val="Entrada dágua  EDA02"/>
      <sheetName val="Dissip energia DES 01"/>
      <sheetName val="Dissip energia DES 02"/>
      <sheetName val="Alvenaria pedra argamass"/>
      <sheetName val="BSTC 0,80 m"/>
      <sheetName val="Dente p_ bueiro s 0,80m"/>
      <sheetName val="Boca BSTC 0,80 m"/>
      <sheetName val="BSTC 1m"/>
      <sheetName val="Dente p_ bueiro s 1,00m"/>
      <sheetName val="BocaBSTC 1m "/>
      <sheetName val="BDTC 1m"/>
      <sheetName val="Dente p_ bueiro d 1,00m"/>
      <sheetName val="Boca BDTC 1m"/>
      <sheetName val="BTTC 1m"/>
      <sheetName val="Dente p_ bueiro T 1,00m"/>
      <sheetName val="Boca BTTC 1m"/>
      <sheetName val="BDCC 1,5x1,5 m"/>
      <sheetName val="Boca BDCC 1,5x1,5"/>
      <sheetName val="BTCC 1,5 x 1,5"/>
      <sheetName val="Boca BTCC 1,5x1,5 m "/>
      <sheetName val="Argamassa ci_ar"/>
      <sheetName val="Escoramento de Bueiro cel."/>
      <sheetName val="Conf e lanç conc magro (aux)"/>
      <sheetName val="Concreto 10MPa Conf Lanc  (aux)"/>
      <sheetName val="Concreto cicl. 12MPa (aux)"/>
      <sheetName val="Concreto 12MPa Conf Lanc (aux)"/>
      <sheetName val="Concreto 15MPa Conf Lanc (aux)"/>
      <sheetName val="Pintura faixa"/>
      <sheetName val="Pintura setas e zeb"/>
      <sheetName val="Tacha reflet"/>
      <sheetName val="Enleivamento"/>
      <sheetName val="Cerca arame"/>
      <sheetName val="Defensa dupla"/>
      <sheetName val="Caiação"/>
      <sheetName val="Passeio concreto"/>
      <sheetName val="Plantio arbustos"/>
      <sheetName val="Revest veg c grama leiva"/>
      <sheetName val="Revest veg c mudas"/>
      <sheetName val="Regul mec faixa dom"/>
      <sheetName val="ECT 50&lt;DMT&lt;200 escv"/>
      <sheetName val="ECT 200&lt;DMT&lt;400 escv"/>
      <sheetName val="ECT 400&lt;DMT&lt;600 escv"/>
      <sheetName val="ECT 600&lt;DMT&lt;800 escv"/>
      <sheetName val="ECT 1000&lt;DMT&lt;1200 escv"/>
      <sheetName val="ECT 800&lt;DMT&lt;1000 escv"/>
      <sheetName val="ECT 1200&lt;DMT&lt;1400 escv"/>
      <sheetName val="ECT 50&lt;DMT&lt;200 mat 2 cat escv"/>
      <sheetName val="ECT 50&lt;DMT&lt;200 mat 3 cat"/>
      <sheetName val="Compactação manual"/>
      <sheetName val="Boca de Saida BSD 01"/>
      <sheetName val="Valeta VPC-03"/>
      <sheetName val="Entrada dágua  EDA01"/>
      <sheetName val="Descida d´água DAD 01"/>
      <sheetName val="Sarjeta STC 02"/>
      <sheetName val="Cx colet sarjeta"/>
      <sheetName val="Alv pedra arrum"/>
      <sheetName val="BDCC 2,0x2,0 m 1,0 a 2,5 m"/>
      <sheetName val="BTCC 2,0x2,0 m 1,0 a 2,5 m"/>
      <sheetName val="Boca BDCC 2,0x2,0 m"/>
      <sheetName val="Boca BTCC 2,0x2,0 m"/>
      <sheetName val="Forn prep coloc forma CA-50"/>
      <sheetName val="Fôrma comum de madeira"/>
      <sheetName val="Fôrma de placa resinada"/>
      <sheetName val="Transp comer cimento rod pav"/>
      <sheetName val="Transp comer cimento rod n pav"/>
      <sheetName val="Anexos PGQ"/>
      <sheetName val="Equipamentos"/>
      <sheetName val="Teor"/>
      <sheetName val="composições"/>
      <sheetName val="mão de obra,leis e bdi"/>
      <sheetName val="Orçamento Asf"/>
      <sheetName val="fichas de composicao2"/>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
      <sheetName val="desmat. destoc 0,15m"/>
      <sheetName val="desmat. destoc 0,15 a 0,30m"/>
      <sheetName val="ECT DMT 50m"/>
      <sheetName val="ECT DMT 50-200m"/>
      <sheetName val="ECT DMT 200-400m "/>
      <sheetName val="ECT DMT 400-600m  "/>
      <sheetName val="ECT DMT 600-800m"/>
      <sheetName val="ECT DMT 800-1000m "/>
      <sheetName val="ECT DMT 1000-1200m "/>
      <sheetName val="ECT DMT 1200-1400m"/>
      <sheetName val="ECT DMT 1400-1600m "/>
      <sheetName val="ECT DMT 1600-1800m"/>
      <sheetName val="ECT DMT 1800-2000m"/>
      <sheetName val="ECT DMT 2000-3000m "/>
      <sheetName val="ECT DMT 3000-5000m"/>
      <sheetName val="Compactação Aterro 95%"/>
      <sheetName val="Compactação Aterro 100% "/>
      <sheetName val="Compactação  botafora"/>
      <sheetName val="Alvenaria pedra argam"/>
      <sheetName val="Alvenaria tijolo"/>
      <sheetName val="AUXILIAR Dentes BDTC 1,00m "/>
      <sheetName val="AUXILIAR Dentes BDTC 1,20m "/>
      <sheetName val="AUXILIAR Dentes BSTC 0,60m"/>
      <sheetName val="AUXILIAR Dentes BSTC 0,80m "/>
      <sheetName val="AUXILIAR Dentes BSTC 1,00m "/>
      <sheetName val="AUXILIAR Dentes BSTC 1,20m  "/>
      <sheetName val="Usinagem CBUQ"/>
      <sheetName val="Forma comum"/>
      <sheetName val="Forma compensada resinada"/>
      <sheetName val="AUXILIAR Concreto magro"/>
      <sheetName val="AUXILIAR Concreto 10 MPa"/>
      <sheetName val="AUXILIAR Concreto 12 MPa"/>
      <sheetName val="AUXILIAR Concreto 15 MPa"/>
      <sheetName val="Concr. estr. 18 MPa Convencio"/>
      <sheetName val="AUXILIAR Concreto 22 MPa"/>
      <sheetName val="AUXILIAR Concreto 18 MPa"/>
      <sheetName val="AUXILIAR Ciclópico 12 MPa"/>
      <sheetName val="AUXILIAR Argamassa 1-3"/>
      <sheetName val="AUXILIAR Argamassa 1-4"/>
      <sheetName val="Fabricação balizador"/>
      <sheetName val="Concreto 18 MPa (mourão)"/>
      <sheetName val="Mourão esticador cerca"/>
      <sheetName val="Mourão suporte cerca"/>
      <sheetName val="AUXILIAR tubo perfurado"/>
      <sheetName val="AUXILIAR tubo poroso"/>
      <sheetName val="AUXILIAR tubo d=30cm"/>
      <sheetName val="AUXILIAR tubo d=60cm "/>
      <sheetName val="AUXILIAR tubo d=80cm"/>
      <sheetName val="AUXILIAR tubo d=1,0m "/>
      <sheetName val="AUXILIAR tubo d=1,20m"/>
      <sheetName val="Confecção Placa sinalização"/>
      <sheetName val="Confecção suporte placa sinal"/>
      <sheetName val="AUXILIAR lastro brita"/>
      <sheetName val="Compactação  manual"/>
      <sheetName val="Reaterro e compactação"/>
      <sheetName val="Escavação mecanica e reaterro"/>
      <sheetName val="Valeta VPC 01"/>
      <sheetName val="Valeta VPA 01"/>
      <sheetName val="Dreno DPS 01"/>
      <sheetName val="Dreno DPS 02"/>
      <sheetName val="Dreno DPS 07"/>
      <sheetName val="Dreno DPS 08"/>
      <sheetName val="Boca saída dreno BSD 01"/>
      <sheetName val="Boca saída dreno BSD 02"/>
      <sheetName val="Sarjeta STC 02"/>
      <sheetName val="Solum"/>
      <sheetName val="Plan2"/>
      <sheetName val="Plan3"/>
      <sheetName val="cobertura quadra"/>
      <sheetName val="CRON REF"/>
      <sheetName val="RESUMO-4ª MED"/>
      <sheetName val="Teor"/>
      <sheetName val="C.U"/>
      <sheetName val="Capa Memória de Calc"/>
      <sheetName val="Capa Resumo"/>
      <sheetName val="Capa Documentação"/>
      <sheetName val="Capa Anexo I"/>
      <sheetName val="Capa Anexo II"/>
      <sheetName val="Capa Anexo III"/>
      <sheetName val="Capa Premissas"/>
      <sheetName val="Capa Caract. Seg."/>
      <sheetName val="Capa Anexo IV"/>
      <sheetName val="Capa Apres"/>
      <sheetName val="Capa Mapa"/>
      <sheetName val="P A T O 98 D"/>
      <sheetName val="450"/>
      <sheetName val="PROJETO"/>
      <sheetName val="Capa Caract_ Seg_"/>
      <sheetName val="Orçamentária"/>
      <sheetName val="Instalação e manutenção de cant"/>
      <sheetName val="DADOS"/>
      <sheetName val="RELATÓRIO"/>
      <sheetName val="Resumo 1"/>
      <sheetName val="12.Serviços(Cad)"/>
      <sheetName val="Mat"/>
      <sheetName val="IDENTIFIC. EMPRESA - Q1"/>
      <sheetName val="DG"/>
      <sheetName val="P A T O 99 B"/>
      <sheetName val="SINALIZAÇÃO VERTICAL"/>
      <sheetName val="Cálculo"/>
      <sheetName val="TrafContExpan-NoPrint"/>
      <sheetName val="TodasTraf-2000-NoPrint"/>
      <sheetName val="RESUMO_8ª MED"/>
      <sheetName val="Grafico Geral Orçamento"/>
      <sheetName val="comp1"/>
      <sheetName val="PACAJUS"/>
      <sheetName val="Carimbo de No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 MATERIAIS TOTAIS"/>
      <sheetName val="RESUMO"/>
      <sheetName val="1-1"/>
      <sheetName val="2-1"/>
      <sheetName val="2-2"/>
      <sheetName val="2-3"/>
      <sheetName val="2-4"/>
      <sheetName val="3-1"/>
      <sheetName val="3-2"/>
      <sheetName val="3-3"/>
      <sheetName val="3-4"/>
      <sheetName val="3-5"/>
      <sheetName val="3-6"/>
      <sheetName val="3-7"/>
      <sheetName val="3-8"/>
      <sheetName val="3-9"/>
      <sheetName val="3-10"/>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efreshError="1"/>
      <sheetData sheetId="18"/>
      <sheetData sheetId="19"/>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960887"/>
      <sheetName val="comp1"/>
      <sheetName val="PROJETO"/>
      <sheetName val="Capa"/>
      <sheetName val="Sumário"/>
      <sheetName val="Capa Apres"/>
      <sheetName val="Apres"/>
      <sheetName val="Capa Mapa"/>
      <sheetName val="Mapa"/>
      <sheetName val="Capa Premissas"/>
      <sheetName val="Premissas"/>
      <sheetName val="Capa Caract. Seg."/>
      <sheetName val="Áreas gramadas"/>
      <sheetName val="OAE"/>
      <sheetName val="Drenagem"/>
      <sheetName val="Capa Memória de Calc"/>
      <sheetName val="Características"/>
      <sheetName val="Percentual"/>
      <sheetName val="M2"/>
      <sheetName val="Quantitativos"/>
      <sheetName val="CMB"/>
      <sheetName val="ESP"/>
      <sheetName val="Fresagem"/>
      <sheetName val="Capa Resumo"/>
      <sheetName val="Unifilar"/>
      <sheetName val="Orçamento Total"/>
      <sheetName val="Crono. Financ. (kmf) (2)"/>
      <sheetName val="Orçamento por Kmf"/>
      <sheetName val="Orçamento por solução"/>
      <sheetName val="Orçamento Kmf"/>
      <sheetName val="Orçam. Resumo"/>
      <sheetName val="Crono. Financ."/>
      <sheetName val="Canteiro"/>
      <sheetName val="Capa Documentação"/>
      <sheetName val="Capa Anexo I"/>
      <sheetName val="LVC"/>
      <sheetName val="Capa Anexo II"/>
      <sheetName val="Capa Anexo III"/>
      <sheetName val="Capa Anexo IV"/>
      <sheetName val="AVS"/>
      <sheetName val="Ctr."/>
      <sheetName val="Orçamento"/>
      <sheetName val="QuQuant"/>
      <sheetName val="DADOS"/>
      <sheetName val="Orçamentária"/>
      <sheetName val="SIIG 2010-Jun"/>
      <sheetName val="Estimativa"/>
      <sheetName val="DG"/>
      <sheetName val="Materiais Betuminosos"/>
      <sheetName val="Qd05 Preço"/>
      <sheetName val="Qd06"/>
      <sheetName val="LOTE 6"/>
      <sheetName val="OR960887.XLS"/>
      <sheetName val="Acumulado"/>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Mat"/>
      <sheetName val="BR-267_TR01"/>
      <sheetName val="BR-267_TR02"/>
      <sheetName val="BR-267_TR03"/>
      <sheetName val="BR-376"/>
      <sheetName val="BR-463"/>
      <sheetName val="BR-487"/>
      <sheetName val="TLMB"/>
      <sheetName val="SERVIÇOS"/>
      <sheetName val="PGR"/>
      <sheetName val="alteração"/>
      <sheetName val="CONS_CORR"/>
      <sheetName val="Mobra"/>
      <sheetName val="[OR960887.XLS][OR960887.XLS][OR"/>
      <sheetName val="Plan1"/>
      <sheetName val="Plan2"/>
      <sheetName val="Plan3"/>
      <sheetName val="Resumo Financeiro"/>
      <sheetName val="Índices de Reajustamento"/>
      <sheetName val="TB"/>
      <sheetName val="TB _BG_"/>
      <sheetName val="RemProf"/>
      <sheetName val="P A T O 98 D"/>
      <sheetName val="RELATA VÉIO"/>
      <sheetName val="01-02-03-Julho"/>
      <sheetName val="//localhost/@/DFBSA00535/dyna01"/>
      <sheetName val="Final"/>
      <sheetName val="Inicio"/>
      <sheetName val="Organiza"/>
      <sheetName val="page 1"/>
      <sheetName val="page 2"/>
      <sheetName val="page 3"/>
      <sheetName val="page 4"/>
      <sheetName val="page 5"/>
      <sheetName val="page 6"/>
      <sheetName val="page 7"/>
      <sheetName val="page 8"/>
      <sheetName val="SERVIÇOS CUSTO SICRO"/>
      <sheetName val="Equipamentos"/>
      <sheetName val="Mão de Obra"/>
      <sheetName val="Mapa Localização"/>
      <sheetName val="PATO"/>
      <sheetName val="Valeta"/>
      <sheetName val="Descida"/>
      <sheetName val="Meio-Fio"/>
      <sheetName val="Sarjeta"/>
      <sheetName val="Bueiro"/>
      <sheetName val="Plan.Preç.Unit."/>
      <sheetName val="QUANT E CUSTOS"/>
      <sheetName val="Transportes"/>
      <sheetName val="Referência"/>
      <sheetName val="Cronograma"/>
      <sheetName val="Grafico Dist. Transp"/>
      <sheetName val="Mobilização e Desmob"/>
      <sheetName val="Resumo Inventario"/>
      <sheetName val="Defensa Recompor"/>
      <sheetName val="Pintura Faixa"/>
      <sheetName val="Pintura Setas"/>
      <sheetName val="Tacha"/>
      <sheetName val="Sinalização"/>
      <sheetName val="Lay out canteiro"/>
      <sheetName val="Custo Canteiro"/>
      <sheetName val="Transp com c carroc rodov pav"/>
      <sheetName val="Aquis. CAP-50-70 MBUQ"/>
      <sheetName val="Transp. CAP-50-70 MBUQ"/>
      <sheetName val="Aquis. RR-1C Remendo"/>
      <sheetName val="Transp. RR-1C Remendo"/>
      <sheetName val="Aquis. RR-1C Tapa Buraco"/>
      <sheetName val="Trans. RR-1C Tapa Buraco"/>
      <sheetName val="Aquis. RR-1C Correção"/>
      <sheetName val="Trans. RR-1C Correção"/>
      <sheetName val="E011"/>
      <sheetName val="E016"/>
      <sheetName val="E400"/>
      <sheetName val="E408"/>
      <sheetName val="__localhost_@_DFBSA00535_dyna01"/>
      <sheetName val="[OR960887.XLS]//localhost/@/DFB"/>
      <sheetName val="Teor"/>
      <sheetName val="[OR960887.XLS][OR960887.XLS]//l"/>
      <sheetName val="Resumo"/>
      <sheetName val="\\DFBSA00535\dyna01\ClaudioFerr"/>
      <sheetName val="\Users\claudiopvf\Documents\BR-"/>
      <sheetName val="C"/>
      <sheetName val="Quadro_Solução"/>
      <sheetName val="Quadro_Solução Readequação"/>
      <sheetName val="Quadro_Solução (2)"/>
      <sheetName val="Qdro. executado"/>
      <sheetName val="Quadro_de solução (2)"/>
      <sheetName val="Qdro. Comparativo"/>
      <sheetName val="PQ"/>
      <sheetName val="Carimbo de Nota"/>
      <sheetName val="FLUXO - EXECUÇÃO PRÓPRIA"/>
      <sheetName val="08-IND. FÍSICOS"/>
      <sheetName val="Memória_Cálculo"/>
      <sheetName val="8ª MP_BR_459"/>
      <sheetName val="DSS_04"/>
      <sheetName val="PintLigacao"/>
      <sheetName val="PMQ"/>
      <sheetName val="STC_01"/>
      <sheetName val="8ª MP_BR-459"/>
      <sheetName val="RESUMO_AUT1"/>
      <sheetName val="PLANILHA"/>
      <sheetName val="P A T O"/>
      <sheetName val="SICRO"/>
      <sheetName val="PLANILHA ATUALIZADA"/>
      <sheetName val="Especif"/>
      <sheetName val="Dados Informativos"/>
      <sheetName val="Tabela de Salários Adotada"/>
      <sheetName val="BR-230 POMBAL-S.GONÇALO"/>
      <sheetName val="CUSTO LARANJEIRAS"/>
      <sheetName val="Lançamentos"/>
      <sheetName val="Tipo Despesa"/>
      <sheetName val="Cad.Fornecedores"/>
      <sheetName val="Micro Revest MAN"/>
      <sheetName val="Micro Revest REC 1ªMP"/>
      <sheetName val="REM.MEC MAT.BET.MAN"/>
      <sheetName val="TRANSPORTE REC"/>
      <sheetName val="CUSTO ZONA SUL"/>
      <sheetName val="[OR960887.XLS][OR960887.XLS]\\D"/>
      <sheetName val="[OR960887.XLS]\\DFBSA00535\dyna"/>
      <sheetName val="MEM CAL RET ASFALTO"/>
      <sheetName val="MEM CAL TOPOGRAFIA"/>
      <sheetName val="MEM CALC REC CALÇAMENTO"/>
      <sheetName val="MEM CAL TRECHO ETAIV ILHA GRAND"/>
      <sheetName val="MEM CAL TRECHO ETAIV ILHA G ESC"/>
      <sheetName val="C.LIST ANEXO"/>
      <sheetName val="FATURA ANEXO 1"/>
      <sheetName val="MEDIÇÃO ANEXO 2A"/>
      <sheetName val="MEM. CALC. QUANTITATIVOS CAIXA"/>
      <sheetName val="LICITAÇÃO"/>
      <sheetName val="MEDIÇÃO ANEXO 2A (caixa)"/>
      <sheetName val="1ª MEDIÇÃO"/>
      <sheetName val="1ª MEDIÇÃO PONTE"/>
      <sheetName val="RELAÇÃO DE BUEIROS"/>
      <sheetName val="Vol Terraple consolidado"/>
      <sheetName val="Vol Terraple"/>
      <sheetName val="RELATÓRIO FOTOGRÁFICO NEXO 5"/>
      <sheetName val="CRON. FÍS. REAL. ANEXO 6 (2)"/>
      <sheetName val="CRON. FÍS. REAL. ANEXO 6"/>
      <sheetName val="NOVO QUADRO RESUMO FINANCEIRO"/>
      <sheetName val="LAUDO TÉCNICO ANEXO 8"/>
      <sheetName val="DIÁRIO  DE OBRA ANEXO 9"/>
      <sheetName val="Cron.Iluminada"/>
      <sheetName val="ISSQN"/>
      <sheetName val="FATURA ANEXO 1 Reajuste"/>
      <sheetName val="REAJUSTE"/>
      <sheetName val="coluna 35 -incc"/>
      <sheetName val="DADOS ."/>
      <sheetName val="FOTOS"/>
      <sheetName val="ESTACAS"/>
      <sheetName val="Insumos"/>
      <sheetName val=""/>
      <sheetName val="_OR960887.XLS__OR960887.XLS__OR"/>
      <sheetName val="PLANILHA APRESENTAÇÃO"/>
      <sheetName val="SERV SICRO SD"/>
      <sheetName val="EQ SICRO"/>
      <sheetName val="MO SICRO"/>
      <sheetName val="MAT SICRO"/>
      <sheetName val="QD DMT"/>
      <sheetName val="COT MAT"/>
      <sheetName val="COT EQUIP"/>
      <sheetName val="SERVICOS"/>
      <sheetName val="SERVICOS AUX"/>
      <sheetName val="MOBILIZACAO"/>
      <sheetName val=" EQUIPE MÍNIMA"/>
      <sheetName val="EQUIP MINIMO"/>
      <sheetName val="Momento de Transporte"/>
      <sheetName val="BINOMIO CBUQ"/>
      <sheetName val="BINOMIO CAP"/>
      <sheetName val="BINOMIO EAI"/>
      <sheetName val="BINOMIO RR-1C"/>
      <sheetName val="BINOMIO RM-1C"/>
      <sheetName val="BINOMIO RR-2C"/>
      <sheetName val="TERRAPLENAGEM"/>
      <sheetName val="5501710"/>
      <sheetName val="5502109"/>
      <sheetName val="5502110"/>
      <sheetName val="5502111"/>
      <sheetName val="5501878"/>
      <sheetName val="5502899"/>
      <sheetName val="5915320"/>
      <sheetName val="5915321"/>
      <sheetName val="5503041"/>
      <sheetName val="4011209"/>
      <sheetName val="4413984"/>
      <sheetName val="5501701"/>
      <sheetName val="5501700"/>
      <sheetName val="5501702"/>
      <sheetName val="1506055"/>
      <sheetName val="1516300"/>
      <sheetName val="9100000"/>
      <sheetName val="2003866"/>
      <sheetName val="2003369"/>
      <sheetName val="2003377"/>
      <sheetName val="2003319"/>
      <sheetName val="2003325"/>
      <sheetName val="2003349"/>
      <sheetName val="2003313"/>
      <sheetName val="2003315"/>
      <sheetName val="2003307"/>
      <sheetName val="2003309"/>
      <sheetName val="2003385 "/>
      <sheetName val="2003387"/>
      <sheetName val="2003391"/>
      <sheetName val="2003393 "/>
      <sheetName val="2003407"/>
      <sheetName val="2003411 "/>
      <sheetName val="2003415 "/>
      <sheetName val="2003419"/>
      <sheetName val="2003403 "/>
      <sheetName val="2003447"/>
      <sheetName val="2003449"/>
      <sheetName val="2003569"/>
      <sheetName val="2003611 "/>
      <sheetName val="2003613 "/>
      <sheetName val="2003641"/>
      <sheetName val="2003477"/>
      <sheetName val="2003678"/>
      <sheetName val="2003479 "/>
      <sheetName val="2003487 "/>
      <sheetName val="2003489"/>
      <sheetName val="2003495"/>
      <sheetName val="2003505 "/>
      <sheetName val="2003513"/>
      <sheetName val="2003658"/>
      <sheetName val="2003624"/>
      <sheetName val="0804021"/>
      <sheetName val="0804029 "/>
      <sheetName val="0804031 "/>
      <sheetName val="0804037"/>
      <sheetName val="0804081 "/>
      <sheetName val="0804101 "/>
      <sheetName val="0804121 "/>
      <sheetName val="4805757 "/>
      <sheetName val="4915671"/>
      <sheetName val="2106292 "/>
      <sheetName val="2106297"/>
      <sheetName val="9000001"/>
      <sheetName val="9000002"/>
      <sheetName val="9000003"/>
      <sheetName val="9000004"/>
      <sheetName val="9000005"/>
      <sheetName val="2003497"/>
      <sheetName val="PAVIMENTAÇÃO"/>
      <sheetName val="4011479"/>
      <sheetName val="4915667"/>
      <sheetName val="4915669"/>
      <sheetName val="1600438"/>
      <sheetName val="9300000"/>
      <sheetName val="9300001"/>
      <sheetName val="9300002"/>
      <sheetName val="9300003"/>
      <sheetName val="4011464"/>
      <sheetName val="4011360"/>
      <sheetName val="4011492"/>
      <sheetName val="4011352"/>
      <sheetName val="4011353"/>
      <sheetName val="9300004"/>
      <sheetName val="4011276"/>
      <sheetName val="4011282"/>
      <sheetName val="4011278"/>
      <sheetName val="4011537"/>
      <sheetName val="9300005"/>
      <sheetName val="M1943"/>
      <sheetName val="M1946"/>
      <sheetName val="M1947"/>
      <sheetName val="M2097"/>
      <sheetName val="M2092"/>
      <sheetName val="5914620"/>
      <sheetName val="5914622"/>
      <sheetName val="SINALIZACAO"/>
      <sheetName val="5213408"/>
      <sheetName val="5213410"/>
      <sheetName val="5214009"/>
      <sheetName val="9600000"/>
      <sheetName val="5213401 "/>
      <sheetName val="5213359"/>
      <sheetName val="5213393 "/>
      <sheetName val="5213361 "/>
      <sheetName val="5213446"/>
      <sheetName val="5213444"/>
      <sheetName val="5213442"/>
      <sheetName val="5213440"/>
      <sheetName val="5213450"/>
      <sheetName val="5213466"/>
      <sheetName val="5213477"/>
      <sheetName val="9100002"/>
      <sheetName val="5213476"/>
      <sheetName val="5213571"/>
      <sheetName val="5213577"/>
      <sheetName val="5213574"/>
      <sheetName val="5213485"/>
      <sheetName val="5213629"/>
      <sheetName val="5213631"/>
      <sheetName val="5213646"/>
      <sheetName val="5213857"/>
      <sheetName val="5213855"/>
      <sheetName val="5213861"/>
      <sheetName val="5213853"/>
      <sheetName val="5213851"/>
      <sheetName val="5213865"/>
      <sheetName val="5213868"/>
      <sheetName val="5213869"/>
      <sheetName val="5216111"/>
      <sheetName val="3713604"/>
      <sheetName val="3713605"/>
      <sheetName val="3713623"/>
      <sheetName val="3713828"/>
      <sheetName val="3713621"/>
      <sheetName val="9600001"/>
      <sheetName val="9600002"/>
      <sheetName val="9600003"/>
      <sheetName val="9600004"/>
      <sheetName val="1600966"/>
      <sheetName val="3713610"/>
      <sheetName val="5213368"/>
      <sheetName val="5213364"/>
      <sheetName val="SIN OBRAS"/>
      <sheetName val="5212560"/>
      <sheetName val="5212557"/>
      <sheetName val="5212556"/>
      <sheetName val="5213386"/>
      <sheetName val="5213838"/>
      <sheetName val="5213835"/>
      <sheetName val="5213840"/>
      <sheetName val="5213848"/>
      <sheetName val="5213833"/>
      <sheetName val="5213850"/>
      <sheetName val="5213845"/>
      <sheetName val="INTERFERÊNCIAS"/>
      <sheetName val="1600896"/>
      <sheetName val="1600436"/>
      <sheetName val="1600989"/>
      <sheetName val="1600442"/>
      <sheetName val="1600401"/>
      <sheetName val="1600402"/>
      <sheetName val="605621"/>
      <sheetName val="9700000"/>
      <sheetName val="5915440"/>
      <sheetName val="5914675"/>
      <sheetName val="5914621"/>
      <sheetName val="4011351"/>
      <sheetName val="5914314"/>
      <sheetName val="5914329"/>
      <sheetName val="5914344"/>
      <sheetName val="PAISAGISMO"/>
      <sheetName val="9800000"/>
      <sheetName val="4413948"/>
      <sheetName val="4413952"/>
      <sheetName val="ILUMINACAO"/>
      <sheetName val="9900000"/>
      <sheetName val="9900001"/>
      <sheetName val="9900002"/>
      <sheetName val="9900003"/>
      <sheetName val="9900004"/>
      <sheetName val="9900005"/>
      <sheetName val="9900006"/>
      <sheetName val="9900007"/>
      <sheetName val="9900008"/>
      <sheetName val="9900009"/>
      <sheetName val="9900010"/>
      <sheetName val="9900011"/>
      <sheetName val="9900012"/>
      <sheetName val="9900013"/>
      <sheetName val="9900014"/>
      <sheetName val="9900015"/>
      <sheetName val="9900016"/>
      <sheetName val="9900017"/>
      <sheetName val="9900018"/>
      <sheetName val="9900019"/>
      <sheetName val="9900020"/>
      <sheetName val="9900021"/>
      <sheetName val="9900022"/>
      <sheetName val="9900023"/>
      <sheetName val="9900024"/>
      <sheetName val="9900025"/>
      <sheetName val="9900026"/>
      <sheetName val="9900027"/>
      <sheetName val="9900028"/>
      <sheetName val="9900029"/>
      <sheetName val="9900030"/>
      <sheetName val="9900031"/>
      <sheetName val="9900032"/>
      <sheetName val="9900033"/>
      <sheetName val="9900034"/>
      <sheetName val="9900035"/>
      <sheetName val="9900036"/>
      <sheetName val="9900037"/>
      <sheetName val="9900038"/>
      <sheetName val="9900039"/>
      <sheetName val="9900040"/>
      <sheetName val="9900041"/>
      <sheetName val="9900042"/>
      <sheetName val="9900043"/>
      <sheetName val="9900044"/>
      <sheetName val="9900045"/>
      <sheetName val="9900046"/>
      <sheetName val="9900047"/>
      <sheetName val="9900048"/>
      <sheetName val="9900049"/>
      <sheetName val="9900050"/>
      <sheetName val="9900051"/>
      <sheetName val="9900052"/>
      <sheetName val="9900053"/>
      <sheetName val="9900054"/>
      <sheetName val="9900055"/>
      <sheetName val="9900056"/>
      <sheetName val="9900057"/>
      <sheetName val="9900058"/>
      <sheetName val="9900059"/>
      <sheetName val="9900060"/>
      <sheetName val="9900061"/>
      <sheetName val="9900062"/>
      <sheetName val="9900063"/>
      <sheetName val="9900064"/>
      <sheetName val="9900065"/>
      <sheetName val="9900066"/>
      <sheetName val="9900067"/>
      <sheetName val="9900068"/>
      <sheetName val="9900069"/>
      <sheetName val="9900070"/>
      <sheetName val="9900071"/>
      <sheetName val="9900072"/>
      <sheetName val="9900073"/>
      <sheetName val="9900074"/>
      <sheetName val="9900075"/>
      <sheetName val="9900076"/>
      <sheetName val="9900077"/>
      <sheetName val="9900078"/>
      <sheetName val="9900079"/>
      <sheetName val="9900080"/>
      <sheetName val="9900081"/>
      <sheetName val="9900082"/>
      <sheetName val="9900083"/>
      <sheetName val="9900084"/>
      <sheetName val="ARQUITETURA"/>
      <sheetName val="9010000"/>
      <sheetName val="9010001"/>
      <sheetName val="9010002"/>
      <sheetName val="9010003"/>
      <sheetName val="9010004"/>
      <sheetName val="9010005"/>
      <sheetName val="9010006"/>
      <sheetName val="9010007"/>
      <sheetName val="9010008"/>
      <sheetName val="9010009"/>
      <sheetName val="90100010"/>
      <sheetName val="90100011"/>
      <sheetName val="9010012"/>
      <sheetName val="9010013"/>
      <sheetName val="9010014"/>
      <sheetName val="9010015"/>
      <sheetName val="9010016"/>
      <sheetName val="9010017"/>
      <sheetName val="9010018"/>
      <sheetName val="9010019"/>
      <sheetName val="9010020"/>
      <sheetName val="9010021"/>
      <sheetName val="9010022"/>
      <sheetName val="9010023"/>
      <sheetName val="9010024"/>
      <sheetName val="9010025"/>
      <sheetName val="9010026"/>
      <sheetName val="9010027"/>
      <sheetName val="9010028"/>
      <sheetName val="9010029"/>
      <sheetName val="EST DE CONC. E METAL"/>
      <sheetName val="1107896"/>
      <sheetName val="1100657"/>
      <sheetName val="3108005"/>
      <sheetName val="407819"/>
      <sheetName val="407820"/>
      <sheetName val="2306010"/>
      <sheetName val="9010200"/>
      <sheetName val="9010201"/>
      <sheetName val="9010202"/>
      <sheetName val="9010203"/>
      <sheetName val="9010204"/>
      <sheetName val="9010205"/>
      <sheetName val="9010206"/>
      <sheetName val="9010207"/>
      <sheetName val="9010208"/>
      <sheetName val="9010209"/>
      <sheetName val="9010210"/>
      <sheetName val="9010211"/>
      <sheetName val="9010212"/>
      <sheetName val="9010213"/>
      <sheetName val="9010214"/>
      <sheetName val="9010215"/>
      <sheetName val="9010216"/>
      <sheetName val="ELETRICA"/>
      <sheetName val="9010300"/>
      <sheetName val="9010301"/>
      <sheetName val="9010302"/>
      <sheetName val="9010303"/>
      <sheetName val="9010304"/>
      <sheetName val="9010305"/>
      <sheetName val="9010306"/>
      <sheetName val="9010307"/>
      <sheetName val="9010308"/>
      <sheetName val="9010309"/>
      <sheetName val="9010310"/>
      <sheetName val="9010311"/>
      <sheetName val="9010312"/>
      <sheetName val="9010313"/>
      <sheetName val="9010314"/>
      <sheetName val="9010315"/>
      <sheetName val="9010316"/>
      <sheetName val="9010317"/>
      <sheetName val="9010318"/>
      <sheetName val="9010319"/>
      <sheetName val="9010320"/>
      <sheetName val="9010321"/>
      <sheetName val="9010322"/>
      <sheetName val="9010323"/>
      <sheetName val="9010324"/>
      <sheetName val="9010325"/>
      <sheetName val="9010326"/>
      <sheetName val="9010327"/>
      <sheetName val="9010328"/>
      <sheetName val="9010329"/>
      <sheetName val="9010330"/>
      <sheetName val="9010331"/>
      <sheetName val="9010332"/>
      <sheetName val="9010333"/>
      <sheetName val="9010334"/>
      <sheetName val="9010335"/>
      <sheetName val="9010336"/>
      <sheetName val="9010337"/>
      <sheetName val="9010338"/>
      <sheetName val="9010339"/>
      <sheetName val="9010340"/>
      <sheetName val="9010341"/>
      <sheetName val="9010342"/>
      <sheetName val="9010343"/>
      <sheetName val="9010344"/>
      <sheetName val="9010345"/>
      <sheetName val="9010346"/>
      <sheetName val="9010347"/>
      <sheetName val="9010348"/>
      <sheetName val="9010349"/>
      <sheetName val="9010350"/>
      <sheetName val="9010351"/>
      <sheetName val="9010352"/>
      <sheetName val="9010353"/>
      <sheetName val="9010354"/>
      <sheetName val="9010355"/>
      <sheetName val="9010356"/>
      <sheetName val="9010357"/>
      <sheetName val="9010358"/>
      <sheetName val="9010359"/>
      <sheetName val="9010360"/>
      <sheetName val="9010361"/>
      <sheetName val="9010362"/>
      <sheetName val="9010363"/>
      <sheetName val="9010364"/>
      <sheetName val="9010365"/>
      <sheetName val="9010366"/>
      <sheetName val="9010367"/>
      <sheetName val="9010368"/>
      <sheetName val="INST. HIDRÁULICAS"/>
      <sheetName val="1108111"/>
      <sheetName val="9010401"/>
      <sheetName val="9010402"/>
      <sheetName val="9010403"/>
      <sheetName val="9010404"/>
      <sheetName val="9010405"/>
      <sheetName val="9010406"/>
      <sheetName val="9010407"/>
      <sheetName val="9010408"/>
      <sheetName val="9010409"/>
      <sheetName val="9010410"/>
      <sheetName val="9010411"/>
      <sheetName val="9010412"/>
      <sheetName val="9010413"/>
      <sheetName val="9010414"/>
      <sheetName val="9010415"/>
      <sheetName val="9010416"/>
      <sheetName val="9010417"/>
      <sheetName val="9010418"/>
      <sheetName val="9010419"/>
      <sheetName val="9010420"/>
      <sheetName val="9010421"/>
      <sheetName val="9010422"/>
      <sheetName val="9010423"/>
      <sheetName val="9010424"/>
      <sheetName val="9010425"/>
      <sheetName val="9010426"/>
      <sheetName val="9010427"/>
      <sheetName val="9010428"/>
      <sheetName val="9010429"/>
      <sheetName val="9010430"/>
      <sheetName val="9010431"/>
      <sheetName val="9010432"/>
      <sheetName val="9010433"/>
      <sheetName val="9010434"/>
      <sheetName val="9010435"/>
      <sheetName val="9010436"/>
      <sheetName val="9010437"/>
      <sheetName val="9010438"/>
      <sheetName val="9010439"/>
      <sheetName val="9010440"/>
      <sheetName val="9010441"/>
      <sheetName val="9010442"/>
      <sheetName val="9010443"/>
      <sheetName val="9010444"/>
      <sheetName val="9010446"/>
      <sheetName val="9010447"/>
      <sheetName val="9010448"/>
      <sheetName val="9010449"/>
      <sheetName val="9010450"/>
      <sheetName val="9010451"/>
      <sheetName val="9010452"/>
      <sheetName val="9010453"/>
      <sheetName val="9010454"/>
      <sheetName val="9010455"/>
      <sheetName val="9010456"/>
      <sheetName val="9010457"/>
      <sheetName val="9010458"/>
      <sheetName val="9010459"/>
      <sheetName val="9010460"/>
      <sheetName val="9010461"/>
      <sheetName val="9010462"/>
      <sheetName val="9010463"/>
      <sheetName val="9010464"/>
      <sheetName val="9010465"/>
      <sheetName val="9010466"/>
      <sheetName val="9010467"/>
      <sheetName val="9010468"/>
      <sheetName val="9010469"/>
      <sheetName val="9010470"/>
      <sheetName val="9010471"/>
      <sheetName val="9010472"/>
      <sheetName val="9010473"/>
      <sheetName val="9010474"/>
      <sheetName val="9010475"/>
      <sheetName val="9010476"/>
      <sheetName val="9010477"/>
      <sheetName val="9010478"/>
      <sheetName val="9010479"/>
      <sheetName val="9010480"/>
      <sheetName val="9010481"/>
      <sheetName val="9010482"/>
      <sheetName val="9010483"/>
      <sheetName val="9010484"/>
      <sheetName val="9010485"/>
      <sheetName val="INCÊNDIO"/>
      <sheetName val="9010501"/>
      <sheetName val="9010502"/>
      <sheetName val="9010503"/>
      <sheetName val="9010504"/>
      <sheetName val="9010505"/>
      <sheetName val="9010506"/>
      <sheetName val="9010507"/>
      <sheetName val="9010508"/>
      <sheetName val="9010509"/>
      <sheetName val="9010510"/>
      <sheetName val="9010511"/>
      <sheetName val="AMBIENTAL"/>
      <sheetName val="4413905"/>
      <sheetName val="4413023"/>
      <sheetName val="9011000"/>
      <sheetName val="Sol. Tecnologicas"/>
      <sheetName val="9012100"/>
      <sheetName val="9012101"/>
      <sheetName val="9012102"/>
      <sheetName val="9012103"/>
      <sheetName val="9012104"/>
      <sheetName val="9012105"/>
      <sheetName val="9012106"/>
      <sheetName val="9012107"/>
      <sheetName val="9012108"/>
      <sheetName val="9012109"/>
      <sheetName val="9012110"/>
      <sheetName val="9012111"/>
      <sheetName val="9012112"/>
      <sheetName val="9012113"/>
      <sheetName val="9012114"/>
      <sheetName val="9012115"/>
      <sheetName val="9012116"/>
      <sheetName val="9012117"/>
      <sheetName val="9012118"/>
      <sheetName val="9012119"/>
      <sheetName val="9012120"/>
      <sheetName val="9012121"/>
      <sheetName val="9012122"/>
      <sheetName val="9012123"/>
      <sheetName val="9012124"/>
      <sheetName val="CANT E MOB"/>
      <sheetName val="0903804"/>
      <sheetName val="4011519"/>
      <sheetName val="4016096"/>
      <sheetName val="9002001"/>
      <sheetName val="9002002"/>
      <sheetName val="9002003"/>
      <sheetName val="9002004"/>
      <sheetName val="9002005"/>
      <sheetName val="9002006"/>
      <sheetName val="9002007"/>
      <sheetName val="9002008"/>
      <sheetName val="9002009"/>
      <sheetName val="9002010"/>
      <sheetName val="9002011"/>
      <sheetName val="9002012"/>
      <sheetName val="9002013"/>
      <sheetName val="0919101"/>
      <sheetName val="9002014"/>
      <sheetName val="9002015"/>
      <sheetName val="9002016"/>
      <sheetName val="9002017"/>
      <sheetName val="9002018"/>
      <sheetName val="AUXILIARES"/>
      <sheetName val="1109669"/>
      <sheetName val="2003842"/>
      <sheetName val="1107892"/>
      <sheetName val="4805751"/>
      <sheetName val="3103302"/>
      <sheetName val="3106121"/>
      <sheetName val="4805755"/>
      <sheetName val="3108022"/>
      <sheetName val="4413996"/>
      <sheetName val="4413995"/>
      <sheetName val="4816106"/>
      <sheetName val="4805757"/>
      <sheetName val="4816119"/>
      <sheetName val="4805750"/>
      <sheetName val="1109671"/>
      <sheetName val="1106165"/>
      <sheetName val="1106057"/>
      <sheetName val="2009619"/>
      <sheetName val="1109697"/>
      <sheetName val="5213414"/>
      <sheetName val="5212552"/>
      <sheetName val="5213421"/>
      <sheetName val="5213417"/>
      <sheetName val="5213423"/>
      <sheetName val="5213431"/>
      <sheetName val="5213436"/>
      <sheetName val="407740"/>
      <sheetName val="3107967"/>
      <sheetName val="3713824"/>
      <sheetName val="4816129"/>
      <sheetName val="4816131"/>
      <sheetName val="5216116"/>
      <sheetName val="2105605"/>
      <sheetName val="1119528"/>
      <sheetName val="1116127"/>
      <sheetName val="6416040"/>
      <sheetName val="6416042"/>
      <sheetName val="6416094"/>
      <sheetName val="1107871"/>
      <sheetName val="408067"/>
      <sheetName val="4816012"/>
      <sheetName val="4816010"/>
      <sheetName val="5213416"/>
      <sheetName val="5219546"/>
      <sheetName val="1419543"/>
      <sheetName val="2408057"/>
      <sheetName val="5219544"/>
      <sheetName val="2408070"/>
      <sheetName val="3807865"/>
      <sheetName val="4011211"/>
      <sheetName val="3713608"/>
      <sheetName val="5502986"/>
      <sheetName val="0903845"/>
      <sheetName val="0903846"/>
      <sheetName val="0919011"/>
      <sheetName val="5502985"/>
      <sheetName val="4805754"/>
      <sheetName val="3107997"/>
      <sheetName val="0903848"/>
      <sheetName val="1408173"/>
      <sheetName val="2408058"/>
      <sheetName val="1416139"/>
      <sheetName val="1400973"/>
      <sheetName val="1400974"/>
      <sheetName val="1416140 "/>
      <sheetName val="6416090"/>
      <sheetName val="RPA Julho"/>
      <sheetName val="Valor Mediçao"/>
      <sheetName val="Med 1ª"/>
      <sheetName val="Med 2ª"/>
      <sheetName val="Med 3ª"/>
      <sheetName val="Desc. de materiais"/>
    </sheetNames>
    <definedNames>
      <definedName name="PassaExtenso"/>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35">
          <cell r="A35" t="str">
            <v>ASTU</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sheetData sheetId="76"/>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sheetData sheetId="153"/>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sheetData sheetId="193"/>
      <sheetData sheetId="194"/>
      <sheetData sheetId="195"/>
      <sheetData sheetId="196"/>
      <sheetData sheetId="197"/>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sheetData sheetId="552"/>
      <sheetData sheetId="553"/>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sheetData sheetId="652"/>
      <sheetData sheetId="653"/>
      <sheetData sheetId="654"/>
      <sheetData sheetId="655"/>
      <sheetData sheetId="656"/>
      <sheetData sheetId="657"/>
      <sheetData sheetId="658"/>
      <sheetData sheetId="659"/>
      <sheetData sheetId="660"/>
      <sheetData sheetId="661"/>
      <sheetData sheetId="662"/>
      <sheetData sheetId="663"/>
      <sheetData sheetId="664"/>
      <sheetData sheetId="665"/>
      <sheetData sheetId="666"/>
      <sheetData sheetId="667"/>
      <sheetData sheetId="668"/>
      <sheetData sheetId="669"/>
      <sheetData sheetId="670"/>
      <sheetData sheetId="671"/>
      <sheetData sheetId="672"/>
      <sheetData sheetId="673"/>
      <sheetData sheetId="674"/>
      <sheetData sheetId="675"/>
      <sheetData sheetId="676"/>
      <sheetData sheetId="677"/>
      <sheetData sheetId="678"/>
      <sheetData sheetId="679"/>
      <sheetData sheetId="680"/>
      <sheetData sheetId="681"/>
      <sheetData sheetId="682"/>
      <sheetData sheetId="683"/>
      <sheetData sheetId="684"/>
      <sheetData sheetId="685"/>
      <sheetData sheetId="686"/>
      <sheetData sheetId="687"/>
      <sheetData sheetId="688"/>
      <sheetData sheetId="689"/>
      <sheetData sheetId="690"/>
      <sheetData sheetId="691"/>
      <sheetData sheetId="692"/>
      <sheetData sheetId="693"/>
      <sheetData sheetId="694"/>
      <sheetData sheetId="695"/>
      <sheetData sheetId="696"/>
      <sheetData sheetId="697"/>
      <sheetData sheetId="698"/>
      <sheetData sheetId="699"/>
      <sheetData sheetId="700"/>
      <sheetData sheetId="701"/>
      <sheetData sheetId="702"/>
      <sheetData sheetId="703"/>
      <sheetData sheetId="704"/>
      <sheetData sheetId="705"/>
      <sheetData sheetId="706"/>
      <sheetData sheetId="707"/>
      <sheetData sheetId="708"/>
      <sheetData sheetId="709"/>
      <sheetData sheetId="710"/>
      <sheetData sheetId="711"/>
      <sheetData sheetId="712"/>
      <sheetData sheetId="713"/>
      <sheetData sheetId="714"/>
      <sheetData sheetId="715"/>
      <sheetData sheetId="716"/>
      <sheetData sheetId="717"/>
      <sheetData sheetId="718"/>
      <sheetData sheetId="719"/>
      <sheetData sheetId="720"/>
      <sheetData sheetId="721"/>
      <sheetData sheetId="722"/>
      <sheetData sheetId="723"/>
      <sheetData sheetId="724"/>
      <sheetData sheetId="725"/>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sheetData sheetId="783"/>
      <sheetData sheetId="784"/>
      <sheetData sheetId="785"/>
      <sheetData sheetId="786"/>
      <sheetData sheetId="787"/>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sheetData sheetId="831"/>
      <sheetData sheetId="832"/>
      <sheetData sheetId="833"/>
      <sheetData sheetId="834"/>
      <sheetData sheetId="835"/>
      <sheetData sheetId="836"/>
      <sheetData sheetId="837"/>
      <sheetData sheetId="838"/>
      <sheetData sheetId="839"/>
      <sheetData sheetId="840"/>
      <sheetData sheetId="841"/>
      <sheetData sheetId="842"/>
      <sheetData sheetId="843"/>
      <sheetData sheetId="844"/>
      <sheetData sheetId="845"/>
      <sheetData sheetId="846"/>
      <sheetData sheetId="847"/>
      <sheetData sheetId="848"/>
      <sheetData sheetId="849"/>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nexos PGQ"/>
      <sheetName val="Equipamentos"/>
      <sheetName val="Teor"/>
      <sheetName val="composições"/>
      <sheetName val="mão de obra,leis e bdi"/>
      <sheetName val="projeto"/>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QuQuant"/>
      <sheetName val="Tabela Abril 2000"/>
      <sheetName val="TABELA"/>
      <sheetName val="PSCEGERAL"/>
      <sheetName val="Dados"/>
      <sheetName val="Planilha"/>
      <sheetName val="PQ"/>
      <sheetName val="2.3"/>
      <sheetName val="Orçamento Global"/>
      <sheetName val="PRO-08"/>
      <sheetName val="Insumos"/>
      <sheetName val="Analítico CCUs"/>
      <sheetName val="pontes"/>
      <sheetName val="Sheet6"/>
      <sheetName val="INVENTÁRIO"/>
      <sheetName val="8ª MP_BR_459"/>
      <sheetName val="Quadro Geral"/>
      <sheetName val="qorcamentodnerL1"/>
      <sheetName val="Page 1"/>
      <sheetName val="CRECHES"/>
      <sheetName val="MOBILIZ-CANTEIRO"/>
      <sheetName val="RESUMO"/>
      <sheetName val="P A T O"/>
      <sheetName val="P A T O  B"/>
      <sheetName val="TCB5"/>
      <sheetName val="Anexos_PGQ"/>
      <sheetName val="tabela DER julho97"/>
      <sheetName val="resumo_aut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sheetData sheetId="44"/>
      <sheetData sheetId="45"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olum"/>
      <sheetName val="Plan2"/>
      <sheetName val="Plan3"/>
      <sheetName val="cobertura quadra"/>
      <sheetName val="CRON REF"/>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pontes"/>
    </sheetNames>
    <sheetDataSet>
      <sheetData sheetId="0" refreshError="1">
        <row r="3">
          <cell r="A3" t="str">
            <v>Obra :001 -  001</v>
          </cell>
        </row>
        <row r="4">
          <cell r="A4" t="str">
            <v xml:space="preserve">Total da Planilha - </v>
          </cell>
          <cell r="B4" t="str">
            <v>364.742,2448</v>
          </cell>
        </row>
        <row r="5">
          <cell r="A5" t="str">
            <v>Cód. Tarefa</v>
          </cell>
          <cell r="B5" t="str">
            <v>Descrição</v>
          </cell>
          <cell r="C5" t="str">
            <v>Unidade</v>
          </cell>
          <cell r="D5" t="str">
            <v>Valor Unitário</v>
          </cell>
        </row>
        <row r="6">
          <cell r="A6" t="str">
            <v>001</v>
          </cell>
          <cell r="B6" t="str">
            <v>BOLETIM DE REFERÊNCIA DE PREÇOS - ABRIL 2005</v>
          </cell>
          <cell r="D6">
            <v>364742.24479999999</v>
          </cell>
        </row>
        <row r="7">
          <cell r="A7" t="str">
            <v>001.01</v>
          </cell>
          <cell r="B7" t="str">
            <v>DEMOLIÇÃO E RETIRADA</v>
          </cell>
          <cell r="D7">
            <v>1590.6348</v>
          </cell>
        </row>
        <row r="8">
          <cell r="A8" t="str">
            <v>001.01.00020</v>
          </cell>
          <cell r="B8" t="str">
            <v>Demolição de cobertura construída c/telha de barro ou cerâmica</v>
          </cell>
          <cell r="C8" t="str">
            <v>M2</v>
          </cell>
          <cell r="D8">
            <v>2.6091000000000002</v>
          </cell>
        </row>
        <row r="9">
          <cell r="A9" t="str">
            <v>001.01.00040</v>
          </cell>
          <cell r="B9" t="str">
            <v>Demolição de cobertura construída c/telha de cimento amianto, alumínio, plastico e ferro galvanizado</v>
          </cell>
          <cell r="C9" t="str">
            <v>M2</v>
          </cell>
          <cell r="D9">
            <v>1.0871999999999999</v>
          </cell>
        </row>
        <row r="10">
          <cell r="A10" t="str">
            <v>001.01.00060</v>
          </cell>
          <cell r="B10" t="str">
            <v>Demolição de madeiramento de telhado constituído por tesouras (telha de barro)</v>
          </cell>
          <cell r="C10" t="str">
            <v>M2</v>
          </cell>
          <cell r="D10">
            <v>3.9278</v>
          </cell>
        </row>
        <row r="11">
          <cell r="A11" t="str">
            <v>001.01.00080</v>
          </cell>
          <cell r="B11" t="str">
            <v>Demolição de madeiramento de telhado constituído por tesouras (telha de cimento aminato e alumínio)</v>
          </cell>
          <cell r="C11" t="str">
            <v>M2</v>
          </cell>
          <cell r="D11">
            <v>3.3856999999999999</v>
          </cell>
        </row>
        <row r="12">
          <cell r="A12" t="str">
            <v>001.01.00100</v>
          </cell>
          <cell r="B12" t="str">
            <v>Demolição de madeiramento de telhado tipo pontaletados (telhas de barro)</v>
          </cell>
          <cell r="C12" t="str">
            <v>M2</v>
          </cell>
          <cell r="D12">
            <v>2.9251</v>
          </cell>
        </row>
        <row r="13">
          <cell r="A13" t="str">
            <v>001.01.00120</v>
          </cell>
          <cell r="B13" t="str">
            <v>Demolição de madeiramento de telhado tipo pontaletados (telhas de cimento aminato ou alumínio)</v>
          </cell>
          <cell r="C13" t="str">
            <v>M2</v>
          </cell>
          <cell r="D13">
            <v>2.9251</v>
          </cell>
        </row>
        <row r="14">
          <cell r="A14" t="str">
            <v>001.01.00130</v>
          </cell>
          <cell r="B14" t="str">
            <v>Demolição de Ripamento em Cobertura Barro ou Cerâmica</v>
          </cell>
          <cell r="C14" t="str">
            <v>m2</v>
          </cell>
          <cell r="D14">
            <v>0.19040000000000001</v>
          </cell>
        </row>
        <row r="15">
          <cell r="A15" t="str">
            <v>001.01.00140</v>
          </cell>
          <cell r="B15" t="str">
            <v>Demolição de estrutura de ferro  para  telhados</v>
          </cell>
          <cell r="C15" t="str">
            <v>M2</v>
          </cell>
          <cell r="D15">
            <v>8.0597999999999992</v>
          </cell>
        </row>
        <row r="16">
          <cell r="A16" t="str">
            <v>001.01.00160</v>
          </cell>
          <cell r="B16" t="str">
            <v>Retirada de cobertura de madeira - caibros e vigas</v>
          </cell>
          <cell r="C16" t="str">
            <v>ML</v>
          </cell>
          <cell r="D16">
            <v>0.20039999999999999</v>
          </cell>
        </row>
        <row r="17">
          <cell r="A17" t="str">
            <v>001.01.00180</v>
          </cell>
          <cell r="B17" t="str">
            <v>Retirada de cobertura de madeira - ripas</v>
          </cell>
          <cell r="C17" t="str">
            <v>ML</v>
          </cell>
          <cell r="D17">
            <v>0.1002</v>
          </cell>
        </row>
        <row r="18">
          <cell r="A18" t="str">
            <v>001.01.00200</v>
          </cell>
          <cell r="B18" t="str">
            <v>Retirada de cobertura em telhas de barro s/aproveitamento das cumeeiras e espigões</v>
          </cell>
          <cell r="C18" t="str">
            <v>UN</v>
          </cell>
          <cell r="D18">
            <v>0.27660000000000001</v>
          </cell>
        </row>
        <row r="19">
          <cell r="A19" t="str">
            <v>001.01.00220</v>
          </cell>
          <cell r="B19" t="str">
            <v>Retirada de cobertura em telhas de cimento aminato, alumínio, plástico ou ferro galvanizado</v>
          </cell>
          <cell r="C19" t="str">
            <v>UN</v>
          </cell>
          <cell r="D19">
            <v>3.6886000000000001</v>
          </cell>
        </row>
        <row r="20">
          <cell r="A20" t="str">
            <v>001.01.00240</v>
          </cell>
          <cell r="B20" t="str">
            <v>Retirada de cobertura em telhas cerãmicas ( plan , colonial , francesa , etc. )</v>
          </cell>
          <cell r="C20" t="str">
            <v>M2</v>
          </cell>
          <cell r="D20">
            <v>2.4449999999999998</v>
          </cell>
        </row>
        <row r="21">
          <cell r="A21" t="str">
            <v>001.01.00260</v>
          </cell>
          <cell r="B21" t="str">
            <v>Retirada de cobertura em telhas de cimento aminato, alumínio, plástico e c.g.</v>
          </cell>
          <cell r="C21" t="str">
            <v>M2</v>
          </cell>
          <cell r="D21">
            <v>1.3028999999999999</v>
          </cell>
        </row>
        <row r="22">
          <cell r="A22" t="str">
            <v>001.01.00280</v>
          </cell>
          <cell r="B22" t="str">
            <v>Retirada de madeiramento de telhado constituído por tesouras (telha de barro)</v>
          </cell>
          <cell r="C22" t="str">
            <v>M2</v>
          </cell>
          <cell r="D22">
            <v>3.0061</v>
          </cell>
        </row>
        <row r="23">
          <cell r="A23" t="str">
            <v>001.01.00300</v>
          </cell>
          <cell r="B23" t="str">
            <v>Retirada de madeiramento de telhado constituído por tesouras (telha de cimento amianto ou alumínio)</v>
          </cell>
          <cell r="C23" t="str">
            <v>M2</v>
          </cell>
          <cell r="D23">
            <v>2.5051000000000001</v>
          </cell>
        </row>
        <row r="24">
          <cell r="A24" t="str">
            <v>001.01.00320</v>
          </cell>
          <cell r="B24" t="str">
            <v>Retirada de madeiramento de telhado tipo pontaletados (telhas de barro)</v>
          </cell>
          <cell r="C24" t="str">
            <v>M2</v>
          </cell>
          <cell r="D24">
            <v>2.004</v>
          </cell>
        </row>
        <row r="25">
          <cell r="A25" t="str">
            <v>001.01.00340</v>
          </cell>
          <cell r="B25" t="str">
            <v>Retirada de madeiramento de telhado tipo pontaletados (telhas de cimento amianto ou alumínio)</v>
          </cell>
          <cell r="C25" t="str">
            <v>M2</v>
          </cell>
          <cell r="D25">
            <v>1.8036000000000001</v>
          </cell>
        </row>
        <row r="26">
          <cell r="A26" t="str">
            <v>001.01.00360</v>
          </cell>
          <cell r="B26" t="str">
            <v>Retirada de calhas e rufos metálicos</v>
          </cell>
          <cell r="C26" t="str">
            <v>M2</v>
          </cell>
          <cell r="D26">
            <v>3.0522</v>
          </cell>
        </row>
        <row r="27">
          <cell r="A27" t="str">
            <v>001.01.00380</v>
          </cell>
          <cell r="B27" t="str">
            <v>Demolição de revestimento de argamassa de cal e areia (inclusive emboço)</v>
          </cell>
          <cell r="C27" t="str">
            <v>M2</v>
          </cell>
          <cell r="D27">
            <v>1.9035</v>
          </cell>
        </row>
        <row r="28">
          <cell r="A28" t="str">
            <v>001.01.00400</v>
          </cell>
          <cell r="B28" t="str">
            <v>Demolição de revestimento de argamassa mista (inclusive emboço)</v>
          </cell>
          <cell r="C28" t="str">
            <v>M2</v>
          </cell>
          <cell r="D28">
            <v>2.8553000000000002</v>
          </cell>
        </row>
        <row r="29">
          <cell r="A29" t="str">
            <v>001.01.00420</v>
          </cell>
          <cell r="B29" t="str">
            <v>Demolição de revestimento de argamassa de cimento e areia (inclusive emboço)</v>
          </cell>
          <cell r="C29" t="str">
            <v>M2</v>
          </cell>
          <cell r="D29">
            <v>7.3181000000000003</v>
          </cell>
        </row>
        <row r="30">
          <cell r="A30" t="str">
            <v>001.01.00440</v>
          </cell>
          <cell r="B30" t="str">
            <v>Demolição de azulejos pastilas ladrilhos cerâmicos ou base de gres (inclusive emboço)</v>
          </cell>
          <cell r="C30" t="str">
            <v>M2</v>
          </cell>
          <cell r="D30">
            <v>7.0641999999999996</v>
          </cell>
        </row>
        <row r="31">
          <cell r="A31" t="str">
            <v>001.01.00460</v>
          </cell>
          <cell r="B31" t="str">
            <v>Demolição de mármore, pedra ou granito (inclusive emboço)</v>
          </cell>
          <cell r="C31" t="str">
            <v>M2</v>
          </cell>
          <cell r="D31">
            <v>7.0641999999999996</v>
          </cell>
        </row>
        <row r="32">
          <cell r="A32" t="str">
            <v>001.01.00480</v>
          </cell>
          <cell r="B32" t="str">
            <v>Demolição de quadro negro</v>
          </cell>
          <cell r="C32" t="str">
            <v>M2</v>
          </cell>
          <cell r="D32">
            <v>7.0641999999999996</v>
          </cell>
        </row>
        <row r="33">
          <cell r="A33" t="str">
            <v>001.01.00500</v>
          </cell>
          <cell r="B33" t="str">
            <v>Retirada de revestimento com mármore, pedra ou granito (inclusive emboço)</v>
          </cell>
          <cell r="C33" t="str">
            <v>M2</v>
          </cell>
          <cell r="D33">
            <v>6.5143000000000004</v>
          </cell>
        </row>
        <row r="34">
          <cell r="A34" t="str">
            <v>001.01.00520</v>
          </cell>
          <cell r="B34" t="str">
            <v>Demolição de forro de estuque (inclusive entarugamento de madeira)</v>
          </cell>
          <cell r="C34" t="str">
            <v>M2</v>
          </cell>
          <cell r="D34">
            <v>2.0588000000000002</v>
          </cell>
        </row>
        <row r="35">
          <cell r="A35" t="str">
            <v>001.01.00540</v>
          </cell>
          <cell r="B35" t="str">
            <v>Demolição de forro de madeira ou de gesso (incluso entarugamento)</v>
          </cell>
          <cell r="C35" t="str">
            <v>M2</v>
          </cell>
          <cell r="D35">
            <v>1.7394000000000001</v>
          </cell>
        </row>
        <row r="36">
          <cell r="A36" t="str">
            <v>001.01.00560</v>
          </cell>
          <cell r="B36" t="str">
            <v>Demolição somente das tábuas ou chapas de madeira ou de gesso</v>
          </cell>
          <cell r="C36" t="str">
            <v>M2</v>
          </cell>
          <cell r="D36">
            <v>2.6091000000000002</v>
          </cell>
        </row>
        <row r="37">
          <cell r="A37" t="str">
            <v>001.01.00580</v>
          </cell>
          <cell r="B37" t="str">
            <v>Demolição de lambris de madeira inclusive entarugamento</v>
          </cell>
          <cell r="C37" t="str">
            <v>M2</v>
          </cell>
          <cell r="D37">
            <v>7.0641999999999996</v>
          </cell>
        </row>
        <row r="38">
          <cell r="A38" t="str">
            <v>001.01.00600</v>
          </cell>
          <cell r="B38" t="str">
            <v>Demolição somente de chapas ou placas de lambris ou madeira</v>
          </cell>
          <cell r="C38" t="str">
            <v>M2</v>
          </cell>
          <cell r="D38">
            <v>4.3993000000000002</v>
          </cell>
        </row>
        <row r="39">
          <cell r="A39" t="str">
            <v>001.01.00620</v>
          </cell>
          <cell r="B39" t="str">
            <v>Retirada de todo o forro inclusive vigas e sarrafos</v>
          </cell>
          <cell r="C39" t="str">
            <v>M2</v>
          </cell>
          <cell r="D39">
            <v>9.2608999999999995</v>
          </cell>
        </row>
        <row r="40">
          <cell r="A40" t="str">
            <v>001.01.00640</v>
          </cell>
          <cell r="B40" t="str">
            <v>Retirada de todos os lambris inclusive caibros e sarrafos</v>
          </cell>
          <cell r="C40" t="str">
            <v>M2</v>
          </cell>
          <cell r="D40">
            <v>9.2608999999999995</v>
          </cell>
        </row>
        <row r="41">
          <cell r="A41" t="str">
            <v>001.01.00660</v>
          </cell>
          <cell r="B41" t="str">
            <v>Demolição de alvenaria de tijolos maciços</v>
          </cell>
          <cell r="C41" t="str">
            <v>M3</v>
          </cell>
          <cell r="D41">
            <v>17.935300000000002</v>
          </cell>
        </row>
        <row r="42">
          <cell r="A42" t="str">
            <v>001.01.00680</v>
          </cell>
          <cell r="B42" t="str">
            <v>Retirada de alvenaria de tijolos maciços</v>
          </cell>
          <cell r="C42" t="str">
            <v>M3</v>
          </cell>
          <cell r="D42">
            <v>33.967100000000002</v>
          </cell>
        </row>
        <row r="43">
          <cell r="A43" t="str">
            <v>001.01.00700</v>
          </cell>
          <cell r="B43" t="str">
            <v>Demolição de alvenaria de tijolos cerâmicos</v>
          </cell>
          <cell r="C43" t="str">
            <v>M3</v>
          </cell>
          <cell r="D43">
            <v>13.045400000000001</v>
          </cell>
        </row>
        <row r="44">
          <cell r="A44" t="str">
            <v>001.01.00720</v>
          </cell>
          <cell r="B44" t="str">
            <v>Demolição de alvenaria de blocos de concreto</v>
          </cell>
          <cell r="C44" t="str">
            <v>M3</v>
          </cell>
          <cell r="D44">
            <v>13.045400000000001</v>
          </cell>
        </row>
        <row r="45">
          <cell r="A45" t="str">
            <v>001.01.00740</v>
          </cell>
          <cell r="B45" t="str">
            <v>Retirada de alvenaria de blocos de concreto</v>
          </cell>
          <cell r="C45" t="str">
            <v>M3</v>
          </cell>
          <cell r="D45">
            <v>26.090800000000002</v>
          </cell>
        </row>
        <row r="46">
          <cell r="A46" t="str">
            <v>001.01.00760</v>
          </cell>
          <cell r="B46" t="str">
            <v>Demolição de alvenaria de pedra</v>
          </cell>
          <cell r="C46" t="str">
            <v>M3</v>
          </cell>
          <cell r="D46">
            <v>33.1633</v>
          </cell>
        </row>
        <row r="47">
          <cell r="A47" t="str">
            <v>001.01.00780</v>
          </cell>
          <cell r="B47" t="str">
            <v>Retirada de alvenaria de pedra</v>
          </cell>
          <cell r="C47" t="str">
            <v>M3</v>
          </cell>
          <cell r="D47">
            <v>37.511800000000001</v>
          </cell>
        </row>
        <row r="48">
          <cell r="A48" t="str">
            <v>001.01.00800</v>
          </cell>
          <cell r="B48" t="str">
            <v>Demolição de alvenaria de placas de concreto celular</v>
          </cell>
          <cell r="C48" t="str">
            <v>M3</v>
          </cell>
          <cell r="D48">
            <v>7.6139999999999999</v>
          </cell>
        </row>
        <row r="49">
          <cell r="A49" t="str">
            <v>001.01.00820</v>
          </cell>
          <cell r="B49" t="str">
            <v>Retirada de alvenaria de placas de concreto celular</v>
          </cell>
          <cell r="C49" t="str">
            <v>M3</v>
          </cell>
          <cell r="D49">
            <v>13.028600000000001</v>
          </cell>
        </row>
        <row r="50">
          <cell r="A50" t="str">
            <v>001.01.00840</v>
          </cell>
          <cell r="B50" t="str">
            <v>Demolição de alvenaria de adobo</v>
          </cell>
          <cell r="C50" t="str">
            <v>M3</v>
          </cell>
          <cell r="D50">
            <v>19.035</v>
          </cell>
        </row>
        <row r="51">
          <cell r="A51" t="str">
            <v>001.01.00860</v>
          </cell>
          <cell r="B51" t="str">
            <v>Demolição de elemento vazado</v>
          </cell>
          <cell r="C51" t="str">
            <v>M2</v>
          </cell>
          <cell r="D51">
            <v>24.4664</v>
          </cell>
        </row>
        <row r="52">
          <cell r="A52" t="str">
            <v>001.01.00880</v>
          </cell>
          <cell r="B52" t="str">
            <v>Demolição inclusive entarugamento de paredes divisórias de tábuas e chapas</v>
          </cell>
          <cell r="C52" t="str">
            <v>M2</v>
          </cell>
          <cell r="D52">
            <v>3.8069999999999999</v>
          </cell>
        </row>
        <row r="53">
          <cell r="A53" t="str">
            <v>001.01.00900</v>
          </cell>
          <cell r="B53" t="str">
            <v>Demolição apenas das tábuas ou chapas das paredes divisórias</v>
          </cell>
          <cell r="C53" t="str">
            <v>M2</v>
          </cell>
          <cell r="D53">
            <v>2.6648999999999998</v>
          </cell>
        </row>
        <row r="54">
          <cell r="A54" t="str">
            <v>001.01.00920</v>
          </cell>
          <cell r="B54" t="str">
            <v>Retirada de divisória tipo naval</v>
          </cell>
          <cell r="C54" t="str">
            <v>m2</v>
          </cell>
          <cell r="D54">
            <v>1.5227999999999999</v>
          </cell>
        </row>
        <row r="55">
          <cell r="A55" t="str">
            <v>001.01.00940</v>
          </cell>
          <cell r="B55" t="str">
            <v>Demolição de alvenaria de fundação de tijolos maciços inclusive escavações necessárias</v>
          </cell>
          <cell r="C55" t="str">
            <v>M3</v>
          </cell>
          <cell r="D55">
            <v>67.934200000000004</v>
          </cell>
        </row>
        <row r="56">
          <cell r="A56" t="str">
            <v>001.01.00960</v>
          </cell>
          <cell r="B56" t="str">
            <v>Demolição de alvenaria de fundações de pedra</v>
          </cell>
          <cell r="C56" t="str">
            <v>M3</v>
          </cell>
          <cell r="D56">
            <v>34.262999999999998</v>
          </cell>
        </row>
        <row r="57">
          <cell r="A57" t="str">
            <v>001.01.00980</v>
          </cell>
          <cell r="B57" t="str">
            <v>Demolição de concreto simples em fundação</v>
          </cell>
          <cell r="C57" t="str">
            <v>M3</v>
          </cell>
          <cell r="D57">
            <v>58.915799999999997</v>
          </cell>
        </row>
        <row r="58">
          <cell r="A58" t="str">
            <v>001.01.01000</v>
          </cell>
          <cell r="B58" t="str">
            <v>Demolição de concreto armado em fundações</v>
          </cell>
          <cell r="C58" t="str">
            <v>M3</v>
          </cell>
          <cell r="D58">
            <v>150.42070000000001</v>
          </cell>
        </row>
        <row r="59">
          <cell r="A59" t="str">
            <v>001.01.01020</v>
          </cell>
          <cell r="B59" t="str">
            <v>Demolição de concreto simples acima do embasamento</v>
          </cell>
          <cell r="C59" t="str">
            <v>M3</v>
          </cell>
          <cell r="D59">
            <v>48.915999999999997</v>
          </cell>
        </row>
        <row r="60">
          <cell r="A60" t="str">
            <v>001.01.01040</v>
          </cell>
          <cell r="B60" t="str">
            <v>Demolição de concreto armado acima do embasamento</v>
          </cell>
          <cell r="C60" t="str">
            <v>M3</v>
          </cell>
          <cell r="D60">
            <v>135.1079</v>
          </cell>
        </row>
        <row r="61">
          <cell r="A61" t="str">
            <v>001.01.01042</v>
          </cell>
          <cell r="B61" t="str">
            <v>Rasgo em piso de concreto simples 7.00 x 7.00 cm para passagem de tubulação, utilizando máquina corta piso manual com disco diamantado</v>
          </cell>
          <cell r="C61" t="str">
            <v>ml</v>
          </cell>
          <cell r="D61">
            <v>3.4912999999999998</v>
          </cell>
        </row>
        <row r="62">
          <cell r="A62" t="str">
            <v>001.01.01045</v>
          </cell>
          <cell r="B62" t="str">
            <v>Rasgo em piso de concreto simples 10.00 x 7.00 cm para passagem de tubulação, utilizando máquina corta piso manual com disco diamantado</v>
          </cell>
          <cell r="C62" t="str">
            <v>ml</v>
          </cell>
          <cell r="D62">
            <v>4.4429999999999996</v>
          </cell>
        </row>
        <row r="63">
          <cell r="A63" t="str">
            <v>001.01.01050</v>
          </cell>
          <cell r="B63" t="str">
            <v>Rasgo em piso de concreto simples 15.00 x 7.00 cm para passagem de tubulação, utilizando máquina corta piso manual com disco diamantado</v>
          </cell>
          <cell r="C63" t="str">
            <v>ml</v>
          </cell>
          <cell r="D63">
            <v>6.3464999999999998</v>
          </cell>
        </row>
        <row r="64">
          <cell r="A64" t="str">
            <v>001.01.01060</v>
          </cell>
          <cell r="B64" t="str">
            <v>Demolição de assoalhos de tábuas incl.rodapés e cordões</v>
          </cell>
          <cell r="C64" t="str">
            <v>M2</v>
          </cell>
          <cell r="D64">
            <v>6.8522999999999996</v>
          </cell>
        </row>
        <row r="65">
          <cell r="A65" t="str">
            <v>001.01.01080</v>
          </cell>
          <cell r="B65" t="str">
            <v>Demolição de assoalhos de tábuas apenas das tábuas</v>
          </cell>
          <cell r="C65" t="str">
            <v>M2</v>
          </cell>
          <cell r="D65">
            <v>2.7408999999999999</v>
          </cell>
        </row>
        <row r="66">
          <cell r="A66" t="str">
            <v>001.01.01100</v>
          </cell>
          <cell r="B66" t="str">
            <v>Retirada de todo piso assoalho de tábuas inclusive vigamento de peróba</v>
          </cell>
          <cell r="C66" t="str">
            <v>M2</v>
          </cell>
          <cell r="D66">
            <v>11.176299999999999</v>
          </cell>
        </row>
        <row r="67">
          <cell r="A67" t="str">
            <v>001.01.01120</v>
          </cell>
          <cell r="B67" t="str">
            <v>Demolição de pisos de tacos madeira inclusive argamassa de assentamento</v>
          </cell>
          <cell r="C67" t="str">
            <v>M2</v>
          </cell>
          <cell r="D67">
            <v>8.3957999999999995</v>
          </cell>
        </row>
        <row r="68">
          <cell r="A68" t="str">
            <v>001.01.01140</v>
          </cell>
          <cell r="B68" t="str">
            <v>Retirada de pisos de tacos madeira inclusive argamassa de assentamento</v>
          </cell>
          <cell r="C68" t="str">
            <v>M2</v>
          </cell>
          <cell r="D68">
            <v>10.020200000000001</v>
          </cell>
        </row>
        <row r="69">
          <cell r="A69" t="str">
            <v>001.01.01160</v>
          </cell>
          <cell r="B69" t="str">
            <v>Demolição de rodapé de madeira</v>
          </cell>
          <cell r="C69" t="str">
            <v>ML</v>
          </cell>
          <cell r="D69">
            <v>0.30459999999999998</v>
          </cell>
        </row>
        <row r="70">
          <cell r="A70" t="str">
            <v>001.01.01180</v>
          </cell>
          <cell r="B70" t="str">
            <v>Retirada de rodapé de madeira</v>
          </cell>
          <cell r="C70" t="str">
            <v>ML</v>
          </cell>
          <cell r="D70">
            <v>0.48730000000000001</v>
          </cell>
        </row>
        <row r="71">
          <cell r="A71" t="str">
            <v>001.01.01200</v>
          </cell>
          <cell r="B71" t="str">
            <v>Demolição de pisos de ladrilhos em geral</v>
          </cell>
          <cell r="C71" t="str">
            <v>M2</v>
          </cell>
          <cell r="D71">
            <v>3.0438999999999998</v>
          </cell>
        </row>
        <row r="72">
          <cell r="A72" t="str">
            <v>001.01.01220</v>
          </cell>
          <cell r="B72" t="str">
            <v>Demolição de ladrilhos em geral sobre base ou lastro de concreto</v>
          </cell>
          <cell r="C72" t="str">
            <v>M2</v>
          </cell>
          <cell r="D72">
            <v>6.0877999999999997</v>
          </cell>
        </row>
        <row r="73">
          <cell r="A73" t="str">
            <v>001.01.01240</v>
          </cell>
          <cell r="B73" t="str">
            <v>Demolição de pisos de granilite ou cimentado</v>
          </cell>
          <cell r="C73" t="str">
            <v>M2</v>
          </cell>
          <cell r="D73">
            <v>1.1307</v>
          </cell>
        </row>
        <row r="74">
          <cell r="A74" t="str">
            <v>001.01.01260</v>
          </cell>
          <cell r="B74" t="str">
            <v>Retirada de pavimentação em paralelepípedo</v>
          </cell>
          <cell r="C74" t="str">
            <v>M2</v>
          </cell>
          <cell r="D74">
            <v>3.4788000000000001</v>
          </cell>
        </row>
        <row r="75">
          <cell r="A75" t="str">
            <v>001.01.01280</v>
          </cell>
          <cell r="B75" t="str">
            <v>Demolição de pavimentação asfáltica p/processo manual</v>
          </cell>
          <cell r="C75" t="str">
            <v>M2</v>
          </cell>
          <cell r="D75">
            <v>5.7104999999999997</v>
          </cell>
        </row>
        <row r="76">
          <cell r="A76" t="str">
            <v>001.01.01300</v>
          </cell>
          <cell r="B76" t="str">
            <v>Demolição de pisos cimentados sobre base ou lastro concreto</v>
          </cell>
          <cell r="C76" t="str">
            <v>M2</v>
          </cell>
          <cell r="D76">
            <v>5.6529999999999996</v>
          </cell>
        </row>
        <row r="77">
          <cell r="A77" t="str">
            <v>001.01.01320</v>
          </cell>
          <cell r="B77" t="str">
            <v>Demolição de lastro de concreto</v>
          </cell>
          <cell r="C77" t="str">
            <v>M2</v>
          </cell>
          <cell r="D77">
            <v>3.0438999999999998</v>
          </cell>
        </row>
        <row r="78">
          <cell r="A78" t="str">
            <v>001.01.01340</v>
          </cell>
          <cell r="B78" t="str">
            <v>Retirada de vidros inteiros</v>
          </cell>
          <cell r="C78" t="str">
            <v>M2</v>
          </cell>
          <cell r="D78">
            <v>2.3028</v>
          </cell>
        </row>
        <row r="79">
          <cell r="A79" t="str">
            <v>001.01.01360</v>
          </cell>
          <cell r="B79" t="str">
            <v>Retirada de esquadrias de madeira inclusive batente</v>
          </cell>
          <cell r="C79" t="str">
            <v>M2</v>
          </cell>
          <cell r="D79">
            <v>3.4788000000000001</v>
          </cell>
        </row>
        <row r="80">
          <cell r="A80" t="str">
            <v>001.01.01380</v>
          </cell>
          <cell r="B80" t="str">
            <v>Retirada de esquadrias metálicas</v>
          </cell>
          <cell r="C80" t="str">
            <v>M2</v>
          </cell>
          <cell r="D80">
            <v>4.5599999999999996</v>
          </cell>
        </row>
        <row r="81">
          <cell r="A81" t="str">
            <v>001.01.01400</v>
          </cell>
          <cell r="B81" t="str">
            <v>Retirada de fechaduras</v>
          </cell>
          <cell r="C81" t="str">
            <v>UN</v>
          </cell>
          <cell r="D81">
            <v>2.3028</v>
          </cell>
        </row>
        <row r="82">
          <cell r="A82" t="str">
            <v>001.01.01420</v>
          </cell>
          <cell r="B82" t="str">
            <v>Retirada de esquadria de madeira, somente as folhas</v>
          </cell>
          <cell r="C82" t="str">
            <v>M2</v>
          </cell>
          <cell r="D82">
            <v>1.5441</v>
          </cell>
        </row>
        <row r="83">
          <cell r="A83" t="str">
            <v>001.01.01440</v>
          </cell>
          <cell r="B83" t="str">
            <v>Retirada de aparelhos de louça ou ferro sanitário</v>
          </cell>
          <cell r="C83" t="str">
            <v>UN</v>
          </cell>
          <cell r="D83">
            <v>8.3524999999999991</v>
          </cell>
        </row>
        <row r="84">
          <cell r="A84" t="str">
            <v>001.01.01460</v>
          </cell>
          <cell r="B84" t="str">
            <v>Retirada de caixa dágua pré fabricada</v>
          </cell>
          <cell r="C84" t="str">
            <v>UN</v>
          </cell>
          <cell r="D84">
            <v>13.9208</v>
          </cell>
        </row>
        <row r="85">
          <cell r="A85" t="str">
            <v>001.01.01480</v>
          </cell>
          <cell r="B85" t="str">
            <v>Demolição de tubulação de ferro galvanizado até 2 pol</v>
          </cell>
          <cell r="C85" t="str">
            <v>ML</v>
          </cell>
          <cell r="D85">
            <v>1.6705000000000001</v>
          </cell>
        </row>
        <row r="86">
          <cell r="A86" t="str">
            <v>001.01.01500</v>
          </cell>
          <cell r="B86" t="str">
            <v>Demolição de tubulação de ferro galvanizado acima de 2 pol</v>
          </cell>
          <cell r="C86" t="str">
            <v>ML</v>
          </cell>
          <cell r="D86">
            <v>2.7841999999999998</v>
          </cell>
        </row>
        <row r="87">
          <cell r="A87" t="str">
            <v>001.01.01520</v>
          </cell>
          <cell r="B87" t="str">
            <v>Retirada de tubo de ferro galvanizado até 2 pol</v>
          </cell>
          <cell r="C87" t="str">
            <v>ML</v>
          </cell>
          <cell r="D87">
            <v>2.7841999999999998</v>
          </cell>
        </row>
        <row r="88">
          <cell r="A88" t="str">
            <v>001.01.01540</v>
          </cell>
          <cell r="B88" t="str">
            <v>Retirada de tubo de ferro galvanizado acima de 2 pol</v>
          </cell>
          <cell r="C88" t="str">
            <v>ML</v>
          </cell>
          <cell r="D88">
            <v>3.3410000000000002</v>
          </cell>
        </row>
        <row r="89">
          <cell r="A89" t="str">
            <v>001.01.01560</v>
          </cell>
          <cell r="B89" t="str">
            <v>Demolição de tubo de f.f.ate 3 pol</v>
          </cell>
          <cell r="C89" t="str">
            <v>ML</v>
          </cell>
          <cell r="D89">
            <v>1.6705000000000001</v>
          </cell>
        </row>
        <row r="90">
          <cell r="A90" t="str">
            <v>001.01.01580</v>
          </cell>
          <cell r="B90" t="str">
            <v>Demolição de tubo de f.f.acima 3 pol</v>
          </cell>
          <cell r="C90" t="str">
            <v>ML</v>
          </cell>
          <cell r="D90">
            <v>2.7841999999999998</v>
          </cell>
        </row>
        <row r="91">
          <cell r="A91" t="str">
            <v>001.01.01600</v>
          </cell>
          <cell r="B91" t="str">
            <v>Retirada de tubo de f.f.ate 3 pol</v>
          </cell>
          <cell r="C91" t="str">
            <v>ML</v>
          </cell>
          <cell r="D91">
            <v>2.7841999999999998</v>
          </cell>
        </row>
        <row r="92">
          <cell r="A92" t="str">
            <v>001.01.01620</v>
          </cell>
          <cell r="B92" t="str">
            <v>Retirada de tubo de f.f.acima de 3 pol</v>
          </cell>
          <cell r="C92" t="str">
            <v>ML</v>
          </cell>
          <cell r="D92">
            <v>3.3410000000000002</v>
          </cell>
        </row>
        <row r="93">
          <cell r="A93" t="str">
            <v>001.01.01640</v>
          </cell>
          <cell r="B93" t="str">
            <v>Demolição de tubo de barro ou c.a.ate 3 pol</v>
          </cell>
          <cell r="C93" t="str">
            <v>ML</v>
          </cell>
          <cell r="D93">
            <v>1.1136999999999999</v>
          </cell>
        </row>
        <row r="94">
          <cell r="A94" t="str">
            <v>001.01.01660</v>
          </cell>
          <cell r="B94" t="str">
            <v>Demolição de tubo de barro ou c.a.acima de 3 pol</v>
          </cell>
          <cell r="C94" t="str">
            <v>ML</v>
          </cell>
          <cell r="D94">
            <v>1.6705000000000001</v>
          </cell>
        </row>
        <row r="95">
          <cell r="A95" t="str">
            <v>001.01.01680</v>
          </cell>
          <cell r="B95" t="str">
            <v>Retirada de tubos de barro ou cimento amianto até 3 pol</v>
          </cell>
          <cell r="C95" t="str">
            <v>ML</v>
          </cell>
          <cell r="D95">
            <v>3.3410000000000002</v>
          </cell>
        </row>
        <row r="96">
          <cell r="A96" t="str">
            <v>001.01.01700</v>
          </cell>
          <cell r="B96" t="str">
            <v>Retirada de tubos de barro ou cimento amianto acima de 3 pol</v>
          </cell>
          <cell r="C96" t="str">
            <v>ML</v>
          </cell>
          <cell r="D96">
            <v>3.8978000000000002</v>
          </cell>
        </row>
        <row r="97">
          <cell r="A97" t="str">
            <v>001.01.01720</v>
          </cell>
          <cell r="B97" t="str">
            <v>Retirada de registro ate 2 pol</v>
          </cell>
          <cell r="C97" t="str">
            <v>UN</v>
          </cell>
          <cell r="D97">
            <v>6.1250999999999998</v>
          </cell>
        </row>
        <row r="98">
          <cell r="A98" t="str">
            <v>001.01.01740</v>
          </cell>
          <cell r="B98" t="str">
            <v>Retirada de calhas e condutores</v>
          </cell>
          <cell r="C98" t="str">
            <v>ML</v>
          </cell>
          <cell r="D98">
            <v>1.2209000000000001</v>
          </cell>
        </row>
        <row r="99">
          <cell r="A99" t="str">
            <v>001.01.01760</v>
          </cell>
          <cell r="B99" t="str">
            <v>Execução de desentupimento de esgoto</v>
          </cell>
          <cell r="C99" t="str">
            <v>ML</v>
          </cell>
          <cell r="D99">
            <v>2.0348000000000002</v>
          </cell>
        </row>
        <row r="100">
          <cell r="A100" t="str">
            <v>001.01.01780</v>
          </cell>
          <cell r="B100" t="str">
            <v>Retirada de caixa de descarga</v>
          </cell>
          <cell r="C100" t="str">
            <v>UN</v>
          </cell>
          <cell r="D100">
            <v>5.3921999999999999</v>
          </cell>
        </row>
        <row r="101">
          <cell r="A101" t="str">
            <v>001.01.01800</v>
          </cell>
          <cell r="B101" t="str">
            <v>Retirada de bancadas, balcões ou pias (aço,granilite,ardósia,etc)</v>
          </cell>
          <cell r="C101" t="str">
            <v>M2</v>
          </cell>
          <cell r="D101">
            <v>9.2216000000000005</v>
          </cell>
        </row>
        <row r="102">
          <cell r="A102" t="str">
            <v>001.01.01820</v>
          </cell>
          <cell r="B102" t="str">
            <v>Demolição de quadro de luz e força</v>
          </cell>
          <cell r="C102" t="str">
            <v>UN</v>
          </cell>
          <cell r="D102">
            <v>13.9208</v>
          </cell>
        </row>
        <row r="103">
          <cell r="A103" t="str">
            <v>001.01.01840</v>
          </cell>
          <cell r="B103" t="str">
            <v>Retirada de quadro de luz e força</v>
          </cell>
          <cell r="C103" t="str">
            <v>UN</v>
          </cell>
          <cell r="D103">
            <v>19.489100000000001</v>
          </cell>
        </row>
        <row r="104">
          <cell r="A104" t="str">
            <v>001.01.01860</v>
          </cell>
          <cell r="B104" t="str">
            <v>Retirada de aparelhos incandecentes</v>
          </cell>
          <cell r="C104" t="str">
            <v>UN</v>
          </cell>
          <cell r="D104">
            <v>0.55679999999999996</v>
          </cell>
        </row>
        <row r="105">
          <cell r="A105" t="str">
            <v>001.01.01880</v>
          </cell>
          <cell r="B105" t="str">
            <v>Retirada de aparelhos fluorescentes</v>
          </cell>
          <cell r="C105" t="str">
            <v>UN</v>
          </cell>
          <cell r="D105">
            <v>2.2273000000000001</v>
          </cell>
        </row>
        <row r="106">
          <cell r="A106" t="str">
            <v>001.01.01900</v>
          </cell>
          <cell r="B106" t="str">
            <v>Demolição de tubulação elétrica ate 2.00 pol</v>
          </cell>
          <cell r="C106" t="str">
            <v>ML</v>
          </cell>
          <cell r="D106">
            <v>1.6705000000000001</v>
          </cell>
        </row>
        <row r="107">
          <cell r="A107" t="str">
            <v>001.01.01920</v>
          </cell>
          <cell r="B107" t="str">
            <v>Demolição de tubulação elétrica acima de 2.00 pol</v>
          </cell>
          <cell r="C107" t="str">
            <v>ML</v>
          </cell>
          <cell r="D107">
            <v>2.7841999999999998</v>
          </cell>
        </row>
        <row r="108">
          <cell r="A108" t="str">
            <v>001.01.01940</v>
          </cell>
          <cell r="B108" t="str">
            <v>Retirada de fiação (até cabo n.2 awg)</v>
          </cell>
          <cell r="C108" t="str">
            <v>ML</v>
          </cell>
          <cell r="D108">
            <v>0.1114</v>
          </cell>
        </row>
        <row r="109">
          <cell r="A109" t="str">
            <v>001.01.01960</v>
          </cell>
          <cell r="B109" t="str">
            <v>Retirada de fiação (do cabo 1/0 ate 4/0 awg)</v>
          </cell>
          <cell r="C109" t="str">
            <v>ML</v>
          </cell>
          <cell r="D109">
            <v>0.22270000000000001</v>
          </cell>
        </row>
        <row r="110">
          <cell r="A110" t="str">
            <v>001.01.01980</v>
          </cell>
          <cell r="B110" t="str">
            <v>Retirada de interruptores, tomadas, campainhas, etc. (inclusive, condutores e caixas)</v>
          </cell>
          <cell r="C110" t="str">
            <v>UN</v>
          </cell>
          <cell r="D110">
            <v>0.1114</v>
          </cell>
        </row>
        <row r="111">
          <cell r="A111" t="str">
            <v>001.01.02000</v>
          </cell>
          <cell r="B111" t="str">
            <v>Retirada de postes de madeira ou concreto ate 11.00 m</v>
          </cell>
          <cell r="C111" t="str">
            <v>UN</v>
          </cell>
          <cell r="D111">
            <v>17.455300000000001</v>
          </cell>
        </row>
        <row r="112">
          <cell r="A112" t="str">
            <v>001.01.02020</v>
          </cell>
          <cell r="B112" t="str">
            <v>Retirada de arruelas</v>
          </cell>
          <cell r="C112" t="str">
            <v>UN</v>
          </cell>
          <cell r="D112">
            <v>0.1114</v>
          </cell>
        </row>
        <row r="113">
          <cell r="A113" t="str">
            <v>001.01.02040</v>
          </cell>
          <cell r="B113" t="str">
            <v>Retirada de cruzeta de madeira</v>
          </cell>
          <cell r="C113" t="str">
            <v>UN</v>
          </cell>
          <cell r="D113">
            <v>0.27839999999999998</v>
          </cell>
        </row>
        <row r="114">
          <cell r="A114" t="str">
            <v>001.01.02060</v>
          </cell>
          <cell r="B114" t="str">
            <v>Retirada de isoladores</v>
          </cell>
          <cell r="C114" t="str">
            <v>UN</v>
          </cell>
          <cell r="D114">
            <v>0.55679999999999996</v>
          </cell>
        </row>
        <row r="115">
          <cell r="A115" t="str">
            <v>001.01.02080</v>
          </cell>
          <cell r="B115" t="str">
            <v>Retirada de mão francesa</v>
          </cell>
          <cell r="C115" t="str">
            <v>UN</v>
          </cell>
          <cell r="D115">
            <v>0.55679999999999996</v>
          </cell>
        </row>
        <row r="116">
          <cell r="A116" t="str">
            <v>001.01.02100</v>
          </cell>
          <cell r="B116" t="str">
            <v>Retirada de parafuso máquina ou francês</v>
          </cell>
          <cell r="C116" t="str">
            <v>UN</v>
          </cell>
          <cell r="D116">
            <v>0.55679999999999996</v>
          </cell>
        </row>
        <row r="117">
          <cell r="A117" t="str">
            <v>001.01.02120</v>
          </cell>
          <cell r="B117" t="str">
            <v>Retirada de pino p/isolador de 15 kv</v>
          </cell>
          <cell r="C117" t="str">
            <v>UN</v>
          </cell>
          <cell r="D117">
            <v>0.83520000000000005</v>
          </cell>
        </row>
        <row r="118">
          <cell r="A118" t="str">
            <v>001.01.02140</v>
          </cell>
          <cell r="B118" t="str">
            <v>Retirada de disjuntor monofásico, bifásico ou trifásico de 15 a até 200 a</v>
          </cell>
          <cell r="C118" t="str">
            <v>UN</v>
          </cell>
          <cell r="D118">
            <v>1.0174000000000001</v>
          </cell>
        </row>
        <row r="119">
          <cell r="A119" t="str">
            <v>001.01.02160</v>
          </cell>
          <cell r="B119" t="str">
            <v>Retirada de chave trifásica com fusíveis de 30a até 200a</v>
          </cell>
          <cell r="C119" t="str">
            <v>UN</v>
          </cell>
          <cell r="D119">
            <v>3.0522</v>
          </cell>
        </row>
        <row r="120">
          <cell r="A120" t="str">
            <v>001.01.02180</v>
          </cell>
          <cell r="B120" t="str">
            <v>Retirada de ventilador de teto completo</v>
          </cell>
          <cell r="C120" t="str">
            <v>UN</v>
          </cell>
          <cell r="D120">
            <v>1.526</v>
          </cell>
        </row>
        <row r="121">
          <cell r="A121" t="str">
            <v>001.01.02200</v>
          </cell>
          <cell r="B121" t="str">
            <v>Retirada de refletor com lâmpada</v>
          </cell>
          <cell r="C121" t="str">
            <v>UN</v>
          </cell>
          <cell r="D121">
            <v>1.526</v>
          </cell>
        </row>
        <row r="122">
          <cell r="A122" t="str">
            <v>001.01.02220</v>
          </cell>
          <cell r="B122" t="str">
            <v>Remanejamento de fancoils</v>
          </cell>
          <cell r="C122" t="str">
            <v>UN</v>
          </cell>
          <cell r="D122">
            <v>80.161600000000007</v>
          </cell>
        </row>
        <row r="123">
          <cell r="A123" t="str">
            <v>001.01.02240</v>
          </cell>
          <cell r="B123" t="str">
            <v>Retirada c/ remoção de transformador de at/bt-15 kv 75 a 150 kva</v>
          </cell>
          <cell r="C123" t="str">
            <v>UN</v>
          </cell>
          <cell r="D123">
            <v>199.11799999999999</v>
          </cell>
        </row>
        <row r="124">
          <cell r="A124" t="str">
            <v>001.01.02260</v>
          </cell>
          <cell r="B124" t="str">
            <v>Retirada com remoção de grupo motor-gerador de 60 a 250 kva</v>
          </cell>
          <cell r="C124" t="str">
            <v>UN</v>
          </cell>
          <cell r="D124">
            <v>199.11799999999999</v>
          </cell>
        </row>
        <row r="125">
          <cell r="A125" t="str">
            <v>001.01.02280</v>
          </cell>
          <cell r="B125" t="str">
            <v>Remoção de pintura a cal</v>
          </cell>
          <cell r="C125" t="str">
            <v>M2</v>
          </cell>
          <cell r="D125">
            <v>0.81220000000000003</v>
          </cell>
        </row>
        <row r="126">
          <cell r="A126" t="str">
            <v>001.01.02300</v>
          </cell>
          <cell r="B126" t="str">
            <v>Remoção de pintura a gesso cola ou base de látex (pva)</v>
          </cell>
          <cell r="C126" t="str">
            <v>M2</v>
          </cell>
          <cell r="D126">
            <v>1.0829</v>
          </cell>
        </row>
        <row r="127">
          <cell r="A127" t="str">
            <v>001.01.02320</v>
          </cell>
          <cell r="B127" t="str">
            <v>Remoção de pintura a óleo esmalte verniz ou grafite</v>
          </cell>
          <cell r="C127" t="str">
            <v>M2</v>
          </cell>
          <cell r="D127">
            <v>2.0588000000000002</v>
          </cell>
        </row>
        <row r="128">
          <cell r="A128" t="str">
            <v>001.01.02340</v>
          </cell>
          <cell r="B128" t="str">
            <v>Raspagem e lixamento de pintura a óleo esmalte verniz ou grafite</v>
          </cell>
          <cell r="C128" t="str">
            <v>M2</v>
          </cell>
          <cell r="D128">
            <v>1.5441</v>
          </cell>
        </row>
        <row r="129">
          <cell r="A129" t="str">
            <v>001.02</v>
          </cell>
          <cell r="B129" t="str">
            <v>SERVIÇOS PRELIMINARES</v>
          </cell>
          <cell r="D129">
            <v>3235.6857</v>
          </cell>
        </row>
        <row r="130">
          <cell r="A130" t="str">
            <v>001.02.00020</v>
          </cell>
          <cell r="B130" t="str">
            <v>Execução de Corte e destocamento inclusive remoção de árvore de pequeno porte com diâmetro até 15 cm</v>
          </cell>
          <cell r="C130" t="str">
            <v>un</v>
          </cell>
          <cell r="D130">
            <v>19.833600000000001</v>
          </cell>
        </row>
        <row r="131">
          <cell r="A131" t="str">
            <v>001.02.00040</v>
          </cell>
          <cell r="B131" t="str">
            <v>Execução de Corte e destocamento inclusive remoção de árvore de médio porte com diâmetro até 25 cm</v>
          </cell>
          <cell r="C131" t="str">
            <v>UN</v>
          </cell>
          <cell r="D131">
            <v>25.9434</v>
          </cell>
        </row>
        <row r="132">
          <cell r="A132" t="str">
            <v>001.02.00060</v>
          </cell>
          <cell r="B132" t="str">
            <v>Execução de Corte e destocamento de árvore de grande porte com diâmetro médio de 50 cm</v>
          </cell>
          <cell r="C132" t="str">
            <v>un</v>
          </cell>
          <cell r="D132">
            <v>115.05800000000001</v>
          </cell>
        </row>
        <row r="133">
          <cell r="A133" t="str">
            <v>001.02.00080</v>
          </cell>
          <cell r="B133" t="str">
            <v>Execução de Roçado em capoeirão c/empilhamento e queima de resíduos</v>
          </cell>
          <cell r="C133" t="str">
            <v>M2</v>
          </cell>
          <cell r="D133">
            <v>0.27450000000000002</v>
          </cell>
        </row>
        <row r="134">
          <cell r="A134" t="str">
            <v>001.02.00100</v>
          </cell>
          <cell r="B134" t="str">
            <v>Execução de Capinação de terreno inclusive retirada (bota fora)</v>
          </cell>
          <cell r="C134" t="str">
            <v>M2</v>
          </cell>
          <cell r="D134">
            <v>0.38069999999999998</v>
          </cell>
        </row>
        <row r="135">
          <cell r="A135" t="str">
            <v>001.02.00120</v>
          </cell>
          <cell r="B135" t="str">
            <v>Execução de Limpeza do terreno c/ retirada dos entulhos e queima dos mesmos</v>
          </cell>
          <cell r="C135" t="str">
            <v>M2</v>
          </cell>
          <cell r="D135">
            <v>0.30459999999999998</v>
          </cell>
        </row>
        <row r="136">
          <cell r="A136" t="str">
            <v>001.02.00160</v>
          </cell>
          <cell r="B136" t="str">
            <v>Fornecimento e Instalação de Tapume em chapa de madeira compensada 6.00 mm de espessura</v>
          </cell>
          <cell r="C136" t="str">
            <v>m2</v>
          </cell>
          <cell r="D136">
            <v>17.754799999999999</v>
          </cell>
        </row>
        <row r="137">
          <cell r="A137" t="str">
            <v>001.02.00180</v>
          </cell>
          <cell r="B137" t="str">
            <v>Fornecimento e Instalação de Tapume em Chapa Metálica e Fixado em Pilar de Madeira, com Parafusos Auto-Atarrachante,conf. det. SINFRA ( 8 Reaproveitamentos)</v>
          </cell>
          <cell r="C137" t="str">
            <v>ml</v>
          </cell>
          <cell r="D137">
            <v>20.6296</v>
          </cell>
        </row>
        <row r="138">
          <cell r="A138" t="str">
            <v>001.02.00200</v>
          </cell>
          <cell r="B138" t="str">
            <v>Execução de barracão de obra para alojamento</v>
          </cell>
          <cell r="C138" t="str">
            <v>m2</v>
          </cell>
          <cell r="D138">
            <v>65.298699999999997</v>
          </cell>
        </row>
        <row r="139">
          <cell r="A139" t="str">
            <v>001.02.00220</v>
          </cell>
          <cell r="B139" t="str">
            <v>Execução de barracão de obra para depósito ou refeitório</v>
          </cell>
          <cell r="C139" t="str">
            <v>m2</v>
          </cell>
          <cell r="D139">
            <v>62.970100000000002</v>
          </cell>
        </row>
        <row r="140">
          <cell r="A140" t="str">
            <v>001.02.00310</v>
          </cell>
          <cell r="B140" t="str">
            <v>Instalações Provisórias em Estrutura Metálica Tipo Conteiner (Almoxarifado, Depósito, Escritório, Ferramentaria, etc.) dim. 1.50x1.80x3.00 mts</v>
          </cell>
          <cell r="C140" t="str">
            <v>mês</v>
          </cell>
          <cell r="D140">
            <v>180</v>
          </cell>
        </row>
        <row r="141">
          <cell r="A141" t="str">
            <v>001.02.00320</v>
          </cell>
          <cell r="B141" t="str">
            <v>Execução de instalação provisória de água e esgoto</v>
          </cell>
          <cell r="C141" t="str">
            <v>UN</v>
          </cell>
          <cell r="D141">
            <v>769.67160000000001</v>
          </cell>
        </row>
        <row r="142">
          <cell r="A142" t="str">
            <v>001.02.00340</v>
          </cell>
          <cell r="B142" t="str">
            <v>Execução de instalação provisória de luz e força</v>
          </cell>
          <cell r="C142" t="str">
            <v>UN</v>
          </cell>
          <cell r="D142">
            <v>866.22799999999995</v>
          </cell>
        </row>
        <row r="143">
          <cell r="A143" t="str">
            <v>001.02.00380</v>
          </cell>
          <cell r="B143" t="str">
            <v>Fornecimento e instalação de placa de obra,de 5,00x3,00m,conforme detalhe da seet</v>
          </cell>
          <cell r="C143" t="str">
            <v>UN</v>
          </cell>
          <cell r="D143">
            <v>1009.9981</v>
          </cell>
        </row>
        <row r="144">
          <cell r="A144" t="str">
            <v>001.02.00400</v>
          </cell>
          <cell r="B144" t="str">
            <v>Fornecimento e instalação de placa de obra</v>
          </cell>
          <cell r="C144" t="str">
            <v>M2</v>
          </cell>
          <cell r="D144">
            <v>73.5017</v>
          </cell>
        </row>
        <row r="145">
          <cell r="A145" t="str">
            <v>001.02.00420</v>
          </cell>
          <cell r="B145" t="str">
            <v>Execução de locação da obra c/aparelhos topográficos p/medição considerar as faces externas das paredes</v>
          </cell>
          <cell r="C145" t="str">
            <v>M2</v>
          </cell>
          <cell r="D145">
            <v>1.2089000000000001</v>
          </cell>
        </row>
        <row r="146">
          <cell r="A146" t="str">
            <v>001.02.00440</v>
          </cell>
          <cell r="B146" t="str">
            <v>Execução de locação da obra c/tábuas corridas p/medição considerar as faces externas das paredes</v>
          </cell>
          <cell r="C146" t="str">
            <v>M2</v>
          </cell>
          <cell r="D146">
            <v>2.7069999999999999</v>
          </cell>
        </row>
        <row r="147">
          <cell r="A147" t="str">
            <v>001.02.00460</v>
          </cell>
          <cell r="B147" t="str">
            <v>Locação de linhas estaqueadas de 20 em 20 m para construção de muro, sem nivelamento</v>
          </cell>
          <cell r="C147" t="str">
            <v>ml</v>
          </cell>
          <cell r="D147">
            <v>1.5085999999999999</v>
          </cell>
        </row>
        <row r="148">
          <cell r="A148" t="str">
            <v>001.02.00480</v>
          </cell>
          <cell r="B148" t="str">
            <v>Locação de linhas estaqueadas de 20 em 20 m para construção de muro, com nivelamento</v>
          </cell>
          <cell r="C148" t="str">
            <v>ml</v>
          </cell>
          <cell r="D148">
            <v>2.4138000000000002</v>
          </cell>
        </row>
        <row r="149">
          <cell r="A149" t="str">
            <v>001.03</v>
          </cell>
          <cell r="B149" t="str">
            <v>MOVIMENTO DE TERRA</v>
          </cell>
          <cell r="D149">
            <v>268.12540000000001</v>
          </cell>
        </row>
        <row r="150">
          <cell r="A150" t="str">
            <v>001.03.00020</v>
          </cell>
          <cell r="B150" t="str">
            <v>Escavação manual de vala profund. até 2 mts em solo de 1ª categoria -   qualquer que seja o teor de umidade que apresente</v>
          </cell>
          <cell r="C150" t="str">
            <v>m3</v>
          </cell>
          <cell r="D150">
            <v>15.228</v>
          </cell>
        </row>
        <row r="151">
          <cell r="A151" t="str">
            <v>001.03.00030</v>
          </cell>
          <cell r="B151" t="str">
            <v>Escavação manual de vala profund. de 2 a 4 mts em solo de 1ª categoria -  qualquer que seja o teor de umidade que apresente</v>
          </cell>
          <cell r="C151" t="str">
            <v>m3</v>
          </cell>
          <cell r="D151">
            <v>17.131499999999999</v>
          </cell>
        </row>
        <row r="152">
          <cell r="A152" t="str">
            <v>001.03.00040</v>
          </cell>
          <cell r="B152" t="str">
            <v>Escavação manual em terra compacta ate 1,50m em material de primeira catergoria</v>
          </cell>
          <cell r="C152" t="str">
            <v>M3</v>
          </cell>
          <cell r="D152">
            <v>10.659599999999999</v>
          </cell>
        </row>
        <row r="153">
          <cell r="A153" t="str">
            <v>001.03.00060</v>
          </cell>
          <cell r="B153" t="str">
            <v>Escavação manual em terra compacta de 1,50 ate 4,00 m</v>
          </cell>
          <cell r="C153" t="str">
            <v>M3</v>
          </cell>
          <cell r="D153">
            <v>19.035</v>
          </cell>
        </row>
        <row r="154">
          <cell r="A154" t="str">
            <v>001.03.00080</v>
          </cell>
          <cell r="B154" t="str">
            <v>Escavação manual em terra dura ate 1,50m de profundidade</v>
          </cell>
          <cell r="C154" t="str">
            <v>M3</v>
          </cell>
          <cell r="D154">
            <v>13.7052</v>
          </cell>
        </row>
        <row r="155">
          <cell r="A155" t="str">
            <v>001.03.00100</v>
          </cell>
          <cell r="B155" t="str">
            <v>Escavação manual em terra dura de 1,50 a 4,00m de profundidade</v>
          </cell>
          <cell r="C155" t="str">
            <v>M3</v>
          </cell>
          <cell r="D155">
            <v>22.841999999999999</v>
          </cell>
        </row>
        <row r="156">
          <cell r="A156" t="str">
            <v>001.03.00110</v>
          </cell>
          <cell r="B156" t="str">
            <v>Reaterro manual de valas c/o proprio material escavado incl.serviços de apiloamento com masso de 30 kg</v>
          </cell>
          <cell r="C156" t="str">
            <v>m3</v>
          </cell>
          <cell r="D156">
            <v>7.4237000000000002</v>
          </cell>
        </row>
        <row r="157">
          <cell r="A157" t="str">
            <v>001.03.00120</v>
          </cell>
          <cell r="B157" t="str">
            <v>Reaterro manual de valas c/o proprio material escavado incl.serviços de apiloamento com masso de 30 kg a 60 kg</v>
          </cell>
          <cell r="C157" t="str">
            <v>m3</v>
          </cell>
          <cell r="D157">
            <v>8.1851000000000003</v>
          </cell>
        </row>
        <row r="158">
          <cell r="A158" t="str">
            <v>001.03.00130</v>
          </cell>
          <cell r="B158" t="str">
            <v>Reaterro Mecanizado de Vala Empregando Compactador  de Placa Vibratória Movido à Diesel VPY 1750</v>
          </cell>
          <cell r="C158" t="str">
            <v>m3</v>
          </cell>
          <cell r="D158">
            <v>1.2639</v>
          </cell>
        </row>
        <row r="159">
          <cell r="A159" t="str">
            <v>001.03.00140</v>
          </cell>
          <cell r="B159" t="str">
            <v>Aterro interno entre baldrames em camada de 20 cm, utilizando compactador mecânico (tipo sapo mecânico), incluindo transporte e espalhamento do material</v>
          </cell>
          <cell r="C159" t="str">
            <v>m3</v>
          </cell>
          <cell r="D159">
            <v>15.5708</v>
          </cell>
        </row>
        <row r="160">
          <cell r="A160" t="str">
            <v>001.03.00200</v>
          </cell>
          <cell r="B160" t="str">
            <v>Apiloamento de fundo de valas ou cavas com masso ate 30 kg</v>
          </cell>
          <cell r="C160" t="str">
            <v>M2</v>
          </cell>
          <cell r="D160">
            <v>4.3780999999999999</v>
          </cell>
        </row>
        <row r="161">
          <cell r="A161" t="str">
            <v>001.03.00220</v>
          </cell>
          <cell r="B161" t="str">
            <v>Apiloamento de fundo de valas ou cavas com masso de 30 a 60 kg</v>
          </cell>
          <cell r="C161" t="str">
            <v>M2</v>
          </cell>
          <cell r="D161">
            <v>6.4718999999999998</v>
          </cell>
        </row>
        <row r="162">
          <cell r="A162" t="str">
            <v>001.03.00240</v>
          </cell>
          <cell r="B162" t="str">
            <v>Espalhamento manual de terra descarregada</v>
          </cell>
          <cell r="C162" t="str">
            <v>m3</v>
          </cell>
          <cell r="D162">
            <v>1.5227999999999999</v>
          </cell>
        </row>
        <row r="163">
          <cell r="A163" t="str">
            <v>001.03.00280</v>
          </cell>
          <cell r="B163" t="str">
            <v>Aquisição de material para aterro (material de base ou subbase)</v>
          </cell>
          <cell r="C163" t="str">
            <v>m3</v>
          </cell>
          <cell r="D163">
            <v>7.03</v>
          </cell>
        </row>
        <row r="164">
          <cell r="A164" t="str">
            <v>001.03.00300</v>
          </cell>
          <cell r="B164" t="str">
            <v>Escavação manual a céu aberto para tubulões</v>
          </cell>
          <cell r="C164" t="str">
            <v>M3</v>
          </cell>
          <cell r="D164">
            <v>67.300799999999995</v>
          </cell>
        </row>
        <row r="165">
          <cell r="A165" t="str">
            <v>001.03.00310</v>
          </cell>
          <cell r="B165" t="str">
            <v>Escavação Mecanizada Com Perfuratriz com Diâmetro Médio de Perfuração de 80 cm</v>
          </cell>
          <cell r="C165" t="str">
            <v>ml</v>
          </cell>
          <cell r="D165">
            <v>8.5</v>
          </cell>
        </row>
        <row r="166">
          <cell r="A166" t="str">
            <v>001.03.00340</v>
          </cell>
          <cell r="B166" t="str">
            <v>Movimento de terra c/ corte e aterro compensado e c/ volume de corte excedente compensado manual em terreno mole</v>
          </cell>
          <cell r="C166" t="str">
            <v>M3</v>
          </cell>
          <cell r="D166">
            <v>9.5175000000000001</v>
          </cell>
        </row>
        <row r="167">
          <cell r="A167" t="str">
            <v>001.03.00360</v>
          </cell>
          <cell r="B167" t="str">
            <v>Movimento de terra c/ corte e aterro compensado e c/ volume de corte excedente compensado manual em terreno duro</v>
          </cell>
          <cell r="C167" t="str">
            <v>M3</v>
          </cell>
          <cell r="D167">
            <v>11.420999999999999</v>
          </cell>
        </row>
        <row r="168">
          <cell r="A168" t="str">
            <v>001.03.00380</v>
          </cell>
          <cell r="B168" t="str">
            <v>Movimento de terra c/ corte e aterro compensado e c/ volume de aterro por empréstimo volume compensado manual em terreno mole</v>
          </cell>
          <cell r="C168" t="str">
            <v>M3</v>
          </cell>
          <cell r="D168">
            <v>9.5175000000000001</v>
          </cell>
        </row>
        <row r="169">
          <cell r="A169" t="str">
            <v>001.03.00400</v>
          </cell>
          <cell r="B169" t="str">
            <v>Movimento de terra c/ corte e aterro compensado e c/ volume de aterro por empréstimo volume compensado manual em terreno duro</v>
          </cell>
          <cell r="C169" t="str">
            <v>M3</v>
          </cell>
          <cell r="D169">
            <v>11.420999999999999</v>
          </cell>
        </row>
        <row r="170">
          <cell r="A170" t="str">
            <v>001.04</v>
          </cell>
          <cell r="B170" t="str">
            <v>FUNDAÇÕES</v>
          </cell>
          <cell r="D170">
            <v>6408.5231000000003</v>
          </cell>
        </row>
        <row r="171">
          <cell r="A171" t="str">
            <v>001.04.00020</v>
          </cell>
          <cell r="B171" t="str">
            <v>Fornecimento, Lançamento e Aplicação de Lastro de Concreto c/ betoneira em fundações 1:5:10 c/167 kg cim/m3</v>
          </cell>
          <cell r="C171" t="str">
            <v>m3</v>
          </cell>
          <cell r="D171">
            <v>156.33449999999999</v>
          </cell>
        </row>
        <row r="172">
          <cell r="A172" t="str">
            <v>001.04.00105</v>
          </cell>
          <cell r="B172" t="str">
            <v>Fornecimento, confecção, transporte e aplicação de concreto 10 Mpa (241 kgcimento/m3),em fundações, virado na obra, composto por cimento portland CP 32 F, areia lavada tipo média a grossa, seixo rolado, e equipamentos.</v>
          </cell>
          <cell r="C172" t="str">
            <v>m3</v>
          </cell>
          <cell r="D172">
            <v>170.2595</v>
          </cell>
        </row>
        <row r="173">
          <cell r="A173" t="str">
            <v>001.04.00106</v>
          </cell>
          <cell r="B173" t="str">
            <v>Fornecimento, confecção, transporte e aplicação de concreto 13,5 Mpa (268 kgcimento/m3) em fundações, virado na obra, composto por cimento portland CP 32 F, areia lavada tipo média a grossa, seixo rolado, e equipamentos.</v>
          </cell>
          <cell r="C173" t="str">
            <v>m3</v>
          </cell>
          <cell r="D173">
            <v>177.58349999999999</v>
          </cell>
        </row>
        <row r="174">
          <cell r="A174" t="str">
            <v>001.04.00107</v>
          </cell>
          <cell r="B174" t="str">
            <v>Fornecimento, confecção, transporte e aplicação de concreto 15 Mpa (280 kgcimento/m3),em fundações, virado na obra, composto por cimento portland CP 32 F, areia lavada tipo média a grossa, seixo rolado, e equipamentos.</v>
          </cell>
          <cell r="C174" t="str">
            <v>m3</v>
          </cell>
          <cell r="D174">
            <v>174.21950000000001</v>
          </cell>
        </row>
        <row r="175">
          <cell r="A175" t="str">
            <v>001.04.00108</v>
          </cell>
          <cell r="B175" t="str">
            <v>Fornecimento, confecção, transporte e aplicação de concreto 18 Mpa (305 kgcimento/m3) em fundações, virado na obra, composto por cimento portland CP 32 F, areia lavada tipo média a grossa, seixo rolado, e equipamentos.</v>
          </cell>
          <cell r="C175" t="str">
            <v>m3</v>
          </cell>
          <cell r="D175">
            <v>187.62350000000001</v>
          </cell>
        </row>
        <row r="176">
          <cell r="A176" t="str">
            <v>001.04.00109</v>
          </cell>
          <cell r="B176" t="str">
            <v>Fornecimento, confecção, transporte e aplicação de concreto 20 Mpa (322 kgcimento/m3) em fundações, virado na obra, composto por cimento portland CP 32 F, areia lavada tipo média a grossa, seixo rolado, e equipamentos.</v>
          </cell>
          <cell r="C176" t="str">
            <v>m3</v>
          </cell>
          <cell r="D176">
            <v>201.55289999999999</v>
          </cell>
        </row>
        <row r="177">
          <cell r="A177" t="str">
            <v>001.04.00110</v>
          </cell>
          <cell r="B177" t="str">
            <v>Fornecimento, confecção, transporte e aplicação de concreto 21 Mpa (331 kgcimento/m3) em fundações, virado na obra, composto por cimento portland CP 32 F, areia lavada tipo média a grossa, seixo rolado, e equipamentos.</v>
          </cell>
          <cell r="C177" t="str">
            <v>m3</v>
          </cell>
          <cell r="D177">
            <v>188.06649999999999</v>
          </cell>
        </row>
        <row r="178">
          <cell r="A178" t="str">
            <v>001.04.00111</v>
          </cell>
          <cell r="B178" t="str">
            <v>Fornecimento, confecção, transporte e aplicação de concreto 25 Mpa (367 kgcimento/m3) em fundações, virado na obra, composto por cimento portland CP 32 F, areia lavada tipo média a grossa, seixo rolado, e equipamentos.</v>
          </cell>
          <cell r="C178" t="str">
            <v>m3</v>
          </cell>
          <cell r="D178">
            <v>197.83949999999999</v>
          </cell>
        </row>
        <row r="179">
          <cell r="A179" t="str">
            <v>001.04.00205</v>
          </cell>
          <cell r="B179" t="str">
            <v>Fornecimento, confecção, transporte e aplicação de concreto 10 Mpa (241 kgcimento/m3),em fundações, virado na obra, composto por cimento portland CP 32 F, areia lavada tipo média a grossa, pedra granitica britada, e equipamentos.</v>
          </cell>
          <cell r="C179" t="str">
            <v>m3</v>
          </cell>
          <cell r="D179">
            <v>179.58090000000001</v>
          </cell>
        </row>
        <row r="180">
          <cell r="A180" t="str">
            <v>001.04.00206</v>
          </cell>
          <cell r="B180" t="str">
            <v>Fornecimento, confecção, transporte e aplicação de concreto 13,5 Mpa (268 kgcimento/m3) em fundações, virado na obra, composto por cimento portland CP 32 F, areia lavada tipo média a grossa, pedra granitica britada, e equipamentos.</v>
          </cell>
          <cell r="C180" t="str">
            <v>m3</v>
          </cell>
          <cell r="D180">
            <v>186.9049</v>
          </cell>
        </row>
        <row r="181">
          <cell r="A181" t="str">
            <v>001.04.00207</v>
          </cell>
          <cell r="B181" t="str">
            <v>Fornecimento, confecção, transporte e aplicação de concreto 15 Mpa (280 kgcimento/m3),em fundações, virado na obra, composto por cimento portland CP 32 F, areia lavada tipo média a grossa, pedra granitica britada, e equipamentos.</v>
          </cell>
          <cell r="C181" t="str">
            <v>m3</v>
          </cell>
          <cell r="D181">
            <v>190.1549</v>
          </cell>
        </row>
        <row r="182">
          <cell r="A182" t="str">
            <v>001.04.00208</v>
          </cell>
          <cell r="B182" t="str">
            <v>Fornecimento, confecção, transporte e aplicação de concreto 18 Mpa (305 kgcimento/m3) em fundações, virado na obra, composto por cimento portland CP 32 F, areia lavada tipo média a grossa, pedra granitica britada, e equipamentos.</v>
          </cell>
          <cell r="C182" t="str">
            <v>m3</v>
          </cell>
          <cell r="D182">
            <v>196.94489999999999</v>
          </cell>
        </row>
        <row r="183">
          <cell r="A183" t="str">
            <v>001.04.00209</v>
          </cell>
          <cell r="B183" t="str">
            <v>Fornecimento, confecção, transporte e aplicação de concreto 20 Mpa (322 kgcimento/m3) em fundações, virado na obra, composto por cimento portland CP 32 F, areia lavada tipo média a grossa, pedra granitica britada, e equipamentos.</v>
          </cell>
          <cell r="C183" t="str">
            <v>m3</v>
          </cell>
          <cell r="D183">
            <v>201.55289999999999</v>
          </cell>
        </row>
        <row r="184">
          <cell r="A184" t="str">
            <v>001.04.00210</v>
          </cell>
          <cell r="B184" t="str">
            <v>Fornecimento, confecção, transporte e aplicação de concreto 21 Mpa (331 kgcimento/m3) em fundações, virado na obra, composto por cimento portland CP 32 F, areia lavada tipo média a grossa, pedra granitica britada, e equipamentos.</v>
          </cell>
          <cell r="C184" t="str">
            <v>m3</v>
          </cell>
          <cell r="D184">
            <v>204.00190000000001</v>
          </cell>
        </row>
        <row r="185">
          <cell r="A185" t="str">
            <v>001.04.00211</v>
          </cell>
          <cell r="B185" t="str">
            <v>Fornecimento, confecção, transporte e aplicação de concreto 25 Mpa (367 kgcimento/m3) em fundações, virado na obra, composto por cimento portland CP 32 F, areia lavada tipo média a grossa, pedra granitica britada, e equipamentos.</v>
          </cell>
          <cell r="C185" t="str">
            <v>m3</v>
          </cell>
          <cell r="D185">
            <v>221.38890000000001</v>
          </cell>
        </row>
        <row r="186">
          <cell r="A186" t="str">
            <v>001.04.00220</v>
          </cell>
          <cell r="B186" t="str">
            <v>Fornecimento, Transporte, Lançamento e Aplicação de Concreto usinado em fundação Fck= 13,5 Mpa</v>
          </cell>
          <cell r="C186" t="str">
            <v>m3</v>
          </cell>
          <cell r="D186">
            <v>219.32470000000001</v>
          </cell>
        </row>
        <row r="187">
          <cell r="A187" t="str">
            <v>001.04.00240</v>
          </cell>
          <cell r="B187" t="str">
            <v>Fornecimento, Transporte, Lançamento e Aplicação de Concreto usinado em fundação, Fck=15 mpa</v>
          </cell>
          <cell r="C187" t="str">
            <v>m3</v>
          </cell>
          <cell r="D187">
            <v>230.87469999999999</v>
          </cell>
        </row>
        <row r="188">
          <cell r="A188" t="str">
            <v>001.04.00260</v>
          </cell>
          <cell r="B188" t="str">
            <v>Fornecimento, Transporte, Lançamento e Aplicação de Concreto usinado em fundação Fck= 18 Mpa</v>
          </cell>
          <cell r="C188" t="str">
            <v>m3</v>
          </cell>
          <cell r="D188">
            <v>236.12469999999999</v>
          </cell>
        </row>
        <row r="189">
          <cell r="A189" t="str">
            <v>001.04.00280</v>
          </cell>
          <cell r="B189" t="str">
            <v>Fornecimento, Transporte, Lançamento e Aplicação de Concreto usinado em fundação Fck= 20 mpa</v>
          </cell>
          <cell r="C189" t="str">
            <v>m3</v>
          </cell>
          <cell r="D189">
            <v>249.7747</v>
          </cell>
        </row>
        <row r="190">
          <cell r="A190" t="str">
            <v>001.04.00290</v>
          </cell>
          <cell r="B190" t="str">
            <v>Fornecimento, Transporte, Lançamento e Aplicação de Concreto usinado em fundação Fck= 25 mpa</v>
          </cell>
          <cell r="C190" t="str">
            <v>m3</v>
          </cell>
          <cell r="D190">
            <v>260.2747</v>
          </cell>
        </row>
        <row r="191">
          <cell r="A191" t="str">
            <v>001.04.00300</v>
          </cell>
          <cell r="B191" t="str">
            <v>Forma inclusive desforma comum de tábua para fundações sem reaproveitamento</v>
          </cell>
          <cell r="C191" t="str">
            <v>M2</v>
          </cell>
          <cell r="D191">
            <v>33.5563</v>
          </cell>
        </row>
        <row r="192">
          <cell r="A192" t="str">
            <v>001.04.00320</v>
          </cell>
          <cell r="B192" t="str">
            <v>Forma inclusive desforma comum de tábua para fundações c/ 01 reaproveitamento</v>
          </cell>
          <cell r="C192" t="str">
            <v>M2</v>
          </cell>
          <cell r="D192">
            <v>21.167300000000001</v>
          </cell>
        </row>
        <row r="193">
          <cell r="A193" t="str">
            <v>001.04.00340</v>
          </cell>
          <cell r="B193" t="str">
            <v>Forma inclusive desforma comum de tábua para fundações c/ 02 reaproveitamentos</v>
          </cell>
          <cell r="C193" t="str">
            <v>m2</v>
          </cell>
          <cell r="D193">
            <v>17.304300000000001</v>
          </cell>
        </row>
        <row r="194">
          <cell r="A194" t="str">
            <v>001.04.00360</v>
          </cell>
          <cell r="B194" t="str">
            <v>Forma inclusive desforma comum de tábua para fundações c/ 03 reaproveitamentos</v>
          </cell>
          <cell r="C194" t="str">
            <v>m2</v>
          </cell>
          <cell r="D194">
            <v>15.972799999999999</v>
          </cell>
        </row>
        <row r="195">
          <cell r="A195" t="str">
            <v>001.04.00365</v>
          </cell>
          <cell r="B195" t="str">
            <v>Forma inclusive desforma comum de tábua para fundações c/ 04 reaproveitamentos</v>
          </cell>
          <cell r="C195" t="str">
            <v>m2</v>
          </cell>
          <cell r="D195">
            <v>15.2928</v>
          </cell>
        </row>
        <row r="196">
          <cell r="A196" t="str">
            <v>001.04.00400</v>
          </cell>
          <cell r="B196" t="str">
            <v>Fornecimento e Aplicação de Aço CA 50</v>
          </cell>
          <cell r="C196" t="str">
            <v>KG</v>
          </cell>
          <cell r="D196">
            <v>4.6759000000000004</v>
          </cell>
        </row>
        <row r="197">
          <cell r="A197" t="str">
            <v>001.04.00420</v>
          </cell>
          <cell r="B197" t="str">
            <v>Fornecimento e Aplicação de Aço CA - 60</v>
          </cell>
          <cell r="C197" t="str">
            <v>KG</v>
          </cell>
          <cell r="D197">
            <v>5.2900999999999998</v>
          </cell>
        </row>
        <row r="198">
          <cell r="A198" t="str">
            <v>001.04.00440</v>
          </cell>
          <cell r="B198" t="str">
            <v>Concreto ciclópico com 30% de pedra de mão traço 1:4:8</v>
          </cell>
          <cell r="C198" t="str">
            <v>M3</v>
          </cell>
          <cell r="D198">
            <v>160.297</v>
          </cell>
        </row>
        <row r="199">
          <cell r="A199" t="str">
            <v>001.04.00460</v>
          </cell>
          <cell r="B199" t="str">
            <v>Concreto ciclópico com 30% de pedra de mão traço 1:3:6</v>
          </cell>
          <cell r="C199" t="str">
            <v>M3</v>
          </cell>
          <cell r="D199">
            <v>169.07249999999999</v>
          </cell>
        </row>
        <row r="200">
          <cell r="A200" t="str">
            <v>001.04.00480</v>
          </cell>
          <cell r="B200" t="str">
            <v>Execução de Alvenaria de fundação e embasamento em tijolo maciço assente c/  o traço 1:4:12, cimento, cal e areia</v>
          </cell>
          <cell r="C200" t="str">
            <v>M3</v>
          </cell>
          <cell r="D200">
            <v>169.40549999999999</v>
          </cell>
        </row>
        <row r="201">
          <cell r="A201" t="str">
            <v>001.04.00500</v>
          </cell>
          <cell r="B201" t="str">
            <v>Execução de Alvenaria de fundação e embasamento em tijolo maciço assente c/ o traço 1:3, cimento e areia</v>
          </cell>
          <cell r="C201" t="str">
            <v>M3</v>
          </cell>
          <cell r="D201">
            <v>224.51480000000001</v>
          </cell>
        </row>
        <row r="202">
          <cell r="A202" t="str">
            <v>001.04.00520</v>
          </cell>
          <cell r="B202" t="str">
            <v>Execução de Alvenaria de fundação e embasamento em tijolo maciço assente c/ o traço 1:4 cimento e areia</v>
          </cell>
          <cell r="C202" t="str">
            <v>M3</v>
          </cell>
          <cell r="D202">
            <v>216.3278</v>
          </cell>
        </row>
        <row r="203">
          <cell r="A203" t="str">
            <v>001.04.00540</v>
          </cell>
          <cell r="B203" t="str">
            <v>Execução de Alvenaria de fundação e embasamento em tijolo maciço assente c/ o traço 1:5 cimento e areia</v>
          </cell>
          <cell r="C203" t="str">
            <v>M3</v>
          </cell>
          <cell r="D203">
            <v>211.26150000000001</v>
          </cell>
        </row>
        <row r="204">
          <cell r="A204" t="str">
            <v>001.04.00560</v>
          </cell>
          <cell r="B204" t="str">
            <v>Execução de Alvenaria de fundação e embasamento em tijolo maiciço assente c/ argamassa 1:3 c/adição de vedacit a 2 kg p/saco de cimento</v>
          </cell>
          <cell r="C204" t="str">
            <v>M3</v>
          </cell>
          <cell r="D204">
            <v>236.77549999999999</v>
          </cell>
        </row>
        <row r="205">
          <cell r="A205" t="str">
            <v>001.04.00580</v>
          </cell>
          <cell r="B205" t="str">
            <v>Execução de Alvenaria de tijolo comum em espelho p/ cinta de fundação (forma), assente c/ argamassa de cimento e areia 1:3</v>
          </cell>
          <cell r="C205" t="str">
            <v>M2</v>
          </cell>
          <cell r="D205">
            <v>15.642200000000001</v>
          </cell>
        </row>
        <row r="206">
          <cell r="A206" t="str">
            <v>001.04.00600</v>
          </cell>
          <cell r="B206" t="str">
            <v>Execução de Alvenaria de tijolo comum em espelho p/ cinta de fundação (forma), assente c/ argamassa de cimento e areia 1:4</v>
          </cell>
          <cell r="C206" t="str">
            <v>M2</v>
          </cell>
          <cell r="D206">
            <v>15.440200000000001</v>
          </cell>
        </row>
        <row r="207">
          <cell r="A207" t="str">
            <v>001.04.00620</v>
          </cell>
          <cell r="B207" t="str">
            <v>Confecção e lançamento de concreto em tubulão a céu aberto empregando concreto fck 150 mpa</v>
          </cell>
          <cell r="C207" t="str">
            <v>M3</v>
          </cell>
          <cell r="D207">
            <v>207.76410000000001</v>
          </cell>
        </row>
        <row r="208">
          <cell r="A208" t="str">
            <v>001.04.00640</v>
          </cell>
          <cell r="B208" t="str">
            <v>Confecção e lançamento de concreto em tubulão a céu aberto empregando concreto pré-misturado fck 15 mpa</v>
          </cell>
          <cell r="C208" t="str">
            <v>M3</v>
          </cell>
          <cell r="D208">
            <v>228.97120000000001</v>
          </cell>
        </row>
        <row r="209">
          <cell r="A209" t="str">
            <v>001.04.00660</v>
          </cell>
          <cell r="B209" t="str">
            <v>Execução de Broca de concreto armado no traço 1:3:6 até 4 m profundidade e c/ diâmetro 20 cm (escavação manual)</v>
          </cell>
          <cell r="C209" t="str">
            <v>ml</v>
          </cell>
          <cell r="D209">
            <v>15.726100000000001</v>
          </cell>
        </row>
        <row r="210">
          <cell r="A210" t="str">
            <v>001.04.00680</v>
          </cell>
          <cell r="B210" t="str">
            <v>Execução de Broca de concreto armado no traço 1:3:6 até 4 m profundidade e c/ diâmetro 25 cm (escavação manual)</v>
          </cell>
          <cell r="C210" t="str">
            <v>ml</v>
          </cell>
          <cell r="D210">
            <v>23.283100000000001</v>
          </cell>
        </row>
        <row r="211">
          <cell r="A211" t="str">
            <v>001.04.00700</v>
          </cell>
          <cell r="B211" t="str">
            <v>Execução de Broca de concreto armado no traço 1:3:6 até 4 m profundidade e c/ diâmetro 30 cm (escavação manual)</v>
          </cell>
          <cell r="C211" t="str">
            <v>ml</v>
          </cell>
          <cell r="D211">
            <v>32.720700000000001</v>
          </cell>
        </row>
        <row r="212">
          <cell r="A212" t="str">
            <v>001.04.00720</v>
          </cell>
          <cell r="B212" t="str">
            <v>Execução de Broca de concreto armado no traço 1:3:6 de 4 m até 6 m de profundidade e c/ diâmetro 25 cm (escavação manual)</v>
          </cell>
          <cell r="C212" t="str">
            <v>ml</v>
          </cell>
          <cell r="D212">
            <v>25.244</v>
          </cell>
        </row>
        <row r="213">
          <cell r="A213" t="str">
            <v>001.04.00740</v>
          </cell>
          <cell r="B213" t="str">
            <v>Execução de Broca de concreto armado no traço 1:3:6 de 4 m até 6 m de profundidade e c/ diâmetro 30 cm (escavação manual)</v>
          </cell>
          <cell r="C213" t="str">
            <v>ml</v>
          </cell>
          <cell r="D213">
            <v>36.314799999999998</v>
          </cell>
        </row>
        <row r="214">
          <cell r="A214" t="str">
            <v>001.04.00760</v>
          </cell>
          <cell r="B214" t="str">
            <v>Fornecimento e Cravação de estaca de concreto fck=15 mpa moldada no local diâmetro 25 cm tipo """"straus""""</v>
          </cell>
          <cell r="C214" t="str">
            <v>M</v>
          </cell>
          <cell r="D214">
            <v>40.098199999999999</v>
          </cell>
        </row>
        <row r="215">
          <cell r="A215" t="str">
            <v>001.04.00780</v>
          </cell>
          <cell r="B215" t="str">
            <v>Fornecimento e Cravação de estaca de concreto fck=15 mpa moldada no local diâmetro 32 cm tipo """"straus""""</v>
          </cell>
          <cell r="C215" t="str">
            <v>M</v>
          </cell>
          <cell r="D215">
            <v>58.744199999999999</v>
          </cell>
        </row>
        <row r="216">
          <cell r="A216" t="str">
            <v>001.04.00790</v>
          </cell>
          <cell r="B216" t="str">
            <v>Fornecimento e Cravação de Estaca de Concreto Pré Moldada Dim. 17.50 x 17.50 cm - 20 T</v>
          </cell>
          <cell r="C216" t="str">
            <v>ml</v>
          </cell>
          <cell r="D216">
            <v>30.5</v>
          </cell>
        </row>
        <row r="217">
          <cell r="A217" t="str">
            <v>001.04.00800</v>
          </cell>
          <cell r="B217" t="str">
            <v>Fornecimento e Cravação de Estaca de Concreto Pré-Moldada Dim (26,5x26,5)cm - 30 T</v>
          </cell>
          <cell r="C217" t="str">
            <v>ml</v>
          </cell>
          <cell r="D217">
            <v>49.4</v>
          </cell>
        </row>
        <row r="218">
          <cell r="A218" t="str">
            <v>001.04.00820</v>
          </cell>
          <cell r="B218" t="str">
            <v>Fornecimento e Instalação de emenda em estaca pré-moldada de concreto</v>
          </cell>
          <cell r="C218" t="str">
            <v>UN</v>
          </cell>
          <cell r="D218">
            <v>20</v>
          </cell>
        </row>
        <row r="219">
          <cell r="A219" t="str">
            <v>001.04.00840</v>
          </cell>
          <cell r="B219" t="str">
            <v>Lastro de brita granítica apiloado manualmente</v>
          </cell>
          <cell r="C219" t="str">
            <v>m3</v>
          </cell>
          <cell r="D219">
            <v>46.764000000000003</v>
          </cell>
        </row>
        <row r="220">
          <cell r="A220" t="str">
            <v>001.04.00860</v>
          </cell>
          <cell r="B220" t="str">
            <v>Lastro de areia média a grossa apiloado manualmente</v>
          </cell>
          <cell r="C220" t="str">
            <v>m3</v>
          </cell>
          <cell r="D220">
            <v>30.614000000000001</v>
          </cell>
        </row>
        <row r="221">
          <cell r="A221" t="str">
            <v>001.05</v>
          </cell>
          <cell r="B221" t="str">
            <v>ESTRUTURA</v>
          </cell>
          <cell r="D221">
            <v>5099.8338000000003</v>
          </cell>
        </row>
        <row r="222">
          <cell r="A222" t="str">
            <v>001.05.00020</v>
          </cell>
          <cell r="B222" t="str">
            <v>Fornecimento, confecção, transporte e aplicação de concreto 15 Mpa (280 kgcimento/m3),em estrutura, virado na obra, composto por cimento portland CP 32 F, areia lavada tipo média a grossa, seixo rolado, e equipamentos.</v>
          </cell>
          <cell r="C222" t="str">
            <v>m3</v>
          </cell>
          <cell r="D222">
            <v>176.6679</v>
          </cell>
        </row>
        <row r="223">
          <cell r="A223" t="str">
            <v>001.05.00021</v>
          </cell>
          <cell r="B223" t="str">
            <v>Fornecimento, confecção, transporte e aplicação de concreto 18 Mpa (305 kgcimento/m3) em estrutura, virado na obra, composto por cimento portland CP 32 F, areia lavada tipo média a grossa, seixo rolado, e equipamentos.</v>
          </cell>
          <cell r="C223" t="str">
            <v>m3</v>
          </cell>
          <cell r="D223">
            <v>183.4579</v>
          </cell>
        </row>
        <row r="224">
          <cell r="A224" t="str">
            <v>001.05.00022</v>
          </cell>
          <cell r="B224" t="str">
            <v>Fornecimento, confecção, transporte e aplicação de concreto 20 Mpa (322 kgcimento/m3) em estrutura, virado na obra, composto por cimento portland CP 32 F, areia lavada tipo média a grossa, seixo rolado, e equipamentos.</v>
          </cell>
          <cell r="C224" t="str">
            <v>m3</v>
          </cell>
          <cell r="D224">
            <v>197.38730000000001</v>
          </cell>
        </row>
        <row r="225">
          <cell r="A225" t="str">
            <v>001.05.00023</v>
          </cell>
          <cell r="B225" t="str">
            <v>Fornecimento, confecção, transporte e aplicação de concreto 21 Mpa (331 kgcimento/m3) em estrutura, virado na obra, composto por cimento portland CP 32 F, areia lavada tipo média a grossa, seixo rolado, e equipamentos.</v>
          </cell>
          <cell r="C225" t="str">
            <v>m3</v>
          </cell>
          <cell r="D225">
            <v>190.51490000000001</v>
          </cell>
        </row>
        <row r="226">
          <cell r="A226" t="str">
            <v>001.05.00024</v>
          </cell>
          <cell r="B226" t="str">
            <v>Fornecimento, confecção, transporte e aplicação de concreto 25 Mpa (367 kgcimento/m3) em estrutura, virado na obra, composto por cimento portland CP 32 F, areia lavada tipo média a grossa, seixo rolado, e equipamentos.</v>
          </cell>
          <cell r="C226" t="str">
            <v>m3</v>
          </cell>
          <cell r="D226">
            <v>200.28790000000001</v>
          </cell>
        </row>
        <row r="227">
          <cell r="A227" t="str">
            <v>001.05.00030</v>
          </cell>
          <cell r="B227" t="str">
            <v>Fornecimento, confecção, transporte e aplicação de concreto 15 Mpa (280 kgcimento/m3),em estrutura, virado na obra, composto por cimento portland CP 32 F, areia lavada tipo média a grossa, pedra granitica britada, e equipamentos.</v>
          </cell>
          <cell r="C227" t="str">
            <v>m3</v>
          </cell>
          <cell r="D227">
            <v>185.98929999999999</v>
          </cell>
        </row>
        <row r="228">
          <cell r="A228" t="str">
            <v>001.05.00031</v>
          </cell>
          <cell r="B228" t="str">
            <v>Fornecimento, confecção, transporte e aplicação de concreto 18 Mpa (305 kgcimento/m3) em estrutura, virado na obra, composto por cimento portland CP 32 F, areia lavada tipo média a grossa, pedra granitica britada, e equipamentos.</v>
          </cell>
          <cell r="C228" t="str">
            <v>m3</v>
          </cell>
          <cell r="D228">
            <v>192.77930000000001</v>
          </cell>
        </row>
        <row r="229">
          <cell r="A229" t="str">
            <v>001.05.00032</v>
          </cell>
          <cell r="B229" t="str">
            <v>Fornecimento, confecção, transporte e aplicação de concreto 20 Mpa (322 kgcimento/m3) em estrutura, virado na obra, composto por cimento portland CP 32 F, areia lavada tipo média a grossa, pedra granitica britada, e equipamentos.</v>
          </cell>
          <cell r="C229" t="str">
            <v>m3</v>
          </cell>
          <cell r="D229">
            <v>197.38730000000001</v>
          </cell>
        </row>
        <row r="230">
          <cell r="A230" t="str">
            <v>001.05.00033</v>
          </cell>
          <cell r="B230" t="str">
            <v>Fornecimento, confecção, transporte e aplicação de concreto 21 Mpa (322 kgcimento/m3) em estrutura, virado na obra, composto por cimento portland CP 32 F, areia lavada tipo média a grossa, pedra granitica britada, e equipamentos.</v>
          </cell>
          <cell r="C230" t="str">
            <v>m3</v>
          </cell>
          <cell r="D230">
            <v>199.83629999999999</v>
          </cell>
        </row>
        <row r="231">
          <cell r="A231" t="str">
            <v>001.05.00034</v>
          </cell>
          <cell r="B231" t="str">
            <v>Fornecimento, confecção, transporte e aplicação de concreto 25 Mpa (367 kgcimento/m3) em estrutura, virado na obra, composto por cimento portland CP 32 F, areia lavada tipo média a grossa, pedra granitica britada, e equipamentos.</v>
          </cell>
          <cell r="C231" t="str">
            <v>m3</v>
          </cell>
          <cell r="D231">
            <v>217.22329999999999</v>
          </cell>
        </row>
        <row r="232">
          <cell r="A232" t="str">
            <v>001.05.00140</v>
          </cell>
          <cell r="B232" t="str">
            <v>Fornecimento, Transporte, Lançamento, Adensamento e Acabamento Manual de Concreto Usinado Fck= 13,50 Mpa, em Estrutura.</v>
          </cell>
          <cell r="C232" t="str">
            <v>m3</v>
          </cell>
          <cell r="D232">
            <v>215.1591</v>
          </cell>
        </row>
        <row r="233">
          <cell r="A233" t="str">
            <v>001.05.00160</v>
          </cell>
          <cell r="B233" t="str">
            <v>Fornecimento, Transporte, Lançamento, Adensamento e Acabamento Manual de Concreto Usinado Fck= 15 Mpa, em Estrutura.</v>
          </cell>
          <cell r="C233" t="str">
            <v>m3</v>
          </cell>
          <cell r="D233">
            <v>226.70910000000001</v>
          </cell>
        </row>
        <row r="234">
          <cell r="A234" t="str">
            <v>001.05.00180</v>
          </cell>
          <cell r="B234" t="str">
            <v>Fornecimento, Transporte, Lançamento, Adensamento e Acabamento Manual de Concreto Usinado Fck= 18 Mpa, em Estrutura.</v>
          </cell>
          <cell r="C234" t="str">
            <v>m3</v>
          </cell>
          <cell r="D234">
            <v>231.95910000000001</v>
          </cell>
        </row>
        <row r="235">
          <cell r="A235" t="str">
            <v>001.05.00200</v>
          </cell>
          <cell r="B235" t="str">
            <v>Fornecimento, Transporte, Lançamento, Adensamento e Acabamento Manual de Concreto Usinado Fck= 20 Mpa, em Estrutura.</v>
          </cell>
          <cell r="C235" t="str">
            <v>m3</v>
          </cell>
          <cell r="D235">
            <v>245.60910000000001</v>
          </cell>
        </row>
        <row r="236">
          <cell r="A236" t="str">
            <v>001.05.00220</v>
          </cell>
          <cell r="B236" t="str">
            <v>Fornecimento, Transporte, Lançamento, Adensamento e Acabamento Manual de Concreto Usinado Fck= 25 Mpa, em Estrutura.</v>
          </cell>
          <cell r="C236" t="str">
            <v>m3</v>
          </cell>
          <cell r="D236">
            <v>256.10910000000001</v>
          </cell>
        </row>
        <row r="237">
          <cell r="A237" t="str">
            <v>001.05.00230</v>
          </cell>
          <cell r="B237" t="str">
            <v>Fornecimento e Aplicação de Concreto em Estrutura Fck= 13,50 Mpa (não está incluso o bombeamento)</v>
          </cell>
          <cell r="C237" t="str">
            <v>m3</v>
          </cell>
          <cell r="D237">
            <v>198.78899999999999</v>
          </cell>
        </row>
        <row r="238">
          <cell r="A238" t="str">
            <v>001.05.00231</v>
          </cell>
          <cell r="B238" t="str">
            <v>Fornecimento e Aplicação de Concreto em Estrutura Fck= 15 Mpa (não está incluso o bombeamento)</v>
          </cell>
          <cell r="C238" t="str">
            <v>m3</v>
          </cell>
          <cell r="D238">
            <v>210.339</v>
          </cell>
        </row>
        <row r="239">
          <cell r="A239" t="str">
            <v>001.05.00232</v>
          </cell>
          <cell r="B239" t="str">
            <v>Fornecimento e Aplicação de Concreto em Estrutura Fck= 18 Mpa (não está incluso o bombeamento)</v>
          </cell>
          <cell r="C239" t="str">
            <v>m3</v>
          </cell>
          <cell r="D239">
            <v>215.589</v>
          </cell>
        </row>
        <row r="240">
          <cell r="A240" t="str">
            <v>001.05.00233</v>
          </cell>
          <cell r="B240" t="str">
            <v>Fornecimento e Aplicação de Concreto em Estrutura Fck= 20 Mpa (não está incluso o bombeamento)</v>
          </cell>
          <cell r="C240" t="str">
            <v>m3</v>
          </cell>
          <cell r="D240">
            <v>229.239</v>
          </cell>
        </row>
        <row r="241">
          <cell r="A241" t="str">
            <v>001.05.00234</v>
          </cell>
          <cell r="B241" t="str">
            <v>Fornecimento e Aplicação de Concreto em Estrutura Fck= 25 Mpa (não está incluso o bombeamento)</v>
          </cell>
          <cell r="C241" t="str">
            <v>m3</v>
          </cell>
          <cell r="D241">
            <v>239.739</v>
          </cell>
        </row>
        <row r="242">
          <cell r="A242" t="str">
            <v>001.05.00235</v>
          </cell>
          <cell r="B242" t="str">
            <v>Serviço de Bombeamento de Concreto em Estrutura</v>
          </cell>
          <cell r="C242" t="str">
            <v>m3</v>
          </cell>
          <cell r="D242">
            <v>20</v>
          </cell>
        </row>
        <row r="243">
          <cell r="A243" t="str">
            <v>001.05.00260</v>
          </cell>
          <cell r="B243" t="str">
            <v>Fornecimento e Aplicação de Aço  CA 50 em estrutura</v>
          </cell>
          <cell r="C243" t="str">
            <v>KG</v>
          </cell>
          <cell r="D243">
            <v>4.6759000000000004</v>
          </cell>
        </row>
        <row r="244">
          <cell r="A244" t="str">
            <v>001.05.00280</v>
          </cell>
          <cell r="B244" t="str">
            <v>Fornecimento e Aplicação de Aço CA 60 em estrutura</v>
          </cell>
          <cell r="C244" t="str">
            <v>KG</v>
          </cell>
          <cell r="D244">
            <v>5.2900999999999998</v>
          </cell>
        </row>
        <row r="245">
          <cell r="A245" t="str">
            <v>001.05.00300</v>
          </cell>
          <cell r="B245" t="str">
            <v>Fornecimento e Aplicação de Aço em tela soldada 4.20 mm com malha 15x15 cm - Q 92</v>
          </cell>
          <cell r="C245" t="str">
            <v>m2</v>
          </cell>
          <cell r="D245">
            <v>9.0431000000000008</v>
          </cell>
        </row>
        <row r="246">
          <cell r="A246" t="str">
            <v>001.05.00320</v>
          </cell>
          <cell r="B246" t="str">
            <v>Confecção e Montagem de Forma incl. desforma comum de tábua  sem reaproveitamento</v>
          </cell>
          <cell r="C246" t="str">
            <v>M2</v>
          </cell>
          <cell r="D246">
            <v>43.644599999999997</v>
          </cell>
        </row>
        <row r="247">
          <cell r="A247" t="str">
            <v>001.05.00340</v>
          </cell>
          <cell r="B247" t="str">
            <v>Confecção e Montagem de Forma incl. desforma comum de tábua com 01 reaproveitamento</v>
          </cell>
          <cell r="C247" t="str">
            <v>M2</v>
          </cell>
          <cell r="D247">
            <v>26.484300000000001</v>
          </cell>
        </row>
        <row r="248">
          <cell r="A248" t="str">
            <v>001.05.00360</v>
          </cell>
          <cell r="B248" t="str">
            <v>Confecção e Montagem de Forma incl. desforma comum de tábua com 02 reaproveitamentos</v>
          </cell>
          <cell r="C248" t="str">
            <v>m2</v>
          </cell>
          <cell r="D248">
            <v>21.256499999999999</v>
          </cell>
        </row>
        <row r="249">
          <cell r="A249" t="str">
            <v>001.05.00365</v>
          </cell>
          <cell r="B249" t="str">
            <v>Confecção e Montagem de Forma incl. desforma comum de tábua  com 03 reaproveitamentos</v>
          </cell>
          <cell r="C249" t="str">
            <v>m2</v>
          </cell>
          <cell r="D249">
            <v>17.490200000000002</v>
          </cell>
        </row>
        <row r="250">
          <cell r="A250" t="str">
            <v>001.05.00370</v>
          </cell>
          <cell r="B250" t="str">
            <v>Confecção e Montagem de Forma incl. desforma comum de tábua  com 04 reaproveitamentos</v>
          </cell>
          <cell r="C250" t="str">
            <v>m2</v>
          </cell>
          <cell r="D250">
            <v>15.7019</v>
          </cell>
        </row>
        <row r="251">
          <cell r="A251" t="str">
            <v>001.05.00420</v>
          </cell>
          <cell r="B251" t="str">
            <v>Confecção e Montagem de Forma especial em chapa de madeira compensada do tipo resinada c/ 12 mm de espessura sem reaproveitamento</v>
          </cell>
          <cell r="C251" t="str">
            <v>M2</v>
          </cell>
          <cell r="D251">
            <v>42.938099999999999</v>
          </cell>
        </row>
        <row r="252">
          <cell r="A252" t="str">
            <v>001.05.00440</v>
          </cell>
          <cell r="B252" t="str">
            <v>Confecção e Montagem de Forma especial em chapa de madeira compensada do tipo resinada c/ 12 mm de espessura com 01 reaproveitamento</v>
          </cell>
          <cell r="C252" t="str">
            <v>M2</v>
          </cell>
          <cell r="D252">
            <v>36.784999999999997</v>
          </cell>
        </row>
        <row r="253">
          <cell r="A253" t="str">
            <v>001.05.00460</v>
          </cell>
          <cell r="B253" t="str">
            <v>Confecção e Montagem de Forma especial em chapa de madeira compensada do tipo resinada c/ 12 mm de espessura com 02 reaproveitamento</v>
          </cell>
          <cell r="C253" t="str">
            <v>m2</v>
          </cell>
          <cell r="D253">
            <v>31.637499999999999</v>
          </cell>
        </row>
        <row r="254">
          <cell r="A254" t="str">
            <v>001.05.00480</v>
          </cell>
          <cell r="B254" t="str">
            <v>Confecção e Montagem de Forma especial em chapa de madeira compensada do tipo plastificada c/ 12 mm de espessura sem reaproveitamento</v>
          </cell>
          <cell r="C254" t="str">
            <v>M2</v>
          </cell>
          <cell r="D254">
            <v>54.3521</v>
          </cell>
        </row>
        <row r="255">
          <cell r="A255" t="str">
            <v>001.05.00500</v>
          </cell>
          <cell r="B255" t="str">
            <v>Confecção e Montagem de Forma especial em chapa de madeira compensada do tipo plastificada c/ 12 mm de espessura com 01 reaproveitamento</v>
          </cell>
          <cell r="C255" t="str">
            <v>M2</v>
          </cell>
          <cell r="D255">
            <v>42.829000000000001</v>
          </cell>
        </row>
        <row r="256">
          <cell r="A256" t="str">
            <v>001.05.00520</v>
          </cell>
          <cell r="B256" t="str">
            <v>Confecção e Montagem de Forma especial em chapa de madeira compensada do tipo plastificada c/ 12 mm de espessura com 02 reaproveitamento</v>
          </cell>
          <cell r="C256" t="str">
            <v>M2</v>
          </cell>
          <cell r="D256">
            <v>34.566899999999997</v>
          </cell>
        </row>
        <row r="257">
          <cell r="A257" t="str">
            <v>001.05.00540</v>
          </cell>
          <cell r="B257" t="str">
            <v>Confecção e Montagem de Forma especial em chapa de madeira compensada do tipo plastificada c/ 12 mm de espessura com 03 reaproveitamento</v>
          </cell>
          <cell r="C257" t="str">
            <v>M2</v>
          </cell>
          <cell r="D257">
            <v>29.206600000000002</v>
          </cell>
        </row>
        <row r="258">
          <cell r="A258" t="str">
            <v>001.05.00560</v>
          </cell>
          <cell r="B258" t="str">
            <v>Confecção e Montagem de Forma especial em chapa de madeira compensada do tipo plastificada c/ 12 mm de espessura com 04 reaproveitamento</v>
          </cell>
          <cell r="C258" t="str">
            <v>M2</v>
          </cell>
          <cell r="D258">
            <v>25.8553</v>
          </cell>
        </row>
        <row r="259">
          <cell r="A259" t="str">
            <v>001.05.00660</v>
          </cell>
          <cell r="B259" t="str">
            <v>Execução de Laje pré-fabricada para forro espacamento entre vigas de 41cm a espessura da lajota de 8.00 cm e capeamento de 2.00 cm, incl tela soldada CA 60 4.20 mm 15 x 15 cm</v>
          </cell>
          <cell r="C259" t="str">
            <v>m2</v>
          </cell>
          <cell r="D259">
            <v>40.811</v>
          </cell>
        </row>
        <row r="260">
          <cell r="A260" t="str">
            <v>001.05.00680</v>
          </cell>
          <cell r="B260" t="str">
            <v>Execução de Laje pré-fabricada para piso espaçamento entre vigas de 41 cm a espessura da lajota de 8.00 cm e capeamento de 4.00 cm, incl tela soldada CA 60 4.20 mm 15 x 15 cm</v>
          </cell>
          <cell r="C260" t="str">
            <v>m2</v>
          </cell>
          <cell r="D260">
            <v>45.497900000000001</v>
          </cell>
        </row>
        <row r="261">
          <cell r="A261" t="str">
            <v>001.05.00720</v>
          </cell>
          <cell r="B261" t="str">
            <v>Execução de pilar tipo sanduíche de madeira 6x12 cm, entarugado c/ madeira através de parafusos</v>
          </cell>
          <cell r="C261" t="str">
            <v>ml</v>
          </cell>
          <cell r="D261">
            <v>20.256599999999999</v>
          </cell>
        </row>
        <row r="262">
          <cell r="A262" t="str">
            <v>001.05.00820</v>
          </cell>
          <cell r="B262" t="str">
            <v>Fornecimento e Execução de Grauteamento de Estrutura de Concreto Pré Moldado traço 1:3 incl. SuperPlastificante</v>
          </cell>
          <cell r="C262" t="str">
            <v>m3</v>
          </cell>
          <cell r="D262">
            <v>320.73930000000001</v>
          </cell>
        </row>
        <row r="263">
          <cell r="A263" t="str">
            <v>001.06</v>
          </cell>
          <cell r="B263" t="str">
            <v>IMPERMEABILIZAÇÕES E TRATAMENTOS</v>
          </cell>
          <cell r="D263">
            <v>134.8614</v>
          </cell>
        </row>
        <row r="264">
          <cell r="A264" t="str">
            <v>001.06.00020</v>
          </cell>
          <cell r="B264" t="str">
            <v>Execução de descupinização</v>
          </cell>
          <cell r="C264" t="str">
            <v>M2</v>
          </cell>
          <cell r="D264">
            <v>0.83</v>
          </cell>
        </row>
        <row r="265">
          <cell r="A265" t="str">
            <v>001.06.00040</v>
          </cell>
          <cell r="B265" t="str">
            <v>Execução de imunização de madeiramento de cobertura ou forro de madeira com aplicação de pentox claro a uma demão</v>
          </cell>
          <cell r="C265" t="str">
            <v>M2</v>
          </cell>
          <cell r="D265">
            <v>1.6774</v>
          </cell>
        </row>
        <row r="266">
          <cell r="A266" t="str">
            <v>001.06.00060</v>
          </cell>
          <cell r="B266" t="str">
            <v>Execução de pintura c/neutrol 45 c/ 02 demãos</v>
          </cell>
          <cell r="C266" t="str">
            <v>M2</v>
          </cell>
          <cell r="D266">
            <v>4.4787999999999997</v>
          </cell>
        </row>
        <row r="267">
          <cell r="A267" t="str">
            <v>001.06.00080</v>
          </cell>
          <cell r="B267" t="str">
            <v>Fornecimento e Instalação de Lona Plástica Preta ( Encerado)</v>
          </cell>
          <cell r="C267" t="str">
            <v>M2</v>
          </cell>
          <cell r="D267">
            <v>0.59719999999999995</v>
          </cell>
        </row>
        <row r="268">
          <cell r="A268" t="str">
            <v>001.06.00100</v>
          </cell>
          <cell r="B268" t="str">
            <v>Fornecimento e Instalação de Manta Tipo Bidim, com as seguintes características: permissividade de 120 l/s/m2; permeabilidade normal 4x10(-1) e resistência a tração na ruptura 425 N</v>
          </cell>
          <cell r="C268" t="str">
            <v>M2</v>
          </cell>
          <cell r="D268">
            <v>3.0371999999999999</v>
          </cell>
        </row>
        <row r="269">
          <cell r="A269" t="str">
            <v>001.06.00120</v>
          </cell>
          <cell r="B269" t="str">
            <v>Fornecimento e Instalação de Manta Tipo Bidim, com as seguintes características: permissividade de 100 l/s/m2; permeabilidade normal 4x10(-1) e resistência a tração na ruptura 750 N</v>
          </cell>
          <cell r="C269" t="str">
            <v>M2</v>
          </cell>
          <cell r="D269">
            <v>4.4127000000000001</v>
          </cell>
        </row>
        <row r="270">
          <cell r="A270" t="str">
            <v>001.06.00130</v>
          </cell>
          <cell r="B270" t="str">
            <v>Fornecimento e Aplicação de Nata de Cimento na proporção de 5 kg de cimento por m2</v>
          </cell>
          <cell r="C270" t="str">
            <v>m2</v>
          </cell>
          <cell r="D270">
            <v>1.8307</v>
          </cell>
        </row>
        <row r="271">
          <cell r="A271" t="str">
            <v>001.06.00135</v>
          </cell>
          <cell r="B271" t="str">
            <v>Fornecimento e Aplicação de chapisco de aderência c/argamassa de cimento e areia traço 1:3 e= 5 mm, incl. adesivo de alto desempenho para argamassas e chapisco.</v>
          </cell>
          <cell r="C271" t="str">
            <v>m2</v>
          </cell>
          <cell r="D271">
            <v>4.2747000000000002</v>
          </cell>
        </row>
        <row r="272">
          <cell r="A272" t="str">
            <v>001.06.00140</v>
          </cell>
          <cell r="B272" t="str">
            <v>Execução de regularização de laje com argamassa de cimento e areia 1:4 com cimento, espessura média igual a 3.00 cm, incl aplicação de nata de cimento para preparo de superficie.</v>
          </cell>
          <cell r="C272" t="str">
            <v>m2</v>
          </cell>
          <cell r="D272">
            <v>8.4360999999999997</v>
          </cell>
        </row>
        <row r="273">
          <cell r="A273" t="str">
            <v>001.06.00160</v>
          </cell>
          <cell r="B273" t="str">
            <v>Execução de proteção mecânica com argamassa de cimento e areia 1:3,espessura 2.00 cm</v>
          </cell>
          <cell r="C273" t="str">
            <v>m2</v>
          </cell>
          <cell r="D273">
            <v>6.0629</v>
          </cell>
        </row>
        <row r="274">
          <cell r="A274" t="str">
            <v>001.06.00200</v>
          </cell>
          <cell r="B274" t="str">
            <v>Execução de impermeabilização c/argamassa de cimento e areia 1:4 a 2.00 cm espessura c/ adição de 140 g/m2 de impermeabilizante, aplicação em parede como revestimento.</v>
          </cell>
          <cell r="C274" t="str">
            <v>m2</v>
          </cell>
          <cell r="D274">
            <v>14.679600000000001</v>
          </cell>
        </row>
        <row r="275">
          <cell r="A275" t="str">
            <v>001.06.00220</v>
          </cell>
          <cell r="B275" t="str">
            <v>Execução de impermeabilização c/argamassa de cimento e areia 1:3 a 2.50 cm espessura c/ adição de 185 g/m2 de impermeabilizante, para impermeabilização de Reservatórios.</v>
          </cell>
          <cell r="C275" t="str">
            <v>m2</v>
          </cell>
          <cell r="D275">
            <v>15.3651</v>
          </cell>
        </row>
        <row r="276">
          <cell r="A276" t="str">
            <v>001.06.00240</v>
          </cell>
          <cell r="B276" t="str">
            <v>Fornecimento e Aplicação de Impermeabilizante Cristalizante Sobre Superfície Perfeitamente Regularizada</v>
          </cell>
          <cell r="C276" t="str">
            <v>m2</v>
          </cell>
          <cell r="D276">
            <v>6.7892999999999999</v>
          </cell>
        </row>
        <row r="277">
          <cell r="A277" t="str">
            <v>001.06.00300</v>
          </cell>
          <cell r="B277" t="str">
            <v>Execução de impermeabilização de laje de cobertura com utilização de manta asfáltica poliéster 3.00 mm</v>
          </cell>
          <cell r="C277" t="str">
            <v>M2</v>
          </cell>
          <cell r="D277">
            <v>26.46</v>
          </cell>
        </row>
        <row r="278">
          <cell r="A278" t="str">
            <v>001.06.00320</v>
          </cell>
          <cell r="B278" t="str">
            <v>Execução de impermeabilização de laje de cobertura com utilização de manta asfáltica poliéster 4.00 mm</v>
          </cell>
          <cell r="C278" t="str">
            <v>M2</v>
          </cell>
          <cell r="D278">
            <v>28.497</v>
          </cell>
        </row>
        <row r="279">
          <cell r="A279" t="str">
            <v>001.06.00340</v>
          </cell>
          <cell r="B279" t="str">
            <v>Fornecimento e Aplicação de Isopor e = 5,00 cm, conf. Det. Sinfra n.01</v>
          </cell>
          <cell r="C279" t="str">
            <v>M2</v>
          </cell>
          <cell r="D279">
            <v>7.4326999999999996</v>
          </cell>
        </row>
        <row r="280">
          <cell r="A280" t="str">
            <v>001.07</v>
          </cell>
          <cell r="B280" t="str">
            <v>ALVENARIA</v>
          </cell>
          <cell r="D280">
            <v>1844.6894</v>
          </cell>
        </row>
        <row r="281">
          <cell r="A281" t="str">
            <v>001.07.00020</v>
          </cell>
          <cell r="B281" t="str">
            <v>Execução de alvenaria de elevação de tijolo maciço assente c/ argamassa de cimento e areia no traço 1:3 de 1/4 vez</v>
          </cell>
          <cell r="C281" t="str">
            <v>M2</v>
          </cell>
          <cell r="D281">
            <v>16.777699999999999</v>
          </cell>
        </row>
        <row r="282">
          <cell r="A282" t="str">
            <v>001.07.00040</v>
          </cell>
          <cell r="B282" t="str">
            <v>Execução de alvenaria de elevação de tijolo maciço assente c/ argamassa de cimento e areia no traço 1:3 de 1/2 vez</v>
          </cell>
          <cell r="C282" t="str">
            <v>M2</v>
          </cell>
          <cell r="D282">
            <v>31.524699999999999</v>
          </cell>
        </row>
        <row r="283">
          <cell r="A283" t="str">
            <v>001.07.00060</v>
          </cell>
          <cell r="B283" t="str">
            <v>Execução de alvenaria de elevação de tijolo maciço assente c/ argamassa de cimento e areia no traço 1:3 de 1 vez</v>
          </cell>
          <cell r="C283" t="str">
            <v>M2</v>
          </cell>
          <cell r="D283">
            <v>55.713500000000003</v>
          </cell>
        </row>
        <row r="284">
          <cell r="A284" t="str">
            <v>001.07.00080</v>
          </cell>
          <cell r="B284" t="str">
            <v>Execução de alvenaria de elevação de tijolo maciço assente c/ argamassa de cal e areia no traço de 1:4 de 1/4 vez</v>
          </cell>
          <cell r="C284" t="str">
            <v>M2</v>
          </cell>
          <cell r="D284">
            <v>14.9764</v>
          </cell>
        </row>
        <row r="285">
          <cell r="A285" t="str">
            <v>001.07.00100</v>
          </cell>
          <cell r="B285" t="str">
            <v>Execução de alvenaria de elevação de tijolo maciço assente c/ argamassa de cal e areia no traço de 1:4 de 1/2 vez</v>
          </cell>
          <cell r="C285" t="str">
            <v>M2</v>
          </cell>
          <cell r="D285">
            <v>27.887599999999999</v>
          </cell>
        </row>
        <row r="286">
          <cell r="A286" t="str">
            <v>001.07.00120</v>
          </cell>
          <cell r="B286" t="str">
            <v>Execução de alvenaria de elevação de tijolo maciço assente c/ argamassa de cal e areia no traço de 1:4 de 1 vez</v>
          </cell>
          <cell r="C286" t="str">
            <v>M2</v>
          </cell>
          <cell r="D286">
            <v>50.272199999999998</v>
          </cell>
        </row>
        <row r="287">
          <cell r="A287" t="str">
            <v>001.07.00140</v>
          </cell>
          <cell r="B287" t="str">
            <v>Execução de alvenaria de tijolo maciço assente c/ argamassa de cimento e areia no traço 1:4 de 1/4 vez</v>
          </cell>
          <cell r="C287" t="str">
            <v>M2</v>
          </cell>
          <cell r="D287">
            <v>17.266100000000002</v>
          </cell>
        </row>
        <row r="288">
          <cell r="A288" t="str">
            <v>001.07.00160</v>
          </cell>
          <cell r="B288" t="str">
            <v>Execução de alvenaria de tijolo maciço assente c/ argamassa de cimento e areia no traço 1:4 de 1/2 vez</v>
          </cell>
          <cell r="C288" t="str">
            <v>M2</v>
          </cell>
          <cell r="D288">
            <v>29.367699999999999</v>
          </cell>
        </row>
        <row r="289">
          <cell r="A289" t="str">
            <v>001.07.00180</v>
          </cell>
          <cell r="B289" t="str">
            <v>Execução de alvenaria de tijolo maciço assente c/ argamassa de cimento e areia no traço 1:4 de 1 vez</v>
          </cell>
          <cell r="C289" t="str">
            <v>M2</v>
          </cell>
          <cell r="D289">
            <v>54.098999999999997</v>
          </cell>
        </row>
        <row r="290">
          <cell r="A290" t="str">
            <v>001.07.00200</v>
          </cell>
          <cell r="B290" t="str">
            <v>Execução de alvenaria de elevação c/ tijolo maciço assente c/ argamassa mista de cimento cal e areia no traço 1:2:8 de de 1/4 vez</v>
          </cell>
          <cell r="C290" t="str">
            <v>M2</v>
          </cell>
          <cell r="D290">
            <v>15.995900000000001</v>
          </cell>
        </row>
        <row r="291">
          <cell r="A291" t="str">
            <v>001.07.00220</v>
          </cell>
          <cell r="B291" t="str">
            <v>Execução de alvenaria de elevação c/ tijolo maciço assente c/ argamassa mista de cimento cal e areia no traço 1:2:8 de de 1/2 vez</v>
          </cell>
          <cell r="C291" t="str">
            <v>M2</v>
          </cell>
          <cell r="D291">
            <v>30.2836</v>
          </cell>
        </row>
        <row r="292">
          <cell r="A292" t="str">
            <v>001.07.00240</v>
          </cell>
          <cell r="B292" t="str">
            <v>Execução de alvenaria de elevação c/ tijolo maciço assente c/ argamassa mista de cimento cal e areia no traço 1:2:8 de de 1 vez</v>
          </cell>
          <cell r="C292" t="str">
            <v>M2</v>
          </cell>
          <cell r="D292">
            <v>53.873100000000001</v>
          </cell>
        </row>
        <row r="293">
          <cell r="A293" t="str">
            <v>001.07.00260</v>
          </cell>
          <cell r="B293" t="str">
            <v>Execução de alvenaria de elevação de tijolo maciço assente c/ argamassa mista 1:4:12 de 1/2 vez</v>
          </cell>
          <cell r="C293" t="str">
            <v>M2</v>
          </cell>
          <cell r="D293">
            <v>26.956700000000001</v>
          </cell>
        </row>
        <row r="294">
          <cell r="A294" t="str">
            <v>001.07.00280</v>
          </cell>
          <cell r="B294" t="str">
            <v>Execução de alvenaria de elevação de tijolo maciço assente c/ argamassa mista 1:4:12 de 1 vez</v>
          </cell>
          <cell r="C294" t="str">
            <v>M2</v>
          </cell>
          <cell r="D294">
            <v>49.000100000000003</v>
          </cell>
        </row>
        <row r="295">
          <cell r="A295" t="str">
            <v>001.07.00300</v>
          </cell>
          <cell r="B295" t="str">
            <v>Execução de alvenaria de elevação de tijolo maciço assente c/ argamassa mista 1:4:12 de 1.5 vez</v>
          </cell>
          <cell r="C295" t="str">
            <v>M2</v>
          </cell>
          <cell r="D295">
            <v>67.3352</v>
          </cell>
        </row>
        <row r="296">
          <cell r="A296" t="str">
            <v>001.07.00340</v>
          </cell>
          <cell r="B296" t="str">
            <v>Execução de alvenaria de elevação c/ tijolo cerâmico 9x19x19 assente c/ argamassa mista 1:2:8 de 1/2 vez</v>
          </cell>
          <cell r="C296" t="str">
            <v>m2</v>
          </cell>
          <cell r="D296">
            <v>11.666499999999999</v>
          </cell>
        </row>
        <row r="297">
          <cell r="A297" t="str">
            <v>001.07.00360</v>
          </cell>
          <cell r="B297" t="str">
            <v>Execução de alvenaria de elevação c/ tijolo cerâmico 9x19x19 assente c/ argamassa mista 1:2:8 de 1 vez</v>
          </cell>
          <cell r="C297" t="str">
            <v>m2</v>
          </cell>
          <cell r="D297">
            <v>23.483000000000001</v>
          </cell>
        </row>
        <row r="298">
          <cell r="A298" t="str">
            <v>001.07.00420</v>
          </cell>
          <cell r="B298" t="str">
            <v>Execução de alvenaria aparente de tijolo cerâmico c/ 18 ou 21 furos (dim. 6.00x10.00x21.00 cm) assente c/ argamassa de cimento e areia no traço 1:2:8 de 1/2 vez</v>
          </cell>
          <cell r="C298" t="str">
            <v>m2</v>
          </cell>
          <cell r="D298">
            <v>37.906599999999997</v>
          </cell>
        </row>
        <row r="299">
          <cell r="A299" t="str">
            <v>001.07.00440</v>
          </cell>
          <cell r="B299" t="str">
            <v>Execução de alvenaria aparente de tijolo cerâmico c/ 18 ou 21 furos (dim. 6.00x10.00x21.00 cm) assente c/ argamassa de cimento e areia no traço 1:2:8 de 1 vez</v>
          </cell>
          <cell r="C299" t="str">
            <v>m2</v>
          </cell>
          <cell r="D299">
            <v>81.045699999999997</v>
          </cell>
        </row>
        <row r="300">
          <cell r="A300" t="str">
            <v>001.07.00540</v>
          </cell>
          <cell r="B300" t="str">
            <v>Execução de elemento vazado de cerâmica assente c/ argamassa de cimento e areia peneirada no traço 1:3</v>
          </cell>
          <cell r="C300" t="str">
            <v>m2</v>
          </cell>
          <cell r="D300">
            <v>27.084700000000002</v>
          </cell>
        </row>
        <row r="301">
          <cell r="A301" t="str">
            <v>001.07.00550</v>
          </cell>
          <cell r="B301" t="str">
            <v>Alvenaria de vedação com bloco cerâmico furado dim. 9x19x28, com juntas de 20 mm com argamassa mista de cimento, cal hidratada e areia sem peneirar no traço 1:2:9</v>
          </cell>
          <cell r="C301" t="str">
            <v>m2</v>
          </cell>
          <cell r="D301">
            <v>12.625400000000001</v>
          </cell>
        </row>
        <row r="302">
          <cell r="A302" t="str">
            <v>001.07.00551</v>
          </cell>
          <cell r="B302" t="str">
            <v>Alvenaria de vedação com bloco cerâmico furado dim.12x19x28, com juntas de 20 mm com argamassa mista de cimento, cal hidratada e areia sem peneirar no traço 1:2:9</v>
          </cell>
          <cell r="C302" t="str">
            <v>m2</v>
          </cell>
          <cell r="D302">
            <v>15.767799999999999</v>
          </cell>
        </row>
        <row r="303">
          <cell r="A303" t="str">
            <v>001.07.00552</v>
          </cell>
          <cell r="B303" t="str">
            <v>Alvenaria de vedação com bloco cerâmico furado dim.14x19x28, com juntas de 20 mm com argamassa mista de cimento, cal hidratada e areia sem peneirar no traço 1:2:9</v>
          </cell>
          <cell r="C303" t="str">
            <v>m2</v>
          </cell>
          <cell r="D303">
            <v>20.5151</v>
          </cell>
        </row>
        <row r="304">
          <cell r="A304" t="str">
            <v>001.07.00560</v>
          </cell>
          <cell r="B304" t="str">
            <v>Alvenaria de Vedação Com Bloco de Concreto, Juntas de 10 mm Com Argamassa Mista de Cimento, Cal Hidratada e Areia Sem Peneirar no traço 1:0,50:8 dim. 11,50x19x39 cm</v>
          </cell>
          <cell r="C304" t="str">
            <v>M2</v>
          </cell>
          <cell r="D304">
            <v>15.852</v>
          </cell>
        </row>
        <row r="305">
          <cell r="A305" t="str">
            <v>001.07.00580</v>
          </cell>
          <cell r="B305" t="str">
            <v>Alvenaria de Vedação Com Bloco de Concreto, Juntas de 10 mm Com Argamassa Mista de Cimento, Cal Hidratada e Areia Sem Peneirar no traço 1:0,50:8 dim. 14x19x39 cm</v>
          </cell>
          <cell r="C305" t="str">
            <v>M2</v>
          </cell>
          <cell r="D305">
            <v>20.927600000000002</v>
          </cell>
        </row>
        <row r="306">
          <cell r="A306" t="str">
            <v>001.07.00600</v>
          </cell>
          <cell r="B306" t="str">
            <v>Alvenaria de Vedação Com Bloco de Concreto, Juntas de 10 mm Com Argamassa Mista de Cimento, Cal Hidratada e Areia Sem Peneirar no traço 1:0,50:8 dim. 19x19x39 cm</v>
          </cell>
          <cell r="C306" t="str">
            <v>M2</v>
          </cell>
          <cell r="D306">
            <v>25.4863</v>
          </cell>
        </row>
        <row r="307">
          <cell r="A307" t="str">
            <v>001.07.00620</v>
          </cell>
          <cell r="B307" t="str">
            <v>Alvenaria Estrutural Com Bloco de Concreto, Juntas de 10 mm Com Argamassa Mista de Cimento, Cal Hidratada e Areia Sem Peneirar no traço 1:0,25:6 dim. 14x19x39 cm</v>
          </cell>
          <cell r="C307" t="str">
            <v>M2</v>
          </cell>
          <cell r="D307">
            <v>22.66</v>
          </cell>
        </row>
        <row r="308">
          <cell r="A308" t="str">
            <v>001.07.00640</v>
          </cell>
          <cell r="B308" t="str">
            <v>Alvenaria Estrutural Com Bloco de Concreto, Juntas de 10 mm Com Argamassa Mista de Cimento, Cal Hidratada e Areia Sem Peneirar no traço 1:0,25:6 dim. 19x19x39 cm</v>
          </cell>
          <cell r="C308" t="str">
            <v>M2</v>
          </cell>
          <cell r="D308">
            <v>29.4238</v>
          </cell>
        </row>
        <row r="309">
          <cell r="A309" t="str">
            <v>001.07.00710</v>
          </cell>
          <cell r="B309" t="str">
            <v>Execucao de escada com degraus de tijolo macico, asente com massa forte, inclusive revestimento dos espelhos e pisos</v>
          </cell>
          <cell r="C309" t="str">
            <v>m3</v>
          </cell>
          <cell r="D309">
            <v>241.85810000000001</v>
          </cell>
        </row>
        <row r="310">
          <cell r="A310" t="str">
            <v>001.07.00720</v>
          </cell>
          <cell r="B310" t="str">
            <v>Reparo de trincas ou rachaduras em alvenaria de tijolo com ferros transversais e posteriormente refazer o acabamento conforme revestimento existente</v>
          </cell>
          <cell r="C310" t="str">
            <v>M</v>
          </cell>
          <cell r="D310">
            <v>8.8058999999999994</v>
          </cell>
        </row>
        <row r="311">
          <cell r="A311" t="str">
            <v>001.07.00790</v>
          </cell>
          <cell r="B311" t="str">
            <v>Fornecimento e instalação de caixa de concreto pré-moldado para ar condicionado de 7.000 btu</v>
          </cell>
          <cell r="C311" t="str">
            <v>un</v>
          </cell>
          <cell r="D311">
            <v>50.443199999999997</v>
          </cell>
        </row>
        <row r="312">
          <cell r="A312" t="str">
            <v>001.07.00792</v>
          </cell>
          <cell r="B312" t="str">
            <v>Fornecimento e instalação de caixa de concreto pré-moldado para ar condicionado de 10.000 btu</v>
          </cell>
          <cell r="C312" t="str">
            <v>un</v>
          </cell>
          <cell r="D312">
            <v>54.443199999999997</v>
          </cell>
        </row>
        <row r="313">
          <cell r="A313" t="str">
            <v>001.07.00794</v>
          </cell>
          <cell r="B313" t="str">
            <v>Fornecimento e instalação de caixa de concreto pré-moldado para ar condicionado de 20.000 btu</v>
          </cell>
          <cell r="C313" t="str">
            <v>un</v>
          </cell>
          <cell r="D313">
            <v>68.443200000000004</v>
          </cell>
        </row>
        <row r="314">
          <cell r="A314" t="str">
            <v>001.07.00800</v>
          </cell>
          <cell r="B314" t="str">
            <v>Verga, contra-verga ou pilar de concreto armado, incluindo concreto, forma e ferragem com concreto 13,5 mpa (300kg. cim/m3)</v>
          </cell>
          <cell r="C314" t="str">
            <v>M3</v>
          </cell>
          <cell r="D314">
            <v>534.92179999999996</v>
          </cell>
        </row>
        <row r="315">
          <cell r="A315" t="str">
            <v>001.08</v>
          </cell>
          <cell r="B315" t="str">
            <v>COBERTURA</v>
          </cell>
          <cell r="D315">
            <v>1176.3939</v>
          </cell>
        </row>
        <row r="316">
          <cell r="A316" t="str">
            <v>001.08.00005</v>
          </cell>
          <cell r="B316" t="str">
            <v>Estrutura metálica para cobertura, com especificações mínimas: perfil aço dobrado, laminado e chaparia ASTM A 36, eletrodo E6013, especificação AWS. incl. montagem e fundo anti corrosão a base de cromato de zinco</v>
          </cell>
          <cell r="C316" t="str">
            <v>kg</v>
          </cell>
          <cell r="D316">
            <v>5.625</v>
          </cell>
        </row>
        <row r="317">
          <cell r="A317" t="str">
            <v>001.08.00010</v>
          </cell>
          <cell r="B317" t="str">
            <v>Estrutura de madeira para telha de cerâmica ou de concreto, pontaletada sobre laje ou parede</v>
          </cell>
          <cell r="C317" t="str">
            <v>m2</v>
          </cell>
          <cell r="D317">
            <v>25.268599999999999</v>
          </cell>
        </row>
        <row r="318">
          <cell r="A318" t="str">
            <v>001.08.00015</v>
          </cell>
          <cell r="B318" t="str">
            <v>Estrutura de madeira para telha de fibrocimento, alumínio ou aço zincado pontaletada sobre laje ou parede</v>
          </cell>
          <cell r="C318" t="str">
            <v>m2</v>
          </cell>
          <cell r="D318">
            <v>7.6664000000000003</v>
          </cell>
        </row>
        <row r="319">
          <cell r="A319" t="str">
            <v>001.08.00080</v>
          </cell>
          <cell r="B319" t="str">
            <v>Estrutura de madeira para telhado, c/ distância entre tesouras 4.00 m, 02 águas, p/ cobertura c/ chapa ondulada de c.a. ou alumínio, com 10 m de vão</v>
          </cell>
          <cell r="C319" t="str">
            <v>m2</v>
          </cell>
          <cell r="D319">
            <v>20.342400000000001</v>
          </cell>
        </row>
        <row r="320">
          <cell r="A320" t="str">
            <v>001.08.00100</v>
          </cell>
          <cell r="B320" t="str">
            <v>Estrutura de madeira para telhado, c/ distância entre tesouras 4.00 m, 02 águas, p/ cobertura c/ chapa ondulada de c.a. ou alumínio, com 15 m de vão</v>
          </cell>
          <cell r="C320" t="str">
            <v>m2</v>
          </cell>
          <cell r="D320">
            <v>24.297899999999998</v>
          </cell>
        </row>
        <row r="321">
          <cell r="A321" t="str">
            <v>001.08.00120</v>
          </cell>
          <cell r="B321" t="str">
            <v>Estrutura de madeira para telhado, c/ distância entre tesouras 4.00 m, 02 águas, p/ cobertura c/ chapa ondulada de c.a. ou alumínio, com 20 m de vão</v>
          </cell>
          <cell r="C321" t="str">
            <v>m2</v>
          </cell>
          <cell r="D321">
            <v>30.482700000000001</v>
          </cell>
        </row>
        <row r="322">
          <cell r="A322" t="str">
            <v>001.08.00140</v>
          </cell>
          <cell r="B322" t="str">
            <v>Estrutura de madeira para telhado, c/ distância entre tesouras 4.00 m, 04 águas p/ cobertura c/ chapas onduladas de c.a ou alumínio, com 10 m de vao</v>
          </cell>
          <cell r="C322" t="str">
            <v>m2</v>
          </cell>
          <cell r="D322">
            <v>23.178999999999998</v>
          </cell>
        </row>
        <row r="323">
          <cell r="A323" t="str">
            <v>001.08.00160</v>
          </cell>
          <cell r="B323" t="str">
            <v>Execução de estrutura de madeira para telhado, c/ distância entre tesouras 4.00 m, 04 águas p/ cobertura c/ chapas onduladas de c.a ou alumínio, com 15 m de vao</v>
          </cell>
          <cell r="C323" t="str">
            <v>m2</v>
          </cell>
          <cell r="D323">
            <v>26.8645</v>
          </cell>
        </row>
        <row r="324">
          <cell r="A324" t="str">
            <v>001.08.00180</v>
          </cell>
          <cell r="B324" t="str">
            <v>Execução de estrutura de madeira para telhado, c/ distância entre tesouras 4.00 m, 04 águas p/ cobertura c/ chapas onduladas de c.a ou alumínio, com 20 m de vao</v>
          </cell>
          <cell r="C324" t="str">
            <v>m2</v>
          </cell>
          <cell r="D324">
            <v>35.208199999999998</v>
          </cell>
        </row>
        <row r="325">
          <cell r="A325" t="str">
            <v>001.08.00200</v>
          </cell>
          <cell r="B325" t="str">
            <v>Estrutura de Madeira  comum para telhado, constituído de tesouras (6x12 e 6x16 cm), terças (6x12 e 6x16 cm), caibros(5 x 6cm), ripas (1 x 5 cm) e contraventamentos p/ cobertura com telha de barro ou cerâmica de 3 a 7 m de vão</v>
          </cell>
          <cell r="C325" t="str">
            <v>m2</v>
          </cell>
          <cell r="D325">
            <v>27.703399999999998</v>
          </cell>
        </row>
        <row r="326">
          <cell r="A326" t="str">
            <v>001.08.00205</v>
          </cell>
          <cell r="B326" t="str">
            <v>Estrutura de Madeira comum para telhado, constituído de tesouras (6x12 e 6x16 cm), terças (6x12 e 6x16 cm), caibros(5 x 6cm), ripas (1 x 5 cm) e contraventamentos p/ cobertura com telha de barro ou cerâmica de 7 a 10 m de vão</v>
          </cell>
          <cell r="C326" t="str">
            <v>m2</v>
          </cell>
          <cell r="D326">
            <v>31.499500000000001</v>
          </cell>
        </row>
        <row r="327">
          <cell r="A327" t="str">
            <v>001.08.00210</v>
          </cell>
          <cell r="B327" t="str">
            <v>Estrutura de Madeira comum para telhado, constituído de tesouras (6x12 e 6x16 cm), terças (6x12 e 6x16 cm), caibros(5 x 6cm), ripas (1 x 5 cm) e contraventamentos p/ cobertura com telha de barro ou cerâmica de 10 a 13 m de vão</v>
          </cell>
          <cell r="C327" t="str">
            <v>m2</v>
          </cell>
          <cell r="D327">
            <v>35.7776</v>
          </cell>
        </row>
        <row r="328">
          <cell r="A328" t="str">
            <v>001.08.00240</v>
          </cell>
          <cell r="B328" t="str">
            <v>Estrutura de madeira para  telhas canalete 90 ou 43</v>
          </cell>
          <cell r="C328" t="str">
            <v>m2</v>
          </cell>
          <cell r="D328">
            <v>7.5975000000000001</v>
          </cell>
        </row>
        <row r="329">
          <cell r="A329" t="str">
            <v>001.08.00260</v>
          </cell>
          <cell r="B329" t="str">
            <v>Execução de estrutura de madeira para casa popular em telha ceramica</v>
          </cell>
          <cell r="C329" t="str">
            <v>m2</v>
          </cell>
          <cell r="D329">
            <v>15.370100000000001</v>
          </cell>
        </row>
        <row r="330">
          <cell r="A330" t="str">
            <v>001.08.00270</v>
          </cell>
          <cell r="B330" t="str">
            <v>Execução de Cobertura com telha cerâmica tipo ""plan"", inclinação 35%</v>
          </cell>
          <cell r="C330" t="str">
            <v>m2</v>
          </cell>
          <cell r="D330">
            <v>20.971499999999999</v>
          </cell>
        </row>
        <row r="331">
          <cell r="A331" t="str">
            <v>001.08.00275</v>
          </cell>
          <cell r="B331" t="str">
            <v>Execução de Cobertura com telha ceramica tipo portuguesa, inclinação 35%</v>
          </cell>
          <cell r="C331" t="str">
            <v>m2</v>
          </cell>
          <cell r="D331">
            <v>16.964300000000001</v>
          </cell>
        </row>
        <row r="332">
          <cell r="A332" t="str">
            <v>001.08.00280</v>
          </cell>
          <cell r="B332" t="str">
            <v>Execução de Cobertura com telha cerâmica tipo colonial, inclinação 35%</v>
          </cell>
          <cell r="C332" t="str">
            <v>m2</v>
          </cell>
          <cell r="D332">
            <v>26.0471</v>
          </cell>
        </row>
        <row r="333">
          <cell r="A333" t="str">
            <v>001.08.00285</v>
          </cell>
          <cell r="B333" t="str">
            <v>Execução de Cobertura com telha cerâmica tipo romana inclinação 35%</v>
          </cell>
          <cell r="C333" t="str">
            <v>m2</v>
          </cell>
          <cell r="D333">
            <v>16.5443</v>
          </cell>
        </row>
        <row r="334">
          <cell r="A334" t="str">
            <v>001.08.00290</v>
          </cell>
          <cell r="B334" t="str">
            <v>Execução de Cobertura com telha cerâmica tipo tipo francesa, inclinação 35%</v>
          </cell>
          <cell r="C334" t="str">
            <v>m2</v>
          </cell>
          <cell r="D334">
            <v>16.908300000000001</v>
          </cell>
        </row>
        <row r="335">
          <cell r="A335" t="str">
            <v>001.08.00300</v>
          </cell>
          <cell r="B335" t="str">
            <v>Fornecimento de Instalação de Cobertura com chapas onduladas de cimento amianto altura 24 mm, largura útil 450 mm, largura nominal  500 mm, de 4 mm de espessura, inclinação 27%</v>
          </cell>
          <cell r="C335" t="str">
            <v>m2</v>
          </cell>
          <cell r="D335">
            <v>5.5359999999999996</v>
          </cell>
        </row>
        <row r="336">
          <cell r="A336" t="str">
            <v>001.08.00305</v>
          </cell>
          <cell r="B336" t="str">
            <v>Fornecimento e Instalação de Cobertura com chapas onduladas de cimento amianto, altura 125 mm, largura útil 1.020 mm e largura nominal 1.064 mm, de 5 mm de espessura, inclinação 27%</v>
          </cell>
          <cell r="C336" t="str">
            <v>m2</v>
          </cell>
          <cell r="D336">
            <v>15.379</v>
          </cell>
        </row>
        <row r="337">
          <cell r="A337" t="str">
            <v>001.08.00310</v>
          </cell>
          <cell r="B337" t="str">
            <v>Fornecimento e Instalação de Cobertura com chapas onduladas de cimento amianto, altura 125 mm, largura útil 1.020 mm e largura nominal 1.064 mm, de 6 mm de espessura, inclinação 27%</v>
          </cell>
          <cell r="C337" t="str">
            <v>m2</v>
          </cell>
          <cell r="D337">
            <v>18.0379</v>
          </cell>
        </row>
        <row r="338">
          <cell r="A338" t="str">
            <v>001.08.00315</v>
          </cell>
          <cell r="B338" t="str">
            <v>Fornecimento e Instalação de Cobertura de cimento amianto, perfil trapezoidal,altura 181 mm, largura útil 490 mm, largura nominal 521 mm, de 8 mm de espessura, inclinação 3%</v>
          </cell>
          <cell r="C338" t="str">
            <v>m2</v>
          </cell>
          <cell r="D338">
            <v>22.775600000000001</v>
          </cell>
        </row>
        <row r="339">
          <cell r="A339" t="str">
            <v>001.08.00320</v>
          </cell>
          <cell r="B339" t="str">
            <v>Fornecimento e Instalação de Cobertura com telhas onduladas de poliester c/reforço de fibra de vidro</v>
          </cell>
          <cell r="C339" t="str">
            <v>m2</v>
          </cell>
          <cell r="D339">
            <v>29.275400000000001</v>
          </cell>
        </row>
        <row r="340">
          <cell r="A340" t="str">
            <v>001.08.00325</v>
          </cell>
          <cell r="B340" t="str">
            <v>Fornecimento e Instalação de Cobertura com telha de aço galvanizado zincado trapezoidal, trapézio alto ou baixo, com 0.43mm de espessura, incl.10%, fixada com hastes de ferro galvanizado tipo gancho, arruela de borracha e parafuso</v>
          </cell>
          <cell r="C340" t="str">
            <v>m2</v>
          </cell>
          <cell r="D340">
            <v>30.491099999999999</v>
          </cell>
        </row>
        <row r="341">
          <cell r="A341" t="str">
            <v>001.08.00330</v>
          </cell>
          <cell r="B341" t="str">
            <v>Fornecimento e Instalação de Cobertura com telha trapezoidal de aço pré-pintada eletrostaticamente em uma face, e=0,43 mm, inclinação 10%, fixada com hastes de ferro galvanizado tipo gancho, arruela de borracha e parafuso</v>
          </cell>
          <cell r="C341" t="str">
            <v>m2</v>
          </cell>
          <cell r="D341">
            <v>35.6661</v>
          </cell>
        </row>
        <row r="342">
          <cell r="A342" t="str">
            <v>001.08.00335</v>
          </cell>
          <cell r="B342" t="str">
            <v>Fornecimento e Instalação de Cobertura com telha trapezoidal de aço pré-pintada eletrostaticamente em duas faces, e=0,43 mm, inclinação 10%, fixada com hastes de ferro galvanizado tipo gancho, arruela de borracha e parafuso</v>
          </cell>
          <cell r="C342" t="str">
            <v>m2</v>
          </cell>
          <cell r="D342">
            <v>42.106099999999998</v>
          </cell>
        </row>
        <row r="343">
          <cell r="A343" t="str">
            <v>001.08.00401</v>
          </cell>
          <cell r="B343" t="str">
            <v>Execução de Cumeeira para telha de barro tipo francesa</v>
          </cell>
          <cell r="C343" t="str">
            <v>ML</v>
          </cell>
          <cell r="D343">
            <v>9.5657999999999994</v>
          </cell>
        </row>
        <row r="344">
          <cell r="A344" t="str">
            <v>001.08.00421</v>
          </cell>
          <cell r="B344" t="str">
            <v>Execução de Cumeeira para telha de barro tipo paulista ou colonial</v>
          </cell>
          <cell r="C344" t="str">
            <v>ML</v>
          </cell>
          <cell r="D344">
            <v>9.5657999999999994</v>
          </cell>
        </row>
        <row r="345">
          <cell r="A345" t="str">
            <v>001.08.00441</v>
          </cell>
          <cell r="B345" t="str">
            <v>Execução de Cumeeira para telha tipo romana</v>
          </cell>
          <cell r="C345" t="str">
            <v>ML</v>
          </cell>
          <cell r="D345">
            <v>8.9657999999999998</v>
          </cell>
        </row>
        <row r="346">
          <cell r="A346" t="str">
            <v>001.08.00561</v>
          </cell>
          <cell r="B346" t="str">
            <v>Fornecimento e Instalação de Cumeeira de cimento amianto normal p/telhas onduladas</v>
          </cell>
          <cell r="C346" t="str">
            <v>ML</v>
          </cell>
          <cell r="D346">
            <v>27.003799999999998</v>
          </cell>
        </row>
        <row r="347">
          <cell r="A347" t="str">
            <v>001.08.00581</v>
          </cell>
          <cell r="B347" t="str">
            <v>Fornecimento e Instalação de Cumeeira de cimento amianto universal p/telhas onduladas</v>
          </cell>
          <cell r="C347" t="str">
            <v>ML</v>
          </cell>
          <cell r="D347">
            <v>31.194800000000001</v>
          </cell>
        </row>
        <row r="348">
          <cell r="A348" t="str">
            <v>001.08.00601</v>
          </cell>
          <cell r="B348" t="str">
            <v>Fornecimento e Instalação de Cumeeira de cimento amianto para canalete 90</v>
          </cell>
          <cell r="C348" t="str">
            <v>ML</v>
          </cell>
          <cell r="D348">
            <v>30.819400000000002</v>
          </cell>
        </row>
        <row r="349">
          <cell r="A349" t="str">
            <v>001.08.00621</v>
          </cell>
          <cell r="B349" t="str">
            <v>Fornecimento e Instalação de Cumeeira de cimento amianto p/canalete 49</v>
          </cell>
          <cell r="C349" t="str">
            <v>ML</v>
          </cell>
          <cell r="D349">
            <v>30.819400000000002</v>
          </cell>
        </row>
        <row r="350">
          <cell r="A350" t="str">
            <v>001.08.00641</v>
          </cell>
          <cell r="B350" t="str">
            <v>Fornecimento e Instalação de Cumeeira de cimento amianto p/ telha vogatex</v>
          </cell>
          <cell r="C350" t="str">
            <v>ML</v>
          </cell>
          <cell r="D350">
            <v>7.2525000000000004</v>
          </cell>
        </row>
        <row r="351">
          <cell r="A351" t="str">
            <v>001.08.00661</v>
          </cell>
          <cell r="B351" t="str">
            <v>Fornecimento e Instalação de Tampão de cimento aminato para canalete 90 (723x215) mm</v>
          </cell>
          <cell r="C351" t="str">
            <v>UN</v>
          </cell>
          <cell r="D351">
            <v>20.029399999999999</v>
          </cell>
        </row>
        <row r="352">
          <cell r="A352" t="str">
            <v>001.08.00681</v>
          </cell>
          <cell r="B352" t="str">
            <v>Fornecimento e Instalação de Tampão de cimento amianto para cobertura c/canalete 49</v>
          </cell>
          <cell r="C352" t="str">
            <v>M2</v>
          </cell>
          <cell r="D352">
            <v>35.700200000000002</v>
          </cell>
        </row>
        <row r="353">
          <cell r="A353" t="str">
            <v>001.08.00701</v>
          </cell>
          <cell r="B353" t="str">
            <v>Fornecimento e Instalação de Tampão de cimento amianto para cobertura c/canalete 90</v>
          </cell>
          <cell r="C353" t="str">
            <v>M2</v>
          </cell>
          <cell r="D353">
            <v>51.2102</v>
          </cell>
        </row>
        <row r="354">
          <cell r="A354" t="str">
            <v>001.08.00800</v>
          </cell>
          <cell r="B354" t="str">
            <v>Fornecimento e Instalação de calha ou rufo na chapa n.26 com desenvolvimento de 25.00 cm</v>
          </cell>
          <cell r="C354" t="str">
            <v>ML</v>
          </cell>
          <cell r="D354">
            <v>12.5</v>
          </cell>
        </row>
        <row r="355">
          <cell r="A355" t="str">
            <v>001.08.00805</v>
          </cell>
          <cell r="B355" t="str">
            <v>Fornecimento e Instalação de calha ou rufo na chapa n.26 com desenvolvimento de 40.00 cm</v>
          </cell>
          <cell r="C355" t="str">
            <v>ML</v>
          </cell>
          <cell r="D355">
            <v>20</v>
          </cell>
        </row>
        <row r="356">
          <cell r="A356" t="str">
            <v>001.08.00810</v>
          </cell>
          <cell r="B356" t="str">
            <v>Fornecimento e Instalação de calha ou rufo na chapa n.24 com desenvolvimento de 25.00 cm</v>
          </cell>
          <cell r="C356" t="str">
            <v>ML</v>
          </cell>
          <cell r="D356">
            <v>13.75</v>
          </cell>
        </row>
        <row r="357">
          <cell r="A357" t="str">
            <v>001.08.00815</v>
          </cell>
          <cell r="B357" t="str">
            <v>Fornecimento e Instalação de calha ou rufo na chapa n.24 com desenvolvimento de 30.00 cm</v>
          </cell>
          <cell r="C357" t="str">
            <v>ML</v>
          </cell>
          <cell r="D357">
            <v>16.5</v>
          </cell>
        </row>
        <row r="358">
          <cell r="A358" t="str">
            <v>001.08.00820</v>
          </cell>
          <cell r="B358" t="str">
            <v>Fornecimento e Instalação de calha ou rufo na chapa n.24 com desenvolvimento de 50.00 cm</v>
          </cell>
          <cell r="C358" t="str">
            <v>ML</v>
          </cell>
          <cell r="D358">
            <v>27.5</v>
          </cell>
        </row>
        <row r="359">
          <cell r="A359" t="str">
            <v>001.08.00825</v>
          </cell>
          <cell r="B359" t="str">
            <v>Fornecimento e Instalação de calha ou rufo na chapa n.24 com desenvolvimento de 120.00 cm</v>
          </cell>
          <cell r="C359" t="str">
            <v>ML</v>
          </cell>
          <cell r="D359">
            <v>66</v>
          </cell>
        </row>
        <row r="360">
          <cell r="A360" t="str">
            <v>001.08.00830</v>
          </cell>
          <cell r="B360" t="str">
            <v>Fornecimento e Instalação de condutor na chapa n.26</v>
          </cell>
          <cell r="C360" t="str">
            <v>ML</v>
          </cell>
          <cell r="D360">
            <v>20</v>
          </cell>
        </row>
        <row r="361">
          <cell r="A361" t="str">
            <v>001.08.00835</v>
          </cell>
          <cell r="B361" t="str">
            <v>Fornecimento e Instalação de condutor na chapa n.24</v>
          </cell>
          <cell r="C361" t="str">
            <v>ML</v>
          </cell>
          <cell r="D361">
            <v>22</v>
          </cell>
        </row>
        <row r="362">
          <cell r="A362" t="str">
            <v>001.08.01181</v>
          </cell>
          <cell r="B362" t="str">
            <v>Fornecimento e Instalação de Cumeeira lisa de aluminio pré-pintada - perkron</v>
          </cell>
          <cell r="C362" t="str">
            <v>ML</v>
          </cell>
          <cell r="D362">
            <v>20.704000000000001</v>
          </cell>
        </row>
        <row r="363">
          <cell r="A363" t="str">
            <v>001.08.01261</v>
          </cell>
          <cell r="B363" t="str">
            <v>Fornecimento e Instalação de Tubo de pvc para águas pluviais inclusive braçadeira para fixação 100 mm</v>
          </cell>
          <cell r="C363" t="str">
            <v>ML</v>
          </cell>
          <cell r="D363">
            <v>12.404400000000001</v>
          </cell>
        </row>
        <row r="364">
          <cell r="A364" t="str">
            <v>001.08.01281</v>
          </cell>
          <cell r="B364" t="str">
            <v>Fornecimento e Instalação de Curva de pvc 90º diâm.100 mm</v>
          </cell>
          <cell r="C364" t="str">
            <v>un</v>
          </cell>
          <cell r="D364">
            <v>13.850899999999999</v>
          </cell>
        </row>
        <row r="365">
          <cell r="A365" t="str">
            <v>001.08.01301</v>
          </cell>
          <cell r="B365" t="str">
            <v>Fornecimento e Instalação de Ralo seco vertical em ferro fundido diâm.100 mm</v>
          </cell>
          <cell r="C365" t="str">
            <v>UN</v>
          </cell>
          <cell r="D365">
            <v>12.534800000000001</v>
          </cell>
        </row>
        <row r="366">
          <cell r="A366" t="str">
            <v>001.08.01361</v>
          </cell>
          <cell r="B366" t="str">
            <v>Fornecimento e instalação de Acabamento de beiral com tabua trabalhada, tratada e envernizada 1"""" x 10""""</v>
          </cell>
          <cell r="C366" t="str">
            <v>ML</v>
          </cell>
          <cell r="D366">
            <v>10.306100000000001</v>
          </cell>
        </row>
        <row r="367">
          <cell r="A367" t="str">
            <v>001.08.01381</v>
          </cell>
          <cell r="B367" t="str">
            <v>Execução de Reparo de cobertura -  emboçamento da última fiada de telhas cerâmicas, empregando argamassa mista de cimento, cal e areia no traço 1:2:8</v>
          </cell>
          <cell r="C367" t="str">
            <v>ML</v>
          </cell>
          <cell r="D367">
            <v>3.4887000000000001</v>
          </cell>
        </row>
        <row r="368">
          <cell r="A368" t="str">
            <v>001.08.01401</v>
          </cell>
          <cell r="B368" t="str">
            <v>Execução de Reparo de cobertura -  revisão de cobertura de telhas cerâmicas com tomada de  goteiras</v>
          </cell>
          <cell r="C368" t="str">
            <v>M2</v>
          </cell>
          <cell r="D368">
            <v>0.46110000000000001</v>
          </cell>
        </row>
        <row r="369">
          <cell r="A369" t="str">
            <v>001.08.01440</v>
          </cell>
          <cell r="B369" t="str">
            <v>Execução de Reparo de cobertura - substituição de ripa de peróba</v>
          </cell>
          <cell r="C369" t="str">
            <v>m2</v>
          </cell>
          <cell r="D369">
            <v>2.6128</v>
          </cell>
        </row>
        <row r="370">
          <cell r="A370" t="str">
            <v>001.08.01441</v>
          </cell>
          <cell r="B370" t="str">
            <v>Execução de Reparo de cobertura - substituição de caibros de peróba</v>
          </cell>
          <cell r="C370" t="str">
            <v>ML</v>
          </cell>
          <cell r="D370">
            <v>3.2985000000000002</v>
          </cell>
        </row>
        <row r="371">
          <cell r="A371" t="str">
            <v>001.08.01461</v>
          </cell>
          <cell r="B371" t="str">
            <v>Execução de Reparo de cobertura - substituição de vigas de peróba 6x12 cm</v>
          </cell>
          <cell r="C371" t="str">
            <v>ML</v>
          </cell>
          <cell r="D371">
            <v>9.8161000000000005</v>
          </cell>
        </row>
        <row r="372">
          <cell r="A372" t="str">
            <v>001.08.01481</v>
          </cell>
          <cell r="B372" t="str">
            <v>Execução de Reparo de cobertura - substituição de vigas de peróba 6x16 cm</v>
          </cell>
          <cell r="C372" t="str">
            <v>ML</v>
          </cell>
          <cell r="D372">
            <v>10.3172</v>
          </cell>
        </row>
        <row r="373">
          <cell r="A373" t="str">
            <v>001.08.01501</v>
          </cell>
          <cell r="B373" t="str">
            <v>Execução de Reparo de cobertura - substituição de telha cerâmica tipo francesa</v>
          </cell>
          <cell r="C373" t="str">
            <v>UN</v>
          </cell>
          <cell r="D373">
            <v>0.96889999999999998</v>
          </cell>
        </row>
        <row r="374">
          <cell r="A374" t="str">
            <v>001.08.01521</v>
          </cell>
          <cell r="B374" t="str">
            <v>Execução de Reparo de cobertura - substituição de telha cerâmica tipo colonial</v>
          </cell>
          <cell r="C374" t="str">
            <v>UN</v>
          </cell>
          <cell r="D374">
            <v>0.89890000000000003</v>
          </cell>
        </row>
        <row r="375">
          <cell r="A375" t="str">
            <v>001.08.01541</v>
          </cell>
          <cell r="B375" t="str">
            <v>Execução de Reparo de cobertura - substituição de telha cerâmica tipo plan</v>
          </cell>
          <cell r="C375" t="str">
            <v>UN</v>
          </cell>
          <cell r="D375">
            <v>0.76890000000000003</v>
          </cell>
        </row>
        <row r="376">
          <cell r="A376" t="str">
            <v>001.09</v>
          </cell>
          <cell r="B376" t="str">
            <v>ESQUADRIAS</v>
          </cell>
          <cell r="D376">
            <v>17702.920600000001</v>
          </cell>
        </row>
        <row r="377">
          <cell r="A377" t="str">
            <v>001.09.00020</v>
          </cell>
          <cell r="B377" t="str">
            <v>Fornecimento e Instalação de Porta metálica de abrir em chapa dobrada n 18</v>
          </cell>
          <cell r="C377" t="str">
            <v>M2</v>
          </cell>
          <cell r="D377">
            <v>248.29320000000001</v>
          </cell>
        </row>
        <row r="378">
          <cell r="A378" t="str">
            <v>001.09.00040</v>
          </cell>
          <cell r="B378" t="str">
            <v>Fornecimento e Instalação de Porta metálica de abrir em metalón</v>
          </cell>
          <cell r="C378" t="str">
            <v>M2</v>
          </cell>
          <cell r="D378">
            <v>148.44319999999999</v>
          </cell>
        </row>
        <row r="379">
          <cell r="A379" t="str">
            <v>001.09.00060</v>
          </cell>
          <cell r="B379" t="str">
            <v>Fornecimento e Instalação de Porta metálica de abrir em perfil metálico (cantoneiras e tees)</v>
          </cell>
          <cell r="C379" t="str">
            <v>M2</v>
          </cell>
          <cell r="D379">
            <v>161.44319999999999</v>
          </cell>
        </row>
        <row r="380">
          <cell r="A380" t="str">
            <v>001.09.00080</v>
          </cell>
          <cell r="B380" t="str">
            <v>Fornecimento e Instalação de Porta metálica de correr em chapa dobrada n 18</v>
          </cell>
          <cell r="C380" t="str">
            <v>M2</v>
          </cell>
          <cell r="D380">
            <v>161.44319999999999</v>
          </cell>
        </row>
        <row r="381">
          <cell r="A381" t="str">
            <v>001.09.00100</v>
          </cell>
          <cell r="B381" t="str">
            <v>Fornecimento e instalação de Porta metálica de correr em metalón</v>
          </cell>
          <cell r="C381" t="str">
            <v>M2</v>
          </cell>
          <cell r="D381">
            <v>183.44319999999999</v>
          </cell>
        </row>
        <row r="382">
          <cell r="A382" t="str">
            <v>001.09.00120</v>
          </cell>
          <cell r="B382" t="str">
            <v>Fornecimento e Instalação de Porta metálica de correr em perfil metálico (cantoneiras e tees)</v>
          </cell>
          <cell r="C382" t="str">
            <v>M2</v>
          </cell>
          <cell r="D382">
            <v>168.44319999999999</v>
          </cell>
        </row>
        <row r="383">
          <cell r="A383" t="str">
            <v>001.09.00140</v>
          </cell>
          <cell r="B383" t="str">
            <v>Fornecimento e Instalaçao de Porta metálica de de abrir em metalón com janela acoplada</v>
          </cell>
          <cell r="C383" t="str">
            <v>M2</v>
          </cell>
          <cell r="D383">
            <v>100.9432</v>
          </cell>
        </row>
        <row r="384">
          <cell r="A384" t="str">
            <v>001.09.00160</v>
          </cell>
          <cell r="B384" t="str">
            <v>Fornecimento e Instalação de Porta metálica de ( 2,00 x 2,60 ) m - 2 fls de abrir c/ vidro</v>
          </cell>
          <cell r="C384" t="str">
            <v>UN</v>
          </cell>
          <cell r="D384">
            <v>768.81600000000003</v>
          </cell>
        </row>
        <row r="385">
          <cell r="A385" t="str">
            <v>001.09.00180</v>
          </cell>
          <cell r="B385" t="str">
            <v>Porta metálica de enrolar em chapa de aço ondulada</v>
          </cell>
          <cell r="C385" t="str">
            <v>M2</v>
          </cell>
          <cell r="D385">
            <v>88.012</v>
          </cell>
        </row>
        <row r="386">
          <cell r="A386" t="str">
            <v>001.09.00200</v>
          </cell>
          <cell r="B386" t="str">
            <v>Janela metálica basculante em chapa dobrada n 18</v>
          </cell>
          <cell r="C386" t="str">
            <v>M2</v>
          </cell>
          <cell r="D386">
            <v>229.2216</v>
          </cell>
        </row>
        <row r="387">
          <cell r="A387" t="str">
            <v>001.09.00220</v>
          </cell>
          <cell r="B387" t="str">
            <v>Janela metálica basculante em metalón</v>
          </cell>
          <cell r="C387" t="str">
            <v>M2</v>
          </cell>
          <cell r="D387">
            <v>166.16159999999999</v>
          </cell>
        </row>
        <row r="388">
          <cell r="A388" t="str">
            <v>001.09.00240</v>
          </cell>
          <cell r="B388" t="str">
            <v>Janela metálica basculante em perfil metálico (cantoneiras e tees)</v>
          </cell>
          <cell r="C388" t="str">
            <v>M2</v>
          </cell>
          <cell r="D388">
            <v>166.16159999999999</v>
          </cell>
        </row>
        <row r="389">
          <cell r="A389" t="str">
            <v>001.09.00260</v>
          </cell>
          <cell r="B389" t="str">
            <v>Janela metálica de correr em chapa de aço  dobrada n 18</v>
          </cell>
          <cell r="C389" t="str">
            <v>M2</v>
          </cell>
          <cell r="D389">
            <v>194.2216</v>
          </cell>
        </row>
        <row r="390">
          <cell r="A390" t="str">
            <v>001.09.00280</v>
          </cell>
          <cell r="B390" t="str">
            <v>Janela metálica de correr em metalón</v>
          </cell>
          <cell r="C390" t="str">
            <v>M2</v>
          </cell>
          <cell r="D390">
            <v>156.9881</v>
          </cell>
        </row>
        <row r="391">
          <cell r="A391" t="str">
            <v>001.09.00300</v>
          </cell>
          <cell r="B391" t="str">
            <v>Janela metálica de correr em perfis metálicos (cantoneiras e tees)</v>
          </cell>
          <cell r="C391" t="str">
            <v>M2</v>
          </cell>
          <cell r="D391">
            <v>164.2216</v>
          </cell>
        </row>
        <row r="392">
          <cell r="A392" t="str">
            <v>001.09.00320</v>
          </cell>
          <cell r="B392" t="str">
            <v>Janela metálica maximar em chapa dobrada n 18</v>
          </cell>
          <cell r="C392" t="str">
            <v>M2</v>
          </cell>
          <cell r="D392">
            <v>171.9881</v>
          </cell>
        </row>
        <row r="393">
          <cell r="A393" t="str">
            <v>001.09.00340</v>
          </cell>
          <cell r="B393" t="str">
            <v>Janela metálica maximar em metalón</v>
          </cell>
          <cell r="C393" t="str">
            <v>M2</v>
          </cell>
          <cell r="D393">
            <v>171.9881</v>
          </cell>
        </row>
        <row r="394">
          <cell r="A394" t="str">
            <v>001.09.00360</v>
          </cell>
          <cell r="B394" t="str">
            <v>Janela metálica maximar em perfis metálicos (cantoneiras e tees)</v>
          </cell>
          <cell r="C394" t="str">
            <v>M2</v>
          </cell>
          <cell r="D394">
            <v>180.9881</v>
          </cell>
        </row>
        <row r="395">
          <cell r="A395" t="str">
            <v>001.09.00380</v>
          </cell>
          <cell r="B395" t="str">
            <v>Janela metálica veneziana em metalon</v>
          </cell>
          <cell r="C395" t="str">
            <v>M2</v>
          </cell>
          <cell r="D395">
            <v>141.9881</v>
          </cell>
        </row>
        <row r="396">
          <cell r="A396" t="str">
            <v>001.09.00400</v>
          </cell>
          <cell r="B396" t="str">
            <v>Janela metálica fixa para vidro em chapa dobrada</v>
          </cell>
          <cell r="C396" t="str">
            <v>M2</v>
          </cell>
          <cell r="D396">
            <v>196.9881</v>
          </cell>
        </row>
        <row r="397">
          <cell r="A397" t="str">
            <v>001.09.00440</v>
          </cell>
          <cell r="B397" t="str">
            <v>Janela metálica tipo grade de ferro de 1/2 pol. espaçados a cada 15 cm incl. tela de arame sobreposta, j3-120x50 cm</v>
          </cell>
          <cell r="C397" t="str">
            <v>UN</v>
          </cell>
          <cell r="D397">
            <v>253.99090000000001</v>
          </cell>
        </row>
        <row r="398">
          <cell r="A398" t="str">
            <v>001.09.00460</v>
          </cell>
          <cell r="B398" t="str">
            <v>Janela metálica de chapa dobrada n.18 tipo grade fixa inclusive ferragens e tela mosquiteiro</v>
          </cell>
          <cell r="C398" t="str">
            <v>M2</v>
          </cell>
          <cell r="D398">
            <v>141.7216</v>
          </cell>
        </row>
        <row r="399">
          <cell r="A399" t="str">
            <v>001.09.00480</v>
          </cell>
          <cell r="B399" t="str">
            <v>Janela metálica de correr em metalón com tela</v>
          </cell>
          <cell r="C399" t="str">
            <v>M2</v>
          </cell>
          <cell r="D399">
            <v>158.83240000000001</v>
          </cell>
        </row>
        <row r="400">
          <cell r="A400" t="str">
            <v>001.09.00500</v>
          </cell>
          <cell r="B400" t="str">
            <v>Portão metálico tipo grade em ferro de 1/2 pol espaçados a cada 15 cm conf. modelo, p5-90x210 cm</v>
          </cell>
          <cell r="C400" t="str">
            <v>UN</v>
          </cell>
          <cell r="D400">
            <v>327.63900000000001</v>
          </cell>
        </row>
        <row r="401">
          <cell r="A401" t="str">
            <v>001.09.00510</v>
          </cell>
          <cell r="B401" t="str">
            <v>Portão de Correr em Chapa Corrugada N.18, Conf. Det. SINFRA N.06</v>
          </cell>
          <cell r="C401" t="str">
            <v>m2</v>
          </cell>
          <cell r="D401">
            <v>210.41220000000001</v>
          </cell>
        </row>
        <row r="402">
          <cell r="A402" t="str">
            <v>001.09.00520</v>
          </cell>
          <cell r="B402" t="str">
            <v>Gradil  de ferro metalón 20x20 mm</v>
          </cell>
          <cell r="C402" t="str">
            <v>M2</v>
          </cell>
          <cell r="D402">
            <v>78.488200000000006</v>
          </cell>
        </row>
        <row r="403">
          <cell r="A403" t="str">
            <v>001.09.00530</v>
          </cell>
          <cell r="B403" t="str">
            <v>Fornecimento e Instalação de Gradil em Módulos Fixos, conf. det. SINFRA/ FEMA - Entrada do Parque Mãe Bonifácia</v>
          </cell>
          <cell r="C403" t="str">
            <v>ml</v>
          </cell>
          <cell r="D403">
            <v>233.9051</v>
          </cell>
        </row>
        <row r="404">
          <cell r="A404" t="str">
            <v>001.09.00540</v>
          </cell>
          <cell r="B404" t="str">
            <v>Portão de ferro metalon  30x20mm</v>
          </cell>
          <cell r="C404" t="str">
            <v>M2</v>
          </cell>
          <cell r="D404">
            <v>54.642400000000002</v>
          </cell>
        </row>
        <row r="405">
          <cell r="A405" t="str">
            <v>001.09.00560</v>
          </cell>
          <cell r="B405" t="str">
            <v>Grades de proteção - chapa 2 x 1 cm</v>
          </cell>
          <cell r="C405" t="str">
            <v>M2</v>
          </cell>
          <cell r="D405">
            <v>69.721599999999995</v>
          </cell>
        </row>
        <row r="406">
          <cell r="A406" t="str">
            <v>001.09.00580</v>
          </cell>
          <cell r="B406" t="str">
            <v>Portão metálico em chapa dobrada com fechamento em chapa lisa, inclusive ferragens</v>
          </cell>
          <cell r="C406" t="str">
            <v>M2</v>
          </cell>
          <cell r="D406">
            <v>88.421599999999998</v>
          </cell>
        </row>
        <row r="407">
          <cell r="A407" t="str">
            <v>001.09.00600</v>
          </cell>
          <cell r="B407" t="str">
            <v>Corrimão metálico de ferro ( 3 x 2 cm ) h=0,80m</v>
          </cell>
          <cell r="C407" t="str">
            <v>ML</v>
          </cell>
          <cell r="D407">
            <v>59.221600000000002</v>
          </cell>
        </row>
        <row r="408">
          <cell r="A408" t="str">
            <v>001.09.00620</v>
          </cell>
          <cell r="B408" t="str">
            <v>Portão metálico em chapa lisa vincada c/ requadro em perfil de ferro simples, inclusive ferragens e fechadura</v>
          </cell>
          <cell r="C408" t="str">
            <v>M2</v>
          </cell>
          <cell r="D408">
            <v>103.83240000000001</v>
          </cell>
        </row>
        <row r="409">
          <cell r="A409" t="str">
            <v>001.09.00640</v>
          </cell>
          <cell r="B409" t="str">
            <v>Alçapão metálico em chapa galvanizada</v>
          </cell>
          <cell r="C409" t="str">
            <v>M2</v>
          </cell>
          <cell r="D409">
            <v>248.29320000000001</v>
          </cell>
        </row>
        <row r="410">
          <cell r="A410" t="str">
            <v>001.09.00660</v>
          </cell>
          <cell r="B410" t="str">
            <v>Fornecimento e Instalação de Batente ou guarnição metálica para vão de ( 0,80 x 2,10 ) m</v>
          </cell>
          <cell r="C410" t="str">
            <v>UN</v>
          </cell>
          <cell r="D410">
            <v>61.488100000000003</v>
          </cell>
        </row>
        <row r="411">
          <cell r="A411" t="str">
            <v>001.09.00680</v>
          </cell>
          <cell r="B411" t="str">
            <v>Fornecimento e Instalação de Batente ou guarnição metálica para vão de ( 1,20 x 2,10 ) m</v>
          </cell>
          <cell r="C411" t="str">
            <v>UN</v>
          </cell>
          <cell r="D411">
            <v>66.370199999999997</v>
          </cell>
        </row>
        <row r="412">
          <cell r="A412" t="str">
            <v>001.09.00700</v>
          </cell>
          <cell r="B412" t="str">
            <v>Fornecimento e Instalação de Batente ou guarnição metálica para vão de ( 1,50 x 2,10 ) m</v>
          </cell>
          <cell r="C412" t="str">
            <v>UN</v>
          </cell>
          <cell r="D412">
            <v>70.2624</v>
          </cell>
        </row>
        <row r="413">
          <cell r="A413" t="str">
            <v>001.09.00720</v>
          </cell>
          <cell r="B413" t="str">
            <v>Fornecimento e Instalação de Batente ou guarnição metálica para vão de ( 1,80 x 2,10 ) m</v>
          </cell>
          <cell r="C413" t="str">
            <v>UN</v>
          </cell>
          <cell r="D413">
            <v>74.154600000000002</v>
          </cell>
        </row>
        <row r="414">
          <cell r="A414" t="str">
            <v>001.09.00740</v>
          </cell>
          <cell r="B414" t="str">
            <v>Fornecimento e Instalação de Porta  de ferro em perfil metálico - 0,80x2,10m - padrão comercial</v>
          </cell>
          <cell r="C414" t="str">
            <v>UN</v>
          </cell>
          <cell r="D414">
            <v>117.1932</v>
          </cell>
        </row>
        <row r="415">
          <cell r="A415" t="str">
            <v>001.09.00760</v>
          </cell>
          <cell r="B415" t="str">
            <v>Fornecimento e Instalação de Porta  de ferro em perfis metalicos - 0,70x2,10m - padrão comercial</v>
          </cell>
          <cell r="C415" t="str">
            <v>UN</v>
          </cell>
          <cell r="D415">
            <v>117.1932</v>
          </cell>
        </row>
        <row r="416">
          <cell r="A416" t="str">
            <v>001.09.00770</v>
          </cell>
          <cell r="B416" t="str">
            <v>Fornecimento e Instalação de Porta  de ferro em perfil metálico - 0,60x2,10m - padrão comercial</v>
          </cell>
          <cell r="C416" t="str">
            <v>un</v>
          </cell>
          <cell r="D416">
            <v>132.35319999999999</v>
          </cell>
        </row>
        <row r="417">
          <cell r="A417" t="str">
            <v>001.09.00780</v>
          </cell>
          <cell r="B417" t="str">
            <v>Fornecimento e Instalação de Porta de Ferro de Correr Em Perfil Metálico Tipo Mosaico Quadriculado, 4 Folhas, Dim. 2.00 x 2.13 Req. 13 Chapa 22 - Padrão Comercial</v>
          </cell>
          <cell r="C417" t="str">
            <v>m2</v>
          </cell>
          <cell r="D417">
            <v>241.3716</v>
          </cell>
        </row>
        <row r="418">
          <cell r="A418" t="str">
            <v>001.09.00790</v>
          </cell>
          <cell r="B418" t="str">
            <v>Fornecimento e Instalação de Porta de ferro tipo veneziana - 0,80x2,10m - padrão comercial</v>
          </cell>
          <cell r="C418" t="str">
            <v>un</v>
          </cell>
          <cell r="D418">
            <v>132.35319999999999</v>
          </cell>
        </row>
        <row r="419">
          <cell r="A419" t="str">
            <v>001.09.00800</v>
          </cell>
          <cell r="B419" t="str">
            <v>Fornecimento e Instalação de Porta de ferro tipo veneziana - 0,70x2,10m - padrão comercial</v>
          </cell>
          <cell r="C419" t="str">
            <v>UN</v>
          </cell>
          <cell r="D419">
            <v>132.35319999999999</v>
          </cell>
        </row>
        <row r="420">
          <cell r="A420" t="str">
            <v>001.09.00805</v>
          </cell>
          <cell r="B420" t="str">
            <v>Fornecimento e Instalação de Porta de ferro tipo veneziana - 0,60x2,10m - padrão comercial</v>
          </cell>
          <cell r="C420" t="str">
            <v>un</v>
          </cell>
          <cell r="D420">
            <v>132.35319999999999</v>
          </cell>
        </row>
        <row r="421">
          <cell r="A421" t="str">
            <v>001.09.00820</v>
          </cell>
          <cell r="B421" t="str">
            <v>Fornecimento e Instalação de Janela de ferro em perfis metálicos - basculante com grade - padrão comercial</v>
          </cell>
          <cell r="C421" t="str">
            <v>M2</v>
          </cell>
          <cell r="D421">
            <v>229.2216</v>
          </cell>
        </row>
        <row r="422">
          <cell r="A422" t="str">
            <v>001.09.00825</v>
          </cell>
          <cell r="B422" t="str">
            <v>Fornecimento e Instalação de Janela Tipo Vitro Basculante com Grade Xadrez 0.40 x 0.40 cm, batente e = 12 cm chapa 22 - Padrão Comercial</v>
          </cell>
          <cell r="C422" t="str">
            <v>m2</v>
          </cell>
          <cell r="D422">
            <v>166.3862</v>
          </cell>
        </row>
        <row r="423">
          <cell r="A423" t="str">
            <v>001.09.00826</v>
          </cell>
          <cell r="B423" t="str">
            <v>Fornecimento e Instalação de Janela Tipo Vitro Basculante com Grade Xadrez 0.40 x 0.60 cm Batente e = 12 cm Chapa 22 - Padrão Comercial</v>
          </cell>
          <cell r="C423" t="str">
            <v>m2</v>
          </cell>
          <cell r="D423">
            <v>166.3862</v>
          </cell>
        </row>
        <row r="424">
          <cell r="A424" t="str">
            <v>001.09.00830</v>
          </cell>
          <cell r="B424" t="str">
            <v>Fornecimento e Instalação de Janela Tipo Vitro Maxim-ar 1.00 x 0.60 m c/ Grade Xadrez, Batente E = 12 cm, Chapa 22  - Padrão Comercial</v>
          </cell>
          <cell r="C424" t="str">
            <v>m2</v>
          </cell>
          <cell r="D424">
            <v>214.61619999999999</v>
          </cell>
        </row>
        <row r="425">
          <cell r="A425" t="str">
            <v>001.09.00840</v>
          </cell>
          <cell r="B425" t="str">
            <v>Fornecimento e Instalação de Janela de ferro em perfis metálicos - de correr com grade  - padrão comercial</v>
          </cell>
          <cell r="C425" t="str">
            <v>m2</v>
          </cell>
          <cell r="D425">
            <v>156.9881</v>
          </cell>
        </row>
        <row r="426">
          <cell r="A426" t="str">
            <v>001.09.00845</v>
          </cell>
          <cell r="B426" t="str">
            <v>Fornecimento e Instalação de Janela Tipo Vitro de Correr com Caixilho Fixo 1.20 x 1.00 m c/ Grade, Batente E = 12 cm, Chapa 22 4 Folhas - Padrão Comercial</v>
          </cell>
          <cell r="C426" t="str">
            <v>m2</v>
          </cell>
          <cell r="D426">
            <v>128.71619999999999</v>
          </cell>
        </row>
        <row r="427">
          <cell r="A427" t="str">
            <v>001.09.00846</v>
          </cell>
          <cell r="B427" t="str">
            <v>Fornecimento e Instalação de Janela Tipo Vitro de Correr com Caixilho Fixo 1.50 x 1.00 m c/ Grade, Batente E = 12 cm, Chapa 22 4 Folhas - Padrão Comercial</v>
          </cell>
          <cell r="C427" t="str">
            <v>m2</v>
          </cell>
          <cell r="D427">
            <v>118.58620000000001</v>
          </cell>
        </row>
        <row r="428">
          <cell r="A428" t="str">
            <v>001.09.00848</v>
          </cell>
          <cell r="B428" t="str">
            <v>Fornecimento e Instalação de Janela Tipo Vitro de Correr com Caixilho Fixo 2.00 x 1.00 m s/ Grade, Batente e= 12 cm Chapa 22, 4 Folhas - Padrão Comercial</v>
          </cell>
          <cell r="C428" t="str">
            <v>m2</v>
          </cell>
          <cell r="D428">
            <v>113.1362</v>
          </cell>
        </row>
        <row r="429">
          <cell r="A429" t="str">
            <v>001.09.00850</v>
          </cell>
          <cell r="B429" t="str">
            <v>Fornecimento e Instalação de Janela Tipo Vitro de Correr com Caixilho Fixo 1.50 x 1.20 m c/ Grade, Batente E = 12 cm, Chapa 22 4 Folhas - Padrão Comercial</v>
          </cell>
          <cell r="C429" t="str">
            <v>m2</v>
          </cell>
          <cell r="D429">
            <v>110.7362</v>
          </cell>
        </row>
        <row r="430">
          <cell r="A430" t="str">
            <v>001.09.00860</v>
          </cell>
          <cell r="B430" t="str">
            <v>Fornecimento e Instalação de Janela metálica tipo veneziana de correr com grade - padrão comercial</v>
          </cell>
          <cell r="C430" t="str">
            <v>m2</v>
          </cell>
          <cell r="D430">
            <v>156.9881</v>
          </cell>
        </row>
        <row r="431">
          <cell r="A431" t="str">
            <v>001.09.00900</v>
          </cell>
          <cell r="B431" t="str">
            <v>Fornecimento e Instalação de Porta Padrão Popular (sem defeitos), Tipo Solidor, Dimensão 60 x 210 cm, incl. Portal de Cedrinho Fixado Com Espuma de Poliuretano, Alisar de Cedrinho, Dobradiça de Ferro Zincado 31/2"" x 21/2"",</v>
          </cell>
          <cell r="C431" t="str">
            <v>CJ</v>
          </cell>
          <cell r="D431">
            <v>112.01260000000001</v>
          </cell>
        </row>
        <row r="432">
          <cell r="A432" t="str">
            <v>001.09.00920</v>
          </cell>
          <cell r="B432" t="str">
            <v>Fornecimento e Instalação de Porta Padrão Popular (sem defeitos), Tipo Solidor, Dimensão 70 x 210 cm, incl. Portal de Cedrinho Fixado Com Espuma de Poliuretano, Alisar de Cedrinho, Dobradiça de Ferro Zincado 31/2"" x 21/2"",</v>
          </cell>
          <cell r="C432" t="str">
            <v>CJ</v>
          </cell>
          <cell r="D432">
            <v>112.01260000000001</v>
          </cell>
        </row>
        <row r="433">
          <cell r="A433" t="str">
            <v>001.09.00940</v>
          </cell>
          <cell r="B433" t="str">
            <v>Fornecimento e Instalação de Porta Padrão Popular (sem defeitos), Tipo Solidor, Dimensão 80 x 210 cm, incl. Portal de Cedrinho Fixado Com Espuma de Poliuretano, Alisar de Cedrinho, Dobradiça de Ferro Zincado 31/2"" x 21/2"",</v>
          </cell>
          <cell r="C433" t="str">
            <v>CJ</v>
          </cell>
          <cell r="D433">
            <v>112.01260000000001</v>
          </cell>
        </row>
        <row r="434">
          <cell r="A434" t="str">
            <v>001.09.00960</v>
          </cell>
          <cell r="B434" t="str">
            <v>Fornecimento e Instalação de Porta Tipo Solidor, Angelim, Prensada, Semi Oca, Laminada Para Pintura, Dim. 60 x 210 cm, incl. Portal de Angelim e=3.50cm, Fixado C/ Espuma de Poliuretano, Alisar de Angelim l=6.00cm, Dobradiça de Ferro Niquel. 31/2"" x 21/</v>
          </cell>
          <cell r="C434" t="str">
            <v>CJ</v>
          </cell>
          <cell r="D434">
            <v>205.89259999999999</v>
          </cell>
        </row>
        <row r="435">
          <cell r="A435" t="str">
            <v>001.09.00980</v>
          </cell>
          <cell r="B435" t="str">
            <v>Fornecimento e Instalação de Porta Tipo Solidor, Angelim, Prensada, Semi Oca, Laminada Para Pintura, Dim. 60 x 210 cm, incl. Portal de Angelim e=3.50cm, Fixado C/ Espuma de Poliuretano, Alisar de Angelim l=6.00cm, Dobradiça de Ferro Niquel. 31/2"" x 21/</v>
          </cell>
          <cell r="C435" t="str">
            <v>CJ</v>
          </cell>
          <cell r="D435">
            <v>205.89259999999999</v>
          </cell>
        </row>
        <row r="436">
          <cell r="A436" t="str">
            <v>001.09.01000</v>
          </cell>
          <cell r="B436" t="str">
            <v>Fornecimento e Instalação de Porta Tipo Solidor, Angelim, Prensada, Semi Oca, Laminada Para Pintura, Dim. 60 x 210 cm, incl. Portal de Angelim e=3.50cm, Fixado C/ Espuma de Poliuretano, Alisar de Angelim l=6.00cm, Dobradiça de Ferro Niquel. 31/2"" x 21/</v>
          </cell>
          <cell r="C436" t="str">
            <v>CJ</v>
          </cell>
          <cell r="D436">
            <v>205.89259999999999</v>
          </cell>
        </row>
        <row r="437">
          <cell r="A437" t="str">
            <v>001.09.01010</v>
          </cell>
          <cell r="B437" t="str">
            <v>Fornecimento e Instalação de Porta Tipo Solidor, Angelim, Prensada, Semi Oca, Laminada Para Pintura, Dim. 90 x 210 cm, incl. Portal de Angelim e=3.50cm, Fixado C/ Espuma de Poliuretano, Alisar de Angelim l=6.00cm, Dobradiça de Ferro Niquel. 31/2"" x 21/</v>
          </cell>
          <cell r="C437" t="str">
            <v>CJ</v>
          </cell>
          <cell r="D437">
            <v>205.89259999999999</v>
          </cell>
        </row>
        <row r="438">
          <cell r="A438" t="str">
            <v>001.09.01020</v>
          </cell>
          <cell r="B438" t="str">
            <v>Fornecimento e Instalação de Porta Tipo Solidor, Angelim, Prensada, Encabeçada,Semi Oca, Laminada Para Envernizamento, Dim. 60 x 210 cm, incl. Portal de Angelim e=3.50cm, Fixado C/ Espuma de Poliuretano, Alisar de Angelim l=6.00cm, Dobradiça 31/2""x21/2</v>
          </cell>
          <cell r="C438" t="str">
            <v>CJ</v>
          </cell>
          <cell r="D438">
            <v>230.9126</v>
          </cell>
        </row>
        <row r="439">
          <cell r="A439" t="str">
            <v>001.09.01040</v>
          </cell>
          <cell r="B439" t="str">
            <v>Fornecimento e Instalação de Porta Tipo Solidor, Angelim, Prensada, Encabeçada,Semi Oca, Laminada Para Envernizamento, Dim. 70 x 210 cm, incl. Portal de Angelim e=3.50cm, Fixado C/ Espuma de Poliuretano, Alisar de Angelim l=6.00cm, Dobradiça 31/2""x21/2</v>
          </cell>
          <cell r="C439" t="str">
            <v>CJ</v>
          </cell>
          <cell r="D439">
            <v>230.9126</v>
          </cell>
        </row>
        <row r="440">
          <cell r="A440" t="str">
            <v>001.09.01060</v>
          </cell>
          <cell r="B440" t="str">
            <v>Fornecimento e Instalação de Porta Tipo Solidor, Angelim, Prensada, Encabeçada,Semi Oca, Laminada Para Envernizamento, Dim. 80 x 210 cm, incl. Portal de Angelim e=3.50cm, Fixado C/ Espuma de Poliuretano, Alisar de Angelim l=6.00cm, Dobradiça 31/2""x21/2</v>
          </cell>
          <cell r="C440" t="str">
            <v>CJ</v>
          </cell>
          <cell r="D440">
            <v>230.9126</v>
          </cell>
        </row>
        <row r="441">
          <cell r="A441" t="str">
            <v>001.09.01070</v>
          </cell>
          <cell r="B441" t="str">
            <v>Fornecimento e Instalação de Porta Tipo Solidor, Angelim, Prensada, Encabeçada,Semi Oca, Laminada Para Envernizamento, Dim. 90 x 210 cm, incl. Portal de Angelim e=3.50cm, Fixado C/ Espuma de Poliuretano, Alisar de Angelim l=6.00cm, Dobradiça 31/2""x21/2</v>
          </cell>
          <cell r="C441" t="str">
            <v>CJ</v>
          </cell>
          <cell r="D441">
            <v>230.9126</v>
          </cell>
        </row>
        <row r="442">
          <cell r="A442" t="str">
            <v>001.09.01080</v>
          </cell>
          <cell r="B442" t="str">
            <v>Fornecimento e Instalação de Porta Tipo Solidor,Itaúba, Prensada, Encabeçada,Semi Oca, Laminada Para Envernizamento, Dim. 60 x 210 cm, incl. Portal de Itaúba e=3.50cm, Fixado C/ Espuma de Poliuretano, Alisar de Itaúba l=6.00cm, Dobradiça de 31/2""x21/2</v>
          </cell>
          <cell r="C442" t="str">
            <v>CJ</v>
          </cell>
          <cell r="D442">
            <v>237.99260000000001</v>
          </cell>
        </row>
        <row r="443">
          <cell r="A443" t="str">
            <v>001.09.01100</v>
          </cell>
          <cell r="B443" t="str">
            <v>Fornecimento e Instalação de Porta Tipo Solidor,Itaúba, Prensada, Encabeçada,Semi Oca, Laminada Para Envernizamento, Dim. 70 x 210 cm, incl. Portal de Itaúba e=3.50cm, Fixado C/ Espuma de Poliuretano, Alisar de Itaúba l=6.00cm, Dobradiça de 31/2""x21/2"</v>
          </cell>
          <cell r="C443" t="str">
            <v>CJ</v>
          </cell>
          <cell r="D443">
            <v>237.99260000000001</v>
          </cell>
        </row>
        <row r="444">
          <cell r="A444" t="str">
            <v>001.09.01120</v>
          </cell>
          <cell r="B444" t="str">
            <v>Fornecimento e Instalação de Porta Tipo Solidor,Itaúba, Prensada, Encabeçada,Semi Oca, Laminada Para Envernizamento, Dim. 80 x 210 cm, incl. Portal de Itaúba e=3.50cm, Fixado C/ Espuma de Poliuretano, Alisar de Itaúba l=6.00cm, Dobradiça de 31/2""x21/2"</v>
          </cell>
          <cell r="C444" t="str">
            <v>CJ</v>
          </cell>
          <cell r="D444">
            <v>226.30260000000001</v>
          </cell>
        </row>
        <row r="445">
          <cell r="A445" t="str">
            <v>001.09.01130</v>
          </cell>
          <cell r="B445" t="str">
            <v>Fornecimento e Instalação de Porta Tipo Solidor,Itaúba, Prensada, Encabeçada,Semi Oca, Laminada Para Envernizamento, Dim. 90 x 210 cm, incl. Portal de Itaúba e=3.50cm, Fixado C/ Espuma de Poliuretano, Alisar de Itaúba l=6.00cm, Dobradiça de 31/2""x21/2"</v>
          </cell>
          <cell r="C445" t="str">
            <v>CJ</v>
          </cell>
          <cell r="D445">
            <v>226.30260000000001</v>
          </cell>
        </row>
        <row r="446">
          <cell r="A446" t="str">
            <v>001.09.01290</v>
          </cell>
          <cell r="B446" t="str">
            <v>Fornecimento e Instalação de Porta Tipo Solidor, Angelim, Prensada, Semi Oca, Laminada e Formicada TX PP30 0.8 mm, Dim. 60 x 210 cm, incl. Portal de Angelim e=3.50cm, Fix. Espuma de Poliur., Alisar de Angelim l=6.00cm, Dobr. de Ferro Niquel. 31/2"" x 21</v>
          </cell>
          <cell r="C446" t="str">
            <v>un</v>
          </cell>
          <cell r="D446">
            <v>308.86610000000002</v>
          </cell>
        </row>
        <row r="447">
          <cell r="A447" t="str">
            <v>001.09.01291</v>
          </cell>
          <cell r="B447" t="str">
            <v>Fornecimento e Instalação de Porta Tipo Solidor, Angelim, Prensada, Semi Oca, Laminada e Formicada TX PP30 0.8 mm, Dim. 70 x 210 cm, incl. Portal de Angelim e=3.50cm, Fix. Espuma de Poliur., Alisar de Angelim l=6.00cm, Dobr. de Ferro Niquel. 31/2"" x 21</v>
          </cell>
          <cell r="C447" t="str">
            <v>un</v>
          </cell>
          <cell r="D447">
            <v>332.24610000000001</v>
          </cell>
        </row>
        <row r="448">
          <cell r="A448" t="str">
            <v>001.09.01292</v>
          </cell>
          <cell r="B448" t="str">
            <v>Fornecimento e Instalação de Porta Tipo Solidor, Angelim, Prensada, Semi Oca, Laminada e Formicada TX PP30 0.8 mm, Dim. 80 x 210 cm, incl. Portal de Angelim e=3.50cm, Fix. Espuma de Poliur., Alisar de Angelim l=6.00cm, Dobr. de Ferro Niquel. 31/2"" x 21</v>
          </cell>
          <cell r="C448" t="str">
            <v>un</v>
          </cell>
          <cell r="D448">
            <v>332.24610000000001</v>
          </cell>
        </row>
        <row r="449">
          <cell r="A449" t="str">
            <v>001.09.01293</v>
          </cell>
          <cell r="B449" t="str">
            <v>Fornecimento e Instalação de Porta Tipo Solidor, Angelim, Prensada, Semi Oca, Laminada e Formicada TX PP30 0.8 mm, Dim. 90 x 210 cm, incl. Portal de Angelim e=3.50cm, Fix. Espuma de Poliur., Alisar de Angelim l=6.00cm, Dobr. de Ferro Niquel. 31/2"" x 21</v>
          </cell>
          <cell r="C449" t="str">
            <v>un</v>
          </cell>
          <cell r="D449">
            <v>332.24610000000001</v>
          </cell>
        </row>
        <row r="450">
          <cell r="A450" t="str">
            <v>001.09.01420</v>
          </cell>
          <cell r="B450" t="str">
            <v>Fechadura c/ chave central, maçaneta tipo copo, conjunto completo p/portas de entrada</v>
          </cell>
          <cell r="C450" t="str">
            <v>UN</v>
          </cell>
          <cell r="D450">
            <v>23.020199999999999</v>
          </cell>
        </row>
        <row r="451">
          <cell r="A451" t="str">
            <v>001.09.01440</v>
          </cell>
          <cell r="B451" t="str">
            <v>Fechadura c/ chave central, maçaneta tipo copo, conjunto completo p/portas de comunicacao</v>
          </cell>
          <cell r="C451" t="str">
            <v>UN</v>
          </cell>
          <cell r="D451">
            <v>18.860199999999999</v>
          </cell>
        </row>
        <row r="452">
          <cell r="A452" t="str">
            <v>001.09.01460</v>
          </cell>
          <cell r="B452" t="str">
            <v>Fechadura c/ chave central, maçaneta tipo copo, conjunto completo p/portas de banheiro</v>
          </cell>
          <cell r="C452" t="str">
            <v>UN</v>
          </cell>
          <cell r="D452">
            <v>18.860199999999999</v>
          </cell>
        </row>
        <row r="453">
          <cell r="A453" t="str">
            <v>001.09.02300</v>
          </cell>
          <cell r="B453" t="str">
            <v>Tela metálica tipo mosquiteiro fixado em ferro cantoneira de abas iguais de 1/2""""x1/8""""</v>
          </cell>
          <cell r="C453" t="str">
            <v>M2</v>
          </cell>
          <cell r="D453">
            <v>33.885399999999997</v>
          </cell>
        </row>
        <row r="454">
          <cell r="A454" t="str">
            <v>001.09.02320</v>
          </cell>
          <cell r="B454" t="str">
            <v>Tela metálica tipo mosquiteiro fixado em ferro cantoneira de abas iguais de 1""""x3/16""""</v>
          </cell>
          <cell r="C454" t="str">
            <v>M2</v>
          </cell>
          <cell r="D454">
            <v>59.985399999999998</v>
          </cell>
        </row>
        <row r="455">
          <cell r="A455" t="str">
            <v>001.09.02325</v>
          </cell>
          <cell r="B455" t="str">
            <v>Fornecimento e Instalação de Chapa de Ferro Preta Lisa e= 3 mm Conf. Det. 26 A SEJUSP</v>
          </cell>
          <cell r="C455" t="str">
            <v>m2</v>
          </cell>
          <cell r="D455">
            <v>128.08510000000001</v>
          </cell>
        </row>
        <row r="456">
          <cell r="A456" t="str">
            <v>001.09.02327</v>
          </cell>
          <cell r="B456" t="str">
            <v>Fornecimento e Instalação de Chapa de Ferro Preta Lisa e= 8 mm Conf. Det. 26 C SEJUSP</v>
          </cell>
          <cell r="C456" t="str">
            <v>m2</v>
          </cell>
          <cell r="D456">
            <v>339.98250000000002</v>
          </cell>
        </row>
        <row r="457">
          <cell r="A457" t="str">
            <v>001.09.02330</v>
          </cell>
          <cell r="B457" t="str">
            <v>Fornecimento e Instalação de Porta Para Cadeia ou Presídio 0.80 x 2.10 em grade 7/8"" e barra chata 1 1/2"" x 5/16"" Conf. Det. 05 SINFRA</v>
          </cell>
          <cell r="C457" t="str">
            <v>m2</v>
          </cell>
          <cell r="D457">
            <v>227.84440000000001</v>
          </cell>
        </row>
        <row r="458">
          <cell r="A458" t="str">
            <v>001.09.02335</v>
          </cell>
          <cell r="B458" t="str">
            <v>Fornecimento e Instalação de Porta Metálica C/ Passa Prato Conf. Det. 05 SEJUSP</v>
          </cell>
          <cell r="C458" t="str">
            <v>m2</v>
          </cell>
          <cell r="D458">
            <v>356.19459999999998</v>
          </cell>
        </row>
        <row r="459">
          <cell r="A459" t="str">
            <v>001.09.02336</v>
          </cell>
          <cell r="B459" t="str">
            <v>Fornecimento e Instalação de Porta Metálica S/ Passa Prato Conf. Det. 05 A SEJUSP</v>
          </cell>
          <cell r="C459" t="str">
            <v>m2</v>
          </cell>
          <cell r="D459">
            <v>278.31799999999998</v>
          </cell>
        </row>
        <row r="460">
          <cell r="A460" t="str">
            <v>001.09.02337</v>
          </cell>
          <cell r="B460" t="str">
            <v>Fornecimento e Instalação de Porta Metálica C/ Chapa Metálica Sobre Toda a Porta Conf. Det. 05 B  SEJUSP</v>
          </cell>
          <cell r="C460" t="str">
            <v>m2</v>
          </cell>
          <cell r="D460">
            <v>426.10849999999999</v>
          </cell>
        </row>
        <row r="461">
          <cell r="A461" t="str">
            <v>001.09.02338</v>
          </cell>
          <cell r="B461" t="str">
            <v>Fornecimento e Instalação de Conjunto de Grade Conf. Det. 08 SEJUSP</v>
          </cell>
          <cell r="C461" t="str">
            <v>m2</v>
          </cell>
          <cell r="D461">
            <v>130.26499999999999</v>
          </cell>
        </row>
        <row r="462">
          <cell r="A462" t="str">
            <v>001.09.02340</v>
          </cell>
          <cell r="B462" t="str">
            <v>Fornecimento e Instalação de Grade Metálica Conf. Det. 09 A SEJUSP</v>
          </cell>
          <cell r="C462" t="str">
            <v>m2</v>
          </cell>
          <cell r="D462">
            <v>191.0461</v>
          </cell>
        </row>
        <row r="463">
          <cell r="A463" t="str">
            <v>001.09.02345</v>
          </cell>
          <cell r="B463" t="str">
            <v>Fornecimento e Instalação de Porta Metálica C/ Chapa Metálica Sobre Toda a Porta Conf. Det. 23  SEJUSP</v>
          </cell>
          <cell r="C463" t="str">
            <v>m2</v>
          </cell>
          <cell r="D463">
            <v>380.67520000000002</v>
          </cell>
        </row>
        <row r="464">
          <cell r="A464" t="str">
            <v>001.09.02346</v>
          </cell>
          <cell r="B464" t="str">
            <v>Fornecimento e Instalação de Porta Metálica S/ Chapa Metálica Conf. Det. 23 A  SEJUSP</v>
          </cell>
          <cell r="C464" t="str">
            <v>m2</v>
          </cell>
          <cell r="D464">
            <v>297.05579999999998</v>
          </cell>
        </row>
        <row r="465">
          <cell r="A465" t="str">
            <v>001.09.02350</v>
          </cell>
          <cell r="B465" t="str">
            <v>Fornecimento e Instalação de Visor Conf. Det. 30 SEJUSP</v>
          </cell>
          <cell r="C465" t="str">
            <v>un</v>
          </cell>
          <cell r="D465">
            <v>210.67439999999999</v>
          </cell>
        </row>
        <row r="466">
          <cell r="A466" t="str">
            <v>001.09.02360</v>
          </cell>
          <cell r="B466" t="str">
            <v>Fornecimento e Instalação de Tranca Tipo Comum Conf. Det. 41 SEJUSP</v>
          </cell>
          <cell r="C466" t="str">
            <v>un</v>
          </cell>
          <cell r="D466">
            <v>122.6871</v>
          </cell>
        </row>
        <row r="467">
          <cell r="A467" t="str">
            <v>001.09.02365</v>
          </cell>
          <cell r="B467" t="str">
            <v>Fornecimento e Instalação de Grade Metálica Conf. Det. 45 B SEJUSP</v>
          </cell>
          <cell r="C467" t="str">
            <v>m2</v>
          </cell>
          <cell r="D467">
            <v>246.3074</v>
          </cell>
        </row>
        <row r="468">
          <cell r="A468" t="str">
            <v>001.09.02370</v>
          </cell>
          <cell r="B468" t="str">
            <v>Batente de madeira 15 x 15 cm para porta e janela</v>
          </cell>
          <cell r="C468" t="str">
            <v>m</v>
          </cell>
          <cell r="D468">
            <v>20.7333</v>
          </cell>
        </row>
        <row r="469">
          <cell r="A469" t="str">
            <v>001.09.02380</v>
          </cell>
          <cell r="B469" t="str">
            <v>Batente de madeira 3,5 x 14,5 cm para portas e janelas</v>
          </cell>
          <cell r="C469" t="str">
            <v>M</v>
          </cell>
          <cell r="D469">
            <v>8.0296000000000003</v>
          </cell>
        </row>
        <row r="470">
          <cell r="A470" t="str">
            <v>001.09.02400</v>
          </cell>
          <cell r="B470" t="str">
            <v>Reparo em esquadria - substituição de folhas de porta/janelas de madeira tipo almofadada</v>
          </cell>
          <cell r="C470" t="str">
            <v>M2</v>
          </cell>
          <cell r="D470">
            <v>42.630299999999998</v>
          </cell>
        </row>
        <row r="471">
          <cell r="A471" t="str">
            <v>001.09.02420</v>
          </cell>
          <cell r="B471" t="str">
            <v>Reparo em esquadria - substituição de batente de madeira</v>
          </cell>
          <cell r="C471" t="str">
            <v>M</v>
          </cell>
          <cell r="D471">
            <v>17.7865</v>
          </cell>
        </row>
        <row r="472">
          <cell r="A472" t="str">
            <v>001.09.02440</v>
          </cell>
          <cell r="B472" t="str">
            <v>Reparo em esquadria - substituição de folha de porta de madeira tipo solidor, inclusive dobradiças, -(0,60x1,80)m</v>
          </cell>
          <cell r="C472" t="str">
            <v>UN</v>
          </cell>
          <cell r="D472">
            <v>50.916499999999999</v>
          </cell>
        </row>
        <row r="473">
          <cell r="A473" t="str">
            <v>001.09.02460</v>
          </cell>
          <cell r="B473" t="str">
            <v>Reparo em esquadria - substituição de folha de porta de madeira tipo solidor, inclusive dobradiças, -(0,60x2,10)m</v>
          </cell>
          <cell r="C473" t="str">
            <v>UN</v>
          </cell>
          <cell r="D473">
            <v>54.606499999999997</v>
          </cell>
        </row>
        <row r="474">
          <cell r="A474" t="str">
            <v>001.09.02480</v>
          </cell>
          <cell r="B474" t="str">
            <v>Reparo em esquadria - substituição de folha de porta de madeira tipo solidor, inclusive dobradiças, -(0,70x2,10)m</v>
          </cell>
          <cell r="C474" t="str">
            <v>UN</v>
          </cell>
          <cell r="D474">
            <v>54.606499999999997</v>
          </cell>
        </row>
        <row r="475">
          <cell r="A475" t="str">
            <v>001.09.02500</v>
          </cell>
          <cell r="B475" t="str">
            <v>Reparo em esquadria - substituição de folha de porta de madeira tipo solidor, inclusive dobradiças, -(0,80x2,10)m</v>
          </cell>
          <cell r="C475" t="str">
            <v>UN</v>
          </cell>
          <cell r="D475">
            <v>54.606499999999997</v>
          </cell>
        </row>
        <row r="476">
          <cell r="A476" t="str">
            <v>001.09.02520</v>
          </cell>
          <cell r="B476" t="str">
            <v>Reparo em esquadria - substituição de folha de porta de madeira tipo solidor, inclusive dobradiças, -(0,90x2,10)m</v>
          </cell>
          <cell r="C476" t="str">
            <v>UN</v>
          </cell>
          <cell r="D476">
            <v>92.606499999999997</v>
          </cell>
        </row>
        <row r="477">
          <cell r="A477" t="str">
            <v>001.09.02540</v>
          </cell>
          <cell r="B477" t="str">
            <v>Reparo em esquadria - substituição de folha de madeira almofadada, inclusive dobradiças-(0,60x2,10)m</v>
          </cell>
          <cell r="C477" t="str">
            <v>UN</v>
          </cell>
          <cell r="D477">
            <v>73.606499999999997</v>
          </cell>
        </row>
        <row r="478">
          <cell r="A478" t="str">
            <v>001.09.02560</v>
          </cell>
          <cell r="B478" t="str">
            <v>Reparo em esquadria - substituição de folha de madeira almofadada, inclusive dobradiças-(0,70x2,10)m</v>
          </cell>
          <cell r="C478" t="str">
            <v>UN</v>
          </cell>
          <cell r="D478">
            <v>73.606499999999997</v>
          </cell>
        </row>
        <row r="479">
          <cell r="A479" t="str">
            <v>001.09.02580</v>
          </cell>
          <cell r="B479" t="str">
            <v>Reparo em esquadria - substituição de folha de madeira almofadada, inclusive dobradiças-(0,80x2,10)m</v>
          </cell>
          <cell r="C479" t="str">
            <v>UN</v>
          </cell>
          <cell r="D479">
            <v>73.606499999999997</v>
          </cell>
        </row>
        <row r="480">
          <cell r="A480" t="str">
            <v>001.09.02600</v>
          </cell>
          <cell r="B480" t="str">
            <v>Reparo em esquadria - substituição de folha de madeira almofadada, inclusive dobradiças-(0,90x2,10)m</v>
          </cell>
          <cell r="C480" t="str">
            <v>UN</v>
          </cell>
          <cell r="D480">
            <v>87.606499999999997</v>
          </cell>
        </row>
        <row r="481">
          <cell r="A481" t="str">
            <v>001.09.02620</v>
          </cell>
          <cell r="B481" t="str">
            <v>Reparo em esquadria - substituição de batente de peroba, inclusive guarnições -vão de (0,60x2,10)m</v>
          </cell>
          <cell r="C481" t="str">
            <v>JG</v>
          </cell>
          <cell r="D481">
            <v>98.226600000000005</v>
          </cell>
        </row>
        <row r="482">
          <cell r="A482" t="str">
            <v>001.09.02640</v>
          </cell>
          <cell r="B482" t="str">
            <v>Reparo em esquadria - substituição de batente de peroba, inclusive guarnições -vão de (0,70x2,10)m</v>
          </cell>
          <cell r="C482" t="str">
            <v>JG</v>
          </cell>
          <cell r="D482">
            <v>96.892099999999999</v>
          </cell>
        </row>
        <row r="483">
          <cell r="A483" t="str">
            <v>001.09.02660</v>
          </cell>
          <cell r="B483" t="str">
            <v>Reparo em esquadria - substituição de batente de peroba, inclusive guarnições -vão de (0,80x2,10)m</v>
          </cell>
          <cell r="C483" t="str">
            <v>JG</v>
          </cell>
          <cell r="D483">
            <v>108.9226</v>
          </cell>
        </row>
        <row r="484">
          <cell r="A484" t="str">
            <v>001.09.02800</v>
          </cell>
          <cell r="B484" t="str">
            <v>Reparo em Grades e Portões - substituição de ferro CA 25 1/2""</v>
          </cell>
          <cell r="C484" t="str">
            <v>ml</v>
          </cell>
          <cell r="D484">
            <v>4.0110999999999999</v>
          </cell>
        </row>
        <row r="485">
          <cell r="A485" t="str">
            <v>001.09.02820</v>
          </cell>
          <cell r="B485" t="str">
            <v>Reparo em Grades e Portões - substituição de ferro CA 25 7/8""</v>
          </cell>
          <cell r="C485" t="str">
            <v>ml</v>
          </cell>
          <cell r="D485">
            <v>13.7584</v>
          </cell>
        </row>
        <row r="486">
          <cell r="A486" t="str">
            <v>001.09.02840</v>
          </cell>
          <cell r="B486" t="str">
            <v>Reparo em Alambrados e Portões - substituição de tubo de ferro em chapa preta diam.2"" chapa 13</v>
          </cell>
          <cell r="C486" t="str">
            <v>ml</v>
          </cell>
          <cell r="D486">
            <v>16.174800000000001</v>
          </cell>
        </row>
        <row r="487">
          <cell r="A487" t="str">
            <v>001.09.02860</v>
          </cell>
          <cell r="B487" t="str">
            <v>Reparo em Alambrados e Portões - substituição de tela de alambrado galvanizado malha 2"" fio dw12</v>
          </cell>
          <cell r="C487" t="str">
            <v>m2</v>
          </cell>
          <cell r="D487">
            <v>14.151400000000001</v>
          </cell>
        </row>
        <row r="488">
          <cell r="A488" t="str">
            <v>001.10</v>
          </cell>
          <cell r="B488" t="str">
            <v>REVESTIMENTO</v>
          </cell>
          <cell r="D488">
            <v>329.01499999999999</v>
          </cell>
        </row>
        <row r="489">
          <cell r="A489" t="str">
            <v>001.10.00020</v>
          </cell>
          <cell r="B489" t="str">
            <v>Chapisco de aderência c/argamassa de cimento e areia traço 1:3 e= 5 mm</v>
          </cell>
          <cell r="C489" t="str">
            <v>m2</v>
          </cell>
          <cell r="D489">
            <v>1.9576</v>
          </cell>
        </row>
        <row r="490">
          <cell r="A490" t="str">
            <v>001.10.00040</v>
          </cell>
          <cell r="B490" t="str">
            <v>Chapisco de acab.c/argam.de cimento e pedrisco traço 1:4  e= 7 mm</v>
          </cell>
          <cell r="C490" t="str">
            <v>m2</v>
          </cell>
          <cell r="D490">
            <v>2.9297</v>
          </cell>
        </row>
        <row r="491">
          <cell r="A491" t="str">
            <v>001.10.00100</v>
          </cell>
          <cell r="B491" t="str">
            <v>Reboco paulista usando argamassa mista de cimento cal e areia no traço 1:2:8 com 20 mm de espessura</v>
          </cell>
          <cell r="C491" t="str">
            <v>m2</v>
          </cell>
          <cell r="D491">
            <v>7.8211000000000004</v>
          </cell>
        </row>
        <row r="492">
          <cell r="A492" t="str">
            <v>001.10.00110</v>
          </cell>
          <cell r="B492" t="str">
            <v>Reboco paulista usando argamassa mista de cimento cal e areia no traço 1:2:9 com 20 mm de espessura</v>
          </cell>
          <cell r="C492" t="str">
            <v>m2</v>
          </cell>
          <cell r="D492">
            <v>7.6371000000000002</v>
          </cell>
        </row>
        <row r="493">
          <cell r="A493" t="str">
            <v>001.10.00120</v>
          </cell>
          <cell r="B493" t="str">
            <v>Reboco c/ argamassa de cal em pasta e areia fina peneirada no traço 1:2 (espessura 0.5 cm)</v>
          </cell>
          <cell r="C493" t="str">
            <v>m2</v>
          </cell>
          <cell r="D493">
            <v>3.6324999999999998</v>
          </cell>
        </row>
        <row r="494">
          <cell r="A494" t="str">
            <v>001.10.00170</v>
          </cell>
          <cell r="B494" t="str">
            <v>Revestimento c/ argamassa de barita e = 1O mm</v>
          </cell>
          <cell r="C494" t="str">
            <v>m2</v>
          </cell>
          <cell r="D494">
            <v>42.392600000000002</v>
          </cell>
        </row>
        <row r="495">
          <cell r="A495" t="str">
            <v>001.10.00180</v>
          </cell>
          <cell r="B495" t="str">
            <v>Reboco barra lisa com argamassa de cimento e areia 1:1.5 com impermeabilizante inclusive emboço de cimento e areia 1:4</v>
          </cell>
          <cell r="C495" t="str">
            <v>M2</v>
          </cell>
          <cell r="D495">
            <v>17.493600000000001</v>
          </cell>
        </row>
        <row r="496">
          <cell r="A496" t="str">
            <v>001.10.00200</v>
          </cell>
          <cell r="B496" t="str">
            <v>Barra lisa c/ acabamento em nata de cimento comum c/ desempenadeira de aço sobre emboço de cimento e areia 1:4</v>
          </cell>
          <cell r="C496" t="str">
            <v>m2</v>
          </cell>
          <cell r="D496">
            <v>12.008100000000001</v>
          </cell>
        </row>
        <row r="497">
          <cell r="A497" t="str">
            <v>001.10.00220</v>
          </cell>
          <cell r="B497" t="str">
            <v>Barra lisa c/ acabamento em nata de cimento comum c/ desempenadeira de aço sobre emboço de cimento e areia 1:4:8</v>
          </cell>
          <cell r="C497" t="str">
            <v>m2</v>
          </cell>
          <cell r="D497">
            <v>11.581300000000001</v>
          </cell>
        </row>
        <row r="498">
          <cell r="A498" t="str">
            <v>001.10.00240</v>
          </cell>
          <cell r="B498" t="str">
            <v>Barra lisa c/ acabamento em nata de cimento branco c/ desempenadeira de aço sobre emboço de cimento e areia 1:4</v>
          </cell>
          <cell r="C498" t="str">
            <v>m2</v>
          </cell>
          <cell r="D498">
            <v>14.0441</v>
          </cell>
        </row>
        <row r="499">
          <cell r="A499" t="str">
            <v>001.10.00260</v>
          </cell>
          <cell r="B499" t="str">
            <v>Barra lisa c/ acabamento em nata de cimento comum c/ desempenadeira de aço sobre emboço de cimento e areia 1:4:8</v>
          </cell>
          <cell r="C499" t="str">
            <v>m2</v>
          </cell>
          <cell r="D499">
            <v>11.581300000000001</v>
          </cell>
        </row>
        <row r="500">
          <cell r="A500" t="str">
            <v>001.10.00280</v>
          </cell>
          <cell r="B500" t="str">
            <v>Revestimento com azulejo branco (dimensão mínima 150x150 mm, espessura mínima 4 mm) empregando argamassa pré fabricada de cimento colante (a prumo ), incl rejuntamento</v>
          </cell>
          <cell r="C500" t="str">
            <v>m2</v>
          </cell>
          <cell r="D500">
            <v>22.776800000000001</v>
          </cell>
        </row>
        <row r="501">
          <cell r="A501" t="str">
            <v>001.10.00300</v>
          </cell>
          <cell r="B501" t="str">
            <v>Revestimento com azulejo decorado (dimensão mínima 150x150 mm, espessura mínima 4 mm) empregando argamassa pré fabricada de cimento colante (a prumo ), incl rejuntamento</v>
          </cell>
          <cell r="C501" t="str">
            <v>m2</v>
          </cell>
          <cell r="D501">
            <v>19.9938</v>
          </cell>
        </row>
        <row r="502">
          <cell r="A502" t="str">
            <v>001.10.00320</v>
          </cell>
          <cell r="B502" t="str">
            <v>Revestimento Com Piso Parede (dimensão mínima 300x300 mm, espessura mínima 6 mm) Empregando Argamassa Pré Fabricada de Cimento Colante, incl Rejuntamento</v>
          </cell>
          <cell r="C502" t="str">
            <v>m2</v>
          </cell>
          <cell r="D502">
            <v>19.991800000000001</v>
          </cell>
        </row>
        <row r="503">
          <cell r="A503" t="str">
            <v>001.10.00330</v>
          </cell>
          <cell r="B503" t="str">
            <v>Fornecimento e Assentamento de Pastilha de Porcelana (dimensão mínima 100x100 mm, espessura mínima 8 mm), Assentada Com Argamassa Pré- Fabricada de Cimento Colante, Incl. Rejuntamento</v>
          </cell>
          <cell r="C503" t="str">
            <v>m2</v>
          </cell>
          <cell r="D503">
            <v>47.176099999999998</v>
          </cell>
        </row>
        <row r="504">
          <cell r="A504" t="str">
            <v>001.10.00560</v>
          </cell>
          <cell r="B504" t="str">
            <v>Revestimento c/ carpete 8 mm sobre parede</v>
          </cell>
          <cell r="C504" t="str">
            <v>M2</v>
          </cell>
          <cell r="D504">
            <v>24.803599999999999</v>
          </cell>
        </row>
        <row r="505">
          <cell r="A505" t="str">
            <v>001.10.00580</v>
          </cell>
          <cell r="B505" t="str">
            <v>Revestimento de paredes com laminado melaminico colado (formiplac texturizado)</v>
          </cell>
          <cell r="C505" t="str">
            <v>m2</v>
          </cell>
          <cell r="D505">
            <v>23.991599999999998</v>
          </cell>
        </row>
        <row r="506">
          <cell r="A506" t="str">
            <v>001.10.00660</v>
          </cell>
          <cell r="B506" t="str">
            <v>Faixas decorativas para portas e janelas, 10 cm de largura, em argamassa mista de cimento cal e areia</v>
          </cell>
          <cell r="C506" t="str">
            <v>M</v>
          </cell>
          <cell r="D506">
            <v>4.1908000000000003</v>
          </cell>
        </row>
        <row r="507">
          <cell r="A507" t="str">
            <v>001.10.00680</v>
          </cell>
          <cell r="B507" t="str">
            <v>Fornecimento e Assentamento de Faixa Cerâmica Decorada Para Cozinha e Banheiro</v>
          </cell>
          <cell r="C507" t="str">
            <v>ml</v>
          </cell>
          <cell r="D507">
            <v>13.7346</v>
          </cell>
        </row>
        <row r="508">
          <cell r="A508" t="str">
            <v>001.10.00740</v>
          </cell>
          <cell r="B508" t="str">
            <v>Correção de trincas em paredes, usando ferro de 1/4"""" e argamassa de cimento e areia 1:3</v>
          </cell>
          <cell r="C508" t="str">
            <v>M</v>
          </cell>
          <cell r="D508">
            <v>19.276900000000001</v>
          </cell>
        </row>
        <row r="509">
          <cell r="A509" t="str">
            <v>001.11</v>
          </cell>
          <cell r="B509" t="str">
            <v>PISOS RODAPÉS SOLEIRAS E PEITORIS</v>
          </cell>
          <cell r="D509">
            <v>1236.8943999999999</v>
          </cell>
        </row>
        <row r="510">
          <cell r="A510" t="str">
            <v>001.11.00010</v>
          </cell>
          <cell r="B510" t="str">
            <v>Preparo e apiloamento do local destinado a receber o piso, incl. carga e transporte manual de material de caixão de empréstimo para complementação do que faltar.</v>
          </cell>
          <cell r="C510" t="str">
            <v>m2</v>
          </cell>
          <cell r="D510">
            <v>5.9009</v>
          </cell>
        </row>
        <row r="511">
          <cell r="A511" t="str">
            <v>001.11.00015</v>
          </cell>
          <cell r="B511" t="str">
            <v>Fornecimento e Execução de Picoteamento de Piso Para Aplicação de Argamassa de Regularização em Pisos Pré Exitentes</v>
          </cell>
          <cell r="C511" t="str">
            <v>m2</v>
          </cell>
          <cell r="D511">
            <v>1.3325</v>
          </cell>
        </row>
        <row r="512">
          <cell r="A512" t="str">
            <v>001.11.00040</v>
          </cell>
          <cell r="B512" t="str">
            <v>Regularização de laje ou lastro de concreto com argamassa de cimento e areia no traço 1:3, procedendo-se da seguinte maneira: umidecer abundantemente o contrapiso, aplicar nata de agua e cimento e finalmente a aplicar da argamassa de regularização.</v>
          </cell>
          <cell r="C512" t="str">
            <v>m3</v>
          </cell>
          <cell r="D512">
            <v>283.80529999999999</v>
          </cell>
        </row>
        <row r="513">
          <cell r="A513" t="str">
            <v>001.11.00050</v>
          </cell>
          <cell r="B513" t="str">
            <v>Contrapiso de concreto não estrutural Fck=13,5 Mpa, preparado com régua de alumínio e desempenadeira de madeira, perfeitamente nivelado, pronto para receber o piso, esp.= 6.00 cm</v>
          </cell>
          <cell r="C513" t="str">
            <v>m2</v>
          </cell>
          <cell r="D513">
            <v>16.967300000000002</v>
          </cell>
        </row>
        <row r="514">
          <cell r="A514" t="str">
            <v>001.11.00060</v>
          </cell>
          <cell r="B514" t="str">
            <v>Calçada em concreto Fck=13,5 Mpa no traco 1:3:6 com junta de dilatação de madeira 1.2 cm de espessura formando quadro 2.0 x 2.0 m com 6.0 cm de espessura, preparado com régua de alumínio e desempenadeira de madeira, perfeitamente nivelado.</v>
          </cell>
          <cell r="C514" t="str">
            <v>m2</v>
          </cell>
          <cell r="D514">
            <v>19.508099999999999</v>
          </cell>
        </row>
        <row r="515">
          <cell r="A515" t="str">
            <v>001.11.00080</v>
          </cell>
          <cell r="B515" t="str">
            <v>Calçada em concreto Fck=13,5 Mpa, no traço 1:3:6 com junta de dilatação seca, formando quadro de 2.00x2.00 m, com 6 cm de espessura, preparado com régua de alumínio e desempenadeira de madeira, perfeitamente nivelado.</v>
          </cell>
          <cell r="C515" t="str">
            <v>m2</v>
          </cell>
          <cell r="D515">
            <v>19.508099999999999</v>
          </cell>
        </row>
        <row r="516">
          <cell r="A516" t="str">
            <v>001.11.00100</v>
          </cell>
          <cell r="B516" t="str">
            <v>Calçada em Concreto Usinado 13,50 Mpa, Com Junta de Dilatação de Ripa de Madeira de 1.20 cm de Espessura formando Quadro 1.50 x 1.50 m, sendo a espessura de e= 5.00 cm, preparado com régua de alumínio e desempenadeira de madeira, perfeitamente nivelado.</v>
          </cell>
          <cell r="C516" t="str">
            <v>m2</v>
          </cell>
          <cell r="D516">
            <v>20.432700000000001</v>
          </cell>
        </row>
        <row r="517">
          <cell r="A517" t="str">
            <v>001.11.00110</v>
          </cell>
          <cell r="B517" t="str">
            <v>Calçada em Concreto Usinado 13,50 Mpa, Com Junta de Dilatação de Ripa de Madeira de 1.20 cm de Espessura formando Quadro 1.50 x 1.50 m, sendo a espessura de e=7.00 cm, preparado com régua de alumínio e desempenadeira de madeira, perfeitamente nivelado.</v>
          </cell>
          <cell r="C517" t="str">
            <v>m2</v>
          </cell>
          <cell r="D517">
            <v>25.315899999999999</v>
          </cell>
        </row>
        <row r="518">
          <cell r="A518" t="str">
            <v>001.11.00180</v>
          </cell>
          <cell r="B518" t="str">
            <v>Cimentado liso queimado c/espessura de 1.5 cm c/argamassa de cimento e areia no traço 1:3, procedendo-se da seguinte maneira: umidecer abundantemente o contrapiso, aplicar nata de agua e cimento e finalmente a aplicar da argamassa de acabamento.</v>
          </cell>
          <cell r="C518" t="str">
            <v>m2</v>
          </cell>
          <cell r="D518">
            <v>6.6917999999999997</v>
          </cell>
        </row>
        <row r="519">
          <cell r="A519" t="str">
            <v>001.11.00200</v>
          </cell>
          <cell r="B519" t="str">
            <v>Cimentado liso queimado c/espessura de 2 cm usando argamassa de cimento e areia 1:3 c/ juntas plásticas de 19 mm formando quadros de 2.00 x 2.00 m,umidecer abundantemente o contrapiso, aplicar nata de agua e cimento e finalmente a aplicar a argamassa.</v>
          </cell>
          <cell r="C519" t="str">
            <v>m2</v>
          </cell>
          <cell r="D519">
            <v>10.9033</v>
          </cell>
        </row>
        <row r="520">
          <cell r="A520" t="str">
            <v>001.11.00280</v>
          </cell>
          <cell r="B520" t="str">
            <v>Cimentado liso queimado c/ po xadrez e=1.5 cm c/argamassa de cimento e areia no traço 1:3, umidecer abundantemente o contrapiso, aplicar nata de agua e cimento e finalmente a aplicar a argamassa.</v>
          </cell>
          <cell r="C520" t="str">
            <v>m2</v>
          </cell>
          <cell r="D520">
            <v>7.5258000000000003</v>
          </cell>
        </row>
        <row r="521">
          <cell r="A521" t="str">
            <v>001.11.00310</v>
          </cell>
          <cell r="B521" t="str">
            <v>Revestimento com Piso Cerâmico Esmaltado (dimensão mínima 300x300mm, espessura mínima 8 mm), PI 02, Assentado Com Argamassa Colante Uso Interno, incl. rejuntamento.</v>
          </cell>
          <cell r="C521" t="str">
            <v>m2</v>
          </cell>
          <cell r="D521">
            <v>19.514099999999999</v>
          </cell>
        </row>
        <row r="522">
          <cell r="A522" t="str">
            <v>001.11.00311</v>
          </cell>
          <cell r="B522" t="str">
            <v>Revestimento com Piso Cerâmico Esmaltado (dimensão mínima 300x300mm, espessura mínima 8 mm), PI 03, Assentado Com Argamassa Colante Uso Interno, incl. rejuntamento</v>
          </cell>
          <cell r="C522" t="str">
            <v>m2</v>
          </cell>
          <cell r="D522">
            <v>19.514099999999999</v>
          </cell>
        </row>
        <row r="523">
          <cell r="A523" t="str">
            <v>001.11.00312</v>
          </cell>
          <cell r="B523" t="str">
            <v>Revestimento com Piso Cerâmico Esmaltado (dimensão mínima 300x300mm, espessura mínima 8 mm), PI 04, Assentado Com Argamassa Colante Uso Interno, incl. rejuntamento</v>
          </cell>
          <cell r="C523" t="str">
            <v>m2</v>
          </cell>
          <cell r="D523">
            <v>19.514099999999999</v>
          </cell>
        </row>
        <row r="524">
          <cell r="A524" t="str">
            <v>001.11.00313</v>
          </cell>
          <cell r="B524" t="str">
            <v>Revestimento com Piso Cerâmico Esmaltado (dimensão mínima 300x300mm, espessura mínima 8 mm), PI 05, Assentado Com Argamassa Colante Uso Interno, incl. rejuntamento</v>
          </cell>
          <cell r="C524" t="str">
            <v>m2</v>
          </cell>
          <cell r="D524">
            <v>19.514099999999999</v>
          </cell>
        </row>
        <row r="525">
          <cell r="A525" t="str">
            <v>001.11.00321</v>
          </cell>
          <cell r="B525" t="str">
            <v>Revestimento de pisos e lajotas cerâmicas 30x30 cm assente c/argamassa de cimento e areia 1:4</v>
          </cell>
          <cell r="C525" t="str">
            <v>M2</v>
          </cell>
          <cell r="D525">
            <v>21.881699999999999</v>
          </cell>
        </row>
        <row r="526">
          <cell r="A526" t="str">
            <v>001.11.00341</v>
          </cell>
          <cell r="B526" t="str">
            <v>Assentamento de ladrilho hidráulico cor natural do cimento, assente com argamassa mista de cimento, cal e areia traço 1:4 adição 100 kg cimento</v>
          </cell>
          <cell r="C526" t="str">
            <v>m2</v>
          </cell>
          <cell r="D526">
            <v>34.721200000000003</v>
          </cell>
        </row>
        <row r="527">
          <cell r="A527" t="str">
            <v>001.11.00342</v>
          </cell>
          <cell r="B527" t="str">
            <v>Assentamento de ladrilho hidráulico cor única, assente com argamassa mista de cimento, cal e areia traço 1:4 adição 100 kg cimento</v>
          </cell>
          <cell r="C527" t="str">
            <v>m2</v>
          </cell>
          <cell r="D527">
            <v>36.921199999999999</v>
          </cell>
        </row>
        <row r="528">
          <cell r="A528" t="str">
            <v>001.11.00343</v>
          </cell>
          <cell r="B528" t="str">
            <v>Assentamento de ladrilho hidráulico tipo Cuiabá, assente com argamassa mista de cimento, cal e areia traço 1:4 adição 100 kg cimento</v>
          </cell>
          <cell r="C528" t="str">
            <v>m2</v>
          </cell>
          <cell r="D528">
            <v>38.0212</v>
          </cell>
        </row>
        <row r="529">
          <cell r="A529" t="str">
            <v>001.11.00344</v>
          </cell>
          <cell r="B529" t="str">
            <v>Assentamento de ladrilho hidráulico tipo Copacabana, assente com argamassa mista de cimento, cal e areia traço 1:4 adição 100 kg cimento</v>
          </cell>
          <cell r="C529" t="str">
            <v>m2</v>
          </cell>
          <cell r="D529">
            <v>43.5212</v>
          </cell>
        </row>
        <row r="530">
          <cell r="A530" t="str">
            <v>001.11.00461</v>
          </cell>
          <cell r="B530" t="str">
            <v>Revestimento de piso em granilite fundido no local formando quadros de 2.00 m2 de área ( no máximo) com junta plastica colorida e faixa perimétrica de 30 cm na cor preta fazendo meia cana, aplicação de 2 demãos de resina acrilica</v>
          </cell>
          <cell r="C530" t="str">
            <v>m2</v>
          </cell>
          <cell r="D530">
            <v>16.6541</v>
          </cell>
        </row>
        <row r="531">
          <cell r="A531" t="str">
            <v>001.11.00481</v>
          </cell>
          <cell r="B531" t="str">
            <v>Assentamento de junta plástica de dilatacao p/pisos de 19 mm</v>
          </cell>
          <cell r="C531" t="str">
            <v>ML</v>
          </cell>
          <cell r="D531">
            <v>1.6704000000000001</v>
          </cell>
        </row>
        <row r="532">
          <cell r="A532" t="str">
            <v>001.11.00581</v>
          </cell>
          <cell r="B532" t="str">
            <v>Revestimento de piso em ardosia natural 40x40cm cor preta tipo on com resinex</v>
          </cell>
          <cell r="C532" t="str">
            <v>M2</v>
          </cell>
          <cell r="D532">
            <v>26.732700000000001</v>
          </cell>
        </row>
        <row r="533">
          <cell r="A533" t="str">
            <v>001.11.00601</v>
          </cell>
          <cell r="B533" t="str">
            <v>Revestimento de paviflex sobre lastro ou laje regularizada, assentado com cola especial de 2.00 mm de espessura</v>
          </cell>
          <cell r="C533" t="str">
            <v>M2</v>
          </cell>
          <cell r="D533">
            <v>40.183599999999998</v>
          </cell>
        </row>
        <row r="534">
          <cell r="A534" t="str">
            <v>001.11.00621</v>
          </cell>
          <cell r="B534" t="str">
            <v>Revestimento de paviflex sobre lastro ou laje regularizada, assentado com cola especial de 3.20 mm de espessura</v>
          </cell>
          <cell r="C534" t="str">
            <v>M2</v>
          </cell>
          <cell r="D534">
            <v>68.533600000000007</v>
          </cell>
        </row>
        <row r="535">
          <cell r="A535" t="str">
            <v>001.11.00641</v>
          </cell>
          <cell r="B535" t="str">
            <v>Revestimento de paviflex sobre lastro ou laje regularizada, assentado com cola especial de 1.60 mm de espessura</v>
          </cell>
          <cell r="C535" t="str">
            <v>M2</v>
          </cell>
          <cell r="D535">
            <v>32.833599999999997</v>
          </cell>
        </row>
        <row r="536">
          <cell r="A536" t="str">
            <v>001.11.00681</v>
          </cell>
          <cell r="B536" t="str">
            <v>Revestimento da escada (degrau e espelho) c/ ardósia preta tipo on c/ resinex</v>
          </cell>
          <cell r="C536" t="str">
            <v>M2</v>
          </cell>
          <cell r="D536">
            <v>30.999199999999998</v>
          </cell>
        </row>
        <row r="537">
          <cell r="A537" t="str">
            <v>001.11.00701</v>
          </cell>
          <cell r="B537" t="str">
            <v>Execução de Piso em Concreto Usinado Armado Fck=15 Mpa, espessura do concreto e=15, incluso lastro de brita espessura e= 5 cm, e tela soldada Q 92 de 15 x 15 cm , diam do aço 4.20 mm2, acabamento do piso sem elementos mecânicos</v>
          </cell>
          <cell r="C537" t="str">
            <v>m2</v>
          </cell>
          <cell r="D537">
            <v>42.729100000000003</v>
          </cell>
        </row>
        <row r="538">
          <cell r="A538" t="str">
            <v>001.11.00721</v>
          </cell>
          <cell r="B538" t="str">
            <v>Assentamento de rodapé de cimentado usando argamassa de cimento e areia 1:3 com altura de 10 cm, simples</v>
          </cell>
          <cell r="C538" t="str">
            <v>ML</v>
          </cell>
          <cell r="D538">
            <v>5.4762000000000004</v>
          </cell>
        </row>
        <row r="539">
          <cell r="A539" t="str">
            <v>001.11.00741</v>
          </cell>
          <cell r="B539" t="str">
            <v>Assentamento de rodapé de cimentado usando argamassa de cimento e areia 1:3 com altura de 10 cm, de cor</v>
          </cell>
          <cell r="C539" t="str">
            <v>ML</v>
          </cell>
          <cell r="D539">
            <v>6.3990999999999998</v>
          </cell>
        </row>
        <row r="540">
          <cell r="A540" t="str">
            <v>001.11.00761</v>
          </cell>
          <cell r="B540" t="str">
            <v>Assentamento de rodapés para pisos em ceramica 30x30</v>
          </cell>
          <cell r="C540" t="str">
            <v>ML</v>
          </cell>
          <cell r="D540">
            <v>5.4912999999999998</v>
          </cell>
        </row>
        <row r="541">
          <cell r="A541" t="str">
            <v>001.11.00781</v>
          </cell>
          <cell r="B541" t="str">
            <v>Assentamento de rodapés de de madeira de 10 cm de altura</v>
          </cell>
          <cell r="C541" t="str">
            <v>ML</v>
          </cell>
          <cell r="D541">
            <v>7.4458000000000002</v>
          </cell>
        </row>
        <row r="542">
          <cell r="A542" t="str">
            <v>001.11.00821</v>
          </cell>
          <cell r="B542" t="str">
            <v>Assentamento de mármore c/10 cm de altura e 2.00 cm de espessura</v>
          </cell>
          <cell r="C542" t="str">
            <v>ML</v>
          </cell>
          <cell r="D542">
            <v>19.636099999999999</v>
          </cell>
        </row>
        <row r="543">
          <cell r="A543" t="str">
            <v>001.11.00841</v>
          </cell>
          <cell r="B543" t="str">
            <v>Assentamento de rodapé de cerâmica empregando pasta de argamassa de cimento colante</v>
          </cell>
          <cell r="C543" t="str">
            <v>ML</v>
          </cell>
          <cell r="D543">
            <v>2.1575000000000002</v>
          </cell>
        </row>
        <row r="544">
          <cell r="A544" t="str">
            <v>001.11.00861</v>
          </cell>
          <cell r="B544" t="str">
            <v>Assentamento de paviflex c/9 cm de altura assente com cola especial</v>
          </cell>
          <cell r="C544" t="str">
            <v>ML</v>
          </cell>
          <cell r="D544">
            <v>4.3353999999999999</v>
          </cell>
        </row>
        <row r="545">
          <cell r="A545" t="str">
            <v>001.11.00901</v>
          </cell>
          <cell r="B545" t="str">
            <v>Assentamento de rodapé de madeira de peróba 7x1.5 cm fixados c/tacos de peróba previamente chumbados na alvenaria c/ espaçamento max. de 2.00x2.00 m</v>
          </cell>
          <cell r="C545" t="str">
            <v>ML</v>
          </cell>
          <cell r="D545">
            <v>22.854800000000001</v>
          </cell>
        </row>
        <row r="546">
          <cell r="A546" t="str">
            <v>001.11.00921</v>
          </cell>
          <cell r="B546" t="str">
            <v>Assentamento de rodapé de ardósia natural</v>
          </cell>
          <cell r="C546" t="str">
            <v>ML</v>
          </cell>
          <cell r="D546">
            <v>7.9911000000000003</v>
          </cell>
        </row>
        <row r="547">
          <cell r="A547" t="str">
            <v>001.11.00941</v>
          </cell>
          <cell r="B547" t="str">
            <v>Assentamento de rodapé de granito na cor verde ubatuba com 7 cm de espessura</v>
          </cell>
          <cell r="C547" t="str">
            <v>ML</v>
          </cell>
          <cell r="D547">
            <v>19.324100000000001</v>
          </cell>
        </row>
        <row r="548">
          <cell r="A548" t="str">
            <v>001.11.00961</v>
          </cell>
          <cell r="B548" t="str">
            <v>Assentamento de rodapé de de lajota colonial</v>
          </cell>
          <cell r="C548" t="str">
            <v>ML</v>
          </cell>
          <cell r="D548">
            <v>8.1670999999999996</v>
          </cell>
        </row>
        <row r="549">
          <cell r="A549" t="str">
            <v>001.11.00981</v>
          </cell>
          <cell r="B549" t="str">
            <v>Assentamento de soleiras externas c/ pingadeira ou ressalto penetrando 2.50 cm de c/ lado da alvenaria assentado c/ aragam. de cimento e areia no traço 1:4, de mármore branco marfim 3.00 cm</v>
          </cell>
          <cell r="C549" t="str">
            <v>ML</v>
          </cell>
          <cell r="D549">
            <v>21.161999999999999</v>
          </cell>
        </row>
        <row r="550">
          <cell r="A550" t="str">
            <v>001.11.01001</v>
          </cell>
          <cell r="B550" t="str">
            <v>Assentamento de soleiras externas c/ pingadeira ou ressalto penetrando 2.50 cm de c/ lado da alvenaria assentado c/ aragam. de cimento e areia no traço 1:4, de granilite</v>
          </cell>
          <cell r="C550" t="str">
            <v>ML</v>
          </cell>
          <cell r="D550">
            <v>6.5724</v>
          </cell>
        </row>
        <row r="551">
          <cell r="A551" t="str">
            <v>001.11.01021</v>
          </cell>
          <cell r="B551" t="str">
            <v>Assentamento de soleira interna de 0.15 m de mármore branco marfim 3.00 cmassente c/ argamassa de cimento e areia 1:4 m</v>
          </cell>
          <cell r="C551" t="str">
            <v>ML</v>
          </cell>
          <cell r="D551">
            <v>20.3873</v>
          </cell>
        </row>
        <row r="552">
          <cell r="A552" t="str">
            <v>001.11.01041</v>
          </cell>
          <cell r="B552" t="str">
            <v>Assentamento de soleira interna de 0.15 m de granilite  assente c/ argamassa de cimento e areia 1:4 m</v>
          </cell>
          <cell r="C552" t="str">
            <v>ML</v>
          </cell>
          <cell r="D552">
            <v>7.1898</v>
          </cell>
        </row>
        <row r="553">
          <cell r="A553" t="str">
            <v>001.11.01061</v>
          </cell>
          <cell r="B553" t="str">
            <v>Assentamento de soleira interna de 0.15 m de ardósia ,assente c/ argamassa de cimento e areia no traço 1:4</v>
          </cell>
          <cell r="C553" t="str">
            <v>ML</v>
          </cell>
          <cell r="D553">
            <v>11.455299999999999</v>
          </cell>
        </row>
        <row r="554">
          <cell r="A554" t="str">
            <v>001.11.01081</v>
          </cell>
          <cell r="B554" t="str">
            <v>Assentamento de soleira de granito l=0,15m e=2cm</v>
          </cell>
          <cell r="C554" t="str">
            <v>UN</v>
          </cell>
          <cell r="D554">
            <v>23.486999999999998</v>
          </cell>
        </row>
        <row r="555">
          <cell r="A555" t="str">
            <v>001.11.01101</v>
          </cell>
          <cell r="B555" t="str">
            <v>Assentamento de soleira de granito na cor verde ubatuba l=15 cm</v>
          </cell>
          <cell r="C555" t="str">
            <v>ML</v>
          </cell>
          <cell r="D555">
            <v>40.587000000000003</v>
          </cell>
        </row>
        <row r="556">
          <cell r="A556" t="str">
            <v>001.11.01121</v>
          </cell>
          <cell r="B556" t="str">
            <v>Assentamento de peitoril de mármore branco espessura 3.00 cm, assente com argamassa de cimento e areia traço 1:4</v>
          </cell>
          <cell r="C556" t="str">
            <v>ML</v>
          </cell>
          <cell r="D556">
            <v>17.907399999999999</v>
          </cell>
        </row>
        <row r="557">
          <cell r="A557" t="str">
            <v>001.11.01141</v>
          </cell>
          <cell r="B557" t="str">
            <v>Assentamento de peitoril de granilite espessura 2.50 cm, assente com argamassa de cimento e areia traço 1:4</v>
          </cell>
          <cell r="C557" t="str">
            <v>ML</v>
          </cell>
          <cell r="D557">
            <v>8.5264000000000006</v>
          </cell>
        </row>
        <row r="558">
          <cell r="A558" t="str">
            <v>001.11.01161</v>
          </cell>
          <cell r="B558" t="str">
            <v>Assentamento de peitoril de ardósia polida  espessura 3.00 cm, assente com argamassa de cimento e areia traço 1:4</v>
          </cell>
          <cell r="C558" t="str">
            <v>ml</v>
          </cell>
          <cell r="D558">
            <v>14.244999999999999</v>
          </cell>
        </row>
        <row r="559">
          <cell r="A559" t="str">
            <v>001.11.01181</v>
          </cell>
          <cell r="B559" t="str">
            <v>Assentamento de peitoril interno de mármore branco espessura 2.00 cm, assentes com argamassa de cimento e areia 1:4</v>
          </cell>
          <cell r="C559" t="str">
            <v>ML</v>
          </cell>
          <cell r="D559">
            <v>18.947700000000001</v>
          </cell>
        </row>
        <row r="560">
          <cell r="A560" t="str">
            <v>001.11.01201</v>
          </cell>
          <cell r="B560" t="str">
            <v>Assentamento de peitoril interno de granilite espessura 2.50 cm, assentes com argamassa de cimento e areia 1:4</v>
          </cell>
          <cell r="C560" t="str">
            <v>ML</v>
          </cell>
          <cell r="D560">
            <v>5.7976999999999999</v>
          </cell>
        </row>
        <row r="561">
          <cell r="A561" t="str">
            <v>001.12</v>
          </cell>
          <cell r="B561" t="str">
            <v>FORROS E DIVISÓRIAS</v>
          </cell>
          <cell r="D561">
            <v>1101.4413</v>
          </cell>
        </row>
        <row r="562">
          <cell r="A562" t="str">
            <v>001.12.00020</v>
          </cell>
          <cell r="B562" t="str">
            <v>Forro de tábuas de cedrinho 10.00x1.00 cm aplicados em sarrafos 10x2.5 cm espacados de 50x50 cm</v>
          </cell>
          <cell r="C562" t="str">
            <v>M2</v>
          </cell>
          <cell r="D562">
            <v>28.898499999999999</v>
          </cell>
        </row>
        <row r="563">
          <cell r="A563" t="str">
            <v>001.12.00040</v>
          </cell>
          <cell r="B563" t="str">
            <v>Forro de tábuas de cedrinho 10.00x1.00 cm aplicados em caibros de 5x6 cm espaçados de 50x50 cm</v>
          </cell>
          <cell r="C563" t="str">
            <v>M2</v>
          </cell>
          <cell r="D563">
            <v>29.525500000000001</v>
          </cell>
        </row>
        <row r="564">
          <cell r="A564" t="str">
            <v>001.12.00100</v>
          </cell>
          <cell r="B564" t="str">
            <v>Cimalha de cedrinho</v>
          </cell>
          <cell r="C564" t="str">
            <v>ML</v>
          </cell>
          <cell r="D564">
            <v>2.3441000000000001</v>
          </cell>
        </row>
        <row r="565">
          <cell r="A565" t="str">
            <v>001.12.00140</v>
          </cell>
          <cell r="B565" t="str">
            <v>Forro de gesso 60x60 cm liso fixado diretamente na estrutura por meio de arame galvanizado</v>
          </cell>
          <cell r="C565" t="str">
            <v>m2</v>
          </cell>
          <cell r="D565">
            <v>17.436599999999999</v>
          </cell>
        </row>
        <row r="566">
          <cell r="A566" t="str">
            <v>001.12.00150</v>
          </cell>
          <cell r="B566" t="str">
            <v>Forro Em Gesso Acartonado com Painel FGA  incl. assessórios</v>
          </cell>
          <cell r="C566" t="str">
            <v>m2</v>
          </cell>
          <cell r="D566">
            <v>31.337399999999999</v>
          </cell>
        </row>
        <row r="567">
          <cell r="A567" t="str">
            <v>001.12.00155</v>
          </cell>
          <cell r="B567" t="str">
            <v>Forro Em Gesso Acartonado com Painel FGE  incl. assessórios</v>
          </cell>
          <cell r="C567" t="str">
            <v>m2</v>
          </cell>
          <cell r="D567">
            <v>35.223300000000002</v>
          </cell>
        </row>
        <row r="568">
          <cell r="A568" t="str">
            <v>001.12.00160</v>
          </cell>
          <cell r="B568" t="str">
            <v>Fornecimento e Instalação de Moldura em Gesso h=7 cm</v>
          </cell>
          <cell r="C568" t="str">
            <v>m</v>
          </cell>
          <cell r="D568">
            <v>7</v>
          </cell>
        </row>
        <row r="569">
          <cell r="A569" t="str">
            <v>001.12.00180</v>
          </cell>
          <cell r="B569" t="str">
            <v>Sanca de gesso l=1,20 m</v>
          </cell>
          <cell r="C569" t="str">
            <v>ML</v>
          </cell>
          <cell r="D569">
            <v>25</v>
          </cell>
        </row>
        <row r="570">
          <cell r="A570" t="str">
            <v>001.12.00200</v>
          </cell>
          <cell r="B570" t="str">
            <v>Sanca de gesso l=0,30m</v>
          </cell>
          <cell r="C570" t="str">
            <v>ML</v>
          </cell>
          <cell r="D570">
            <v>9</v>
          </cell>
        </row>
        <row r="571">
          <cell r="A571" t="str">
            <v>001.12.00320</v>
          </cell>
          <cell r="B571" t="str">
            <v>Fornecimento e Instalação de Forro de pvc branco 200 mm, incl. estrutura para fixação em metalon galvanizado e rodaforro</v>
          </cell>
          <cell r="C571" t="str">
            <v>m2</v>
          </cell>
          <cell r="D571">
            <v>29</v>
          </cell>
        </row>
        <row r="572">
          <cell r="A572" t="str">
            <v>001.12.00360</v>
          </cell>
          <cell r="B572" t="str">
            <v>Substituição de tábuas p/forro de cedrinho</v>
          </cell>
          <cell r="C572" t="str">
            <v>M2</v>
          </cell>
          <cell r="D572">
            <v>18.536999999999999</v>
          </cell>
        </row>
        <row r="573">
          <cell r="A573" t="str">
            <v>001.12.00380</v>
          </cell>
          <cell r="B573" t="str">
            <v>Repregamento de forro de madeira</v>
          </cell>
          <cell r="C573" t="str">
            <v>M2</v>
          </cell>
          <cell r="D573">
            <v>1.2952999999999999</v>
          </cell>
        </row>
        <row r="574">
          <cell r="A574" t="str">
            <v>001.12.00600</v>
          </cell>
          <cell r="B574" t="str">
            <v>Fornecimento e instalação de divisória de granilite para sanitários assentada com argamassa de cimento e areia 1:3</v>
          </cell>
          <cell r="C574" t="str">
            <v>m2</v>
          </cell>
          <cell r="D574">
            <v>118.28060000000001</v>
          </cell>
        </row>
        <row r="575">
          <cell r="A575" t="str">
            <v>001.12.00700</v>
          </cell>
          <cell r="B575" t="str">
            <v>Fornecimento e instalação de divisória p/ banheiro em ardosia polida natural c/ resinex</v>
          </cell>
          <cell r="C575" t="str">
            <v>m2</v>
          </cell>
          <cell r="D575">
            <v>109.6836</v>
          </cell>
        </row>
        <row r="576">
          <cell r="A576" t="str">
            <v>001.12.00800</v>
          </cell>
          <cell r="B576" t="str">
            <v>Fornecimento e instalação de divisória p/ banheiro em granito polido, assente com argamassa,  na cor cinza.</v>
          </cell>
          <cell r="C576" t="str">
            <v>m2</v>
          </cell>
          <cell r="D576">
            <v>156.2336</v>
          </cell>
        </row>
        <row r="577">
          <cell r="A577" t="str">
            <v>001.12.00900</v>
          </cell>
          <cell r="B577" t="str">
            <v>Fornecimento e instalação de divisória naval stander padrão bege com perfis de aço na cor preto , cinza ou branco</v>
          </cell>
          <cell r="C577" t="str">
            <v>m2</v>
          </cell>
          <cell r="D577">
            <v>42.383400000000002</v>
          </cell>
        </row>
        <row r="578">
          <cell r="A578" t="str">
            <v>001.12.00920</v>
          </cell>
          <cell r="B578" t="str">
            <v>Fornecimento e instalação de porta de divisória  incl.montante , fechadura e dobradiças, divisória naval stander branco, cinza ou areia jundiai  com perfis de aço na cor preto, branco e cinza</v>
          </cell>
          <cell r="C578" t="str">
            <v>cj</v>
          </cell>
          <cell r="D578">
            <v>126.0202</v>
          </cell>
        </row>
        <row r="579">
          <cell r="A579" t="str">
            <v>001.12.00940</v>
          </cell>
          <cell r="B579" t="str">
            <v>Fornecimento e instalação de divisória naval stander padrão branco, cinza ou areia jundiai, perfis de aço na cor preta e bandeira em vidro</v>
          </cell>
          <cell r="C579" t="str">
            <v>m2</v>
          </cell>
          <cell r="D579">
            <v>56.060600000000001</v>
          </cell>
        </row>
        <row r="580">
          <cell r="A580" t="str">
            <v>001.12.00960</v>
          </cell>
          <cell r="B580" t="str">
            <v>Fornecimento e instalação de porta de divisória  incl.montante , fechadura e dobradiças, divisória naval stander branco, cinza ou areia jundiai  com perfis de aço na cor preto, branco e cinza</v>
          </cell>
          <cell r="C580" t="str">
            <v>cj</v>
          </cell>
          <cell r="D580">
            <v>126.0202</v>
          </cell>
        </row>
        <row r="581">
          <cell r="A581" t="str">
            <v>001.12.00980</v>
          </cell>
          <cell r="B581" t="str">
            <v>Fornecimento e instalação de ferragens para porta de divisória</v>
          </cell>
          <cell r="C581" t="str">
            <v>un</v>
          </cell>
          <cell r="D581">
            <v>71.010099999999994</v>
          </cell>
        </row>
        <row r="582">
          <cell r="A582" t="str">
            <v>001.12.01000</v>
          </cell>
          <cell r="B582" t="str">
            <v>Parede Em Gesso Acartonado Revestida nas Duas Faces com Painel FGE sendo Montante e Guia 75, incl. parafuso GN 25, Massa e Fita .</v>
          </cell>
          <cell r="C582" t="str">
            <v>m2</v>
          </cell>
          <cell r="D582">
            <v>61.151299999999999</v>
          </cell>
        </row>
        <row r="583">
          <cell r="A583" t="str">
            <v>001.13</v>
          </cell>
          <cell r="B583" t="str">
            <v>VIDROS</v>
          </cell>
          <cell r="D583">
            <v>2710.9706000000001</v>
          </cell>
        </row>
        <row r="584">
          <cell r="A584" t="str">
            <v>001.13.00020</v>
          </cell>
          <cell r="B584" t="str">
            <v>Fornecimento e Instalação de Vidro liso incolor espessura 3.00 mm</v>
          </cell>
          <cell r="C584" t="str">
            <v>m2</v>
          </cell>
          <cell r="D584">
            <v>42</v>
          </cell>
        </row>
        <row r="585">
          <cell r="A585" t="str">
            <v>001.13.00040</v>
          </cell>
          <cell r="B585" t="str">
            <v>Fornecimento e Instalação de Vidro liso incolor espessura 4.00 mm</v>
          </cell>
          <cell r="C585" t="str">
            <v>m2</v>
          </cell>
          <cell r="D585">
            <v>58</v>
          </cell>
        </row>
        <row r="586">
          <cell r="A586" t="str">
            <v>001.13.00060</v>
          </cell>
          <cell r="B586" t="str">
            <v>Fornecimento e Instalação de Vidro liso incolor espessura 5.00 mm</v>
          </cell>
          <cell r="C586" t="str">
            <v>m2</v>
          </cell>
          <cell r="D586">
            <v>75</v>
          </cell>
        </row>
        <row r="587">
          <cell r="A587" t="str">
            <v>001.13.00080</v>
          </cell>
          <cell r="B587" t="str">
            <v>Fornecimento e Instalação de Vidro liso incolor espessura 6.00 mm</v>
          </cell>
          <cell r="C587" t="str">
            <v>m2</v>
          </cell>
          <cell r="D587">
            <v>85</v>
          </cell>
        </row>
        <row r="588">
          <cell r="A588" t="str">
            <v>001.13.00081</v>
          </cell>
          <cell r="B588" t="str">
            <v>Fornecimento e Instalação de Vidro liso incolor espessura 8.00 mm</v>
          </cell>
          <cell r="C588" t="str">
            <v>m2</v>
          </cell>
          <cell r="D588">
            <v>100</v>
          </cell>
        </row>
        <row r="589">
          <cell r="A589" t="str">
            <v>001.13.00082</v>
          </cell>
          <cell r="B589" t="str">
            <v>Fornecimento e Instalação de Vidro liso incolor espessura 10.00 mm</v>
          </cell>
          <cell r="C589" t="str">
            <v>m2</v>
          </cell>
          <cell r="D589">
            <v>145</v>
          </cell>
        </row>
        <row r="590">
          <cell r="A590" t="str">
            <v>001.13.00100</v>
          </cell>
          <cell r="B590" t="str">
            <v>Fornecimento e Instalação de Vidro martelado espessura 3.00 mm</v>
          </cell>
          <cell r="C590" t="str">
            <v>m2</v>
          </cell>
          <cell r="D590">
            <v>42</v>
          </cell>
        </row>
        <row r="591">
          <cell r="A591" t="str">
            <v>001.13.00120</v>
          </cell>
          <cell r="B591" t="str">
            <v>Fornecimento e Instalação de Vidro canelado comum espessura 4.00 mm</v>
          </cell>
          <cell r="C591" t="str">
            <v>m2</v>
          </cell>
          <cell r="D591">
            <v>42</v>
          </cell>
        </row>
        <row r="592">
          <cell r="A592" t="str">
            <v>001.13.00140</v>
          </cell>
          <cell r="B592" t="str">
            <v>Fornecimento e Instalação de Vidro liso fumê cinza espessura 4.00 mm</v>
          </cell>
          <cell r="C592" t="str">
            <v>m2</v>
          </cell>
          <cell r="D592">
            <v>85</v>
          </cell>
        </row>
        <row r="593">
          <cell r="A593" t="str">
            <v>001.13.00160</v>
          </cell>
          <cell r="B593" t="str">
            <v>Fornecimento e Instalação de Vidro liso fumê cinza espessura 5.00 mm</v>
          </cell>
          <cell r="C593" t="str">
            <v>m2</v>
          </cell>
          <cell r="D593">
            <v>100</v>
          </cell>
        </row>
        <row r="594">
          <cell r="A594" t="str">
            <v>001.13.00170</v>
          </cell>
          <cell r="B594" t="str">
            <v>Fornecimento e Instalação de Vidro liso cinza fumê espessura 6.00 mm</v>
          </cell>
          <cell r="C594" t="str">
            <v>m2</v>
          </cell>
          <cell r="D594">
            <v>115</v>
          </cell>
        </row>
        <row r="595">
          <cell r="A595" t="str">
            <v>001.13.00175</v>
          </cell>
          <cell r="B595" t="str">
            <v>Fornecimento e Instalação de Vidro liso cinza fumê espessura 8.00 mm</v>
          </cell>
          <cell r="C595" t="str">
            <v>m2</v>
          </cell>
          <cell r="D595">
            <v>155</v>
          </cell>
        </row>
        <row r="596">
          <cell r="A596" t="str">
            <v>001.13.00180</v>
          </cell>
          <cell r="B596" t="str">
            <v>Fornecimento e Instalação de Vidro liso fumê cinza espessura 10.00 mm</v>
          </cell>
          <cell r="C596" t="str">
            <v>m2</v>
          </cell>
          <cell r="D596">
            <v>195</v>
          </cell>
        </row>
        <row r="597">
          <cell r="A597" t="str">
            <v>001.13.00300</v>
          </cell>
          <cell r="B597" t="str">
            <v>Fornecimento e Instalação de Vidro liso incolor termperado espessura 6.00 mm</v>
          </cell>
          <cell r="C597" t="str">
            <v>m2</v>
          </cell>
          <cell r="D597">
            <v>115</v>
          </cell>
        </row>
        <row r="598">
          <cell r="A598" t="str">
            <v>001.13.00320</v>
          </cell>
          <cell r="B598" t="str">
            <v>Fornecimento e Instalação de Vidro liso incolor termperado espessura 8.00 mm</v>
          </cell>
          <cell r="C598" t="str">
            <v>m2</v>
          </cell>
          <cell r="D598">
            <v>140</v>
          </cell>
        </row>
        <row r="599">
          <cell r="A599" t="str">
            <v>001.13.00340</v>
          </cell>
          <cell r="B599" t="str">
            <v>Fornecimento e Instalação de Vidro liso incolor termperado espessura 10.00 mm</v>
          </cell>
          <cell r="C599" t="str">
            <v>m2</v>
          </cell>
          <cell r="D599">
            <v>170</v>
          </cell>
        </row>
        <row r="600">
          <cell r="A600" t="str">
            <v>001.13.00400</v>
          </cell>
          <cell r="B600" t="str">
            <v>Fornecimento e Instalação de Vidro liso cinza fumê temperado espessura 6 mm</v>
          </cell>
          <cell r="C600" t="str">
            <v>m2</v>
          </cell>
          <cell r="D600">
            <v>145</v>
          </cell>
        </row>
        <row r="601">
          <cell r="A601" t="str">
            <v>001.13.00420</v>
          </cell>
          <cell r="B601" t="str">
            <v>Fornecimento e Instalação de Vidro liso cinza fumê temperado espessura 8 mm</v>
          </cell>
          <cell r="C601" t="str">
            <v>m2</v>
          </cell>
          <cell r="D601">
            <v>190</v>
          </cell>
        </row>
        <row r="602">
          <cell r="A602" t="str">
            <v>001.13.00440</v>
          </cell>
          <cell r="B602" t="str">
            <v>Fornecimento e Instalação de Vidro liso cinza fumê temperado espessura 10 mm</v>
          </cell>
          <cell r="C602" t="str">
            <v>m2</v>
          </cell>
          <cell r="D602">
            <v>225</v>
          </cell>
        </row>
        <row r="603">
          <cell r="A603" t="str">
            <v>001.13.00500</v>
          </cell>
          <cell r="B603" t="str">
            <v>Fornecimento e Instalação de Perfil ""U"" Cavalão</v>
          </cell>
          <cell r="C603" t="str">
            <v>ml</v>
          </cell>
          <cell r="D603">
            <v>8.6859999999999999</v>
          </cell>
        </row>
        <row r="604">
          <cell r="A604" t="str">
            <v>001.13.00520</v>
          </cell>
          <cell r="B604" t="str">
            <v>Fornecimento e Instalação de Dobradiça Inferior Para Porta de Vidro</v>
          </cell>
          <cell r="C604" t="str">
            <v>un</v>
          </cell>
          <cell r="D604">
            <v>53.412599999999998</v>
          </cell>
        </row>
        <row r="605">
          <cell r="A605" t="str">
            <v>001.13.00540</v>
          </cell>
          <cell r="B605" t="str">
            <v>Fornecimento e Instalação de Dobradiça Superior Para Porta de Vidro</v>
          </cell>
          <cell r="C605" t="str">
            <v>un</v>
          </cell>
          <cell r="D605">
            <v>53.412599999999998</v>
          </cell>
        </row>
        <row r="606">
          <cell r="A606" t="str">
            <v>001.13.00560</v>
          </cell>
          <cell r="B606" t="str">
            <v>Fornecimento e Instalação de Trinco Para Piso em Porta de Vidro</v>
          </cell>
          <cell r="C606" t="str">
            <v>un</v>
          </cell>
          <cell r="D606">
            <v>62.6342</v>
          </cell>
        </row>
        <row r="607">
          <cell r="A607" t="str">
            <v>001.13.00580</v>
          </cell>
          <cell r="B607" t="str">
            <v>Fornecimento e Instalação de Fechadura e  Contra Fechadura Para Porta de Vidro</v>
          </cell>
          <cell r="C607" t="str">
            <v>cj</v>
          </cell>
          <cell r="D607">
            <v>93.412599999999998</v>
          </cell>
        </row>
        <row r="608">
          <cell r="A608" t="str">
            <v>001.13.00600</v>
          </cell>
          <cell r="B608" t="str">
            <v>Fornecimento e Instalação de Puxador de Madeira Para Porta de Vidro</v>
          </cell>
          <cell r="C608" t="str">
            <v>cj</v>
          </cell>
          <cell r="D608">
            <v>43.412599999999998</v>
          </cell>
        </row>
        <row r="609">
          <cell r="A609" t="str">
            <v>001.13.00800</v>
          </cell>
          <cell r="B609" t="str">
            <v>Fornecimento e instalação de box para banheiro em perfil de alumínio e acrílico cinza, incl.toalheiro</v>
          </cell>
          <cell r="C609" t="str">
            <v>m2</v>
          </cell>
          <cell r="D609">
            <v>86</v>
          </cell>
        </row>
        <row r="610">
          <cell r="A610" t="str">
            <v>001.13.00820</v>
          </cell>
          <cell r="B610" t="str">
            <v>Fornecimento e instalação de box para banheiro em perfil de alumínio com acrílico fumê,cristal ou ouro velho, incl. toalheiro</v>
          </cell>
          <cell r="C610" t="str">
            <v>m2</v>
          </cell>
          <cell r="D610">
            <v>86</v>
          </cell>
        </row>
        <row r="611">
          <cell r="A611" t="str">
            <v>001.14</v>
          </cell>
          <cell r="B611" t="str">
            <v>PINTURA</v>
          </cell>
          <cell r="D611">
            <v>567.21900000000005</v>
          </cell>
        </row>
        <row r="612">
          <cell r="A612" t="str">
            <v>001.14.00020</v>
          </cell>
          <cell r="B612" t="str">
            <v>Caiação em paredes e tetos à 03 demãos</v>
          </cell>
          <cell r="C612" t="str">
            <v>m2</v>
          </cell>
          <cell r="D612">
            <v>0.82599999999999996</v>
          </cell>
        </row>
        <row r="613">
          <cell r="A613" t="str">
            <v>001.14.00045</v>
          </cell>
          <cell r="B613" t="str">
            <v>Emassamento de Parede Interna ou Forro Com Massa Corrida à Base de PVA  1ª Linha com Duas Demãos</v>
          </cell>
          <cell r="C613" t="str">
            <v>m2</v>
          </cell>
          <cell r="D613">
            <v>3.2052999999999998</v>
          </cell>
        </row>
        <row r="614">
          <cell r="A614" t="str">
            <v>001.14.00047</v>
          </cell>
          <cell r="B614" t="str">
            <v>Emassamento de Parede Interna, Externa ou Forro Com Massa Corrida  Acrílica  1ª Linha com Duas Demãos</v>
          </cell>
          <cell r="C614" t="str">
            <v>m2</v>
          </cell>
          <cell r="D614">
            <v>5.8514999999999997</v>
          </cell>
        </row>
        <row r="615">
          <cell r="A615" t="str">
            <v>001.14.00048</v>
          </cell>
          <cell r="B615" t="str">
            <v>Pintura Em Selador Acrilico (1ª Linha ) Sobre Superfície Rebocada, duas demãos, aplicado a rolo de lã</v>
          </cell>
          <cell r="C615" t="str">
            <v>m2</v>
          </cell>
          <cell r="D615">
            <v>2.0775999999999999</v>
          </cell>
        </row>
        <row r="616">
          <cell r="A616" t="str">
            <v>001.14.00050</v>
          </cell>
          <cell r="B616" t="str">
            <v>Pintura Em Látex PVA (1ª Linha Renner ou Suvinil) Sobre Superfície Perfeitamente Emassada, duas demãos</v>
          </cell>
          <cell r="C616" t="str">
            <v>m2</v>
          </cell>
          <cell r="D616">
            <v>2.9777999999999998</v>
          </cell>
        </row>
        <row r="617">
          <cell r="A617" t="str">
            <v>001.14.00080</v>
          </cell>
          <cell r="B617" t="str">
            <v>Pintura Em Látex PVA (1ª Linha Renner ou Suvinil) em superfície rebocada executada como segue: limpeza e lixamento preliminar , uma demão de selador(, duas demãos de tinta de acabamento</v>
          </cell>
          <cell r="C617" t="str">
            <v>m2</v>
          </cell>
          <cell r="D617">
            <v>4.4993999999999996</v>
          </cell>
        </row>
        <row r="618">
          <cell r="A618" t="str">
            <v>001.14.00100</v>
          </cell>
          <cell r="B618" t="str">
            <v>Pintura Látex Acrílica (1ª Linha Renner ou Suvinil) Sobre Superfície Perfeitamente Emassada, duas demãos</v>
          </cell>
          <cell r="C618" t="str">
            <v>m2</v>
          </cell>
          <cell r="D618">
            <v>3.1438999999999999</v>
          </cell>
        </row>
        <row r="619">
          <cell r="A619" t="str">
            <v>001.14.00120</v>
          </cell>
          <cell r="B619" t="str">
            <v>Pintura Látex Acrílico(1ª Linha Renner ou Suvinil) em superfície rebocada executada como segue: limpeza e lixamento preliminar, uma demão de selador acrílico e duas demãos de tinta de acabamento</v>
          </cell>
          <cell r="C619" t="str">
            <v>m2</v>
          </cell>
          <cell r="D619">
            <v>4.6654999999999998</v>
          </cell>
        </row>
        <row r="620">
          <cell r="A620" t="str">
            <v>001.14.00140</v>
          </cell>
          <cell r="B620" t="str">
            <v>Textura Acrílica (1ªLinha) em Parede Externa ou Interna, incl. Aplicação de Fundo Preparador de Superfície Base Solvente</v>
          </cell>
          <cell r="C620" t="str">
            <v>m2</v>
          </cell>
          <cell r="D620">
            <v>7.2527999999999997</v>
          </cell>
        </row>
        <row r="621">
          <cell r="A621" t="str">
            <v>001.14.00180</v>
          </cell>
          <cell r="B621" t="str">
            <v>Pintura em esquadria de ferro inclusive lixamento uma demão de zarcão, correções de imperfeições e 02 demãos de tinta base de grafite</v>
          </cell>
          <cell r="C621" t="str">
            <v>M2</v>
          </cell>
          <cell r="D621">
            <v>11.182399999999999</v>
          </cell>
        </row>
        <row r="622">
          <cell r="A622" t="str">
            <v>001.14.00200</v>
          </cell>
          <cell r="B622" t="str">
            <v>Pintura em esquadria de ferro inclusive lixamento uma demão de zarcão, correções de imperfeições e 02 demãos de tinta base de esmalte</v>
          </cell>
          <cell r="C622" t="str">
            <v>M2</v>
          </cell>
          <cell r="D622">
            <v>10.8704</v>
          </cell>
        </row>
        <row r="623">
          <cell r="A623" t="str">
            <v>001.14.00220</v>
          </cell>
          <cell r="B623" t="str">
            <v>Pintura em esquadria de ferro inclusive lixamento uma demão de zarcão, correções de imperfeições e 02 demãos de tinta base de alimínio</v>
          </cell>
          <cell r="C623" t="str">
            <v>M2</v>
          </cell>
          <cell r="D623">
            <v>10.8704</v>
          </cell>
        </row>
        <row r="624">
          <cell r="A624" t="str">
            <v>001.14.00240</v>
          </cell>
          <cell r="B624" t="str">
            <v>Pintura em esquadria de ferro inclusive lixamento uma demão de zarcão, correções de imperfeições e 02 demãos de tinta base de óleo</v>
          </cell>
          <cell r="C624" t="str">
            <v>M2</v>
          </cell>
          <cell r="D624">
            <v>10.8704</v>
          </cell>
        </row>
        <row r="625">
          <cell r="A625" t="str">
            <v>001.14.00260</v>
          </cell>
          <cell r="B625" t="str">
            <v>Pintura a esmalte em esquadrias de madeira com massa corrida</v>
          </cell>
          <cell r="C625" t="str">
            <v>M2</v>
          </cell>
          <cell r="D625">
            <v>12.101699999999999</v>
          </cell>
        </row>
        <row r="626">
          <cell r="A626" t="str">
            <v>001.14.00280</v>
          </cell>
          <cell r="B626" t="str">
            <v>Pintura a esmalte em esquadria de madeira sem massa corrida aplicada a 2 ou 3 demãos após os lixamentos preliminares</v>
          </cell>
          <cell r="C626" t="str">
            <v>M2</v>
          </cell>
          <cell r="D626">
            <v>8.1027000000000005</v>
          </cell>
        </row>
        <row r="627">
          <cell r="A627" t="str">
            <v>001.14.00300</v>
          </cell>
          <cell r="B627" t="str">
            <v>Pintura a esmalte com massa corrida em rodpés de madeira à 3 demãos aos após lixamento preliminar</v>
          </cell>
          <cell r="C627" t="str">
            <v>ML</v>
          </cell>
          <cell r="D627">
            <v>2.4598</v>
          </cell>
        </row>
        <row r="628">
          <cell r="A628" t="str">
            <v>001.14.00320</v>
          </cell>
          <cell r="B628" t="str">
            <v>Pintura à esmalte em forro de madeira à duas demãos em superfície lixada aparelhada e amassada</v>
          </cell>
          <cell r="C628" t="str">
            <v>M2</v>
          </cell>
          <cell r="D628">
            <v>11.655099999999999</v>
          </cell>
        </row>
        <row r="629">
          <cell r="A629" t="str">
            <v>001.14.00340</v>
          </cell>
          <cell r="B629" t="str">
            <v>Pintura em estrutura metálica com grafite incl. limpeza com escova de aço e duas demãos de zarcão</v>
          </cell>
          <cell r="C629" t="str">
            <v>M2</v>
          </cell>
          <cell r="D629">
            <v>5.1429</v>
          </cell>
        </row>
        <row r="630">
          <cell r="A630" t="str">
            <v>001.14.00360</v>
          </cell>
          <cell r="B630" t="str">
            <v>Pintura em estrutura metálica com alumínio incl. limpeza com escova de aço e duas demãos de zarcão</v>
          </cell>
          <cell r="C630" t="str">
            <v>M2</v>
          </cell>
          <cell r="D630">
            <v>5.1429</v>
          </cell>
        </row>
        <row r="631">
          <cell r="A631" t="str">
            <v>001.14.00380</v>
          </cell>
          <cell r="B631" t="str">
            <v>Pintura em estrutura metálica com esmalte incl. limpeza com escova de aço e duas demãos de zarcão</v>
          </cell>
          <cell r="C631" t="str">
            <v>M2</v>
          </cell>
          <cell r="D631">
            <v>5.1429</v>
          </cell>
        </row>
        <row r="632">
          <cell r="A632" t="str">
            <v>001.14.00400</v>
          </cell>
          <cell r="B632" t="str">
            <v>Pintura em cobertura metálica zincada inclusive limpeza das superfícies (interna e externa) na face interna.uma demão de tinta base (cromato de zinco) e duas demãos de tinta de acabamento de base sintética,</v>
          </cell>
          <cell r="C632" t="str">
            <v>M2</v>
          </cell>
          <cell r="D632">
            <v>6.2830000000000004</v>
          </cell>
        </row>
        <row r="633">
          <cell r="A633" t="str">
            <v>001.14.00420</v>
          </cell>
          <cell r="B633" t="str">
            <v>Pintura em cobertura metálica zincada inclusive limpeza das superfícies (interna e externa) na face externa aplicação de emulsão asfáltica a frio na espessura aproximadamente de 1.00 mm, uma demão de acabamento com tinta base de asfalto</v>
          </cell>
          <cell r="C633" t="str">
            <v>M2</v>
          </cell>
          <cell r="D633">
            <v>13.9017</v>
          </cell>
        </row>
        <row r="634">
          <cell r="A634" t="str">
            <v>001.14.00500</v>
          </cell>
          <cell r="B634" t="str">
            <v>Pintura em paredes internas com esmalte incl 02 demaos de massa corrida pva</v>
          </cell>
          <cell r="C634" t="str">
            <v>m2</v>
          </cell>
          <cell r="D634">
            <v>9.0042000000000009</v>
          </cell>
        </row>
        <row r="635">
          <cell r="A635" t="str">
            <v>001.14.00520</v>
          </cell>
          <cell r="B635" t="str">
            <v>Pintura em paredes internas com esmalte e com retoque de  massa corrida</v>
          </cell>
          <cell r="C635" t="str">
            <v>m2</v>
          </cell>
          <cell r="D635">
            <v>6.5228000000000002</v>
          </cell>
        </row>
        <row r="636">
          <cell r="A636" t="str">
            <v>001.14.00540</v>
          </cell>
          <cell r="B636" t="str">
            <v>Pintura interan a óleo em paredes com massa corrida executada da seguinte forma: lixamento preliminar a seco com lixa n.1 e limpeza do pó resultante, aparelhamento com 01 demão de líquido base (impermeabilizante) aplicado a trincha ou pincel</v>
          </cell>
          <cell r="C636" t="str">
            <v>M2</v>
          </cell>
          <cell r="D636">
            <v>12.253399999999999</v>
          </cell>
        </row>
        <row r="637">
          <cell r="A637" t="str">
            <v>001.14.00560</v>
          </cell>
          <cell r="B637" t="str">
            <v>Pintura à óleo em paredes internas, duas demãos, sem massa corrida executada da seguinte forma: lixamento preliminar a seco com lixa n.1 e limpeza do pó resultante - aparelhamento 01 demão com líquidobase (impermeabilizante) - 02 ou 03 demãos</v>
          </cell>
          <cell r="C637" t="str">
            <v>M2</v>
          </cell>
          <cell r="D637">
            <v>6.5228000000000002</v>
          </cell>
        </row>
        <row r="638">
          <cell r="A638" t="str">
            <v>001.14.00580</v>
          </cell>
          <cell r="B638" t="str">
            <v>Pintura a óleo em esquadrias de madeira c/massa corrida</v>
          </cell>
          <cell r="C638" t="str">
            <v>M2</v>
          </cell>
          <cell r="D638">
            <v>10.767300000000001</v>
          </cell>
        </row>
        <row r="639">
          <cell r="A639" t="str">
            <v>001.14.00600</v>
          </cell>
          <cell r="B639" t="str">
            <v>Pintura em porta de madeira com tinta a óleo renner ou similar</v>
          </cell>
          <cell r="C639" t="str">
            <v>M2</v>
          </cell>
          <cell r="D639">
            <v>7.2358000000000002</v>
          </cell>
        </row>
        <row r="640">
          <cell r="A640" t="str">
            <v>001.14.00620</v>
          </cell>
          <cell r="B640" t="str">
            <v>Pintura à óleo em rodapés de madeira à duas demãos após lixamento preliminar com retoques de massa para vedação de juntas, orifícios e outros defeitos</v>
          </cell>
          <cell r="C640" t="str">
            <v>ML</v>
          </cell>
          <cell r="D640">
            <v>1.4215</v>
          </cell>
        </row>
        <row r="641">
          <cell r="A641" t="str">
            <v>001.14.00640</v>
          </cell>
          <cell r="B641" t="str">
            <v>Pintura externa à óleo em madeira (portões, cerca, etc) à 03 demãos s/ aparelhamento e emassamento prévio</v>
          </cell>
          <cell r="C641" t="str">
            <v>M2</v>
          </cell>
          <cell r="D641">
            <v>7.2100999999999997</v>
          </cell>
        </row>
        <row r="642">
          <cell r="A642" t="str">
            <v>001.14.00660</v>
          </cell>
          <cell r="B642" t="str">
            <v>Pintura à óleo em madeiramento aparente (galpões, passadiços e beirais) a 3 demãos sem aparelhamento e emassamento prévio</v>
          </cell>
          <cell r="C642" t="str">
            <v>M2</v>
          </cell>
          <cell r="D642">
            <v>5.1166</v>
          </cell>
        </row>
        <row r="643">
          <cell r="A643" t="str">
            <v>001.14.00680</v>
          </cell>
          <cell r="B643" t="str">
            <v>Pintura externa c/ verniz plástico a base de poliuretano (verniz de barco) aplicado à 3 demãos sobre esquadrias e peça de madeira expostas ao tempo convenientemente intercalado entre as demãos</v>
          </cell>
          <cell r="C643" t="str">
            <v>M2</v>
          </cell>
          <cell r="D643">
            <v>6.3780999999999999</v>
          </cell>
        </row>
        <row r="644">
          <cell r="A644" t="str">
            <v>001.14.00700</v>
          </cell>
          <cell r="B644" t="str">
            <v>Pintura envernizamento de alvenaria aparente inclusive a preparação da superfície em 02 demãos</v>
          </cell>
          <cell r="C644" t="str">
            <v>M2</v>
          </cell>
          <cell r="D644">
            <v>6.2975000000000003</v>
          </cell>
        </row>
        <row r="645">
          <cell r="A645" t="str">
            <v>001.14.00720</v>
          </cell>
          <cell r="B645" t="str">
            <v>Pintura com verniz acrílico sobre paredes de concreto aplicado à duas demãos</v>
          </cell>
          <cell r="C645" t="str">
            <v>M2</v>
          </cell>
          <cell r="D645">
            <v>4.5688000000000004</v>
          </cell>
        </row>
        <row r="646">
          <cell r="A646" t="str">
            <v>001.14.00740</v>
          </cell>
          <cell r="B646" t="str">
            <v>Envernizamento interno em esquadrias ou forro de madeira executador da seguinte forma:lixamento e limpeza preliminar, correção de defeitos com massa incolor seguido de lixamento, duas demãos de verniz de  aparelho e lixamento e 02 demãos de verniz</v>
          </cell>
          <cell r="C646" t="str">
            <v>m2</v>
          </cell>
          <cell r="D646">
            <v>6.9675000000000002</v>
          </cell>
        </row>
        <row r="647">
          <cell r="A647" t="str">
            <v>001.14.00780</v>
          </cell>
          <cell r="B647" t="str">
            <v>Pintura - envernizamento de rodapés de madeira lixada e aparelhada com retoque de massa para correção de juntas e orifícios, verniz e acabamento aplicado em duas demãos a pincel</v>
          </cell>
          <cell r="C647" t="str">
            <v>M2</v>
          </cell>
          <cell r="D647">
            <v>1.3131999999999999</v>
          </cell>
        </row>
        <row r="648">
          <cell r="A648" t="str">
            <v>001.14.00800</v>
          </cell>
          <cell r="B648" t="str">
            <v>Pintura - envernizamento de rodapés de madeira lixada e aparelhada com retoque de massa para correção de juntas e orifícios, verniz e acabamento aplicado em duas demãos a boneca</v>
          </cell>
          <cell r="C648" t="str">
            <v>M2</v>
          </cell>
          <cell r="D648">
            <v>1.4215</v>
          </cell>
        </row>
        <row r="649">
          <cell r="A649" t="str">
            <v>001.14.00820</v>
          </cell>
          <cell r="B649" t="str">
            <v>Enceramento de madeira à boneca (portas, lambris, painéis  divisões) recomendada apenas para madeiras nobres como imbuia, caviúna, perobinha do campo, jacarandá, etc. e executado como segue: limpeza e lixamento preliminar, obturação de orifíc</v>
          </cell>
          <cell r="C649" t="str">
            <v>M2</v>
          </cell>
          <cell r="D649">
            <v>6.3494999999999999</v>
          </cell>
        </row>
        <row r="650">
          <cell r="A650" t="str">
            <v>001.14.00840</v>
          </cell>
          <cell r="B650" t="str">
            <v>Pintura externa em madeira aparente c/ líquido imunizante aplicado à brocha, pistola ou por imersão de acordo com as especificações  do fabricante</v>
          </cell>
          <cell r="C650" t="str">
            <v>M2</v>
          </cell>
          <cell r="D650">
            <v>1.6244000000000001</v>
          </cell>
        </row>
        <row r="651">
          <cell r="A651" t="str">
            <v>001.14.00860</v>
          </cell>
          <cell r="B651" t="str">
            <v>Pintura c/nata de cimento</v>
          </cell>
          <cell r="C651" t="str">
            <v>M2</v>
          </cell>
          <cell r="D651">
            <v>1.9872000000000001</v>
          </cell>
        </row>
        <row r="652">
          <cell r="A652" t="str">
            <v>001.14.00880</v>
          </cell>
          <cell r="B652" t="str">
            <v>Pintura novacor piso</v>
          </cell>
          <cell r="C652" t="str">
            <v>M2</v>
          </cell>
          <cell r="D652">
            <v>3.8085</v>
          </cell>
        </row>
        <row r="653">
          <cell r="A653" t="str">
            <v>001.14.00885</v>
          </cell>
          <cell r="B653" t="str">
            <v>Pintura de marcação da quadra de esportes c/tinta especial (conf.especificação da cbd) inclusive preparo da superfície (larg. 5.00 cm)</v>
          </cell>
          <cell r="C653" t="str">
            <v>ml</v>
          </cell>
          <cell r="D653">
            <v>4.2210000000000001</v>
          </cell>
        </row>
        <row r="654">
          <cell r="A654" t="str">
            <v>001.14.00890</v>
          </cell>
          <cell r="B654" t="str">
            <v>Pintura de marcação do campo de futebol a cal inclusive preparação do terreno largura 10 cm (conf. especif.do dop)</v>
          </cell>
          <cell r="C654" t="str">
            <v>ml</v>
          </cell>
          <cell r="D654">
            <v>3.1065</v>
          </cell>
        </row>
        <row r="655">
          <cell r="A655" t="str">
            <v>001.14.00895</v>
          </cell>
          <cell r="B655" t="str">
            <v>Demarcação de faixa com tinta acrílica especial - largura 10.00 cm</v>
          </cell>
          <cell r="C655" t="str">
            <v>ml</v>
          </cell>
          <cell r="D655">
            <v>5.4360999999999997</v>
          </cell>
        </row>
        <row r="656">
          <cell r="A656" t="str">
            <v>001.14.00900</v>
          </cell>
          <cell r="B656" t="str">
            <v>Resina aplicada a duas demaos em pisos diversos</v>
          </cell>
          <cell r="C656" t="str">
            <v>M2</v>
          </cell>
          <cell r="D656">
            <v>1.9628000000000001</v>
          </cell>
        </row>
        <row r="657">
          <cell r="A657" t="str">
            <v>001.14.00920</v>
          </cell>
          <cell r="B657" t="str">
            <v>Raspagem, lixamento e aplicacao de sinteco fosco e semi-fosco</v>
          </cell>
          <cell r="C657" t="str">
            <v>M2</v>
          </cell>
          <cell r="D657">
            <v>6.0039999999999996</v>
          </cell>
        </row>
        <row r="658">
          <cell r="A658" t="str">
            <v>001.14.00940</v>
          </cell>
          <cell r="B658" t="str">
            <v>Pintura em concreto aparente com silicone aplicado a duas demãos</v>
          </cell>
          <cell r="C658" t="str">
            <v>m2</v>
          </cell>
          <cell r="D658">
            <v>5.9654999999999996</v>
          </cell>
        </row>
        <row r="659">
          <cell r="A659" t="str">
            <v>001.14.00960</v>
          </cell>
          <cell r="B659" t="str">
            <v>Pintura do nome do estado e da atividade</v>
          </cell>
          <cell r="C659" t="str">
            <v>UN</v>
          </cell>
          <cell r="D659">
            <v>188.68</v>
          </cell>
        </row>
        <row r="660">
          <cell r="A660" t="str">
            <v>001.14.00990</v>
          </cell>
          <cell r="B660" t="str">
            <v>Pintura Epóxi em Piso a Duas Demãos Sobre Superfície Rebocada, incl Limpeza da superfície</v>
          </cell>
          <cell r="C660" t="str">
            <v>m2</v>
          </cell>
          <cell r="D660">
            <v>9.5902999999999992</v>
          </cell>
        </row>
        <row r="661">
          <cell r="A661" t="str">
            <v>001.14.00995</v>
          </cell>
          <cell r="B661" t="str">
            <v>Pintura Epóxi em Piscina ou Área Molhada à Duas Demãos Sobre Superfície Rebocada, incl preparação da superfície</v>
          </cell>
          <cell r="C661" t="str">
            <v>m2</v>
          </cell>
          <cell r="D661">
            <v>11.5015</v>
          </cell>
        </row>
        <row r="662">
          <cell r="A662" t="str">
            <v>001.14.00996</v>
          </cell>
          <cell r="B662" t="str">
            <v>Demarcação de Faixa Com Tinta Epóxi em Pisos, à Duas Demãos, Incl. Preparo da Superfície</v>
          </cell>
          <cell r="C662" t="str">
            <v>ml</v>
          </cell>
          <cell r="D662">
            <v>4.1375999999999999</v>
          </cell>
        </row>
        <row r="663">
          <cell r="A663" t="str">
            <v>001.14.00997</v>
          </cell>
          <cell r="B663" t="str">
            <v>Demarcação de Faixa Com Tinta Epóxi em Piscinas ou Áreas Molhadas, à Duas Demãos, Incl. Preparo da Superfície</v>
          </cell>
          <cell r="C663" t="str">
            <v>ml</v>
          </cell>
          <cell r="D663">
            <v>4.1375999999999999</v>
          </cell>
        </row>
        <row r="664">
          <cell r="A664" t="str">
            <v>001.14.01020</v>
          </cell>
          <cell r="B664" t="str">
            <v>Pintura de conservação de parede ou teto sem retoque de massa,com látex pva(1ª Linha Renner ou Suvinil) à uma demão, incl. aplicação fundo preparador base solvente</v>
          </cell>
          <cell r="C664" t="str">
            <v>m2</v>
          </cell>
          <cell r="D664">
            <v>3.2517999999999998</v>
          </cell>
        </row>
        <row r="665">
          <cell r="A665" t="str">
            <v>001.14.01040</v>
          </cell>
          <cell r="B665" t="str">
            <v>Pintura de conservação de parede ou teto sem retoque de massa,com látex pva(1ª Linha Renner ou Suvinil)  a duas demãos, incl.  aplicação fundo preparador base solvente</v>
          </cell>
          <cell r="C665" t="str">
            <v>m2</v>
          </cell>
          <cell r="D665">
            <v>4.0791000000000004</v>
          </cell>
        </row>
        <row r="666">
          <cell r="A666" t="str">
            <v>001.14.01060</v>
          </cell>
          <cell r="B666" t="str">
            <v>Pintura de conservação de parede ou teto sem retoque de massa,com tinta a oleo  à uma demão, incl. aplicação fundo preparador base solvente</v>
          </cell>
          <cell r="C666" t="str">
            <v>m2</v>
          </cell>
          <cell r="D666">
            <v>3.8188</v>
          </cell>
        </row>
        <row r="667">
          <cell r="A667" t="str">
            <v>001.14.01080</v>
          </cell>
          <cell r="B667" t="str">
            <v>Pintura de conservação de parede ou teto sem retoque de massa,com tinta a oleo a duas demãos, incl. aplicação fundo preparador base solvente</v>
          </cell>
          <cell r="C667" t="str">
            <v>m2</v>
          </cell>
          <cell r="D667">
            <v>5.5712000000000002</v>
          </cell>
        </row>
        <row r="668">
          <cell r="A668" t="str">
            <v>001.14.01100</v>
          </cell>
          <cell r="B668" t="str">
            <v>Pintura de conservação de parede ou teto sem retoque de massa,com tinta látex acrilico(1ª Linha Renner ou Suvinil) à uma demão, incl. aplicação fundo preparador base solvente</v>
          </cell>
          <cell r="C668" t="str">
            <v>m2</v>
          </cell>
          <cell r="D668">
            <v>3.3854000000000002</v>
          </cell>
        </row>
        <row r="669">
          <cell r="A669" t="str">
            <v>001.14.01120</v>
          </cell>
          <cell r="B669" t="str">
            <v>Pintura de conservação de parede ou teto sem retoque de massa,com tinta látex acrilico(1ª Linha Renner ou Suvinil) a duas demãos, incl. aplicação fundo preparador base solvente</v>
          </cell>
          <cell r="C669" t="str">
            <v>m2</v>
          </cell>
          <cell r="D669">
            <v>4.2451999999999996</v>
          </cell>
        </row>
        <row r="670">
          <cell r="A670" t="str">
            <v>001.14.01140</v>
          </cell>
          <cell r="B670" t="str">
            <v>Pintura de conservação em parede ou teto com retoque de massa, com látex pva(1ª Linha Renner ou Suvinil)  à duas demãos, incl. aplicação fundo preparador base solvente</v>
          </cell>
          <cell r="C670" t="str">
            <v>m2</v>
          </cell>
          <cell r="D670">
            <v>5.0374999999999996</v>
          </cell>
        </row>
        <row r="671">
          <cell r="A671" t="str">
            <v>001.14.01160</v>
          </cell>
          <cell r="B671" t="str">
            <v>Pintura de conservação em parede ou teto com retoque de massa, com tinta a óleo  à duas demãos incl. aplicação fundo preparador base solvente</v>
          </cell>
          <cell r="C671" t="str">
            <v>m2</v>
          </cell>
          <cell r="D671">
            <v>6.0312000000000001</v>
          </cell>
        </row>
        <row r="672">
          <cell r="A672" t="str">
            <v>001.14.01180</v>
          </cell>
          <cell r="B672" t="str">
            <v>Pintura de conservação em parede ou teto com retoque de massa, com tinta latéx acrilílico(1ª Linha Renner ou Suvinil) à duas demãos, incl. aplicação fundo preparador base solvente</v>
          </cell>
          <cell r="C672" t="str">
            <v>m2</v>
          </cell>
          <cell r="D672">
            <v>5.2035999999999998</v>
          </cell>
        </row>
        <row r="673">
          <cell r="A673" t="str">
            <v>001.14.01200</v>
          </cell>
          <cell r="B673" t="str">
            <v>Pintura de conservação em esquadria metálica com tinta a oleo à uma demão com retoque da pintura de base (zarcão ou grafite)</v>
          </cell>
          <cell r="C673" t="str">
            <v>M2</v>
          </cell>
          <cell r="D673">
            <v>3.3538000000000001</v>
          </cell>
        </row>
        <row r="674">
          <cell r="A674" t="str">
            <v>001.14.01220</v>
          </cell>
          <cell r="B674" t="str">
            <v>Pintura de conservação em esquadria metálica com tinta a oleo a duas demãos com retoque da pintura de base (zarcão ou grafite)</v>
          </cell>
          <cell r="C674" t="str">
            <v>M2</v>
          </cell>
          <cell r="D674">
            <v>5.1830999999999996</v>
          </cell>
        </row>
        <row r="675">
          <cell r="A675" t="str">
            <v>001.14.01240</v>
          </cell>
          <cell r="B675" t="str">
            <v>Pintura de conservação em esquadria metálica com tinta grafite à uma demão com retoque da pintura de base (zarcão ou grafite)</v>
          </cell>
          <cell r="C675" t="str">
            <v>M2</v>
          </cell>
          <cell r="D675">
            <v>3.5670000000000002</v>
          </cell>
        </row>
        <row r="676">
          <cell r="A676" t="str">
            <v>001.14.01260</v>
          </cell>
          <cell r="B676" t="str">
            <v>Pintura de conservação em esquadria metálica com tinta grafite a duas demãos com retoque da pintura de base (zarcão ou grafite)</v>
          </cell>
          <cell r="C676" t="str">
            <v>M2</v>
          </cell>
          <cell r="D676">
            <v>5.5922999999999998</v>
          </cell>
        </row>
        <row r="677">
          <cell r="A677" t="str">
            <v>001.14.01280</v>
          </cell>
          <cell r="B677" t="str">
            <v>Pintura de conservação em esquadria metálica com tinta esmalte à uma demão com retoque da pintura de base (zarcão ou grafite)</v>
          </cell>
          <cell r="C677" t="str">
            <v>M2</v>
          </cell>
          <cell r="D677">
            <v>3.5670000000000002</v>
          </cell>
        </row>
        <row r="678">
          <cell r="A678" t="str">
            <v>001.14.01300</v>
          </cell>
          <cell r="B678" t="str">
            <v>Pintura de conservação em esquadria metálica com tinta esmalte a duas demãos com retoque da pintura de base (zarcão ou grafite)</v>
          </cell>
          <cell r="C678" t="str">
            <v>M2</v>
          </cell>
          <cell r="D678">
            <v>5.5922999999999998</v>
          </cell>
        </row>
        <row r="679">
          <cell r="A679" t="str">
            <v>001.15</v>
          </cell>
          <cell r="B679" t="str">
            <v>SERVIÇOS COMPLEMENTARES</v>
          </cell>
          <cell r="D679">
            <v>12847.773999999999</v>
          </cell>
        </row>
        <row r="680">
          <cell r="A680" t="str">
            <v>001.15.00020</v>
          </cell>
          <cell r="B680" t="str">
            <v>Fornecimento de quadro negro conforme detalhe do dop de 4.00x1.20m executado na obra. após chapisco prévio será executado o emboço com argamassa 1:4:8 e reboco com argamassa 1:2 ;12 de granulação fina com superfície cuidadosamente desempenada. pintura p</v>
          </cell>
          <cell r="C680" t="str">
            <v>UN</v>
          </cell>
          <cell r="D680">
            <v>118.06019999999999</v>
          </cell>
        </row>
        <row r="681">
          <cell r="A681" t="str">
            <v>001.15.00040</v>
          </cell>
          <cell r="B681" t="str">
            <v>Fornecimento de quadro negro conforme detalhe do dop de 4.00x1.20 m executado na obra, a 80 cm do piso acabado. após chapisco prévio será executado o emboço 1:4:8 e reboco com argamassa 1:4:12 de granulação fina com a superfície cuidadosamente desempena</v>
          </cell>
          <cell r="C681" t="str">
            <v>UN</v>
          </cell>
          <cell r="D681">
            <v>110.9093</v>
          </cell>
        </row>
        <row r="682">
          <cell r="A682" t="str">
            <v>001.15.00060</v>
          </cell>
          <cell r="B682" t="str">
            <v>Recuperação de quadro negro com retoque de massa (base de óleo) lixamento e polimento com lixa de água e pintura com duas demãos de tinta verde opaca especial</v>
          </cell>
          <cell r="C682" t="str">
            <v>UN</v>
          </cell>
          <cell r="D682">
            <v>52.200299999999999</v>
          </cell>
        </row>
        <row r="683">
          <cell r="A683" t="str">
            <v>001.15.00080</v>
          </cell>
          <cell r="B683" t="str">
            <v>Fornecimento e instalação de quadro negro de madeira compensada 6 mm de espessura incl.moldura e porta giz</v>
          </cell>
          <cell r="C683" t="str">
            <v>M2</v>
          </cell>
          <cell r="D683">
            <v>39.831699999999998</v>
          </cell>
        </row>
        <row r="684">
          <cell r="A684" t="str">
            <v>001.15.00100</v>
          </cell>
          <cell r="B684" t="str">
            <v>Fornecimento e instalação de porta giz de madeira c/guarnição</v>
          </cell>
          <cell r="C684" t="str">
            <v>ML</v>
          </cell>
          <cell r="D684">
            <v>3.6802000000000001</v>
          </cell>
        </row>
        <row r="685">
          <cell r="A685" t="str">
            <v>001.15.00120</v>
          </cell>
          <cell r="B685" t="str">
            <v>Fornecimento e instalação de placa de inauguração para grupo escolar (25.00x40.00) cm</v>
          </cell>
          <cell r="C685" t="str">
            <v>UN</v>
          </cell>
          <cell r="D685">
            <v>154.75360000000001</v>
          </cell>
        </row>
        <row r="686">
          <cell r="A686" t="str">
            <v>001.15.00140</v>
          </cell>
          <cell r="B686" t="str">
            <v>Fornecimento e instalação de placa de inauguração para cadeias públicas (36.50x47.00) cm</v>
          </cell>
          <cell r="C686" t="str">
            <v>UN</v>
          </cell>
          <cell r="D686">
            <v>204.75360000000001</v>
          </cell>
        </row>
        <row r="687">
          <cell r="A687" t="str">
            <v>001.15.00160</v>
          </cell>
          <cell r="B687" t="str">
            <v>Fornecimento e instalação de placa de inauguração p/ escritório regional urbano da prodeagro - 25x40cm</v>
          </cell>
          <cell r="C687" t="str">
            <v>UN</v>
          </cell>
          <cell r="D687">
            <v>1354.7536</v>
          </cell>
        </row>
        <row r="688">
          <cell r="A688" t="str">
            <v>001.15.00180</v>
          </cell>
          <cell r="B688" t="str">
            <v>Fornecimento e instalação de placa de inauguração em alumínio fundido 65.00x75.00cm</v>
          </cell>
          <cell r="C688" t="str">
            <v>UN</v>
          </cell>
          <cell r="D688">
            <v>403.83240000000001</v>
          </cell>
        </row>
        <row r="689">
          <cell r="A689" t="str">
            <v>001.15.00220</v>
          </cell>
          <cell r="B689" t="str">
            <v>Fornecimento e instalação de mastro p/bandeira em poste cônico inclusive pintura e pertences altura livre 5.00 m</v>
          </cell>
          <cell r="C689" t="str">
            <v>UN</v>
          </cell>
          <cell r="D689">
            <v>202.20920000000001</v>
          </cell>
        </row>
        <row r="690">
          <cell r="A690" t="str">
            <v>001.15.00240</v>
          </cell>
          <cell r="B690" t="str">
            <v>Fornecimento e instalação de mastro p/bandeira em cano galvanizado diâmetro 3 pol inclusive pintura e pertences altura livre 5 m</v>
          </cell>
          <cell r="C690" t="str">
            <v>UN</v>
          </cell>
          <cell r="D690">
            <v>371.83190000000002</v>
          </cell>
        </row>
        <row r="691">
          <cell r="A691" t="str">
            <v>001.15.00260</v>
          </cell>
          <cell r="B691" t="str">
            <v>Fornecimento e instalação de mastro p/bandeira constituído de 3 postes de cano galvanizado diâmetro 3 pol conforme detalhe do dop</v>
          </cell>
          <cell r="C691" t="str">
            <v>CJ</v>
          </cell>
          <cell r="D691">
            <v>1926.1723</v>
          </cell>
        </row>
        <row r="692">
          <cell r="A692" t="str">
            <v>001.15.00280</v>
          </cell>
          <cell r="B692" t="str">
            <v>Fornecimento e instalação de trave p/futebol de salão incluindo pintura, rede de nylon conforme detalhe dop</v>
          </cell>
          <cell r="C692" t="str">
            <v>CJ</v>
          </cell>
          <cell r="D692">
            <v>733.02239999999995</v>
          </cell>
        </row>
        <row r="693">
          <cell r="A693" t="str">
            <v>001.15.00320</v>
          </cell>
          <cell r="B693" t="str">
            <v>Fornecimento e instalação de suporte p/tabela de basquete em treliçado inclusive pilares de concreto armado (aparente), fundação, pintura (treliças) conforme det. do dop</v>
          </cell>
          <cell r="C693" t="str">
            <v>UN</v>
          </cell>
          <cell r="D693">
            <v>2321.2620000000002</v>
          </cell>
        </row>
        <row r="694">
          <cell r="A694" t="str">
            <v>001.15.00360</v>
          </cell>
          <cell r="B694" t="str">
            <v>Fornecimento e instalação de suporte p/voley em cano galvanizado diâmetro 3 pol inclusive pintura dos mastros, catraca, rede e demais pertences ( 02 postes)</v>
          </cell>
          <cell r="C694" t="str">
            <v>CJ</v>
          </cell>
          <cell r="D694">
            <v>454.94439999999997</v>
          </cell>
        </row>
        <row r="695">
          <cell r="A695" t="str">
            <v>001.15.00370</v>
          </cell>
          <cell r="B695" t="str">
            <v>Execução de Arquibancada Com 03 degraus em Estrutura Mista de Concreto Armado e Alvenaria, Conf. Det. SINFRA</v>
          </cell>
          <cell r="C695" t="str">
            <v>ml</v>
          </cell>
          <cell r="D695">
            <v>1287.9147</v>
          </cell>
        </row>
        <row r="696">
          <cell r="A696" t="str">
            <v>001.15.00720</v>
          </cell>
          <cell r="B696" t="str">
            <v>Fornecimento e instalação de bancada seca em ardósia polida  1.50 x 0.80</v>
          </cell>
          <cell r="C696" t="str">
            <v>UN</v>
          </cell>
          <cell r="D696">
            <v>180.38390000000001</v>
          </cell>
        </row>
        <row r="697">
          <cell r="A697" t="str">
            <v>001.15.00760</v>
          </cell>
          <cell r="B697" t="str">
            <v>Fornecimento e instalação de bancada seca em granito polido</v>
          </cell>
          <cell r="C697" t="str">
            <v>M2</v>
          </cell>
          <cell r="D697">
            <v>213.06979999999999</v>
          </cell>
        </row>
        <row r="698">
          <cell r="A698" t="str">
            <v>001.15.00860</v>
          </cell>
          <cell r="B698" t="str">
            <v>Fornecimento e assentamento de revestimento externo com retalhos de pedra de mao</v>
          </cell>
          <cell r="C698" t="str">
            <v>M2</v>
          </cell>
          <cell r="D698">
            <v>10.0808</v>
          </cell>
        </row>
        <row r="699">
          <cell r="A699" t="str">
            <v>001.15.00940</v>
          </cell>
          <cell r="B699" t="str">
            <v>Fornecimento e instalação de armário sob pia em fórmica</v>
          </cell>
          <cell r="C699" t="str">
            <v>M2</v>
          </cell>
          <cell r="D699">
            <v>225</v>
          </cell>
        </row>
        <row r="700">
          <cell r="A700" t="str">
            <v>001.15.00960</v>
          </cell>
          <cell r="B700" t="str">
            <v>Fornecimento e instalação de armário em madeira aparente aparelhada e tratada</v>
          </cell>
          <cell r="C700" t="str">
            <v>M2</v>
          </cell>
          <cell r="D700">
            <v>114.4205</v>
          </cell>
        </row>
        <row r="701">
          <cell r="A701" t="str">
            <v>001.15.00980</v>
          </cell>
          <cell r="B701" t="str">
            <v>Fornecimento e instalação de armário em alvenaria com prateleiras de madeira aparelhada (2,40x0,60x3,00)m</v>
          </cell>
          <cell r="C701" t="str">
            <v>UN</v>
          </cell>
          <cell r="D701">
            <v>287.95139999999998</v>
          </cell>
        </row>
        <row r="702">
          <cell r="A702" t="str">
            <v>001.15.01000</v>
          </cell>
          <cell r="B702" t="str">
            <v>Fornecimento e instalação de balcão de madeira conf. projeto 12.20 x 0.60 x 1.00 m</v>
          </cell>
          <cell r="C702" t="str">
            <v>UN</v>
          </cell>
          <cell r="D702">
            <v>969.9</v>
          </cell>
        </row>
        <row r="703">
          <cell r="A703" t="str">
            <v>001.15.01080</v>
          </cell>
          <cell r="B703" t="str">
            <v>Fornecimento e instalação de exaustor elétrico com d=50cm 1cv</v>
          </cell>
          <cell r="C703" t="str">
            <v>UN</v>
          </cell>
          <cell r="D703">
            <v>161.83240000000001</v>
          </cell>
        </row>
        <row r="704">
          <cell r="A704" t="str">
            <v>001.15.01140</v>
          </cell>
          <cell r="B704" t="str">
            <v>Fornecimento e instalação de mola p/ porta tipo vai-vem</v>
          </cell>
          <cell r="C704" t="str">
            <v>UN</v>
          </cell>
          <cell r="D704">
            <v>33.307000000000002</v>
          </cell>
        </row>
        <row r="705">
          <cell r="A705" t="str">
            <v>001.15.01220</v>
          </cell>
          <cell r="B705" t="str">
            <v>Fornecimento e instalação  de banca ou tampo de ardósia natural cor preta tipo on c/ resinex</v>
          </cell>
          <cell r="C705" t="str">
            <v>M2</v>
          </cell>
          <cell r="D705">
            <v>109.943</v>
          </cell>
        </row>
        <row r="706">
          <cell r="A706" t="str">
            <v>001.15.01240</v>
          </cell>
          <cell r="B706" t="str">
            <v>Fornecimento e instalação de banca ou tampo em ardósia polida esp. 3cm</v>
          </cell>
          <cell r="C706" t="str">
            <v>M2</v>
          </cell>
          <cell r="D706">
            <v>108.2216</v>
          </cell>
        </row>
        <row r="707">
          <cell r="A707" t="str">
            <v>001.15.01320</v>
          </cell>
          <cell r="B707" t="str">
            <v>Fornecimento e instalação de portão em cano galvanizado 2 pol e tela galvanizada malha 2cm</v>
          </cell>
          <cell r="C707" t="str">
            <v>M2</v>
          </cell>
          <cell r="D707">
            <v>100.0842</v>
          </cell>
        </row>
        <row r="708">
          <cell r="A708" t="str">
            <v>001.15.01400</v>
          </cell>
          <cell r="B708" t="str">
            <v>Fornecimento e instalação de bancada, tampo ou balcão em granito cinza polido, espessura 2.00 cm</v>
          </cell>
          <cell r="C708" t="str">
            <v>M2</v>
          </cell>
          <cell r="D708">
            <v>135.2216</v>
          </cell>
        </row>
        <row r="709">
          <cell r="A709" t="str">
            <v>001.15.01460</v>
          </cell>
          <cell r="B709" t="str">
            <v>Fornecimento e instalação de caixa de concreto pré-moldado para ar condicionado de 10.000 btu</v>
          </cell>
          <cell r="C709" t="str">
            <v>UN</v>
          </cell>
          <cell r="D709">
            <v>54.443199999999997</v>
          </cell>
        </row>
        <row r="710">
          <cell r="A710" t="str">
            <v>001.15.01560</v>
          </cell>
          <cell r="B710" t="str">
            <v>Fornecimento e instalação de bancada em granito cinza polido l=0,60m sobre alvenaria revestida de azulejo branco, exceto cubas (quantificada e orçada na parte hidráulica)</v>
          </cell>
          <cell r="C710" t="str">
            <v>ML</v>
          </cell>
          <cell r="D710">
            <v>140.9074</v>
          </cell>
        </row>
        <row r="711">
          <cell r="A711" t="str">
            <v>001.15.01600</v>
          </cell>
          <cell r="B711" t="str">
            <v>Fornecimento e instalação de balcão de atendimento em madeira l=0,40m e=0,05m apoiado sobre alvenaria aparente de tijolo cerâmico de 21 furos, inclusive passagem pelo balcão</v>
          </cell>
          <cell r="C711" t="str">
            <v>M</v>
          </cell>
          <cell r="D711">
            <v>108.1168</v>
          </cell>
        </row>
        <row r="712">
          <cell r="A712" t="str">
            <v>001.15.01620</v>
          </cell>
          <cell r="B712" t="str">
            <v>Fornecimento e instalação de corrimao em tubo galvanizado 1"""" chumbado no piso h=1,00m pintado com tinta à óleo 02 demãos</v>
          </cell>
          <cell r="C712" t="str">
            <v>M</v>
          </cell>
          <cell r="D712">
            <v>55.084299999999999</v>
          </cell>
        </row>
        <row r="713">
          <cell r="A713" t="str">
            <v>001.15.01640</v>
          </cell>
          <cell r="B713" t="str">
            <v>Fornecimento e instalação de corrimão em tubo galvanizado 2"""" chumbado no piso h=1.00 m pintado com tinta à óleo 02 demãos</v>
          </cell>
          <cell r="C713" t="str">
            <v>ML</v>
          </cell>
          <cell r="D713">
            <v>99.674300000000002</v>
          </cell>
        </row>
        <row r="714">
          <cell r="A714" t="str">
            <v>***</v>
          </cell>
          <cell r="B714" t="str">
            <v>Fornecimento e instalação de quadro negro, abaulado, c=5.00 m, h=1.30 m, apoiado em pedra de ardósia com moldura em madeira, conforme detalhe</v>
          </cell>
          <cell r="C714" t="str">
            <v>un</v>
          </cell>
          <cell r="D714">
            <v>541.83000000000004</v>
          </cell>
        </row>
        <row r="715">
          <cell r="A715" t="str">
            <v>001.16</v>
          </cell>
          <cell r="B715" t="str">
            <v>URBANIZAÇÃO</v>
          </cell>
          <cell r="D715">
            <v>2312.7172</v>
          </cell>
        </row>
        <row r="716">
          <cell r="A716" t="str">
            <v>001.16.00241</v>
          </cell>
          <cell r="B716" t="str">
            <v>Fornecimento e Plantio de Agave Comum (pequena), com manutenção por 60 dias com irrigação, pulverização, poda e substituição de mudas mortas</v>
          </cell>
          <cell r="C716" t="str">
            <v>un</v>
          </cell>
          <cell r="D716">
            <v>7.3754</v>
          </cell>
        </row>
        <row r="717">
          <cell r="A717" t="str">
            <v>001.16.00242</v>
          </cell>
          <cell r="B717" t="str">
            <v>Fornecimento e Plantio de Agave Comum (média), com manutenção por 60 dias com irrigação, pulverização, poda e substituição de mudas mortas</v>
          </cell>
          <cell r="C717" t="str">
            <v>un</v>
          </cell>
          <cell r="D717">
            <v>14.278</v>
          </cell>
        </row>
        <row r="718">
          <cell r="A718" t="str">
            <v>001.16.00243</v>
          </cell>
          <cell r="B718" t="str">
            <v>Fornecimento e Plantio de Agave Comum (grande), com manutenção por 60 dias com irrigação, pulverização, poda e substituição de mudas mortas</v>
          </cell>
          <cell r="C718" t="str">
            <v>un</v>
          </cell>
          <cell r="D718">
            <v>20.0794</v>
          </cell>
        </row>
        <row r="719">
          <cell r="A719" t="str">
            <v>001.16.00244</v>
          </cell>
          <cell r="B719" t="str">
            <v>Fornecimento e Plantio de Areca (pequena), com manutenção por 60 dias com irrigação, pulverização, poda e substituição de mudas mortas</v>
          </cell>
          <cell r="C719" t="str">
            <v>un</v>
          </cell>
          <cell r="D719">
            <v>10.375400000000001</v>
          </cell>
        </row>
        <row r="720">
          <cell r="A720" t="str">
            <v>001.16.00245</v>
          </cell>
          <cell r="B720" t="str">
            <v>Fornecimento e Plantio de Areca (média), com manutenção por 60 dias com irrigação, pulverização, poda e substituição de mudas mortas</v>
          </cell>
          <cell r="C720" t="str">
            <v>un</v>
          </cell>
          <cell r="D720">
            <v>19.277999999999999</v>
          </cell>
        </row>
        <row r="721">
          <cell r="A721" t="str">
            <v>001.16.00246</v>
          </cell>
          <cell r="B721" t="str">
            <v>Fornecimento e Plantio de Areca (grande), com manutenção por 60 dias com irrigação, pulverização, poda e substituição de mudas mortas</v>
          </cell>
          <cell r="C721" t="str">
            <v>un</v>
          </cell>
          <cell r="D721">
            <v>30.0794</v>
          </cell>
        </row>
        <row r="722">
          <cell r="A722" t="str">
            <v>001.16.00247</v>
          </cell>
          <cell r="B722" t="str">
            <v>Fornecimento e Plantio de Bauhínia Rosa (pequeno), com manutenção por 60 dias com irrigação, pulverização, poda e substituição de mudas mortas</v>
          </cell>
          <cell r="C722" t="str">
            <v>un</v>
          </cell>
          <cell r="D722">
            <v>6.0031999999999996</v>
          </cell>
        </row>
        <row r="723">
          <cell r="A723" t="str">
            <v>001.16.00248</v>
          </cell>
          <cell r="B723" t="str">
            <v>Fornecimento e Plantio de Bauhínia Rosa (médio), com manutenção por 60 dias com irrigação, pulverização, poda e substituição de mudas mortas</v>
          </cell>
          <cell r="C723" t="str">
            <v>un</v>
          </cell>
          <cell r="D723">
            <v>17.375399999999999</v>
          </cell>
        </row>
        <row r="724">
          <cell r="A724" t="str">
            <v>001.16.00249</v>
          </cell>
          <cell r="B724" t="str">
            <v>Fornecimento e Plantio de Bahuínia Rosa (grande), com manutenção por 60 dias com irrigação, pulverização, poda e substituição de mudas mortas</v>
          </cell>
          <cell r="C724" t="str">
            <v>un</v>
          </cell>
          <cell r="D724">
            <v>31.7027</v>
          </cell>
        </row>
        <row r="725">
          <cell r="A725" t="str">
            <v>001.16.00250</v>
          </cell>
          <cell r="B725" t="str">
            <v>Fornecimento e Plantio de Biri, com manutenção por 60 dias com irrigação, pulverização, poda e substituição de mudas mortas</v>
          </cell>
          <cell r="C725" t="str">
            <v>un</v>
          </cell>
          <cell r="D725">
            <v>7.5031999999999996</v>
          </cell>
        </row>
        <row r="726">
          <cell r="A726" t="str">
            <v>001.16.00251</v>
          </cell>
          <cell r="B726" t="str">
            <v>Fornecimento e Plantio de Chuva de Ouro (pequena), com manutenção por 60 dias com irrigação, pulverização, poda e substituição de mudas mortas</v>
          </cell>
          <cell r="C726" t="str">
            <v>un</v>
          </cell>
          <cell r="D726">
            <v>7.5031999999999996</v>
          </cell>
        </row>
        <row r="727">
          <cell r="A727" t="str">
            <v>001.16.00252</v>
          </cell>
          <cell r="B727" t="str">
            <v>Fornecimento e Plantio de Chuva de Ouro (média), com manutenção por 60 dias com irrigação, pulverização, poda e substituição de mudas mortas</v>
          </cell>
          <cell r="C727" t="str">
            <v>un</v>
          </cell>
          <cell r="D727">
            <v>13.3637</v>
          </cell>
        </row>
        <row r="728">
          <cell r="A728" t="str">
            <v>001.16.00253</v>
          </cell>
          <cell r="B728" t="str">
            <v>Fornecimento e Plantio de Chuva de Ouro (grande), com manutenção por 60 dias com irrigação, pulverização, poda e substituição de mudas mortas</v>
          </cell>
          <cell r="C728" t="str">
            <v>un</v>
          </cell>
          <cell r="D728">
            <v>17.375399999999999</v>
          </cell>
        </row>
        <row r="729">
          <cell r="A729" t="str">
            <v>001.16.00254</v>
          </cell>
          <cell r="B729" t="str">
            <v>Fornecimento e Plantio de Croton (pequena), com manutenção por 60 dias com irrigação, pulverização, poda e substituição de mudas mortas</v>
          </cell>
          <cell r="C729" t="str">
            <v>un</v>
          </cell>
          <cell r="D729">
            <v>3.5032000000000001</v>
          </cell>
        </row>
        <row r="730">
          <cell r="A730" t="str">
            <v>001.16.00255</v>
          </cell>
          <cell r="B730" t="str">
            <v>Fornecimento e Plantio de Croton (média), com manutenção por 60 dias com irrigação, pulverização, poda e substituição de mudas mortas</v>
          </cell>
          <cell r="C730" t="str">
            <v>un</v>
          </cell>
          <cell r="D730">
            <v>5.3636999999999997</v>
          </cell>
        </row>
        <row r="731">
          <cell r="A731" t="str">
            <v>001.16.00256</v>
          </cell>
          <cell r="B731" t="str">
            <v>Fornecimento e Plantio de Croton (grande), com manutenção por 60 dias com irrigação, pulverização, poda e substituição de mudas mortas</v>
          </cell>
          <cell r="C731" t="str">
            <v>un</v>
          </cell>
          <cell r="D731">
            <v>10.375400000000001</v>
          </cell>
        </row>
        <row r="732">
          <cell r="A732" t="str">
            <v>001.16.00257</v>
          </cell>
          <cell r="B732" t="str">
            <v>Fornecimento e Plantio de Dracena Marginata (pequena), com manutenção por 60 dias com irrigação, pulverização, poda e substituição de mudas mortas</v>
          </cell>
          <cell r="C732" t="str">
            <v>un</v>
          </cell>
          <cell r="D732">
            <v>8.8754000000000008</v>
          </cell>
        </row>
        <row r="733">
          <cell r="A733" t="str">
            <v>001.16.00258</v>
          </cell>
          <cell r="B733" t="str">
            <v>Fornecimento e Plantio de Dracena Marginata (média), com manutenção por 60 dias com irrigação, pulverização, poda e substituição de mudas mortas</v>
          </cell>
          <cell r="C733" t="str">
            <v>un</v>
          </cell>
          <cell r="D733">
            <v>17.375399999999999</v>
          </cell>
        </row>
        <row r="734">
          <cell r="A734" t="str">
            <v>001.16.00259</v>
          </cell>
          <cell r="B734" t="str">
            <v>Fornecimento e Plantio de Dracena Marginata (grande), com manutenção por 60 dias com irrigação, pulverização, poda e substituição de mudas mortas</v>
          </cell>
          <cell r="C734" t="str">
            <v>un</v>
          </cell>
          <cell r="D734">
            <v>29.277999999999999</v>
          </cell>
        </row>
        <row r="735">
          <cell r="A735" t="str">
            <v>001.16.00260</v>
          </cell>
          <cell r="B735" t="str">
            <v>Fornecimento e Plantio de Era Forrageira, com manutenção por 60 dias com irrigação, pulverização, poda e substituição de mudas mortas</v>
          </cell>
          <cell r="C735" t="str">
            <v>un</v>
          </cell>
          <cell r="D735">
            <v>2.0032000000000001</v>
          </cell>
        </row>
        <row r="736">
          <cell r="A736" t="str">
            <v>001.16.00261</v>
          </cell>
          <cell r="B736" t="str">
            <v>Fornecimento e Plantio de Eretrina (média), com manutenção por 60 dias com irrigação, pulverização, poda e substituição de mudas mortas</v>
          </cell>
          <cell r="C736" t="str">
            <v>un</v>
          </cell>
          <cell r="D736">
            <v>16.363700000000001</v>
          </cell>
        </row>
        <row r="737">
          <cell r="A737" t="str">
            <v>001.16.00262</v>
          </cell>
          <cell r="B737" t="str">
            <v>Fornecimento e Plantio de Hemigrafis Forrageira , com manutenção por 60 dias com irrigação, pulverização, poda e substituição de mudas mortas</v>
          </cell>
          <cell r="C737" t="str">
            <v>un</v>
          </cell>
          <cell r="D737">
            <v>1.5032000000000001</v>
          </cell>
        </row>
        <row r="738">
          <cell r="A738" t="str">
            <v>001.16.00263</v>
          </cell>
          <cell r="B738" t="str">
            <v>Fornecimento e Plantio de Hibisco Bicolor (pequena), com manutenção por 60 dias com irrigação, pulverização, poda e substituição de mudas mortas</v>
          </cell>
          <cell r="C738" t="str">
            <v>un</v>
          </cell>
          <cell r="D738">
            <v>3.5032000000000001</v>
          </cell>
        </row>
        <row r="739">
          <cell r="A739" t="str">
            <v>001.16.00264</v>
          </cell>
          <cell r="B739" t="str">
            <v>Fornecimento e Plantio de Hibisco Bicolor (média), com manutenção por 60 dias com irrigação, pulverização, poda e substituição de mudas mortas</v>
          </cell>
          <cell r="C739" t="str">
            <v>un</v>
          </cell>
          <cell r="D739">
            <v>5.3636999999999997</v>
          </cell>
        </row>
        <row r="740">
          <cell r="A740" t="str">
            <v>001.16.00265</v>
          </cell>
          <cell r="B740" t="str">
            <v>Fornecimento e Plantio de Hibisco Bicolor (grande), com manutenção por 60 dias com irrigação, pulverização, poda e substituição de mudas mortas</v>
          </cell>
          <cell r="C740" t="str">
            <v>un</v>
          </cell>
          <cell r="D740">
            <v>10.375400000000001</v>
          </cell>
        </row>
        <row r="741">
          <cell r="A741" t="str">
            <v>001.16.00266</v>
          </cell>
          <cell r="B741" t="str">
            <v>Fornecimento e Plantio de Ipê Amarelo (pequeno), com manutenção por 60 dias com irrigação, pulverização, poda e substituição de mudas mortas</v>
          </cell>
          <cell r="C741" t="str">
            <v>un</v>
          </cell>
          <cell r="D741">
            <v>9.3636999999999997</v>
          </cell>
        </row>
        <row r="742">
          <cell r="A742" t="str">
            <v>001.16.00267</v>
          </cell>
          <cell r="B742" t="str">
            <v>Fornecimento e Plantio de Ipê Amarelo (médio), com manutenção por 60 dias com irrigação, pulverização, poda e substituição de mudas mortas</v>
          </cell>
          <cell r="C742" t="str">
            <v>un</v>
          </cell>
          <cell r="D742">
            <v>14.375400000000001</v>
          </cell>
        </row>
        <row r="743">
          <cell r="A743" t="str">
            <v>001.16.00268</v>
          </cell>
          <cell r="B743" t="str">
            <v>Fornecimento e Plantio de Ipê Amarelo (grande), com manutenção por 60 dias com irrigação, pulverização, poda e substituição de mudas mortas</v>
          </cell>
          <cell r="C743" t="str">
            <v>un</v>
          </cell>
          <cell r="D743">
            <v>25.0794</v>
          </cell>
        </row>
        <row r="744">
          <cell r="A744" t="str">
            <v>001.16.00269</v>
          </cell>
          <cell r="B744" t="str">
            <v>Fornecimento e Plantio de Ipê Rosa (pequeno), com manutenção por 60 dias com irrigação, pulverização, poda e substituição de mudas mortas</v>
          </cell>
          <cell r="C744" t="str">
            <v>un</v>
          </cell>
          <cell r="D744">
            <v>10.375400000000001</v>
          </cell>
        </row>
        <row r="745">
          <cell r="A745" t="str">
            <v>001.16.00270</v>
          </cell>
          <cell r="B745" t="str">
            <v>Fornecimento e Plantio de Ipê Rosa (médio), com manutenção por 60 dias com irrigação, pulverização, poda e substituição de mudas mortas</v>
          </cell>
          <cell r="C745" t="str">
            <v>un</v>
          </cell>
          <cell r="D745">
            <v>16.277999999999999</v>
          </cell>
        </row>
        <row r="746">
          <cell r="A746" t="str">
            <v>001.16.00271</v>
          </cell>
          <cell r="B746" t="str">
            <v>Fornecimento e Plantio de Ipê Rosa (grande), com manutenção por 60 dias com irrigação, pulverização, poda e substituição de mudas mortas</v>
          </cell>
          <cell r="C746" t="str">
            <v>un</v>
          </cell>
          <cell r="D746">
            <v>24.406700000000001</v>
          </cell>
        </row>
        <row r="747">
          <cell r="A747" t="str">
            <v>001.16.00272</v>
          </cell>
          <cell r="B747" t="str">
            <v>Fornecimento e Plantio de Ipê Roxo (pequeno), com manutenção por 60 dias com irrigação, pulverização, poda e substituição de mudas mortas</v>
          </cell>
          <cell r="C747" t="str">
            <v>un</v>
          </cell>
          <cell r="D747">
            <v>10.375400000000001</v>
          </cell>
        </row>
        <row r="748">
          <cell r="A748" t="str">
            <v>001.16.00273</v>
          </cell>
          <cell r="B748" t="str">
            <v>Fornecimento e Plantio de Ipê Roxo (médio), com manutenção por 60 dias com irrigação, pulverização, poda e substituição de mudas mortas</v>
          </cell>
          <cell r="C748" t="str">
            <v>un</v>
          </cell>
          <cell r="D748">
            <v>17.0794</v>
          </cell>
        </row>
        <row r="749">
          <cell r="A749" t="str">
            <v>001.16.00274</v>
          </cell>
          <cell r="B749" t="str">
            <v>Fornecimento e Plantio de Ipê Roxo (grande), com manutenção por 60 dias com irrigação, pulverização, poda e substituição de mudas mortas</v>
          </cell>
          <cell r="C749" t="str">
            <v>un</v>
          </cell>
          <cell r="D749">
            <v>25.0794</v>
          </cell>
        </row>
        <row r="750">
          <cell r="A750" t="str">
            <v>001.16.00275</v>
          </cell>
          <cell r="B750" t="str">
            <v>Fornecimento e Plantio de Ixória Híbrida Amarela (pequena), com manutenção por 60 dias com irrigação, pulverização, poda e substituição de mudas mortas</v>
          </cell>
          <cell r="C750" t="str">
            <v>un</v>
          </cell>
          <cell r="D750">
            <v>3.5032000000000001</v>
          </cell>
        </row>
        <row r="751">
          <cell r="A751" t="str">
            <v>001.16.00276</v>
          </cell>
          <cell r="B751" t="str">
            <v>Fornecimento e Plantio de Ixória Híbrida Amarela (média), com manutenção por 60 dias com irrigação, pulverização, poda e substituição de mudas mortas</v>
          </cell>
          <cell r="C751" t="str">
            <v>un</v>
          </cell>
          <cell r="D751">
            <v>5.3636999999999997</v>
          </cell>
        </row>
        <row r="752">
          <cell r="A752" t="str">
            <v>001.16.00277</v>
          </cell>
          <cell r="B752" t="str">
            <v>Fornecimento e Plantio de Ixória Híbrida Amarela (grande), com manutenção por 60 dias com irrigação, pulverização, poda e substituição de mudas mortas</v>
          </cell>
          <cell r="C752" t="str">
            <v>un</v>
          </cell>
          <cell r="D752">
            <v>9.3636999999999997</v>
          </cell>
        </row>
        <row r="753">
          <cell r="A753" t="str">
            <v>001.16.00278</v>
          </cell>
          <cell r="B753" t="str">
            <v>Fornecimento e Plantio de Ixória Híbrida Vermelha (pequena), com manutenção por 60 dias com irrigação, pulverização, poda e substituição de mudas mortas</v>
          </cell>
          <cell r="C753" t="str">
            <v>un</v>
          </cell>
          <cell r="D753">
            <v>3.5032000000000001</v>
          </cell>
        </row>
        <row r="754">
          <cell r="A754" t="str">
            <v>001.16.00279</v>
          </cell>
          <cell r="B754" t="str">
            <v>Fornecimento e Plantio de Ixória Híbrida Vermelha (média), com manutenção por 60 dias com irrigação, pulverização, poda e substituição de mudas mortas</v>
          </cell>
          <cell r="C754" t="str">
            <v>un</v>
          </cell>
          <cell r="D754">
            <v>5.3636999999999997</v>
          </cell>
        </row>
        <row r="755">
          <cell r="A755" t="str">
            <v>001.16.00280</v>
          </cell>
          <cell r="B755" t="str">
            <v>Fornecimento e Plantio de Ixória Híbrida Vermelha (grande), com manutenção por 60 dias com irrigação, pulverização, poda e substituição de mudas mortas</v>
          </cell>
          <cell r="C755" t="str">
            <v>un</v>
          </cell>
          <cell r="D755">
            <v>9.3636999999999997</v>
          </cell>
        </row>
        <row r="756">
          <cell r="A756" t="str">
            <v>001.16.00281</v>
          </cell>
          <cell r="B756" t="str">
            <v>Fornecimento e Plantio de Jacarandá Mimoso (pequeno), com manutenção por 60 dias com irrigação, pulverização, poda e substituição de mudas mortas</v>
          </cell>
          <cell r="C756" t="str">
            <v>un</v>
          </cell>
          <cell r="D756">
            <v>4.8636999999999997</v>
          </cell>
        </row>
        <row r="757">
          <cell r="A757" t="str">
            <v>001.16.00282</v>
          </cell>
          <cell r="B757" t="str">
            <v>Fornecimento e Plantio de Jacarandá Mimoso (médio), com manutenção por 60 dias com irrigação, pulverização, poda e substituição de mudas mortas</v>
          </cell>
          <cell r="C757" t="str">
            <v>un</v>
          </cell>
          <cell r="D757">
            <v>16.277999999999999</v>
          </cell>
        </row>
        <row r="758">
          <cell r="A758" t="str">
            <v>001.16.00283</v>
          </cell>
          <cell r="B758" t="str">
            <v>Fornecimento e Plantio de Jacarandá Mimoso (grande), com manutenção por 60 dias com irrigação, pulverização, poda e substituição de mudas mortas</v>
          </cell>
          <cell r="C758" t="str">
            <v>un</v>
          </cell>
          <cell r="D758">
            <v>23.0794</v>
          </cell>
        </row>
        <row r="759">
          <cell r="A759" t="str">
            <v>001.16.00284</v>
          </cell>
          <cell r="B759" t="str">
            <v>Fornecimento e Plantio de Mini Flamboyant (pequena), com manutenção por 60 dias com irrigação, pulverização, poda e substituição de mudas mortas</v>
          </cell>
          <cell r="C759" t="str">
            <v>un</v>
          </cell>
          <cell r="D759">
            <v>4.8636999999999997</v>
          </cell>
        </row>
        <row r="760">
          <cell r="A760" t="str">
            <v>001.16.00285</v>
          </cell>
          <cell r="B760" t="str">
            <v>Fornecimento e Plantio de Mini Flamboyant (média), com manutenção por 60 dias com irrigação, pulverização, poda e substituição de mudas mortas</v>
          </cell>
          <cell r="C760" t="str">
            <v>un</v>
          </cell>
          <cell r="D760">
            <v>7.3754</v>
          </cell>
        </row>
        <row r="761">
          <cell r="A761" t="str">
            <v>001.16.00286</v>
          </cell>
          <cell r="B761" t="str">
            <v>Fornecimento e Plantio de Mini Ixória (pequena), com manutenção por 60 dias com irrigação, pulverização, poda e substituição de mudas mortas</v>
          </cell>
          <cell r="C761" t="str">
            <v>un</v>
          </cell>
          <cell r="D761">
            <v>1.6032</v>
          </cell>
        </row>
        <row r="762">
          <cell r="A762" t="str">
            <v>001.16.00287</v>
          </cell>
          <cell r="B762" t="str">
            <v>Fornecimento e Plantio de Mini Ixória (média), com manutenção por 60 dias com irrigação, pulverização, poda e substituição de mudas mortas</v>
          </cell>
          <cell r="C762" t="str">
            <v>un</v>
          </cell>
          <cell r="D762">
            <v>4.3636999999999997</v>
          </cell>
        </row>
        <row r="763">
          <cell r="A763" t="str">
            <v>001.16.00288</v>
          </cell>
          <cell r="B763" t="str">
            <v>Fornecimento e Plantio de Mini Ixória (grande), com manutenção por 60 dias com irrigação, pulverização, poda e substituição de mudas mortas</v>
          </cell>
          <cell r="C763" t="str">
            <v>un</v>
          </cell>
          <cell r="D763">
            <v>7.3754</v>
          </cell>
        </row>
        <row r="764">
          <cell r="A764" t="str">
            <v>001.16.00289</v>
          </cell>
          <cell r="B764" t="str">
            <v>Fornecimento e Plantio de Musaendra (pequena), com manutenção por 60 dias com irrigação, pulverização, poda e substituição de mudas mortas</v>
          </cell>
          <cell r="C764" t="str">
            <v>un</v>
          </cell>
          <cell r="D764">
            <v>5.3636999999999997</v>
          </cell>
        </row>
        <row r="765">
          <cell r="A765" t="str">
            <v>001.16.00290</v>
          </cell>
          <cell r="B765" t="str">
            <v>Fornecimento e Plantio de Musaendra (média), com manutenção por 60 dias com irrigação, pulverização, poda e substituição de mudas mortas</v>
          </cell>
          <cell r="C765" t="str">
            <v>un</v>
          </cell>
          <cell r="D765">
            <v>12.278</v>
          </cell>
        </row>
        <row r="766">
          <cell r="A766" t="str">
            <v>001.16.00291</v>
          </cell>
          <cell r="B766" t="str">
            <v>Fornecimento e Plantio de Oiti (pequena), com manutenção por 60 dias com irrigação, pulverização, poda e substituição de mudas mortas</v>
          </cell>
          <cell r="C766" t="str">
            <v>un</v>
          </cell>
          <cell r="D766">
            <v>10.0794</v>
          </cell>
        </row>
        <row r="767">
          <cell r="A767" t="str">
            <v>001.16.00292</v>
          </cell>
          <cell r="B767" t="str">
            <v>Fornecimento e Plantio de Oiti (média), com manutenção por 60 dias com irrigação, pulverização, poda e substituição de mudas mortas</v>
          </cell>
          <cell r="C767" t="str">
            <v>un</v>
          </cell>
          <cell r="D767">
            <v>22.4833</v>
          </cell>
        </row>
        <row r="768">
          <cell r="A768" t="str">
            <v>001.16.00293</v>
          </cell>
          <cell r="B768" t="str">
            <v>Fornecimento e Plantio de Oiti (grande), com manutenção por 60 dias com irrigação, pulverização, poda e substituição de mudas mortas</v>
          </cell>
          <cell r="C768" t="str">
            <v>un</v>
          </cell>
          <cell r="D768">
            <v>39.588700000000003</v>
          </cell>
        </row>
        <row r="769">
          <cell r="A769" t="str">
            <v>001.16.00294</v>
          </cell>
          <cell r="B769" t="str">
            <v>Fornecimento e Plantio de Paineira (grande), com manutenção por 60 dias com irrigação, pulverização, poda e substituição de mudas mortas</v>
          </cell>
          <cell r="C769" t="str">
            <v>un</v>
          </cell>
          <cell r="D769">
            <v>32.4833</v>
          </cell>
        </row>
        <row r="770">
          <cell r="A770" t="str">
            <v>001.16.00295</v>
          </cell>
          <cell r="B770" t="str">
            <v>Fornecimento e Plantio de Palmeira Fênix ( 2.00 mts), com manutenção por 60 dias com irrigação, pulverização, poda e substituição de mudas mortas</v>
          </cell>
          <cell r="C770" t="str">
            <v>un</v>
          </cell>
          <cell r="D770">
            <v>32.4833</v>
          </cell>
        </row>
        <row r="771">
          <cell r="A771" t="str">
            <v>001.16.00296</v>
          </cell>
          <cell r="B771" t="str">
            <v>Fornecimento e Plantio de Palmeira Fênix ( 3.00 mts), com manutenção por 60 dias com irrigação, pulverização, poda e substituição de mudas mortas</v>
          </cell>
          <cell r="C771" t="str">
            <v>un</v>
          </cell>
          <cell r="D771">
            <v>54.588700000000003</v>
          </cell>
        </row>
        <row r="772">
          <cell r="A772" t="str">
            <v>001.16.00297</v>
          </cell>
          <cell r="B772" t="str">
            <v>Fornecimento e Plantio de Palmeira Fênix ( 4.00 mts), com manutenção por 60 dias com irrigação, pulverização, poda e substituição de mudas mortas</v>
          </cell>
          <cell r="C772" t="str">
            <v>un</v>
          </cell>
          <cell r="D772">
            <v>77.793999999999997</v>
          </cell>
        </row>
        <row r="773">
          <cell r="A773" t="str">
            <v>001.16.00298</v>
          </cell>
          <cell r="B773" t="str">
            <v>Fornecimento e Plantio de Palmeira Fênix ( 4.50 mts), com manutenção por 60 dias com irrigação, pulverização, poda e substituição de mudas mortas</v>
          </cell>
          <cell r="C773" t="str">
            <v>un</v>
          </cell>
          <cell r="D773">
            <v>109.39660000000001</v>
          </cell>
        </row>
        <row r="774">
          <cell r="A774" t="str">
            <v>001.16.00299</v>
          </cell>
          <cell r="B774" t="str">
            <v>Fornecimento e Plantio de Palmeira Imperial ( 1.20 mts), com manutenção por 60 dias com irrigação, pulverização, poda e substituição de mudas mortas</v>
          </cell>
          <cell r="C774" t="str">
            <v>un</v>
          </cell>
          <cell r="D774">
            <v>20.0794</v>
          </cell>
        </row>
        <row r="775">
          <cell r="A775" t="str">
            <v>001.16.00300</v>
          </cell>
          <cell r="B775" t="str">
            <v>Fornecimento e Plantio de Palmeira Imperial ( 2.00 mts), com manutenção por 60 dias com irrigação, pulverização, poda e substituição de mudas mortas</v>
          </cell>
          <cell r="C775" t="str">
            <v>un</v>
          </cell>
          <cell r="D775">
            <v>47.4833</v>
          </cell>
        </row>
        <row r="776">
          <cell r="A776" t="str">
            <v>001.16.00301</v>
          </cell>
          <cell r="B776" t="str">
            <v>Fornecimento e Plantio de Palmeira Imperial ( 3.00 mts), com manutenção por 60 dias com irrigação, pulverização, poda e substituição de mudas mortas</v>
          </cell>
          <cell r="C776" t="str">
            <v>un</v>
          </cell>
          <cell r="D776">
            <v>84.588700000000003</v>
          </cell>
        </row>
        <row r="777">
          <cell r="A777" t="str">
            <v>001.16.00302</v>
          </cell>
          <cell r="B777" t="str">
            <v>Fornecimento e Plantio de Palmeira Jerivá ( 2.00 mts), com manutenção por 60 dias com irrigação, pulverização, poda e substituição de mudas mortas</v>
          </cell>
          <cell r="C777" t="str">
            <v>un</v>
          </cell>
          <cell r="D777">
            <v>42.4833</v>
          </cell>
        </row>
        <row r="778">
          <cell r="A778" t="str">
            <v>001.16.00303</v>
          </cell>
          <cell r="B778" t="str">
            <v>Fornecimento e Plantio de Palmeira Jerivá (3.00 mts), com manutenção por 60 dias com irrigação, pulverização, poda e substituição de mudas mortas</v>
          </cell>
          <cell r="C778" t="str">
            <v>un</v>
          </cell>
          <cell r="D778">
            <v>59.588700000000003</v>
          </cell>
        </row>
        <row r="779">
          <cell r="A779" t="str">
            <v>001.16.00304</v>
          </cell>
          <cell r="B779" t="str">
            <v>Fornecimento e Plantio de Palmeira Jerivá (4.00 mts), com manutenção por 60 dias com irrigação, pulverização, poda e substituição de mudas mortas</v>
          </cell>
          <cell r="C779" t="str">
            <v>un</v>
          </cell>
          <cell r="D779">
            <v>77.793999999999997</v>
          </cell>
        </row>
        <row r="780">
          <cell r="A780" t="str">
            <v>001.16.00305</v>
          </cell>
          <cell r="B780" t="str">
            <v>Fornecimento e Plantio de Palmeira Jerivá (4.50 mts), com manutenção por 60 dias com irrigação, pulverização, poda e substituição de mudas mortas</v>
          </cell>
          <cell r="C780" t="str">
            <v>un</v>
          </cell>
          <cell r="D780">
            <v>98.7239</v>
          </cell>
        </row>
        <row r="781">
          <cell r="A781" t="str">
            <v>001.16.00306</v>
          </cell>
          <cell r="B781" t="str">
            <v>Fornecimento e Plantio de Papirus do Egito (pequeno), com manutenção por 60 dias com irrigação, pulverização, poda e substituição de mudas mortas</v>
          </cell>
          <cell r="C781" t="str">
            <v>un</v>
          </cell>
          <cell r="D781">
            <v>4.0031999999999996</v>
          </cell>
        </row>
        <row r="782">
          <cell r="A782" t="str">
            <v>001.16.00307</v>
          </cell>
          <cell r="B782" t="str">
            <v>Fornecimento e Plantio de Papirus do Egito (médio), com manutenção por 60 dias com irrigação, pulverização, poda e substituição de mudas mortas</v>
          </cell>
          <cell r="C782" t="str">
            <v>un</v>
          </cell>
          <cell r="D782">
            <v>4.0031999999999996</v>
          </cell>
        </row>
        <row r="783">
          <cell r="A783" t="str">
            <v>001.16.00308</v>
          </cell>
          <cell r="B783" t="str">
            <v>Fornecimento e Plantio de Pau Brasil (média), com manutenção por 60 dias com irrigação, pulverização, poda e substituição de mudas mortas</v>
          </cell>
          <cell r="C783" t="str">
            <v>un</v>
          </cell>
          <cell r="D783">
            <v>19.277999999999999</v>
          </cell>
        </row>
        <row r="784">
          <cell r="A784" t="str">
            <v>001.16.00309</v>
          </cell>
          <cell r="B784" t="str">
            <v>Fornecimento e Plantio de Pau Ferro (pequeno), com manutenção por 60 dias com irrigação, pulverização, poda e substituição de mudas mortas</v>
          </cell>
          <cell r="C784" t="str">
            <v>un</v>
          </cell>
          <cell r="D784">
            <v>6.3636999999999997</v>
          </cell>
        </row>
        <row r="785">
          <cell r="A785" t="str">
            <v>001.16.00310</v>
          </cell>
          <cell r="B785" t="str">
            <v>Fornecimento e Plantio de Pau Ferro (médio), com manutenção por 60 dias com irrigação, pulverização, poda e substituição de mudas mortas</v>
          </cell>
          <cell r="C785" t="str">
            <v>un</v>
          </cell>
          <cell r="D785">
            <v>6.3636999999999997</v>
          </cell>
        </row>
        <row r="786">
          <cell r="A786" t="str">
            <v>001.16.00311</v>
          </cell>
          <cell r="B786" t="str">
            <v>Fornecimento e Plantio de Pingo de Ouro (pequeno), com manutenção por 60 dias com irrigação, pulverização, poda e substituição de mudas mortas</v>
          </cell>
          <cell r="C786" t="str">
            <v>un</v>
          </cell>
          <cell r="D786">
            <v>1.5032000000000001</v>
          </cell>
        </row>
        <row r="787">
          <cell r="A787" t="str">
            <v>001.16.00312</v>
          </cell>
          <cell r="B787" t="str">
            <v>Fornecimento e Plantio de Pingo de Ouro (média), com manutenção por 60 dias com irrigação, pulverização, poda e substituição de mudas mortas</v>
          </cell>
          <cell r="C787" t="str">
            <v>un</v>
          </cell>
          <cell r="D787">
            <v>2.5032000000000001</v>
          </cell>
        </row>
        <row r="788">
          <cell r="A788" t="str">
            <v>001.16.00313</v>
          </cell>
          <cell r="B788" t="str">
            <v>Fornecimento e Plantio de Pingo de Ouro (grande), com manutenção por 60 dias com irrigação, pulverização, poda e substituição de mudas mortas</v>
          </cell>
          <cell r="C788" t="str">
            <v>un</v>
          </cell>
          <cell r="D788">
            <v>4.3636999999999997</v>
          </cell>
        </row>
        <row r="789">
          <cell r="A789" t="str">
            <v>001.16.00314</v>
          </cell>
          <cell r="B789" t="str">
            <v>Fornecimento e Plantio de Sansão do Campo (pequeno), com manutenção por 60 dias com irrigação, pulverização, poda e substituição de mudas mortas</v>
          </cell>
          <cell r="C789" t="str">
            <v>un</v>
          </cell>
          <cell r="D789">
            <v>1.4032</v>
          </cell>
        </row>
        <row r="790">
          <cell r="A790" t="str">
            <v>001.16.00320</v>
          </cell>
          <cell r="B790" t="str">
            <v>Grade de proteção para árvores h = 2.00 m</v>
          </cell>
          <cell r="C790" t="str">
            <v>un</v>
          </cell>
          <cell r="D790">
            <v>33.894199999999998</v>
          </cell>
        </row>
        <row r="791">
          <cell r="A791" t="str">
            <v>001.16.00321</v>
          </cell>
          <cell r="B791" t="str">
            <v>Fornecimento e espalhamento de terra vegetal</v>
          </cell>
          <cell r="C791" t="str">
            <v>m3</v>
          </cell>
          <cell r="D791">
            <v>70.227999999999994</v>
          </cell>
        </row>
        <row r="792">
          <cell r="A792" t="str">
            <v>001.16.00322</v>
          </cell>
          <cell r="B792" t="str">
            <v>Grama em Sementes - Plantio Manual de Semente de Grama incl. Irrigação de Área, Frequência 1 Vez Por Semana Pelo Período de 30 dias</v>
          </cell>
          <cell r="C792" t="str">
            <v>m2</v>
          </cell>
          <cell r="D792">
            <v>0.62280000000000002</v>
          </cell>
        </row>
        <row r="793">
          <cell r="A793" t="str">
            <v>001.16.00323</v>
          </cell>
          <cell r="B793" t="str">
            <v>Grama em mudas tipo (forquilha ou estrela) com manutenção por 60 dias  com irrigação diária, pulverização, adubação e substiuição de mudas mortas</v>
          </cell>
          <cell r="C793" t="str">
            <v>m2</v>
          </cell>
          <cell r="D793">
            <v>2.5028000000000001</v>
          </cell>
        </row>
        <row r="794">
          <cell r="A794" t="str">
            <v>001.16.00325</v>
          </cell>
          <cell r="B794" t="str">
            <v>Grama em placas com manutenção por 60 dias com irrigação diária, pulverização, adubação e substituição de mudas mortas</v>
          </cell>
          <cell r="C794" t="str">
            <v>m2</v>
          </cell>
          <cell r="D794">
            <v>4.5937999999999999</v>
          </cell>
        </row>
        <row r="795">
          <cell r="A795" t="str">
            <v>001.16.00337</v>
          </cell>
          <cell r="B795" t="str">
            <v>Cascalho lavado p/passeio</v>
          </cell>
          <cell r="C795" t="str">
            <v>m3</v>
          </cell>
          <cell r="D795">
            <v>36.814</v>
          </cell>
        </row>
        <row r="796">
          <cell r="A796" t="str">
            <v>001.16.00640</v>
          </cell>
          <cell r="B796" t="str">
            <v>Brita na área interna do prédio</v>
          </cell>
          <cell r="C796" t="str">
            <v>M3</v>
          </cell>
          <cell r="D796">
            <v>44.918399999999998</v>
          </cell>
        </row>
        <row r="797">
          <cell r="A797" t="str">
            <v>001.16.00660</v>
          </cell>
          <cell r="B797" t="str">
            <v>Brita na área interna do prédio - branca - (fins decorativos)</v>
          </cell>
          <cell r="C797" t="str">
            <v>M3</v>
          </cell>
          <cell r="D797">
            <v>49.228000000000002</v>
          </cell>
        </row>
        <row r="798">
          <cell r="A798" t="str">
            <v>001.16.00680</v>
          </cell>
          <cell r="B798" t="str">
            <v>Brita na área interna do prédio - escurinha - (fins decorativos)</v>
          </cell>
          <cell r="C798" t="str">
            <v>M3</v>
          </cell>
          <cell r="D798">
            <v>49.228000000000002</v>
          </cell>
        </row>
        <row r="799">
          <cell r="A799" t="str">
            <v>001.16.00760</v>
          </cell>
          <cell r="B799" t="str">
            <v>Execução de alambrado em tubo de ferro Galvanizado 2.1/2"" chapa 13 formando quadro de 3.00x3.00m e tela galvanizada fio 12 malha 2"" fixado com arame galvanizado n.14</v>
          </cell>
          <cell r="C799" t="str">
            <v>m2</v>
          </cell>
          <cell r="D799">
            <v>50.365400000000001</v>
          </cell>
        </row>
        <row r="800">
          <cell r="A800" t="str">
            <v>001.16.00770</v>
          </cell>
          <cell r="B800" t="str">
            <v>Alambrado c/ Tela Arame Galv. Losangular fio 12, malha 2"", altura da tela 1.50 m, fix. em pilarete de concreto pré moldado h= 2.60 m, espaçados a cada 2.50 m, com reforço arame galv. n.10, incl.mureta de alvenaria h=0.50 m chapiscada, rebocada e caiada</v>
          </cell>
          <cell r="C800" t="str">
            <v>ml</v>
          </cell>
          <cell r="D800">
            <v>69.436300000000003</v>
          </cell>
        </row>
        <row r="801">
          <cell r="A801" t="str">
            <v>001.16.00775</v>
          </cell>
          <cell r="B801" t="str">
            <v>Alambrado c/ Tela Arame Galv. Soldada 150x50 fio 12, altura da tela 1.50 m, fix. em pilarete de concreto pré moldado h= 2.80 m, espaçados a cada 2.50 m, com reforço arame galv. n.10, incl.mureta de alvenaria h=0.50 m chapiscada, rebocada e caiada</v>
          </cell>
          <cell r="C801" t="str">
            <v>ml</v>
          </cell>
          <cell r="D801">
            <v>76.352900000000005</v>
          </cell>
        </row>
        <row r="802">
          <cell r="A802" t="str">
            <v>001.16.00776</v>
          </cell>
          <cell r="B802" t="str">
            <v>Fornecimento e Instalação de Portão em Tubo Galvanizado 2"" e Tela Galvanizada Malha 2"", incl. Ferragens</v>
          </cell>
          <cell r="C802" t="str">
            <v>m2</v>
          </cell>
          <cell r="D802">
            <v>100.0842</v>
          </cell>
        </row>
        <row r="803">
          <cell r="A803" t="str">
            <v>001.16.00777</v>
          </cell>
          <cell r="B803" t="str">
            <v>Fornecimento e Instalação de Portão em Tubo Galvanizado 2"" em Tela Galvanizada Malha 2"", incl. Ferragens dim. 0.80 x 2.10 m Conf. Det. 04 SINFRA</v>
          </cell>
          <cell r="C803" t="str">
            <v>m2</v>
          </cell>
          <cell r="D803">
            <v>120.17749999999999</v>
          </cell>
        </row>
        <row r="804">
          <cell r="A804" t="str">
            <v>001.16.00778</v>
          </cell>
          <cell r="B804" t="str">
            <v>Pavimentação c/ lajotas pré-moldadas de concreto sextavado ( bloquete). deverão observar as mesmas especificações de ítens anteriores no que se refere a assentamento e rejuntamento. espessura de 5 cm para calcadas</v>
          </cell>
          <cell r="C804" t="str">
            <v>m2</v>
          </cell>
          <cell r="D804">
            <v>22.2544</v>
          </cell>
        </row>
        <row r="805">
          <cell r="A805" t="str">
            <v>001.16.00779</v>
          </cell>
          <cell r="B805" t="str">
            <v>Pavimentação c/ lajotas pré-moldadas de concreto sextavado ( bloquete). deverão observar as mesmas especificações de ítens anteriores no que se refere a assentamento e rejuntamento. espessura de 10 cm para tráfego</v>
          </cell>
          <cell r="C805" t="str">
            <v>m2</v>
          </cell>
          <cell r="D805">
            <v>32.5959</v>
          </cell>
        </row>
        <row r="806">
          <cell r="A806" t="str">
            <v>001.16.00880</v>
          </cell>
          <cell r="B806" t="str">
            <v>Fornecimento e assentamento de paralelepípedo</v>
          </cell>
          <cell r="C806" t="str">
            <v>m2</v>
          </cell>
          <cell r="D806">
            <v>27.15</v>
          </cell>
        </row>
        <row r="807">
          <cell r="A807" t="str">
            <v>001.16.00981</v>
          </cell>
          <cell r="B807" t="str">
            <v>Guias de concreto pré-moldados (concreto 300kg cimento/m3) de seção 15x30 cm (espessura 12.00 cm no topo)  o serviço inclui a abertura das valas, assentamento e rejuntamento das guias</v>
          </cell>
          <cell r="C807" t="str">
            <v>ml</v>
          </cell>
          <cell r="D807">
            <v>18.142399999999999</v>
          </cell>
        </row>
        <row r="808">
          <cell r="A808" t="str">
            <v>001.16.00982</v>
          </cell>
          <cell r="B808" t="str">
            <v>Guias curvas de concreto pré-moldados (concreto 300kg cimento/m3) de seção 15x30 cm (espessura 12.00 cm no topo)  o serviço inclui a abertura das valas, assentamento e rejuntamento das guias</v>
          </cell>
          <cell r="C808" t="str">
            <v>ml</v>
          </cell>
          <cell r="D808">
            <v>18.024899999999999</v>
          </cell>
        </row>
        <row r="809">
          <cell r="A809" t="str">
            <v>001.16.00984</v>
          </cell>
          <cell r="B809" t="str">
            <v>Sarjeta de concreto (300kg cim/m3) fundido no local seção 40.00 x 8.00 cm, o serviço inclui a abertura de vala, assentamento e rejuntamento</v>
          </cell>
          <cell r="C809" t="str">
            <v>ml</v>
          </cell>
          <cell r="D809">
            <v>16.5931</v>
          </cell>
        </row>
        <row r="810">
          <cell r="A810" t="str">
            <v>001.16.00985</v>
          </cell>
          <cell r="B810" t="str">
            <v>Retirada e reassentamento de meio-fio</v>
          </cell>
          <cell r="C810" t="str">
            <v>m</v>
          </cell>
          <cell r="D810">
            <v>17.592400000000001</v>
          </cell>
        </row>
        <row r="811">
          <cell r="A811" t="str">
            <v>001.17</v>
          </cell>
          <cell r="B811" t="str">
            <v>INSTALAÇÕES ELÉTRICAS - BAIXA TENSÃO</v>
          </cell>
          <cell r="D811">
            <v>40234.390099999997</v>
          </cell>
        </row>
        <row r="812">
          <cell r="A812" t="str">
            <v>001.17.00002</v>
          </cell>
          <cell r="B812" t="str">
            <v>Abertura e enchimento de rasgos na alvenaria para passagem de canalização diâmetro 1/2 à 1 pol</v>
          </cell>
          <cell r="C812" t="str">
            <v>ML</v>
          </cell>
          <cell r="D812">
            <v>2.0531000000000001</v>
          </cell>
        </row>
        <row r="813">
          <cell r="A813" t="str">
            <v>001.17.00004</v>
          </cell>
          <cell r="B813" t="str">
            <v>Abertura e enchimento de rasgos na alvenaria para passagem de canalização diâmetro 1 1/4 à 2 pol</v>
          </cell>
          <cell r="C813" t="str">
            <v>ML</v>
          </cell>
          <cell r="D813">
            <v>2.7353999999999998</v>
          </cell>
        </row>
        <row r="814">
          <cell r="A814" t="str">
            <v>001.17.00006</v>
          </cell>
          <cell r="B814" t="str">
            <v>Abertura e enchimento de rasgos na alvenaria para passagem de canalização diâmetro 2.5 à 4 pol</v>
          </cell>
          <cell r="C814" t="str">
            <v>ML</v>
          </cell>
          <cell r="D814">
            <v>3.8428</v>
          </cell>
        </row>
        <row r="815">
          <cell r="A815" t="str">
            <v>001.17.00010</v>
          </cell>
          <cell r="B815" t="str">
            <v>Abertura e enchimento de rasgos no concreto para passagem de canalização diâmetro de 1/2 à 1 pol</v>
          </cell>
          <cell r="C815" t="str">
            <v>ML</v>
          </cell>
          <cell r="D815">
            <v>4.4991000000000003</v>
          </cell>
        </row>
        <row r="816">
          <cell r="A816" t="str">
            <v>001.17.00020</v>
          </cell>
          <cell r="B816" t="str">
            <v>Envelope de concreto Fck=13,50 Mpa, para proteção de tubos enterrados, incl. escavação, acerto de vala e lançamento de concreto</v>
          </cell>
          <cell r="C816" t="str">
            <v>M3</v>
          </cell>
          <cell r="D816">
            <v>192.8115</v>
          </cell>
        </row>
        <row r="817">
          <cell r="A817" t="str">
            <v>001.17.00040</v>
          </cell>
          <cell r="B817" t="str">
            <v>Fornecimento e instalação de Padrão Monofásico Em Aço Galvanizado h= 5.00 mts Aéreo 40 A """"CP"""" s/ eletroduto - Conjunto completo incl aterramento</v>
          </cell>
          <cell r="C817" t="str">
            <v>UN</v>
          </cell>
          <cell r="D817">
            <v>228.0378</v>
          </cell>
        </row>
        <row r="818">
          <cell r="A818" t="str">
            <v>001.17.00060</v>
          </cell>
          <cell r="B818" t="str">
            <v>Fornecimento e instalação de Padrão Monofásico Em Aço Galvanizado h= 7.00 mts Aéreo 40 A """"CP"""" s/ eletroduto - Conjunto completo incl aterramento</v>
          </cell>
          <cell r="C818" t="str">
            <v>UN</v>
          </cell>
          <cell r="D818">
            <v>266.49779999999998</v>
          </cell>
        </row>
        <row r="819">
          <cell r="A819" t="str">
            <v>001.17.00080</v>
          </cell>
          <cell r="B819" t="str">
            <v>Fornecimento e Instalação de Padrão Bifásico  Em Aço Galvanizado h= 7.00 mts Aéreo 60 A """"CP"""" s/ eletroduto - Conjunto completo incl aterramento</v>
          </cell>
          <cell r="C819" t="str">
            <v>UN</v>
          </cell>
          <cell r="D819">
            <v>305.90170000000001</v>
          </cell>
        </row>
        <row r="820">
          <cell r="A820" t="str">
            <v>001.17.00100</v>
          </cell>
          <cell r="B820" t="str">
            <v>Fornecimento e instalação de Padrão Trifásico  Em Aço Galvanizado h= 7.00 mts Aéreo 60 A """"CP"""" s/ eletroduto - Conjunto completo incl aterramento</v>
          </cell>
          <cell r="C820" t="str">
            <v>UN</v>
          </cell>
          <cell r="D820">
            <v>629.08119999999997</v>
          </cell>
        </row>
        <row r="821">
          <cell r="A821" t="str">
            <v>001.17.00120</v>
          </cell>
          <cell r="B821" t="str">
            <v>Fornecimento e instalação de Padrão Trifásico  Em Aço Galvanizado h= 7.00 mts Aéreo 100 A """"CP"""" s/ eletroduto - Conjunto completo incl aterramento</v>
          </cell>
          <cell r="C821" t="str">
            <v>UN</v>
          </cell>
          <cell r="D821">
            <v>836.77120000000002</v>
          </cell>
        </row>
        <row r="822">
          <cell r="A822" t="str">
            <v>001.17.00140</v>
          </cell>
          <cell r="B822" t="str">
            <v>Fornecimento e instalação de Padrão Trifásico  Em Aço Galvanizado h= 7.00 mts Aéreo 125 A """"CP"""" s/ eletroduto, DJ T 04 - Conjunto completo incl aterramento</v>
          </cell>
          <cell r="C822" t="str">
            <v>CJ</v>
          </cell>
          <cell r="D822">
            <v>1771.3912</v>
          </cell>
        </row>
        <row r="823">
          <cell r="A823" t="str">
            <v>001.17.00160</v>
          </cell>
          <cell r="B823" t="str">
            <v>Fornecimento e instalação de Caixa Padrão """"CP"""" P/ Medidor Monofásico, Bifásico e Trifásico - Baixa Tensão</v>
          </cell>
          <cell r="C823" t="str">
            <v>UN</v>
          </cell>
          <cell r="D823">
            <v>46.717799999999997</v>
          </cell>
        </row>
        <row r="824">
          <cell r="A824" t="str">
            <v>001.17.00180</v>
          </cell>
          <cell r="B824" t="str">
            <v>Fornecimento e instalação de Caixa Padrão """"FP"""" P/ Medidor Bifásico e Trifásico - Baixa Tensão</v>
          </cell>
          <cell r="C824" t="str">
            <v>UN</v>
          </cell>
          <cell r="D824">
            <v>95.237799999999993</v>
          </cell>
        </row>
        <row r="825">
          <cell r="A825" t="str">
            <v>001.17.00200</v>
          </cell>
          <cell r="B825" t="str">
            <v>Fornecimento e instalação de Caixa Padrão """"FM"""" P/ Medidor Monofásico - Baixa Tensão</v>
          </cell>
          <cell r="C825" t="str">
            <v>UN</v>
          </cell>
          <cell r="D825">
            <v>81.090900000000005</v>
          </cell>
        </row>
        <row r="826">
          <cell r="A826" t="str">
            <v>001.17.00220</v>
          </cell>
          <cell r="B826" t="str">
            <v>Fornecimento e instalação de Isolador Roldana de Plástico C/ Parafuso P/ Fixar em Madeira de 1/2 pol.</v>
          </cell>
          <cell r="C826" t="str">
            <v>UN</v>
          </cell>
          <cell r="D826">
            <v>0.54479999999999995</v>
          </cell>
        </row>
        <row r="827">
          <cell r="A827" t="str">
            <v>001.17.00240</v>
          </cell>
          <cell r="B827" t="str">
            <v>Fornecimento e instalação de Isolador Roldana de Plástico C/ Parafuso P/ Fixar em Madeira de 3/4 pol.</v>
          </cell>
          <cell r="C827" t="str">
            <v>UN</v>
          </cell>
          <cell r="D827">
            <v>0.56679999999999997</v>
          </cell>
        </row>
        <row r="828">
          <cell r="A828" t="str">
            <v>001.17.00250</v>
          </cell>
          <cell r="B828" t="str">
            <v>Fornecimento e Instalação de Isolador Roldana de Porcelana 72x72 C/ Parafuso P/ Fixar Em Madeira</v>
          </cell>
          <cell r="C828" t="str">
            <v>UN</v>
          </cell>
          <cell r="D828">
            <v>2.4375</v>
          </cell>
        </row>
        <row r="829">
          <cell r="A829" t="str">
            <v>001.17.00260</v>
          </cell>
          <cell r="B829" t="str">
            <v>Fornecimento e instalação de Mangueira  Polietileno Marron  Linha Popular Diâmetro 1/2 Pol X 2,0 mm</v>
          </cell>
          <cell r="C829" t="str">
            <v>M</v>
          </cell>
          <cell r="D829">
            <v>1.0469999999999999</v>
          </cell>
        </row>
        <row r="830">
          <cell r="A830" t="str">
            <v>001.17.00280</v>
          </cell>
          <cell r="B830" t="str">
            <v>Fornecimento e instalação de Mangueira  Polietileno Marron  Linha Popular Diâmetro 3/4 Pol X 2,5 mm</v>
          </cell>
          <cell r="C830" t="str">
            <v>M</v>
          </cell>
          <cell r="D830">
            <v>1.304</v>
          </cell>
        </row>
        <row r="831">
          <cell r="A831" t="str">
            <v>001.17.00300</v>
          </cell>
          <cell r="B831" t="str">
            <v>Fornecimento e instalação de Mangueira  Polietileno Marron  Linha Popular Diâmetro 1 Pol X 2,5 mm</v>
          </cell>
          <cell r="C831" t="str">
            <v>M</v>
          </cell>
          <cell r="D831">
            <v>1.5761000000000001</v>
          </cell>
        </row>
        <row r="832">
          <cell r="A832" t="str">
            <v>001.17.00320</v>
          </cell>
          <cell r="B832" t="str">
            <v>Fornecimento e instalação de canaleta de pvc 110x20x2.200 mm ref. 300 46 sistema """"""""x"""""""" da pial</v>
          </cell>
          <cell r="C832" t="str">
            <v>UN</v>
          </cell>
          <cell r="D832">
            <v>5.7478999999999996</v>
          </cell>
        </row>
        <row r="833">
          <cell r="A833" t="str">
            <v>001.17.00340</v>
          </cell>
          <cell r="B833" t="str">
            <v>Fornecimento e instalação de eletroduto flexível  1/2"""""""" (20mm) corrugado de pvc</v>
          </cell>
          <cell r="C833" t="str">
            <v>M</v>
          </cell>
          <cell r="D833">
            <v>1.5539000000000001</v>
          </cell>
        </row>
        <row r="834">
          <cell r="A834" t="str">
            <v>001.17.00360</v>
          </cell>
          <cell r="B834" t="str">
            <v>Fornecimento e instalação de eletroduto flexível  3/4"""""""" (25mm) corrugado de pvc</v>
          </cell>
          <cell r="C834" t="str">
            <v>M</v>
          </cell>
          <cell r="D834">
            <v>1.9313</v>
          </cell>
        </row>
        <row r="835">
          <cell r="A835" t="str">
            <v>001.17.00380</v>
          </cell>
          <cell r="B835" t="str">
            <v>Fornecimento e instalação de eletroduto flexível  1"""""""" (32mm) corrugado de pvc</v>
          </cell>
          <cell r="C835" t="str">
            <v>M</v>
          </cell>
          <cell r="D835">
            <v>3.2338</v>
          </cell>
        </row>
        <row r="836">
          <cell r="A836" t="str">
            <v>001.17.00400</v>
          </cell>
          <cell r="B836" t="str">
            <v>Fornecimento e instalação de Caixa Retang. De Ferro  de Embutir C/Furos De 1/2 pol e 3/4pol 4x2pol</v>
          </cell>
          <cell r="C836" t="str">
            <v>UN</v>
          </cell>
          <cell r="D836">
            <v>3.0249000000000001</v>
          </cell>
        </row>
        <row r="837">
          <cell r="A837" t="str">
            <v>001.17.00440</v>
          </cell>
          <cell r="B837" t="str">
            <v>Fornecimento e instalação de Caixa Retang. De Ferro  de Embutir C/Furos De 1/2 pol e 3/4pol 4x4pol</v>
          </cell>
          <cell r="C837" t="str">
            <v>UN</v>
          </cell>
          <cell r="D837">
            <v>3.8159000000000001</v>
          </cell>
        </row>
        <row r="838">
          <cell r="A838" t="str">
            <v>001.17.00460</v>
          </cell>
          <cell r="B838" t="str">
            <v>Fornecimento e instalação de Caixa Retang. De Ferro  de Embutir C/Furos De 1/2 pol e 3/4pol 3x3pol</v>
          </cell>
          <cell r="C838" t="str">
            <v>UN</v>
          </cell>
          <cell r="D838">
            <v>3.3249</v>
          </cell>
        </row>
        <row r="839">
          <cell r="A839" t="str">
            <v>001.17.00480</v>
          </cell>
          <cell r="B839" t="str">
            <v>Fornecimento e instalação de Caixa  Octog. De Ferro de Embutir Fundo Movel C/Furos 1/2 pol e3/4pol 4x4 pol - FMD</v>
          </cell>
          <cell r="C839" t="str">
            <v>UN</v>
          </cell>
          <cell r="D839">
            <v>4.2039</v>
          </cell>
        </row>
        <row r="840">
          <cell r="A840" t="str">
            <v>001.17.00510</v>
          </cell>
          <cell r="B840" t="str">
            <v>Fornecimento e instalação de Caixa De Ligação P/Piso Em Liga De Alumínio 4x2pol</v>
          </cell>
          <cell r="C840" t="str">
            <v>UN</v>
          </cell>
          <cell r="D840">
            <v>8.4628999999999994</v>
          </cell>
        </row>
        <row r="841">
          <cell r="A841" t="str">
            <v>001.17.00540</v>
          </cell>
          <cell r="B841" t="str">
            <v>Fornecimento e instalação de fio de cobre seção 1.50 mm2, com isolamento para 750 v, com caract. não propagante ao fogo e auto extinguível, pirastic ou similar.</v>
          </cell>
          <cell r="C841" t="str">
            <v>ML</v>
          </cell>
          <cell r="D841">
            <v>0.61150000000000004</v>
          </cell>
        </row>
        <row r="842">
          <cell r="A842" t="str">
            <v>001.17.00560</v>
          </cell>
          <cell r="B842" t="str">
            <v>Fornecimento e instalação de fio de cobre seção 2.50 mm2, com isolamento para 750 v, com caract. não propagante ao fogo e auto extinguível, pirastic ou similar.</v>
          </cell>
          <cell r="C842" t="str">
            <v>ML</v>
          </cell>
          <cell r="D842">
            <v>0.71350000000000002</v>
          </cell>
        </row>
        <row r="843">
          <cell r="A843" t="str">
            <v>001.17.00580</v>
          </cell>
          <cell r="B843" t="str">
            <v>Fornecimento e instalação de fio de cobre seção 4.00 mm2, com isolamento para 750 v, com caract. não propagante ao fogo e auto extinguível, pirastic ou similar.</v>
          </cell>
          <cell r="C843" t="str">
            <v>ML</v>
          </cell>
          <cell r="D843">
            <v>1.3251999999999999</v>
          </cell>
        </row>
        <row r="844">
          <cell r="A844" t="str">
            <v>001.17.00600</v>
          </cell>
          <cell r="B844" t="str">
            <v>Fornecimento e instalação de fio de cobre seção 6.00 mm2, com isolamento para 750 v, com caract. não propagante ao fogo e auto extinguível, pirastic ou similar.</v>
          </cell>
          <cell r="C844" t="str">
            <v>ML</v>
          </cell>
          <cell r="D844">
            <v>1.8349</v>
          </cell>
        </row>
        <row r="845">
          <cell r="A845" t="str">
            <v>001.17.00620</v>
          </cell>
          <cell r="B845" t="str">
            <v>Fornecimento e instalação de fio de cobre seção 10.00 mm2, com isolamento para 750 v, com caract. não propagante ao fogo e auto extinguível, pirastic ou similar.</v>
          </cell>
          <cell r="C845" t="str">
            <v>ML</v>
          </cell>
          <cell r="D845">
            <v>3.0064000000000002</v>
          </cell>
        </row>
        <row r="846">
          <cell r="A846" t="str">
            <v>001.17.00640</v>
          </cell>
          <cell r="B846" t="str">
            <v>Fornecimento e instalação de cabo de cobre seção 2.50 mm2, com isolamento para 750 v, com caract. não propagante ao fogo e auto extinguível, pirastic flex ou similar.</v>
          </cell>
          <cell r="C846" t="str">
            <v>ML</v>
          </cell>
          <cell r="D846">
            <v>0.86650000000000005</v>
          </cell>
        </row>
        <row r="847">
          <cell r="A847" t="str">
            <v>001.17.00660</v>
          </cell>
          <cell r="B847" t="str">
            <v>Fornecimento e instalação de cabo de cobre seção 4.00 mm2, com isolamento para 750 v, com caract. não propagante ao fogo e auto extinguível, pirastic flex ou similar.</v>
          </cell>
          <cell r="C847" t="str">
            <v>ML</v>
          </cell>
          <cell r="D847">
            <v>1.4782</v>
          </cell>
        </row>
        <row r="848">
          <cell r="A848" t="str">
            <v>001.17.00680</v>
          </cell>
          <cell r="B848" t="str">
            <v>Fornecimento e instalação de cabo de cobre seção 6.00 mm2, com isolamento para 750 v, com caract. não propagante ao fogo e auto extinguível, pirastic flex ou similar.</v>
          </cell>
          <cell r="C848" t="str">
            <v>ML</v>
          </cell>
          <cell r="D848">
            <v>2.0388999999999999</v>
          </cell>
        </row>
        <row r="849">
          <cell r="A849" t="str">
            <v>001.17.00700</v>
          </cell>
          <cell r="B849" t="str">
            <v>Fornecimento e instalação de cabo de cobre seção 10.00 mm2, com isolamento para 750 v, com caract. não propagante ao fogo e auto extinguível, pirastic ou similar.</v>
          </cell>
          <cell r="C849" t="str">
            <v>ML</v>
          </cell>
          <cell r="D849">
            <v>3.7713999999999999</v>
          </cell>
        </row>
        <row r="850">
          <cell r="A850" t="str">
            <v>001.17.00720</v>
          </cell>
          <cell r="B850" t="str">
            <v>Fornecimento e instalação de cabo de cobre seção 16.00 mm2, com isolamento para 750 v, com caract. não propagante ao fogo e auto extinguível, pirastic ou similar.</v>
          </cell>
          <cell r="C850" t="str">
            <v>ML</v>
          </cell>
          <cell r="D850">
            <v>4.9938000000000002</v>
          </cell>
        </row>
        <row r="851">
          <cell r="A851" t="str">
            <v>001.17.00740</v>
          </cell>
          <cell r="B851" t="str">
            <v>Fornecimento e instalação de cabo de cobre seção 25.00 mm2, com isolamento para 750 v, com caract. não propagante ao fogo e auto extinguível, pirastic ou similar.</v>
          </cell>
          <cell r="C851" t="str">
            <v>ML</v>
          </cell>
          <cell r="D851">
            <v>8.0535999999999994</v>
          </cell>
        </row>
        <row r="852">
          <cell r="A852" t="str">
            <v>001.17.00760</v>
          </cell>
          <cell r="B852" t="str">
            <v>Fornecimento e instalação de cabo de cobre seção 35.00 mm2, com isolamento para 750 v, com caract. não propagante ao fogo e auto extinguível, pirastic ou similar.</v>
          </cell>
          <cell r="C852" t="str">
            <v>ML</v>
          </cell>
          <cell r="D852">
            <v>10.704499999999999</v>
          </cell>
        </row>
        <row r="853">
          <cell r="A853" t="str">
            <v>001.17.00780</v>
          </cell>
          <cell r="B853" t="str">
            <v>Fornecimento e instalação de cabo de cobre seção 50.00 mm2, com isolamento para 750 v, com caract. não propagante ao fogo e auto extinguível, pirastic ou similar.</v>
          </cell>
          <cell r="C853" t="str">
            <v>ML</v>
          </cell>
          <cell r="D853">
            <v>14.883900000000001</v>
          </cell>
        </row>
        <row r="854">
          <cell r="A854" t="str">
            <v>001.17.00800</v>
          </cell>
          <cell r="B854" t="str">
            <v>Fornecimento e instalação de cabo de cobre seção 70.00 mm2, com isolamento para 750 v, com caract. não propagante ao fogo e auto extinguível, pirastic ou similar.</v>
          </cell>
          <cell r="C854" t="str">
            <v>ML</v>
          </cell>
          <cell r="D854">
            <v>20.595099999999999</v>
          </cell>
        </row>
        <row r="855">
          <cell r="A855" t="str">
            <v>001.17.00820</v>
          </cell>
          <cell r="B855" t="str">
            <v>Fornecimento e instalação de cabo de cobre seção 95.00 mm2, com isolamento para 750 v, com caract. não propagante ao fogo e auto extinguível, pirastic ou similar.</v>
          </cell>
          <cell r="C855" t="str">
            <v>ML</v>
          </cell>
          <cell r="D855">
            <v>26.4086</v>
          </cell>
        </row>
        <row r="856">
          <cell r="A856" t="str">
            <v>001.17.00840</v>
          </cell>
          <cell r="B856" t="str">
            <v>Fornecimento e instalação de cabo de cobre seção 120.00 mm2, com isolamento para 750 v, com caract. não propagante ao fogo e auto extinguível, pirastic ou similar.</v>
          </cell>
          <cell r="C856" t="str">
            <v>ML</v>
          </cell>
          <cell r="D856">
            <v>33.341999999999999</v>
          </cell>
        </row>
        <row r="857">
          <cell r="A857" t="str">
            <v>001.17.00860</v>
          </cell>
          <cell r="B857" t="str">
            <v>Fornecimento e instalação de cabo de cobre seção 150.00 mm2, com isolamento para 750 v, com caract. não propagante ao fogo e auto extinguível, pirastic ou similar.</v>
          </cell>
          <cell r="C857" t="str">
            <v>ML</v>
          </cell>
          <cell r="D857">
            <v>40.428100000000001</v>
          </cell>
        </row>
        <row r="858">
          <cell r="A858" t="str">
            <v>001.17.00880</v>
          </cell>
          <cell r="B858" t="str">
            <v>Fornecimento e instalação de cabo de cobre seção 185.00 mm2, com isolamento para 750 v, com caract. não propagante ao fogo e auto extinguível, pirastic ou similar.</v>
          </cell>
          <cell r="C858" t="str">
            <v>ML</v>
          </cell>
          <cell r="D858">
            <v>51.388599999999997</v>
          </cell>
        </row>
        <row r="859">
          <cell r="A859" t="str">
            <v>001.17.00900</v>
          </cell>
          <cell r="B859" t="str">
            <v>Fornecimento e instalação de cabo de cobre seção 240.00 mm2, com isolamento para 750 v, com caract. não propagante ao fogo e auto extinguível, pirastic ou similar.</v>
          </cell>
          <cell r="C859" t="str">
            <v>ML</v>
          </cell>
          <cell r="D859">
            <v>67.194000000000003</v>
          </cell>
        </row>
        <row r="860">
          <cell r="A860" t="str">
            <v>001.17.00920</v>
          </cell>
          <cell r="B860" t="str">
            <v>Fornecimento e instalação de cabo de cobre seção 300.00 mm2, com isolamento para 750 v, com caract. não propagante ao fogo e auto extinguível, pirastic ou similar.</v>
          </cell>
          <cell r="C860" t="str">
            <v>ML</v>
          </cell>
          <cell r="D860">
            <v>86.567899999999995</v>
          </cell>
        </row>
        <row r="861">
          <cell r="A861" t="str">
            <v>001.17.00940</v>
          </cell>
          <cell r="B861" t="str">
            <v>Fornecimento e instalação de cabo de cobre seção 400.00 mm2, com isolamento para 750 v, com caract. não propagante ao fogo e auto extinguível, pirastic ou similar.</v>
          </cell>
          <cell r="C861" t="str">
            <v>ML</v>
          </cell>
          <cell r="D861">
            <v>128.47980000000001</v>
          </cell>
        </row>
        <row r="862">
          <cell r="A862" t="str">
            <v>001.17.00960</v>
          </cell>
          <cell r="B862" t="str">
            <v>Fornecimento e instalação de cabo de cobre seção 500.00 mm2, com isolamento para 750 v, com caract. não propagante ao fogo e auto extinguível, pirastic ou similar.</v>
          </cell>
          <cell r="C862" t="str">
            <v>ML</v>
          </cell>
          <cell r="D862">
            <v>132.3663</v>
          </cell>
        </row>
        <row r="863">
          <cell r="A863" t="str">
            <v>001.17.00980</v>
          </cell>
          <cell r="B863" t="str">
            <v>Fornecimento e instalação de cabo de cobre seção 2x2.50 mm2, com isolamento para 0.60 /1.00 Kv, com caract. não propagante ao fogo e auto extinguível, sintenax ou similar.</v>
          </cell>
          <cell r="C863" t="str">
            <v>ML</v>
          </cell>
          <cell r="D863">
            <v>2.3454999999999999</v>
          </cell>
        </row>
        <row r="864">
          <cell r="A864" t="str">
            <v>001.17.01000</v>
          </cell>
          <cell r="B864" t="str">
            <v>Fornecimento e instalação de cabo de cobre seção 2x4.00 mm2, com isolamento para 0.60 /1.00 Kv, com caract. não propagante ao fogo e auto extinguível, sintenax ou similar.</v>
          </cell>
          <cell r="C864" t="str">
            <v>ML</v>
          </cell>
          <cell r="D864">
            <v>3.5691999999999999</v>
          </cell>
        </row>
        <row r="865">
          <cell r="A865" t="str">
            <v>001.17.01020</v>
          </cell>
          <cell r="B865" t="str">
            <v>Fornecimento e instalação de cabo de cobre seção 2x6.00 mm2, com isolamento para 0.60 /1.00 Kv, com caract. não propagante ao fogo e auto extinguível, sintenax ou similar.</v>
          </cell>
          <cell r="C865" t="str">
            <v>ML</v>
          </cell>
          <cell r="D865">
            <v>5.2519</v>
          </cell>
        </row>
        <row r="866">
          <cell r="A866" t="str">
            <v>001.17.01040</v>
          </cell>
          <cell r="B866" t="str">
            <v>Fornecimento e instalação de cabo de cobre seção 2x10.00 mm2, com isolamento para 0.60 /1.00 Kv, com caract. não propagante ao fogo e auto extinguível, sintenax ou similar.</v>
          </cell>
          <cell r="C866" t="str">
            <v>ML</v>
          </cell>
          <cell r="D866">
            <v>8.5654000000000003</v>
          </cell>
        </row>
        <row r="867">
          <cell r="A867" t="str">
            <v>001.17.01060</v>
          </cell>
          <cell r="B867" t="str">
            <v>Fornecimento e instalação de cabo de cobre seção 3x2.50 mm2, com isolamento para 0.60 /1.00 Kv, com caract. não propagante ao fogo e auto extinguível, sintenax ou similar.</v>
          </cell>
          <cell r="C867" t="str">
            <v>ML</v>
          </cell>
          <cell r="D867">
            <v>3.1615000000000002</v>
          </cell>
        </row>
        <row r="868">
          <cell r="A868" t="str">
            <v>001.17.01080</v>
          </cell>
          <cell r="B868" t="str">
            <v>Fornecimento e instalação de cabo de cobre seção 3x4.00 mm2, com isolamento para 0.60 /1.00 Kv, com caract. não propagante ao fogo e auto extinguível, sintenax ou similar.</v>
          </cell>
          <cell r="C868" t="str">
            <v>ML</v>
          </cell>
          <cell r="D868">
            <v>4.7422000000000004</v>
          </cell>
        </row>
        <row r="869">
          <cell r="A869" t="str">
            <v>001.17.01100</v>
          </cell>
          <cell r="B869" t="str">
            <v>Fornecimento e instalação de cabo de cobre seção 3x6.00 mm2, com isolamento para 0.60 /1.00 Kv, com caract. não propagante ao fogo e auto extinguível, sintenax ou similar.</v>
          </cell>
          <cell r="C869" t="str">
            <v>ML</v>
          </cell>
          <cell r="D869">
            <v>6.5269000000000004</v>
          </cell>
        </row>
        <row r="870">
          <cell r="A870" t="str">
            <v>001.17.01120</v>
          </cell>
          <cell r="B870" t="str">
            <v>Fornecimento e instalação de cabo de cobre seção 3x10.00 mm2, com isolamento para 0.60 /1.00 Kv, com caract. não propagante ao fogo e auto extinguível, sintenax ou similar.</v>
          </cell>
          <cell r="C870" t="str">
            <v>ML</v>
          </cell>
          <cell r="D870">
            <v>11.2174</v>
          </cell>
        </row>
        <row r="871">
          <cell r="A871" t="str">
            <v>001.17.01140</v>
          </cell>
          <cell r="B871" t="str">
            <v>Fornecimento e instalação de cabos de cobre seção 4.00 mm2,para tensão de 1000 volts formado por condutor de fio de cobre isolado com material de característica não propagante ao fogo</v>
          </cell>
          <cell r="C871" t="str">
            <v>ML</v>
          </cell>
          <cell r="D871">
            <v>1.9363999999999999</v>
          </cell>
        </row>
        <row r="872">
          <cell r="A872" t="str">
            <v>001.17.01160</v>
          </cell>
          <cell r="B872" t="str">
            <v>Fornecimento e instalação de cabos de cobre seção 6.00 mm2,para tensão de 1000 volts formado por condutor de fio de cobre isolado com material de característica não propagante ao fogo</v>
          </cell>
          <cell r="C872" t="str">
            <v>ML</v>
          </cell>
          <cell r="D872">
            <v>2.5855999999999999</v>
          </cell>
        </row>
        <row r="873">
          <cell r="A873" t="str">
            <v>001.17.01180</v>
          </cell>
          <cell r="B873" t="str">
            <v>Fornecimento e instalação de cabos de cobre seção 10.00 mm2,para tensão de 1000 volts formado por condutor de fio de cobre isolado com material de característica não propagante ao fogo</v>
          </cell>
          <cell r="C873" t="str">
            <v>ML</v>
          </cell>
          <cell r="D873">
            <v>3.6796000000000002</v>
          </cell>
        </row>
        <row r="874">
          <cell r="A874" t="str">
            <v>001.17.01200</v>
          </cell>
          <cell r="B874" t="str">
            <v>Fornecimento e instalação de cabos de cobre seção 16.00 mm2,para tensão de 1000 volts formado por condutor de fio de cobre isolado com material de característica não propagante ao fogo</v>
          </cell>
          <cell r="C874" t="str">
            <v>ML</v>
          </cell>
          <cell r="D874">
            <v>5.5650000000000004</v>
          </cell>
        </row>
        <row r="875">
          <cell r="A875" t="str">
            <v>001.17.01220</v>
          </cell>
          <cell r="B875" t="str">
            <v>Fornecimento e instalação de cabos de cobre seção 25.00 mm2,para tensão de 1000 volts formado por condutor de fio de cobre isolado com material de característica não propagante ao fogo</v>
          </cell>
          <cell r="C875" t="str">
            <v>ML</v>
          </cell>
          <cell r="D875">
            <v>8.3596000000000004</v>
          </cell>
        </row>
        <row r="876">
          <cell r="A876" t="str">
            <v>001.17.01240</v>
          </cell>
          <cell r="B876" t="str">
            <v>Fornecimento e instalação de cabos de cobre seção 35.00 mm2,para tensão de 1000 volts formado por condutor de fio de cobre isolado com material de característica não propagante ao fogo</v>
          </cell>
          <cell r="C876" t="str">
            <v>ML</v>
          </cell>
          <cell r="D876">
            <v>10.2149</v>
          </cell>
        </row>
        <row r="877">
          <cell r="A877" t="str">
            <v>001.17.01260</v>
          </cell>
          <cell r="B877" t="str">
            <v>Fornecimento e instalação de cabos de cobre seção 50.00 mm2,para tensão de 1000 volts formado por condutor de fio de cobre isolado com material de característica não propagante ao fogo</v>
          </cell>
          <cell r="C877" t="str">
            <v>ML</v>
          </cell>
          <cell r="D877">
            <v>16.5669</v>
          </cell>
        </row>
        <row r="878">
          <cell r="A878" t="str">
            <v>001.17.01280</v>
          </cell>
          <cell r="B878" t="str">
            <v>Fornecimento e instalação de cabos de cobre seção 70.00 mm2,para tensão de 1000 volts formado por condutor de fio de cobre isolado com material de característica não propagante ao fogo</v>
          </cell>
          <cell r="C878" t="str">
            <v>ML</v>
          </cell>
          <cell r="D878">
            <v>18.7591</v>
          </cell>
        </row>
        <row r="879">
          <cell r="A879" t="str">
            <v>001.17.01300</v>
          </cell>
          <cell r="B879" t="str">
            <v>Fornecimento e instalação de cabos de cobre seção 95.00 mm2,para tensão de 1000 volts formado por condutor de fio de cobre isolado com material de característica não propagante ao fogo</v>
          </cell>
          <cell r="C879" t="str">
            <v>ML</v>
          </cell>
          <cell r="D879">
            <v>25.0928</v>
          </cell>
        </row>
        <row r="880">
          <cell r="A880" t="str">
            <v>001.17.01320</v>
          </cell>
          <cell r="B880" t="str">
            <v>Fornecimento e instalação de cabos de cobre seção 120.00 mm2,para tensão de 1000 volts formado por condutor de fio de cobre isolado com material de característica não propagante ao fogo 2</v>
          </cell>
          <cell r="C880" t="str">
            <v>ML</v>
          </cell>
          <cell r="D880">
            <v>31.516200000000001</v>
          </cell>
        </row>
        <row r="881">
          <cell r="A881" t="str">
            <v>001.17.01340</v>
          </cell>
          <cell r="B881" t="str">
            <v>Fornecimento e instalação de cabos de cobre seção 150 mm2,para tensão de 1000 volts formado por condutor de fio de cobre isolado com material de característica não propagante ao fogo</v>
          </cell>
          <cell r="C881" t="str">
            <v>ML</v>
          </cell>
          <cell r="D881">
            <v>38.112699999999997</v>
          </cell>
        </row>
        <row r="882">
          <cell r="A882" t="str">
            <v>001.17.01360</v>
          </cell>
          <cell r="B882" t="str">
            <v>Fornecimento e instalação de cabos de cobre seção 185 mm2,para tensão de 1000 volts formado por condutor de fio de cobre isolado com material de característica não propagante ao fogo</v>
          </cell>
          <cell r="C882" t="str">
            <v>ML</v>
          </cell>
          <cell r="D882">
            <v>48.614199999999997</v>
          </cell>
        </row>
        <row r="883">
          <cell r="A883" t="str">
            <v>001.17.01380</v>
          </cell>
          <cell r="B883" t="str">
            <v>Fornecimento e instalação de cabos de cobre seção 240 mm2,para tensão de 1000 volts formado por condutor de fio de cobre isolado com material de característica não propagante ao fogo</v>
          </cell>
          <cell r="C883" t="str">
            <v>ML</v>
          </cell>
          <cell r="D883">
            <v>62.348999999999997</v>
          </cell>
        </row>
        <row r="884">
          <cell r="A884" t="str">
            <v>001.17.01400</v>
          </cell>
          <cell r="B884" t="str">
            <v>Fornecimento e instalação de cabos de seção 300 mm2,para tensão de 1000 volts formado por condutor de fio de cobre isolado com material de característica não propagante ao fogo</v>
          </cell>
          <cell r="C884" t="str">
            <v>ML</v>
          </cell>
          <cell r="D884">
            <v>79.631900000000002</v>
          </cell>
        </row>
        <row r="885">
          <cell r="A885" t="str">
            <v>001.17.01420</v>
          </cell>
          <cell r="B885" t="str">
            <v>Fornecimento e instalação de cabo de cobre seção 25 mm2,com isolamento de 15 kv</v>
          </cell>
          <cell r="C885" t="str">
            <v>ML</v>
          </cell>
          <cell r="D885">
            <v>37.429600000000001</v>
          </cell>
        </row>
        <row r="886">
          <cell r="A886" t="str">
            <v>001.17.01440</v>
          </cell>
          <cell r="B886" t="str">
            <v>Fornecimento e instalação de eletroduto de pvc 1 1/4"""""""" corrugado tipo kanaflex</v>
          </cell>
          <cell r="C886" t="str">
            <v>ML</v>
          </cell>
          <cell r="D886">
            <v>4.6773999999999996</v>
          </cell>
        </row>
        <row r="887">
          <cell r="A887" t="str">
            <v>001.17.01460</v>
          </cell>
          <cell r="B887" t="str">
            <v>Fornecimento e instalação de eletroduto de pvc 1 1/2"""""""" corrugado tipo kanaflex</v>
          </cell>
          <cell r="C887" t="str">
            <v>ML</v>
          </cell>
          <cell r="D887">
            <v>5.5545999999999998</v>
          </cell>
        </row>
        <row r="888">
          <cell r="A888" t="str">
            <v>001.17.01500</v>
          </cell>
          <cell r="B888" t="str">
            <v>Fornecimento e instalação de eletroduto rígido de ferro galvanizado  1/2"""" c/ rosca nas duas pontas em barra de 3 metros - Médio</v>
          </cell>
          <cell r="C888" t="str">
            <v>UN</v>
          </cell>
          <cell r="D888">
            <v>19.233899999999998</v>
          </cell>
        </row>
        <row r="889">
          <cell r="A889" t="str">
            <v>001.17.01520</v>
          </cell>
          <cell r="B889" t="str">
            <v>Fornecimento e instalação de eletroduto rígido de ferro galvanizado  3/4"""" c/ rosca nas duas pontas em barra de 3 metros - Médio</v>
          </cell>
          <cell r="C889" t="str">
            <v>UN</v>
          </cell>
          <cell r="D889">
            <v>22.9299</v>
          </cell>
        </row>
        <row r="890">
          <cell r="A890" t="str">
            <v>001.17.01540</v>
          </cell>
          <cell r="B890" t="str">
            <v>Fornecimento e instalação de eletroduto rígido de ferro galvanizado 1"""" c/ rosca nas duas pontas em barra de 3 metros - Médio</v>
          </cell>
          <cell r="C890" t="str">
            <v>UN</v>
          </cell>
          <cell r="D890">
            <v>26.741399999999999</v>
          </cell>
        </row>
        <row r="891">
          <cell r="A891" t="str">
            <v>001.17.01560</v>
          </cell>
          <cell r="B891" t="str">
            <v>Fornecimento e instalação de eletroduto rígido de ferro galvanizado 1 1/4"""" c/ rosca nas duas pontas em barra de 3 metros - Médio</v>
          </cell>
          <cell r="C891" t="str">
            <v>UN</v>
          </cell>
          <cell r="D891">
            <v>37.051299999999998</v>
          </cell>
        </row>
        <row r="892">
          <cell r="A892" t="str">
            <v>001.17.01580</v>
          </cell>
          <cell r="B892" t="str">
            <v>Fornecimento e instalação de eletroduto rígido de ferro galvanizado 1 1/2"""" c/ rosca nas duas pontas em barra de 3 metros - Médio</v>
          </cell>
          <cell r="C892" t="str">
            <v>UN</v>
          </cell>
          <cell r="D892">
            <v>49.987299999999998</v>
          </cell>
        </row>
        <row r="893">
          <cell r="A893" t="str">
            <v>001.17.01600</v>
          </cell>
          <cell r="B893" t="str">
            <v>Fornecimento e instalação de eletroduto rígido de ferro galvanizado 2"""" c/ rosca nas duas pontas em barra de 3 metros - Médio</v>
          </cell>
          <cell r="C893" t="str">
            <v>UN</v>
          </cell>
          <cell r="D893">
            <v>66.619299999999996</v>
          </cell>
        </row>
        <row r="894">
          <cell r="A894" t="str">
            <v>001.17.01620</v>
          </cell>
          <cell r="B894" t="str">
            <v>Fornecimento e instalação de eletroduto rígido de ferro galvanizado 2 1/2"""" c/ rosca nas duas pontas em barra de 3 metros - Médio</v>
          </cell>
          <cell r="C894" t="str">
            <v>UN</v>
          </cell>
          <cell r="D894">
            <v>69.936300000000003</v>
          </cell>
        </row>
        <row r="895">
          <cell r="A895" t="str">
            <v>001.17.01640</v>
          </cell>
          <cell r="B895" t="str">
            <v>Fornecimento e instalação de eletroduto rígido de ferro galvanizado 3"""" c/ rosca nas duas pontas em barra de 3 metros - Médio</v>
          </cell>
          <cell r="C895" t="str">
            <v>UN</v>
          </cell>
          <cell r="D895">
            <v>117.46980000000001</v>
          </cell>
        </row>
        <row r="896">
          <cell r="A896" t="str">
            <v>001.17.01660</v>
          </cell>
          <cell r="B896" t="str">
            <v>Fornecimento e instalação de eletroduto rígido de ferro galvanizado 4"""" c/ rosca nas duas pontas em barra de 3 metros - Médio</v>
          </cell>
          <cell r="C896" t="str">
            <v>UN</v>
          </cell>
          <cell r="D896">
            <v>149.5788</v>
          </cell>
        </row>
        <row r="897">
          <cell r="A897" t="str">
            <v>001.17.01680</v>
          </cell>
          <cell r="B897" t="str">
            <v>Fornecimento e instalação de eletroduto de pvc  1/2"""""""" roscável anti-chama em barra de 3 m</v>
          </cell>
          <cell r="C897" t="str">
            <v>UN</v>
          </cell>
          <cell r="D897">
            <v>5.6475999999999997</v>
          </cell>
        </row>
        <row r="898">
          <cell r="A898" t="str">
            <v>001.17.01700</v>
          </cell>
          <cell r="B898" t="str">
            <v>Fornecimento e instalação de eletroduto de pvc  3/4"""""""" roscável anti-chama em barra de 3 m</v>
          </cell>
          <cell r="C898" t="str">
            <v>UN</v>
          </cell>
          <cell r="D898">
            <v>6.4875999999999996</v>
          </cell>
        </row>
        <row r="899">
          <cell r="A899" t="str">
            <v>001.17.01720</v>
          </cell>
          <cell r="B899" t="str">
            <v>Fornecimento e instalação de eletroduto de pvc  1"""""""" roscável anti-chama em barra de 3 m</v>
          </cell>
          <cell r="C899" t="str">
            <v>UN</v>
          </cell>
          <cell r="D899">
            <v>8.5876000000000001</v>
          </cell>
        </row>
        <row r="900">
          <cell r="A900" t="str">
            <v>001.17.01740</v>
          </cell>
          <cell r="B900" t="str">
            <v>Fornecimento e instalação de eletroduto de pvc  1 1/4"""""""" roscável anti-chama em barra de 3 m</v>
          </cell>
          <cell r="C900" t="str">
            <v>UN</v>
          </cell>
          <cell r="D900">
            <v>12.9339</v>
          </cell>
        </row>
        <row r="901">
          <cell r="A901" t="str">
            <v>001.17.01760</v>
          </cell>
          <cell r="B901" t="str">
            <v>Fornecimento e instalação de eletroduto de pvc  1 1/2"""""""" roscável anti-chama em barra de 3 m</v>
          </cell>
          <cell r="C901" t="str">
            <v>UN</v>
          </cell>
          <cell r="D901">
            <v>14.4039</v>
          </cell>
        </row>
        <row r="902">
          <cell r="A902" t="str">
            <v>001.17.01780</v>
          </cell>
          <cell r="B902" t="str">
            <v>Fornecimento e instalação de eletroduto de pvc  2"""""""" roscável anti-chama em barra de 3 m</v>
          </cell>
          <cell r="C902" t="str">
            <v>UN</v>
          </cell>
          <cell r="D902">
            <v>18.498899999999999</v>
          </cell>
        </row>
        <row r="903">
          <cell r="A903" t="str">
            <v>001.17.01800</v>
          </cell>
          <cell r="B903" t="str">
            <v>Fornecimento e instalação de eletroduto de pvc  2 1/2"""""""" roscável anti-chama em barra de 3 m</v>
          </cell>
          <cell r="C903" t="str">
            <v>UN</v>
          </cell>
          <cell r="D903">
            <v>31.560199999999998</v>
          </cell>
        </row>
        <row r="904">
          <cell r="A904" t="str">
            <v>001.17.01820</v>
          </cell>
          <cell r="B904" t="str">
            <v>Fornecimento e instalação de eletroduto de pvc  3"""""""" roscável anti-chama em barra de 3 m</v>
          </cell>
          <cell r="C904" t="str">
            <v>UN</v>
          </cell>
          <cell r="D904">
            <v>33.240200000000002</v>
          </cell>
        </row>
        <row r="905">
          <cell r="A905" t="str">
            <v>001.17.01840</v>
          </cell>
          <cell r="B905" t="str">
            <v>Fornecimento e instalação de eletroduto de pvc  4"""""""" roscável anti-chama em barra de 3 m</v>
          </cell>
          <cell r="C905" t="str">
            <v>UN</v>
          </cell>
          <cell r="D905">
            <v>41.955199999999998</v>
          </cell>
        </row>
        <row r="906">
          <cell r="A906" t="str">
            <v>001.17.01850</v>
          </cell>
          <cell r="B906" t="str">
            <v>Fornecimento e instalação de conjunto bucha e arruela 1/2"""" de pvc para eletroduto roscável</v>
          </cell>
          <cell r="C906" t="str">
            <v>CJ</v>
          </cell>
          <cell r="D906">
            <v>0.4975</v>
          </cell>
        </row>
        <row r="907">
          <cell r="A907" t="str">
            <v>001.17.01860</v>
          </cell>
          <cell r="B907" t="str">
            <v>Fornecimento e instalação de conjunto bucha e arruela 3/4"""""""" de pvc para eletroduto roscáve</v>
          </cell>
          <cell r="C907" t="str">
            <v>CJ</v>
          </cell>
          <cell r="D907">
            <v>0.52749999999999997</v>
          </cell>
        </row>
        <row r="908">
          <cell r="A908" t="str">
            <v>001.17.01880</v>
          </cell>
          <cell r="B908" t="str">
            <v>Fornecimento e instalação de conjunto bucha e arruela 1"""""""" de pvc para eletroduto roscável</v>
          </cell>
          <cell r="C908" t="str">
            <v>CJ</v>
          </cell>
          <cell r="D908">
            <v>0.6875</v>
          </cell>
        </row>
        <row r="909">
          <cell r="A909" t="str">
            <v>001.17.01900</v>
          </cell>
          <cell r="B909" t="str">
            <v>Fornecimento e instalação de conjunto bucha e arruela 1 1/4"""""""" de pvc para eletroduto roscável</v>
          </cell>
          <cell r="C909" t="str">
            <v>CJ</v>
          </cell>
          <cell r="D909">
            <v>1.2450000000000001</v>
          </cell>
        </row>
        <row r="910">
          <cell r="A910" t="str">
            <v>001.17.01920</v>
          </cell>
          <cell r="B910" t="str">
            <v>Fornecimento e instalação de conjunto bucha e arruela 1 1/2"""""""",de pvc para eletroduto roscável</v>
          </cell>
          <cell r="C910" t="str">
            <v>CJ</v>
          </cell>
          <cell r="D910">
            <v>1.425</v>
          </cell>
        </row>
        <row r="911">
          <cell r="A911" t="str">
            <v>001.17.01940</v>
          </cell>
          <cell r="B911" t="str">
            <v>Fornecimento e instalação de conjunto bucha e arruela 2"""""""", de pvc para eletroduto roscável</v>
          </cell>
          <cell r="C911" t="str">
            <v>CJ</v>
          </cell>
          <cell r="D911">
            <v>1.915</v>
          </cell>
        </row>
        <row r="912">
          <cell r="A912" t="str">
            <v>001.17.01960</v>
          </cell>
          <cell r="B912" t="str">
            <v>Fornecimento e instalação de conjunto bucha e arruela 2 1/2"""""""", de pvc para eletroduto roscável</v>
          </cell>
          <cell r="C912" t="str">
            <v>CJ</v>
          </cell>
          <cell r="D912">
            <v>3.3275000000000001</v>
          </cell>
        </row>
        <row r="913">
          <cell r="A913" t="str">
            <v>001.17.01980</v>
          </cell>
          <cell r="B913" t="str">
            <v>Fornecimento e instalação de conjunto bucha e arruela 3"""""""", de pvc para eletroduto roscável</v>
          </cell>
          <cell r="C913" t="str">
            <v>CJ</v>
          </cell>
          <cell r="D913">
            <v>3.9775</v>
          </cell>
        </row>
        <row r="914">
          <cell r="A914" t="str">
            <v>001.17.02000</v>
          </cell>
          <cell r="B914" t="str">
            <v>Fornecimento e instalação de conjunto bucha e arruela 4"""""""" de pvc para eletroduto roscável</v>
          </cell>
          <cell r="C914" t="str">
            <v>CJ</v>
          </cell>
          <cell r="D914">
            <v>5.3075000000000001</v>
          </cell>
        </row>
        <row r="915">
          <cell r="A915" t="str">
            <v>001.17.02020</v>
          </cell>
          <cell r="B915" t="str">
            <v>Fornecimento e instalação de curva 90º de pvc 1/2"""""""" para eletroduto roscável</v>
          </cell>
          <cell r="C915" t="str">
            <v>UN</v>
          </cell>
          <cell r="D915">
            <v>1.3501000000000001</v>
          </cell>
        </row>
        <row r="916">
          <cell r="A916" t="str">
            <v>001.17.02040</v>
          </cell>
          <cell r="B916" t="str">
            <v>Fornecimento e instalação de curva 90º de pvc 3/4"""""""" para eletroduto roscável</v>
          </cell>
          <cell r="C916" t="str">
            <v>UN</v>
          </cell>
          <cell r="D916">
            <v>1.7375</v>
          </cell>
        </row>
        <row r="917">
          <cell r="A917" t="str">
            <v>001.17.02060</v>
          </cell>
          <cell r="B917" t="str">
            <v>Fornecimento e instalação de curva 90º de pvc 1"""""""" para eletroduto roscável</v>
          </cell>
          <cell r="C917" t="str">
            <v>UN</v>
          </cell>
          <cell r="D917">
            <v>2.2374999999999998</v>
          </cell>
        </row>
        <row r="918">
          <cell r="A918" t="str">
            <v>001.17.02080</v>
          </cell>
          <cell r="B918" t="str">
            <v>Fornecimento e instalação de curva 90º de pvc 1 1/4"""""""" para eletroduto roscável</v>
          </cell>
          <cell r="C918" t="str">
            <v>UN</v>
          </cell>
          <cell r="D918">
            <v>2.9249999999999998</v>
          </cell>
        </row>
        <row r="919">
          <cell r="A919" t="str">
            <v>001.17.02100</v>
          </cell>
          <cell r="B919" t="str">
            <v>Fornecimento e instalação de curva 90º de pvc 1 1/2"""""""" para eletroduto roscável</v>
          </cell>
          <cell r="C919" t="str">
            <v>UN</v>
          </cell>
          <cell r="D919">
            <v>3.3250000000000002</v>
          </cell>
        </row>
        <row r="920">
          <cell r="A920" t="str">
            <v>001.17.02120</v>
          </cell>
          <cell r="B920" t="str">
            <v>Fornecimento e instalação de curva 90º de pvc 2"""""""" para eletroduto roscável</v>
          </cell>
          <cell r="C920" t="str">
            <v>UN</v>
          </cell>
          <cell r="D920">
            <v>4.625</v>
          </cell>
        </row>
        <row r="921">
          <cell r="A921" t="str">
            <v>001.17.02140</v>
          </cell>
          <cell r="B921" t="str">
            <v>Fornecimento e instalação de curva 90º de pvc 2 1/2"""""""" para eletroduto roscável</v>
          </cell>
          <cell r="C921" t="str">
            <v>UN</v>
          </cell>
          <cell r="D921">
            <v>8.8063000000000002</v>
          </cell>
        </row>
        <row r="922">
          <cell r="A922" t="str">
            <v>001.17.02160</v>
          </cell>
          <cell r="B922" t="str">
            <v>Fornecimento e instalação de curva 90º de pvc 3"""""""" para eletroduto roscável</v>
          </cell>
          <cell r="C922" t="str">
            <v>UN</v>
          </cell>
          <cell r="D922">
            <v>9.0062999999999995</v>
          </cell>
        </row>
        <row r="923">
          <cell r="A923" t="str">
            <v>001.17.02180</v>
          </cell>
          <cell r="B923" t="str">
            <v>Fornecimento e instalação de curva 90º de pvc 4"""""""" para eletroduto roscável</v>
          </cell>
          <cell r="C923" t="str">
            <v>UN</v>
          </cell>
          <cell r="D923">
            <v>16.906300000000002</v>
          </cell>
        </row>
        <row r="924">
          <cell r="A924" t="str">
            <v>001.17.02200</v>
          </cell>
          <cell r="B924" t="str">
            <v>Fornecimento e instalação de curva 135° de pvc 3/4"""""""" para eletroduto roscável</v>
          </cell>
          <cell r="C924" t="str">
            <v>UN</v>
          </cell>
          <cell r="D924">
            <v>2.1375000000000002</v>
          </cell>
        </row>
        <row r="925">
          <cell r="A925" t="str">
            <v>001.17.02220</v>
          </cell>
          <cell r="B925" t="str">
            <v>Fornecimento e instalação de curva 135° de pvc 1"""""""" para eletroduto roscável</v>
          </cell>
          <cell r="C925" t="str">
            <v>UN</v>
          </cell>
          <cell r="D925">
            <v>3.4575</v>
          </cell>
        </row>
        <row r="926">
          <cell r="A926" t="str">
            <v>001.17.02240</v>
          </cell>
          <cell r="B926" t="str">
            <v>Fornecimento e instalação de curva 135° de pvc 1 1/4"""""""" para eletroduto roscável</v>
          </cell>
          <cell r="C926" t="str">
            <v>UN</v>
          </cell>
          <cell r="D926">
            <v>7.3250000000000002</v>
          </cell>
        </row>
        <row r="927">
          <cell r="A927" t="str">
            <v>001.17.02260</v>
          </cell>
          <cell r="B927" t="str">
            <v>Fornecimento e instalação de curva 135° de pvc 1 1/2"""""""" para eletroduto roscável</v>
          </cell>
          <cell r="C927" t="str">
            <v>UN</v>
          </cell>
          <cell r="D927">
            <v>9.625</v>
          </cell>
        </row>
        <row r="928">
          <cell r="A928" t="str">
            <v>001.17.02280</v>
          </cell>
          <cell r="B928" t="str">
            <v>Fornecimento e instalação de curva 135° de pvc 2"""""""" para eletroduto roscável</v>
          </cell>
          <cell r="C928" t="str">
            <v>UN</v>
          </cell>
          <cell r="D928">
            <v>13.625</v>
          </cell>
        </row>
        <row r="929">
          <cell r="A929" t="str">
            <v>001.17.02300</v>
          </cell>
          <cell r="B929" t="str">
            <v>Fornecimento e instalação de luva pvc 1/2"""""""" p/ eletroduto roscável</v>
          </cell>
          <cell r="C929" t="str">
            <v>UN</v>
          </cell>
          <cell r="D929">
            <v>0.76880000000000004</v>
          </cell>
        </row>
        <row r="930">
          <cell r="A930" t="str">
            <v>001.17.02320</v>
          </cell>
          <cell r="B930" t="str">
            <v>Fornecimento e instalação de luva pvc 3/4"""""""" p/ eletroduto roscável</v>
          </cell>
          <cell r="C930" t="str">
            <v>UN</v>
          </cell>
          <cell r="D930">
            <v>0.86880000000000002</v>
          </cell>
        </row>
        <row r="931">
          <cell r="A931" t="str">
            <v>001.17.02340</v>
          </cell>
          <cell r="B931" t="str">
            <v>Fornecimento e instalação de luva pvc 1"""""""" p/ eletruduto roscável</v>
          </cell>
          <cell r="C931" t="str">
            <v>UN</v>
          </cell>
          <cell r="D931">
            <v>1.0688</v>
          </cell>
        </row>
        <row r="932">
          <cell r="A932" t="str">
            <v>001.17.02360</v>
          </cell>
          <cell r="B932" t="str">
            <v>Fornecimento e instalação de luva pvc 1 1/4"""""""" p/ eletroduto roscável</v>
          </cell>
          <cell r="C932" t="str">
            <v>UN</v>
          </cell>
          <cell r="D932">
            <v>1.4562999999999999</v>
          </cell>
        </row>
        <row r="933">
          <cell r="A933" t="str">
            <v>001.17.02380</v>
          </cell>
          <cell r="B933" t="str">
            <v>Fornecimento e instalação de luva pvc 1 1/2"""""""" p/ eletroduto roscável</v>
          </cell>
          <cell r="C933" t="str">
            <v>UN</v>
          </cell>
          <cell r="D933">
            <v>1.6563000000000001</v>
          </cell>
        </row>
        <row r="934">
          <cell r="A934" t="str">
            <v>001.17.02400</v>
          </cell>
          <cell r="B934" t="str">
            <v>Fornecimento e instalação de luva pvc 2"""""""" p/ eletroduto roscável</v>
          </cell>
          <cell r="C934" t="str">
            <v>UN</v>
          </cell>
          <cell r="D934">
            <v>2.5063</v>
          </cell>
        </row>
        <row r="935">
          <cell r="A935" t="str">
            <v>001.17.02420</v>
          </cell>
          <cell r="B935" t="str">
            <v>Fornecimento e instalação de luva pvc 2 1/2"""""""" p/ eletroduto roscável</v>
          </cell>
          <cell r="C935" t="str">
            <v>UN</v>
          </cell>
          <cell r="D935">
            <v>6.0575000000000001</v>
          </cell>
        </row>
        <row r="936">
          <cell r="A936" t="str">
            <v>001.17.02440</v>
          </cell>
          <cell r="B936" t="str">
            <v>Fornecimento e instalação de luva pvc 3"""""""" p/ eletroduto roscável</v>
          </cell>
          <cell r="C936" t="str">
            <v>UN</v>
          </cell>
          <cell r="D936">
            <v>6.1375000000000002</v>
          </cell>
        </row>
        <row r="937">
          <cell r="A937" t="str">
            <v>001.17.02460</v>
          </cell>
          <cell r="B937" t="str">
            <v>Fornecimento e instalação de luva pvc 4"""""""" p/ eletroduto roscável</v>
          </cell>
          <cell r="C937" t="str">
            <v>UN</v>
          </cell>
          <cell r="D937">
            <v>14.9375</v>
          </cell>
        </row>
        <row r="938">
          <cell r="A938" t="str">
            <v>001.17.02480</v>
          </cell>
          <cell r="B938" t="str">
            <v>Fornecimento e instalação de braçadeira 3/4"""""""" p/ eletroduto</v>
          </cell>
          <cell r="C938" t="str">
            <v>UN</v>
          </cell>
          <cell r="D938">
            <v>1.5174000000000001</v>
          </cell>
        </row>
        <row r="939">
          <cell r="A939" t="str">
            <v>001.17.02500</v>
          </cell>
          <cell r="B939" t="str">
            <v>Fornecimento e instalação de braçadeira 1"""""""" p/ eletroduto</v>
          </cell>
          <cell r="C939" t="str">
            <v>UN</v>
          </cell>
          <cell r="D939">
            <v>2.0760000000000001</v>
          </cell>
        </row>
        <row r="940">
          <cell r="A940" t="str">
            <v>001.17.02520</v>
          </cell>
          <cell r="B940" t="str">
            <v>Fornecimento e instalação de braçadeira 1/2"""""""" p/ eletroduto</v>
          </cell>
          <cell r="C940" t="str">
            <v>UN</v>
          </cell>
          <cell r="D940">
            <v>1.0873999999999999</v>
          </cell>
        </row>
        <row r="941">
          <cell r="A941" t="str">
            <v>001.17.02540</v>
          </cell>
          <cell r="B941" t="str">
            <v>Fornecimento e instalação de braçadeira 2"""""""" p/ eletroduto</v>
          </cell>
          <cell r="C941" t="str">
            <v>UN</v>
          </cell>
          <cell r="D941">
            <v>3.4148000000000001</v>
          </cell>
        </row>
        <row r="942">
          <cell r="A942" t="str">
            <v>001.17.02560</v>
          </cell>
          <cell r="B942" t="str">
            <v>Fornecimento e instalação de braçadeira p/ eletroduto tipo unha de pvc, c/01 parafuso de d=25 mm (3/4"""""""")</v>
          </cell>
          <cell r="C942" t="str">
            <v>UN</v>
          </cell>
          <cell r="D942">
            <v>1.5174000000000001</v>
          </cell>
        </row>
        <row r="943">
          <cell r="A943" t="str">
            <v>001.17.02580</v>
          </cell>
          <cell r="B943" t="str">
            <v>Fornecimento e instalação de curva de ferro galvanizado de 135º diâm. 4""""""""</v>
          </cell>
          <cell r="C943" t="str">
            <v>UN</v>
          </cell>
          <cell r="D943">
            <v>82.183000000000007</v>
          </cell>
        </row>
        <row r="944">
          <cell r="A944" t="str">
            <v>001.17.02600</v>
          </cell>
          <cell r="B944" t="str">
            <v>Fornecimento e instalação de curva de ferro galvanizado de 135º diâm. 3""""""""</v>
          </cell>
          <cell r="C944" t="str">
            <v>UN</v>
          </cell>
          <cell r="D944">
            <v>47.240900000000003</v>
          </cell>
        </row>
        <row r="945">
          <cell r="A945" t="str">
            <v>001.17.02620</v>
          </cell>
          <cell r="B945" t="str">
            <v>Fornecimento e instalação de curva de ferro galvanizado de 135º diâm. 2 1/2""""""""</v>
          </cell>
          <cell r="C945" t="str">
            <v>UN</v>
          </cell>
          <cell r="D945">
            <v>35.663899999999998</v>
          </cell>
        </row>
        <row r="946">
          <cell r="A946" t="str">
            <v>001.17.02640</v>
          </cell>
          <cell r="B946" t="str">
            <v>Fornecimento e instalação de curva de ferro galvanizado de 135º diâm. 2""""""""</v>
          </cell>
          <cell r="C946" t="str">
            <v>UN</v>
          </cell>
          <cell r="D946">
            <v>23.131699999999999</v>
          </cell>
        </row>
        <row r="947">
          <cell r="A947" t="str">
            <v>001.17.02660</v>
          </cell>
          <cell r="B947" t="str">
            <v>Fornecimento e instalação de curva de ferro galvanizado de 135º diâm. 1 1/2""""""""</v>
          </cell>
          <cell r="C947" t="str">
            <v>UN</v>
          </cell>
          <cell r="D947">
            <v>15.5609</v>
          </cell>
        </row>
        <row r="948">
          <cell r="A948" t="str">
            <v>001.17.02680</v>
          </cell>
          <cell r="B948" t="str">
            <v>Fornecimento e instalação de curva de ferro galvanizado de 135º diâm. 1 1/4'</v>
          </cell>
          <cell r="C948" t="str">
            <v>UN</v>
          </cell>
          <cell r="D948">
            <v>8.7721999999999998</v>
          </cell>
        </row>
        <row r="949">
          <cell r="A949" t="str">
            <v>001.17.02700</v>
          </cell>
          <cell r="B949" t="str">
            <v>Fornecimento e instalação de curva de ferro galvanizado de 135º diâm. 1""""""""</v>
          </cell>
          <cell r="C949" t="str">
            <v>UN</v>
          </cell>
          <cell r="D949">
            <v>5.2544000000000004</v>
          </cell>
        </row>
        <row r="950">
          <cell r="A950" t="str">
            <v>001.17.02720</v>
          </cell>
          <cell r="B950" t="str">
            <v>Fornecimento e instalação de curva de ferro galvanizado de 135º diâm. 3/4'</v>
          </cell>
          <cell r="C950" t="str">
            <v>UN</v>
          </cell>
          <cell r="D950">
            <v>3.3826000000000001</v>
          </cell>
        </row>
        <row r="951">
          <cell r="A951" t="str">
            <v>001.17.02740</v>
          </cell>
          <cell r="B951" t="str">
            <v>Fornecimento e instalação de curva de ferro galvanizado de 90º diâm. 3""""""""</v>
          </cell>
          <cell r="C951" t="str">
            <v>UN</v>
          </cell>
          <cell r="D951">
            <v>48.075099999999999</v>
          </cell>
        </row>
        <row r="952">
          <cell r="A952" t="str">
            <v>001.17.02760</v>
          </cell>
          <cell r="B952" t="str">
            <v>Fornecimento e instalação de curva de ferro galvanizado de 90º diâm. 2 1/2""""""""</v>
          </cell>
          <cell r="C952" t="str">
            <v>UN</v>
          </cell>
          <cell r="D952">
            <v>23.665099999999999</v>
          </cell>
        </row>
        <row r="953">
          <cell r="A953" t="str">
            <v>001.17.02780</v>
          </cell>
          <cell r="B953" t="str">
            <v>Fornecimento e instalação de curva de ferro galvanizado de 90º diâm. 2""""""""</v>
          </cell>
          <cell r="C953" t="str">
            <v>UN</v>
          </cell>
          <cell r="D953">
            <v>18.676300000000001</v>
          </cell>
        </row>
        <row r="954">
          <cell r="A954" t="str">
            <v>001.17.02800</v>
          </cell>
          <cell r="B954" t="str">
            <v>Fornecimento e instalação de curva de ferro galvanizado de 90º diâm. 1 1/2""""""""</v>
          </cell>
          <cell r="C954" t="str">
            <v>UN</v>
          </cell>
          <cell r="D954">
            <v>10.206300000000001</v>
          </cell>
        </row>
        <row r="955">
          <cell r="A955" t="str">
            <v>001.17.02820</v>
          </cell>
          <cell r="B955" t="str">
            <v>Fornecimento e instalação de curva de ferro galvanizado de 90º diâm. 1 1/4""""""""</v>
          </cell>
          <cell r="C955" t="str">
            <v>UN</v>
          </cell>
          <cell r="D955">
            <v>8.1163000000000007</v>
          </cell>
        </row>
        <row r="956">
          <cell r="A956" t="str">
            <v>001.17.02840</v>
          </cell>
          <cell r="B956" t="str">
            <v>Fornecimento e instalação de curva de ferro galvanizado de 90º diâm. 1""""""""</v>
          </cell>
          <cell r="C956" t="str">
            <v>UN</v>
          </cell>
          <cell r="D956">
            <v>4.3475000000000001</v>
          </cell>
        </row>
        <row r="957">
          <cell r="A957" t="str">
            <v>001.17.02860</v>
          </cell>
          <cell r="B957" t="str">
            <v>Fornecimento e instalação de curva de ferro galvanizado de 90º diâm. 3/4""""""""</v>
          </cell>
          <cell r="C957" t="str">
            <v>UN</v>
          </cell>
          <cell r="D957">
            <v>3.4674999999999998</v>
          </cell>
        </row>
        <row r="958">
          <cell r="A958" t="str">
            <v>001.17.02880</v>
          </cell>
          <cell r="B958" t="str">
            <v>Fornecimento e instalação de curva de ferro galvanizado de 90º diâm. 1/2""""""""</v>
          </cell>
          <cell r="C958" t="str">
            <v>UN</v>
          </cell>
          <cell r="D958">
            <v>2.8075000000000001</v>
          </cell>
        </row>
        <row r="959">
          <cell r="A959" t="str">
            <v>001.17.02940</v>
          </cell>
          <cell r="B959" t="str">
            <v>Fornecimento e instalação de luva de ferro galvanizado  1/2""""""""</v>
          </cell>
          <cell r="C959" t="str">
            <v>UN</v>
          </cell>
          <cell r="D959">
            <v>1.4588000000000001</v>
          </cell>
        </row>
        <row r="960">
          <cell r="A960" t="str">
            <v>001.17.02960</v>
          </cell>
          <cell r="B960" t="str">
            <v>Fornecimento e instalação de luva de ferro galvanizado  3/4""""""""</v>
          </cell>
          <cell r="C960" t="str">
            <v>UN</v>
          </cell>
          <cell r="D960">
            <v>1.5688</v>
          </cell>
        </row>
        <row r="961">
          <cell r="A961" t="str">
            <v>001.17.02980</v>
          </cell>
          <cell r="B961" t="str">
            <v>Fornecimento e instalação de luva de ferro galvanizado  1""""""""</v>
          </cell>
          <cell r="C961" t="str">
            <v>UN</v>
          </cell>
          <cell r="D961">
            <v>1.8988</v>
          </cell>
        </row>
        <row r="962">
          <cell r="A962" t="str">
            <v>001.17.03000</v>
          </cell>
          <cell r="B962" t="str">
            <v>Fornecimento e instalação de luva de ferro galvanizado  1 1/4""""""""</v>
          </cell>
          <cell r="C962" t="str">
            <v>UN</v>
          </cell>
          <cell r="D962">
            <v>2.9662999999999999</v>
          </cell>
        </row>
        <row r="963">
          <cell r="A963" t="str">
            <v>001.17.03020</v>
          </cell>
          <cell r="B963" t="str">
            <v>Fornecimento e instalação de luva de ferro galvanizado  1 1/2</v>
          </cell>
          <cell r="C963" t="str">
            <v>UN</v>
          </cell>
          <cell r="D963">
            <v>3.5163000000000002</v>
          </cell>
        </row>
        <row r="964">
          <cell r="A964" t="str">
            <v>001.17.03040</v>
          </cell>
          <cell r="B964" t="str">
            <v>Fornecimento e instalação de luva de ferro galvanizado  2""""""""</v>
          </cell>
          <cell r="C964" t="str">
            <v>UN</v>
          </cell>
          <cell r="D964">
            <v>5.8262999999999998</v>
          </cell>
        </row>
        <row r="965">
          <cell r="A965" t="str">
            <v>001.17.03060</v>
          </cell>
          <cell r="B965" t="str">
            <v>Fornecimento e instalação de luva de ferro galvanizado  2 1/2""""""""</v>
          </cell>
          <cell r="C965" t="str">
            <v>UN</v>
          </cell>
          <cell r="D965">
            <v>5.8174999999999999</v>
          </cell>
        </row>
        <row r="966">
          <cell r="A966" t="str">
            <v>001.17.03080</v>
          </cell>
          <cell r="B966" t="str">
            <v>Fornecimento e instalação de luva de ferro galvanizado  3""""""""</v>
          </cell>
          <cell r="C966" t="str">
            <v>UN</v>
          </cell>
          <cell r="D966">
            <v>7.7575000000000003</v>
          </cell>
        </row>
        <row r="967">
          <cell r="A967" t="str">
            <v>001.17.03100</v>
          </cell>
          <cell r="B967" t="str">
            <v>Fornecimento e instalação de luva de ferro galvanizado  4""""""""</v>
          </cell>
          <cell r="C967" t="str">
            <v>UN</v>
          </cell>
          <cell r="D967">
            <v>10.8375</v>
          </cell>
        </row>
        <row r="968">
          <cell r="A968" t="str">
            <v>001.17.03103</v>
          </cell>
          <cell r="B968" t="str">
            <v>Fornecimento e Instalação de Bucha e Arruela D.1/2 pol p/ Eletroduto - Alumínio</v>
          </cell>
          <cell r="C968" t="str">
            <v>UN</v>
          </cell>
          <cell r="D968">
            <v>0.57350000000000001</v>
          </cell>
        </row>
        <row r="969">
          <cell r="A969" t="str">
            <v>001.17.03104</v>
          </cell>
          <cell r="B969" t="str">
            <v>Fornecimento e Instalação de Bucha e Arruela D.3/4pol p/ Eletroduto - Alumínio</v>
          </cell>
          <cell r="C969" t="str">
            <v>UN</v>
          </cell>
          <cell r="D969">
            <v>0.60750000000000004</v>
          </cell>
        </row>
        <row r="970">
          <cell r="A970" t="str">
            <v>001.17.03105</v>
          </cell>
          <cell r="B970" t="str">
            <v>Fornecimento e Instalação de Bucha e Arruela D.1pol p/ Eletroduto - Alumínio</v>
          </cell>
          <cell r="C970" t="str">
            <v>UN</v>
          </cell>
          <cell r="D970">
            <v>0.84750000000000003</v>
          </cell>
        </row>
        <row r="971">
          <cell r="A971" t="str">
            <v>001.17.03106</v>
          </cell>
          <cell r="B971" t="str">
            <v>Fornecimento e Instalação de Bucha e Arruela D 1.5pol p/ Eletroduto - Alumínio</v>
          </cell>
          <cell r="C971" t="str">
            <v>UN</v>
          </cell>
          <cell r="D971">
            <v>1.5149999999999999</v>
          </cell>
        </row>
        <row r="972">
          <cell r="A972" t="str">
            <v>001.17.03107</v>
          </cell>
          <cell r="B972" t="str">
            <v>Fornecimento e Instalação de Bucha e Arruela D.2pol p/ Eletroduto - Alumínio</v>
          </cell>
          <cell r="C972" t="str">
            <v>UN</v>
          </cell>
          <cell r="D972">
            <v>2.0550000000000002</v>
          </cell>
        </row>
        <row r="973">
          <cell r="A973" t="str">
            <v>001.17.03108</v>
          </cell>
          <cell r="B973" t="str">
            <v>Fornecimento e Instalação de Bucha e Arruela D.2.5pol p/ Eletroduto - Alumínio</v>
          </cell>
          <cell r="C973" t="str">
            <v>UN</v>
          </cell>
          <cell r="D973">
            <v>3.7174999999999998</v>
          </cell>
        </row>
        <row r="974">
          <cell r="A974" t="str">
            <v>001.17.03109</v>
          </cell>
          <cell r="B974" t="str">
            <v>Fornecimento e Instalação de Bucha e Arruela D.3pol p/ Eletroduto - Alumínio</v>
          </cell>
          <cell r="C974" t="str">
            <v>UN</v>
          </cell>
          <cell r="D974">
            <v>4.0575000000000001</v>
          </cell>
        </row>
        <row r="975">
          <cell r="A975" t="str">
            <v>001.17.03110</v>
          </cell>
          <cell r="B975" t="str">
            <v>Fornecimento e Instalação de Bucha e Arruela D.4pol p/ Eletroduto - Alumínio</v>
          </cell>
          <cell r="C975" t="str">
            <v>UN</v>
          </cell>
          <cell r="D975">
            <v>6.4574999999999996</v>
          </cell>
        </row>
        <row r="976">
          <cell r="A976" t="str">
            <v>001.17.03115</v>
          </cell>
          <cell r="B976" t="str">
            <v>Fornecimento e Instalação de Condulete de Alumínio Tipo """"C"""", S/ Tampa, 1/2""""</v>
          </cell>
          <cell r="C976" t="str">
            <v>UN</v>
          </cell>
          <cell r="D976">
            <v>5.7950999999999997</v>
          </cell>
        </row>
        <row r="977">
          <cell r="A977" t="str">
            <v>001.17.03117</v>
          </cell>
          <cell r="B977" t="str">
            <v>Fornecimento e Instalação de Condulete de Alumínio Tipo """"C"""", S/ Tampa, 3/4""""</v>
          </cell>
          <cell r="C977" t="str">
            <v>UN</v>
          </cell>
          <cell r="D977">
            <v>5.7950999999999997</v>
          </cell>
        </row>
        <row r="978">
          <cell r="A978" t="str">
            <v>001.17.03119</v>
          </cell>
          <cell r="B978" t="str">
            <v>Fornecimento e Instalação de Condulete de Alumínio Tipo """"C"""", S/ Tampa, 1""""</v>
          </cell>
          <cell r="C978" t="str">
            <v>UN</v>
          </cell>
          <cell r="D978">
            <v>8.5251000000000001</v>
          </cell>
        </row>
        <row r="979">
          <cell r="A979" t="str">
            <v>001.17.03121</v>
          </cell>
          <cell r="B979" t="str">
            <v>Fornecimento e Instalação de Condulete de Alumínio Tipo """"C"""", C/ Tampa, 1 1/4""""</v>
          </cell>
          <cell r="C979" t="str">
            <v>UN</v>
          </cell>
          <cell r="D979">
            <v>14.661300000000001</v>
          </cell>
        </row>
        <row r="980">
          <cell r="A980" t="str">
            <v>001.17.03123</v>
          </cell>
          <cell r="B980" t="str">
            <v>Fornecimento e Instalação de Condulete de Alumínio Tipo """"C"""", C/ Tampa, 1 1/2""""</v>
          </cell>
          <cell r="C980" t="str">
            <v>UN</v>
          </cell>
          <cell r="D980">
            <v>19.691299999999998</v>
          </cell>
        </row>
        <row r="981">
          <cell r="A981" t="str">
            <v>001.17.03125</v>
          </cell>
          <cell r="B981" t="str">
            <v>Fornecimento e Instalação de Condulete de Alumínio Tipo """"C"""", C/ Tampa, 2""""</v>
          </cell>
          <cell r="C981" t="str">
            <v>UN</v>
          </cell>
          <cell r="D981">
            <v>27.211300000000001</v>
          </cell>
        </row>
        <row r="982">
          <cell r="A982" t="str">
            <v>001.17.03127</v>
          </cell>
          <cell r="B982" t="str">
            <v>Fornecimento e Instalação de Condulete de Alumínio Tipo """"C"""", C/ Tampa, 2  1/2""""</v>
          </cell>
          <cell r="C982" t="str">
            <v>UN</v>
          </cell>
          <cell r="D982">
            <v>55.011299999999999</v>
          </cell>
        </row>
        <row r="983">
          <cell r="A983" t="str">
            <v>001.17.03129</v>
          </cell>
          <cell r="B983" t="str">
            <v>Fornecimento e Instalação de Condulete de Alumínio Tipo """"E"""", S/ Tampa, 1/2""""</v>
          </cell>
          <cell r="C983" t="str">
            <v>UN</v>
          </cell>
          <cell r="D983">
            <v>5.4451000000000001</v>
          </cell>
        </row>
        <row r="984">
          <cell r="A984" t="str">
            <v>001.17.03131</v>
          </cell>
          <cell r="B984" t="str">
            <v>Fornecimento e Instalação de Condulete de Alumínio Tipo """"E"""", S/ Tampa, 3/4""""</v>
          </cell>
          <cell r="C984" t="str">
            <v>UN</v>
          </cell>
          <cell r="D984">
            <v>5.4451000000000001</v>
          </cell>
        </row>
        <row r="985">
          <cell r="A985" t="str">
            <v>001.17.03133</v>
          </cell>
          <cell r="B985" t="str">
            <v>Fornecimento e Instalação de Condulete de Alumínio Tipo """"E"""", S/ Tampa, 1""""</v>
          </cell>
          <cell r="C985" t="str">
            <v>UN</v>
          </cell>
          <cell r="D985">
            <v>7.5951000000000004</v>
          </cell>
        </row>
        <row r="986">
          <cell r="A986" t="str">
            <v>001.17.03135</v>
          </cell>
          <cell r="B986" t="str">
            <v>Fornecimento e Instalação de Condulete de Alumínio Tipo """"E"""", C/ Tampa, 1 1/4""""</v>
          </cell>
          <cell r="C986" t="str">
            <v>UN</v>
          </cell>
          <cell r="D986">
            <v>13.6313</v>
          </cell>
        </row>
        <row r="987">
          <cell r="A987" t="str">
            <v>001.17.03137</v>
          </cell>
          <cell r="B987" t="str">
            <v>Fornecimento e Instalação de Condulete de Alumínio Tipo """"E"""", C/ Tampa, 1 1/2""""</v>
          </cell>
          <cell r="C987" t="str">
            <v>UN</v>
          </cell>
          <cell r="D987">
            <v>18.641300000000001</v>
          </cell>
        </row>
        <row r="988">
          <cell r="A988" t="str">
            <v>001.17.03139</v>
          </cell>
          <cell r="B988" t="str">
            <v>Fornecimento e Instalação de Condulete de Alumínio Tipo """"E"""", C/ Tampa, 2""""</v>
          </cell>
          <cell r="C988" t="str">
            <v>UN</v>
          </cell>
          <cell r="D988">
            <v>26.311299999999999</v>
          </cell>
        </row>
        <row r="989">
          <cell r="A989" t="str">
            <v>001.17.03141</v>
          </cell>
          <cell r="B989" t="str">
            <v>Fornecimento e Instalação de Condulete de Alumínio Tipo """"E"""", C/ Tampa, 2  1/2""""</v>
          </cell>
          <cell r="C989" t="str">
            <v>UN</v>
          </cell>
          <cell r="D989">
            <v>55.011299999999999</v>
          </cell>
        </row>
        <row r="990">
          <cell r="A990" t="str">
            <v>001.17.03143</v>
          </cell>
          <cell r="B990" t="str">
            <v>Fornecimento e Instalação de Condulete de Alumínio Tipo """"LL"""",""""LB"""", """"LR"""", S/ Tampa, 1/2""""</v>
          </cell>
          <cell r="C990" t="str">
            <v>UN</v>
          </cell>
          <cell r="D990">
            <v>5.7950999999999997</v>
          </cell>
        </row>
        <row r="991">
          <cell r="A991" t="str">
            <v>001.17.03145</v>
          </cell>
          <cell r="B991" t="str">
            <v>Fornecimento e Instalação de Condulete de Alumínio Tipo """"LL"""",""""LB"""", """"LR"""", S/ Tampa, 3/4""""</v>
          </cell>
          <cell r="C991" t="str">
            <v>UN</v>
          </cell>
          <cell r="D991">
            <v>5.7950999999999997</v>
          </cell>
        </row>
        <row r="992">
          <cell r="A992" t="str">
            <v>001.17.03147</v>
          </cell>
          <cell r="B992" t="str">
            <v>Fornecimento e Instalação de Condulete de Alumínio Tipo  """"LL"""",""""LB"""", """"LR"""", S/ Tampa, 1""""</v>
          </cell>
          <cell r="C992" t="str">
            <v>UN</v>
          </cell>
          <cell r="D992">
            <v>8.5251000000000001</v>
          </cell>
        </row>
        <row r="993">
          <cell r="A993" t="str">
            <v>001.17.03149</v>
          </cell>
          <cell r="B993" t="str">
            <v>Fornecimento e Instalação de Condulete de Alumínio Tipo """"LL"""",""""LB"""", """"LR"""", C/ Tampa, 1 1/4""""</v>
          </cell>
          <cell r="C993" t="str">
            <v>UN</v>
          </cell>
          <cell r="D993">
            <v>14.661300000000001</v>
          </cell>
        </row>
        <row r="994">
          <cell r="A994" t="str">
            <v>001.17.03151</v>
          </cell>
          <cell r="B994" t="str">
            <v>Fornecimento e Instalação de Condulete de Alumínio Tipo  """"LL"""",""""LB"""", """"LR"""", C/ Tampa, 1 1/2""""</v>
          </cell>
          <cell r="C994" t="str">
            <v>UN</v>
          </cell>
          <cell r="D994">
            <v>19.691299999999998</v>
          </cell>
        </row>
        <row r="995">
          <cell r="A995" t="str">
            <v>001.17.03153</v>
          </cell>
          <cell r="B995" t="str">
            <v>Fornecimento e Instalação de Condulete de Alumínio Tipo  """"LL"""",""""LB"""", """"LR"""", C/ Tampa, 2""""</v>
          </cell>
          <cell r="C995" t="str">
            <v>UN</v>
          </cell>
          <cell r="D995">
            <v>27.211300000000001</v>
          </cell>
        </row>
        <row r="996">
          <cell r="A996" t="str">
            <v>001.17.03155</v>
          </cell>
          <cell r="B996" t="str">
            <v>Fornecimento e Instalação de Condulete de Alumínio Tipo  """"LL"""",""""LB"""", """"LR"""", C/ Tampa, 2  1/2""""</v>
          </cell>
          <cell r="C996" t="str">
            <v>UN</v>
          </cell>
          <cell r="D996">
            <v>55.271299999999997</v>
          </cell>
        </row>
        <row r="997">
          <cell r="A997" t="str">
            <v>001.17.03157</v>
          </cell>
          <cell r="B997" t="str">
            <v>Fornecimento e Instalação de Condulete de Alumínio Tipo """"TB"""", S/ Tampa, 1/2""""</v>
          </cell>
          <cell r="C997" t="str">
            <v>UN</v>
          </cell>
          <cell r="D997">
            <v>6.4939</v>
          </cell>
        </row>
        <row r="998">
          <cell r="A998" t="str">
            <v>001.17.03159</v>
          </cell>
          <cell r="B998" t="str">
            <v>Fornecimento e Instalação de Condulete de Alumínio Tipo """"TB"""", S/ Tampa, 3/4""""</v>
          </cell>
          <cell r="C998" t="str">
            <v>UN</v>
          </cell>
          <cell r="D998">
            <v>6.4939</v>
          </cell>
        </row>
        <row r="999">
          <cell r="A999" t="str">
            <v>001.17.03161</v>
          </cell>
          <cell r="B999" t="str">
            <v>Fornecimento e Instalação de Condulete de Alumínio Tipo """"TB"""", S/ Tampa, 1""""</v>
          </cell>
          <cell r="C999" t="str">
            <v>UN</v>
          </cell>
          <cell r="D999">
            <v>9.5439000000000007</v>
          </cell>
        </row>
        <row r="1000">
          <cell r="A1000" t="str">
            <v>001.17.03163</v>
          </cell>
          <cell r="B1000" t="str">
            <v>Fornecimento e Instalação de Condulete de Alumínio Tipo """"TB"""", C/ Tampa, 1 1/4""""</v>
          </cell>
          <cell r="C1000" t="str">
            <v>UN</v>
          </cell>
          <cell r="D1000">
            <v>16.330100000000002</v>
          </cell>
        </row>
        <row r="1001">
          <cell r="A1001" t="str">
            <v>001.17.03165</v>
          </cell>
          <cell r="B1001" t="str">
            <v>Fornecimento e Instalação de Condulete de Alumínio Tipo """"TB"""", C/ Tampa, 1 1/2""""</v>
          </cell>
          <cell r="C1001" t="str">
            <v>UN</v>
          </cell>
          <cell r="D1001">
            <v>22.030100000000001</v>
          </cell>
        </row>
        <row r="1002">
          <cell r="A1002" t="str">
            <v>001.17.03166</v>
          </cell>
          <cell r="B1002" t="str">
            <v>Fornecimento e Instalação de Condulete de Alumínio Tipo """"TB"""", C/ Tampa, 2""""</v>
          </cell>
          <cell r="C1002" t="str">
            <v>UN</v>
          </cell>
          <cell r="D1002">
            <v>29.5501</v>
          </cell>
        </row>
        <row r="1003">
          <cell r="A1003" t="str">
            <v>001.17.03167</v>
          </cell>
          <cell r="B1003" t="str">
            <v>Fornecimento e Instalação de Condulete de Alumínio Tipo """"TB"""", C/ Tampa, 2  1/2""""</v>
          </cell>
          <cell r="C1003" t="str">
            <v>UN</v>
          </cell>
          <cell r="D1003">
            <v>59.510100000000001</v>
          </cell>
        </row>
        <row r="1004">
          <cell r="A1004" t="str">
            <v>001.17.03168</v>
          </cell>
          <cell r="B1004" t="str">
            <v>Fornecimento e Instalação de Condulete de Alumínio Tipo """"X"""", S/ Tampa, 1/2""""</v>
          </cell>
          <cell r="C1004" t="str">
            <v>UN</v>
          </cell>
          <cell r="D1004">
            <v>6.3350999999999997</v>
          </cell>
        </row>
        <row r="1005">
          <cell r="A1005" t="str">
            <v>001.17.03169</v>
          </cell>
          <cell r="B1005" t="str">
            <v>Fornecimento e Instalação de Condulete de Alumínio Tipo """"X"""", S/ Tampa, 3/4""""</v>
          </cell>
          <cell r="C1005" t="str">
            <v>UN</v>
          </cell>
          <cell r="D1005">
            <v>6.3350999999999997</v>
          </cell>
        </row>
        <row r="1006">
          <cell r="A1006" t="str">
            <v>001.17.03170</v>
          </cell>
          <cell r="B1006" t="str">
            <v>Fornecimento e Instalação de Condulete de Alumínio Tipo """"X"""", S/ Tampa, 1""""</v>
          </cell>
          <cell r="C1006" t="str">
            <v>UN</v>
          </cell>
          <cell r="D1006">
            <v>9.3651</v>
          </cell>
        </row>
        <row r="1007">
          <cell r="A1007" t="str">
            <v>001.17.03171</v>
          </cell>
          <cell r="B1007" t="str">
            <v>Fornecimento e Instalação de Condulete de Alumínio Tipo """"X"""", C/ Tampa, 1 1/4""""</v>
          </cell>
          <cell r="C1007" t="str">
            <v>UN</v>
          </cell>
          <cell r="D1007">
            <v>16.421299999999999</v>
          </cell>
        </row>
        <row r="1008">
          <cell r="A1008" t="str">
            <v>001.17.03172</v>
          </cell>
          <cell r="B1008" t="str">
            <v>Fornecimento e Instalação de Condulete de Alumínio Tipo """"X"""", C/ Tampa, 1 1/2""""</v>
          </cell>
          <cell r="C1008" t="str">
            <v>UN</v>
          </cell>
          <cell r="D1008">
            <v>23.3813</v>
          </cell>
        </row>
        <row r="1009">
          <cell r="A1009" t="str">
            <v>001.17.03173</v>
          </cell>
          <cell r="B1009" t="str">
            <v>Fornecimento e Instalação de Condulete de Alumínio Tipo """"X"""", C/ Tampa, 2""""</v>
          </cell>
          <cell r="C1009" t="str">
            <v>UN</v>
          </cell>
          <cell r="D1009">
            <v>31.321300000000001</v>
          </cell>
        </row>
        <row r="1010">
          <cell r="A1010" t="str">
            <v>001.17.03174</v>
          </cell>
          <cell r="B1010" t="str">
            <v>Fornecimento e Instalação de Condulete de Alumínio Tipo """"X"""", C/ Tampa, 2  1/2""""</v>
          </cell>
          <cell r="C1010" t="str">
            <v>UN</v>
          </cell>
          <cell r="D1010">
            <v>59.0413</v>
          </cell>
        </row>
        <row r="1011">
          <cell r="A1011" t="str">
            <v>001.17.03175</v>
          </cell>
          <cell r="B1011" t="str">
            <v>Fornecimento e Instalação de Tampa de Alumínio 1/2"""" e 3/4"""" 1 P</v>
          </cell>
          <cell r="C1011" t="str">
            <v>UN</v>
          </cell>
          <cell r="D1011">
            <v>1.7963</v>
          </cell>
        </row>
        <row r="1012">
          <cell r="A1012" t="str">
            <v>001.17.03176</v>
          </cell>
          <cell r="B1012" t="str">
            <v>Fornecimento e Instalação de Tampa de Alumínio 1/2"""" e 3/4"""" 1 P Red.</v>
          </cell>
          <cell r="C1012" t="str">
            <v>UN</v>
          </cell>
          <cell r="D1012">
            <v>1.7963</v>
          </cell>
        </row>
        <row r="1013">
          <cell r="A1013" t="str">
            <v>001.17.03177</v>
          </cell>
          <cell r="B1013" t="str">
            <v>Fornecimento e Instalação de Tampa de Alumínio 1/2"""" e 3/4"""" 1 P RJ 45</v>
          </cell>
          <cell r="C1013" t="str">
            <v>UN</v>
          </cell>
          <cell r="D1013">
            <v>1.7963</v>
          </cell>
        </row>
        <row r="1014">
          <cell r="A1014" t="str">
            <v>001.17.03178</v>
          </cell>
          <cell r="B1014" t="str">
            <v>Fornecimento e Instalação de Tampa de Alumínio 1/2"""" e 3/4"""" 2 P</v>
          </cell>
          <cell r="C1014" t="str">
            <v>UN</v>
          </cell>
          <cell r="D1014">
            <v>1.7963</v>
          </cell>
        </row>
        <row r="1015">
          <cell r="A1015" t="str">
            <v>001.17.03179</v>
          </cell>
          <cell r="B1015" t="str">
            <v>Fornecimento e Instalação de Tampa de Alumínio 1/2"""" e 3/4"""" 2 P Sep.</v>
          </cell>
          <cell r="C1015" t="str">
            <v>UN</v>
          </cell>
          <cell r="D1015">
            <v>1.7963</v>
          </cell>
        </row>
        <row r="1016">
          <cell r="A1016" t="str">
            <v>001.17.03181</v>
          </cell>
          <cell r="B1016" t="str">
            <v>Fornecimento e Instalação de Tampa de Alumínio 1/2"""" e 3/4"""" 2 P RJ 45</v>
          </cell>
          <cell r="C1016" t="str">
            <v>UN</v>
          </cell>
          <cell r="D1016">
            <v>1.7963</v>
          </cell>
        </row>
        <row r="1017">
          <cell r="A1017" t="str">
            <v>001.17.03183</v>
          </cell>
          <cell r="B1017" t="str">
            <v>Fornecimento e Instalação de Tampa de Alumínio 1/2"""" e 3/4"""" 3 P</v>
          </cell>
          <cell r="C1017" t="str">
            <v>UN</v>
          </cell>
          <cell r="D1017">
            <v>1.7963</v>
          </cell>
        </row>
        <row r="1018">
          <cell r="A1018" t="str">
            <v>001.17.03185</v>
          </cell>
          <cell r="B1018" t="str">
            <v>Fornecimento e Instalação de Tampa de Alumínio 1/2"""" e 3/4"""" Cega</v>
          </cell>
          <cell r="C1018" t="str">
            <v>UN</v>
          </cell>
          <cell r="D1018">
            <v>1.7963</v>
          </cell>
        </row>
        <row r="1019">
          <cell r="A1019" t="str">
            <v>001.17.03187</v>
          </cell>
          <cell r="B1019" t="str">
            <v>Fornecimento e Instalação de Tampa de Alumínio 1"""" 1 P</v>
          </cell>
          <cell r="C1019" t="str">
            <v>UN</v>
          </cell>
          <cell r="D1019">
            <v>2.2763</v>
          </cell>
        </row>
        <row r="1020">
          <cell r="A1020" t="str">
            <v>001.17.03189</v>
          </cell>
          <cell r="B1020" t="str">
            <v>Fornecimento e Instalação de Tampa de Alumínio 1"""" 1 P Red.</v>
          </cell>
          <cell r="C1020" t="str">
            <v>UN</v>
          </cell>
          <cell r="D1020">
            <v>2.2763</v>
          </cell>
        </row>
        <row r="1021">
          <cell r="A1021" t="str">
            <v>001.17.03191</v>
          </cell>
          <cell r="B1021" t="str">
            <v>Fornecimento e Instalação de Tampa de Alumínio 1"""" 1 P RJ 45</v>
          </cell>
          <cell r="C1021" t="str">
            <v>UN</v>
          </cell>
          <cell r="D1021">
            <v>2.2763</v>
          </cell>
        </row>
        <row r="1022">
          <cell r="A1022" t="str">
            <v>001.17.03193</v>
          </cell>
          <cell r="B1022" t="str">
            <v>Fornecimento e Instalação de Tampa de Alumínio 1"""" 2 P</v>
          </cell>
          <cell r="C1022" t="str">
            <v>UN</v>
          </cell>
          <cell r="D1022">
            <v>2.2763</v>
          </cell>
        </row>
        <row r="1023">
          <cell r="A1023" t="str">
            <v>001.17.03195</v>
          </cell>
          <cell r="B1023" t="str">
            <v>Fornecimento e Instalação de Tampa de Alumínio 1"""" 2 P Sep.</v>
          </cell>
          <cell r="C1023" t="str">
            <v>UN</v>
          </cell>
          <cell r="D1023">
            <v>2.2763</v>
          </cell>
        </row>
        <row r="1024">
          <cell r="A1024" t="str">
            <v>001.17.03197</v>
          </cell>
          <cell r="B1024" t="str">
            <v>Fornecimento e Instalação de Tampa de Alumínio 1"""" 2 P RJ 45</v>
          </cell>
          <cell r="C1024" t="str">
            <v>UN</v>
          </cell>
          <cell r="D1024">
            <v>2.2763</v>
          </cell>
        </row>
        <row r="1025">
          <cell r="A1025" t="str">
            <v>001.17.03199</v>
          </cell>
          <cell r="B1025" t="str">
            <v>Fornecimento e Instalação de Tampa de Alumínio 1"""" 3 P</v>
          </cell>
          <cell r="C1025" t="str">
            <v>UN</v>
          </cell>
          <cell r="D1025">
            <v>2.2763</v>
          </cell>
        </row>
        <row r="1026">
          <cell r="A1026" t="str">
            <v>001.17.03201</v>
          </cell>
          <cell r="B1026" t="str">
            <v>Fornecimento e Instalação de Tampa de Alumínio 1"""" Cega</v>
          </cell>
          <cell r="C1026" t="str">
            <v>UN</v>
          </cell>
          <cell r="D1026">
            <v>2.2763</v>
          </cell>
        </row>
        <row r="1027">
          <cell r="A1027" t="str">
            <v>001.17.03600</v>
          </cell>
          <cell r="B1027" t="str">
            <v>Fornecimento e instalação de caixa metálica com tampa parafusada de Embutir de 20.00x20.00x10.00 cm</v>
          </cell>
          <cell r="C1027" t="str">
            <v>UN</v>
          </cell>
          <cell r="D1027">
            <v>27.677399999999999</v>
          </cell>
        </row>
        <row r="1028">
          <cell r="A1028" t="str">
            <v>001.17.03620</v>
          </cell>
          <cell r="B1028" t="str">
            <v>Fornecimento e instalação de caixa metálica com tampa parafusada de Embutir de 25.00x25.00x12.00 cm</v>
          </cell>
          <cell r="C1028" t="str">
            <v>UN</v>
          </cell>
          <cell r="D1028">
            <v>34.0961</v>
          </cell>
        </row>
        <row r="1029">
          <cell r="A1029" t="str">
            <v>001.17.03640</v>
          </cell>
          <cell r="B1029" t="str">
            <v>Fornecimento e instalação de caixa metálica com tampa parafusada de Embutir 30.00x30.00x15.00 cm</v>
          </cell>
          <cell r="C1029" t="str">
            <v>UN</v>
          </cell>
          <cell r="D1029">
            <v>47.6509</v>
          </cell>
        </row>
        <row r="1030">
          <cell r="A1030" t="str">
            <v>001.17.03660</v>
          </cell>
          <cell r="B1030" t="str">
            <v>Fornecimento e instalação de caixa metálica com tampa parafusada de Embutir 40.00x40.00x15.00 cm</v>
          </cell>
          <cell r="C1030" t="str">
            <v>UN</v>
          </cell>
          <cell r="D1030">
            <v>71.347800000000007</v>
          </cell>
        </row>
        <row r="1031">
          <cell r="A1031" t="str">
            <v>001.17.03680</v>
          </cell>
          <cell r="B1031" t="str">
            <v>Fornecimento e instalação de caixa metálica com tampa parafusada de Embutir 50.00x50.00x15.00 cm</v>
          </cell>
          <cell r="C1031" t="str">
            <v>UN</v>
          </cell>
          <cell r="D1031">
            <v>91.437799999999996</v>
          </cell>
        </row>
        <row r="1032">
          <cell r="A1032" t="str">
            <v>001.17.03820</v>
          </cell>
          <cell r="B1032" t="str">
            <v>Fornecimento e instalação de Quadro Metálico De  80 x 60 x 25 cm C/Porta P/ Comando</v>
          </cell>
          <cell r="C1032" t="str">
            <v>UN</v>
          </cell>
          <cell r="D1032">
            <v>285.25560000000002</v>
          </cell>
        </row>
        <row r="1033">
          <cell r="A1033" t="str">
            <v>001.17.03840</v>
          </cell>
          <cell r="B1033" t="str">
            <v>Fornecimento e instalação de Quadro Metálico De  60x 60x20 cm C/Porta P/ Comando</v>
          </cell>
          <cell r="C1033" t="str">
            <v>UN</v>
          </cell>
          <cell r="D1033">
            <v>290.11869999999999</v>
          </cell>
        </row>
        <row r="1034">
          <cell r="A1034" t="str">
            <v>001.17.03850</v>
          </cell>
          <cell r="B1034" t="str">
            <v>Fornecimento e instalação de Quadro De Distribuicao P/ 01- 03 Circuitos De Sobrepor, Pvc, Eletromar ou Mesmo Padrão</v>
          </cell>
          <cell r="C1034" t="str">
            <v>UN</v>
          </cell>
          <cell r="D1034">
            <v>33.127800000000001</v>
          </cell>
        </row>
        <row r="1035">
          <cell r="A1035" t="str">
            <v>001.17.03855</v>
          </cell>
          <cell r="B1035" t="str">
            <v>Fornecimento e instalação de Quadro De Distribuicao P/ 04 - 06 Circuitos De Sobrepor, Pvc, Eletromar ou Mesmo Padrão</v>
          </cell>
          <cell r="C1035" t="str">
            <v>UN</v>
          </cell>
          <cell r="D1035">
            <v>42.2378</v>
          </cell>
        </row>
        <row r="1036">
          <cell r="A1036" t="str">
            <v>001.17.03860</v>
          </cell>
          <cell r="B1036" t="str">
            <v>Fornecimento e instalação de Quadro De Dist Embutir Metálico Com Porta P/ 06 Circuitos</v>
          </cell>
          <cell r="C1036" t="str">
            <v>UN</v>
          </cell>
          <cell r="D1036">
            <v>36.1678</v>
          </cell>
        </row>
        <row r="1037">
          <cell r="A1037" t="str">
            <v>001.17.03880</v>
          </cell>
          <cell r="B1037" t="str">
            <v>Fornecimento e instalação de Quadro De Dist Embutir Metálico Com Porta P/ 12 Circuitos</v>
          </cell>
          <cell r="C1037" t="str">
            <v>UN</v>
          </cell>
          <cell r="D1037">
            <v>46.957799999999999</v>
          </cell>
        </row>
        <row r="1038">
          <cell r="A1038" t="str">
            <v>001.17.03900</v>
          </cell>
          <cell r="B1038" t="str">
            <v>Fornecimento e instalação de Quadro De Dist Embutir Metálico Com Porta P/ 18 Circuitos</v>
          </cell>
          <cell r="C1038" t="str">
            <v>UN</v>
          </cell>
          <cell r="D1038">
            <v>85.844800000000006</v>
          </cell>
        </row>
        <row r="1039">
          <cell r="A1039" t="str">
            <v>001.17.03920</v>
          </cell>
          <cell r="B1039" t="str">
            <v>Fornecimento e instalação de Quadro De Dist Tripolar Embutir C/ Barramento Com Porta 20 Circuitos 100 A</v>
          </cell>
          <cell r="C1039" t="str">
            <v>UN</v>
          </cell>
          <cell r="D1039">
            <v>134.12479999999999</v>
          </cell>
        </row>
        <row r="1040">
          <cell r="A1040" t="str">
            <v>001.17.03980</v>
          </cell>
          <cell r="B1040" t="str">
            <v>Fornecimento e instalação de Quadro De Dist Tripolar Embutir C/ Barramento Com Porta 24 Circuitos 100 A</v>
          </cell>
          <cell r="C1040" t="str">
            <v>UN</v>
          </cell>
          <cell r="D1040">
            <v>183.55170000000001</v>
          </cell>
        </row>
        <row r="1041">
          <cell r="A1041" t="str">
            <v>001.17.04000</v>
          </cell>
          <cell r="B1041" t="str">
            <v>Fornecimento e instalação de Quadro De Dist Tripolar Embutir C/ Barramento Com Porta 40 Circuitos 100 A</v>
          </cell>
          <cell r="C1041" t="str">
            <v>UN</v>
          </cell>
          <cell r="D1041">
            <v>418.18869999999998</v>
          </cell>
        </row>
        <row r="1042">
          <cell r="A1042" t="str">
            <v>001.17.04020</v>
          </cell>
          <cell r="B1042" t="str">
            <v>Fornecimento e instalação de Quadro De Dist Tripolar Embutir C/ Barramento Com Porta 50 Circuitos 100 A</v>
          </cell>
          <cell r="C1042" t="str">
            <v>UN</v>
          </cell>
          <cell r="D1042">
            <v>570.69560000000001</v>
          </cell>
        </row>
        <row r="1043">
          <cell r="A1043" t="str">
            <v>001.17.04060</v>
          </cell>
          <cell r="B1043" t="str">
            <v>Fornecimento e instalação de Quadro De Dist Tripolar Embutir C/ Barramento Com Porta 32 Circuitos 100 A</v>
          </cell>
          <cell r="C1043" t="str">
            <v>UN</v>
          </cell>
          <cell r="D1043">
            <v>197.90170000000001</v>
          </cell>
        </row>
        <row r="1044">
          <cell r="A1044" t="str">
            <v>001.17.04200</v>
          </cell>
          <cell r="B1044" t="str">
            <v>Fornecimento e Instalação de Disjuntor monofásico EL 10A da marca Eletromar ou Mesmo Padrão (UL)</v>
          </cell>
          <cell r="C1044" t="str">
            <v>UN</v>
          </cell>
          <cell r="D1044">
            <v>6.3827999999999996</v>
          </cell>
        </row>
        <row r="1045">
          <cell r="A1045" t="str">
            <v>001.17.04202</v>
          </cell>
          <cell r="B1045" t="str">
            <v>Fornecimento e Instalação de Disjuntor monofásico EL 15A da marca Eletromar ou Mesmo Padrão (UL)</v>
          </cell>
          <cell r="C1045" t="str">
            <v>UN</v>
          </cell>
          <cell r="D1045">
            <v>6.5027999999999997</v>
          </cell>
        </row>
        <row r="1046">
          <cell r="A1046" t="str">
            <v>001.17.04203</v>
          </cell>
          <cell r="B1046" t="str">
            <v>Fornecimento e Instalação de Disjuntor monofásico EL 20A da marca Eletromar ou Mesmo Padrão (UL)</v>
          </cell>
          <cell r="C1046" t="str">
            <v>UN</v>
          </cell>
          <cell r="D1046">
            <v>6.4518000000000004</v>
          </cell>
        </row>
        <row r="1047">
          <cell r="A1047" t="str">
            <v>001.17.04204</v>
          </cell>
          <cell r="B1047" t="str">
            <v>Fornecimento e Instalação de Disjuntor monofásico EL 25A da marca Eletromar ou Mesmo Padrão (UL)</v>
          </cell>
          <cell r="C1047" t="str">
            <v>UN</v>
          </cell>
          <cell r="D1047">
            <v>6.4518000000000004</v>
          </cell>
        </row>
        <row r="1048">
          <cell r="A1048" t="str">
            <v>001.17.04205</v>
          </cell>
          <cell r="B1048" t="str">
            <v>Fornecimento e Instalação de Disjuntor monofásico EL 30A da marca Eletromar ou Mesmo Padrão (UL)</v>
          </cell>
          <cell r="C1048" t="str">
            <v>UN</v>
          </cell>
          <cell r="D1048">
            <v>6.4428000000000001</v>
          </cell>
        </row>
        <row r="1049">
          <cell r="A1049" t="str">
            <v>001.17.04206</v>
          </cell>
          <cell r="B1049" t="str">
            <v>Fornecimento e Instalação de Disjuntor monofásico EL 35A da marca Eletromar ou Mesmo Padrão (UL)</v>
          </cell>
          <cell r="C1049" t="str">
            <v>UN</v>
          </cell>
          <cell r="D1049">
            <v>9.8287999999999993</v>
          </cell>
        </row>
        <row r="1050">
          <cell r="A1050" t="str">
            <v>001.17.04207</v>
          </cell>
          <cell r="B1050" t="str">
            <v>Fornecimento e Instalação de Disjuntor monofásico EL 40A da marca Eletromar ou Mesmo Padrão (UL)</v>
          </cell>
          <cell r="C1050" t="str">
            <v>UN</v>
          </cell>
          <cell r="D1050">
            <v>9.7338000000000005</v>
          </cell>
        </row>
        <row r="1051">
          <cell r="A1051" t="str">
            <v>001.17.04208</v>
          </cell>
          <cell r="B1051" t="str">
            <v>Fornecimento e Instalação de Disjuntor monofásico EL 50A da marca Eletromar ou Mesmo Padrão (UL)</v>
          </cell>
          <cell r="C1051" t="str">
            <v>UN</v>
          </cell>
          <cell r="D1051">
            <v>9.0527999999999995</v>
          </cell>
        </row>
        <row r="1052">
          <cell r="A1052" t="str">
            <v>001.17.04210</v>
          </cell>
          <cell r="B1052" t="str">
            <v>Fornecimento e Instalação de Disjuntor monofásico EL 60A da marca Eletromar ou Mesmo Padrão (UL)</v>
          </cell>
          <cell r="C1052" t="str">
            <v>UN</v>
          </cell>
          <cell r="D1052">
            <v>14.152799999999999</v>
          </cell>
        </row>
        <row r="1053">
          <cell r="A1053" t="str">
            <v>001.17.04212</v>
          </cell>
          <cell r="B1053" t="str">
            <v>Fornecimento e Instalação de Disjuntor monofásico EL 70A da marca Eletromar ou Mesmo Padrão (UL)</v>
          </cell>
          <cell r="C1053" t="str">
            <v>UN</v>
          </cell>
          <cell r="D1053">
            <v>14.152799999999999</v>
          </cell>
        </row>
        <row r="1054">
          <cell r="A1054" t="str">
            <v>001.17.04214</v>
          </cell>
          <cell r="B1054" t="str">
            <v>Fornecimento e Instalação de Disjuntor bifásico EL 10A da marca Eletromar ou Mesmo Padrão (UL)</v>
          </cell>
          <cell r="C1054" t="str">
            <v>UN</v>
          </cell>
          <cell r="D1054">
            <v>32.344799999999999</v>
          </cell>
        </row>
        <row r="1055">
          <cell r="A1055" t="str">
            <v>001.17.04216</v>
          </cell>
          <cell r="B1055" t="str">
            <v>Fornecimento e Instalação de Disjuntor bifásico EL 15A da marca Eletromar ou Mesmo Padrão (UL)</v>
          </cell>
          <cell r="C1055" t="str">
            <v>UN</v>
          </cell>
          <cell r="D1055">
            <v>30.945799999999998</v>
          </cell>
        </row>
        <row r="1056">
          <cell r="A1056" t="str">
            <v>001.17.04218</v>
          </cell>
          <cell r="B1056" t="str">
            <v>Fornecimento e Instalação de Disjuntor bifásico EL 20A da marca Eletromar ou Mesmo Padrão (UL)</v>
          </cell>
          <cell r="C1056" t="str">
            <v>UN</v>
          </cell>
          <cell r="D1056">
            <v>30.945799999999998</v>
          </cell>
        </row>
        <row r="1057">
          <cell r="A1057" t="str">
            <v>001.17.04220</v>
          </cell>
          <cell r="B1057" t="str">
            <v>Fornecimento e Instalação de Disjuntor bifásico EL 25A da marca Eletromar ou Mesmo Padrão (UL)</v>
          </cell>
          <cell r="C1057" t="str">
            <v>UN</v>
          </cell>
          <cell r="D1057">
            <v>30.945799999999998</v>
          </cell>
        </row>
        <row r="1058">
          <cell r="A1058" t="str">
            <v>001.17.04222</v>
          </cell>
          <cell r="B1058" t="str">
            <v>Fornecimento e Instalação de Disjuntor bifásico EL 30A da marca Eletromar ou Mesmo Padrão (UL)</v>
          </cell>
          <cell r="C1058" t="str">
            <v>UN</v>
          </cell>
          <cell r="D1058">
            <v>30.945799999999998</v>
          </cell>
        </row>
        <row r="1059">
          <cell r="A1059" t="str">
            <v>001.17.04224</v>
          </cell>
          <cell r="B1059" t="str">
            <v>Fornecimento e Instalação de Disjuntor bifásico EL 35A da marca Eletromar ou Mesmo Padrão (UL)</v>
          </cell>
          <cell r="C1059" t="str">
            <v>UN</v>
          </cell>
          <cell r="D1059">
            <v>32.344799999999999</v>
          </cell>
        </row>
        <row r="1060">
          <cell r="A1060" t="str">
            <v>001.17.04226</v>
          </cell>
          <cell r="B1060" t="str">
            <v>Fornecimento e Instalação de Disjuntor bifásico EL 40A da marca Eletromar ou Mesmo Padrão (UL)</v>
          </cell>
          <cell r="C1060" t="str">
            <v>UN</v>
          </cell>
          <cell r="D1060">
            <v>32.344799999999999</v>
          </cell>
        </row>
        <row r="1061">
          <cell r="A1061" t="str">
            <v>001.17.04228</v>
          </cell>
          <cell r="B1061" t="str">
            <v>Fornecimento e Instalação de Disjuntor bifásico EL 50A da marca Eletromar ou Mesmo Padrão (UL))</v>
          </cell>
          <cell r="C1061" t="str">
            <v>UN</v>
          </cell>
          <cell r="D1061">
            <v>32.344799999999999</v>
          </cell>
        </row>
        <row r="1062">
          <cell r="A1062" t="str">
            <v>001.17.04230</v>
          </cell>
          <cell r="B1062" t="str">
            <v>Fornecimento e Instalação de Disjuntor bifásico EL 60A da marca Eletromar ou Mesmo Padrão (UL)</v>
          </cell>
          <cell r="C1062" t="str">
            <v>UN</v>
          </cell>
          <cell r="D1062">
            <v>46.3628</v>
          </cell>
        </row>
        <row r="1063">
          <cell r="A1063" t="str">
            <v>001.17.04231</v>
          </cell>
          <cell r="B1063" t="str">
            <v>Fornecimento e Instalação de Disjuntor bifásico EL 70A da marca Eletromar ou Mesmo Padrão (UL)</v>
          </cell>
          <cell r="C1063" t="str">
            <v>UN</v>
          </cell>
          <cell r="D1063">
            <v>47.0608</v>
          </cell>
        </row>
        <row r="1064">
          <cell r="A1064" t="str">
            <v>001.17.04232</v>
          </cell>
          <cell r="B1064" t="str">
            <v>Fornecimento e Instalação de Disjuntor bifásico EL 90A da marca Eletromar ou Mesmo Padrão (UL)</v>
          </cell>
          <cell r="C1064" t="str">
            <v>UN</v>
          </cell>
          <cell r="D1064">
            <v>47.0608</v>
          </cell>
        </row>
        <row r="1065">
          <cell r="A1065" t="str">
            <v>001.17.04233</v>
          </cell>
          <cell r="B1065" t="str">
            <v>Fornecimento e Instalação de Disjuntor bifásico EL 100A da marca Eletromar ou Mesmo Padrão (UL)</v>
          </cell>
          <cell r="C1065" t="str">
            <v>UN</v>
          </cell>
          <cell r="D1065">
            <v>46.3628</v>
          </cell>
        </row>
        <row r="1066">
          <cell r="A1066" t="str">
            <v>001.17.04234</v>
          </cell>
          <cell r="B1066" t="str">
            <v>Fornecimento e Instalação de Disjuntor trifásico EL 10A  C da marca Eletromar ou Mesmo Padrão (UL)</v>
          </cell>
          <cell r="C1066" t="str">
            <v>UN</v>
          </cell>
          <cell r="D1066">
            <v>37.5886</v>
          </cell>
        </row>
        <row r="1067">
          <cell r="A1067" t="str">
            <v>001.17.04235</v>
          </cell>
          <cell r="B1067" t="str">
            <v>Fornecimento e Instalação de Disjuntor trifásico EL 15A  C da marca Eletromar ou Mesmo Padrão (UL)</v>
          </cell>
          <cell r="C1067" t="str">
            <v>UN</v>
          </cell>
          <cell r="D1067">
            <v>38.156599999999997</v>
          </cell>
        </row>
        <row r="1068">
          <cell r="A1068" t="str">
            <v>001.17.04236</v>
          </cell>
          <cell r="B1068" t="str">
            <v>Fornecimento e Instalação de Disjuntor trifásico EL 20A  C da marca Eletromar ou Mesmo Padrão (UL)</v>
          </cell>
          <cell r="C1068" t="str">
            <v>UN</v>
          </cell>
          <cell r="D1068">
            <v>36.9026</v>
          </cell>
        </row>
        <row r="1069">
          <cell r="A1069" t="str">
            <v>001.17.04237</v>
          </cell>
          <cell r="B1069" t="str">
            <v>Fornecimento e Instalação de Disjuntor trifásico EL 25A  C da marca Eletromar ou Mesmo Padrão (UL)</v>
          </cell>
          <cell r="C1069" t="str">
            <v>UN</v>
          </cell>
          <cell r="D1069">
            <v>37.0396</v>
          </cell>
        </row>
        <row r="1070">
          <cell r="A1070" t="str">
            <v>001.17.04238</v>
          </cell>
          <cell r="B1070" t="str">
            <v>Fornecimento e Instalação de Disjuntor trifásico EL 30A  C da marca Eletromar ou Mesmo Padrão (UL)</v>
          </cell>
          <cell r="C1070" t="str">
            <v>UN</v>
          </cell>
          <cell r="D1070">
            <v>37.459600000000002</v>
          </cell>
        </row>
        <row r="1071">
          <cell r="A1071" t="str">
            <v>001.17.04239</v>
          </cell>
          <cell r="B1071" t="str">
            <v>Fornecimento e Instalação de Disjuntor trifásico EL 35A  C da marca Eletromar ou Mesmo Padrão (UL)</v>
          </cell>
          <cell r="C1071" t="str">
            <v>UN</v>
          </cell>
          <cell r="D1071">
            <v>36.9026</v>
          </cell>
        </row>
        <row r="1072">
          <cell r="A1072" t="str">
            <v>001.17.04240</v>
          </cell>
          <cell r="B1072" t="str">
            <v>Fornecimento e Instalação de Disjuntor trifásico EL 40A  C da marca Eletromar ou Mesmo Padrão (UL)</v>
          </cell>
          <cell r="C1072" t="str">
            <v>UN</v>
          </cell>
          <cell r="D1072">
            <v>38.098599999999998</v>
          </cell>
        </row>
        <row r="1073">
          <cell r="A1073" t="str">
            <v>001.17.04241</v>
          </cell>
          <cell r="B1073" t="str">
            <v>Fornecimento e Instalação de Disjuntor trifásico EL 50A  C da marca Eletromar ou Mesmo Padrão (UL)</v>
          </cell>
          <cell r="C1073" t="str">
            <v>UN</v>
          </cell>
          <cell r="D1073">
            <v>38.818600000000004</v>
          </cell>
        </row>
        <row r="1074">
          <cell r="A1074" t="str">
            <v>001.17.04242</v>
          </cell>
          <cell r="B1074" t="str">
            <v>Fornecimento e Instalação de Disjuntor trifásico EL 60A  C da marca Eletromar ou Mesmo Padrão (UL)</v>
          </cell>
          <cell r="C1074" t="str">
            <v>UN</v>
          </cell>
          <cell r="D1074">
            <v>56.241599999999998</v>
          </cell>
        </row>
        <row r="1075">
          <cell r="A1075" t="str">
            <v>001.17.04243</v>
          </cell>
          <cell r="B1075" t="str">
            <v>Fornecimento e Instalação de Disjuntor trifásico EL 70A  C da marca Eletromar ou Mesmo Padrão (UL)</v>
          </cell>
          <cell r="C1075" t="str">
            <v>UN</v>
          </cell>
          <cell r="D1075">
            <v>56.241599999999998</v>
          </cell>
        </row>
        <row r="1076">
          <cell r="A1076" t="str">
            <v>001.17.04244</v>
          </cell>
          <cell r="B1076" t="str">
            <v>Fornecimento e Instalação de Disjuntor trifásico EL 90A  C da marca Eletromar ou Mesmo Padrão (UL)</v>
          </cell>
          <cell r="C1076" t="str">
            <v>UN</v>
          </cell>
          <cell r="D1076">
            <v>56.241599999999998</v>
          </cell>
        </row>
        <row r="1077">
          <cell r="A1077" t="str">
            <v>001.17.04245</v>
          </cell>
          <cell r="B1077" t="str">
            <v>Fornecimento e Instalação de Disjuntor trifásico EL 100A  C da marca Eletromar ou Mesmo Padrão (UL)</v>
          </cell>
          <cell r="C1077" t="str">
            <v>UN</v>
          </cell>
          <cell r="D1077">
            <v>56.241599999999998</v>
          </cell>
        </row>
        <row r="1078">
          <cell r="A1078" t="str">
            <v>001.17.04246</v>
          </cell>
          <cell r="B1078" t="str">
            <v>Fornecimento e Instalação de Disjuntor trifásico EL 120A  CA da marca Eletromar ou Mesmo Padrão (UL)</v>
          </cell>
          <cell r="C1078" t="str">
            <v>UN</v>
          </cell>
          <cell r="D1078">
            <v>168.3416</v>
          </cell>
        </row>
        <row r="1079">
          <cell r="A1079" t="str">
            <v>001.17.04247</v>
          </cell>
          <cell r="B1079" t="str">
            <v>Fornecimento e Instalação de Disjuntor trifásico EL 125A  CA da marca Eletromar ou Mesmo Padrão (UL)</v>
          </cell>
          <cell r="C1079" t="str">
            <v>UN</v>
          </cell>
          <cell r="D1079">
            <v>166.66159999999999</v>
          </cell>
        </row>
        <row r="1080">
          <cell r="A1080" t="str">
            <v>001.17.04248</v>
          </cell>
          <cell r="B1080" t="str">
            <v>Fornecimento e Instalação de Disjuntor trifásico EL 150A  CA da marca Eletromar ou Mesmo Padrão (UL)</v>
          </cell>
          <cell r="C1080" t="str">
            <v>UN</v>
          </cell>
          <cell r="D1080">
            <v>157.05160000000001</v>
          </cell>
        </row>
        <row r="1081">
          <cell r="A1081" t="str">
            <v>001.17.04249</v>
          </cell>
          <cell r="B1081" t="str">
            <v>Fornecimento e Instalação de Disjuntor trifásico EL 175A  CA da marca Eletromar ou Mesmo Padrão (UL)</v>
          </cell>
          <cell r="C1081" t="str">
            <v>UN</v>
          </cell>
          <cell r="D1081">
            <v>157.05160000000001</v>
          </cell>
        </row>
        <row r="1082">
          <cell r="A1082" t="str">
            <v>001.17.04250</v>
          </cell>
          <cell r="B1082" t="str">
            <v>Fornecimento e Instalação de Disjuntor trifásico EL 200A  CA da marca Eletromar ou Mesmo Padrão (UL)</v>
          </cell>
          <cell r="C1082" t="str">
            <v>UN</v>
          </cell>
          <cell r="D1082">
            <v>157.05160000000001</v>
          </cell>
        </row>
        <row r="1083">
          <cell r="A1083" t="str">
            <v>001.17.04251</v>
          </cell>
          <cell r="B1083" t="str">
            <v>Fornecimento e Instalação de Disjuntor trifásico EL 225A  CA da marca Eletromar ou Mesmo Padrão (UL)</v>
          </cell>
          <cell r="C1083" t="str">
            <v>UN</v>
          </cell>
          <cell r="D1083">
            <v>166.66159999999999</v>
          </cell>
        </row>
        <row r="1084">
          <cell r="A1084" t="str">
            <v>001.17.04252</v>
          </cell>
          <cell r="B1084" t="str">
            <v>Fornecimento e Instalação de Disjuntor trifásico EL 250A  CA da marca Eletromar ou Mesmo Padrão (UL)</v>
          </cell>
          <cell r="C1084" t="str">
            <v>UN</v>
          </cell>
          <cell r="D1084">
            <v>435.9076</v>
          </cell>
        </row>
        <row r="1085">
          <cell r="A1085" t="str">
            <v>001.17.04253</v>
          </cell>
          <cell r="B1085" t="str">
            <v>Fornecimento e Instalação de Disjuntor trifásico EL 300A  KI da marca Eletromar ou Mesmo Padrão (UL)</v>
          </cell>
          <cell r="C1085" t="str">
            <v>UN</v>
          </cell>
          <cell r="D1085">
            <v>1739.0686000000001</v>
          </cell>
        </row>
        <row r="1086">
          <cell r="A1086" t="str">
            <v>001.17.04254</v>
          </cell>
          <cell r="B1086" t="str">
            <v>Fornecimento e Instalação de Disjuntor trifásico EL 350A  KI da marca Eletromar ou Mesmo Padrão (UL)</v>
          </cell>
          <cell r="C1086" t="str">
            <v>UN</v>
          </cell>
          <cell r="D1086">
            <v>1739.0686000000001</v>
          </cell>
        </row>
        <row r="1087">
          <cell r="A1087" t="str">
            <v>001.17.04255</v>
          </cell>
          <cell r="B1087" t="str">
            <v>Fornecimento e Instalação de Disjuntor trifásico EL 400A  KI da marca Eletromar ou Mesmo Padrão (UL)</v>
          </cell>
          <cell r="C1087" t="str">
            <v>UN</v>
          </cell>
          <cell r="D1087">
            <v>1657.1786</v>
          </cell>
        </row>
        <row r="1088">
          <cell r="A1088" t="str">
            <v>001.17.04256</v>
          </cell>
          <cell r="B1088" t="str">
            <v>Fornecimento e Instalação de Disjuntor trifásico EL 500A  LI da marca Eletromar ou Mesmo Padrão (UL)</v>
          </cell>
          <cell r="C1088" t="str">
            <v>UN</v>
          </cell>
          <cell r="D1088">
            <v>2994.7356</v>
          </cell>
        </row>
        <row r="1089">
          <cell r="A1089" t="str">
            <v>001.17.04257</v>
          </cell>
          <cell r="B1089" t="str">
            <v>Fornecimento e Instalação de Disjuntor trifásico EL 600A  LI da marca Eletromar ou Mesmo Padrão (UL)</v>
          </cell>
          <cell r="C1089" t="str">
            <v>UN</v>
          </cell>
          <cell r="D1089">
            <v>2994.7356</v>
          </cell>
        </row>
        <row r="1090">
          <cell r="A1090" t="str">
            <v>001.17.04258</v>
          </cell>
          <cell r="B1090" t="str">
            <v>Fornecimento e Instalação de Disjuntor trifásico EL 630A  LI da marca Eletromar ou Mesmo Padrão (UL)</v>
          </cell>
          <cell r="C1090" t="str">
            <v>UN</v>
          </cell>
          <cell r="D1090">
            <v>2994.7356</v>
          </cell>
        </row>
        <row r="1091">
          <cell r="A1091" t="str">
            <v>001.17.04259</v>
          </cell>
          <cell r="B1091" t="str">
            <v>Fornecimento e Instalação de Disjuntor trifásico EL 700A  LI da marca Eletromar ou Mesmo Padrão (UL)</v>
          </cell>
          <cell r="C1091" t="str">
            <v>UN</v>
          </cell>
          <cell r="D1091">
            <v>5358.4516000000003</v>
          </cell>
        </row>
        <row r="1092">
          <cell r="A1092" t="str">
            <v>001.17.04260</v>
          </cell>
          <cell r="B1092" t="str">
            <v>Fornecimento e Instalação de Disjuntor trifásico EL 800A  LI da marca Eletromar ou Mesmo Padrão (UL)</v>
          </cell>
          <cell r="C1092" t="str">
            <v>UN</v>
          </cell>
          <cell r="D1092">
            <v>5358.4516000000003</v>
          </cell>
        </row>
        <row r="1093">
          <cell r="A1093" t="str">
            <v>001.17.04261</v>
          </cell>
          <cell r="B1093" t="str">
            <v>Fornecimento e Instalação de Disjuntor mini monopolar 6A B da marca Siemens ou Mesmo Padrão (DIN)</v>
          </cell>
          <cell r="C1093" t="str">
            <v>UN</v>
          </cell>
          <cell r="D1093">
            <v>24.9558</v>
          </cell>
        </row>
        <row r="1094">
          <cell r="A1094" t="str">
            <v>001.17.04263</v>
          </cell>
          <cell r="B1094" t="str">
            <v>Fornecimento e Instalação de Disjuntor mini monopolar 25A B da marca Siemens ou Mesmo Padrão (DIN)</v>
          </cell>
          <cell r="C1094" t="str">
            <v>UN</v>
          </cell>
          <cell r="D1094">
            <v>8.4428000000000001</v>
          </cell>
        </row>
        <row r="1095">
          <cell r="A1095" t="str">
            <v>001.17.04265</v>
          </cell>
          <cell r="B1095" t="str">
            <v>Fornecimento e Instalação de Disjuntor mini monopolar 32A B da marca Siemens ou Mesmo Padrão (DIN)</v>
          </cell>
          <cell r="C1095" t="str">
            <v>UN</v>
          </cell>
          <cell r="D1095">
            <v>8.5578000000000003</v>
          </cell>
        </row>
        <row r="1096">
          <cell r="A1096" t="str">
            <v>001.17.04267</v>
          </cell>
          <cell r="B1096" t="str">
            <v>Fornecimento e Instalação de Disjuntor mini bipolar 6A C da marca Siemens ou Mesmo Padrão (DIN)</v>
          </cell>
          <cell r="C1096" t="str">
            <v>UN</v>
          </cell>
          <cell r="D1096">
            <v>97.156800000000004</v>
          </cell>
        </row>
        <row r="1097">
          <cell r="A1097" t="str">
            <v>001.17.04269</v>
          </cell>
          <cell r="B1097" t="str">
            <v>Fornecimento e Instalação de Disjuntor mini bipolar 10A C da marca Siemens ou Mesmo Padrão (DIN)</v>
          </cell>
          <cell r="C1097" t="str">
            <v>UN</v>
          </cell>
          <cell r="D1097">
            <v>54.020800000000001</v>
          </cell>
        </row>
        <row r="1098">
          <cell r="A1098" t="str">
            <v>001.17.04271</v>
          </cell>
          <cell r="B1098" t="str">
            <v>Fornecimento e Instalação de Disjuntor mini bipolar 16A C da marca Siemens ou Mesmo Padrão (DIN)</v>
          </cell>
          <cell r="C1098" t="str">
            <v>UN</v>
          </cell>
          <cell r="D1098">
            <v>53.877800000000001</v>
          </cell>
        </row>
        <row r="1099">
          <cell r="A1099" t="str">
            <v>001.17.04273</v>
          </cell>
          <cell r="B1099" t="str">
            <v>Fornecimento e Instalação de Disjuntor mini bipolar 20A C da marca Siemens ou Mesmo Padrão (DIN)</v>
          </cell>
          <cell r="C1099" t="str">
            <v>UN</v>
          </cell>
          <cell r="D1099">
            <v>54.020800000000001</v>
          </cell>
        </row>
        <row r="1100">
          <cell r="A1100" t="str">
            <v>001.17.04275</v>
          </cell>
          <cell r="B1100" t="str">
            <v>Fornecimento e Instalação de Disjuntor mini bipolar 32A C da marca Siemens ou Mesmo Padrão (DIN)</v>
          </cell>
          <cell r="C1100" t="str">
            <v>UN</v>
          </cell>
          <cell r="D1100">
            <v>54.020800000000001</v>
          </cell>
        </row>
        <row r="1101">
          <cell r="A1101" t="str">
            <v>001.17.04277</v>
          </cell>
          <cell r="B1101" t="str">
            <v>Fornecimento e Instalação de Disjuntor mini bipolar 63A C da marca Siemens ou Mesmo Padrão (DIN)</v>
          </cell>
          <cell r="C1101" t="str">
            <v>UN</v>
          </cell>
          <cell r="D1101">
            <v>75.750799999999998</v>
          </cell>
        </row>
        <row r="1102">
          <cell r="A1102" t="str">
            <v>001.17.04279</v>
          </cell>
          <cell r="B1102" t="str">
            <v>Fornecimento e Instalação de Disjuntor mini bipolar 80A C da marca Siemens ou Mesmo Padrão (DIN)</v>
          </cell>
          <cell r="C1102" t="str">
            <v>UN</v>
          </cell>
          <cell r="D1102">
            <v>75.750799999999998</v>
          </cell>
        </row>
        <row r="1103">
          <cell r="A1103" t="str">
            <v>001.17.04281</v>
          </cell>
          <cell r="B1103" t="str">
            <v>Fornecimento e Instalação de Disjuntor mini bipolar 2A C da marca Siemens ou Mesmo Padrão (DIN)</v>
          </cell>
          <cell r="C1103" t="str">
            <v>UN</v>
          </cell>
          <cell r="D1103">
            <v>97.156800000000004</v>
          </cell>
        </row>
        <row r="1104">
          <cell r="A1104" t="str">
            <v>001.17.04283</v>
          </cell>
          <cell r="B1104" t="str">
            <v>Fornecimento e Instalação de Disjuntor mini tripolar G 13A C da marca Siemens ou Mesmo Padrão (DIN)</v>
          </cell>
          <cell r="C1104" t="str">
            <v>UN</v>
          </cell>
          <cell r="D1104">
            <v>60.380600000000001</v>
          </cell>
        </row>
        <row r="1105">
          <cell r="A1105" t="str">
            <v>001.17.04285</v>
          </cell>
          <cell r="B1105" t="str">
            <v>Fornecimento e Instalação de Disjuntor mini tripolar G 25A C da marca Siemens ou Mesmo Padrão (DIN)</v>
          </cell>
          <cell r="C1105" t="str">
            <v>UN</v>
          </cell>
          <cell r="D1105">
            <v>60.380600000000001</v>
          </cell>
        </row>
        <row r="1106">
          <cell r="A1106" t="str">
            <v>001.17.04287</v>
          </cell>
          <cell r="B1106" t="str">
            <v>Fornecimento e Instalação de Disjuntor mini tripolar G 32A C da marca Siemens ou Mesmo Padrão (DIN)</v>
          </cell>
          <cell r="C1106" t="str">
            <v>UN</v>
          </cell>
          <cell r="D1106">
            <v>60.380600000000001</v>
          </cell>
        </row>
        <row r="1107">
          <cell r="A1107" t="str">
            <v>001.17.04289</v>
          </cell>
          <cell r="B1107" t="str">
            <v>Fornecimento e Instalação de Disjuntor mini tripolar G 40A C da marca Siemens ou Mesmo Padrão (DIN)</v>
          </cell>
          <cell r="C1107" t="str">
            <v>UN</v>
          </cell>
          <cell r="D1107">
            <v>60.380600000000001</v>
          </cell>
        </row>
        <row r="1108">
          <cell r="A1108" t="str">
            <v>001.17.04291</v>
          </cell>
          <cell r="B1108" t="str">
            <v>Fornecimento e Instalação de Disjuntor mini tripolar G 70A C da marca Siemens ou Mesmo Padrão (DIN)</v>
          </cell>
          <cell r="C1108" t="str">
            <v>UN</v>
          </cell>
          <cell r="D1108">
            <v>86.239599999999996</v>
          </cell>
        </row>
        <row r="1109">
          <cell r="A1109" t="str">
            <v>001.17.04293</v>
          </cell>
          <cell r="B1109" t="str">
            <v>Fornecimento e Instalação de Disjuntor mini tripolar G 80A C da marca Siemens ou Mesmo Padrão (DIN)</v>
          </cell>
          <cell r="C1109" t="str">
            <v>UN</v>
          </cell>
          <cell r="D1109">
            <v>86.239599999999996</v>
          </cell>
        </row>
        <row r="1110">
          <cell r="A1110" t="str">
            <v>001.17.04300</v>
          </cell>
          <cell r="B1110" t="str">
            <v>Fornecimento e Instalação de Interruptor Simples de embutir 1 tecla 10 A - 250V com espelho para caixa 4x2"""""""", Linha Popular</v>
          </cell>
          <cell r="C1110" t="str">
            <v>CJ</v>
          </cell>
          <cell r="D1110">
            <v>4.8750999999999998</v>
          </cell>
        </row>
        <row r="1111">
          <cell r="A1111" t="str">
            <v>001.17.04302</v>
          </cell>
          <cell r="B1111" t="str">
            <v>Fornecimento e Instalação de Interruptor Simples de Embutir 2 teclas 10 A - 250V com espelho para caixa 4x2"""""""", Linha Popular</v>
          </cell>
          <cell r="C1111" t="str">
            <v>CJ</v>
          </cell>
          <cell r="D1111">
            <v>7.0251000000000001</v>
          </cell>
        </row>
        <row r="1112">
          <cell r="A1112" t="str">
            <v>001.17.04304</v>
          </cell>
          <cell r="B1112" t="str">
            <v>Fornecimento e Instalação de Interruptor Simples de Embutir 3 teclas 10 A - 250V com espelho para caixa 4x2"""""""", Linha Popular</v>
          </cell>
          <cell r="C1112" t="str">
            <v>CJ</v>
          </cell>
          <cell r="D1112">
            <v>9.1651000000000007</v>
          </cell>
        </row>
        <row r="1113">
          <cell r="A1113" t="str">
            <v>001.17.04310</v>
          </cell>
          <cell r="B1113" t="str">
            <v>Fornecimento e Instalação de Interruptor Paralelo de Embutir 1 tecla 10 A - 250V com espelho para caixa 4x2"""""""", Linha Popular</v>
          </cell>
          <cell r="C1113" t="str">
            <v>CJ</v>
          </cell>
          <cell r="D1113">
            <v>5.6051000000000002</v>
          </cell>
        </row>
        <row r="1114">
          <cell r="A1114" t="str">
            <v>001.17.04312</v>
          </cell>
          <cell r="B1114" t="str">
            <v>Fornecimento e Instalação de Interruptor Paralelo de Embutir 2 teclas 10 A - 250V com espelho para caixa 4x2"""""""", Linha Popular</v>
          </cell>
          <cell r="C1114" t="str">
            <v>CJ</v>
          </cell>
          <cell r="D1114">
            <v>8.4750999999999994</v>
          </cell>
        </row>
        <row r="1115">
          <cell r="A1115" t="str">
            <v>001.17.04314</v>
          </cell>
          <cell r="B1115" t="str">
            <v>Fornecimento e Instalação de Interruptor Paralelo 3 teclas de Embutir 10 A - 250V com espelho para caixa 4x2"""""""", Linha Popular</v>
          </cell>
          <cell r="C1115" t="str">
            <v>CJ</v>
          </cell>
          <cell r="D1115">
            <v>11.805099999999999</v>
          </cell>
        </row>
        <row r="1116">
          <cell r="A1116" t="str">
            <v>001.17.04316</v>
          </cell>
          <cell r="B1116" t="str">
            <v>Fornecimento e Instalação de Conjunto de Interruptor Simples e Tomada 2P universal de Embutir 10 A - 250V com espelho para caixa 4x2"""""""", Linha Popular</v>
          </cell>
          <cell r="C1116" t="str">
            <v>CJ</v>
          </cell>
          <cell r="D1116">
            <v>7.2651000000000003</v>
          </cell>
        </row>
        <row r="1117">
          <cell r="A1117" t="str">
            <v>001.17.04320</v>
          </cell>
          <cell r="B1117" t="str">
            <v>Fornecimento e Instalação de Conjunto de Interruptor Paralelo e Tomada 2P universal de Embutir 10 A - 250V com espelho para caixa 4x2"""""""", Linha Popular</v>
          </cell>
          <cell r="C1117" t="str">
            <v>CJ</v>
          </cell>
          <cell r="D1117">
            <v>8.0650999999999993</v>
          </cell>
        </row>
        <row r="1118">
          <cell r="A1118" t="str">
            <v>001.17.04324</v>
          </cell>
          <cell r="B1118" t="str">
            <v>Fornecimento e Instalação de Interruptor Bipolar de Embutir 25 A - 250V com espelho para caixa 4x2"""""""", Linha Popular</v>
          </cell>
          <cell r="C1118" t="str">
            <v>CJ</v>
          </cell>
          <cell r="D1118">
            <v>35.7851</v>
          </cell>
        </row>
        <row r="1119">
          <cell r="A1119" t="str">
            <v>001.17.04326</v>
          </cell>
          <cell r="B1119" t="str">
            <v>Fornecimento e Instalação de Tomada  2P universal de Embutir 10 A - 250V com espelho para caixa 4x2"""""""", Linha Popular</v>
          </cell>
          <cell r="C1119" t="str">
            <v>CJ</v>
          </cell>
          <cell r="D1119">
            <v>4.8750999999999998</v>
          </cell>
        </row>
        <row r="1120">
          <cell r="A1120" t="str">
            <v>001.17.04328</v>
          </cell>
          <cell r="B1120" t="str">
            <v>Fornecimento e Instalação de Tomada  2P+T universal de Embutir 10 A - 250V com espelho para caixa 4x2"""""""", Linha Popular</v>
          </cell>
          <cell r="C1120" t="str">
            <v>CJ</v>
          </cell>
          <cell r="D1120">
            <v>6.4250999999999996</v>
          </cell>
        </row>
        <row r="1121">
          <cell r="A1121" t="str">
            <v>001.17.04330</v>
          </cell>
          <cell r="B1121" t="str">
            <v>Fornecimento e Instalação de Tomada  2P+T universal de Embutir 15 A - 250V para informática com espelho para caixa 4x2"""""""", Linha Popular</v>
          </cell>
          <cell r="C1121" t="str">
            <v>CJ</v>
          </cell>
          <cell r="D1121">
            <v>6.4250999999999996</v>
          </cell>
        </row>
        <row r="1122">
          <cell r="A1122" t="str">
            <v>001.17.04332</v>
          </cell>
          <cell r="B1122" t="str">
            <v>Fornecimento e Instalação de Tomada 3P de Embutir 20 A - 250V para Ar Condicionado, Linha Popular</v>
          </cell>
          <cell r="C1122" t="str">
            <v>CJ</v>
          </cell>
          <cell r="D1122">
            <v>6.5050999999999997</v>
          </cell>
        </row>
        <row r="1123">
          <cell r="A1123" t="str">
            <v>001.17.04338</v>
          </cell>
          <cell r="B1123" t="str">
            <v>Fornecimento e Instalação de Tomada  2P+T universal 15 A - 250V para informática de Embutir no piso com espelho para latão em caixa 4x2"""""""", Linha Popular</v>
          </cell>
          <cell r="C1123" t="str">
            <v>CJ</v>
          </cell>
          <cell r="D1123">
            <v>17.275099999999998</v>
          </cell>
        </row>
        <row r="1124">
          <cell r="A1124" t="str">
            <v>001.17.04346</v>
          </cell>
          <cell r="B1124" t="str">
            <v>Interruptor Simples de embutir 1 tecla 10 A - 250V com espelho para caixa 4x2"""""""", Linha Pratis ou Mesmo Padrão</v>
          </cell>
          <cell r="C1124" t="str">
            <v>CJ</v>
          </cell>
          <cell r="D1124">
            <v>5.6951000000000001</v>
          </cell>
        </row>
        <row r="1125">
          <cell r="A1125" t="str">
            <v>001.17.04440</v>
          </cell>
          <cell r="B1125" t="str">
            <v>Fornecimento e instalação de conjunto arstrop com tomada bipolar mais polo terra e disjuntor termomagnético Bipolar de 30A/250v para embutir UL, em caixa metálica de 4"""" x 4"""" x 2""""</v>
          </cell>
          <cell r="C1125" t="str">
            <v>CJ</v>
          </cell>
          <cell r="D1125">
            <v>66.710400000000007</v>
          </cell>
        </row>
        <row r="1126">
          <cell r="A1126" t="str">
            <v>001.17.04480</v>
          </cell>
          <cell r="B1126" t="str">
            <v>Fornecimento e instalação de conjunto arstop para computador com disjuntor bipolar de 10A/250v e tomada 2P+T em caixa de 10 x 10 x 5 cm, cor marfim</v>
          </cell>
          <cell r="C1126" t="str">
            <v>CJ</v>
          </cell>
          <cell r="D1126">
            <v>36.090400000000002</v>
          </cell>
        </row>
        <row r="1127">
          <cell r="A1127" t="str">
            <v>001.17.05440</v>
          </cell>
          <cell r="B1127" t="str">
            <v>Fornecimento e instalação de campainha de timbre tipo residencial 50/60hz para embutir com caixa metálica 4""""""""x2""""""""</v>
          </cell>
          <cell r="C1127" t="str">
            <v>CJ</v>
          </cell>
          <cell r="D1127">
            <v>17.657599999999999</v>
          </cell>
        </row>
        <row r="1128">
          <cell r="A1128" t="str">
            <v>001.17.05460</v>
          </cell>
          <cell r="B1128" t="str">
            <v>Fornecimento e instalação de campainha de timbre tipo residencial 50/60hz para embutir sem caixa metálica 4""""""""x2""""""""</v>
          </cell>
          <cell r="C1128" t="str">
            <v>UN</v>
          </cell>
          <cell r="D1128">
            <v>15.4504</v>
          </cell>
        </row>
        <row r="1129">
          <cell r="A1129" t="str">
            <v>001.17.05480</v>
          </cell>
          <cell r="B1129" t="str">
            <v>Fornecimento e instalação de campainha de alta potência 50/60hz 110 v com timbre de diâm. 150.00mm 100db</v>
          </cell>
          <cell r="C1129" t="str">
            <v>UN</v>
          </cell>
          <cell r="D1129">
            <v>160.1044</v>
          </cell>
        </row>
        <row r="1130">
          <cell r="A1130" t="str">
            <v>001.17.05500</v>
          </cell>
          <cell r="B1130" t="str">
            <v>Fornecimento e instalação de campainha de alta potência 50/60hz 110 v com timbre de diâm. 250.00mm 104db</v>
          </cell>
          <cell r="C1130" t="str">
            <v>UN</v>
          </cell>
          <cell r="D1130">
            <v>217.1044</v>
          </cell>
        </row>
        <row r="1131">
          <cell r="A1131" t="str">
            <v>001.17.05520</v>
          </cell>
          <cell r="B1131" t="str">
            <v>Fornecimento e instalação de ventilador de teto c/rot em sentido dir/inverso c/4 pas de Madeira 60hz 110v c/ interuptor tipo reostado p/2 setores e com capacitor</v>
          </cell>
          <cell r="C1131" t="str">
            <v>CJ</v>
          </cell>
          <cell r="D1131">
            <v>136.4348</v>
          </cell>
        </row>
        <row r="1132">
          <cell r="A1132" t="str">
            <v>001.17.05602</v>
          </cell>
          <cell r="B1132" t="str">
            <v>Fornecimento e instalação de luminária tipo calha industrial e comercial com lâmpada fluorescente 2 x 20w, reator alto fator de potência partida rápida e acessórios</v>
          </cell>
          <cell r="C1132" t="str">
            <v>CJ</v>
          </cell>
          <cell r="D1132">
            <v>49.6113</v>
          </cell>
        </row>
        <row r="1133">
          <cell r="A1133" t="str">
            <v>001.17.05604</v>
          </cell>
          <cell r="B1133" t="str">
            <v>Fornecimento e instalação de luminária tipo calha industrial e comercial com lâmpada fluorescente 2 x 40w, reator alto fator de potência partida rápida e acessórios</v>
          </cell>
          <cell r="C1133" t="str">
            <v>CJ</v>
          </cell>
          <cell r="D1133">
            <v>54.011299999999999</v>
          </cell>
        </row>
        <row r="1134">
          <cell r="A1134" t="str">
            <v>001.17.05606</v>
          </cell>
          <cell r="B1134" t="str">
            <v>Fornecimento e instalação de luminária tipo arandela em ferro pintado para uso externo com lâmapada incandescente 1x60w/127v (Tipo Tartaruga)</v>
          </cell>
          <cell r="C1134" t="str">
            <v>CJ</v>
          </cell>
          <cell r="D1134">
            <v>21.4391</v>
          </cell>
        </row>
        <row r="1135">
          <cell r="A1135" t="str">
            <v>001.17.05608</v>
          </cell>
          <cell r="B1135" t="str">
            <v>Fornecimento e instalação de luminária bloco autônomo de iluminação de emergência com 2 projetores</v>
          </cell>
          <cell r="C1135" t="str">
            <v>UN</v>
          </cell>
          <cell r="D1135">
            <v>153.58699999999999</v>
          </cell>
        </row>
        <row r="1136">
          <cell r="A1136" t="str">
            <v>001.17.05620</v>
          </cell>
          <cell r="B1136" t="str">
            <v>Fornecimento e instalação de chuveiro elétrico Maxi-Banho 2500w-110/220v</v>
          </cell>
          <cell r="C1136" t="str">
            <v>CJ</v>
          </cell>
          <cell r="D1136">
            <v>32.261800000000001</v>
          </cell>
        </row>
        <row r="1137">
          <cell r="A1137" t="str">
            <v>001.17.05660</v>
          </cell>
          <cell r="B1137" t="str">
            <v>Fornecimento e instalação de baquelite s/ chave p/ lâmpada incandescente</v>
          </cell>
          <cell r="C1137" t="str">
            <v>UN</v>
          </cell>
          <cell r="D1137">
            <v>1.9875</v>
          </cell>
        </row>
        <row r="1138">
          <cell r="A1138" t="str">
            <v>001.17.05680</v>
          </cell>
          <cell r="B1138" t="str">
            <v>Fornecimento e instalação de baquelite c/ chave p/ lâmpada incandescente</v>
          </cell>
          <cell r="C1138" t="str">
            <v>UN</v>
          </cell>
          <cell r="D1138">
            <v>2.9375</v>
          </cell>
        </row>
        <row r="1139">
          <cell r="A1139" t="str">
            <v>001.17.05700</v>
          </cell>
          <cell r="B1139" t="str">
            <v>Fornecimento e instalação de soquete p/ lâmpada fluorescente</v>
          </cell>
          <cell r="C1139" t="str">
            <v>UN</v>
          </cell>
          <cell r="D1139">
            <v>1.1301000000000001</v>
          </cell>
        </row>
        <row r="1140">
          <cell r="A1140" t="str">
            <v>001.17.05740</v>
          </cell>
          <cell r="B1140" t="str">
            <v>Fornecimento e instalação de Soquete De Porcelana P/ Lâmpada Comum  E 27</v>
          </cell>
          <cell r="C1140" t="str">
            <v>UN</v>
          </cell>
          <cell r="D1140">
            <v>3.3273999999999999</v>
          </cell>
        </row>
        <row r="1141">
          <cell r="A1141" t="str">
            <v>001.17.05760</v>
          </cell>
          <cell r="B1141" t="str">
            <v>Fornecimento e instalação de Soquete De Porcelana P/ Lâmpada Comum  E 40</v>
          </cell>
          <cell r="C1141" t="str">
            <v>UN</v>
          </cell>
          <cell r="D1141">
            <v>7.5263</v>
          </cell>
        </row>
        <row r="1142">
          <cell r="A1142" t="str">
            <v>001.17.05780</v>
          </cell>
          <cell r="B1142" t="str">
            <v>Fornecimento e instalação de lâmpada vapor de sódio 250w</v>
          </cell>
          <cell r="C1142" t="str">
            <v>UN</v>
          </cell>
          <cell r="D1142">
            <v>32.656300000000002</v>
          </cell>
        </row>
        <row r="1143">
          <cell r="A1143" t="str">
            <v>001.17.05800</v>
          </cell>
          <cell r="B1143" t="str">
            <v>Fornecimento e instalação de lâmpada fluorescente pl com reator - 25w/127v</v>
          </cell>
          <cell r="C1143" t="str">
            <v>UN</v>
          </cell>
          <cell r="D1143">
            <v>13.1663</v>
          </cell>
        </row>
        <row r="1144">
          <cell r="A1144" t="str">
            <v>001.17.05820</v>
          </cell>
          <cell r="B1144" t="str">
            <v>Fornecimento e instalação de lâmpada mista 160w/220v</v>
          </cell>
          <cell r="C1144" t="str">
            <v>UN</v>
          </cell>
          <cell r="D1144">
            <v>9.1163000000000007</v>
          </cell>
        </row>
        <row r="1145">
          <cell r="A1145" t="str">
            <v>001.17.05840</v>
          </cell>
          <cell r="B1145" t="str">
            <v>Fornecimento e instalação de lâmpada mista 250w/220v</v>
          </cell>
          <cell r="C1145" t="str">
            <v>UN</v>
          </cell>
          <cell r="D1145">
            <v>12.6563</v>
          </cell>
        </row>
        <row r="1146">
          <cell r="A1146" t="str">
            <v>001.17.05860</v>
          </cell>
          <cell r="B1146" t="str">
            <v>Fornecimento e instalação de lâmpada mista 500w/220v</v>
          </cell>
          <cell r="C1146" t="str">
            <v>UN</v>
          </cell>
          <cell r="D1146">
            <v>28.0063</v>
          </cell>
        </row>
        <row r="1147">
          <cell r="A1147" t="str">
            <v>001.17.05880</v>
          </cell>
          <cell r="B1147" t="str">
            <v>Fornecimento e instalação de lâmpada hospitalar p/ sala cirurgica """"""""seyalitica"""""""" 250w/220v</v>
          </cell>
          <cell r="C1147" t="str">
            <v>UN</v>
          </cell>
          <cell r="D1147">
            <v>83.666300000000007</v>
          </cell>
        </row>
        <row r="1148">
          <cell r="A1148" t="str">
            <v>001.17.05900</v>
          </cell>
          <cell r="B1148" t="str">
            <v>Fornecimento e instalação de lâmpada a vapor de mercúrio de alta pressão 400 w</v>
          </cell>
          <cell r="C1148" t="str">
            <v>UN</v>
          </cell>
          <cell r="D1148">
            <v>30.656300000000002</v>
          </cell>
        </row>
        <row r="1149">
          <cell r="A1149" t="str">
            <v>001.17.05920</v>
          </cell>
          <cell r="B1149" t="str">
            <v>Fornecimento e instalação de lâmpada incandescente 60 w</v>
          </cell>
          <cell r="C1149" t="str">
            <v>UN</v>
          </cell>
          <cell r="D1149">
            <v>1.5063</v>
          </cell>
        </row>
        <row r="1150">
          <cell r="A1150" t="str">
            <v>001.17.05940</v>
          </cell>
          <cell r="B1150" t="str">
            <v>Fornecimento e instalação de lâmpada incandescente 100 w</v>
          </cell>
          <cell r="C1150" t="str">
            <v>UN</v>
          </cell>
          <cell r="D1150">
            <v>1.8463000000000001</v>
          </cell>
        </row>
        <row r="1151">
          <cell r="A1151" t="str">
            <v>001.17.05960</v>
          </cell>
          <cell r="B1151" t="str">
            <v>Fornecimento e instalação de lâmpada incandescente 150 w</v>
          </cell>
          <cell r="C1151" t="str">
            <v>UN</v>
          </cell>
          <cell r="D1151">
            <v>2.3963000000000001</v>
          </cell>
        </row>
        <row r="1152">
          <cell r="A1152" t="str">
            <v>001.17.05980</v>
          </cell>
          <cell r="B1152" t="str">
            <v>Fornecimento e instalação de lâmpada incandescente 200 w</v>
          </cell>
          <cell r="C1152" t="str">
            <v>UN</v>
          </cell>
          <cell r="D1152">
            <v>2.8763000000000001</v>
          </cell>
        </row>
        <row r="1153">
          <cell r="A1153" t="str">
            <v>001.17.06000</v>
          </cell>
          <cell r="B1153" t="str">
            <v>Fornecimento e instalação de lâmpada incandescente 20 w</v>
          </cell>
          <cell r="C1153" t="str">
            <v>UN</v>
          </cell>
          <cell r="D1153">
            <v>3.6362999999999999</v>
          </cell>
        </row>
        <row r="1154">
          <cell r="A1154" t="str">
            <v>001.17.06020</v>
          </cell>
          <cell r="B1154" t="str">
            <v>Fornecimento e instalação de lâmpada incandescente 40 w</v>
          </cell>
          <cell r="C1154" t="str">
            <v>UN</v>
          </cell>
          <cell r="D1154">
            <v>3.6362999999999999</v>
          </cell>
        </row>
        <row r="1155">
          <cell r="A1155" t="str">
            <v>001.17.06080</v>
          </cell>
          <cell r="B1155" t="str">
            <v>Fornecimento e instalação de reator convencional 20w</v>
          </cell>
          <cell r="C1155" t="str">
            <v>UN</v>
          </cell>
          <cell r="D1155">
            <v>7.4062999999999999</v>
          </cell>
        </row>
        <row r="1156">
          <cell r="A1156" t="str">
            <v>001.17.06100</v>
          </cell>
          <cell r="B1156" t="str">
            <v>Fornecimento e instalação de reator convencional 40w</v>
          </cell>
          <cell r="C1156" t="str">
            <v>UN</v>
          </cell>
          <cell r="D1156">
            <v>13.5863</v>
          </cell>
        </row>
        <row r="1157">
          <cell r="A1157" t="str">
            <v>001.17.06160</v>
          </cell>
          <cell r="B1157" t="str">
            <v>Fornecimento e instalação de reator rvm para lampada vapor de mercurio 250 w</v>
          </cell>
          <cell r="C1157" t="str">
            <v>UN</v>
          </cell>
          <cell r="D1157">
            <v>45.296300000000002</v>
          </cell>
        </row>
        <row r="1158">
          <cell r="A1158" t="str">
            <v>001.17.06180</v>
          </cell>
          <cell r="B1158" t="str">
            <v>Fornecimento e instalação de reator rvm 400b26 da philips</v>
          </cell>
          <cell r="C1158" t="str">
            <v>UN</v>
          </cell>
          <cell r="D1158">
            <v>51.346299999999999</v>
          </cell>
        </row>
        <row r="1159">
          <cell r="A1159" t="str">
            <v>001.17.06200</v>
          </cell>
          <cell r="B1159" t="str">
            <v>Fornecimento e instalação de reator simples partida rápida 20w/110v</v>
          </cell>
          <cell r="C1159" t="str">
            <v>UN</v>
          </cell>
          <cell r="D1159">
            <v>17.684799999999999</v>
          </cell>
        </row>
        <row r="1160">
          <cell r="A1160" t="str">
            <v>001.17.06220</v>
          </cell>
          <cell r="B1160" t="str">
            <v>Fornecimento e instalação de reator simples partida rápida 40w/110v</v>
          </cell>
          <cell r="C1160" t="str">
            <v>UN</v>
          </cell>
          <cell r="D1160">
            <v>17.406300000000002</v>
          </cell>
        </row>
        <row r="1161">
          <cell r="A1161" t="str">
            <v>001.17.06240</v>
          </cell>
          <cell r="B1161" t="str">
            <v>Fornecimento e instalação de reator duplo partida rápida 20w/110v</v>
          </cell>
          <cell r="C1161" t="str">
            <v>UN</v>
          </cell>
          <cell r="D1161">
            <v>27.0139</v>
          </cell>
        </row>
        <row r="1162">
          <cell r="A1162" t="str">
            <v>001.17.06260</v>
          </cell>
          <cell r="B1162" t="str">
            <v>Fornecimento e instalação de reator duplo partida rápida 40w/110v para lampada fluorescente</v>
          </cell>
          <cell r="C1162" t="str">
            <v>UN</v>
          </cell>
          <cell r="D1162">
            <v>28.343900000000001</v>
          </cell>
        </row>
        <row r="1163">
          <cell r="A1163" t="str">
            <v>001.17.06280</v>
          </cell>
          <cell r="B1163" t="str">
            <v>Fornecimento e instalação de reator simples partida rápida 20w/220v</v>
          </cell>
          <cell r="C1163" t="str">
            <v>UN</v>
          </cell>
          <cell r="D1163">
            <v>16.8063</v>
          </cell>
        </row>
        <row r="1164">
          <cell r="A1164" t="str">
            <v>001.17.06300</v>
          </cell>
          <cell r="B1164" t="str">
            <v>Fornecimento e instalaçao de reator simples partida rápida 40w/220v</v>
          </cell>
          <cell r="C1164" t="str">
            <v>UN</v>
          </cell>
          <cell r="D1164">
            <v>17.096299999999999</v>
          </cell>
        </row>
        <row r="1165">
          <cell r="A1165" t="str">
            <v>001.17.06320</v>
          </cell>
          <cell r="B1165" t="str">
            <v>Fornecimento e instalação de reator duplo partida rápida 20w/220v</v>
          </cell>
          <cell r="C1165" t="str">
            <v>UN</v>
          </cell>
          <cell r="D1165">
            <v>27.9239</v>
          </cell>
        </row>
        <row r="1166">
          <cell r="A1166" t="str">
            <v>001.17.06340</v>
          </cell>
          <cell r="B1166" t="str">
            <v>Fornecimento e instalação de reator duplo partida rápida 40w/220v</v>
          </cell>
          <cell r="C1166" t="str">
            <v>UN</v>
          </cell>
          <cell r="D1166">
            <v>27.9239</v>
          </cell>
        </row>
        <row r="1167">
          <cell r="A1167" t="str">
            <v>001.17.06350</v>
          </cell>
          <cell r="B1167" t="str">
            <v>Fornecimento e instalação de  rolo de fita isolante plástica, de 20.00 m</v>
          </cell>
          <cell r="C1167" t="str">
            <v>UN</v>
          </cell>
          <cell r="D1167">
            <v>12.693300000000001</v>
          </cell>
        </row>
        <row r="1168">
          <cell r="A1168" t="str">
            <v>001.17.06355</v>
          </cell>
          <cell r="B1168" t="str">
            <v>Fornecimento e instalação de  rolo de fita isolante plástica, de 10.00 m</v>
          </cell>
          <cell r="C1168" t="str">
            <v>UN</v>
          </cell>
          <cell r="D1168">
            <v>12.1243</v>
          </cell>
        </row>
        <row r="1169">
          <cell r="A1169" t="str">
            <v>001.17.06360</v>
          </cell>
          <cell r="B1169" t="str">
            <v>Fornecimento e instalação de  rolo de fita isolante plástica, de 05.00 m</v>
          </cell>
          <cell r="C1169" t="str">
            <v>UN</v>
          </cell>
          <cell r="D1169">
            <v>5.7667000000000002</v>
          </cell>
        </row>
        <row r="1170">
          <cell r="A1170" t="str">
            <v>001.17.06365</v>
          </cell>
          <cell r="B1170" t="str">
            <v>Fornecimento e instalação de rolo de fita isolante de alta fusão, de 10.00 m</v>
          </cell>
          <cell r="C1170" t="str">
            <v>UN</v>
          </cell>
          <cell r="D1170">
            <v>20.225300000000001</v>
          </cell>
        </row>
        <row r="1171">
          <cell r="A1171" t="str">
            <v>001.18</v>
          </cell>
          <cell r="B1171" t="str">
            <v>INSTALAÇÕES ELÉTRICAS - LÓGICA E TELEFONIA</v>
          </cell>
          <cell r="D1171">
            <v>3704.7485999999999</v>
          </cell>
        </row>
        <row r="1172">
          <cell r="A1172" t="str">
            <v>001.18.00020</v>
          </cell>
          <cell r="B1172" t="str">
            <v>Fornecimento e instalação de fio para telefone 2x22 awg</v>
          </cell>
          <cell r="C1172" t="str">
            <v>M</v>
          </cell>
          <cell r="D1172">
            <v>0.92349999999999999</v>
          </cell>
        </row>
        <row r="1173">
          <cell r="A1173" t="str">
            <v>001.18.00040</v>
          </cell>
          <cell r="B1173" t="str">
            <v>Fornecimento e instalação de cabo tipo UTP , categoria 5 E Azul</v>
          </cell>
          <cell r="C1173" t="str">
            <v>M</v>
          </cell>
          <cell r="D1173">
            <v>1.3346</v>
          </cell>
        </row>
        <row r="1174">
          <cell r="A1174" t="str">
            <v>001.18.00080</v>
          </cell>
          <cell r="B1174" t="str">
            <v>Fornecimento e instalação de terminal rj-45</v>
          </cell>
          <cell r="C1174" t="str">
            <v>UN</v>
          </cell>
          <cell r="D1174">
            <v>2.8348</v>
          </cell>
        </row>
        <row r="1175">
          <cell r="A1175" t="str">
            <v>001.18.00100</v>
          </cell>
          <cell r="B1175" t="str">
            <v>Fornecimento e instalação de tomada tipo rj45</v>
          </cell>
          <cell r="C1175" t="str">
            <v>UN</v>
          </cell>
          <cell r="D1175">
            <v>11.8522</v>
          </cell>
        </row>
        <row r="1176">
          <cell r="A1176" t="str">
            <v>001.18.00101</v>
          </cell>
          <cell r="B1176" t="str">
            <v>Fornecimento e Instalação de Bandeja  Normal 19''X1UX290 MM Bege ou Preto</v>
          </cell>
          <cell r="C1176" t="str">
            <v>un</v>
          </cell>
          <cell r="D1176">
            <v>62.450600000000001</v>
          </cell>
        </row>
        <row r="1177">
          <cell r="A1177" t="str">
            <v>001.18.00102</v>
          </cell>
          <cell r="B1177" t="str">
            <v>Certificação De Ponto</v>
          </cell>
          <cell r="C1177" t="str">
            <v>un</v>
          </cell>
          <cell r="D1177">
            <v>25</v>
          </cell>
        </row>
        <row r="1178">
          <cell r="A1178" t="str">
            <v>001.18.00103</v>
          </cell>
          <cell r="B1178" t="str">
            <v>Fornecimento e Instalação de Conector RJ45 Femea Cat. 5E - Bege ou Preto</v>
          </cell>
          <cell r="C1178" t="str">
            <v>un</v>
          </cell>
          <cell r="D1178">
            <v>20.0839</v>
          </cell>
        </row>
        <row r="1179">
          <cell r="A1179" t="str">
            <v>001.18.00104</v>
          </cell>
          <cell r="B1179" t="str">
            <v>Fornecimento e Instalação de Guia De Cabo Fechado Horizontal 1U Bege ou Preto</v>
          </cell>
          <cell r="C1179" t="str">
            <v>un</v>
          </cell>
          <cell r="D1179">
            <v>28.5502</v>
          </cell>
        </row>
        <row r="1180">
          <cell r="A1180" t="str">
            <v>001.18.00105</v>
          </cell>
          <cell r="B1180" t="str">
            <v>Fornecimento e Instalação de Kit De Identificação Elétrica Anilha + Fita</v>
          </cell>
          <cell r="C1180" t="str">
            <v>CJ</v>
          </cell>
          <cell r="D1180">
            <v>3.2063000000000001</v>
          </cell>
        </row>
        <row r="1181">
          <cell r="A1181" t="str">
            <v>001.18.00106</v>
          </cell>
          <cell r="B1181" t="str">
            <v>Fornecimento e Instalação de Kit De Identificação Lógica ( Anilha + Fita)</v>
          </cell>
          <cell r="C1181" t="str">
            <v>CJ</v>
          </cell>
          <cell r="D1181">
            <v>3.2063000000000001</v>
          </cell>
        </row>
        <row r="1182">
          <cell r="A1182" t="str">
            <v>001.18.00107</v>
          </cell>
          <cell r="B1182" t="str">
            <v>Fornecimento e Instalação de Painel Frontal 19''X1U Bege ou Preto</v>
          </cell>
          <cell r="C1182" t="str">
            <v>un</v>
          </cell>
          <cell r="D1182">
            <v>15.2102</v>
          </cell>
        </row>
        <row r="1183">
          <cell r="A1183" t="str">
            <v>001.18.00108</v>
          </cell>
          <cell r="B1183" t="str">
            <v>Fornecimento e Instalação de Patch Cord  CAT. 5E RIGIDO 2.5M C/ CAPA</v>
          </cell>
          <cell r="C1183" t="str">
            <v>un</v>
          </cell>
          <cell r="D1183">
            <v>11.6814</v>
          </cell>
        </row>
        <row r="1184">
          <cell r="A1184" t="str">
            <v>001.18.00109</v>
          </cell>
          <cell r="B1184" t="str">
            <v>Fornecimento e Instalação de Patch Cord Cat. 5E Flex. 1.5M  Azul S/ Capa</v>
          </cell>
          <cell r="C1184" t="str">
            <v>un</v>
          </cell>
          <cell r="D1184">
            <v>11.381399999999999</v>
          </cell>
        </row>
        <row r="1185">
          <cell r="A1185" t="str">
            <v>001.18.00110</v>
          </cell>
          <cell r="B1185" t="str">
            <v>Fornecimento e Instalação de Patch Painel 24 Portas Categoria 5E</v>
          </cell>
          <cell r="C1185" t="str">
            <v>un</v>
          </cell>
          <cell r="D1185">
            <v>518.56119999999999</v>
          </cell>
        </row>
        <row r="1186">
          <cell r="A1186" t="str">
            <v>001.18.00111</v>
          </cell>
          <cell r="B1186" t="str">
            <v>Fornecimento e Instalação de Porca Gaiola 5MM Fechado Com 02 Ventilador</v>
          </cell>
          <cell r="C1186" t="str">
            <v>un</v>
          </cell>
          <cell r="D1186">
            <v>1.9175</v>
          </cell>
        </row>
        <row r="1187">
          <cell r="A1187" t="str">
            <v>001.18.00112</v>
          </cell>
          <cell r="B1187" t="str">
            <v>Fornecimento e Instalação de Rack 19''X12UX550MM Fechado Com 02 Ventilador</v>
          </cell>
          <cell r="C1187" t="str">
            <v>un</v>
          </cell>
          <cell r="D1187">
            <v>857.90239999999994</v>
          </cell>
        </row>
        <row r="1188">
          <cell r="A1188" t="str">
            <v>001.18.00113</v>
          </cell>
          <cell r="B1188" t="str">
            <v>Fornecimento e Instalação de Régua 19'' Com 6 Tomadas 2P+T</v>
          </cell>
          <cell r="C1188" t="str">
            <v>un</v>
          </cell>
          <cell r="D1188">
            <v>87.990200000000002</v>
          </cell>
        </row>
        <row r="1189">
          <cell r="A1189" t="str">
            <v>001.18.00114</v>
          </cell>
          <cell r="B1189" t="str">
            <v>Fornecimento e Instalação de Switch 24P AT - FS724I 10/100</v>
          </cell>
          <cell r="C1189" t="str">
            <v>un</v>
          </cell>
          <cell r="D1189">
            <v>1089.0812000000001</v>
          </cell>
        </row>
        <row r="1190">
          <cell r="A1190" t="str">
            <v>001.18.00117</v>
          </cell>
          <cell r="B1190" t="str">
            <v>Fornecimento e Instalação de Tampa Encaixe  50 x 50 x 300 mm</v>
          </cell>
          <cell r="C1190" t="str">
            <v>br</v>
          </cell>
          <cell r="D1190">
            <v>10.8339</v>
          </cell>
        </row>
        <row r="1191">
          <cell r="A1191" t="str">
            <v>001.18.00118</v>
          </cell>
          <cell r="B1191" t="str">
            <v>Fornecimento e Instalação de Calha Lisa 50 x 50 x 300 mm Tipo U</v>
          </cell>
          <cell r="C1191" t="str">
            <v>br</v>
          </cell>
          <cell r="D1191">
            <v>43.610599999999998</v>
          </cell>
        </row>
        <row r="1192">
          <cell r="A1192" t="str">
            <v>001.18.00120</v>
          </cell>
          <cell r="B1192" t="str">
            <v>Fornecimento e Instalação de Tomada para Telefone tipo Telebrás de Embutir com espelho para caixa 4x2"", Linha Popular</v>
          </cell>
          <cell r="C1192" t="str">
            <v>CJ</v>
          </cell>
          <cell r="D1192">
            <v>6.2751000000000001</v>
          </cell>
        </row>
        <row r="1193">
          <cell r="A1193" t="str">
            <v>001.18.00121</v>
          </cell>
          <cell r="B1193" t="str">
            <v>Fornecimento e Instalação de Tomada para Telefone RJ 11 de Embutir com espelho para caixa 4x2"", Linha Popular</v>
          </cell>
          <cell r="C1193" t="str">
            <v>CJ</v>
          </cell>
          <cell r="D1193">
            <v>5.8350999999999997</v>
          </cell>
        </row>
        <row r="1194">
          <cell r="A1194" t="str">
            <v>001.18.00122</v>
          </cell>
          <cell r="B1194" t="str">
            <v>Fornecimento e Instalação de Tomada para Rede de Informática RJ 45 de Embutir com espelho para caixa 4x2"", Linha Popular</v>
          </cell>
          <cell r="C1194" t="str">
            <v>CJ</v>
          </cell>
          <cell r="D1194">
            <v>21.145099999999999</v>
          </cell>
        </row>
        <row r="1195">
          <cell r="A1195" t="str">
            <v>001.18.00123</v>
          </cell>
          <cell r="B1195" t="str">
            <v>Fornecimento e Instalação de Tomada para Rede de Informática com 2 RJ 45 de Embutir com espelho para caixa 4x4"", Linha Popular</v>
          </cell>
          <cell r="C1195" t="str">
            <v>CJ</v>
          </cell>
          <cell r="D1195">
            <v>2.8751000000000002</v>
          </cell>
        </row>
        <row r="1196">
          <cell r="A1196" t="str">
            <v>001.18.00124</v>
          </cell>
          <cell r="B1196" t="str">
            <v>Fornecimento e Instalação de Tomada para Telefone tipo Telebrás de Embutir para piso com espelho em latão para caixa 4x2""</v>
          </cell>
          <cell r="C1196" t="str">
            <v>CJ</v>
          </cell>
          <cell r="D1196">
            <v>18.145099999999999</v>
          </cell>
        </row>
        <row r="1197">
          <cell r="A1197" t="str">
            <v>001.18.00125</v>
          </cell>
          <cell r="B1197" t="str">
            <v>Fornecimento e Instalação de Tomada para Telefone RJ 11 de Embutir para piso com espelho em latão para caixa 4x2""</v>
          </cell>
          <cell r="C1197" t="str">
            <v>CJ</v>
          </cell>
          <cell r="D1197">
            <v>12.495100000000001</v>
          </cell>
        </row>
        <row r="1198">
          <cell r="A1198" t="str">
            <v>001.18.00127</v>
          </cell>
          <cell r="B1198" t="str">
            <v>Fornecimento e Instalação de Tomada para Rede de Informática RJ 45 de Embutir para piso com espelho para latão em caixa 4x2""</v>
          </cell>
          <cell r="C1198" t="str">
            <v>CJ</v>
          </cell>
          <cell r="D1198">
            <v>11.6251</v>
          </cell>
        </row>
        <row r="1199">
          <cell r="A1199" t="str">
            <v>001.18.00128</v>
          </cell>
          <cell r="B1199" t="str">
            <v>Fornecimento e Instalação de Tomada para Rede de Informática com 2 RJ 45 de Embutir para piso com espelho em latão para caixa 4x2""</v>
          </cell>
          <cell r="C1199" t="str">
            <v>CJ</v>
          </cell>
          <cell r="D1199">
            <v>8.1051000000000002</v>
          </cell>
        </row>
        <row r="1200">
          <cell r="A1200" t="str">
            <v>001.18.00201</v>
          </cell>
          <cell r="B1200" t="str">
            <v>Fornecimento e instalação de caixa metálica p/ telefone n.1 10.00x10.00x5.00 cm</v>
          </cell>
          <cell r="C1200" t="str">
            <v>UN</v>
          </cell>
          <cell r="D1200">
            <v>1.726</v>
          </cell>
        </row>
        <row r="1201">
          <cell r="A1201" t="str">
            <v>001.18.00221</v>
          </cell>
          <cell r="B1201" t="str">
            <v>Fornecimento e instalação de caixa metálica p/ telefone n.2 20.00x20.00x12.00 cm</v>
          </cell>
          <cell r="C1201" t="str">
            <v>UN</v>
          </cell>
          <cell r="D1201">
            <v>32.087400000000002</v>
          </cell>
        </row>
        <row r="1202">
          <cell r="A1202" t="str">
            <v>001.18.00241</v>
          </cell>
          <cell r="B1202" t="str">
            <v>Fornecimento e instalação de caixa metálica p/ telefone n.3 40.00x40.00x12.00 cm</v>
          </cell>
          <cell r="C1202" t="str">
            <v>UN</v>
          </cell>
          <cell r="D1202">
            <v>65.377799999999993</v>
          </cell>
        </row>
        <row r="1203">
          <cell r="A1203" t="str">
            <v>001.18.00261</v>
          </cell>
          <cell r="B1203" t="str">
            <v>Fornecimento e instalação de caixa metálica p/ telefone n.4 60.00x60.00x12.00 cm</v>
          </cell>
          <cell r="C1203" t="str">
            <v>UN</v>
          </cell>
          <cell r="D1203">
            <v>113.2948</v>
          </cell>
        </row>
        <row r="1204">
          <cell r="A1204" t="str">
            <v>001.18.00281</v>
          </cell>
          <cell r="B1204" t="str">
            <v>Fornecimento e instalação de caixa metálica p/ telefone n.5 80.00x80.00x12.00 cm</v>
          </cell>
          <cell r="C1204" t="str">
            <v>UN</v>
          </cell>
          <cell r="D1204">
            <v>198.24379999999999</v>
          </cell>
        </row>
        <row r="1205">
          <cell r="A1205" t="str">
            <v>001.18.00301</v>
          </cell>
          <cell r="B1205" t="str">
            <v>Fornecimento e instalação de caixa metálica p/ telefone n.6 120.00x120.00x12.00 cm</v>
          </cell>
          <cell r="C1205" t="str">
            <v>UN</v>
          </cell>
          <cell r="D1205">
            <v>399.90559999999999</v>
          </cell>
        </row>
        <row r="1206">
          <cell r="A1206" t="str">
            <v>001.18.00321</v>
          </cell>
          <cell r="B1206" t="str">
            <v>Execução de caixa de entrada em alvenaria c/ tampa metálica conf. padrão telemat r1 (60x35x50)cm</v>
          </cell>
          <cell r="C1206" t="str">
            <v>UN</v>
          </cell>
          <cell r="D1206">
            <v>0</v>
          </cell>
        </row>
        <row r="1207">
          <cell r="A1207" t="str">
            <v>001.18.00341</v>
          </cell>
          <cell r="B1207" t="str">
            <v>Execução de caixa de entrada em alvenaria c/ tampa metálica conf. padrão telemat r2 (107x52x50) cm</v>
          </cell>
          <cell r="C1207" t="str">
            <v>UN</v>
          </cell>
          <cell r="D1207">
            <v>0</v>
          </cell>
        </row>
        <row r="1208">
          <cell r="A1208" t="str">
            <v>001.19</v>
          </cell>
          <cell r="B1208" t="str">
            <v>INSTALAÇÕES ELÉTRICAS - PREVENÇÃO CONTRA DESCARGAS ATMOSFÉRICAS E INCÊNDIO</v>
          </cell>
          <cell r="D1208">
            <v>3654.4434999999999</v>
          </cell>
        </row>
        <row r="1209">
          <cell r="A1209" t="str">
            <v>001.19.00120</v>
          </cell>
          <cell r="B1209" t="str">
            <v>Fornecimento e Instalação de Cabo de cobre nú seção 10.00 mm2</v>
          </cell>
          <cell r="C1209" t="str">
            <v>ml</v>
          </cell>
          <cell r="D1209">
            <v>4.0815000000000001</v>
          </cell>
        </row>
        <row r="1210">
          <cell r="A1210" t="str">
            <v>001.19.00140</v>
          </cell>
          <cell r="B1210" t="str">
            <v>Fornecimento e Instalação de Cabo de cobre nú seção 16.00 mm2</v>
          </cell>
          <cell r="C1210" t="str">
            <v>ml</v>
          </cell>
          <cell r="D1210">
            <v>6.4927000000000001</v>
          </cell>
        </row>
        <row r="1211">
          <cell r="A1211" t="str">
            <v>001.19.00160</v>
          </cell>
          <cell r="B1211" t="str">
            <v>Fornecimento e Instalação de Cabo de cobre nú seção 25.00 mm2</v>
          </cell>
          <cell r="C1211" t="str">
            <v>ml</v>
          </cell>
          <cell r="D1211">
            <v>6.4927000000000001</v>
          </cell>
        </row>
        <row r="1212">
          <cell r="A1212" t="str">
            <v>001.19.00165</v>
          </cell>
          <cell r="B1212" t="str">
            <v>Fornecimento e Instalação de Cabo de cobre nú seção 35.00 mm2</v>
          </cell>
          <cell r="C1212" t="str">
            <v>ml</v>
          </cell>
          <cell r="D1212">
            <v>8.6486999999999998</v>
          </cell>
        </row>
        <row r="1213">
          <cell r="A1213" t="str">
            <v>001.19.00166</v>
          </cell>
          <cell r="B1213" t="str">
            <v>Fornecimento e Instalação de Cabo de cobre nú seção 50.00 mm2</v>
          </cell>
          <cell r="C1213" t="str">
            <v>ml</v>
          </cell>
          <cell r="D1213">
            <v>13.034700000000001</v>
          </cell>
        </row>
        <row r="1214">
          <cell r="A1214" t="str">
            <v>001.19.00170</v>
          </cell>
          <cell r="B1214" t="str">
            <v>Fornecimento e Instalação de Cabo de cobre nú seção 70.00 mm2</v>
          </cell>
          <cell r="C1214" t="str">
            <v>ml</v>
          </cell>
          <cell r="D1214">
            <v>16.818899999999999</v>
          </cell>
        </row>
        <row r="1215">
          <cell r="A1215" t="str">
            <v>001.19.00180</v>
          </cell>
          <cell r="B1215" t="str">
            <v>Fornecimento e Instalação de Cabo de cobre nú seção 95.00 mm2</v>
          </cell>
          <cell r="C1215" t="str">
            <v>ml</v>
          </cell>
          <cell r="D1215">
            <v>22.8918</v>
          </cell>
        </row>
        <row r="1216">
          <cell r="A1216" t="str">
            <v>001.19.01200</v>
          </cell>
          <cell r="B1216" t="str">
            <v>Fornecimento e Instalação de Relee fotoelétrico para comando automático de iluminação 110V/220V, incl. Base</v>
          </cell>
          <cell r="C1216" t="str">
            <v>un</v>
          </cell>
          <cell r="D1216">
            <v>23.947700000000001</v>
          </cell>
        </row>
        <row r="1217">
          <cell r="A1217" t="str">
            <v>001.19.01300</v>
          </cell>
          <cell r="B1217" t="str">
            <v>Execução de caixa de concreto 40x40x60cm com tampa de concreto armado</v>
          </cell>
          <cell r="C1217" t="str">
            <v>UN</v>
          </cell>
          <cell r="D1217">
            <v>49.377099999999999</v>
          </cell>
        </row>
        <row r="1218">
          <cell r="A1218" t="str">
            <v>001.19.01340</v>
          </cell>
          <cell r="B1218" t="str">
            <v>Fornecimento e Instalação de Solda Exotérmica 25</v>
          </cell>
          <cell r="C1218" t="str">
            <v>un</v>
          </cell>
          <cell r="D1218">
            <v>6.7877000000000001</v>
          </cell>
        </row>
        <row r="1219">
          <cell r="A1219" t="str">
            <v>001.19.01360</v>
          </cell>
          <cell r="B1219" t="str">
            <v>Fornecimento e Instalação de Solda Exotérmica 32</v>
          </cell>
          <cell r="C1219" t="str">
            <v>un</v>
          </cell>
          <cell r="D1219">
            <v>7.3876999999999997</v>
          </cell>
        </row>
        <row r="1220">
          <cell r="A1220" t="str">
            <v>001.19.01380</v>
          </cell>
          <cell r="B1220" t="str">
            <v>Fornecimento e Instalação de Solda Exotérmica 45</v>
          </cell>
          <cell r="C1220" t="str">
            <v>un</v>
          </cell>
          <cell r="D1220">
            <v>7.7877000000000001</v>
          </cell>
        </row>
        <row r="1221">
          <cell r="A1221" t="str">
            <v>001.19.01400</v>
          </cell>
          <cell r="B1221" t="str">
            <v>Fornecimento e Instalação de Solda Exotérmica 65</v>
          </cell>
          <cell r="C1221" t="str">
            <v>un</v>
          </cell>
          <cell r="D1221">
            <v>8.1876999999999995</v>
          </cell>
        </row>
        <row r="1222">
          <cell r="A1222" t="str">
            <v>001.19.01420</v>
          </cell>
          <cell r="B1222" t="str">
            <v>Fornecimento e Instalação de Solda Exotérmica 90</v>
          </cell>
          <cell r="C1222" t="str">
            <v>un</v>
          </cell>
          <cell r="D1222">
            <v>9.2876999999999992</v>
          </cell>
        </row>
        <row r="1223">
          <cell r="A1223" t="str">
            <v>001.19.01440</v>
          </cell>
          <cell r="B1223" t="str">
            <v>Fornecimento e Instalação de Solda Exotérmica 115</v>
          </cell>
          <cell r="C1223" t="str">
            <v>un</v>
          </cell>
          <cell r="D1223">
            <v>10.1877</v>
          </cell>
        </row>
        <row r="1224">
          <cell r="A1224" t="str">
            <v>001.19.01460</v>
          </cell>
          <cell r="B1224" t="str">
            <v>Fornecimento e Instalação de Solda Exotérmica 150</v>
          </cell>
          <cell r="C1224" t="str">
            <v>un</v>
          </cell>
          <cell r="D1224">
            <v>11.387700000000001</v>
          </cell>
        </row>
        <row r="1225">
          <cell r="A1225" t="str">
            <v>001.19.01480</v>
          </cell>
          <cell r="B1225" t="str">
            <v>Fornecimento e Instalação de Solda Exotérmica 200</v>
          </cell>
          <cell r="C1225" t="str">
            <v>un</v>
          </cell>
          <cell r="D1225">
            <v>13.0877</v>
          </cell>
        </row>
        <row r="1226">
          <cell r="A1226" t="str">
            <v>001.19.02000</v>
          </cell>
          <cell r="B1226" t="str">
            <v>Fornecimento E Instalação De Captor Tipo Franklin - Latão Niquelado De 300mm 1 Descida</v>
          </cell>
          <cell r="C1226" t="str">
            <v>un</v>
          </cell>
          <cell r="D1226">
            <v>28.450199999999999</v>
          </cell>
        </row>
        <row r="1227">
          <cell r="A1227" t="str">
            <v>001.19.02020</v>
          </cell>
          <cell r="B1227" t="str">
            <v>Fornecimento E Instalação De Captor Tipo Franklin - Latão Niquelado De 350mm 1 Descida</v>
          </cell>
          <cell r="C1227" t="str">
            <v>un</v>
          </cell>
          <cell r="D1227">
            <v>53.720199999999998</v>
          </cell>
        </row>
        <row r="1228">
          <cell r="A1228" t="str">
            <v>001.19.02040</v>
          </cell>
          <cell r="B1228" t="str">
            <v>Fornecimento E Instalação De Captor Tipo Franklin - Latão Niquelado De 300 Mm 2 Descidas</v>
          </cell>
          <cell r="C1228" t="str">
            <v>un</v>
          </cell>
          <cell r="D1228">
            <v>36.970199999999998</v>
          </cell>
        </row>
        <row r="1229">
          <cell r="A1229" t="str">
            <v>001.19.02060</v>
          </cell>
          <cell r="B1229" t="str">
            <v>Fornecimento E Instalação De Captor Tipo Franklin - Latão Niquelado De 350 Mm 2 Descidas</v>
          </cell>
          <cell r="C1229" t="str">
            <v>un</v>
          </cell>
          <cell r="D1229">
            <v>57.190199999999997</v>
          </cell>
        </row>
        <row r="1230">
          <cell r="A1230" t="str">
            <v>001.19.02080</v>
          </cell>
          <cell r="B1230" t="str">
            <v>Fornecimento E Instalação De Captor Tipo Franklin - Inox De 300 Mm 1 Descida</v>
          </cell>
          <cell r="C1230" t="str">
            <v>un</v>
          </cell>
          <cell r="D1230">
            <v>85.720200000000006</v>
          </cell>
        </row>
        <row r="1231">
          <cell r="A1231" t="str">
            <v>001.19.02100</v>
          </cell>
          <cell r="B1231" t="str">
            <v>Fornecimento E Instalação De Captor Tipo Franklin - Inox De 300 Mm 2 Descidas</v>
          </cell>
          <cell r="C1231" t="str">
            <v>un</v>
          </cell>
          <cell r="D1231">
            <v>97.920199999999994</v>
          </cell>
        </row>
        <row r="1232">
          <cell r="A1232" t="str">
            <v>001.19.02120</v>
          </cell>
          <cell r="B1232" t="str">
            <v>Fornecimento E Instalação De Terminais Aéreos - Fixação Horizontal De 300 Mm S/ Abraçadeira</v>
          </cell>
          <cell r="C1232" t="str">
            <v>un</v>
          </cell>
          <cell r="D1232">
            <v>6.8788999999999998</v>
          </cell>
        </row>
        <row r="1233">
          <cell r="A1233" t="str">
            <v>001.19.02140</v>
          </cell>
          <cell r="B1233" t="str">
            <v>Fornecimento E Instalação De Terminais Aéreos - Fixação Horizontal De 300 Mm C/ Abraçadeira</v>
          </cell>
          <cell r="C1233" t="str">
            <v>un</v>
          </cell>
          <cell r="D1233">
            <v>7.9889000000000001</v>
          </cell>
        </row>
        <row r="1234">
          <cell r="A1234" t="str">
            <v>001.19.02160</v>
          </cell>
          <cell r="B1234" t="str">
            <v>Fornecimento E Instalação De Terminais Aéreos - Fixação Horizontal De 600 Mm S/ Abraçadeira</v>
          </cell>
          <cell r="C1234" t="str">
            <v>un</v>
          </cell>
          <cell r="D1234">
            <v>8.0488999999999997</v>
          </cell>
        </row>
        <row r="1235">
          <cell r="A1235" t="str">
            <v>001.19.02180</v>
          </cell>
          <cell r="B1235" t="str">
            <v>Fornecimento e Instalação de Terminais aéreos - Fixação Horizontal de 600 mm C/ Abraçadeira</v>
          </cell>
          <cell r="C1235" t="str">
            <v>un</v>
          </cell>
          <cell r="D1235">
            <v>9.1288999999999998</v>
          </cell>
        </row>
        <row r="1236">
          <cell r="A1236" t="str">
            <v>001.19.02200</v>
          </cell>
          <cell r="B1236" t="str">
            <v>Fornecimento E Instalação De Terminais Aéreos - Fixação Vertical De 300 Mm S/ Abraçadeira</v>
          </cell>
          <cell r="C1236" t="str">
            <v>un</v>
          </cell>
          <cell r="D1236">
            <v>6.8788999999999998</v>
          </cell>
        </row>
        <row r="1237">
          <cell r="A1237" t="str">
            <v>001.19.02220</v>
          </cell>
          <cell r="B1237" t="str">
            <v>Fornecimento e Instalação de Terminais Aéreos -Fixação Vertical de 300 mm C/ Abraçadeira</v>
          </cell>
          <cell r="C1237" t="str">
            <v>un</v>
          </cell>
          <cell r="D1237">
            <v>7.9889000000000001</v>
          </cell>
        </row>
        <row r="1238">
          <cell r="A1238" t="str">
            <v>001.19.02240</v>
          </cell>
          <cell r="B1238" t="str">
            <v>Fornecimento E Instalação De Terminais Aéreos - Fixação Vertical De 600 Mm S/ Abraçadeira</v>
          </cell>
          <cell r="C1238" t="str">
            <v>un</v>
          </cell>
          <cell r="D1238">
            <v>8.0488999999999997</v>
          </cell>
        </row>
        <row r="1239">
          <cell r="A1239" t="str">
            <v>001.19.02260</v>
          </cell>
          <cell r="B1239" t="str">
            <v>Fornecimento E Instalação De Treminais Aéreos - Fixação Vertical De 600 Mm C/ Abraçadeira</v>
          </cell>
          <cell r="C1239" t="str">
            <v>un</v>
          </cell>
          <cell r="D1239">
            <v>9.1288999999999998</v>
          </cell>
        </row>
        <row r="1240">
          <cell r="A1240" t="str">
            <v>001.19.02280</v>
          </cell>
          <cell r="B1240" t="str">
            <v>Fornecimento E Instalção De Isolador De Uso Geral - Fixação Horizontal Simples</v>
          </cell>
          <cell r="C1240" t="str">
            <v>un</v>
          </cell>
          <cell r="D1240">
            <v>5.5701000000000001</v>
          </cell>
        </row>
        <row r="1241">
          <cell r="A1241" t="str">
            <v>001.19.02300</v>
          </cell>
          <cell r="B1241" t="str">
            <v>Fornecimento E Instalação De Isolador De Uso Geral - Fixação Horizontal Simples C/ 100 Mm</v>
          </cell>
          <cell r="C1241" t="str">
            <v>un</v>
          </cell>
          <cell r="D1241">
            <v>4.7500999999999998</v>
          </cell>
        </row>
        <row r="1242">
          <cell r="A1242" t="str">
            <v>001.19.02320</v>
          </cell>
          <cell r="B1242" t="str">
            <v>Fornecimento E Instalação De Isolador De Uso Geral - Fixação Horizontal Reforçado</v>
          </cell>
          <cell r="C1242" t="str">
            <v>un</v>
          </cell>
          <cell r="D1242">
            <v>5.3101000000000003</v>
          </cell>
        </row>
        <row r="1243">
          <cell r="A1243" t="str">
            <v>001.19.02340</v>
          </cell>
          <cell r="B1243" t="str">
            <v>Fornecimento E Instalação De Isolador De Uso Geral - Fixação Horizontal  Reforçado C/ 100 Mm</v>
          </cell>
          <cell r="C1243" t="str">
            <v>un</v>
          </cell>
          <cell r="D1243">
            <v>6.4100999999999999</v>
          </cell>
        </row>
        <row r="1244">
          <cell r="A1244" t="str">
            <v>001.19.02360</v>
          </cell>
          <cell r="B1244" t="str">
            <v>Fornecimento e Instalação de Isolador de Uso Geral - Fixação em 90º Reforçado 90º</v>
          </cell>
          <cell r="C1244" t="str">
            <v>un</v>
          </cell>
          <cell r="D1244">
            <v>9.4100999999999999</v>
          </cell>
        </row>
        <row r="1245">
          <cell r="A1245" t="str">
            <v>001.19.02380</v>
          </cell>
          <cell r="B1245" t="str">
            <v>Fornecimento E Instalação De Isolador De Uso Geral - Fixação Em 90º Reforçado 90º C/ 100 Mm</v>
          </cell>
          <cell r="C1245" t="str">
            <v>un</v>
          </cell>
          <cell r="D1245">
            <v>9.4100999999999999</v>
          </cell>
        </row>
        <row r="1246">
          <cell r="A1246" t="str">
            <v>001.19.02400</v>
          </cell>
          <cell r="B1246" t="str">
            <v>Fornecimento E Instalação De Mastro H De 2,00 M X 1. 1/2''</v>
          </cell>
          <cell r="C1246" t="str">
            <v>un</v>
          </cell>
          <cell r="D1246">
            <v>45.065199999999997</v>
          </cell>
        </row>
        <row r="1247">
          <cell r="A1247" t="str">
            <v>001.19.02420</v>
          </cell>
          <cell r="B1247" t="str">
            <v>Fornecimento E Instalação De Mastro H De 3,00m X 1. 1/2''</v>
          </cell>
          <cell r="C1247" t="str">
            <v>un</v>
          </cell>
          <cell r="D1247">
            <v>64.845200000000006</v>
          </cell>
        </row>
        <row r="1248">
          <cell r="A1248" t="str">
            <v>001.19.02440</v>
          </cell>
          <cell r="B1248" t="str">
            <v>Fornecimento E Instalação De Mastro H De 4,00 M X 1. 1/2''</v>
          </cell>
          <cell r="C1248" t="str">
            <v>un</v>
          </cell>
          <cell r="D1248">
            <v>88.975200000000001</v>
          </cell>
        </row>
        <row r="1249">
          <cell r="A1249" t="str">
            <v>001.19.02460</v>
          </cell>
          <cell r="B1249" t="str">
            <v>Fornecimento E Instalação de Mastro H de 5,00 m x 1. 1/2''</v>
          </cell>
          <cell r="C1249" t="str">
            <v>un</v>
          </cell>
          <cell r="D1249">
            <v>104.4252</v>
          </cell>
        </row>
        <row r="1250">
          <cell r="A1250" t="str">
            <v>001.19.02480</v>
          </cell>
          <cell r="B1250" t="str">
            <v>Fornecimento E Instalação De Mastro H De 6,00 M X 1. 1/2''</v>
          </cell>
          <cell r="C1250" t="str">
            <v>un</v>
          </cell>
          <cell r="D1250">
            <v>124.0752</v>
          </cell>
        </row>
        <row r="1251">
          <cell r="A1251" t="str">
            <v>001.19.02500</v>
          </cell>
          <cell r="B1251" t="str">
            <v>Fornecimento E Instalação De Mastro H De 2,00 M X 2''</v>
          </cell>
          <cell r="C1251" t="str">
            <v>un</v>
          </cell>
          <cell r="D1251">
            <v>54.0152</v>
          </cell>
        </row>
        <row r="1252">
          <cell r="A1252" t="str">
            <v>001.19.02520</v>
          </cell>
          <cell r="B1252" t="str">
            <v>Fornecimento E Instalação De Mastro H De 3,00 M X 2''</v>
          </cell>
          <cell r="C1252" t="str">
            <v>un</v>
          </cell>
          <cell r="D1252">
            <v>77.845200000000006</v>
          </cell>
        </row>
        <row r="1253">
          <cell r="A1253" t="str">
            <v>001.19.02540</v>
          </cell>
          <cell r="B1253" t="str">
            <v>Fornecimento E Instalação De Masto H De 4,00 M X 2''</v>
          </cell>
          <cell r="C1253" t="str">
            <v>un</v>
          </cell>
          <cell r="D1253">
            <v>103.5652</v>
          </cell>
        </row>
        <row r="1254">
          <cell r="A1254" t="str">
            <v>001.19.02560</v>
          </cell>
          <cell r="B1254" t="str">
            <v>Fornecimento E Instalação De Mastro H De 5,00 M X 2''</v>
          </cell>
          <cell r="C1254" t="str">
            <v>un</v>
          </cell>
          <cell r="D1254">
            <v>126.23520000000001</v>
          </cell>
        </row>
        <row r="1255">
          <cell r="A1255" t="str">
            <v>001.19.02580</v>
          </cell>
          <cell r="B1255" t="str">
            <v>Fornecimento E Instalação De Mastro H De 6,00 M X 2''</v>
          </cell>
          <cell r="C1255" t="str">
            <v>un</v>
          </cell>
          <cell r="D1255">
            <v>150.0752</v>
          </cell>
        </row>
        <row r="1256">
          <cell r="A1256" t="str">
            <v>001.19.02600</v>
          </cell>
          <cell r="B1256" t="str">
            <v>Fornecimento E Instalação De Mastro Telescópico H De 5,00 M X 1. 1/2'' E 2''</v>
          </cell>
          <cell r="C1256" t="str">
            <v>un</v>
          </cell>
          <cell r="D1256">
            <v>159.3152</v>
          </cell>
        </row>
        <row r="1257">
          <cell r="A1257" t="str">
            <v>001.19.02620</v>
          </cell>
          <cell r="B1257" t="str">
            <v>Fornecimento E Instalação De Mastro Telescópico H De 7,00 M X 1. 1/2'' E 2''</v>
          </cell>
          <cell r="C1257" t="str">
            <v>un</v>
          </cell>
          <cell r="D1257">
            <v>220.84520000000001</v>
          </cell>
        </row>
        <row r="1258">
          <cell r="A1258" t="str">
            <v>001.19.02640</v>
          </cell>
          <cell r="B1258" t="str">
            <v>Fornecimento E Instalação De Mastro Telescópico H De 9,00 M X 1. 1/2'' E 2''</v>
          </cell>
          <cell r="C1258" t="str">
            <v>un</v>
          </cell>
          <cell r="D1258">
            <v>281.51519999999999</v>
          </cell>
        </row>
        <row r="1259">
          <cell r="A1259" t="str">
            <v>001.19.02660</v>
          </cell>
          <cell r="B1259" t="str">
            <v>Fornecimento E Instalação De Isolador P/ Mastro - Simples 1 Descida De 3/4''</v>
          </cell>
          <cell r="C1259" t="str">
            <v>un</v>
          </cell>
          <cell r="D1259">
            <v>6.6101000000000001</v>
          </cell>
        </row>
        <row r="1260">
          <cell r="A1260" t="str">
            <v>001.19.02680</v>
          </cell>
          <cell r="B1260" t="str">
            <v>Fornecimento E Instalação De Isolador P/ Mastro - Simples 1 Descida De 1''</v>
          </cell>
          <cell r="C1260" t="str">
            <v>un</v>
          </cell>
          <cell r="D1260">
            <v>6.7401</v>
          </cell>
        </row>
        <row r="1261">
          <cell r="A1261" t="str">
            <v>001.19.02700</v>
          </cell>
          <cell r="B1261" t="str">
            <v>Fornecimento E Instalação De Isolador P/ Mastro - Simples 1 Descida De 1. 1/4''</v>
          </cell>
          <cell r="C1261" t="str">
            <v>un</v>
          </cell>
          <cell r="D1261">
            <v>7.2201000000000004</v>
          </cell>
        </row>
        <row r="1262">
          <cell r="A1262" t="str">
            <v>001.19.02720</v>
          </cell>
          <cell r="B1262" t="str">
            <v>Fornecimento E Instalação De Isolador P/ Mastro - Simples 1 Descida De 1. 1/2''</v>
          </cell>
          <cell r="C1262" t="str">
            <v>un</v>
          </cell>
          <cell r="D1262">
            <v>7.3601000000000001</v>
          </cell>
        </row>
        <row r="1263">
          <cell r="A1263" t="str">
            <v>001.19.02740</v>
          </cell>
          <cell r="B1263" t="str">
            <v>Fornecimento E Instalação De Isolador P/ Mastro - Simples 1 Descida De 2''</v>
          </cell>
          <cell r="C1263" t="str">
            <v>un</v>
          </cell>
          <cell r="D1263">
            <v>7.5900999999999996</v>
          </cell>
        </row>
        <row r="1264">
          <cell r="A1264" t="str">
            <v>001.19.02760</v>
          </cell>
          <cell r="B1264" t="str">
            <v>Fornecimento E Instalação De Isolador P/ Mastro - Simples 2 Descidas De 3/4''</v>
          </cell>
          <cell r="C1264" t="str">
            <v>un</v>
          </cell>
          <cell r="D1264">
            <v>7.1300999999999997</v>
          </cell>
        </row>
        <row r="1265">
          <cell r="A1265" t="str">
            <v>001.19.02780</v>
          </cell>
          <cell r="B1265" t="str">
            <v>Fornecimento E Instalação De Isolador P/ Mastro - Simples 2 Descidas De 1''</v>
          </cell>
          <cell r="C1265" t="str">
            <v>un</v>
          </cell>
          <cell r="D1265">
            <v>7.2900999999999998</v>
          </cell>
        </row>
        <row r="1266">
          <cell r="A1266" t="str">
            <v>001.19.02800</v>
          </cell>
          <cell r="B1266" t="str">
            <v>Fornecimento E Instalação De Isolador P/ Mastro - Simples 2 Descidas De 1. 1/4''</v>
          </cell>
          <cell r="C1266" t="str">
            <v>un</v>
          </cell>
          <cell r="D1266">
            <v>7.9100999999999999</v>
          </cell>
        </row>
        <row r="1267">
          <cell r="A1267" t="str">
            <v>001.19.02820</v>
          </cell>
          <cell r="B1267" t="str">
            <v>Fornecimento E Instalação De Isolador P/ Mastro - Simples 2 Descidas De 1. 1/2''</v>
          </cell>
          <cell r="C1267" t="str">
            <v>un</v>
          </cell>
          <cell r="D1267">
            <v>8.4300999999999995</v>
          </cell>
        </row>
        <row r="1268">
          <cell r="A1268" t="str">
            <v>001.19.02840</v>
          </cell>
          <cell r="B1268" t="str">
            <v>Fornecimento E Instalação De Isolador P/ Mastro - Simples 2 Descidas De 2''</v>
          </cell>
          <cell r="C1268" t="str">
            <v>un</v>
          </cell>
          <cell r="D1268">
            <v>8.7500999999999998</v>
          </cell>
        </row>
        <row r="1269">
          <cell r="A1269" t="str">
            <v>001.19.02860</v>
          </cell>
          <cell r="B1269" t="str">
            <v>Fornecimento E Instalação De Isolador P/ Mastro - Reforçado 1 Descida De 3/4''</v>
          </cell>
          <cell r="C1269" t="str">
            <v>un</v>
          </cell>
          <cell r="D1269">
            <v>8.5900999999999996</v>
          </cell>
        </row>
        <row r="1270">
          <cell r="A1270" t="str">
            <v>001.19.02880</v>
          </cell>
          <cell r="B1270" t="str">
            <v>Fornecimento E Instalação De Isolador P/ Mastro - Reforçado 1 Descida De 1''</v>
          </cell>
          <cell r="C1270" t="str">
            <v>un</v>
          </cell>
          <cell r="D1270">
            <v>8.5900999999999996</v>
          </cell>
        </row>
        <row r="1271">
          <cell r="A1271" t="str">
            <v>001.19.02900</v>
          </cell>
          <cell r="B1271" t="str">
            <v>Fornecimento E Instalação De Isolador P/ Mastro - Reforçado 1 Descida De 1. 1/4''</v>
          </cell>
          <cell r="C1271" t="str">
            <v>un</v>
          </cell>
          <cell r="D1271">
            <v>9.0100999999999996</v>
          </cell>
        </row>
        <row r="1272">
          <cell r="A1272" t="str">
            <v>001.19.02920</v>
          </cell>
          <cell r="B1272" t="str">
            <v>Fornecimento E Instalação De Isolador P/ Mastro - Reforçado 1 Descida De 1. 1/2''</v>
          </cell>
          <cell r="C1272" t="str">
            <v>un</v>
          </cell>
          <cell r="D1272">
            <v>9.7500999999999998</v>
          </cell>
        </row>
        <row r="1273">
          <cell r="A1273" t="str">
            <v>001.19.02940</v>
          </cell>
          <cell r="B1273" t="str">
            <v>Fornecimento E Instalação De Isolador P/ Mastro - Reforçado 1 Descida De 2''</v>
          </cell>
          <cell r="C1273" t="str">
            <v>un</v>
          </cell>
          <cell r="D1273">
            <v>10.4001</v>
          </cell>
        </row>
        <row r="1274">
          <cell r="A1274" t="str">
            <v>001.19.02960</v>
          </cell>
          <cell r="B1274" t="str">
            <v>Fornecimento E Instalação De Isolador P/ Mastro - Reforçado 2 Descidas De 3/4''</v>
          </cell>
          <cell r="C1274" t="str">
            <v>un</v>
          </cell>
          <cell r="D1274">
            <v>9.5300999999999991</v>
          </cell>
        </row>
        <row r="1275">
          <cell r="A1275" t="str">
            <v>001.19.02980</v>
          </cell>
          <cell r="B1275" t="str">
            <v>Fornecimento E Instalação De Isolador P/ Mastro - Reforçado 2 Descidas De 1''</v>
          </cell>
          <cell r="C1275" t="str">
            <v>un</v>
          </cell>
          <cell r="D1275">
            <v>9.5300999999999991</v>
          </cell>
        </row>
        <row r="1276">
          <cell r="A1276" t="str">
            <v>001.19.03000</v>
          </cell>
          <cell r="B1276" t="str">
            <v>Fornecimento E Instalação De Isolador P/ Mastro - Reforçado 2 Descidas De 1. 1/4''</v>
          </cell>
          <cell r="C1276" t="str">
            <v>un</v>
          </cell>
          <cell r="D1276">
            <v>9.7301000000000002</v>
          </cell>
        </row>
        <row r="1277">
          <cell r="A1277" t="str">
            <v>001.19.03020</v>
          </cell>
          <cell r="B1277" t="str">
            <v>Fornecimento E Instalação De Isolador P/ Mastro - Reforçado 2 Descidas De 1. 1/2''</v>
          </cell>
          <cell r="C1277" t="str">
            <v>un</v>
          </cell>
          <cell r="D1277">
            <v>10.2201</v>
          </cell>
        </row>
        <row r="1278">
          <cell r="A1278" t="str">
            <v>001.19.03040</v>
          </cell>
          <cell r="B1278" t="str">
            <v>Fornecimento E Instalação De Isolador P/ Mastro - Reforçado 2 Descidas De 2''</v>
          </cell>
          <cell r="C1278" t="str">
            <v>un</v>
          </cell>
          <cell r="D1278">
            <v>10.690099999999999</v>
          </cell>
        </row>
        <row r="1279">
          <cell r="A1279" t="str">
            <v>001.19.03060</v>
          </cell>
          <cell r="B1279" t="str">
            <v>Fornecimento E Instalação De Fixadores P/ Mastro - Base P/ Mastro H De 1. ¹/²''</v>
          </cell>
          <cell r="C1279" t="str">
            <v>un</v>
          </cell>
          <cell r="D1279">
            <v>34.003</v>
          </cell>
        </row>
        <row r="1280">
          <cell r="A1280" t="str">
            <v>001.19.03080</v>
          </cell>
          <cell r="B1280" t="str">
            <v>Fornecimento E Instalação De Fixadores P/ Mastro - Base P/ Mastro H De 2''</v>
          </cell>
          <cell r="C1280" t="str">
            <v>un</v>
          </cell>
          <cell r="D1280">
            <v>34.863</v>
          </cell>
        </row>
        <row r="1281">
          <cell r="A1281" t="str">
            <v>001.19.03100</v>
          </cell>
          <cell r="B1281" t="str">
            <v>Fornecimento E Instalação De Conectores De Uso Geral - Emenda E Medição P/ Cabo Até Ø50mm² 2P</v>
          </cell>
          <cell r="C1281" t="str">
            <v>un</v>
          </cell>
          <cell r="D1281">
            <v>9.5326000000000004</v>
          </cell>
        </row>
        <row r="1282">
          <cell r="A1282" t="str">
            <v>001.19.03120</v>
          </cell>
          <cell r="B1282" t="str">
            <v>Fornecimento E Instalação De Conectores De Uso Geral - Emenda E Medição P/ Cabo Até Ø120mm² 2P</v>
          </cell>
          <cell r="C1282" t="str">
            <v>un</v>
          </cell>
          <cell r="D1282">
            <v>13.8826</v>
          </cell>
        </row>
        <row r="1283">
          <cell r="A1283" t="str">
            <v>001.19.03140</v>
          </cell>
          <cell r="B1283" t="str">
            <v>Fornecimento E Instalação De Conector De Uso Geral - Emenda E Medição P/ Cabo Até  Ø50mm² 4P</v>
          </cell>
          <cell r="C1283" t="str">
            <v>un</v>
          </cell>
          <cell r="D1283">
            <v>16.772600000000001</v>
          </cell>
        </row>
        <row r="1284">
          <cell r="A1284" t="str">
            <v>001.19.03160</v>
          </cell>
          <cell r="B1284" t="str">
            <v>Fornecimento E Instalação De Conector De Uso Geral - Emenda E Medição P/ Cabo Até Ø 120 Mm² 4P</v>
          </cell>
          <cell r="C1284" t="str">
            <v>un</v>
          </cell>
          <cell r="D1284">
            <v>23.7926</v>
          </cell>
        </row>
        <row r="1285">
          <cell r="A1285" t="str">
            <v>001.19.03180</v>
          </cell>
          <cell r="B1285" t="str">
            <v>Fornecimento E Instalação De Conector De Uso Geral - Split Bolt P/ Cabo Ø 16mm²</v>
          </cell>
          <cell r="C1285" t="str">
            <v>un</v>
          </cell>
          <cell r="D1285">
            <v>5.5625999999999998</v>
          </cell>
        </row>
        <row r="1286">
          <cell r="A1286" t="str">
            <v>001.19.03200</v>
          </cell>
          <cell r="B1286" t="str">
            <v>Fornecimento E Instalação De Conector De Uso Geral - Split Bolt P/ Cabo Ø 25 Mm²</v>
          </cell>
          <cell r="C1286" t="str">
            <v>un</v>
          </cell>
          <cell r="D1286">
            <v>5.8525999999999998</v>
          </cell>
        </row>
        <row r="1287">
          <cell r="A1287" t="str">
            <v>001.19.03220</v>
          </cell>
          <cell r="B1287" t="str">
            <v>Fornecimento E Instalação De Conector De Uso Geral - Split Bolt P/ Cabo Ø 35 Mm²</v>
          </cell>
          <cell r="C1287" t="str">
            <v>un</v>
          </cell>
          <cell r="D1287">
            <v>6.4226000000000001</v>
          </cell>
        </row>
        <row r="1288">
          <cell r="A1288" t="str">
            <v>001.19.03240</v>
          </cell>
          <cell r="B1288" t="str">
            <v>Fornecimento E Instalação De Conector De Uso Gera - Split Bolt P/ Cabo Ø 50 Mm²</v>
          </cell>
          <cell r="C1288" t="str">
            <v>un</v>
          </cell>
          <cell r="D1288">
            <v>7.2926000000000002</v>
          </cell>
        </row>
        <row r="1289">
          <cell r="A1289" t="str">
            <v>001.19.03260</v>
          </cell>
          <cell r="B1289" t="str">
            <v>Fornecimento E Instalação De Conector De Uso Geral - Split Bolt P/ Cabo Ø 70 Mm²</v>
          </cell>
          <cell r="C1289" t="str">
            <v>un</v>
          </cell>
          <cell r="D1289">
            <v>9.0226000000000006</v>
          </cell>
        </row>
        <row r="1290">
          <cell r="A1290" t="str">
            <v>001.19.03280</v>
          </cell>
          <cell r="B1290" t="str">
            <v>Fornecimento E Instalação De Conector De Uso Geral - Split Bolt P/ Cabo Até Ø 70 Mm²</v>
          </cell>
          <cell r="C1290" t="str">
            <v>un</v>
          </cell>
          <cell r="D1290">
            <v>11.332599999999999</v>
          </cell>
        </row>
        <row r="1291">
          <cell r="A1291" t="str">
            <v>001.19.03300</v>
          </cell>
          <cell r="B1291" t="str">
            <v>Fornecimento E Instalação De Conector De Uso Geral - Split Bolt C/ Pino E Porca P/ Cabo Ø 16 Mm²</v>
          </cell>
          <cell r="C1291" t="str">
            <v>un</v>
          </cell>
          <cell r="D1291">
            <v>7.2926000000000002</v>
          </cell>
        </row>
        <row r="1292">
          <cell r="A1292" t="str">
            <v>001.19.03320</v>
          </cell>
          <cell r="B1292" t="str">
            <v>Fornecimento E Instalação De Conector De Uso Geral - Split Bolt C/ Pino E Porca P/ Cabo Ø 25 Mm²</v>
          </cell>
          <cell r="C1292" t="str">
            <v>un</v>
          </cell>
          <cell r="D1292">
            <v>6.8625999999999996</v>
          </cell>
        </row>
        <row r="1293">
          <cell r="A1293" t="str">
            <v>001.19.03340</v>
          </cell>
          <cell r="B1293" t="str">
            <v>Fornecimento E Instalação De Conector De Uso Geral - Split Bolt C/ Pino E Porca P/ Cabo Ø 35 Mm²</v>
          </cell>
          <cell r="C1293" t="str">
            <v>un</v>
          </cell>
          <cell r="D1293">
            <v>7.3026</v>
          </cell>
        </row>
        <row r="1294">
          <cell r="A1294" t="str">
            <v>001.19.03360</v>
          </cell>
          <cell r="B1294" t="str">
            <v>Fornecimento E Instalação De Conector De Uso Geral - Split Bolt C/ Pino E Porca P/ Cabo Ø 50 Mm²</v>
          </cell>
          <cell r="C1294" t="str">
            <v>un</v>
          </cell>
          <cell r="D1294">
            <v>8.2726000000000006</v>
          </cell>
        </row>
        <row r="1295">
          <cell r="A1295" t="str">
            <v>001.19.03380</v>
          </cell>
          <cell r="B1295" t="str">
            <v>Fornecimento E Instalação De Conector De Uso Geral - Split Bolt C/ Pino E Porca P/ Cabo Ø 70 Mm²</v>
          </cell>
          <cell r="C1295" t="str">
            <v>un</v>
          </cell>
          <cell r="D1295">
            <v>11.442600000000001</v>
          </cell>
        </row>
        <row r="1296">
          <cell r="A1296" t="str">
            <v>001.19.03400</v>
          </cell>
          <cell r="B1296" t="str">
            <v>Fornecimento E Instalação De Conector De Uso Geral - Terminal De Pressão C/ Passagem Frontal P/ Cabo Ø 16 Mm²</v>
          </cell>
          <cell r="C1296" t="str">
            <v>un</v>
          </cell>
          <cell r="D1296">
            <v>10.4626</v>
          </cell>
        </row>
        <row r="1297">
          <cell r="A1297" t="str">
            <v>001.19.03420</v>
          </cell>
          <cell r="B1297" t="str">
            <v>Fornecimento E Instalação De Conector De Uso Gera - Terminal De Pressão C/ Passagem Frontal P/ Cabo Ø 25 Mm²</v>
          </cell>
          <cell r="C1297" t="str">
            <v>un</v>
          </cell>
          <cell r="D1297">
            <v>4.7926000000000002</v>
          </cell>
        </row>
        <row r="1298">
          <cell r="A1298" t="str">
            <v>001.19.03440</v>
          </cell>
          <cell r="B1298" t="str">
            <v>Fornecimento E Instalação De Conector De Uso Geral - Terminal De Pressão C/ Passagem Frontal P/ Cabo Ø 35 Mm²</v>
          </cell>
          <cell r="C1298" t="str">
            <v>un</v>
          </cell>
          <cell r="D1298">
            <v>5.0826000000000002</v>
          </cell>
        </row>
        <row r="1299">
          <cell r="A1299" t="str">
            <v>001.19.03460</v>
          </cell>
          <cell r="B1299" t="str">
            <v>Fornecimento E Instalação De Conector De Uso Geral - Terminal De Pressão C/ Passagem Frontal P/ Cabo Ø 50 Mm²</v>
          </cell>
          <cell r="C1299" t="str">
            <v>un</v>
          </cell>
          <cell r="D1299">
            <v>5.4626000000000001</v>
          </cell>
        </row>
        <row r="1300">
          <cell r="A1300" t="str">
            <v>001.19.03480</v>
          </cell>
          <cell r="B1300" t="str">
            <v>Fornecimento E Instalação De Conector De Uso Geral - Terminal De Pressão C/ Passagem Frontal P/ Cabo Ø 70 Mm²</v>
          </cell>
          <cell r="C1300" t="str">
            <v>un</v>
          </cell>
          <cell r="D1300">
            <v>6.1125999999999996</v>
          </cell>
        </row>
        <row r="1301">
          <cell r="A1301" t="str">
            <v>001.19.03500</v>
          </cell>
          <cell r="B1301" t="str">
            <v>Fornecimento E Instalação De Conector De Uso Geral - Terminal De Pressão C/ Passagem Lateral P/ Cabo Ø 16 Mm²</v>
          </cell>
          <cell r="C1301" t="str">
            <v>un</v>
          </cell>
          <cell r="D1301">
            <v>7.5125999999999999</v>
          </cell>
        </row>
        <row r="1302">
          <cell r="A1302" t="str">
            <v>001.19.03520</v>
          </cell>
          <cell r="B1302" t="str">
            <v>Fornecimento E Instalação De Conector De Uso Geral - Terminal De Pressão C/ Passagem Lateral P/ Cabo Ø 25 Mm²</v>
          </cell>
          <cell r="C1302" t="str">
            <v>un</v>
          </cell>
          <cell r="D1302">
            <v>7.5125999999999999</v>
          </cell>
        </row>
        <row r="1303">
          <cell r="A1303" t="str">
            <v>001.19.03540</v>
          </cell>
          <cell r="B1303" t="str">
            <v>Fornecimento E Instalação De Conector De Uso Geral - Terminal De Pressão C/ Passagem Lateral P/ Cabo Ø 35 Mm²</v>
          </cell>
          <cell r="C1303" t="str">
            <v>un</v>
          </cell>
          <cell r="D1303">
            <v>7.5125999999999999</v>
          </cell>
        </row>
        <row r="1304">
          <cell r="A1304" t="str">
            <v>001.19.03560</v>
          </cell>
          <cell r="B1304" t="str">
            <v>Fornecimento E Instalação De Conector De Uso Geral - Terminal De Pressão C/ Passagem Lateral P/ Cabo Ø 50 Mm²</v>
          </cell>
          <cell r="C1304" t="str">
            <v>un</v>
          </cell>
          <cell r="D1304">
            <v>10.762600000000001</v>
          </cell>
        </row>
        <row r="1305">
          <cell r="A1305" t="str">
            <v>001.19.03580</v>
          </cell>
          <cell r="B1305" t="str">
            <v>Fornecimento E Instalação De Conector De Uso Geral - Terminal De Pressão C/ Passagem Lateral P/ Cabo Ø 70 Mm²</v>
          </cell>
          <cell r="C1305" t="str">
            <v>un</v>
          </cell>
          <cell r="D1305">
            <v>10.762600000000001</v>
          </cell>
        </row>
        <row r="1306">
          <cell r="A1306" t="str">
            <v>001.19.03600</v>
          </cell>
          <cell r="B1306" t="str">
            <v>Fornecimento E Instalação De Conector De Uso Geral - Tensionador P/ Cabo Cobre Até Ø95 Mm²</v>
          </cell>
          <cell r="C1306" t="str">
            <v>un</v>
          </cell>
          <cell r="D1306">
            <v>9.2826000000000004</v>
          </cell>
        </row>
        <row r="1307">
          <cell r="A1307" t="str">
            <v>001.19.03620</v>
          </cell>
          <cell r="B1307" t="str">
            <v>Fornecimento E Instalação De Conector De Uso Geral - Terminal De Pressão C/ 4 Parafusos P/ Cabo Ø 16/35 Mm²</v>
          </cell>
          <cell r="C1307" t="str">
            <v>un</v>
          </cell>
          <cell r="D1307">
            <v>10.4626</v>
          </cell>
        </row>
        <row r="1308">
          <cell r="A1308" t="str">
            <v>001.19.03640</v>
          </cell>
          <cell r="B1308" t="str">
            <v>Fornecimento E Instalação De Conector De Uso Geral - Terminal De Pressão C/ 4 Parafusos P/ Cabo Ø35/70 Mm²</v>
          </cell>
          <cell r="C1308" t="str">
            <v>un</v>
          </cell>
          <cell r="D1308">
            <v>13.5726</v>
          </cell>
        </row>
        <row r="1309">
          <cell r="A1309" t="str">
            <v>001.19.03660</v>
          </cell>
          <cell r="B1309" t="str">
            <v>Fornecimento E Instalação De Conector De Uso Geral - Terminal Tipo X De Latão P/ Cabo Até Ø50 Mm²</v>
          </cell>
          <cell r="C1309" t="str">
            <v>un</v>
          </cell>
          <cell r="D1309">
            <v>8.0126000000000008</v>
          </cell>
        </row>
        <row r="1310">
          <cell r="A1310" t="str">
            <v>001.19.03680</v>
          </cell>
          <cell r="B1310" t="str">
            <v>Fornecimento E Instalação De Conector De Uso Geral - Abraçadeira Tipo Ômega P/ Cabo Ø 16 Mm²</v>
          </cell>
          <cell r="C1310" t="str">
            <v>un</v>
          </cell>
          <cell r="D1310">
            <v>5.9325999999999999</v>
          </cell>
        </row>
        <row r="1311">
          <cell r="A1311" t="str">
            <v>001.19.03700</v>
          </cell>
          <cell r="B1311" t="str">
            <v>Fornecimento E Instalação De Conector De Uso Geral - Abraçadeira Tipo Ômega P/ Cabo Ø35 Mm²</v>
          </cell>
          <cell r="C1311" t="str">
            <v>un</v>
          </cell>
          <cell r="D1311">
            <v>5.9325999999999999</v>
          </cell>
        </row>
        <row r="1312">
          <cell r="A1312" t="str">
            <v>001.19.03720</v>
          </cell>
          <cell r="B1312" t="str">
            <v>Fornecimento e instalação de componentes de fixação - chapa de fixação tipo unha</v>
          </cell>
          <cell r="C1312" t="str">
            <v>un</v>
          </cell>
          <cell r="D1312">
            <v>2.9350999999999998</v>
          </cell>
        </row>
        <row r="1313">
          <cell r="A1313" t="str">
            <v>001.19.03740</v>
          </cell>
          <cell r="B1313" t="str">
            <v>Fornecimento E Instalação De Componentes De Fixação - Abraçadeira 3 Estais P/ Mastro De 1. ¹/²''</v>
          </cell>
          <cell r="C1313" t="str">
            <v>un</v>
          </cell>
          <cell r="D1313">
            <v>5.9250999999999996</v>
          </cell>
        </row>
        <row r="1314">
          <cell r="A1314" t="str">
            <v>001.19.03760</v>
          </cell>
          <cell r="B1314" t="str">
            <v>Fornecimento E Instalação De Componentes De Fixação - Abraçadeira 3 Estais  P/ Mastro 2''</v>
          </cell>
          <cell r="C1314" t="str">
            <v>un</v>
          </cell>
          <cell r="D1314">
            <v>5.9250999999999996</v>
          </cell>
        </row>
        <row r="1315">
          <cell r="A1315" t="str">
            <v>001.19.03780</v>
          </cell>
          <cell r="B1315" t="str">
            <v>Fornecimento E Instalação De Componentes De Fixação - Abraçadeira 4 Estais P/ Mastro De 1. ¹/²''</v>
          </cell>
          <cell r="C1315" t="str">
            <v>un</v>
          </cell>
          <cell r="D1315">
            <v>7.1451000000000002</v>
          </cell>
        </row>
        <row r="1316">
          <cell r="A1316" t="str">
            <v>001.19.03800</v>
          </cell>
          <cell r="B1316" t="str">
            <v>Fornecimento E Instalação De Componentes De Fixação - Abraçadeira 4 Estais P/ Mastro De 2''</v>
          </cell>
          <cell r="C1316" t="str">
            <v>un</v>
          </cell>
          <cell r="D1316">
            <v>7.1451000000000002</v>
          </cell>
        </row>
        <row r="1317">
          <cell r="A1317" t="str">
            <v>001.19.03820</v>
          </cell>
          <cell r="B1317" t="str">
            <v>Fornecimento E Instalação De Componentes De Fixação - Fixador De Estais P/ Tubo</v>
          </cell>
          <cell r="C1317" t="str">
            <v>un</v>
          </cell>
          <cell r="D1317">
            <v>3.6551</v>
          </cell>
        </row>
        <row r="1318">
          <cell r="A1318" t="str">
            <v>001.19.03840</v>
          </cell>
          <cell r="B1318" t="str">
            <v>Fornecimento E Instalação De Componentes De Fixação - Fixador De Estais P/ Cabo</v>
          </cell>
          <cell r="C1318" t="str">
            <v>un</v>
          </cell>
          <cell r="D1318">
            <v>3.1751</v>
          </cell>
        </row>
        <row r="1319">
          <cell r="A1319" t="str">
            <v>001.19.03860</v>
          </cell>
          <cell r="B1319" t="str">
            <v>Fornecimento E Instalação De Componentes De Fixação - Manilha De 1/4''</v>
          </cell>
          <cell r="C1319" t="str">
            <v>un</v>
          </cell>
          <cell r="D1319">
            <v>9.4451000000000001</v>
          </cell>
        </row>
        <row r="1320">
          <cell r="A1320" t="str">
            <v>001.19.03880</v>
          </cell>
          <cell r="B1320" t="str">
            <v>Fornecimento E Instalação De Componentes De Fixação - Esticador P/ Cabo De Aço De 3/16''</v>
          </cell>
          <cell r="C1320" t="str">
            <v>un</v>
          </cell>
          <cell r="D1320">
            <v>7.6551</v>
          </cell>
        </row>
        <row r="1321">
          <cell r="A1321" t="str">
            <v>001.19.03900</v>
          </cell>
          <cell r="B1321" t="str">
            <v>Fornecimento E Instalação De Componentes De Fixação - Esticador P/ Cabo De Aço De 1/4''</v>
          </cell>
          <cell r="C1321" t="str">
            <v>un</v>
          </cell>
          <cell r="D1321">
            <v>8.8551000000000002</v>
          </cell>
        </row>
        <row r="1322">
          <cell r="A1322" t="str">
            <v>001.19.03920</v>
          </cell>
          <cell r="B1322" t="str">
            <v>Fornecimento E Instalação De Componentes De Fixação - Sapatilha De 3/16''</v>
          </cell>
          <cell r="C1322" t="str">
            <v>un</v>
          </cell>
          <cell r="D1322">
            <v>3.0750999999999999</v>
          </cell>
        </row>
        <row r="1323">
          <cell r="A1323" t="str">
            <v>001.19.03940</v>
          </cell>
          <cell r="B1323" t="str">
            <v>Fornecimento E Instalação De Componentes De Fixação - Sapatilha De 1/4''</v>
          </cell>
          <cell r="C1323" t="str">
            <v>un</v>
          </cell>
          <cell r="D1323">
            <v>3.4051</v>
          </cell>
        </row>
        <row r="1324">
          <cell r="A1324" t="str">
            <v>001.19.03960</v>
          </cell>
          <cell r="B1324" t="str">
            <v>Fornecimeto E Instalação De Componentes De Fixação - Grampo Crosby De 3/16''</v>
          </cell>
          <cell r="C1324" t="str">
            <v>un</v>
          </cell>
          <cell r="D1324">
            <v>3.0251000000000001</v>
          </cell>
        </row>
        <row r="1325">
          <cell r="A1325" t="str">
            <v>001.19.03980</v>
          </cell>
          <cell r="B1325" t="str">
            <v>Fornecimento E Instalação De Componentes De Fixação - Grampo Crosby De 1/4''</v>
          </cell>
          <cell r="C1325" t="str">
            <v>un</v>
          </cell>
          <cell r="D1325">
            <v>3.0750999999999999</v>
          </cell>
        </row>
        <row r="1326">
          <cell r="A1326" t="str">
            <v>001.19.04000</v>
          </cell>
          <cell r="B1326" t="str">
            <v>Fornecimento E Instalação De Componentes De Fixação - Abraçadeira Tipo ""D"" C/ Cunha De 3/4''</v>
          </cell>
          <cell r="C1326" t="str">
            <v>un</v>
          </cell>
          <cell r="D1326">
            <v>2.6751</v>
          </cell>
        </row>
        <row r="1327">
          <cell r="A1327" t="str">
            <v>001.19.04020</v>
          </cell>
          <cell r="B1327" t="str">
            <v>Fornecimento  Instalação De Componentes De Fixação - Abraçadeira Tipo ""D"" C/ Cunha De 1''</v>
          </cell>
          <cell r="C1327" t="str">
            <v>un</v>
          </cell>
          <cell r="D1327">
            <v>2.8451</v>
          </cell>
        </row>
        <row r="1328">
          <cell r="A1328" t="str">
            <v>001.19.04040</v>
          </cell>
          <cell r="B1328" t="str">
            <v>Fornecimento E Instalação De Componentes De Fixação - Abraçadeira Tipo ""D"" C/ Cunha De 1.¹/4''</v>
          </cell>
          <cell r="C1328" t="str">
            <v>un</v>
          </cell>
          <cell r="D1328">
            <v>3.4950999999999999</v>
          </cell>
        </row>
        <row r="1329">
          <cell r="A1329" t="str">
            <v>001.19.04060</v>
          </cell>
          <cell r="B1329" t="str">
            <v>Fornecimento E Instalação De Componentes De Fixação - Abraçadeira Tipo ""D"" C/ Cunha De 1.¹/²''</v>
          </cell>
          <cell r="C1329" t="str">
            <v>un</v>
          </cell>
          <cell r="D1329">
            <v>3.4950999999999999</v>
          </cell>
        </row>
        <row r="1330">
          <cell r="A1330" t="str">
            <v>001.19.04080</v>
          </cell>
          <cell r="B1330" t="str">
            <v>Fornecimento E Instalação De Componentes De Fixação - Abraçadeira Tipo ""D"" C/ Cunha De 2''</v>
          </cell>
          <cell r="C1330" t="str">
            <v>un</v>
          </cell>
          <cell r="D1330">
            <v>3.7951000000000001</v>
          </cell>
        </row>
        <row r="1331">
          <cell r="A1331" t="str">
            <v>001.19.04100</v>
          </cell>
          <cell r="B1331" t="str">
            <v>Fornecimento E Instalação De Componentes De Fixação - Parafuso Sextavado C/ Bucha De Pvc Rosca Sob. 1/4'' X 1. ¹/²'' DZ</v>
          </cell>
          <cell r="C1331" t="str">
            <v>ct</v>
          </cell>
          <cell r="D1331">
            <v>2.1650999999999998</v>
          </cell>
        </row>
        <row r="1332">
          <cell r="A1332" t="str">
            <v>001.19.04120</v>
          </cell>
          <cell r="B1332" t="str">
            <v>Fornecimento E Instalação De Componentes De Fixação - Parafuso Sextavado C/ Bucha De Pvc Rosca Sob. 5/16'' X 1. ¹/²''DZ</v>
          </cell>
          <cell r="C1332" t="str">
            <v>ct</v>
          </cell>
          <cell r="D1332">
            <v>2.2951000000000001</v>
          </cell>
        </row>
        <row r="1333">
          <cell r="A1333" t="str">
            <v>001.19.04140</v>
          </cell>
          <cell r="B1333" t="str">
            <v>Fornecimento E Instalação De Componentes De Fixação - Parafuso Sextavado C/ Bucha De Pvc Rosca Sob. 5/16'' X 2'' DZ</v>
          </cell>
          <cell r="C1333" t="str">
            <v>ct</v>
          </cell>
          <cell r="D1333">
            <v>2.3351000000000002</v>
          </cell>
        </row>
        <row r="1334">
          <cell r="A1334" t="str">
            <v>001.19.04160</v>
          </cell>
          <cell r="B1334" t="str">
            <v>Fornecimento E Instalação De Conj. De Contraventegem Com Cabo P/ Mastro 1. ¹/²''</v>
          </cell>
          <cell r="C1334" t="str">
            <v>cj</v>
          </cell>
          <cell r="D1334">
            <v>109.0183</v>
          </cell>
        </row>
        <row r="1335">
          <cell r="A1335" t="str">
            <v>001.19.04180</v>
          </cell>
          <cell r="B1335" t="str">
            <v>Fornecimento E Instalação De Conj. De Contraventagem Com Cabo P/ Mastro 2''</v>
          </cell>
          <cell r="C1335" t="str">
            <v>cj</v>
          </cell>
          <cell r="D1335">
            <v>109.2383</v>
          </cell>
        </row>
        <row r="1336">
          <cell r="A1336" t="str">
            <v>001.19.04200</v>
          </cell>
          <cell r="B1336" t="str">
            <v>Fornecimento E Instalação De Componentes P/ Aterramento - Conector Cabo/Haste Tipo Olhal Reforçado 3/4''</v>
          </cell>
          <cell r="C1336" t="str">
            <v>un</v>
          </cell>
          <cell r="D1336">
            <v>5.9263000000000003</v>
          </cell>
        </row>
        <row r="1337">
          <cell r="A1337" t="str">
            <v>001.19.04220</v>
          </cell>
          <cell r="B1337" t="str">
            <v>Fornecimento E Instalação De Componentes P/ Aterramento - Conector Cabo/Haste Tipo Olhal Reforçado 5/8''</v>
          </cell>
          <cell r="C1337" t="str">
            <v>un</v>
          </cell>
          <cell r="D1337">
            <v>4.6763000000000003</v>
          </cell>
        </row>
        <row r="1338">
          <cell r="A1338" t="str">
            <v>001.19.04240</v>
          </cell>
          <cell r="B1338" t="str">
            <v>Fornecimento E Instalação De Componentes P/ Aterramento Cabo/Haste Tipo Olhal Leve 5/8''</v>
          </cell>
          <cell r="C1338" t="str">
            <v>un</v>
          </cell>
          <cell r="D1338">
            <v>8.3163</v>
          </cell>
        </row>
        <row r="1339">
          <cell r="A1339" t="str">
            <v>001.19.04260</v>
          </cell>
          <cell r="B1339" t="str">
            <v>Fornecimento E Instalação De Componentes P/ Aterramento - Luva De Emenda P/ Haste De 5/8''</v>
          </cell>
          <cell r="C1339" t="str">
            <v>un</v>
          </cell>
          <cell r="D1339">
            <v>7.7563000000000004</v>
          </cell>
        </row>
        <row r="1340">
          <cell r="A1340" t="str">
            <v>001.19.04280</v>
          </cell>
          <cell r="B1340" t="str">
            <v>Fornecimento E Instalação De Componentes P/ Aterramento - Luva De Emenda P/ Haste De 3/4''</v>
          </cell>
          <cell r="C1340" t="str">
            <v>un</v>
          </cell>
          <cell r="D1340">
            <v>7.7563000000000004</v>
          </cell>
        </row>
        <row r="1341">
          <cell r="A1341" t="str">
            <v>001.19.04300</v>
          </cell>
          <cell r="B1341" t="str">
            <v>Fornecimento e Instalação de Componentes  p/ Aterramento - Conector Cabo/Haste Tipo Grampo</v>
          </cell>
          <cell r="C1341" t="str">
            <v>un</v>
          </cell>
          <cell r="D1341">
            <v>4.6763000000000003</v>
          </cell>
        </row>
        <row r="1342">
          <cell r="A1342" t="str">
            <v>001.19.04320</v>
          </cell>
          <cell r="B1342" t="str">
            <v>Fornecimento E Inwstalação De Componentes P/ Aterramento - Haste Aterramento AC De 5/8'' X 2,40m</v>
          </cell>
          <cell r="C1342" t="str">
            <v>un</v>
          </cell>
          <cell r="D1342">
            <v>32.567700000000002</v>
          </cell>
        </row>
        <row r="1343">
          <cell r="A1343" t="str">
            <v>001.19.04340</v>
          </cell>
          <cell r="B1343" t="str">
            <v>Fornecimento E Instalação De Componentes P/ Aterramento - Haste Aterramento  AC De 5/8'' X 3,00 M</v>
          </cell>
          <cell r="C1343" t="str">
            <v>un</v>
          </cell>
          <cell r="D1343">
            <v>38.967700000000001</v>
          </cell>
        </row>
        <row r="1344">
          <cell r="A1344" t="str">
            <v>001.19.04360</v>
          </cell>
          <cell r="B1344" t="str">
            <v>Fornecimento E Instalação De Componentes P/ Aterramento - Haste Aterramento AC De 3/4'' X 2,40 M</v>
          </cell>
          <cell r="C1344" t="str">
            <v>un</v>
          </cell>
          <cell r="D1344">
            <v>43.447699999999998</v>
          </cell>
        </row>
        <row r="1345">
          <cell r="A1345" t="str">
            <v>001.19.04380</v>
          </cell>
          <cell r="B1345" t="str">
            <v>Fornecimento E Instalação De Componentes P/ Aterramento - Haste Aterramento AC De 3/4'' X 300 M</v>
          </cell>
          <cell r="C1345" t="str">
            <v>un</v>
          </cell>
          <cell r="D1345">
            <v>52.9377</v>
          </cell>
        </row>
        <row r="1346">
          <cell r="A1346" t="str">
            <v>001.19.04400</v>
          </cell>
          <cell r="B1346" t="str">
            <v>Forecimento E Instalação De Componentes P/ Aterramento - Haste Aterramento BC De 5/8'' X 2,40 M</v>
          </cell>
          <cell r="C1346" t="str">
            <v>un</v>
          </cell>
          <cell r="D1346">
            <v>20.247699999999998</v>
          </cell>
        </row>
        <row r="1347">
          <cell r="A1347" t="str">
            <v>001.19.04420</v>
          </cell>
          <cell r="B1347" t="str">
            <v>Fornecimento E Instalação De Componentes P/ Aterramento - Haste Aterramento BC De 5/8'' X 3,00 M</v>
          </cell>
          <cell r="C1347" t="str">
            <v>un</v>
          </cell>
          <cell r="D1347">
            <v>29.607700000000001</v>
          </cell>
        </row>
        <row r="1348">
          <cell r="A1348" t="str">
            <v>001.19.04440</v>
          </cell>
          <cell r="B1348" t="str">
            <v>Fornecimento E Instalação De Componentes P/ Aterramento - Haste Aterramento BC De 3/4'' X 2,40 M</v>
          </cell>
          <cell r="C1348" t="str">
            <v>un</v>
          </cell>
          <cell r="D1348">
            <v>36.6877</v>
          </cell>
        </row>
        <row r="1349">
          <cell r="A1349" t="str">
            <v>001.19.04460</v>
          </cell>
          <cell r="B1349" t="str">
            <v>Fornecimento E Instalação De Componentes P/ Aterramento - Haste Aterramento BC De 3/4'' X 3,00 M</v>
          </cell>
          <cell r="C1349" t="str">
            <v>un</v>
          </cell>
          <cell r="D1349">
            <v>39.9377</v>
          </cell>
        </row>
        <row r="1350">
          <cell r="A1350" t="str">
            <v>001.19.04480</v>
          </cell>
          <cell r="B1350" t="str">
            <v>Fornecimento E Instalação De Sinalizadores - Aparelhos Sinalizadores Simples S/ Célula</v>
          </cell>
          <cell r="C1350" t="str">
            <v>un</v>
          </cell>
          <cell r="D1350">
            <v>22.027699999999999</v>
          </cell>
        </row>
        <row r="1351">
          <cell r="A1351" t="str">
            <v>001.19.04500</v>
          </cell>
          <cell r="B1351" t="str">
            <v>Fornecimento E Instalação De Sinalizadores - Aparelhos Sinalizadores Simples C/ Célula</v>
          </cell>
          <cell r="C1351" t="str">
            <v>un</v>
          </cell>
          <cell r="D1351">
            <v>35.887700000000002</v>
          </cell>
        </row>
        <row r="1352">
          <cell r="A1352" t="str">
            <v>001.19.04520</v>
          </cell>
          <cell r="B1352" t="str">
            <v>Fornecimento E Instalação De Sinalizadores - Aparelhos Sinalizadores Duplo S/ Célula</v>
          </cell>
          <cell r="C1352" t="str">
            <v>un</v>
          </cell>
          <cell r="D1352">
            <v>41.237699999999997</v>
          </cell>
        </row>
        <row r="1353">
          <cell r="A1353" t="str">
            <v>001.19.04540</v>
          </cell>
          <cell r="B1353" t="str">
            <v>Fornecimento E Instalação De Sinalizadores - Aparelhos Sinalizadores Duplo C/ Célula</v>
          </cell>
          <cell r="C1353" t="str">
            <v>un</v>
          </cell>
          <cell r="D1353">
            <v>74.887699999999995</v>
          </cell>
        </row>
        <row r="1354">
          <cell r="A1354" t="str">
            <v>001.19.04560</v>
          </cell>
          <cell r="B1354" t="str">
            <v>Fornecimento E Instalação De Abraçadeira P/ Sinalizador De 1. ¹/²''</v>
          </cell>
          <cell r="C1354" t="str">
            <v>un</v>
          </cell>
          <cell r="D1354">
            <v>5.4851000000000001</v>
          </cell>
        </row>
        <row r="1355">
          <cell r="A1355" t="str">
            <v>001.19.04580</v>
          </cell>
          <cell r="B1355" t="str">
            <v>Fornecimento E Instalação De Abraçadeira P/ Sinalizador De 2''</v>
          </cell>
          <cell r="C1355" t="str">
            <v>un</v>
          </cell>
          <cell r="D1355">
            <v>5.6250999999999998</v>
          </cell>
        </row>
        <row r="1356">
          <cell r="A1356" t="str">
            <v>001.20</v>
          </cell>
          <cell r="B1356" t="str">
            <v>INSTALAÇÕES ELÉTRICAS - EQUIPAMENTOS</v>
          </cell>
          <cell r="D1356">
            <v>73781.902000000002</v>
          </cell>
        </row>
        <row r="1357">
          <cell r="A1357" t="str">
            <v>001.20.00020</v>
          </cell>
          <cell r="B1357" t="str">
            <v>Conjunto motor bomba centrífuga trifásica 50 a 60 hz para sucção até 6m pot. 1/2 hp</v>
          </cell>
          <cell r="C1357" t="str">
            <v>CJ</v>
          </cell>
          <cell r="D1357">
            <v>288.70030000000003</v>
          </cell>
        </row>
        <row r="1358">
          <cell r="A1358" t="str">
            <v>001.20.00040</v>
          </cell>
          <cell r="B1358" t="str">
            <v>Conjunto motor bomba centrífuga trifásica 50 a 60 hz para sucção até 6m pot. 3/4 hp</v>
          </cell>
          <cell r="C1358" t="str">
            <v>CJ</v>
          </cell>
          <cell r="D1358">
            <v>299.70030000000003</v>
          </cell>
        </row>
        <row r="1359">
          <cell r="A1359" t="str">
            <v>001.20.00060</v>
          </cell>
          <cell r="B1359" t="str">
            <v>Conjunto motor bomba centrífuga trifásica 50 a 60 hz para sucção até 6m pot. 1 hp</v>
          </cell>
          <cell r="C1359" t="str">
            <v>CJ</v>
          </cell>
          <cell r="D1359">
            <v>389.57139999999998</v>
          </cell>
        </row>
        <row r="1360">
          <cell r="A1360" t="str">
            <v>001.20.00080</v>
          </cell>
          <cell r="B1360" t="str">
            <v>Conjunto motor bomba centrífuga trifásica 50 a 60 hz para sucção até 6m pot. 1 1/2"""""""" hp</v>
          </cell>
          <cell r="C1360" t="str">
            <v>CJ</v>
          </cell>
          <cell r="D1360">
            <v>466.57139999999998</v>
          </cell>
        </row>
        <row r="1361">
          <cell r="A1361" t="str">
            <v>001.20.00100</v>
          </cell>
          <cell r="B1361" t="str">
            <v>Conjunto motor bomba centrífuga trifásica 50 a 60 hz para sucção até 6m pot. 2"""""""" hp</v>
          </cell>
          <cell r="C1361" t="str">
            <v>CJ</v>
          </cell>
          <cell r="D1361">
            <v>499.4425</v>
          </cell>
        </row>
        <row r="1362">
          <cell r="A1362" t="str">
            <v>001.20.00120</v>
          </cell>
          <cell r="B1362" t="str">
            <v>Conjunto motor bomba centrifuga monoestagio com bocais flangeados - cf-7 mark ou similar - 03 cv</v>
          </cell>
          <cell r="C1362" t="str">
            <v>UN</v>
          </cell>
          <cell r="D1362">
            <v>276.4425</v>
          </cell>
        </row>
        <row r="1363">
          <cell r="A1363" t="str">
            <v>001.20.00140</v>
          </cell>
          <cell r="B1363" t="str">
            <v>Fornecimento e Instalação de Ar Condicionado Tipo Split 9 000 BTUS, Linha Tempstar ou Mesmo Padrão</v>
          </cell>
          <cell r="C1363" t="str">
            <v>CJ</v>
          </cell>
          <cell r="D1363">
            <v>2150</v>
          </cell>
        </row>
        <row r="1364">
          <cell r="A1364" t="str">
            <v>001.20.00160</v>
          </cell>
          <cell r="B1364" t="str">
            <v>Fornecimento e Instalação de Ar Condicionado Tipo Split 12 000 BTUS, Linha Tempstar ou Mesmo Padrão</v>
          </cell>
          <cell r="C1364" t="str">
            <v>CJ</v>
          </cell>
          <cell r="D1364">
            <v>2520</v>
          </cell>
        </row>
        <row r="1365">
          <cell r="A1365" t="str">
            <v>001.20.00165</v>
          </cell>
          <cell r="B1365" t="str">
            <v>Fornecimento e Instalação de Ar Condicionado Tipo Split 18 000 BTUS, Linha Tempstar ou Mesmo Padrão</v>
          </cell>
          <cell r="C1365" t="str">
            <v>CJ</v>
          </cell>
          <cell r="D1365">
            <v>2960</v>
          </cell>
        </row>
        <row r="1366">
          <cell r="A1366" t="str">
            <v>001.20.00170</v>
          </cell>
          <cell r="B1366" t="str">
            <v>Fornecimento e Instalação de Ar Condicionado Tipo Split 22 000 BTUS, Linha Tempstar ou Mesmo Padrão</v>
          </cell>
          <cell r="C1366" t="str">
            <v>CJ</v>
          </cell>
          <cell r="D1366">
            <v>4090</v>
          </cell>
        </row>
        <row r="1367">
          <cell r="A1367" t="str">
            <v>001.20.00175</v>
          </cell>
          <cell r="B1367" t="str">
            <v>Fornecimento e Instalação de Ar Condicionado Tipo Split 36 000 BTUS, Linha Tempstar ou Mesmo Padrão</v>
          </cell>
          <cell r="C1367" t="str">
            <v>CJ</v>
          </cell>
          <cell r="D1367">
            <v>5960</v>
          </cell>
        </row>
        <row r="1368">
          <cell r="A1368" t="str">
            <v>001.20.00180</v>
          </cell>
          <cell r="B1368" t="str">
            <v>Fornecimento e Instalação de Ar Condicionado Tipo Split 48 000 BTUS, Linha Tempstar ou Mesmo Padrão</v>
          </cell>
          <cell r="C1368" t="str">
            <v>CJ</v>
          </cell>
          <cell r="D1368">
            <v>7000</v>
          </cell>
        </row>
        <row r="1369">
          <cell r="A1369" t="str">
            <v>001.20.00200</v>
          </cell>
          <cell r="B1369" t="str">
            <v>Fornecimento e Instalação de Ar Condicionado Tipo Split 60 000 BTUS, Linha Tempstar ou Mesmo Padrão</v>
          </cell>
          <cell r="C1369" t="str">
            <v>CJ</v>
          </cell>
          <cell r="D1369">
            <v>7630</v>
          </cell>
        </row>
        <row r="1370">
          <cell r="A1370" t="str">
            <v>001.20.00220</v>
          </cell>
          <cell r="B1370" t="str">
            <v>Fornecimento e Instalação de Ar Condicionado Tipo Split 7 000 BTUS, Linha Silence ou Mesmo Padrão</v>
          </cell>
          <cell r="C1370" t="str">
            <v>CJ</v>
          </cell>
          <cell r="D1370">
            <v>2205</v>
          </cell>
        </row>
        <row r="1371">
          <cell r="A1371" t="str">
            <v>001.20.00240</v>
          </cell>
          <cell r="B1371" t="str">
            <v>Fornecimento e Instalação de Ar Condicionado Tipo Split 9 000 BTUS, Linha Silence ou Mesmo Padrão</v>
          </cell>
          <cell r="C1371" t="str">
            <v>CJ</v>
          </cell>
          <cell r="D1371">
            <v>2510</v>
          </cell>
        </row>
        <row r="1372">
          <cell r="A1372" t="str">
            <v>001.20.00260</v>
          </cell>
          <cell r="B1372" t="str">
            <v>Fornecimento e Instalação de Ar Condicionado Tipo Split 12 000 BTUS, Linha Silence ou Mesmo Padrão</v>
          </cell>
          <cell r="C1372" t="str">
            <v>CJ</v>
          </cell>
          <cell r="D1372">
            <v>2980</v>
          </cell>
        </row>
        <row r="1373">
          <cell r="A1373" t="str">
            <v>001.20.00265</v>
          </cell>
          <cell r="B1373" t="str">
            <v>Fornecimento e Instalação de Ar Condicionado Tipo Split 18 000 BTUS, Linha Silence ou Mesmo Padrão</v>
          </cell>
          <cell r="C1373" t="str">
            <v>CJ</v>
          </cell>
          <cell r="D1373">
            <v>4000</v>
          </cell>
        </row>
        <row r="1374">
          <cell r="A1374" t="str">
            <v>001.20.00270</v>
          </cell>
          <cell r="B1374" t="str">
            <v>Fornecimento e Instalação de Ar Condicionado Tipo Split 24 000 BTUS, Linha Silence ou Mesmo Padrão</v>
          </cell>
          <cell r="C1374" t="str">
            <v>CJ</v>
          </cell>
          <cell r="D1374">
            <v>4420</v>
          </cell>
        </row>
        <row r="1375">
          <cell r="A1375" t="str">
            <v>001.20.00275</v>
          </cell>
          <cell r="B1375" t="str">
            <v>Fornecimento e Instalação de Ar Condicionado Tipo Split 36 000 BTUS, Linha Modernitá ou Mesmo Padrão</v>
          </cell>
          <cell r="C1375" t="str">
            <v>CJ</v>
          </cell>
          <cell r="D1375">
            <v>6250</v>
          </cell>
        </row>
        <row r="1376">
          <cell r="A1376" t="str">
            <v>001.20.00280</v>
          </cell>
          <cell r="B1376" t="str">
            <v>Fornecimento e Instalação de Ar Condicionado Tipo Split 48 000 BTUS, Linha Silence ou Mesmo Padrão</v>
          </cell>
          <cell r="C1376" t="str">
            <v>CJ</v>
          </cell>
          <cell r="D1376">
            <v>8000</v>
          </cell>
        </row>
        <row r="1377">
          <cell r="A1377" t="str">
            <v>001.20.00300</v>
          </cell>
          <cell r="B1377" t="str">
            <v>Fornecimento e Instalação de Ar Condicionado Tipo Split 60 000 BTUS, Linha Silence ou Mesmo Padrão</v>
          </cell>
          <cell r="C1377" t="str">
            <v>CJ</v>
          </cell>
          <cell r="D1377">
            <v>8700</v>
          </cell>
        </row>
        <row r="1378">
          <cell r="A1378" t="str">
            <v>001.20.00320</v>
          </cell>
          <cell r="B1378" t="str">
            <v>Fornecimento e Instalação de Rede Figorígena (Tubo de Cobre 3/8"" e 1/4""; Cabo PP 4x1.50; Isolante Térmico em Espuma Para Tubulação 5/8"" e Fita Aluminizada) Para Aparelho Ar Cond. Split até 10.000 BTU'S</v>
          </cell>
          <cell r="C1378" t="str">
            <v>ml</v>
          </cell>
          <cell r="D1378">
            <v>30.718499999999999</v>
          </cell>
        </row>
        <row r="1379">
          <cell r="A1379" t="str">
            <v>001.20.00340</v>
          </cell>
          <cell r="B1379" t="str">
            <v>Fornecimento e Instalação de Rede Figorígena (Tubo de Cobre 1/2"" e 1/4""; Cabo PP 4x1.50; Isolante Térmico em Espuma Para Tubulação 3/4"" e Fita Aluminizada) Para Aparelho Ar Cond. Split de 12.000 BTU'S</v>
          </cell>
          <cell r="C1379" t="str">
            <v>ml</v>
          </cell>
          <cell r="D1379">
            <v>31.688700000000001</v>
          </cell>
        </row>
        <row r="1380">
          <cell r="A1380" t="str">
            <v>001.20.00360</v>
          </cell>
          <cell r="B1380" t="str">
            <v>Fornecimento e Instalação de Rede Figorígena (Tubo de Cobre 3/8"" e 5/8""; Cabo PP 4x1.50; Isolante Térmico em Espuma Para Tubulação 7/8"" e Fita Aluminizada) Para Aparelho Ar Cond. Split de 24.000 BTU'S</v>
          </cell>
          <cell r="C1380" t="str">
            <v>ml</v>
          </cell>
          <cell r="D1380">
            <v>38.580199999999998</v>
          </cell>
        </row>
        <row r="1381">
          <cell r="A1381" t="str">
            <v>001.20.00380</v>
          </cell>
          <cell r="B1381" t="str">
            <v>Fornecimento e Instalação de Rede Figorígena (Tubo de Cobre 1/2"" e 7/8""; Cabo PP 4x1.50; Isolante Térmico em Espuma Para Tubulação 1"" e Fita Aluminizada) Para Aparelho Ar Cond. Split de 48.000 BTU'S</v>
          </cell>
          <cell r="C1381" t="str">
            <v>ml</v>
          </cell>
          <cell r="D1381">
            <v>42.743099999999998</v>
          </cell>
        </row>
        <row r="1382">
          <cell r="A1382" t="str">
            <v>001.20.00400</v>
          </cell>
          <cell r="B1382" t="str">
            <v>Fornecimento e Instalação de Rede Figorígena (Tubo de Cobre 1/2"" e 7/8""; Cabo PP 4x1.50; Isolante Térmico em Espuma Para Tubulação 1"" e Fita Aluminizada) Para Aparelho Ar Cond. Split de 60.000 BTU'S</v>
          </cell>
          <cell r="C1382" t="str">
            <v>ml</v>
          </cell>
          <cell r="D1382">
            <v>42.743099999999998</v>
          </cell>
        </row>
        <row r="1383">
          <cell r="A1383" t="str">
            <v>001.21</v>
          </cell>
          <cell r="B1383" t="str">
            <v>INSTALAÇÕES ELÉTRICAS - CAIXAS DE INSPEÇÃO E PASSAGEM</v>
          </cell>
          <cell r="D1383">
            <v>1816.068</v>
          </cell>
        </row>
        <row r="1384">
          <cell r="A1384" t="str">
            <v>001.21.00020</v>
          </cell>
          <cell r="B1384" t="str">
            <v>Execução de caixa de passagem de concreto de 5 cm espessura e tampa de concreto impermeabilizada de 30.00 x 30.00 x 30.00 cm</v>
          </cell>
          <cell r="C1384" t="str">
            <v>CJ</v>
          </cell>
          <cell r="D1384">
            <v>29.3675</v>
          </cell>
        </row>
        <row r="1385">
          <cell r="A1385" t="str">
            <v>001.21.00040</v>
          </cell>
          <cell r="B1385" t="str">
            <v>Execução de caixa de passagem de concreto de 5 cm espessura e tampa de concreto impermeabilizada de 30.00 x 30.00 x 40.00 cm</v>
          </cell>
          <cell r="C1385" t="str">
            <v>CJ</v>
          </cell>
          <cell r="D1385">
            <v>33.421199999999999</v>
          </cell>
        </row>
        <row r="1386">
          <cell r="A1386" t="str">
            <v>001.21.00060</v>
          </cell>
          <cell r="B1386" t="str">
            <v>Execução de caixa de passagem de concreto de 5 cm espessura e tampa de concreto impermeabilizada de 40.00 x 40.00 x 40.00 cm</v>
          </cell>
          <cell r="C1386" t="str">
            <v>CJ</v>
          </cell>
          <cell r="D1386">
            <v>49.469099999999997</v>
          </cell>
        </row>
        <row r="1387">
          <cell r="A1387" t="str">
            <v>001.21.00080</v>
          </cell>
          <cell r="B1387" t="str">
            <v>Execução de caixa de passagem de concreto de 5 cm espessura e tampa de concreto impermeabilizada de 40.00 x 40.00 x 50.00 cm</v>
          </cell>
          <cell r="C1387" t="str">
            <v>CJ</v>
          </cell>
          <cell r="D1387">
            <v>56.373899999999999</v>
          </cell>
        </row>
        <row r="1388">
          <cell r="A1388" t="str">
            <v>001.21.00100</v>
          </cell>
          <cell r="B1388" t="str">
            <v>Execução de caixa de passagem de concreto de 5 cm espessura e tampa de concreto impermeabilizada de 50.00 x 50.00 x 50.00 cm</v>
          </cell>
          <cell r="C1388" t="str">
            <v>CJ</v>
          </cell>
          <cell r="D1388">
            <v>74.656300000000002</v>
          </cell>
        </row>
        <row r="1389">
          <cell r="A1389" t="str">
            <v>001.21.00120</v>
          </cell>
          <cell r="B1389" t="str">
            <v>Execução de caixa de passagem de concreto de 5 cm espessura e tampa de concreto impermeabilizada de 50.00 x 50.00 x 60.00 cm</v>
          </cell>
          <cell r="C1389" t="str">
            <v>CJ</v>
          </cell>
          <cell r="D1389">
            <v>83.427599999999998</v>
          </cell>
        </row>
        <row r="1390">
          <cell r="A1390" t="str">
            <v>001.21.00140</v>
          </cell>
          <cell r="B1390" t="str">
            <v>Execução de caixa de passagem de concreto de 5 cm espessura e tampa de concreto impermeabilizada de 60.00 x 60.00 x 60.00 cm</v>
          </cell>
          <cell r="C1390" t="str">
            <v>CJ</v>
          </cell>
          <cell r="D1390">
            <v>105.6909</v>
          </cell>
        </row>
        <row r="1391">
          <cell r="A1391" t="str">
            <v>001.21.00160</v>
          </cell>
          <cell r="B1391" t="str">
            <v>Execução de caixa de passagem de concreto de 5 cm espessura e tampa de concreto impermeabilizada de 80.00 x 80.00 x 80.00 cm</v>
          </cell>
          <cell r="C1391" t="str">
            <v>CJ</v>
          </cell>
          <cell r="D1391">
            <v>184.7371</v>
          </cell>
        </row>
        <row r="1392">
          <cell r="A1392" t="str">
            <v>001.21.00180</v>
          </cell>
          <cell r="B1392" t="str">
            <v>Execução de caixa de passagem de concreto de 5 cm espessura e tampa de concreto impermeabilizada de 80.00 x 80.00 x 100.00 cm</v>
          </cell>
          <cell r="C1392" t="str">
            <v>CJ</v>
          </cell>
          <cell r="D1392">
            <v>214.36359999999999</v>
          </cell>
        </row>
        <row r="1393">
          <cell r="A1393" t="str">
            <v>001.21.00200</v>
          </cell>
          <cell r="B1393" t="str">
            <v>Execução de caixa de passagem de alvenaria de 1/2 vez c/ tampa de concreto impermeabilizada 30.00 x 30.00 x 30.00 cm</v>
          </cell>
          <cell r="C1393" t="str">
            <v>CJ</v>
          </cell>
          <cell r="D1393">
            <v>42.596299999999999</v>
          </cell>
        </row>
        <row r="1394">
          <cell r="A1394" t="str">
            <v>001.21.00220</v>
          </cell>
          <cell r="B1394" t="str">
            <v>Execução de caixa de passagem de alvenaria de 1/2 vez c/ tampa de concreto impermeabilizada 30.00 x 30.00 x 40.00 cm</v>
          </cell>
          <cell r="C1394" t="str">
            <v>CJ</v>
          </cell>
          <cell r="D1394">
            <v>49.892099999999999</v>
          </cell>
        </row>
        <row r="1395">
          <cell r="A1395" t="str">
            <v>001.21.00240</v>
          </cell>
          <cell r="B1395" t="str">
            <v>Execução de caixa de passagem de alvenaria de 1/2 vez c/ tampa de concreto impermeabilizada 40.00 x 40.00 x 40.00 cm</v>
          </cell>
          <cell r="C1395" t="str">
            <v>CJ</v>
          </cell>
          <cell r="D1395">
            <v>62.007599999999996</v>
          </cell>
        </row>
        <row r="1396">
          <cell r="A1396" t="str">
            <v>001.21.00260</v>
          </cell>
          <cell r="B1396" t="str">
            <v>Execução de caixa de passagem de alvenaria de 1/2 vez c/ tampa de concreto impermeabilizada 40.00 x 40.00 x 50.00 cm</v>
          </cell>
          <cell r="C1396" t="str">
            <v>CJ</v>
          </cell>
          <cell r="D1396">
            <v>73.315600000000003</v>
          </cell>
        </row>
        <row r="1397">
          <cell r="A1397" t="str">
            <v>001.21.00280</v>
          </cell>
          <cell r="B1397" t="str">
            <v>Execução de caixa de passagem de alvenaria de 1/2 vez c/ tampa de concreto impermeabiliada 50.00 x 50.00 x 50.00 cm</v>
          </cell>
          <cell r="C1397" t="str">
            <v>CJ</v>
          </cell>
          <cell r="D1397">
            <v>90.509</v>
          </cell>
        </row>
        <row r="1398">
          <cell r="A1398" t="str">
            <v>001.21.00300</v>
          </cell>
          <cell r="B1398" t="str">
            <v>Exeucução de caixa de passagem de alvenaria de 1/2 vez c/ tampa de concreto impermeabilizada 50.00 x 50.00 x 60.0 cm</v>
          </cell>
          <cell r="C1398" t="str">
            <v>CJ</v>
          </cell>
          <cell r="D1398">
            <v>100.90900000000001</v>
          </cell>
        </row>
        <row r="1399">
          <cell r="A1399" t="str">
            <v>001.21.00320</v>
          </cell>
          <cell r="B1399" t="str">
            <v>Execuçãoo de caixa de passagem de alvenaria de 1/2 vez c/ tampa de concreto impermeabilizada 60.00 x 60.00 x 60.00 cm</v>
          </cell>
          <cell r="C1399" t="str">
            <v>CJ</v>
          </cell>
          <cell r="D1399">
            <v>123.2679</v>
          </cell>
        </row>
        <row r="1400">
          <cell r="A1400" t="str">
            <v>001.21.00340</v>
          </cell>
          <cell r="B1400" t="str">
            <v>Execução de caixa de passagem de alvenaria de 1/2 vez c/ tampa de concreto impermeabilizada 80.00 x 80.00 x 80.00 cm</v>
          </cell>
          <cell r="C1400" t="str">
            <v>CJ</v>
          </cell>
          <cell r="D1400">
            <v>202.98230000000001</v>
          </cell>
        </row>
        <row r="1401">
          <cell r="A1401" t="str">
            <v>001.21.00360</v>
          </cell>
          <cell r="B1401" t="str">
            <v>Execução de caixa de passagem de alvenaria de 1/2 vez c/ tampa de concreto impermeabilizada 80.00 x 80.00 x 100.00 cm</v>
          </cell>
          <cell r="C1401" t="str">
            <v>CJ</v>
          </cell>
          <cell r="D1401">
            <v>239.08099999999999</v>
          </cell>
        </row>
        <row r="1402">
          <cell r="A1402" t="str">
            <v>001.22</v>
          </cell>
          <cell r="B1402" t="str">
            <v>INSTALAÇÕES ELÉTRICAS - ALTA TENSÃO</v>
          </cell>
          <cell r="D1402">
            <v>102058.2659</v>
          </cell>
        </row>
        <row r="1403">
          <cell r="A1403" t="str">
            <v>001.22.00020</v>
          </cell>
          <cell r="B1403" t="str">
            <v>Fornecimento e Instalação de Fusível NH 63 A, 500 V</v>
          </cell>
          <cell r="C1403" t="str">
            <v>UN</v>
          </cell>
          <cell r="D1403">
            <v>14.727399999999999</v>
          </cell>
        </row>
        <row r="1404">
          <cell r="A1404" t="str">
            <v>001.22.00040</v>
          </cell>
          <cell r="B1404" t="str">
            <v>Fornecimento e Instalação de Fusível NH 80 A, 500 V</v>
          </cell>
          <cell r="C1404" t="str">
            <v>UN</v>
          </cell>
          <cell r="D1404">
            <v>5.1574</v>
          </cell>
        </row>
        <row r="1405">
          <cell r="A1405" t="str">
            <v>001.22.00060</v>
          </cell>
          <cell r="B1405" t="str">
            <v>Fornecimento e Instalação de Fusível NH 100 A, 500 V</v>
          </cell>
          <cell r="C1405" t="str">
            <v>UN</v>
          </cell>
          <cell r="D1405">
            <v>14.727399999999999</v>
          </cell>
        </row>
        <row r="1406">
          <cell r="A1406" t="str">
            <v>001.22.00080</v>
          </cell>
          <cell r="B1406" t="str">
            <v>Fornecimento e Instalação de Fusível NH 160 A, 500 V</v>
          </cell>
          <cell r="C1406" t="str">
            <v>UN</v>
          </cell>
          <cell r="D1406">
            <v>14.727399999999999</v>
          </cell>
        </row>
        <row r="1407">
          <cell r="A1407" t="str">
            <v>001.22.00100</v>
          </cell>
          <cell r="B1407" t="str">
            <v>Fornecimento e Instalação de Fusível NH 200 A, 500 V</v>
          </cell>
          <cell r="C1407" t="str">
            <v>UN</v>
          </cell>
          <cell r="D1407">
            <v>31.236000000000001</v>
          </cell>
        </row>
        <row r="1408">
          <cell r="A1408" t="str">
            <v>001.22.00120</v>
          </cell>
          <cell r="B1408" t="str">
            <v>Fornecimento e Instalação de Fusível NH 315 A, 500 V</v>
          </cell>
          <cell r="C1408" t="str">
            <v>UN</v>
          </cell>
          <cell r="D1408">
            <v>45.926000000000002</v>
          </cell>
        </row>
        <row r="1409">
          <cell r="A1409" t="str">
            <v>001.22.00140</v>
          </cell>
          <cell r="B1409" t="str">
            <v>Fornecimento e Instalação de Fusível NH 400 A, 500 V</v>
          </cell>
          <cell r="C1409" t="str">
            <v>UN</v>
          </cell>
          <cell r="D1409">
            <v>20.795999999999999</v>
          </cell>
        </row>
        <row r="1410">
          <cell r="A1410" t="str">
            <v>001.22.00160</v>
          </cell>
          <cell r="B1410" t="str">
            <v>Fornecimento e Instalação de Fusível NH 630 A, 500 V</v>
          </cell>
          <cell r="C1410" t="str">
            <v>UN</v>
          </cell>
          <cell r="D1410">
            <v>29.936</v>
          </cell>
        </row>
        <row r="1411">
          <cell r="A1411" t="str">
            <v>001.22.00180</v>
          </cell>
          <cell r="B1411" t="str">
            <v>Fornecimento e instalação de chave blindada triplar 3x125amp/500v</v>
          </cell>
          <cell r="C1411" t="str">
            <v>CJ</v>
          </cell>
          <cell r="D1411">
            <v>322.31909999999999</v>
          </cell>
        </row>
        <row r="1412">
          <cell r="A1412" t="str">
            <v>001.22.00190</v>
          </cell>
          <cell r="B1412" t="str">
            <v>Execução de mureta em alvenaria de 1.5 vez  de tijolo assente com argamassa mista 1:2:8 cimento cal hidratada e areia inclusive fundação em concreto ciclópico no traço 1:3;6 revestimento rústico e caiação - para instalação de medidor de luz e força</v>
          </cell>
          <cell r="C1412" t="str">
            <v>m2</v>
          </cell>
          <cell r="D1412">
            <v>142.69110000000001</v>
          </cell>
        </row>
        <row r="1413">
          <cell r="A1413" t="str">
            <v>001.22.00200</v>
          </cell>
          <cell r="B1413" t="str">
            <v>Fornecimento e instalação de placa de advertência com os dizeres ""perigo de morte alta tensão""</v>
          </cell>
          <cell r="C1413" t="str">
            <v>PC</v>
          </cell>
          <cell r="D1413">
            <v>36.087000000000003</v>
          </cell>
        </row>
        <row r="1414">
          <cell r="A1414" t="str">
            <v>001.22.00220</v>
          </cell>
          <cell r="B1414" t="str">
            <v>Fornecimento e instalação de arame de aço galvanizado nº 14bwg (27 2g/m)</v>
          </cell>
          <cell r="C1414" t="str">
            <v>KG</v>
          </cell>
          <cell r="D1414">
            <v>8.3422000000000001</v>
          </cell>
        </row>
        <row r="1415">
          <cell r="A1415" t="str">
            <v>001.22.00240</v>
          </cell>
          <cell r="B1415" t="str">
            <v>Fornecimento e instalação de cabo de aço 6.4mm 1/4""</v>
          </cell>
          <cell r="C1415" t="str">
            <v>ML</v>
          </cell>
          <cell r="D1415">
            <v>2.5790000000000002</v>
          </cell>
        </row>
        <row r="1416">
          <cell r="A1416" t="str">
            <v>001.22.00260</v>
          </cell>
          <cell r="B1416" t="str">
            <v>Esticador galvanizado de diâm. 1/2""</v>
          </cell>
          <cell r="C1416" t="str">
            <v>UN</v>
          </cell>
          <cell r="D1416">
            <v>13.026</v>
          </cell>
        </row>
        <row r="1417">
          <cell r="A1417" t="str">
            <v>001.22.00280</v>
          </cell>
          <cell r="B1417" t="str">
            <v>Fornecimento e instalação de sapatilha para cabo de aço ate 3/8</v>
          </cell>
          <cell r="C1417" t="str">
            <v>UN</v>
          </cell>
          <cell r="D1417">
            <v>1.5673999999999999</v>
          </cell>
        </row>
        <row r="1418">
          <cell r="A1418" t="str">
            <v>001.22.00300</v>
          </cell>
          <cell r="B1418" t="str">
            <v>Fornecimento e instalação de fita de alumínio para proteção de 1 x 10 mm</v>
          </cell>
          <cell r="C1418" t="str">
            <v>KG</v>
          </cell>
          <cell r="D1418">
            <v>34.2209</v>
          </cell>
        </row>
        <row r="1419">
          <cell r="A1419" t="str">
            <v>001.22.00320</v>
          </cell>
          <cell r="B1419" t="str">
            <v>Fornecimento e instalação de arruela redonda para parafuso diam. 16.00 mm (5/8"""")</v>
          </cell>
          <cell r="C1419" t="str">
            <v>UN</v>
          </cell>
          <cell r="D1419">
            <v>0.78869999999999996</v>
          </cell>
        </row>
        <row r="1420">
          <cell r="A1420" t="str">
            <v>001.22.00340</v>
          </cell>
          <cell r="B1420" t="str">
            <v>Fornecimento e instalação de porca quadrada para parafuso diâmetro 16.00mm</v>
          </cell>
          <cell r="C1420" t="str">
            <v>UN</v>
          </cell>
          <cell r="D1420">
            <v>1.2174</v>
          </cell>
        </row>
        <row r="1421">
          <cell r="A1421" t="str">
            <v>001.22.00360</v>
          </cell>
          <cell r="B1421" t="str">
            <v>Fornecimento e instalação de Cabo de Alumínio Nú 2 CAA AWG SPARROW</v>
          </cell>
          <cell r="C1421" t="str">
            <v>KG</v>
          </cell>
          <cell r="D1421">
            <v>16.043700000000001</v>
          </cell>
        </row>
        <row r="1422">
          <cell r="A1422" t="str">
            <v>001.22.00380</v>
          </cell>
          <cell r="B1422" t="str">
            <v>Fornecimento e Instalação de Cabo de Alumínio Multiplexado 3 x 1 x 35 mm2 + 35 mm2 - Fase CA, Isolamento com XLPE e Neutro Nú CAL</v>
          </cell>
          <cell r="C1422" t="str">
            <v>ML</v>
          </cell>
          <cell r="D1422">
            <v>12.3843</v>
          </cell>
        </row>
        <row r="1423">
          <cell r="A1423" t="str">
            <v>001.22.00400</v>
          </cell>
          <cell r="B1423" t="str">
            <v>Fornecimento e Instalação de Cabo de Alumínio Multiplexado 3 x 1 x 70 mm2 + 70 mm2 - Fase CA, Isolamento com XLPE e Neutro Nú CAL</v>
          </cell>
          <cell r="C1423" t="str">
            <v>ML</v>
          </cell>
          <cell r="D1423">
            <v>21.6357</v>
          </cell>
        </row>
        <row r="1424">
          <cell r="A1424" t="str">
            <v>001.22.00420</v>
          </cell>
          <cell r="B1424" t="str">
            <v>Fornecimento e Instalação de Cabo de Alumínio Multiplexado 3 x 1 x 120 mm2 + 70 mm2 - Fase CA, Isolamento com XLPE e Neutro Nú CAL</v>
          </cell>
          <cell r="C1424" t="str">
            <v>ML</v>
          </cell>
          <cell r="D1424">
            <v>32.845500000000001</v>
          </cell>
        </row>
        <row r="1425">
          <cell r="A1425" t="str">
            <v>001.22.00440</v>
          </cell>
          <cell r="B1425" t="str">
            <v>Fornecimento e instalação de Cruzeta de Concreto 90 x 90 x 2000 mm - 250 daN - Retangular</v>
          </cell>
          <cell r="C1425" t="str">
            <v>UN</v>
          </cell>
          <cell r="D1425">
            <v>63.160200000000003</v>
          </cell>
        </row>
        <row r="1426">
          <cell r="A1426" t="str">
            <v>001.22.00460</v>
          </cell>
          <cell r="B1426" t="str">
            <v>Fornecimento e Instalação de Mão Francesa Plana 3/16"""" x 32 x 619 mm</v>
          </cell>
          <cell r="C1426" t="str">
            <v>UN</v>
          </cell>
          <cell r="D1426">
            <v>7.4939</v>
          </cell>
        </row>
        <row r="1427">
          <cell r="A1427" t="str">
            <v>001.22.00480</v>
          </cell>
          <cell r="B1427" t="str">
            <v>Fornecimento e Instalação de Olhal Para Parafuso de Diam.16mm</v>
          </cell>
          <cell r="C1427" t="str">
            <v>UN</v>
          </cell>
          <cell r="D1427">
            <v>8.6938999999999993</v>
          </cell>
        </row>
        <row r="1428">
          <cell r="A1428" t="str">
            <v>001.22.00500</v>
          </cell>
          <cell r="B1428" t="str">
            <v>Fornecimento e Instalação de Isolador de Disco de 154.00 mm (6"""")</v>
          </cell>
          <cell r="C1428" t="str">
            <v>UN</v>
          </cell>
          <cell r="D1428">
            <v>25.343900000000001</v>
          </cell>
        </row>
        <row r="1429">
          <cell r="A1429" t="str">
            <v>001.22.00520</v>
          </cell>
          <cell r="B1429" t="str">
            <v>Fornecimento e instalação de Isolador de Pilar 15.00 Kv - 110 Kv</v>
          </cell>
          <cell r="C1429" t="str">
            <v>UN</v>
          </cell>
          <cell r="D1429">
            <v>59.335299999999997</v>
          </cell>
        </row>
        <row r="1430">
          <cell r="A1430" t="str">
            <v>001.22.00540</v>
          </cell>
          <cell r="B1430" t="str">
            <v>Fornecimento e instalação de Isolador de Pilar 34,50 Kv - 170 Kv</v>
          </cell>
          <cell r="C1430" t="str">
            <v>UN</v>
          </cell>
          <cell r="D1430">
            <v>56.075299999999999</v>
          </cell>
        </row>
        <row r="1431">
          <cell r="A1431" t="str">
            <v>001.22.00560</v>
          </cell>
          <cell r="B1431" t="str">
            <v>Fornecimento e Instalação de Pino Auto Travante 16.00 x 168.00 mm 15/34.5 KV</v>
          </cell>
          <cell r="C1431" t="str">
            <v>UN</v>
          </cell>
          <cell r="D1431">
            <v>8.9469999999999992</v>
          </cell>
        </row>
        <row r="1432">
          <cell r="A1432" t="str">
            <v>001.22.00580</v>
          </cell>
          <cell r="B1432" t="str">
            <v>Fornecimento e Instalação de Arruela Quadrada 16.00 de 38.00mm X 3.00 mm com Furo de 18.00 mm</v>
          </cell>
          <cell r="C1432" t="str">
            <v>UN</v>
          </cell>
          <cell r="D1432">
            <v>0.58520000000000005</v>
          </cell>
        </row>
        <row r="1433">
          <cell r="A1433" t="str">
            <v>001.22.00600</v>
          </cell>
          <cell r="B1433" t="str">
            <v>Fornecimento e Instalação de Gancho Olhal</v>
          </cell>
          <cell r="C1433" t="str">
            <v>UN</v>
          </cell>
          <cell r="D1433">
            <v>6.5651000000000002</v>
          </cell>
        </row>
        <row r="1434">
          <cell r="A1434" t="str">
            <v>001.22.00620</v>
          </cell>
          <cell r="B1434" t="str">
            <v>Fornecimento e instalação de chave fusível XS 15 Kv 300 A 10 KA Mod C</v>
          </cell>
          <cell r="C1434" t="str">
            <v>UN</v>
          </cell>
          <cell r="D1434">
            <v>140.35390000000001</v>
          </cell>
        </row>
        <row r="1435">
          <cell r="A1435" t="str">
            <v>001.22.00640</v>
          </cell>
          <cell r="B1435" t="str">
            <v>Fornecimento e Instalação de Chave Fusível XS 36,2 Kv 300 A 5 KA Mod C</v>
          </cell>
          <cell r="C1435" t="str">
            <v>UN</v>
          </cell>
          <cell r="D1435">
            <v>205.47389999999999</v>
          </cell>
        </row>
        <row r="1436">
          <cell r="A1436" t="str">
            <v>001.22.00660</v>
          </cell>
          <cell r="B1436" t="str">
            <v>Fornecimento e Instalação de Chave Seccionadora Unipolar 15 Kv 630 A 95 KV C/ Terminal</v>
          </cell>
          <cell r="C1436" t="str">
            <v>UN</v>
          </cell>
          <cell r="D1436">
            <v>236.5522</v>
          </cell>
        </row>
        <row r="1437">
          <cell r="A1437" t="str">
            <v>001.22.00680</v>
          </cell>
          <cell r="B1437" t="str">
            <v>Fornecimento e Instalação de Chave Seccionadora Unipolar 36,2 Kv 630 A 95 KV C/ Terminal</v>
          </cell>
          <cell r="C1437" t="str">
            <v>UN</v>
          </cell>
          <cell r="D1437">
            <v>405.08699999999999</v>
          </cell>
        </row>
        <row r="1438">
          <cell r="A1438" t="str">
            <v>001.22.00700</v>
          </cell>
          <cell r="B1438" t="str">
            <v>Fornecimento e Instalação de Protetor de Bucha A. T. de Trafo 15 KV</v>
          </cell>
          <cell r="C1438" t="str">
            <v>UN</v>
          </cell>
          <cell r="D1438">
            <v>15.6751</v>
          </cell>
        </row>
        <row r="1439">
          <cell r="A1439" t="str">
            <v>001.22.00720</v>
          </cell>
          <cell r="B1439" t="str">
            <v>Fornecimento e Instalação de Elo Fusível de Alta Tensão 1 H 500 mm</v>
          </cell>
          <cell r="C1439" t="str">
            <v>UN</v>
          </cell>
          <cell r="D1439">
            <v>4.0347999999999997</v>
          </cell>
        </row>
        <row r="1440">
          <cell r="A1440" t="str">
            <v>001.22.00740</v>
          </cell>
          <cell r="B1440" t="str">
            <v>Fornecimento e Instalação de Elo Fusível de Alta Tensão 2 H 500 mm</v>
          </cell>
          <cell r="C1440" t="str">
            <v>UN</v>
          </cell>
          <cell r="D1440">
            <v>4.0347999999999997</v>
          </cell>
        </row>
        <row r="1441">
          <cell r="A1441" t="str">
            <v>001.22.00760</v>
          </cell>
          <cell r="B1441" t="str">
            <v>Fornecimento e Instalação de Elo Fusível de Alta Tensão 3 H 500 mm</v>
          </cell>
          <cell r="C1441" t="str">
            <v>UN</v>
          </cell>
          <cell r="D1441">
            <v>4.0347999999999997</v>
          </cell>
        </row>
        <row r="1442">
          <cell r="A1442" t="str">
            <v>001.22.00780</v>
          </cell>
          <cell r="B1442" t="str">
            <v>Fornecimento e Instalação de Elo Fusível de Alta Tensão 5 H 500 mm</v>
          </cell>
          <cell r="C1442" t="str">
            <v>UN</v>
          </cell>
          <cell r="D1442">
            <v>4.0347999999999997</v>
          </cell>
        </row>
        <row r="1443">
          <cell r="A1443" t="str">
            <v>001.22.00800</v>
          </cell>
          <cell r="B1443" t="str">
            <v>Fornecimento e Instalação de Elo Fusível de Alta Tensão 6 K 500 mm</v>
          </cell>
          <cell r="C1443" t="str">
            <v>UN</v>
          </cell>
          <cell r="D1443">
            <v>4.0347999999999997</v>
          </cell>
        </row>
        <row r="1444">
          <cell r="A1444" t="str">
            <v>001.22.00820</v>
          </cell>
          <cell r="B1444" t="str">
            <v>Fornecimento e Instalação de Elo Fusível de Alta Tensão 15 K 500 mm</v>
          </cell>
          <cell r="C1444" t="str">
            <v>UN</v>
          </cell>
          <cell r="D1444">
            <v>4.5347999999999997</v>
          </cell>
        </row>
        <row r="1445">
          <cell r="A1445" t="str">
            <v>001.22.00840</v>
          </cell>
          <cell r="B1445" t="str">
            <v>Fornecimento e Instalação de Elo Fusível de Alta Tensão 25 K 500 mm</v>
          </cell>
          <cell r="C1445" t="str">
            <v>UN</v>
          </cell>
          <cell r="D1445">
            <v>4.8348000000000004</v>
          </cell>
        </row>
        <row r="1446">
          <cell r="A1446" t="str">
            <v>001.22.00860</v>
          </cell>
          <cell r="B1446" t="str">
            <v>Fornecimento e Instalação de Para Raios 12 KV 10 KA Polimérico ZQP</v>
          </cell>
          <cell r="C1446" t="str">
            <v>UN</v>
          </cell>
          <cell r="D1446">
            <v>151.76390000000001</v>
          </cell>
        </row>
        <row r="1447">
          <cell r="A1447" t="str">
            <v>001.22.00880</v>
          </cell>
          <cell r="B1447" t="str">
            <v>Fornecimento e Instalação de Para Raios 30 KV 10 KA Polimérico ZQP</v>
          </cell>
          <cell r="C1447" t="str">
            <v>UN</v>
          </cell>
          <cell r="D1447">
            <v>351.57389999999998</v>
          </cell>
        </row>
        <row r="1448">
          <cell r="A1448" t="str">
            <v>001.22.00900</v>
          </cell>
          <cell r="B1448" t="str">
            <v>Fornecimento e Instalação de Suporte Padronizado para Transformador Para Poste DT 195 X 100 mm</v>
          </cell>
          <cell r="C1448" t="str">
            <v>UN</v>
          </cell>
          <cell r="D1448">
            <v>70.433899999999994</v>
          </cell>
        </row>
        <row r="1449">
          <cell r="A1449" t="str">
            <v>001.22.00920</v>
          </cell>
          <cell r="B1449" t="str">
            <v>Fornecimento e Instalação de Suporte Para Transformador Em Poste Circular 210 mm</v>
          </cell>
          <cell r="C1449" t="str">
            <v>UN</v>
          </cell>
          <cell r="D1449">
            <v>66.173900000000003</v>
          </cell>
        </row>
        <row r="1450">
          <cell r="A1450" t="str">
            <v>001.22.00940</v>
          </cell>
          <cell r="B1450" t="str">
            <v>Fornecimento e Instalação de Suporte Para Transformador Em Poste Circular 230 mm</v>
          </cell>
          <cell r="C1450" t="str">
            <v>UN</v>
          </cell>
          <cell r="D1450">
            <v>71.173900000000003</v>
          </cell>
        </row>
        <row r="1451">
          <cell r="A1451" t="str">
            <v>001.22.00960</v>
          </cell>
          <cell r="B1451" t="str">
            <v>Fornecimento e instalação de transformador Monofásico - MRT - Tensão Secundária 245/127 V 34.5 KV - 15 KVA</v>
          </cell>
          <cell r="C1451" t="str">
            <v>UN</v>
          </cell>
          <cell r="D1451">
            <v>2085.2170000000001</v>
          </cell>
        </row>
        <row r="1452">
          <cell r="A1452" t="str">
            <v>001.22.00980</v>
          </cell>
          <cell r="B1452" t="str">
            <v>Forneciemnto e instalação de transformador trifásico 13 8 13 2 6 6kv/220v primário em triângulo secundário em estrela 30 kva</v>
          </cell>
          <cell r="C1452" t="str">
            <v>UN</v>
          </cell>
          <cell r="D1452">
            <v>3361.0868</v>
          </cell>
        </row>
        <row r="1453">
          <cell r="A1453" t="str">
            <v>001.22.01000</v>
          </cell>
          <cell r="B1453" t="str">
            <v>Forneciemnto e instalação de transformador trifásico 13 8 13 2 6 6kv/220v primário em triângulo secundário em estrela 45 kva</v>
          </cell>
          <cell r="C1453" t="str">
            <v>UN</v>
          </cell>
          <cell r="D1453">
            <v>4163.7824000000001</v>
          </cell>
        </row>
        <row r="1454">
          <cell r="A1454" t="str">
            <v>001.22.01020</v>
          </cell>
          <cell r="B1454" t="str">
            <v>Forneciemnto e instalação de transformador trifásico 13 8 13 2 6 6kv/220v primário em triângulo secundário em estrela 75 kva</v>
          </cell>
          <cell r="C1454" t="str">
            <v>UN</v>
          </cell>
          <cell r="D1454">
            <v>5813.4780000000001</v>
          </cell>
        </row>
        <row r="1455">
          <cell r="A1455" t="str">
            <v>001.22.01040</v>
          </cell>
          <cell r="B1455" t="str">
            <v>Forneciemnto e instalação de transformador trifásico 13 8 13 2 6 6kv/220v primário em triângulo secundário em estrela 112.5 kva</v>
          </cell>
          <cell r="C1455" t="str">
            <v>UN</v>
          </cell>
          <cell r="D1455">
            <v>7425.5169999999998</v>
          </cell>
        </row>
        <row r="1456">
          <cell r="A1456" t="str">
            <v>001.22.01060</v>
          </cell>
          <cell r="B1456" t="str">
            <v>Fornecimento e instalação de transformador trifásico 13 8 13 2 6 6kv/220v primário em triângulo secundário em estrela 150 kva</v>
          </cell>
          <cell r="C1456" t="str">
            <v>UN</v>
          </cell>
          <cell r="D1456">
            <v>9294.9560000000001</v>
          </cell>
        </row>
        <row r="1457">
          <cell r="A1457" t="str">
            <v>001.22.01080</v>
          </cell>
          <cell r="B1457" t="str">
            <v>Fornecimento e instalação de transformador trifásico 13 8 13 2 6 6kv/220v primário em triângulo secundário em estrela 15 kva</v>
          </cell>
          <cell r="C1457" t="str">
            <v>UN</v>
          </cell>
          <cell r="D1457">
            <v>2261.3912</v>
          </cell>
        </row>
        <row r="1458">
          <cell r="A1458" t="str">
            <v>001.22.01100</v>
          </cell>
          <cell r="B1458" t="str">
            <v>Fornecimento e instalação de transformador trifásico 13 8 13 2 6 6kv/220v primário em triângulo secundário em estrela 225 kva</v>
          </cell>
          <cell r="C1458" t="str">
            <v>UN</v>
          </cell>
          <cell r="D1458">
            <v>11986.138999999999</v>
          </cell>
        </row>
        <row r="1459">
          <cell r="A1459" t="str">
            <v>001.22.01120</v>
          </cell>
          <cell r="B1459" t="str">
            <v>Forneciemnto e instalação de transformador trifásico 13 8 13 2 6 6kv/220v primário em triângulo secundário em estrela 300 kva</v>
          </cell>
          <cell r="C1459" t="str">
            <v>UN</v>
          </cell>
          <cell r="D1459">
            <v>15607.834000000001</v>
          </cell>
        </row>
        <row r="1460">
          <cell r="A1460" t="str">
            <v>001.22.01140</v>
          </cell>
          <cell r="B1460" t="str">
            <v>Fornecimento e trasformação de trasformador de distribuição trifásico, com resfriamento em banho de óleo mineral, para uso interno, potência 500 kva - classe de tensão 15 kv, transprimários de 13.800, 13.200, 12.600 - ligação delta e 220-127v, ligação e</v>
          </cell>
          <cell r="C1460" t="str">
            <v>UN</v>
          </cell>
          <cell r="D1460">
            <v>21980.695</v>
          </cell>
        </row>
        <row r="1461">
          <cell r="A1461" t="str">
            <v>001.22.01160</v>
          </cell>
          <cell r="B1461" t="str">
            <v>Fornecimento e instalação de parafuso cabeça quadrada """"máquina"""", dim.16.00mm x 125.00mm, incl. Porca Quadrada Diam. Interno 16.00 mm</v>
          </cell>
          <cell r="C1461" t="str">
            <v>CJ</v>
          </cell>
          <cell r="D1461">
            <v>3.0575000000000001</v>
          </cell>
        </row>
        <row r="1462">
          <cell r="A1462" t="str">
            <v>001.22.01180</v>
          </cell>
          <cell r="B1462" t="str">
            <v>Fornecimento e instalação de parafuso cabeça quadrada """"máquina"""", dim.16.00mm x 150.00mm, incl. Porca Quadrada Diam. Interno 16.00 mm</v>
          </cell>
          <cell r="C1462" t="str">
            <v>CJ</v>
          </cell>
          <cell r="D1462">
            <v>3.4375</v>
          </cell>
        </row>
        <row r="1463">
          <cell r="A1463" t="str">
            <v>001.22.01200</v>
          </cell>
          <cell r="B1463" t="str">
            <v>Fornecimento e instalação de parafuso cabeça quadrada """"máquina"""", dim.16.00mm x 200.00mm, incl. Porca Quadrada Diam. Interno 16.00 mm</v>
          </cell>
          <cell r="C1463" t="str">
            <v>CJ</v>
          </cell>
          <cell r="D1463">
            <v>3.6074999999999999</v>
          </cell>
        </row>
        <row r="1464">
          <cell r="A1464" t="str">
            <v>001.22.01220</v>
          </cell>
          <cell r="B1464" t="str">
            <v>Fornecimento e instalação de parafuso cabeça quadrada """"máquina"""", dim.16.00mm x 250.00mm, incl. Porca Quadrada Diam. Interno 16.00 mm</v>
          </cell>
          <cell r="C1464" t="str">
            <v>CJ</v>
          </cell>
          <cell r="D1464">
            <v>4.0674999999999999</v>
          </cell>
        </row>
        <row r="1465">
          <cell r="A1465" t="str">
            <v>001.22.01240</v>
          </cell>
          <cell r="B1465" t="str">
            <v>Fornecimento e instalação de parafuso cabeça quadrada """"máquina"""", dim.16.00mm x 300.00mm, incl. Porca Quadrada Diam. Interno 16.00 mm</v>
          </cell>
          <cell r="C1465" t="str">
            <v>CJ</v>
          </cell>
          <cell r="D1465">
            <v>4.7074999999999996</v>
          </cell>
        </row>
        <row r="1466">
          <cell r="A1466" t="str">
            <v>001.22.01260</v>
          </cell>
          <cell r="B1466" t="str">
            <v>Fornecimento e instalação de parafuso cabeça quadrada """"máquina"""", dim.16.00mm x 350.00mm, incl. Porca Quadrada Diam. Interno 16.00 mm</v>
          </cell>
          <cell r="C1466" t="str">
            <v>CJ</v>
          </cell>
          <cell r="D1466">
            <v>5.6375000000000002</v>
          </cell>
        </row>
        <row r="1467">
          <cell r="A1467" t="str">
            <v>001.22.01280</v>
          </cell>
          <cell r="B1467" t="str">
            <v>Fornecimento e instalação de parafuso cabeça quadrada """"máquina"""", dim.16.00mm x 400.00mm, incl. Porca Quadrada Diam. Interno 16.00 mm</v>
          </cell>
          <cell r="C1467" t="str">
            <v>CJ</v>
          </cell>
          <cell r="D1467">
            <v>6.1375000000000002</v>
          </cell>
        </row>
        <row r="1468">
          <cell r="A1468" t="str">
            <v>001.22.01300</v>
          </cell>
          <cell r="B1468" t="str">
            <v>Fornecimento e instalação de parafuso cabeça quadrada """"máquina"""", dim.16.00mm x 450.00mm, incl. Porca Quadrada Diam. Interno 16.00 mm</v>
          </cell>
          <cell r="C1468" t="str">
            <v>CJ</v>
          </cell>
          <cell r="D1468">
            <v>6.5374999999999996</v>
          </cell>
        </row>
        <row r="1469">
          <cell r="A1469" t="str">
            <v>001.22.01320</v>
          </cell>
          <cell r="B1469" t="str">
            <v>Fornecimento e instalação de parafuso cabeça quadrada """"máquina"""", dim.16.00mm x 500.00mm, incl. Porca Quadrada Diam. Interno 16.00 mm</v>
          </cell>
          <cell r="C1469" t="str">
            <v>CJ</v>
          </cell>
          <cell r="D1469">
            <v>7.2374999999999998</v>
          </cell>
        </row>
        <row r="1470">
          <cell r="A1470" t="str">
            <v>001.22.01340</v>
          </cell>
          <cell r="B1470" t="str">
            <v>Fornecimento e instalação de cinta circular de aço galvanizado diam. 150.00 mm</v>
          </cell>
          <cell r="C1470" t="str">
            <v>UN</v>
          </cell>
          <cell r="D1470">
            <v>14.8439</v>
          </cell>
        </row>
        <row r="1471">
          <cell r="A1471" t="str">
            <v>001.22.01360</v>
          </cell>
          <cell r="B1471" t="str">
            <v>Fornecimento e instalação de cinta circular de aço galvanizado diam. 160.00 mm</v>
          </cell>
          <cell r="C1471" t="str">
            <v>UN</v>
          </cell>
          <cell r="D1471">
            <v>15.043900000000001</v>
          </cell>
        </row>
        <row r="1472">
          <cell r="A1472" t="str">
            <v>001.22.01380</v>
          </cell>
          <cell r="B1472" t="str">
            <v>Fornecimento e instalação de cinta circular de aço galvanizado diam. 170.00 mm</v>
          </cell>
          <cell r="C1472" t="str">
            <v>UN</v>
          </cell>
          <cell r="D1472">
            <v>15.2439</v>
          </cell>
        </row>
        <row r="1473">
          <cell r="A1473" t="str">
            <v>001.22.01400</v>
          </cell>
          <cell r="B1473" t="str">
            <v>Fornecimento e instalação de cinta circular de aço galvanizado diam. 180.00 mm</v>
          </cell>
          <cell r="C1473" t="str">
            <v>UN</v>
          </cell>
          <cell r="D1473">
            <v>15.6439</v>
          </cell>
        </row>
        <row r="1474">
          <cell r="A1474" t="str">
            <v>001.22.01420</v>
          </cell>
          <cell r="B1474" t="str">
            <v>Fornecimento e instalação de cinta circular de aço galvanizado diam. 190.00 mm</v>
          </cell>
          <cell r="C1474" t="str">
            <v>UN</v>
          </cell>
          <cell r="D1474">
            <v>17.260899999999999</v>
          </cell>
        </row>
        <row r="1475">
          <cell r="A1475" t="str">
            <v>001.22.01440</v>
          </cell>
          <cell r="B1475" t="str">
            <v>Fornecimento e instalação de cinta circular de aço galvanizado diam. 200.00 mm</v>
          </cell>
          <cell r="C1475" t="str">
            <v>UN</v>
          </cell>
          <cell r="D1475">
            <v>16.643899999999999</v>
          </cell>
        </row>
        <row r="1476">
          <cell r="A1476" t="str">
            <v>001.22.01460</v>
          </cell>
          <cell r="B1476" t="str">
            <v>Fornecimento e instalação de cinta circular de aço galvanizado diam. 210.00 mm</v>
          </cell>
          <cell r="C1476" t="str">
            <v>UN</v>
          </cell>
          <cell r="D1476">
            <v>16.943899999999999</v>
          </cell>
        </row>
        <row r="1477">
          <cell r="A1477" t="str">
            <v>001.22.01480</v>
          </cell>
          <cell r="B1477" t="str">
            <v>Fornecimento e instalação de cinta circular de aço galvanizado diam. 220.00 mm</v>
          </cell>
          <cell r="C1477" t="str">
            <v>UN</v>
          </cell>
          <cell r="D1477">
            <v>19.778199999999998</v>
          </cell>
        </row>
        <row r="1478">
          <cell r="A1478" t="str">
            <v>001.22.01500</v>
          </cell>
          <cell r="B1478" t="str">
            <v>Fornecimento e instalação de cinta circular de aço galvanizado diam. 230.00 mm</v>
          </cell>
          <cell r="C1478" t="str">
            <v>UN</v>
          </cell>
          <cell r="D1478">
            <v>18.2439</v>
          </cell>
        </row>
        <row r="1479">
          <cell r="A1479" t="str">
            <v>001.22.01520</v>
          </cell>
          <cell r="B1479" t="str">
            <v>Fornecimento e instalação de cinta circular de aço galvanizado diam. 240.00 mm</v>
          </cell>
          <cell r="C1479" t="str">
            <v>UN</v>
          </cell>
          <cell r="D1479">
            <v>18.543900000000001</v>
          </cell>
        </row>
        <row r="1480">
          <cell r="A1480" t="str">
            <v>001.22.01540</v>
          </cell>
          <cell r="B1480" t="str">
            <v>Fornecimento e instalação de cinta circular de aço galvanizado diam. 250.00 mm</v>
          </cell>
          <cell r="C1480" t="str">
            <v>UN</v>
          </cell>
          <cell r="D1480">
            <v>19.2439</v>
          </cell>
        </row>
        <row r="1481">
          <cell r="A1481" t="str">
            <v>001.22.01560</v>
          </cell>
          <cell r="B1481" t="str">
            <v>Fornecimento e instalação de parafuso rosca dupla """"passante"""" dim.16.00mm x 350.00mm, incl. Porca Quadrada Diam. Interno 16.00 mm</v>
          </cell>
          <cell r="C1481" t="str">
            <v>CJ</v>
          </cell>
          <cell r="D1481">
            <v>8.3750999999999998</v>
          </cell>
        </row>
        <row r="1482">
          <cell r="A1482" t="str">
            <v>001.22.01580</v>
          </cell>
          <cell r="B1482" t="str">
            <v>Fornecimento e instalação de parafuso rosca dupla """"passante"""" dim.16.00mm x 400.00mm, incl. Porca Quadrada Diam. Interno 16.00 mm</v>
          </cell>
          <cell r="C1482" t="str">
            <v>CJ</v>
          </cell>
          <cell r="D1482">
            <v>8.3150999999999993</v>
          </cell>
        </row>
        <row r="1483">
          <cell r="A1483" t="str">
            <v>001.22.01600</v>
          </cell>
          <cell r="B1483" t="str">
            <v>Fornecimento e instalação de parafuso rosca dupla """"passante"""" dim.16.00mm x 450.00mm, incl. Porca Quadrada Diam. Interno 16.00 mm</v>
          </cell>
          <cell r="C1483" t="str">
            <v>CJ</v>
          </cell>
          <cell r="D1483">
            <v>9.4750999999999994</v>
          </cell>
        </row>
        <row r="1484">
          <cell r="A1484" t="str">
            <v>001.22.01620</v>
          </cell>
          <cell r="B1484" t="str">
            <v>Fornecimento e instalação de parafuso rosca dupla """"passante"""" dim.16.00mm x 500.00mm, incl. Porca Quadrada Diam. Interno 16.00 mm</v>
          </cell>
          <cell r="C1484" t="str">
            <v>CJ</v>
          </cell>
          <cell r="D1484">
            <v>10.075100000000001</v>
          </cell>
        </row>
        <row r="1485">
          <cell r="A1485" t="str">
            <v>001.22.01640</v>
          </cell>
          <cell r="B1485" t="str">
            <v>Fornecimento e instalação de parafuso rosca dupla """"passante"""" dim.16.00mm x 550.00mm, incl. Porca Quadrada Diam. Interno 16.00 mm</v>
          </cell>
          <cell r="C1485" t="str">
            <v>CJ</v>
          </cell>
          <cell r="D1485">
            <v>10.3751</v>
          </cell>
        </row>
        <row r="1486">
          <cell r="A1486" t="str">
            <v>001.22.01660</v>
          </cell>
          <cell r="B1486" t="str">
            <v>Fornecimento e instalação de sela p/ cruzeta de concreto</v>
          </cell>
          <cell r="C1486" t="str">
            <v>UN</v>
          </cell>
          <cell r="D1486">
            <v>7.6238999999999999</v>
          </cell>
        </row>
        <row r="1487">
          <cell r="A1487" t="str">
            <v>001.22.01680</v>
          </cell>
          <cell r="B1487" t="str">
            <v>Fornecimento e instalação de parafuso francês (cabeça abaulada) 16.00 mm x 45.00 mm, incl. Porca Quadrada Diam. Interno 16.00 mm</v>
          </cell>
          <cell r="C1487" t="str">
            <v>CJ</v>
          </cell>
          <cell r="D1487">
            <v>2.5375000000000001</v>
          </cell>
        </row>
        <row r="1488">
          <cell r="A1488" t="str">
            <v>001.22.01700</v>
          </cell>
          <cell r="B1488" t="str">
            <v>Fornecimento e instalação de parafuso francês (cabeça abaulada) 16.00 mm x150.00 mm incl. Porca Quadrada Diam. Interno 16.00 mm</v>
          </cell>
          <cell r="C1488" t="str">
            <v>CJ</v>
          </cell>
          <cell r="D1488">
            <v>3.5375000000000001</v>
          </cell>
        </row>
        <row r="1489">
          <cell r="A1489" t="str">
            <v>001.22.01720</v>
          </cell>
          <cell r="B1489" t="str">
            <v>Fornecimento e Instalação de Laço de Topo Pref. Para Cabo 2 CAA - 15.00 KV</v>
          </cell>
          <cell r="C1489" t="str">
            <v>UN</v>
          </cell>
          <cell r="D1489">
            <v>4.2934999999999999</v>
          </cell>
        </row>
        <row r="1490">
          <cell r="A1490" t="str">
            <v>001.22.01740</v>
          </cell>
          <cell r="B1490" t="str">
            <v>Fornecimento e Instalação de Laço de Topo Pref. Para Cabo 2 CAA - 34.5 KV</v>
          </cell>
          <cell r="C1490" t="str">
            <v>UN</v>
          </cell>
          <cell r="D1490">
            <v>5.1435000000000004</v>
          </cell>
        </row>
        <row r="1491">
          <cell r="A1491" t="str">
            <v>001.22.01760</v>
          </cell>
          <cell r="B1491" t="str">
            <v>Fornecimento e Instalação de Manilha Sapatilha</v>
          </cell>
          <cell r="C1491" t="str">
            <v>UN</v>
          </cell>
          <cell r="D1491">
            <v>8.0974000000000004</v>
          </cell>
        </row>
        <row r="1492">
          <cell r="A1492" t="str">
            <v>001.22.01780</v>
          </cell>
          <cell r="B1492" t="str">
            <v>Fornecimento e Instalação de Alça Pré-Formada Cabo 2 AWG</v>
          </cell>
          <cell r="C1492" t="str">
            <v>UN</v>
          </cell>
          <cell r="D1492">
            <v>2.8675000000000002</v>
          </cell>
        </row>
        <row r="1493">
          <cell r="A1493" t="str">
            <v>001.22.01800</v>
          </cell>
          <cell r="B1493" t="str">
            <v>Fornecimento e instalação de Conector Derivação Cunha  Tipo Estribo Normal - 2 - 4</v>
          </cell>
          <cell r="C1493" t="str">
            <v>UN</v>
          </cell>
          <cell r="D1493">
            <v>12.614800000000001</v>
          </cell>
        </row>
        <row r="1494">
          <cell r="A1494" t="str">
            <v>001.22.01820</v>
          </cell>
          <cell r="B1494" t="str">
            <v>Fornecimento e Instalação de Conector Derivação Tipo Cunha - AMP - Tipo II ou Similar</v>
          </cell>
          <cell r="C1494" t="str">
            <v>UN</v>
          </cell>
          <cell r="D1494">
            <v>4.7948000000000004</v>
          </cell>
        </row>
        <row r="1495">
          <cell r="A1495" t="str">
            <v>001.22.01840</v>
          </cell>
          <cell r="B1495" t="str">
            <v>Fornecimento e Instalação de Conector Derivação Cunha 602380-2  336, 4 - 2</v>
          </cell>
          <cell r="C1495" t="str">
            <v>UN</v>
          </cell>
          <cell r="D1495">
            <v>17.134799999999998</v>
          </cell>
        </row>
        <row r="1496">
          <cell r="A1496" t="str">
            <v>001.22.01860</v>
          </cell>
          <cell r="B1496" t="str">
            <v>Fornecimento e Instalação de Conector Derivação p/Linha Viva 6 - 250</v>
          </cell>
          <cell r="C1496" t="str">
            <v>UN</v>
          </cell>
          <cell r="D1496">
            <v>12.2248</v>
          </cell>
        </row>
        <row r="1497">
          <cell r="A1497" t="str">
            <v>001.22.01880</v>
          </cell>
          <cell r="B1497" t="str">
            <v>Fornecimento e Instalação de Conector Transversal Tipo Cunha Para Aterramento 5/8"""" x ( 25 a 35 mm)</v>
          </cell>
          <cell r="C1497" t="str">
            <v>UN</v>
          </cell>
          <cell r="D1497">
            <v>16.5748</v>
          </cell>
        </row>
        <row r="1498">
          <cell r="A1498" t="str">
            <v>001.22.01900</v>
          </cell>
          <cell r="B1498" t="str">
            <v>Fornecimento e Instalação de Cabo de Cobre Isolado XLPE 15 KV 16 mm2</v>
          </cell>
          <cell r="C1498" t="str">
            <v>ML</v>
          </cell>
          <cell r="D1498">
            <v>9.1957000000000004</v>
          </cell>
        </row>
        <row r="1499">
          <cell r="A1499" t="str">
            <v>001.22.01920</v>
          </cell>
          <cell r="B1499" t="str">
            <v>Fornecimento e Instalação de Cartucho P/ Conector AMP Vermelho 444504-2</v>
          </cell>
          <cell r="C1499" t="str">
            <v>UN</v>
          </cell>
          <cell r="D1499">
            <v>5.0951000000000004</v>
          </cell>
        </row>
        <row r="1500">
          <cell r="A1500" t="str">
            <v>001.22.01940</v>
          </cell>
          <cell r="B1500" t="str">
            <v>Fornecimento e Instalação de Conector Terminal Tipo Espada P/ Chave Faca - Terminal - 336,4 MCM 34 KV</v>
          </cell>
          <cell r="C1500" t="str">
            <v>UN</v>
          </cell>
          <cell r="D1500">
            <v>32.534799999999997</v>
          </cell>
        </row>
        <row r="1501">
          <cell r="A1501" t="str">
            <v>001.22.01960</v>
          </cell>
          <cell r="B1501" t="str">
            <v>Fornecimento e Instalação de Poste Duplo T 7mts (150 kg), com Engastamento Simples, incl Escavação e Reaterro Apiloado, conf. Normatização Rede Cemat</v>
          </cell>
          <cell r="C1501" t="str">
            <v>UN</v>
          </cell>
          <cell r="D1501">
            <v>242.98140000000001</v>
          </cell>
        </row>
        <row r="1502">
          <cell r="A1502" t="str">
            <v>001.22.01980</v>
          </cell>
          <cell r="B1502" t="str">
            <v>Fornecimento e Instalação de Poste Duplo T 9mts (150 kg), com Engastamento Simples, incl Escavação e Reaterro Apiloado, conf. Normatização Rede Cemat</v>
          </cell>
          <cell r="C1502" t="str">
            <v>UN</v>
          </cell>
          <cell r="D1502">
            <v>244.20249999999999</v>
          </cell>
        </row>
        <row r="1503">
          <cell r="A1503" t="str">
            <v>001.22.02000</v>
          </cell>
          <cell r="B1503" t="str">
            <v>Fornecimento e Instalação de Poste Duplo T 10 mts (150 kg), com Engastamento Simples, incl Escavação e Reaterro Apiloado, conf. Normatização Rede Cemat</v>
          </cell>
          <cell r="C1503" t="str">
            <v>UN</v>
          </cell>
          <cell r="D1503">
            <v>255.8312</v>
          </cell>
        </row>
        <row r="1504">
          <cell r="A1504" t="str">
            <v>001.22.02020</v>
          </cell>
          <cell r="B1504" t="str">
            <v>Fornecimento e Instalação de Poste Duplo T 11 mts (200 kg), com Engastamento Simples, incl Escavação e Reaterro Apiloado, conf. Normatização Rede Cemat</v>
          </cell>
          <cell r="C1504" t="str">
            <v>UN</v>
          </cell>
          <cell r="D1504">
            <v>498.50170000000003</v>
          </cell>
        </row>
        <row r="1505">
          <cell r="A1505" t="str">
            <v>001.22.02040</v>
          </cell>
          <cell r="B1505" t="str">
            <v>Fornecimento e Instalação de Poste Duplo T 12 mts (300 kg), com Engastamento Simples, incl Escavação e Reaterro Apiloado, conf. Normatização Rede Cemat</v>
          </cell>
          <cell r="C1505" t="str">
            <v>UN</v>
          </cell>
          <cell r="D1505">
            <v>495.28809999999999</v>
          </cell>
        </row>
        <row r="1506">
          <cell r="A1506" t="str">
            <v>001.22.02060</v>
          </cell>
          <cell r="B1506" t="str">
            <v>Fornecimento e Instalação de Poste Duplo T 10mts (300 kg), com Engastamento Reforçado, incl Escavação e Reaterro Apiloado, conf. Normatização Rede Cemat</v>
          </cell>
          <cell r="C1506" t="str">
            <v>UN</v>
          </cell>
          <cell r="D1506">
            <v>422.85449999999997</v>
          </cell>
        </row>
        <row r="1507">
          <cell r="A1507" t="str">
            <v>001.22.02080</v>
          </cell>
          <cell r="B1507" t="str">
            <v>Fornecimento e Instalação de Poste Duplo T 11mts (300 kg), com Engastamento Reforçado, incl Escavação e Reaterro Apiloado, conf. Normatização Rede Cemat</v>
          </cell>
          <cell r="C1507" t="str">
            <v>UN</v>
          </cell>
          <cell r="D1507">
            <v>553.79449999999997</v>
          </cell>
        </row>
        <row r="1508">
          <cell r="A1508" t="str">
            <v>001.22.02100</v>
          </cell>
          <cell r="B1508" t="str">
            <v>Fornecimento e Instalação de Poste Duplo T 10 mts (150 kg), com Engastamento em Solo Cimento, incl Escavação e Reaterro Apiloado, conf. Normatização Rede Cemat</v>
          </cell>
          <cell r="C1508" t="str">
            <v>UN</v>
          </cell>
          <cell r="D1508">
            <v>270.33120000000002</v>
          </cell>
        </row>
        <row r="1509">
          <cell r="A1509" t="str">
            <v>001.22.02120</v>
          </cell>
          <cell r="B1509" t="str">
            <v>Fornecimento e Instalação de Poste Duplo T 10 mts (300 kg), com Engastamento em Solo Cimento, incl Escavação e Reaterro Apiloado, conf. Normatização Rede Cemat</v>
          </cell>
          <cell r="C1509" t="str">
            <v>UN</v>
          </cell>
          <cell r="D1509">
            <v>381.64120000000003</v>
          </cell>
        </row>
        <row r="1510">
          <cell r="A1510" t="str">
            <v>001.22.02140</v>
          </cell>
          <cell r="B1510" t="str">
            <v>Fornecimento e Instalação de Poste Duplo T 11 mts (200 kg), com Engastamento em Solo Cimento, incl Escavação e Reaterro Apiloado, conf. Normatização Rede Cemat</v>
          </cell>
          <cell r="C1510" t="str">
            <v>UN</v>
          </cell>
          <cell r="D1510">
            <v>513.00170000000003</v>
          </cell>
        </row>
        <row r="1511">
          <cell r="A1511" t="str">
            <v>001.22.02160</v>
          </cell>
          <cell r="B1511" t="str">
            <v>Fornecimento e Instalação de Poste Duplo T 11 mts (300 kg), com Engastamento em Solo Cimento, incl Escavação e Reaterro Apiloado, conf. Normatização Rede Cemat</v>
          </cell>
          <cell r="C1511" t="str">
            <v>UN</v>
          </cell>
          <cell r="D1511">
            <v>513.20169999999996</v>
          </cell>
        </row>
        <row r="1512">
          <cell r="A1512" t="str">
            <v>001.22.02180</v>
          </cell>
          <cell r="B1512" t="str">
            <v>Fornecimento e Instalação de Poste Duplo T 10 mts (600 kg), com Engastamento em Concreto Fck= 15 Mpa, incl Escavação e Reaterro Apiloado, conf. Normatização Rede Cemat</v>
          </cell>
          <cell r="C1512" t="str">
            <v>UN</v>
          </cell>
          <cell r="D1512">
            <v>538.46730000000002</v>
          </cell>
        </row>
        <row r="1513">
          <cell r="A1513" t="str">
            <v>001.22.02200</v>
          </cell>
          <cell r="B1513" t="str">
            <v>Fornecimento e Instalação de Poste Duplo T 10 mts (1000 kg), com Engastamento em Concreto Fck= 15 Mpa, incl Escavação e Reaterro Apiloado, conf. Normatização Rede Cemat</v>
          </cell>
          <cell r="C1513" t="str">
            <v>UN</v>
          </cell>
          <cell r="D1513">
            <v>645.46730000000002</v>
          </cell>
        </row>
        <row r="1514">
          <cell r="A1514" t="str">
            <v>001.22.02220</v>
          </cell>
          <cell r="B1514" t="str">
            <v>Fornecimento e Instalação de Poste Duplo T 11 mts (600 kg), com Engastamento em Concreto Fck= 15 Mpa, incl Escavação e Reaterro Apiloado, conf. Normatização Rede Cemat</v>
          </cell>
          <cell r="C1514" t="str">
            <v>UN</v>
          </cell>
          <cell r="D1514">
            <v>918.09780000000001</v>
          </cell>
        </row>
        <row r="1515">
          <cell r="A1515" t="str">
            <v>001.22.02240</v>
          </cell>
          <cell r="B1515" t="str">
            <v>Fornecimento e Instalação de Poste Duplo T 11 mts (1000 kg), com Engastamento em Concreto Fck= 15 Mpa, incl Escavação e Reaterro Apiloado, conf. Normatização Rede Cemat</v>
          </cell>
          <cell r="C1515" t="str">
            <v>UN</v>
          </cell>
          <cell r="D1515">
            <v>918.09780000000001</v>
          </cell>
        </row>
        <row r="1516">
          <cell r="A1516" t="str">
            <v>001.22.02260</v>
          </cell>
          <cell r="B1516" t="str">
            <v>Fornecimento e Instalação de Poste Circular 7 mts (150 kg), com Engastamento Simples, incl Escavação e Reaterro Apiloado, conf. Normatização Rede Cemat</v>
          </cell>
          <cell r="C1516" t="str">
            <v>UN</v>
          </cell>
          <cell r="D1516">
            <v>282.17140000000001</v>
          </cell>
        </row>
        <row r="1517">
          <cell r="A1517" t="str">
            <v>001.22.02280</v>
          </cell>
          <cell r="B1517" t="str">
            <v>Fornecimento e Instalação de Poste Circular 9 mts (150 kg), com Engastamento Simples, incl Escavação e Reaterro Apiloado, conf. Normatização Rede Cemat</v>
          </cell>
          <cell r="C1517" t="str">
            <v>UN</v>
          </cell>
          <cell r="D1517">
            <v>351.24250000000001</v>
          </cell>
        </row>
        <row r="1518">
          <cell r="A1518" t="str">
            <v>001.22.02300</v>
          </cell>
          <cell r="B1518" t="str">
            <v>Fornecimento e Instalação de Poste Circular 10 mts (150 kg), com Engastamento Simples, incl Escavação e Reaterro Apiloado, conf. Normatização Rede Cemat</v>
          </cell>
          <cell r="C1518" t="str">
            <v>UN</v>
          </cell>
          <cell r="D1518">
            <v>465.88119999999998</v>
          </cell>
        </row>
        <row r="1519">
          <cell r="A1519" t="str">
            <v>001.22.02320</v>
          </cell>
          <cell r="B1519" t="str">
            <v>Fornecimento e Instalação de Poste Circular 11 mts (200 kg), com Engastamento Simples, incl Escavação e Reaterro Apiloado, conf. Normatização Rede Cemat</v>
          </cell>
          <cell r="C1519" t="str">
            <v>UN</v>
          </cell>
          <cell r="D1519">
            <v>486.92169999999999</v>
          </cell>
        </row>
        <row r="1520">
          <cell r="A1520" t="str">
            <v>001.22.02340</v>
          </cell>
          <cell r="B1520" t="str">
            <v>Fornecimento e Instalação de Poste Circular 12 mts (300 kg), com Engastamento Simples, incl Escavação e Reaterro Apiloado, conf. Normatização Rede Cemat</v>
          </cell>
          <cell r="C1520" t="str">
            <v>UN</v>
          </cell>
          <cell r="D1520">
            <v>495.28809999999999</v>
          </cell>
        </row>
        <row r="1521">
          <cell r="A1521" t="str">
            <v>001.22.02360</v>
          </cell>
          <cell r="B1521" t="str">
            <v>Fornecimento e Instalação de Poste Circular 10 mts (300 kg), com Engastamento Reforçado, incl Escavação e Reaterro Apiloado, conf. Normatização Rede Cemat</v>
          </cell>
          <cell r="C1521" t="str">
            <v>UN</v>
          </cell>
          <cell r="D1521">
            <v>566.24450000000002</v>
          </cell>
        </row>
        <row r="1522">
          <cell r="A1522" t="str">
            <v>001.22.02380</v>
          </cell>
          <cell r="B1522" t="str">
            <v>Fornecimento e Instalação de Poste Circular 10 mts (150 kg), com Engastamento em Solo Cimento, incl Escavação e Reaterro Apiloado, conf. Normatização Rede Cemat</v>
          </cell>
          <cell r="C1522" t="str">
            <v>UN</v>
          </cell>
          <cell r="D1522">
            <v>480.38119999999998</v>
          </cell>
        </row>
        <row r="1523">
          <cell r="A1523" t="str">
            <v>001.22.02400</v>
          </cell>
          <cell r="B1523" t="str">
            <v>Fornecimento e Instalação de Poste Circular 10 mts (300 kg), com Engastamento em Solo Cimento, incl Escavação e Reaterro Apiloado, conf. Normatização Rede Cemat</v>
          </cell>
          <cell r="C1523" t="str">
            <v>UN</v>
          </cell>
          <cell r="D1523">
            <v>525.03120000000001</v>
          </cell>
        </row>
        <row r="1524">
          <cell r="A1524" t="str">
            <v>001.22.02420</v>
          </cell>
          <cell r="B1524" t="str">
            <v>Fornecimento e Instalação de Poste Circular 11 mts (200 kg), com Engastamento em Solo Cimento, incl Escavação e Reaterro Apiloado, conf. Normatização Rede Cemat</v>
          </cell>
          <cell r="C1524" t="str">
            <v>UN</v>
          </cell>
          <cell r="D1524">
            <v>501.42169999999999</v>
          </cell>
        </row>
        <row r="1525">
          <cell r="A1525" t="str">
            <v>001.22.02440</v>
          </cell>
          <cell r="B1525" t="str">
            <v>Fornecimento e Instalação de Poste Circular 11 mts (300 kg), com Engastamento em Solo Cimento, incl Escavação e Reaterro Apiloado, conf. Normatização Rede Cemat</v>
          </cell>
          <cell r="C1525" t="str">
            <v>UN</v>
          </cell>
          <cell r="D1525">
            <v>509.40170000000001</v>
          </cell>
        </row>
        <row r="1526">
          <cell r="A1526" t="str">
            <v>001.22.02460</v>
          </cell>
          <cell r="B1526" t="str">
            <v>Fornecimento e Instalação de Poste Circular 10 mts (600 kg), com Engastamento em Concreto Fck= 15 Mpa, incl Escavação e Reaterro Apiloado, conf. Normatização Rede Cemat</v>
          </cell>
          <cell r="C1526" t="str">
            <v>UN</v>
          </cell>
          <cell r="D1526">
            <v>513.6173</v>
          </cell>
        </row>
        <row r="1527">
          <cell r="A1527" t="str">
            <v>001.22.02480</v>
          </cell>
          <cell r="B1527" t="str">
            <v>Fornecimento e Instalação de Poste Circular 10 mts (1000 kg), com Engastamento em Concreto Fck= 15 Mpa, incl Escavação e Reaterro Apiloado, conf. Normatização Rede Cemat</v>
          </cell>
          <cell r="C1527" t="str">
            <v>UN</v>
          </cell>
          <cell r="D1527">
            <v>701.59730000000002</v>
          </cell>
        </row>
        <row r="1528">
          <cell r="A1528" t="str">
            <v>001.22.02500</v>
          </cell>
          <cell r="B1528" t="str">
            <v>Fornecimento e Instalação de Poste Circular 11 mts (600 kg), com Engastamento em Concreto Fck= 15 Mpa, incl Escavação e Reaterro Apiloado, conf. Normatização Rede Cemat</v>
          </cell>
          <cell r="C1528" t="str">
            <v>UN</v>
          </cell>
          <cell r="D1528">
            <v>574.3578</v>
          </cell>
        </row>
        <row r="1529">
          <cell r="A1529" t="str">
            <v>001.22.02520</v>
          </cell>
          <cell r="B1529" t="str">
            <v>Fornecimento e Instalação de Poste Circular 11 mts (1000 kg), com Engastamento em Concreto Fck= 15 Mpa, incl Escavação e Reaterro Apiloado, conf. Normatização Rede Cemat</v>
          </cell>
          <cell r="C1529" t="str">
            <v>UN</v>
          </cell>
          <cell r="D1529">
            <v>987.11779999999999</v>
          </cell>
        </row>
        <row r="1530">
          <cell r="A1530" t="str">
            <v>001.23</v>
          </cell>
          <cell r="B1530" t="str">
            <v>INSTALAÇÕES ELÉTRICAS - SERVIÇOS DE MANUTENÇÃO</v>
          </cell>
          <cell r="D1530">
            <v>734.33730000000003</v>
          </cell>
        </row>
        <row r="1531">
          <cell r="A1531" t="str">
            <v>001.23.00040</v>
          </cell>
          <cell r="B1531" t="str">
            <v>Revisão em ponto de energia c/ reaperto e substituição de fita isolante</v>
          </cell>
          <cell r="C1531" t="str">
            <v>PT</v>
          </cell>
          <cell r="D1531">
            <v>4.7134999999999998</v>
          </cell>
        </row>
        <row r="1532">
          <cell r="A1532" t="str">
            <v>001.23.00080</v>
          </cell>
          <cell r="B1532" t="str">
            <v>Fornecimento e substituição de espelho (ou placa) p/ tomada e/ou interruptor 4""""""""x2""""""""</v>
          </cell>
          <cell r="C1532" t="str">
            <v>UN</v>
          </cell>
          <cell r="D1532">
            <v>1.5708</v>
          </cell>
        </row>
        <row r="1533">
          <cell r="A1533" t="str">
            <v>001.23.00100</v>
          </cell>
          <cell r="B1533" t="str">
            <v>Fornecimento e substituição de espelho (ou placa) p/ tomada e/ou interruptor 4""""""""x4""""""""</v>
          </cell>
          <cell r="C1533" t="str">
            <v>UN</v>
          </cell>
          <cell r="D1533">
            <v>2.9007999999999998</v>
          </cell>
        </row>
        <row r="1534">
          <cell r="A1534" t="str">
            <v>001.23.00120</v>
          </cell>
          <cell r="B1534" t="str">
            <v>Fornecimento e substituição de tomada simples universal com espelho</v>
          </cell>
          <cell r="C1534" t="str">
            <v>UN</v>
          </cell>
          <cell r="D1534">
            <v>5.9904000000000002</v>
          </cell>
        </row>
        <row r="1535">
          <cell r="A1535" t="str">
            <v>001.23.00140</v>
          </cell>
          <cell r="B1535" t="str">
            <v>Fornecimento e substituição de interruptor c/ uma tecla simples c/ espelho</v>
          </cell>
          <cell r="C1535" t="str">
            <v>UN</v>
          </cell>
          <cell r="D1535">
            <v>6.3903999999999996</v>
          </cell>
        </row>
        <row r="1536">
          <cell r="A1536" t="str">
            <v>001.23.00160</v>
          </cell>
          <cell r="B1536" t="str">
            <v>Fornecimento e substituição de interruptor c/ duas teclas simples c/ espelho</v>
          </cell>
          <cell r="C1536" t="str">
            <v>UN</v>
          </cell>
          <cell r="D1536">
            <v>7.8316999999999997</v>
          </cell>
        </row>
        <row r="1537">
          <cell r="A1537" t="str">
            <v>001.23.00180</v>
          </cell>
          <cell r="B1537" t="str">
            <v>Forencimento e substituição de interruptor c/ tres teclas simples c/ espelho</v>
          </cell>
          <cell r="C1537" t="str">
            <v>UN</v>
          </cell>
          <cell r="D1537">
            <v>13.898999999999999</v>
          </cell>
        </row>
        <row r="1538">
          <cell r="A1538" t="str">
            <v>001.23.00200</v>
          </cell>
          <cell r="B1538" t="str">
            <v>Fornecimento e substituição de interruptor c/ uma tecla paralela e espelho</v>
          </cell>
          <cell r="C1538" t="str">
            <v>UN</v>
          </cell>
          <cell r="D1538">
            <v>13.613899999999999</v>
          </cell>
        </row>
        <row r="1539">
          <cell r="A1539" t="str">
            <v>001.23.00220</v>
          </cell>
          <cell r="B1539" t="str">
            <v>Fornecimento e substituição de reator simples a.f.p./p.r. - 1x20 w</v>
          </cell>
          <cell r="C1539" t="str">
            <v>UN</v>
          </cell>
          <cell r="D1539">
            <v>24.139099999999999</v>
          </cell>
        </row>
        <row r="1540">
          <cell r="A1540" t="str">
            <v>001.23.00240</v>
          </cell>
          <cell r="B1540" t="str">
            <v>Fornecimento e substituição de reator simples a.f.p./p.r. - 1x40 w</v>
          </cell>
          <cell r="C1540" t="str">
            <v>UN</v>
          </cell>
          <cell r="D1540">
            <v>34.139099999999999</v>
          </cell>
        </row>
        <row r="1541">
          <cell r="A1541" t="str">
            <v>001.23.00260</v>
          </cell>
          <cell r="B1541" t="str">
            <v>Fornecimento e substituição de reator duplo a.f.p./p.r. - 2x20 w</v>
          </cell>
          <cell r="C1541" t="str">
            <v>UN</v>
          </cell>
          <cell r="D1541">
            <v>34.736499999999999</v>
          </cell>
        </row>
        <row r="1542">
          <cell r="A1542" t="str">
            <v>001.23.00280</v>
          </cell>
          <cell r="B1542" t="str">
            <v>Fornecimento e substituição de reator duplo a.f.p./p.r. - 2x40 w</v>
          </cell>
          <cell r="C1542" t="str">
            <v>UN</v>
          </cell>
          <cell r="D1542">
            <v>34.736499999999999</v>
          </cell>
        </row>
        <row r="1543">
          <cell r="A1543" t="str">
            <v>001.23.00300</v>
          </cell>
          <cell r="B1543" t="str">
            <v>Fornecimento e substituição de lâmpada incandescente de 60 w</v>
          </cell>
          <cell r="C1543" t="str">
            <v>UN</v>
          </cell>
          <cell r="D1543">
            <v>1.8673999999999999</v>
          </cell>
        </row>
        <row r="1544">
          <cell r="A1544" t="str">
            <v>001.23.00320</v>
          </cell>
          <cell r="B1544" t="str">
            <v>Fornecimento e substituição de lâmpada incandescente de 100 w</v>
          </cell>
          <cell r="C1544" t="str">
            <v>UN</v>
          </cell>
          <cell r="D1544">
            <v>2.2073999999999998</v>
          </cell>
        </row>
        <row r="1545">
          <cell r="A1545" t="str">
            <v>001.23.00340</v>
          </cell>
          <cell r="B1545" t="str">
            <v>Fornecimento e substituição de lâmpada fluorescente de 20 w</v>
          </cell>
          <cell r="C1545" t="str">
            <v>UN</v>
          </cell>
          <cell r="D1545">
            <v>3.9973999999999998</v>
          </cell>
        </row>
        <row r="1546">
          <cell r="A1546" t="str">
            <v>001.23.00360</v>
          </cell>
          <cell r="B1546" t="str">
            <v>Fornecimento e substituição de lâmpada fluorescente de 40 w</v>
          </cell>
          <cell r="C1546" t="str">
            <v>UN</v>
          </cell>
          <cell r="D1546">
            <v>3.9973999999999998</v>
          </cell>
        </row>
        <row r="1547">
          <cell r="A1547" t="str">
            <v>001.23.00380</v>
          </cell>
          <cell r="B1547" t="str">
            <v>Fornecimento e substituição de disjuntor monopolar de 15 a</v>
          </cell>
          <cell r="C1547" t="str">
            <v>UN</v>
          </cell>
          <cell r="D1547">
            <v>8.6694999999999993</v>
          </cell>
        </row>
        <row r="1548">
          <cell r="A1548" t="str">
            <v>001.23.00400</v>
          </cell>
          <cell r="B1548" t="str">
            <v>Fornecimento e substituição de disjuntor monopolar de 20 a</v>
          </cell>
          <cell r="C1548" t="str">
            <v>UN</v>
          </cell>
          <cell r="D1548">
            <v>8.6694999999999993</v>
          </cell>
        </row>
        <row r="1549">
          <cell r="A1549" t="str">
            <v>001.23.00420</v>
          </cell>
          <cell r="B1549" t="str">
            <v>Fornecimento e substituição de disjuntor monopolar de 30 a</v>
          </cell>
          <cell r="C1549" t="str">
            <v>UN</v>
          </cell>
          <cell r="D1549">
            <v>8.6694999999999993</v>
          </cell>
        </row>
        <row r="1550">
          <cell r="A1550" t="str">
            <v>001.23.00440</v>
          </cell>
          <cell r="B1550" t="str">
            <v>Fornecimento e substituição de disjuntor monopolar de 40 a</v>
          </cell>
          <cell r="C1550" t="str">
            <v>UN</v>
          </cell>
          <cell r="D1550">
            <v>10.5695</v>
          </cell>
        </row>
        <row r="1551">
          <cell r="A1551" t="str">
            <v>001.23.00460</v>
          </cell>
          <cell r="B1551" t="str">
            <v>Fornecimento e substituição de disjuntor monopolar de 50 a</v>
          </cell>
          <cell r="C1551" t="str">
            <v>UN</v>
          </cell>
          <cell r="D1551">
            <v>10.5695</v>
          </cell>
        </row>
        <row r="1552">
          <cell r="A1552" t="str">
            <v>001.23.00480</v>
          </cell>
          <cell r="B1552" t="str">
            <v>Fornecimento e substituição de disjuntor bipolar de 15 a</v>
          </cell>
          <cell r="C1552" t="str">
            <v>UN</v>
          </cell>
          <cell r="D1552">
            <v>34.889099999999999</v>
          </cell>
        </row>
        <row r="1553">
          <cell r="A1553" t="str">
            <v>001.23.00500</v>
          </cell>
          <cell r="B1553" t="str">
            <v>Fornecimento e substituição de disjuntor bipolar de 20 a</v>
          </cell>
          <cell r="C1553" t="str">
            <v>UN</v>
          </cell>
          <cell r="D1553">
            <v>34.889099999999999</v>
          </cell>
        </row>
        <row r="1554">
          <cell r="A1554" t="str">
            <v>001.23.00520</v>
          </cell>
          <cell r="B1554" t="str">
            <v>Fornecimento e substituição de disjuntor bipolar de 30 a</v>
          </cell>
          <cell r="C1554" t="str">
            <v>UN</v>
          </cell>
          <cell r="D1554">
            <v>34.889099999999999</v>
          </cell>
        </row>
        <row r="1555">
          <cell r="A1555" t="str">
            <v>001.23.00540</v>
          </cell>
          <cell r="B1555" t="str">
            <v>Fornecimento e substituição de disjuntor bipolar de 40 a</v>
          </cell>
          <cell r="C1555" t="str">
            <v>UN</v>
          </cell>
          <cell r="D1555">
            <v>34.889099999999999</v>
          </cell>
        </row>
        <row r="1556">
          <cell r="A1556" t="str">
            <v>001.23.00560</v>
          </cell>
          <cell r="B1556" t="str">
            <v>Fornecimento e substituição de disjuntor bipolar de 50 a</v>
          </cell>
          <cell r="C1556" t="str">
            <v>UN</v>
          </cell>
          <cell r="D1556">
            <v>34.889099999999999</v>
          </cell>
        </row>
        <row r="1557">
          <cell r="A1557" t="str">
            <v>001.23.00580</v>
          </cell>
          <cell r="B1557" t="str">
            <v>Fornecimento e substituição de disjuntor tripolar de 15 a</v>
          </cell>
          <cell r="C1557" t="str">
            <v>UN</v>
          </cell>
          <cell r="D1557">
            <v>36.591299999999997</v>
          </cell>
        </row>
        <row r="1558">
          <cell r="A1558" t="str">
            <v>001.23.00600</v>
          </cell>
          <cell r="B1558" t="str">
            <v>Fornecimento e substituição de disjuntor tripolar de 20 a</v>
          </cell>
          <cell r="C1558" t="str">
            <v>UN</v>
          </cell>
          <cell r="D1558">
            <v>36.591299999999997</v>
          </cell>
        </row>
        <row r="1559">
          <cell r="A1559" t="str">
            <v>001.23.00620</v>
          </cell>
          <cell r="B1559" t="str">
            <v>Fornecimento e substituição de disjuntor tripolar de 30 a</v>
          </cell>
          <cell r="C1559" t="str">
            <v>UN</v>
          </cell>
          <cell r="D1559">
            <v>35.573900000000002</v>
          </cell>
        </row>
        <row r="1560">
          <cell r="A1560" t="str">
            <v>001.23.00640</v>
          </cell>
          <cell r="B1560" t="str">
            <v>Fornecimento e substituição de disjuntor tripolar de 40 a</v>
          </cell>
          <cell r="C1560" t="str">
            <v>UN</v>
          </cell>
          <cell r="D1560">
            <v>36.591299999999997</v>
          </cell>
        </row>
        <row r="1561">
          <cell r="A1561" t="str">
            <v>001.23.00660</v>
          </cell>
          <cell r="B1561" t="str">
            <v>Fornecimento e substituição de disjuntor tripolar de 50 a</v>
          </cell>
          <cell r="C1561" t="str">
            <v>UN</v>
          </cell>
          <cell r="D1561">
            <v>36.591299999999997</v>
          </cell>
        </row>
        <row r="1562">
          <cell r="A1562" t="str">
            <v>001.23.00680</v>
          </cell>
          <cell r="B1562" t="str">
            <v>Fornecimento e substituição de disjuntor tripolar de 70 a</v>
          </cell>
          <cell r="C1562" t="str">
            <v>UN</v>
          </cell>
          <cell r="D1562">
            <v>44.691299999999998</v>
          </cell>
        </row>
        <row r="1563">
          <cell r="A1563" t="str">
            <v>001.23.00700</v>
          </cell>
          <cell r="B1563" t="str">
            <v>Fornecimento e substituição de disjuntor tripolar de 90 a</v>
          </cell>
          <cell r="C1563" t="str">
            <v>UN</v>
          </cell>
          <cell r="D1563">
            <v>44.691299999999998</v>
          </cell>
        </row>
        <row r="1564">
          <cell r="A1564" t="str">
            <v>001.23.00720</v>
          </cell>
          <cell r="B1564" t="str">
            <v>Fornecimento e substituição de disjuntor tripolar de 100 a</v>
          </cell>
          <cell r="C1564" t="str">
            <v>UN</v>
          </cell>
          <cell r="D1564">
            <v>44.691299999999998</v>
          </cell>
        </row>
        <row r="1565">
          <cell r="A1565" t="str">
            <v>001.24</v>
          </cell>
          <cell r="B1565" t="str">
            <v>INSTALAÇÕES HIDRÁULICAS - PRELIMINARES</v>
          </cell>
          <cell r="D1565">
            <v>10772.4722</v>
          </cell>
        </row>
        <row r="1566">
          <cell r="A1566" t="str">
            <v>001.24.00020</v>
          </cell>
          <cell r="B1566" t="str">
            <v>Abertura e enchimento de rasgos na alvenaria para passagem de canalização diâmetro 1/2 à 1 pol</v>
          </cell>
          <cell r="C1566" t="str">
            <v>ML</v>
          </cell>
          <cell r="D1566">
            <v>2.0531000000000001</v>
          </cell>
        </row>
        <row r="1567">
          <cell r="A1567" t="str">
            <v>001.24.00040</v>
          </cell>
          <cell r="B1567" t="str">
            <v>Abertura e enchimento de rasgos na alvenaria para passagem de canalização diâmetro 1 1/4 à 2 pol</v>
          </cell>
          <cell r="C1567" t="str">
            <v>ML</v>
          </cell>
          <cell r="D1567">
            <v>2.7353999999999998</v>
          </cell>
        </row>
        <row r="1568">
          <cell r="A1568" t="str">
            <v>001.24.00060</v>
          </cell>
          <cell r="B1568" t="str">
            <v>Abertura e enchimento de rasgos na alvenaria para passagem de canalização diâmetro 2.5 à 4 pol</v>
          </cell>
          <cell r="C1568" t="str">
            <v>ML</v>
          </cell>
          <cell r="D1568">
            <v>3.8428</v>
          </cell>
        </row>
        <row r="1569">
          <cell r="A1569" t="str">
            <v>001.24.00080</v>
          </cell>
          <cell r="B1569" t="str">
            <v>Abertura e enchimento de rasgos no concreto para passagem de canalização diâmetro de 1/2 à 1 pol</v>
          </cell>
          <cell r="C1569" t="str">
            <v>ML</v>
          </cell>
          <cell r="D1569">
            <v>4.4991000000000003</v>
          </cell>
        </row>
        <row r="1570">
          <cell r="A1570" t="str">
            <v>001.24.00100</v>
          </cell>
          <cell r="B1570" t="str">
            <v>Fornecimento e instalação de entrada padrão de água através de cavalete completo em tubo de fºgº, padrão sanemat - 3/4""""""""""""""""""""""""""""""""</v>
          </cell>
          <cell r="C1570" t="str">
            <v>UN</v>
          </cell>
          <cell r="D1570">
            <v>34.4739</v>
          </cell>
        </row>
        <row r="1571">
          <cell r="A1571" t="str">
            <v>001.24.00120</v>
          </cell>
          <cell r="B1571" t="str">
            <v>Fornecimento e colocação de caixa de água de pvc, incl tampa de 1000 litros</v>
          </cell>
          <cell r="C1571" t="str">
            <v>UN</v>
          </cell>
          <cell r="D1571">
            <v>238.45779999999999</v>
          </cell>
        </row>
        <row r="1572">
          <cell r="A1572" t="str">
            <v>001.24.00140</v>
          </cell>
          <cell r="B1572" t="str">
            <v>Fornecimento e colocação de caixa de água de pvc, incl tampa de 500 litros</v>
          </cell>
          <cell r="C1572" t="str">
            <v>UN</v>
          </cell>
          <cell r="D1572">
            <v>141.7209</v>
          </cell>
        </row>
        <row r="1573">
          <cell r="A1573" t="str">
            <v>001.24.00160</v>
          </cell>
          <cell r="B1573" t="str">
            <v>Fornecimento e colocação de caixa de água de pvc, incl tampa de 310 litros</v>
          </cell>
          <cell r="C1573" t="str">
            <v>UN</v>
          </cell>
          <cell r="D1573">
            <v>138.6687</v>
          </cell>
        </row>
        <row r="1574">
          <cell r="A1574" t="str">
            <v>001.24.00180</v>
          </cell>
          <cell r="B1574" t="str">
            <v>Fornecimento e colocação de caixa de água de pvc, incl tampa de 100 litros</v>
          </cell>
          <cell r="C1574" t="str">
            <v>UN</v>
          </cell>
          <cell r="D1574">
            <v>136.63390000000001</v>
          </cell>
        </row>
        <row r="1575">
          <cell r="A1575" t="str">
            <v>001.24.00200</v>
          </cell>
          <cell r="B1575" t="str">
            <v>Fornecimento e  instalação de caixa de água metálica tipo taça com altura total de 6.00 m inclusive pintura (interna e externa)  base de fixação e instalação, de 5.000 litros</v>
          </cell>
          <cell r="C1575" t="str">
            <v>UN</v>
          </cell>
          <cell r="D1575">
            <v>9800</v>
          </cell>
        </row>
        <row r="1576">
          <cell r="A1576" t="str">
            <v>001.24.00220</v>
          </cell>
          <cell r="B1576" t="str">
            <v>Fornecimento e instalação de bóia interna tipo (são paulo) p/ caixa de água  amarelo bruto n.1350 marca deca 2 pol</v>
          </cell>
          <cell r="C1576" t="str">
            <v>UN</v>
          </cell>
          <cell r="D1576">
            <v>62.944299999999998</v>
          </cell>
        </row>
        <row r="1577">
          <cell r="A1577" t="str">
            <v>001.24.00240</v>
          </cell>
          <cell r="B1577" t="str">
            <v>Fornecimento e instalação de bóia interna tipo (são paulo) p/ caixa de água  amarelo bruto n.1350 marca deca 1 1/2 pol</v>
          </cell>
          <cell r="C1577" t="str">
            <v>UN</v>
          </cell>
          <cell r="D1577">
            <v>52.943399999999997</v>
          </cell>
        </row>
        <row r="1578">
          <cell r="A1578" t="str">
            <v>001.24.00260</v>
          </cell>
          <cell r="B1578" t="str">
            <v>Fornecimento e instalação de bóia interna tipo (são paulo) p/ caixa de água  amarelo bruto n.1350 marca deca 1 1/4 pol</v>
          </cell>
          <cell r="C1578" t="str">
            <v>UN</v>
          </cell>
          <cell r="D1578">
            <v>42.079500000000003</v>
          </cell>
        </row>
        <row r="1579">
          <cell r="A1579" t="str">
            <v>001.24.00280</v>
          </cell>
          <cell r="B1579" t="str">
            <v>Fornecimento e instalação de bóia interna tipo (são paulo) p/ caixa de água  amarelo bruto n.1350 marca deca 1 pol</v>
          </cell>
          <cell r="C1579" t="str">
            <v>UN</v>
          </cell>
          <cell r="D1579">
            <v>30.827100000000002</v>
          </cell>
        </row>
        <row r="1580">
          <cell r="A1580" t="str">
            <v>001.24.00300</v>
          </cell>
          <cell r="B1580" t="str">
            <v>Fornecimento e instalação de bóia interna tipo (são paulo) p/ caixa de água  amarelo bruto n.1350 marca deca 3/4 pol</v>
          </cell>
          <cell r="C1580" t="str">
            <v>UN</v>
          </cell>
          <cell r="D1580">
            <v>24.886299999999999</v>
          </cell>
        </row>
        <row r="1581">
          <cell r="A1581" t="str">
            <v>001.24.00320</v>
          </cell>
          <cell r="B1581" t="str">
            <v>Fornecimento e instalação de bóia interna tipo (são paulo) p/ caixa de água  amarelo bruto n.1350 marca deca 1/2 pol</v>
          </cell>
          <cell r="C1581" t="str">
            <v>UN</v>
          </cell>
          <cell r="D1581">
            <v>22.866299999999999</v>
          </cell>
        </row>
        <row r="1582">
          <cell r="A1582" t="str">
            <v>001.24.00340</v>
          </cell>
          <cell r="B1582" t="str">
            <v>Fornecimento e instalação de torneira bóia p/ caixa de água em pvc marca cipla 1 pol</v>
          </cell>
          <cell r="C1582" t="str">
            <v>UN</v>
          </cell>
          <cell r="D1582">
            <v>11.4071</v>
          </cell>
        </row>
        <row r="1583">
          <cell r="A1583" t="str">
            <v>001.24.00360</v>
          </cell>
          <cell r="B1583" t="str">
            <v>Fornecimento e instalação de torneira bóia p/ caixa de água em pvc marca cipla 3/4 pol</v>
          </cell>
          <cell r="C1583" t="str">
            <v>UN</v>
          </cell>
          <cell r="D1583">
            <v>10.7163</v>
          </cell>
        </row>
        <row r="1584">
          <cell r="A1584" t="str">
            <v>001.24.00380</v>
          </cell>
          <cell r="B1584" t="str">
            <v>Fornecimento e instalação de torneira bóia p/ caixa de água em pvc marca cipla 1/2 pol</v>
          </cell>
          <cell r="C1584" t="str">
            <v>UN</v>
          </cell>
          <cell r="D1584">
            <v>10.7163</v>
          </cell>
        </row>
        <row r="1585">
          <cell r="A1585" t="str">
            <v>001.25</v>
          </cell>
          <cell r="B1585" t="str">
            <v>INSTALAÇÕES HIDRÁULICAS - PVC SOLDÁVEL/ROSCÁVEL MARROM</v>
          </cell>
          <cell r="D1585">
            <v>2223.9286999999999</v>
          </cell>
        </row>
        <row r="1586">
          <cell r="A1586" t="str">
            <v>001.25.00020</v>
          </cell>
          <cell r="B1586" t="str">
            <v>Tubo de pvc rígido soldável marrom em barra de 6 m diâmetro 110mm (4) pol</v>
          </cell>
          <cell r="C1586" t="str">
            <v>M</v>
          </cell>
          <cell r="D1586">
            <v>28.8324</v>
          </cell>
        </row>
        <row r="1587">
          <cell r="A1587" t="str">
            <v>001.25.00040</v>
          </cell>
          <cell r="B1587" t="str">
            <v>Tubo de pvc rígido soldável marrom em barra de 6 m diâmetro 85mm (3) pol</v>
          </cell>
          <cell r="C1587" t="str">
            <v>M</v>
          </cell>
          <cell r="D1587">
            <v>24.287400000000002</v>
          </cell>
        </row>
        <row r="1588">
          <cell r="A1588" t="str">
            <v>001.25.00060</v>
          </cell>
          <cell r="B1588" t="str">
            <v>Tubo de pvc rígido soldável marrom em barra de 6 m diâmetro 75mm (2.5) pol</v>
          </cell>
          <cell r="C1588" t="str">
            <v>M</v>
          </cell>
          <cell r="D1588">
            <v>12.844099999999999</v>
          </cell>
        </row>
        <row r="1589">
          <cell r="A1589" t="str">
            <v>001.25.00080</v>
          </cell>
          <cell r="B1589" t="str">
            <v>Tubo de pvc rígido soldável marrom em barra de 6 m diâmetro 60mm (2) pl</v>
          </cell>
          <cell r="C1589" t="str">
            <v>M</v>
          </cell>
          <cell r="D1589">
            <v>8.5120000000000005</v>
          </cell>
        </row>
        <row r="1590">
          <cell r="A1590" t="str">
            <v>001.25.00100</v>
          </cell>
          <cell r="B1590" t="str">
            <v>Tubo de pvc rígido soldável marrom em barra de 6 m diâmetro 50mm (1.5) pol</v>
          </cell>
          <cell r="C1590" t="str">
            <v>M</v>
          </cell>
          <cell r="D1590">
            <v>5.1649000000000003</v>
          </cell>
        </row>
        <row r="1591">
          <cell r="A1591" t="str">
            <v>001.25.00120</v>
          </cell>
          <cell r="B1591" t="str">
            <v>Tubo de pvc rígido soldável marrom em barra de 6 m diâmetro 40mm (1.1/4) pol</v>
          </cell>
          <cell r="C1591" t="str">
            <v>M</v>
          </cell>
          <cell r="D1591">
            <v>6.1384999999999996</v>
          </cell>
        </row>
        <row r="1592">
          <cell r="A1592" t="str">
            <v>001.25.00140</v>
          </cell>
          <cell r="B1592" t="str">
            <v>Tubo de pvc rígido soldável marrom em barra de 6 m diâmetro 32mm (1) pol</v>
          </cell>
          <cell r="C1592" t="str">
            <v>M</v>
          </cell>
          <cell r="D1592">
            <v>4.7554999999999996</v>
          </cell>
        </row>
        <row r="1593">
          <cell r="A1593" t="str">
            <v>001.25.00160</v>
          </cell>
          <cell r="B1593" t="str">
            <v>Tubo de pvc rígido sodável marrom em barra de 6 m diâmetro 25mm (3/4) pol</v>
          </cell>
          <cell r="C1593" t="str">
            <v>M</v>
          </cell>
          <cell r="D1593">
            <v>1.7457</v>
          </cell>
        </row>
        <row r="1594">
          <cell r="A1594" t="str">
            <v>001.25.00180</v>
          </cell>
          <cell r="B1594" t="str">
            <v>Tubo de pvc rígido soldável marrom em barra de 6 m diâmetro 20mm (1/2) pol</v>
          </cell>
          <cell r="C1594" t="str">
            <v>M</v>
          </cell>
          <cell r="D1594">
            <v>1.7238</v>
          </cell>
        </row>
        <row r="1595">
          <cell r="A1595" t="str">
            <v>001.25.00200</v>
          </cell>
          <cell r="B1595" t="str">
            <v>Curva de 90º de pvc rígido para tubo soldável 110mm ( 4 pol )</v>
          </cell>
          <cell r="C1595" t="str">
            <v>UN</v>
          </cell>
          <cell r="D1595">
            <v>31.7151</v>
          </cell>
        </row>
        <row r="1596">
          <cell r="A1596" t="str">
            <v>001.25.00220</v>
          </cell>
          <cell r="B1596" t="str">
            <v>Curva de 90º de pvc rígido para tubo soldável 85mm ( 3 pol )</v>
          </cell>
          <cell r="C1596" t="str">
            <v>UN</v>
          </cell>
          <cell r="D1596">
            <v>15.64</v>
          </cell>
        </row>
        <row r="1597">
          <cell r="A1597" t="str">
            <v>001.25.00240</v>
          </cell>
          <cell r="B1597" t="str">
            <v>Curva de 90º de pvc rígido para tubo soldável 75mm (21/2 pol)</v>
          </cell>
          <cell r="C1597" t="str">
            <v>UN</v>
          </cell>
          <cell r="D1597">
            <v>16.07</v>
          </cell>
        </row>
        <row r="1598">
          <cell r="A1598" t="str">
            <v>001.25.00260</v>
          </cell>
          <cell r="B1598" t="str">
            <v>Curva de 90º de pvc rígido para tubo soldável 60mm (2 pol)</v>
          </cell>
          <cell r="C1598" t="str">
            <v>UN</v>
          </cell>
          <cell r="D1598">
            <v>13.555</v>
          </cell>
        </row>
        <row r="1599">
          <cell r="A1599" t="str">
            <v>001.25.00280</v>
          </cell>
          <cell r="B1599" t="str">
            <v>Curva de 90º de pvc rígido para tubo soldável 50mm (1 1/2 pol)</v>
          </cell>
          <cell r="C1599" t="str">
            <v>UN</v>
          </cell>
          <cell r="D1599">
            <v>6.5149999999999997</v>
          </cell>
        </row>
        <row r="1600">
          <cell r="A1600" t="str">
            <v>001.25.00300</v>
          </cell>
          <cell r="B1600" t="str">
            <v>Curva de 90º de pvc rígido para tubo soldável 40mm (1 1/4 pol)</v>
          </cell>
          <cell r="C1600" t="str">
            <v>UN</v>
          </cell>
          <cell r="D1600">
            <v>5.5049999999999999</v>
          </cell>
        </row>
        <row r="1601">
          <cell r="A1601" t="str">
            <v>001.25.00320</v>
          </cell>
          <cell r="B1601" t="str">
            <v>Curva de 90º de pvc rígido para tubo soldável 32mm (1 pol)</v>
          </cell>
          <cell r="C1601" t="str">
            <v>UN</v>
          </cell>
          <cell r="D1601">
            <v>5.3400999999999996</v>
          </cell>
        </row>
        <row r="1602">
          <cell r="A1602" t="str">
            <v>001.25.00340</v>
          </cell>
          <cell r="B1602" t="str">
            <v>Curva de 90º de pvc rígido para tubo soldável 25mm (3/4 pol)</v>
          </cell>
          <cell r="C1602" t="str">
            <v>UN</v>
          </cell>
          <cell r="D1602">
            <v>3.4701</v>
          </cell>
        </row>
        <row r="1603">
          <cell r="A1603" t="str">
            <v>001.25.00360</v>
          </cell>
          <cell r="B1603" t="str">
            <v>Curva de 90º de pvc rígido para tubo soldável 20mm (1/2 pol)</v>
          </cell>
          <cell r="C1603" t="str">
            <v>UN</v>
          </cell>
          <cell r="D1603">
            <v>2.6301000000000001</v>
          </cell>
        </row>
        <row r="1604">
          <cell r="A1604" t="str">
            <v>001.25.00380</v>
          </cell>
          <cell r="B1604" t="str">
            <v>Curva de 45º de pvc rígido para tubo soldável 110mm ( 4 pol )</v>
          </cell>
          <cell r="C1604" t="str">
            <v>UN</v>
          </cell>
          <cell r="D1604">
            <v>27.245100000000001</v>
          </cell>
        </row>
        <row r="1605">
          <cell r="A1605" t="str">
            <v>001.25.00400</v>
          </cell>
          <cell r="B1605" t="str">
            <v>Curva de 45º de pvc rígido para tubo soldável 85mm ( 3 pol )</v>
          </cell>
          <cell r="C1605" t="str">
            <v>UN</v>
          </cell>
          <cell r="D1605">
            <v>12.29</v>
          </cell>
        </row>
        <row r="1606">
          <cell r="A1606" t="str">
            <v>001.25.00420</v>
          </cell>
          <cell r="B1606" t="str">
            <v>Curva de 45º de pvc rígido para tubo soldável 75mm ( 2 1/2 pol )</v>
          </cell>
          <cell r="C1606" t="str">
            <v>UN</v>
          </cell>
          <cell r="D1606">
            <v>8.69</v>
          </cell>
        </row>
        <row r="1607">
          <cell r="A1607" t="str">
            <v>001.25.00440</v>
          </cell>
          <cell r="B1607" t="str">
            <v>Curva de 45º de pvc rígido para tubo soldável 60mm ( 2  pol )</v>
          </cell>
          <cell r="C1607" t="str">
            <v>UN</v>
          </cell>
          <cell r="D1607">
            <v>5.1150000000000002</v>
          </cell>
        </row>
        <row r="1608">
          <cell r="A1608" t="str">
            <v>001.25.00460</v>
          </cell>
          <cell r="B1608" t="str">
            <v>Curva de 45º de pvc rígido para tubo soldável 50mm ( 1 1/2  pol )</v>
          </cell>
          <cell r="C1608" t="str">
            <v>UN</v>
          </cell>
          <cell r="D1608">
            <v>3.5049999999999999</v>
          </cell>
        </row>
        <row r="1609">
          <cell r="A1609" t="str">
            <v>001.25.00480</v>
          </cell>
          <cell r="B1609" t="str">
            <v>Curva de 45º de pvc rígido para tubo soldável 50mm ( 1 1/4  pol )</v>
          </cell>
          <cell r="C1609" t="str">
            <v>UN</v>
          </cell>
          <cell r="D1609">
            <v>2.2850000000000001</v>
          </cell>
        </row>
        <row r="1610">
          <cell r="A1610" t="str">
            <v>001.25.00500</v>
          </cell>
          <cell r="B1610" t="str">
            <v>Curva de 45º de pvc rígido para tubo soldável 32mm ( 1  pol )</v>
          </cell>
          <cell r="C1610" t="str">
            <v>UN</v>
          </cell>
          <cell r="D1610">
            <v>1.3601000000000001</v>
          </cell>
        </row>
        <row r="1611">
          <cell r="A1611" t="str">
            <v>001.25.00520</v>
          </cell>
          <cell r="B1611" t="str">
            <v>Curva de 45º de pvc rígido para tubo soldável 25mm ( 3/4  pol )</v>
          </cell>
          <cell r="C1611" t="str">
            <v>UN</v>
          </cell>
          <cell r="D1611">
            <v>1.0901000000000001</v>
          </cell>
        </row>
        <row r="1612">
          <cell r="A1612" t="str">
            <v>001.25.00540</v>
          </cell>
          <cell r="B1612" t="str">
            <v>Curva de 45º de pvc rígido para tubo soldável 20mm ( 1/2  pol )</v>
          </cell>
          <cell r="C1612" t="str">
            <v>UN</v>
          </cell>
          <cell r="D1612">
            <v>1.2451000000000001</v>
          </cell>
        </row>
        <row r="1613">
          <cell r="A1613" t="str">
            <v>001.25.00560</v>
          </cell>
          <cell r="B1613" t="str">
            <v>Luva de pvc rígido para tubo soldável 110mm ( 4 pol )</v>
          </cell>
          <cell r="C1613" t="str">
            <v>UN</v>
          </cell>
          <cell r="D1613">
            <v>24.205100000000002</v>
          </cell>
        </row>
        <row r="1614">
          <cell r="A1614" t="str">
            <v>001.25.00580</v>
          </cell>
          <cell r="B1614" t="str">
            <v>Luva de pvc rígido para tubo soldável 85mm ( 3 pol )</v>
          </cell>
          <cell r="C1614" t="str">
            <v>UN</v>
          </cell>
          <cell r="D1614">
            <v>20.09</v>
          </cell>
        </row>
        <row r="1615">
          <cell r="A1615" t="str">
            <v>001.25.00600</v>
          </cell>
          <cell r="B1615" t="str">
            <v>Luva de pvc rígido para tubo soldável 75mm ( 2 1/2 pol )</v>
          </cell>
          <cell r="C1615" t="str">
            <v>UN</v>
          </cell>
          <cell r="D1615">
            <v>13.49</v>
          </cell>
        </row>
        <row r="1616">
          <cell r="A1616" t="str">
            <v>001.25.00620</v>
          </cell>
          <cell r="B1616" t="str">
            <v>Luva de pvc rígido para tubo soldável 60mm ( 2 pol )</v>
          </cell>
          <cell r="C1616" t="str">
            <v>UN</v>
          </cell>
          <cell r="D1616">
            <v>1.6950000000000001</v>
          </cell>
        </row>
        <row r="1617">
          <cell r="A1617" t="str">
            <v>001.25.00640</v>
          </cell>
          <cell r="B1617" t="str">
            <v>Luva de pvc rígido para tubo soldável 50mm ( 1 1/2 pol )</v>
          </cell>
          <cell r="C1617" t="str">
            <v>UN</v>
          </cell>
          <cell r="D1617">
            <v>2.9350000000000001</v>
          </cell>
        </row>
        <row r="1618">
          <cell r="A1618" t="str">
            <v>001.25.00660</v>
          </cell>
          <cell r="B1618" t="str">
            <v>Luva de pvc rígido para tubo soldável 40mm ( 1 1/4pol )</v>
          </cell>
          <cell r="C1618" t="str">
            <v>UN</v>
          </cell>
          <cell r="D1618">
            <v>2.585</v>
          </cell>
        </row>
        <row r="1619">
          <cell r="A1619" t="str">
            <v>001.25.00680</v>
          </cell>
          <cell r="B1619" t="str">
            <v>Luva de pvc rígido para tubo soldável 32mm ( 1 pol )</v>
          </cell>
          <cell r="C1619" t="str">
            <v>UN</v>
          </cell>
          <cell r="D1619">
            <v>1.4100999999999999</v>
          </cell>
        </row>
        <row r="1620">
          <cell r="A1620" t="str">
            <v>001.25.00700</v>
          </cell>
          <cell r="B1620" t="str">
            <v>Luva de pvc rígido para tubo soldável 25mm ( 3/4 pol )</v>
          </cell>
          <cell r="C1620" t="str">
            <v>UN</v>
          </cell>
          <cell r="D1620">
            <v>1.0501</v>
          </cell>
        </row>
        <row r="1621">
          <cell r="A1621" t="str">
            <v>001.25.00720</v>
          </cell>
          <cell r="B1621" t="str">
            <v>Luva de pvc rígido para tubo soldável 20mm ( 1/2 pol )</v>
          </cell>
          <cell r="C1621" t="str">
            <v>UN</v>
          </cell>
          <cell r="D1621">
            <v>1.0401</v>
          </cell>
        </row>
        <row r="1622">
          <cell r="A1622" t="str">
            <v>001.25.00740</v>
          </cell>
          <cell r="B1622" t="str">
            <v>Cotovelo de pvc rígido para tubo soldável 110 mm (4 pol)</v>
          </cell>
          <cell r="C1622" t="str">
            <v>UN</v>
          </cell>
          <cell r="D1622">
            <v>89.765100000000004</v>
          </cell>
        </row>
        <row r="1623">
          <cell r="A1623" t="str">
            <v>001.25.00760</v>
          </cell>
          <cell r="B1623" t="str">
            <v>Cotovelo de pvc rígido para tubo soldável 85 mm (3 pol)</v>
          </cell>
          <cell r="C1623" t="str">
            <v>UN</v>
          </cell>
          <cell r="D1623">
            <v>40.549999999999997</v>
          </cell>
        </row>
        <row r="1624">
          <cell r="A1624" t="str">
            <v>001.25.00780</v>
          </cell>
          <cell r="B1624" t="str">
            <v>Cotovelo de pvc rígido para tubo soldável 75 mm (2 1/2 pol)</v>
          </cell>
          <cell r="C1624" t="str">
            <v>UN</v>
          </cell>
          <cell r="D1624">
            <v>32.409999999999997</v>
          </cell>
        </row>
        <row r="1625">
          <cell r="A1625" t="str">
            <v>001.25.00800</v>
          </cell>
          <cell r="B1625" t="str">
            <v>Cotovelo de pvc rígido para tubo soldável 60 mm (2 pol)</v>
          </cell>
          <cell r="C1625" t="str">
            <v>UN</v>
          </cell>
          <cell r="D1625">
            <v>8.4250000000000007</v>
          </cell>
        </row>
        <row r="1626">
          <cell r="A1626" t="str">
            <v>001.25.00820</v>
          </cell>
          <cell r="B1626" t="str">
            <v>Cotovelo de pvc rígido para tubo soldável 50 mm ( 1 1/2 pol)</v>
          </cell>
          <cell r="C1626" t="str">
            <v>UN</v>
          </cell>
          <cell r="D1626">
            <v>3.5449999999999999</v>
          </cell>
        </row>
        <row r="1627">
          <cell r="A1627" t="str">
            <v>001.25.00840</v>
          </cell>
          <cell r="B1627" t="str">
            <v>Cotovelo de pvc rígido para tubo soldável 40 mm ( 1 1/4 pol)</v>
          </cell>
          <cell r="C1627" t="str">
            <v>UN</v>
          </cell>
          <cell r="D1627">
            <v>3.2650000000000001</v>
          </cell>
        </row>
        <row r="1628">
          <cell r="A1628" t="str">
            <v>001.25.00860</v>
          </cell>
          <cell r="B1628" t="str">
            <v>Cotovelo de pvc rígido para tubo soldável 32 mm ( 1 pol)</v>
          </cell>
          <cell r="C1628" t="str">
            <v>UN</v>
          </cell>
          <cell r="D1628">
            <v>1.5801000000000001</v>
          </cell>
        </row>
        <row r="1629">
          <cell r="A1629" t="str">
            <v>001.25.00880</v>
          </cell>
          <cell r="B1629" t="str">
            <v>Cotovelo de pvc rígido para tubo soldável 25 mm ( 3/4 pol)</v>
          </cell>
          <cell r="C1629" t="str">
            <v>UN</v>
          </cell>
          <cell r="D1629">
            <v>1.0501</v>
          </cell>
        </row>
        <row r="1630">
          <cell r="A1630" t="str">
            <v>001.25.00900</v>
          </cell>
          <cell r="B1630" t="str">
            <v>Cotovelo de pvc rígido para tubo soldável 20 mm ( 1/2 pol)</v>
          </cell>
          <cell r="C1630" t="str">
            <v>UN</v>
          </cell>
          <cell r="D1630">
            <v>0.98009999999999997</v>
          </cell>
        </row>
        <row r="1631">
          <cell r="A1631" t="str">
            <v>001.25.00920</v>
          </cell>
          <cell r="B1631" t="str">
            <v>Cotovelo 90º com redução de pvc rígido para tubo soldável 40 x 32mm ( 1.1/4 x 1 pol )</v>
          </cell>
          <cell r="C1631" t="str">
            <v>UN</v>
          </cell>
          <cell r="D1631">
            <v>2.335</v>
          </cell>
        </row>
        <row r="1632">
          <cell r="A1632" t="str">
            <v>001.25.00940</v>
          </cell>
          <cell r="B1632" t="str">
            <v>Cotovelo 90º com redução de pvc rígido para tubo soldável 32 x 25mm ( 1 x 3/4 pol )</v>
          </cell>
          <cell r="C1632" t="str">
            <v>UN</v>
          </cell>
          <cell r="D1632">
            <v>1.9601</v>
          </cell>
        </row>
        <row r="1633">
          <cell r="A1633" t="str">
            <v>001.25.00960</v>
          </cell>
          <cell r="B1633" t="str">
            <v>Cotovelo 90º com redução de pvc rígido para tubo soldável 25 x 20mm ( 3/4 x 1/2 pol )</v>
          </cell>
          <cell r="C1633" t="str">
            <v>UN</v>
          </cell>
          <cell r="D1633">
            <v>1.7401</v>
          </cell>
        </row>
        <row r="1634">
          <cell r="A1634" t="str">
            <v>001.25.00980</v>
          </cell>
          <cell r="B1634" t="str">
            <v>Cotovelo 45º de pvc rígido para tubo soldável 50mm ( 1.1/2 pol ).</v>
          </cell>
          <cell r="C1634" t="str">
            <v>UN</v>
          </cell>
          <cell r="D1634">
            <v>4.2549999999999999</v>
          </cell>
        </row>
        <row r="1635">
          <cell r="A1635" t="str">
            <v>001.25.01000</v>
          </cell>
          <cell r="B1635" t="str">
            <v>Cotovelo 45º de pvc rígido para tubo soldável 40 mm (1 1/4 pol)</v>
          </cell>
          <cell r="C1635" t="str">
            <v>UN</v>
          </cell>
          <cell r="D1635">
            <v>3.9849999999999999</v>
          </cell>
        </row>
        <row r="1636">
          <cell r="A1636" t="str">
            <v>001.25.01020</v>
          </cell>
          <cell r="B1636" t="str">
            <v>Cotovelo 45º de pvc rígido para tubo soldável 32 mm ( 1 pol)</v>
          </cell>
          <cell r="C1636" t="str">
            <v>UN</v>
          </cell>
          <cell r="D1636">
            <v>2.3401000000000001</v>
          </cell>
        </row>
        <row r="1637">
          <cell r="A1637" t="str">
            <v>001.25.01040</v>
          </cell>
          <cell r="B1637" t="str">
            <v>Cotovelo 45º de pvc rígido para tubo soldável 25 mm ( 3/4 pol)</v>
          </cell>
          <cell r="C1637" t="str">
            <v>UN</v>
          </cell>
          <cell r="D1637">
            <v>1.3801000000000001</v>
          </cell>
        </row>
        <row r="1638">
          <cell r="A1638" t="str">
            <v>001.25.01060</v>
          </cell>
          <cell r="B1638" t="str">
            <v>Cotovelo 45º de pvc rígido para tubo soldável 20 mm ( 1/2 pol)</v>
          </cell>
          <cell r="C1638" t="str">
            <v>UN</v>
          </cell>
          <cell r="D1638">
            <v>1.0801000000000001</v>
          </cell>
        </row>
        <row r="1639">
          <cell r="A1639" t="str">
            <v>001.25.01080</v>
          </cell>
          <cell r="B1639" t="str">
            <v>Tee 90º de pvc rígido para tubo soldável 110mm ( 4 pol )</v>
          </cell>
          <cell r="C1639" t="str">
            <v>UN</v>
          </cell>
          <cell r="D1639">
            <v>68.262600000000006</v>
          </cell>
        </row>
        <row r="1640">
          <cell r="A1640" t="str">
            <v>001.25.01100</v>
          </cell>
          <cell r="B1640" t="str">
            <v>Tee 90º de pvc rígido para tubo soldável 85mm ( 3 pol )</v>
          </cell>
          <cell r="C1640" t="str">
            <v>UN</v>
          </cell>
          <cell r="D1640">
            <v>34.040100000000002</v>
          </cell>
        </row>
        <row r="1641">
          <cell r="A1641" t="str">
            <v>001.25.01120</v>
          </cell>
          <cell r="B1641" t="str">
            <v>Tee 90º de pvc rígido para tubo soldável 75mm ( 2 1/2 pol )</v>
          </cell>
          <cell r="C1641" t="str">
            <v>UN</v>
          </cell>
          <cell r="D1641">
            <v>30.5001</v>
          </cell>
        </row>
        <row r="1642">
          <cell r="A1642" t="str">
            <v>001.25.01140</v>
          </cell>
          <cell r="B1642" t="str">
            <v>Tee 90º de pvc rígido para tubo soldável 60mm ( 2 pol )</v>
          </cell>
          <cell r="C1642" t="str">
            <v>UN</v>
          </cell>
          <cell r="D1642">
            <v>11.0176</v>
          </cell>
        </row>
        <row r="1643">
          <cell r="A1643" t="str">
            <v>001.25.01160</v>
          </cell>
          <cell r="B1643" t="str">
            <v>Tee 90º de pvc rígido para tubo soldável 50mm ( 11/2 pol )</v>
          </cell>
          <cell r="C1643" t="str">
            <v>UN</v>
          </cell>
          <cell r="D1643">
            <v>5.4775999999999998</v>
          </cell>
        </row>
        <row r="1644">
          <cell r="A1644" t="str">
            <v>001.25.01180</v>
          </cell>
          <cell r="B1644" t="str">
            <v>Tee 90º de pvc rígido para tubo soldável 40mm ( 11/4 pol )</v>
          </cell>
          <cell r="C1644" t="str">
            <v>UN</v>
          </cell>
          <cell r="D1644">
            <v>5.4276</v>
          </cell>
        </row>
        <row r="1645">
          <cell r="A1645" t="str">
            <v>001.25.01200</v>
          </cell>
          <cell r="B1645" t="str">
            <v>Tee 90º de pvc rígido para tubo soldável 32mm ( 1 pol )</v>
          </cell>
          <cell r="C1645" t="str">
            <v>UN</v>
          </cell>
          <cell r="D1645">
            <v>2.665</v>
          </cell>
        </row>
        <row r="1646">
          <cell r="A1646" t="str">
            <v>001.25.01220</v>
          </cell>
          <cell r="B1646" t="str">
            <v>Tee 90º de pvc rígido para tubo soldável 25mm ( 3/4 pol )</v>
          </cell>
          <cell r="C1646" t="str">
            <v>UN</v>
          </cell>
          <cell r="D1646">
            <v>1.425</v>
          </cell>
        </row>
        <row r="1647">
          <cell r="A1647" t="str">
            <v>001.25.01240</v>
          </cell>
          <cell r="B1647" t="str">
            <v>Tee 90º de pvc rígido para tubo soldável 20mm ( 1/2 pol )</v>
          </cell>
          <cell r="C1647" t="str">
            <v>UN</v>
          </cell>
          <cell r="D1647">
            <v>1.0901000000000001</v>
          </cell>
        </row>
        <row r="1648">
          <cell r="A1648" t="str">
            <v>001.25.01260</v>
          </cell>
          <cell r="B1648" t="str">
            <v>Tee de redução de pvc rígido part tubo soldável 110 x 85mm ( 4 x 3 pol )</v>
          </cell>
          <cell r="C1648" t="str">
            <v>UN</v>
          </cell>
          <cell r="D1648">
            <v>51.4026</v>
          </cell>
        </row>
        <row r="1649">
          <cell r="A1649" t="str">
            <v>001.25.01280</v>
          </cell>
          <cell r="B1649" t="str">
            <v>Tee de redução de pvc rígido para tubo soldável 110 x 75mm ( 4 x 2.1/2 pol )</v>
          </cell>
          <cell r="C1649" t="str">
            <v>UN</v>
          </cell>
          <cell r="D1649">
            <v>20.9726</v>
          </cell>
        </row>
        <row r="1650">
          <cell r="A1650" t="str">
            <v>001.25.01300</v>
          </cell>
          <cell r="B1650" t="str">
            <v>Tee de redução de pvc rígido para tubo soldável 110 x 60mm ( 4 x 2 pol )</v>
          </cell>
          <cell r="C1650" t="str">
            <v>UN</v>
          </cell>
          <cell r="D1650">
            <v>51.4026</v>
          </cell>
        </row>
        <row r="1651">
          <cell r="A1651" t="str">
            <v>001.25.01320</v>
          </cell>
          <cell r="B1651" t="str">
            <v>Tee de redução de pvc rígido para tubo soldável 85 x 75mm ( 3 x 2.1/2 pol )</v>
          </cell>
          <cell r="C1651" t="str">
            <v>UN</v>
          </cell>
          <cell r="D1651">
            <v>29.0701</v>
          </cell>
        </row>
        <row r="1652">
          <cell r="A1652" t="str">
            <v>001.25.01340</v>
          </cell>
          <cell r="B1652" t="str">
            <v>Tee de redução de pvc rígido para tubo soldável 85 x 60mm ( 3 x 2 pol )</v>
          </cell>
          <cell r="C1652" t="str">
            <v>UN</v>
          </cell>
          <cell r="D1652">
            <v>29.0701</v>
          </cell>
        </row>
        <row r="1653">
          <cell r="A1653" t="str">
            <v>001.25.01360</v>
          </cell>
          <cell r="B1653" t="str">
            <v>Tee de redução de pvc rígido para tubo soldável 75 x 60mm ( 2.1/2 x 2 pol )</v>
          </cell>
          <cell r="C1653" t="str">
            <v>UN</v>
          </cell>
          <cell r="D1653">
            <v>22.560099999999998</v>
          </cell>
        </row>
        <row r="1654">
          <cell r="A1654" t="str">
            <v>001.25.01380</v>
          </cell>
          <cell r="B1654" t="str">
            <v>Tee de redução de pvc rígido para tubo soldável 75 x 50mm ( 2.1/2 x 1.1/2 pol )</v>
          </cell>
          <cell r="C1654" t="str">
            <v>UN</v>
          </cell>
          <cell r="D1654">
            <v>25.740100000000002</v>
          </cell>
        </row>
        <row r="1655">
          <cell r="A1655" t="str">
            <v>001.25.01400</v>
          </cell>
          <cell r="B1655" t="str">
            <v>Tee de redução de pvc rígido para tubo soldável 50 x 40mm ( 1.1/2 x 1.1/4 pol )</v>
          </cell>
          <cell r="C1655" t="str">
            <v>UN</v>
          </cell>
          <cell r="D1655">
            <v>8.8376000000000001</v>
          </cell>
        </row>
        <row r="1656">
          <cell r="A1656" t="str">
            <v>001.25.01420</v>
          </cell>
          <cell r="B1656" t="str">
            <v>Tee de redução de pvc rígido para tubo soldável 50 x 32mm ( 1.1/2 x 1 pol )</v>
          </cell>
          <cell r="C1656" t="str">
            <v>UN</v>
          </cell>
          <cell r="D1656">
            <v>7.4576000000000002</v>
          </cell>
        </row>
        <row r="1657">
          <cell r="A1657" t="str">
            <v>001.25.01440</v>
          </cell>
          <cell r="B1657" t="str">
            <v>Tee de redução de pvc rígido para tubo soldável 50 x 25mm (1.1/2 x 3/4 pol )</v>
          </cell>
          <cell r="C1657" t="str">
            <v>UN</v>
          </cell>
          <cell r="D1657">
            <v>4.0575999999999999</v>
          </cell>
        </row>
        <row r="1658">
          <cell r="A1658" t="str">
            <v>001.25.01460</v>
          </cell>
          <cell r="B1658" t="str">
            <v>Tee de redução de pvc rígido para tubo soldável 50 x 20mm (1.1/2 x 1/2 pol )</v>
          </cell>
          <cell r="C1658" t="str">
            <v>UN</v>
          </cell>
          <cell r="D1658">
            <v>5.9176000000000002</v>
          </cell>
        </row>
        <row r="1659">
          <cell r="A1659" t="str">
            <v>001.25.01480</v>
          </cell>
          <cell r="B1659" t="str">
            <v>Tee de redução de pvc rígido para tubo soldável 40 x 32mm ( 1.1/4 x 1 pol )</v>
          </cell>
          <cell r="C1659" t="str">
            <v>UN</v>
          </cell>
          <cell r="D1659">
            <v>5.2076000000000002</v>
          </cell>
        </row>
        <row r="1660">
          <cell r="A1660" t="str">
            <v>001.25.01500</v>
          </cell>
          <cell r="B1660" t="str">
            <v>Tee de redução de pvc rígido para tubo soldável 32 x 25mm ( 1 x 3/4 pol )</v>
          </cell>
          <cell r="C1660" t="str">
            <v>UN</v>
          </cell>
          <cell r="D1660">
            <v>3.9849999999999999</v>
          </cell>
        </row>
        <row r="1661">
          <cell r="A1661" t="str">
            <v>001.25.01520</v>
          </cell>
          <cell r="B1661" t="str">
            <v>Tee de redução de pvc rígido para tubo soldável 25 x 20mm ( 3/4 x 1/2 pol )</v>
          </cell>
          <cell r="C1661" t="str">
            <v>UN</v>
          </cell>
          <cell r="D1661">
            <v>2.3849999999999998</v>
          </cell>
        </row>
        <row r="1662">
          <cell r="A1662" t="str">
            <v>001.25.01540</v>
          </cell>
          <cell r="B1662" t="str">
            <v>Bucha de redução de pvc rígido para tubo soldável 110 x 85mm ( 4 x 3 pol )</v>
          </cell>
          <cell r="C1662" t="str">
            <v>UN</v>
          </cell>
          <cell r="D1662">
            <v>21.585100000000001</v>
          </cell>
        </row>
        <row r="1663">
          <cell r="A1663" t="str">
            <v>001.25.01560</v>
          </cell>
          <cell r="B1663" t="str">
            <v>Bucha de redução de pvc rígido para tubo soldável 85 x 75mm ( 3 x 2.1/2 pol )</v>
          </cell>
          <cell r="C1663" t="str">
            <v>UN</v>
          </cell>
          <cell r="D1663">
            <v>8.43</v>
          </cell>
        </row>
        <row r="1664">
          <cell r="A1664" t="str">
            <v>001.25.01580</v>
          </cell>
          <cell r="B1664" t="str">
            <v>Bucha de redução de pvc rígido para tubo soldável 75 x 60mm (2.1/2 x 2 pol )</v>
          </cell>
          <cell r="C1664" t="str">
            <v>UN</v>
          </cell>
          <cell r="D1664">
            <v>7.85</v>
          </cell>
        </row>
        <row r="1665">
          <cell r="A1665" t="str">
            <v>001.25.01600</v>
          </cell>
          <cell r="B1665" t="str">
            <v>Bucha de redução de pvc rígido para tubo soldável 60 x 50mm ( 2 x 1.1/2 pol )</v>
          </cell>
          <cell r="C1665" t="str">
            <v>UN</v>
          </cell>
          <cell r="D1665">
            <v>2.7749999999999999</v>
          </cell>
        </row>
        <row r="1666">
          <cell r="A1666" t="str">
            <v>001.25.01620</v>
          </cell>
          <cell r="B1666" t="str">
            <v>Bucha de redução de pvc rígido para tubo soldável 50 x 40mm ( 1.1/2 x 1/1/4 pol )</v>
          </cell>
          <cell r="C1666" t="str">
            <v>UN</v>
          </cell>
          <cell r="D1666">
            <v>2.7749999999999999</v>
          </cell>
        </row>
        <row r="1667">
          <cell r="A1667" t="str">
            <v>001.25.01640</v>
          </cell>
          <cell r="B1667" t="str">
            <v>Bucha de redução de pvc rígido para tubo soldável 40 x 32mm ( 1.1/4 x 1 pol )</v>
          </cell>
          <cell r="C1667" t="str">
            <v>UN</v>
          </cell>
          <cell r="D1667">
            <v>2.0249999999999999</v>
          </cell>
        </row>
        <row r="1668">
          <cell r="A1668" t="str">
            <v>001.25.01660</v>
          </cell>
          <cell r="B1668" t="str">
            <v>Bucha de redução de pvc rígido para tubo soldável 32 x 25mm ( 1 x 3/4 pol )</v>
          </cell>
          <cell r="C1668" t="str">
            <v>UN</v>
          </cell>
          <cell r="D1668">
            <v>1.0801000000000001</v>
          </cell>
        </row>
        <row r="1669">
          <cell r="A1669" t="str">
            <v>001.25.01680</v>
          </cell>
          <cell r="B1669" t="str">
            <v>Bucha de redução de pvc rígido para tubo soldável 25 x 20mm ( 3/4 x 1/2 pol )</v>
          </cell>
          <cell r="C1669" t="str">
            <v>UN</v>
          </cell>
          <cell r="D1669">
            <v>1.0501</v>
          </cell>
        </row>
        <row r="1670">
          <cell r="A1670" t="str">
            <v>001.25.01700</v>
          </cell>
          <cell r="B1670" t="str">
            <v>União de pvc rígido para tubo soldável 110mm ( 4 pol )</v>
          </cell>
          <cell r="C1670" t="str">
            <v>UN</v>
          </cell>
          <cell r="D1670">
            <v>104.7851</v>
          </cell>
        </row>
        <row r="1671">
          <cell r="A1671" t="str">
            <v>001.25.01720</v>
          </cell>
          <cell r="B1671" t="str">
            <v>União de pvc rígido para tubo soldável 85mm ( 3 pol )</v>
          </cell>
          <cell r="C1671" t="str">
            <v>UN</v>
          </cell>
          <cell r="D1671">
            <v>81.400000000000006</v>
          </cell>
        </row>
        <row r="1672">
          <cell r="A1672" t="str">
            <v>001.25.01740</v>
          </cell>
          <cell r="B1672" t="str">
            <v>União de pvc rígido para tubo soldável 75mm ( 2 1/2 pol )</v>
          </cell>
          <cell r="C1672" t="str">
            <v>UN</v>
          </cell>
          <cell r="D1672">
            <v>73.989999999999995</v>
          </cell>
        </row>
        <row r="1673">
          <cell r="A1673" t="str">
            <v>001.25.01760</v>
          </cell>
          <cell r="B1673" t="str">
            <v>União de pvc rígido para tubo soldável 60mm ( 2 pol )</v>
          </cell>
          <cell r="C1673" t="str">
            <v>UN</v>
          </cell>
          <cell r="D1673">
            <v>25.594999999999999</v>
          </cell>
        </row>
        <row r="1674">
          <cell r="A1674" t="str">
            <v>001.25.01780</v>
          </cell>
          <cell r="B1674" t="str">
            <v>União de pvc rígido para tubo soldável 50mm ( 1 1/2 pol )</v>
          </cell>
          <cell r="C1674" t="str">
            <v>UN</v>
          </cell>
          <cell r="D1674">
            <v>12.895</v>
          </cell>
        </row>
        <row r="1675">
          <cell r="A1675" t="str">
            <v>001.25.01800</v>
          </cell>
          <cell r="B1675" t="str">
            <v>União de pvc rígido para tubo soldável 40mm ( 1 1/4 pol )</v>
          </cell>
          <cell r="C1675" t="str">
            <v>UN</v>
          </cell>
          <cell r="D1675">
            <v>13.365</v>
          </cell>
        </row>
        <row r="1676">
          <cell r="A1676" t="str">
            <v>001.25.01820</v>
          </cell>
          <cell r="B1676" t="str">
            <v>União de pvc rígido para tubo soldável 32mm ( 1 pol )</v>
          </cell>
          <cell r="C1676" t="str">
            <v>UN</v>
          </cell>
          <cell r="D1676">
            <v>6.5201000000000002</v>
          </cell>
        </row>
        <row r="1677">
          <cell r="A1677" t="str">
            <v>001.25.01840</v>
          </cell>
          <cell r="B1677" t="str">
            <v>União de pvc rígido para tubo soldável 25mm ( 3/4 pol )</v>
          </cell>
          <cell r="C1677" t="str">
            <v>UN</v>
          </cell>
          <cell r="D1677">
            <v>3.4801000000000002</v>
          </cell>
        </row>
        <row r="1678">
          <cell r="A1678" t="str">
            <v>001.25.01860</v>
          </cell>
          <cell r="B1678" t="str">
            <v>União de pvc rígido para tubo soldável 20mm ( 1/2 pol )</v>
          </cell>
          <cell r="C1678" t="str">
            <v>UN</v>
          </cell>
          <cell r="D1678">
            <v>3.2201</v>
          </cell>
        </row>
        <row r="1679">
          <cell r="A1679" t="str">
            <v>001.25.01880</v>
          </cell>
          <cell r="B1679" t="str">
            <v>Redução pvc soldável de pvc rígido para tubo soldável 110mm x 85mm (4 x 3 pol)</v>
          </cell>
          <cell r="C1679" t="str">
            <v>UN</v>
          </cell>
          <cell r="D1679">
            <v>21.9651</v>
          </cell>
        </row>
        <row r="1680">
          <cell r="A1680" t="str">
            <v>001.25.01900</v>
          </cell>
          <cell r="B1680" t="str">
            <v>Reduçao pvc soldável de pvc rígido para tubo soldável 110mm x 75mm (4 x 2.5 pol)</v>
          </cell>
          <cell r="C1680" t="str">
            <v>UN</v>
          </cell>
          <cell r="D1680">
            <v>19.985099999999999</v>
          </cell>
        </row>
        <row r="1681">
          <cell r="A1681" t="str">
            <v>001.25.01920</v>
          </cell>
          <cell r="B1681" t="str">
            <v>Redução pvc soldável de pvc rígido para tubo soldável 110mm x60mm (4 x 2 pol)</v>
          </cell>
          <cell r="C1681" t="str">
            <v>UN</v>
          </cell>
          <cell r="D1681">
            <v>19.1051</v>
          </cell>
        </row>
        <row r="1682">
          <cell r="A1682" t="str">
            <v>001.25.01940</v>
          </cell>
          <cell r="B1682" t="str">
            <v>Redução pvc soldável de pvc rígido para tubo soldável 85mm x 75mm (3 x 2.5 pol)</v>
          </cell>
          <cell r="C1682" t="str">
            <v>UN</v>
          </cell>
          <cell r="D1682">
            <v>12.3</v>
          </cell>
        </row>
        <row r="1683">
          <cell r="A1683" t="str">
            <v>001.25.01960</v>
          </cell>
          <cell r="B1683" t="str">
            <v>Redução pvc soldável de pvc rígido para tubo soldável 85mm x 60mm (3 x 2 pol)</v>
          </cell>
          <cell r="C1683" t="str">
            <v>UN</v>
          </cell>
          <cell r="D1683">
            <v>11.32</v>
          </cell>
        </row>
        <row r="1684">
          <cell r="A1684" t="str">
            <v>001.25.01980</v>
          </cell>
          <cell r="B1684" t="str">
            <v>Redução pvc soldável de pvc rígido para tubo soldável 75mm x 60mm (2.5 x 2 pol)</v>
          </cell>
          <cell r="C1684" t="str">
            <v>UN</v>
          </cell>
          <cell r="D1684">
            <v>8.7100000000000009</v>
          </cell>
        </row>
        <row r="1685">
          <cell r="A1685" t="str">
            <v>001.25.02000</v>
          </cell>
          <cell r="B1685" t="str">
            <v>Redução pvc soldável de pvc rígido para tubo soldável 60mm x 50mm (2 x 1.5 pol)</v>
          </cell>
          <cell r="C1685" t="str">
            <v>UN</v>
          </cell>
          <cell r="D1685">
            <v>4.74</v>
          </cell>
        </row>
        <row r="1686">
          <cell r="A1686" t="str">
            <v>001.25.02020</v>
          </cell>
          <cell r="B1686" t="str">
            <v>Redução pvc soldável de pvc rígido para tubo soldável 40mm x 32mm (1 1/4 x 1 pol)</v>
          </cell>
          <cell r="C1686" t="str">
            <v>UN</v>
          </cell>
          <cell r="D1686">
            <v>2.665</v>
          </cell>
        </row>
        <row r="1687">
          <cell r="A1687" t="str">
            <v>001.25.02040</v>
          </cell>
          <cell r="B1687" t="str">
            <v>Redução pvc soldável de pvc rígido para tubo soldável 32mm x 25mm (1 x 3/4 pol)</v>
          </cell>
          <cell r="C1687" t="str">
            <v>UN</v>
          </cell>
          <cell r="D1687">
            <v>1.7601</v>
          </cell>
        </row>
        <row r="1688">
          <cell r="A1688" t="str">
            <v>001.25.02060</v>
          </cell>
          <cell r="B1688" t="str">
            <v>Redução pvc soldável de pvc rígido para tubo soldável 25mm x 20mm (3/4 x 1/2 pol)</v>
          </cell>
          <cell r="C1688" t="str">
            <v>UN</v>
          </cell>
          <cell r="D1688">
            <v>1.2000999999999999</v>
          </cell>
        </row>
        <row r="1689">
          <cell r="A1689" t="str">
            <v>001.25.02080</v>
          </cell>
          <cell r="B1689" t="str">
            <v>Adaptador soldável com bolsa e rosca para registro de pvc rígido para tubo soldável 110m x 4 pol</v>
          </cell>
          <cell r="C1689" t="str">
            <v>UN</v>
          </cell>
          <cell r="D1689">
            <v>22.995100000000001</v>
          </cell>
        </row>
        <row r="1690">
          <cell r="A1690" t="str">
            <v>001.25.02100</v>
          </cell>
          <cell r="B1690" t="str">
            <v>Adaptador soldável com bolsa e rosca para registro de pvc rígido para tubo soldável 85mm x 3 pol</v>
          </cell>
          <cell r="C1690" t="str">
            <v>UN</v>
          </cell>
          <cell r="D1690">
            <v>13.49</v>
          </cell>
        </row>
        <row r="1691">
          <cell r="A1691" t="str">
            <v>001.25.02120</v>
          </cell>
          <cell r="B1691" t="str">
            <v>Adaptador soldável com bolsa e rosca para registro de pvc rígido para tubo soldável 75mm x 2.5 pol</v>
          </cell>
          <cell r="C1691" t="str">
            <v>UN</v>
          </cell>
          <cell r="D1691">
            <v>12.05</v>
          </cell>
        </row>
        <row r="1692">
          <cell r="A1692" t="str">
            <v>001.25.02140</v>
          </cell>
          <cell r="B1692" t="str">
            <v>Adaptador soldável com bolsa e rosca para registro de pvc rígido para tubo soldável 60mm x 2 pol</v>
          </cell>
          <cell r="C1692" t="str">
            <v>UN</v>
          </cell>
          <cell r="D1692">
            <v>4.58</v>
          </cell>
        </row>
        <row r="1693">
          <cell r="A1693" t="str">
            <v>001.25.02160</v>
          </cell>
          <cell r="B1693" t="str">
            <v>Adaptador soldável com bolsa e rosca para registro de pvc rígido para tubo soldável 50mm x 1.5 pol</v>
          </cell>
          <cell r="C1693" t="str">
            <v>UN</v>
          </cell>
          <cell r="D1693">
            <v>2.395</v>
          </cell>
        </row>
        <row r="1694">
          <cell r="A1694" t="str">
            <v>001.25.02180</v>
          </cell>
          <cell r="B1694" t="str">
            <v>Adaptador soldável com bolsa e rosca para registro de pvc rígido para tubo soldável 50mm x 1.1/4 pol</v>
          </cell>
          <cell r="C1694" t="str">
            <v>UN</v>
          </cell>
          <cell r="D1694">
            <v>2.665</v>
          </cell>
        </row>
        <row r="1695">
          <cell r="A1695" t="str">
            <v>001.25.02200</v>
          </cell>
          <cell r="B1695" t="str">
            <v>Adaptador soldável com bolsa e rosca para registro de pvc rígido para tubo soldável 40mm x 1.5 pol.</v>
          </cell>
          <cell r="C1695" t="str">
            <v>UN</v>
          </cell>
          <cell r="D1695">
            <v>4.2149999999999999</v>
          </cell>
        </row>
        <row r="1696">
          <cell r="A1696" t="str">
            <v>001.25.02220</v>
          </cell>
          <cell r="B1696" t="str">
            <v>Adaptador soldável com bolsa e rosca para registro de pvc rígido para tubo soldável 40mm x 1.1/4 pol</v>
          </cell>
          <cell r="C1696" t="str">
            <v>UN</v>
          </cell>
          <cell r="D1696">
            <v>2.665</v>
          </cell>
        </row>
        <row r="1697">
          <cell r="A1697" t="str">
            <v>001.25.02240</v>
          </cell>
          <cell r="B1697" t="str">
            <v>Adaptador soldável com bolsa e rosca para registro de pvc rígido para tubo soldável 32mm x 1 pol</v>
          </cell>
          <cell r="C1697" t="str">
            <v>UN</v>
          </cell>
          <cell r="D1697">
            <v>1.4601</v>
          </cell>
        </row>
        <row r="1698">
          <cell r="A1698" t="str">
            <v>001.25.02260</v>
          </cell>
          <cell r="B1698" t="str">
            <v>Adaptador soldável com bolsa e rosca para registro de pvc rígido para tubo soldável 25mm x 3/4 pol</v>
          </cell>
          <cell r="C1698" t="str">
            <v>UN</v>
          </cell>
          <cell r="D1698">
            <v>0.96009999999999995</v>
          </cell>
        </row>
        <row r="1699">
          <cell r="A1699" t="str">
            <v>001.25.02280</v>
          </cell>
          <cell r="B1699" t="str">
            <v>Adaptador soldável com bolsa e rosca para registro de pvc rígido para tubo soldável 20mm x 1/2 pol</v>
          </cell>
          <cell r="C1699" t="str">
            <v>UN</v>
          </cell>
          <cell r="D1699">
            <v>0.98009999999999997</v>
          </cell>
        </row>
        <row r="1700">
          <cell r="A1700" t="str">
            <v>001.25.02300</v>
          </cell>
          <cell r="B1700" t="str">
            <v>Adaptador soldável com flanges de pvc rígido para tubo soldável para caixa de água 110mm x 4 pol</v>
          </cell>
          <cell r="C1700" t="str">
            <v>UN</v>
          </cell>
          <cell r="D1700">
            <v>152.76089999999999</v>
          </cell>
        </row>
        <row r="1701">
          <cell r="A1701" t="str">
            <v>001.25.02320</v>
          </cell>
          <cell r="B1701" t="str">
            <v>Adaptador soldável com flanges de pvc rígido para tubo soldável para caixa de água  85mm x 3 pol</v>
          </cell>
          <cell r="C1701" t="str">
            <v>UN</v>
          </cell>
          <cell r="D1701">
            <v>99.639899999999997</v>
          </cell>
        </row>
        <row r="1702">
          <cell r="A1702" t="str">
            <v>001.25.02340</v>
          </cell>
          <cell r="B1702" t="str">
            <v>Adaptador soldável com flantes de pvc rígido para tubo soldável para caixa de água 75mm x 2.5 pol</v>
          </cell>
          <cell r="C1702" t="str">
            <v>UN</v>
          </cell>
          <cell r="D1702">
            <v>77.639899999999997</v>
          </cell>
        </row>
        <row r="1703">
          <cell r="A1703" t="str">
            <v>001.25.02360</v>
          </cell>
          <cell r="B1703" t="str">
            <v>Adaptador soldável com flanges de pvc rígido para tubo soldável para caixa de água 60mm x 2 pol</v>
          </cell>
          <cell r="C1703" t="str">
            <v>UN</v>
          </cell>
          <cell r="D1703">
            <v>26.187899999999999</v>
          </cell>
        </row>
        <row r="1704">
          <cell r="A1704" t="str">
            <v>001.25.02380</v>
          </cell>
          <cell r="B1704" t="str">
            <v>Adaptador soldável com flanges de pvc rígido para tubo soldável para caixa de água 50mm x 1.5 pol</v>
          </cell>
          <cell r="C1704" t="str">
            <v>UN</v>
          </cell>
          <cell r="D1704">
            <v>19.977900000000002</v>
          </cell>
        </row>
        <row r="1705">
          <cell r="A1705" t="str">
            <v>001.25.02400</v>
          </cell>
          <cell r="B1705" t="str">
            <v>Adaptador soldável com flanges de pvc rígido para tubo soldável para caixa de água 40mm x 1.1/4 pol</v>
          </cell>
          <cell r="C1705" t="str">
            <v>UN</v>
          </cell>
          <cell r="D1705">
            <v>15.1831</v>
          </cell>
        </row>
        <row r="1706">
          <cell r="A1706" t="str">
            <v>001.25.02420</v>
          </cell>
          <cell r="B1706" t="str">
            <v>Adaptador soldável com flanges de pvc rígido para tubo soldável para caixa de água 32mm x 1 pol</v>
          </cell>
          <cell r="C1706" t="str">
            <v>UN</v>
          </cell>
          <cell r="D1706">
            <v>13.752700000000001</v>
          </cell>
        </row>
        <row r="1707">
          <cell r="A1707" t="str">
            <v>001.25.02440</v>
          </cell>
          <cell r="B1707" t="str">
            <v>Adaptador soldável com flanges de pvc rígido para tubo soldável para caixa de água 25mm x 3/4</v>
          </cell>
          <cell r="C1707" t="str">
            <v>UN</v>
          </cell>
          <cell r="D1707">
            <v>10.0627</v>
          </cell>
        </row>
        <row r="1708">
          <cell r="A1708" t="str">
            <v>001.25.02460</v>
          </cell>
          <cell r="B1708" t="str">
            <v>Adaptador soldável com flanges de pvc rígido para tubo soldável para caixa de água 20mm x 1/2 pol</v>
          </cell>
          <cell r="C1708" t="str">
            <v>UN</v>
          </cell>
          <cell r="D1708">
            <v>8.4726999999999997</v>
          </cell>
        </row>
        <row r="1709">
          <cell r="A1709" t="str">
            <v>001.25.02480</v>
          </cell>
          <cell r="B1709" t="str">
            <v>Bucha de redução longa de pvc rígido para tubo soldável 110 x 75 mm ( 4 x 2.1/2 pol)</v>
          </cell>
          <cell r="C1709" t="str">
            <v>UN</v>
          </cell>
          <cell r="D1709">
            <v>21.585100000000001</v>
          </cell>
        </row>
        <row r="1710">
          <cell r="A1710" t="str">
            <v>001.25.02500</v>
          </cell>
          <cell r="B1710" t="str">
            <v>Bucha de redução longa de pvc rígido para tubo soldável 110 x 60 mm ( 4 x 2 pol)</v>
          </cell>
          <cell r="C1710" t="str">
            <v>UN</v>
          </cell>
          <cell r="D1710">
            <v>12.585100000000001</v>
          </cell>
        </row>
        <row r="1711">
          <cell r="A1711" t="str">
            <v>001.25.02520</v>
          </cell>
          <cell r="B1711" t="str">
            <v>Bucha de redução longa de pvc rígido para tubo soldável 85 x 60 mm (3 x 2 pol)</v>
          </cell>
          <cell r="C1711" t="str">
            <v>UN</v>
          </cell>
          <cell r="D1711">
            <v>6.36</v>
          </cell>
        </row>
        <row r="1712">
          <cell r="A1712" t="str">
            <v>001.25.02540</v>
          </cell>
          <cell r="B1712" t="str">
            <v>Bucha de redução longa de pvc rígido para tubo soldável 75 x 50 mm ( 2.1/2 x 1.1/2 pol)</v>
          </cell>
          <cell r="C1712" t="str">
            <v>UN</v>
          </cell>
          <cell r="D1712">
            <v>5.97</v>
          </cell>
        </row>
        <row r="1713">
          <cell r="A1713" t="str">
            <v>001.25.02560</v>
          </cell>
          <cell r="B1713" t="str">
            <v>Bucha de redução longa de pvc rígido para tubo soldável 60 x 50 mm (2 x 1.1/2 pol)</v>
          </cell>
          <cell r="C1713" t="str">
            <v>UN</v>
          </cell>
          <cell r="D1713">
            <v>5.64</v>
          </cell>
        </row>
        <row r="1714">
          <cell r="A1714" t="str">
            <v>001.25.02580</v>
          </cell>
          <cell r="B1714" t="str">
            <v>Bucha de redução longa de pvc rígido para tubo soldável 60 x 40 mm (2 x 1.1/4 pol)</v>
          </cell>
          <cell r="C1714" t="str">
            <v>UN</v>
          </cell>
          <cell r="D1714">
            <v>4.5250000000000004</v>
          </cell>
        </row>
        <row r="1715">
          <cell r="A1715" t="str">
            <v>001.25.02600</v>
          </cell>
          <cell r="B1715" t="str">
            <v>Bucha de redução longa de pvc rígido para tubo soldável 60 x 32 mm (2 x 1 pol)</v>
          </cell>
          <cell r="C1715" t="str">
            <v>UN</v>
          </cell>
          <cell r="D1715">
            <v>5.35</v>
          </cell>
        </row>
        <row r="1716">
          <cell r="A1716" t="str">
            <v>001.25.02620</v>
          </cell>
          <cell r="B1716" t="str">
            <v>Bucha de redução longa de pvc rígido para tubo soldável 60 x 25 mm ( 2 x 3/4 pol)</v>
          </cell>
          <cell r="C1716" t="str">
            <v>UN</v>
          </cell>
          <cell r="D1716">
            <v>1.81</v>
          </cell>
        </row>
        <row r="1717">
          <cell r="A1717" t="str">
            <v>001.25.02640</v>
          </cell>
          <cell r="B1717" t="str">
            <v>Bucha de redução longa de pvc rígido para tubo soldável 50 x 32 mm ( 1.1/2 x 1 pol)</v>
          </cell>
          <cell r="C1717" t="str">
            <v>UN</v>
          </cell>
          <cell r="D1717">
            <v>2.8849999999999998</v>
          </cell>
        </row>
        <row r="1718">
          <cell r="A1718" t="str">
            <v>001.25.02660</v>
          </cell>
          <cell r="B1718" t="str">
            <v>Bucha de redução longa de pvc rígido para tubo soldável 50 x 25 mm ( 1.1/2 x 3.4 pol)</v>
          </cell>
          <cell r="C1718" t="str">
            <v>UN</v>
          </cell>
          <cell r="D1718">
            <v>2.5550000000000002</v>
          </cell>
        </row>
        <row r="1719">
          <cell r="A1719" t="str">
            <v>001.25.02680</v>
          </cell>
          <cell r="B1719" t="str">
            <v>Bucha de redução longa de pvc rígido para tubo soldável 50 x 20 mm ( 1.1/2 x 1/2 pol)</v>
          </cell>
          <cell r="C1719" t="str">
            <v>UN</v>
          </cell>
          <cell r="D1719">
            <v>2.335</v>
          </cell>
        </row>
        <row r="1720">
          <cell r="A1720" t="str">
            <v>001.25.02700</v>
          </cell>
          <cell r="B1720" t="str">
            <v>Bucha de redução longa de pvc rígido para tubo soldável 40 x 25 mm ( 1.1/4 x 3/4 pol)</v>
          </cell>
          <cell r="C1720" t="str">
            <v>UN</v>
          </cell>
          <cell r="D1720">
            <v>2.605</v>
          </cell>
        </row>
        <row r="1721">
          <cell r="A1721" t="str">
            <v>001.25.02720</v>
          </cell>
          <cell r="B1721" t="str">
            <v>Bucha de redução longa de pvc rígido para tubo soldável 40 x 20 mm (1.1/4 x 1/2 pol)</v>
          </cell>
          <cell r="C1721" t="str">
            <v>UN</v>
          </cell>
          <cell r="D1721">
            <v>2.165</v>
          </cell>
        </row>
        <row r="1722">
          <cell r="A1722" t="str">
            <v>001.25.02740</v>
          </cell>
          <cell r="B1722" t="str">
            <v>Bucha de redução longa de pvc rígido para tubo soldável 32 x 20 mm (1 x 1/2 pol)</v>
          </cell>
          <cell r="C1722" t="str">
            <v>UN</v>
          </cell>
          <cell r="D1722">
            <v>1.6500999999999999</v>
          </cell>
        </row>
        <row r="1723">
          <cell r="A1723" t="str">
            <v>001.25.02760</v>
          </cell>
          <cell r="B1723" t="str">
            <v>Cap de pvc rígido para tubo soldável 50 mm ( 1.1/2 pol)</v>
          </cell>
          <cell r="C1723" t="str">
            <v>UN</v>
          </cell>
          <cell r="D1723">
            <v>3.3125</v>
          </cell>
        </row>
        <row r="1724">
          <cell r="A1724" t="str">
            <v>001.25.02780</v>
          </cell>
          <cell r="B1724" t="str">
            <v>Cap de pvc rígido para tubo soldável 40 mm (1.1/4 pol)</v>
          </cell>
          <cell r="C1724" t="str">
            <v>UN</v>
          </cell>
          <cell r="D1724">
            <v>1.9125000000000001</v>
          </cell>
        </row>
        <row r="1725">
          <cell r="A1725" t="str">
            <v>001.25.02800</v>
          </cell>
          <cell r="B1725" t="str">
            <v>Cap de pvc rígido para tubo soldável 32 mm (1 pol)</v>
          </cell>
          <cell r="C1725" t="str">
            <v>UN</v>
          </cell>
          <cell r="D1725">
            <v>1.0349999999999999</v>
          </cell>
        </row>
        <row r="1726">
          <cell r="A1726" t="str">
            <v>001.25.02820</v>
          </cell>
          <cell r="B1726" t="str">
            <v>Cap de pvc rígido para tubo soldável 25 mm (3/4 pol)</v>
          </cell>
          <cell r="C1726" t="str">
            <v>UN</v>
          </cell>
          <cell r="D1726">
            <v>1.0349999999999999</v>
          </cell>
        </row>
        <row r="1727">
          <cell r="A1727" t="str">
            <v>001.25.02840</v>
          </cell>
          <cell r="B1727" t="str">
            <v>Cap de pvc rígido para tubo soldável 20 mm (1/2 pol)</v>
          </cell>
          <cell r="C1727" t="str">
            <v>UN</v>
          </cell>
          <cell r="D1727">
            <v>0.89500000000000002</v>
          </cell>
        </row>
        <row r="1728">
          <cell r="A1728" t="str">
            <v>001.25.02860</v>
          </cell>
          <cell r="B1728" t="str">
            <v>Joelho 90º soldável/rosqueável  32mm x 1 pol</v>
          </cell>
          <cell r="C1728" t="str">
            <v>UN</v>
          </cell>
          <cell r="D1728">
            <v>3.0101</v>
          </cell>
        </row>
        <row r="1729">
          <cell r="A1729" t="str">
            <v>001.25.02880</v>
          </cell>
          <cell r="B1729" t="str">
            <v>Joelho 90º soldável/rosqueável 25mm x 3/4 pol</v>
          </cell>
          <cell r="C1729" t="str">
            <v>UN</v>
          </cell>
          <cell r="D1729">
            <v>2.1501000000000001</v>
          </cell>
        </row>
        <row r="1730">
          <cell r="A1730" t="str">
            <v>001.25.02900</v>
          </cell>
          <cell r="B1730" t="str">
            <v>Joelho 90º soldável/rosqueável  20mm x 1/2 pol</v>
          </cell>
          <cell r="C1730" t="str">
            <v>UN</v>
          </cell>
          <cell r="D1730">
            <v>1.5301</v>
          </cell>
        </row>
        <row r="1731">
          <cell r="A1731" t="str">
            <v>001.25.02920</v>
          </cell>
          <cell r="B1731" t="str">
            <v>Joelho de redução 90º soldável/rosqueável 32mm x 3/4 pol</v>
          </cell>
          <cell r="C1731" t="str">
            <v>UN</v>
          </cell>
          <cell r="D1731">
            <v>1.4701</v>
          </cell>
        </row>
        <row r="1732">
          <cell r="A1732" t="str">
            <v>001.25.02940</v>
          </cell>
          <cell r="B1732" t="str">
            <v>Joelho de redução 90º soldável/rosqueável 25mm x 1/2 pol</v>
          </cell>
          <cell r="C1732" t="str">
            <v>UN</v>
          </cell>
          <cell r="D1732">
            <v>1.5201</v>
          </cell>
        </row>
        <row r="1733">
          <cell r="A1733" t="str">
            <v>001.25.02960</v>
          </cell>
          <cell r="B1733" t="str">
            <v>Luva simples soldável/rosqueável 50mm x 1.5 pol</v>
          </cell>
          <cell r="C1733" t="str">
            <v>UN</v>
          </cell>
          <cell r="D1733">
            <v>12.565</v>
          </cell>
        </row>
        <row r="1734">
          <cell r="A1734" t="str">
            <v>001.25.02980</v>
          </cell>
          <cell r="B1734" t="str">
            <v>Luva simples soldável/rosqueável 40mm x 1.1/4 pol</v>
          </cell>
          <cell r="C1734" t="str">
            <v>UN</v>
          </cell>
          <cell r="D1734">
            <v>5.4649999999999999</v>
          </cell>
        </row>
        <row r="1735">
          <cell r="A1735" t="str">
            <v>001.25.03000</v>
          </cell>
          <cell r="B1735" t="str">
            <v>Luva simples soldável/rosqueável 32mm x 1 pol</v>
          </cell>
          <cell r="C1735" t="str">
            <v>UN</v>
          </cell>
          <cell r="D1735">
            <v>2.6200999999999999</v>
          </cell>
        </row>
        <row r="1736">
          <cell r="A1736" t="str">
            <v>001.25.03020</v>
          </cell>
          <cell r="B1736" t="str">
            <v>Luva simples soldável/rosqueável 25mm x 3/4 pol</v>
          </cell>
          <cell r="C1736" t="str">
            <v>UN</v>
          </cell>
          <cell r="D1736">
            <v>1.4100999999999999</v>
          </cell>
        </row>
        <row r="1737">
          <cell r="A1737" t="str">
            <v>001.25.03040</v>
          </cell>
          <cell r="B1737" t="str">
            <v>Luva simples soldável/rosqueável 20mm x 1/2 pol</v>
          </cell>
          <cell r="C1737" t="str">
            <v>UN</v>
          </cell>
          <cell r="D1737">
            <v>1.7401</v>
          </cell>
        </row>
        <row r="1738">
          <cell r="A1738" t="str">
            <v>001.25.03060</v>
          </cell>
          <cell r="B1738" t="str">
            <v>Luva de redução soldável/rosqueável 25mm x 1/2 pol</v>
          </cell>
          <cell r="C1738" t="str">
            <v>UN</v>
          </cell>
          <cell r="D1738">
            <v>1.5201</v>
          </cell>
        </row>
        <row r="1739">
          <cell r="A1739" t="str">
            <v>001.25.03080</v>
          </cell>
          <cell r="B1739" t="str">
            <v>Tee 90º com rosca na bolsa central soldável/rosqueável 32mm x 32mm x 1 pol</v>
          </cell>
          <cell r="C1739" t="str">
            <v>UN</v>
          </cell>
          <cell r="D1739">
            <v>2.9449999999999998</v>
          </cell>
        </row>
        <row r="1740">
          <cell r="A1740" t="str">
            <v>001.25.03100</v>
          </cell>
          <cell r="B1740" t="str">
            <v>Tee 90º com rosca na bolsa central soldável/rosqueável 25mm x 25mm 3/4 pol</v>
          </cell>
          <cell r="C1740" t="str">
            <v>UN</v>
          </cell>
          <cell r="D1740">
            <v>4.0250000000000004</v>
          </cell>
        </row>
        <row r="1741">
          <cell r="A1741" t="str">
            <v>001.25.03120</v>
          </cell>
          <cell r="B1741" t="str">
            <v>Tee 90º com rosca na bolsa central soldável/rosqueável 20mm x 20mm x 1/2 pol</v>
          </cell>
          <cell r="C1741" t="str">
            <v>UN</v>
          </cell>
          <cell r="D1741">
            <v>4.1500000000000004</v>
          </cell>
        </row>
        <row r="1742">
          <cell r="A1742" t="str">
            <v>001.25.03140</v>
          </cell>
          <cell r="B1742" t="str">
            <v>Tee 90º com rosca na bolsa central sodável/rosqueável 32mm x 32mm x 3/4 pol</v>
          </cell>
          <cell r="C1742" t="str">
            <v>UN</v>
          </cell>
          <cell r="D1742">
            <v>5.1950000000000003</v>
          </cell>
        </row>
        <row r="1743">
          <cell r="A1743" t="str">
            <v>001.25.03160</v>
          </cell>
          <cell r="B1743" t="str">
            <v>Tee 90º com rosca na bolsa central soldável/rosqueável 25mm x 25mm x 1/2 pol</v>
          </cell>
          <cell r="C1743" t="str">
            <v>UN</v>
          </cell>
          <cell r="D1743">
            <v>2.7149999999999999</v>
          </cell>
        </row>
        <row r="1744">
          <cell r="A1744" t="str">
            <v>001.25.03180</v>
          </cell>
          <cell r="B1744" t="str">
            <v>Joelho 90º soldável com bucha de latão 25mm x 3/4 pol</v>
          </cell>
          <cell r="C1744" t="str">
            <v>UN</v>
          </cell>
          <cell r="D1744">
            <v>5.0050999999999997</v>
          </cell>
        </row>
        <row r="1745">
          <cell r="A1745" t="str">
            <v>001.25.03200</v>
          </cell>
          <cell r="B1745" t="str">
            <v>Joelho 90º soldável com bucha de latão 20mm x 1/2 pol</v>
          </cell>
          <cell r="C1745" t="str">
            <v>UN</v>
          </cell>
          <cell r="D1745">
            <v>3.7850999999999999</v>
          </cell>
        </row>
        <row r="1746">
          <cell r="A1746" t="str">
            <v>001.25.03220</v>
          </cell>
          <cell r="B1746" t="str">
            <v>Joelho de redução 90º soldável com bucha de latão 32mm x 3/4 pol</v>
          </cell>
          <cell r="C1746" t="str">
            <v>UN</v>
          </cell>
          <cell r="D1746">
            <v>2.6551</v>
          </cell>
        </row>
        <row r="1747">
          <cell r="A1747" t="str">
            <v>001.25.03240</v>
          </cell>
          <cell r="B1747" t="str">
            <v>Joelho de redução 90º soldável com bucha de latão 25mm x 1/2 pol</v>
          </cell>
          <cell r="C1747" t="str">
            <v>UN</v>
          </cell>
          <cell r="D1747">
            <v>3.5550999999999999</v>
          </cell>
        </row>
        <row r="1748">
          <cell r="A1748" t="str">
            <v>001.25.03260</v>
          </cell>
          <cell r="B1748" t="str">
            <v>Luva simples soldável com bucha de latão 25mm x 3/4 pol</v>
          </cell>
          <cell r="C1748" t="str">
            <v>UN</v>
          </cell>
          <cell r="D1748">
            <v>4.5750999999999999</v>
          </cell>
        </row>
        <row r="1749">
          <cell r="A1749" t="str">
            <v>001.25.03280</v>
          </cell>
          <cell r="B1749" t="str">
            <v>Luva simples soldável com bucha de latão 20mm x 1/2 pol</v>
          </cell>
          <cell r="C1749" t="str">
            <v>UN</v>
          </cell>
          <cell r="D1749">
            <v>3.9651000000000001</v>
          </cell>
        </row>
        <row r="1750">
          <cell r="A1750" t="str">
            <v>001.25.03300</v>
          </cell>
          <cell r="B1750" t="str">
            <v>Luva de redução soldável com bucha de latão 25mm x 1/2 pol</v>
          </cell>
          <cell r="C1750" t="str">
            <v>UN</v>
          </cell>
          <cell r="D1750">
            <v>4.1750999999999996</v>
          </cell>
        </row>
        <row r="1751">
          <cell r="A1751" t="str">
            <v>001.25.03320</v>
          </cell>
          <cell r="B1751" t="str">
            <v>Tee 90º com bucha de latão central 25mm x 25mm x 3/4 pol</v>
          </cell>
          <cell r="C1751" t="str">
            <v>UN</v>
          </cell>
          <cell r="D1751">
            <v>4.7751000000000001</v>
          </cell>
        </row>
        <row r="1752">
          <cell r="A1752" t="str">
            <v>001.25.03340</v>
          </cell>
          <cell r="B1752" t="str">
            <v>Tee 90º com bucha de latão central 20mm x 20mm x 1/2 pol</v>
          </cell>
          <cell r="C1752" t="str">
            <v>UN</v>
          </cell>
          <cell r="D1752">
            <v>4.2651000000000003</v>
          </cell>
        </row>
        <row r="1753">
          <cell r="A1753" t="str">
            <v>001.25.03360</v>
          </cell>
          <cell r="B1753" t="str">
            <v>Tee redução 90º com bucha de latão na bolsa central 32mm x 32mm x 3/4 pol</v>
          </cell>
          <cell r="C1753" t="str">
            <v>UN</v>
          </cell>
          <cell r="D1753">
            <v>5.9451000000000001</v>
          </cell>
        </row>
        <row r="1754">
          <cell r="A1754" t="str">
            <v>001.25.03380</v>
          </cell>
          <cell r="B1754" t="str">
            <v>Tee reduçao 90º com bucha de latão na bolsa central 25mm x 25mm 1/2 pol</v>
          </cell>
          <cell r="C1754" t="str">
            <v>UN</v>
          </cell>
          <cell r="D1754">
            <v>3.4651000000000001</v>
          </cell>
        </row>
        <row r="1755">
          <cell r="A1755" t="str">
            <v>001.25.03400</v>
          </cell>
          <cell r="B1755" t="str">
            <v>Adaptador com rosca e flange para caixa de água de pvc inclusive assentamento 2 pol</v>
          </cell>
          <cell r="C1755" t="str">
            <v>UN</v>
          </cell>
          <cell r="D1755">
            <v>10.387700000000001</v>
          </cell>
        </row>
        <row r="1756">
          <cell r="A1756" t="str">
            <v>001.25.03420</v>
          </cell>
          <cell r="B1756" t="str">
            <v>Adaptador com rosca e flange para caixa de água de pvc inclusive assentamento 1 pol</v>
          </cell>
          <cell r="C1756" t="str">
            <v>UN</v>
          </cell>
          <cell r="D1756">
            <v>8.5825999999999993</v>
          </cell>
        </row>
        <row r="1757">
          <cell r="A1757" t="str">
            <v>001.25.03440</v>
          </cell>
          <cell r="B1757" t="str">
            <v>Adaptador com rosca e flange para caixa de água de pvc inclusive assentamento 3/4 pol</v>
          </cell>
          <cell r="C1757" t="str">
            <v>UN</v>
          </cell>
          <cell r="D1757">
            <v>6.7725999999999997</v>
          </cell>
        </row>
        <row r="1758">
          <cell r="A1758" t="str">
            <v>001.25.03460</v>
          </cell>
          <cell r="B1758" t="str">
            <v>Adaptador com rosca e flange para caixa de água de pvc inclusive assentamento 1/2 pol</v>
          </cell>
          <cell r="C1758" t="str">
            <v>UN</v>
          </cell>
          <cell r="D1758">
            <v>6.7725999999999997</v>
          </cell>
        </row>
        <row r="1759">
          <cell r="A1759" t="str">
            <v>001.25.03480</v>
          </cell>
          <cell r="B1759" t="str">
            <v>Adaptador com rosca e flange para caixa de água de pvc inclusive assentamento 3 pol</v>
          </cell>
          <cell r="C1759" t="str">
            <v>UN</v>
          </cell>
          <cell r="D1759">
            <v>57.185200000000002</v>
          </cell>
        </row>
        <row r="1760">
          <cell r="A1760" t="str">
            <v>001.25.03500</v>
          </cell>
          <cell r="B1760" t="str">
            <v>Plug ou bujão de 2"", de pvc rígido, para tubos de pvc rosqueável</v>
          </cell>
          <cell r="C1760" t="str">
            <v>UN</v>
          </cell>
          <cell r="D1760">
            <v>2.6625000000000001</v>
          </cell>
        </row>
        <row r="1761">
          <cell r="A1761" t="str">
            <v>001.25.03520</v>
          </cell>
          <cell r="B1761" t="str">
            <v>Plug ou bujão de 1 1/2"", de pvc rígido, para tubos de pvc rosqueável</v>
          </cell>
          <cell r="C1761" t="str">
            <v>UN</v>
          </cell>
          <cell r="D1761">
            <v>2.2524999999999999</v>
          </cell>
        </row>
        <row r="1762">
          <cell r="A1762" t="str">
            <v>001.25.03540</v>
          </cell>
          <cell r="B1762" t="str">
            <v>Plug ou bujão de 1 1/4"", de pvc rígido, para tubos de pvc rosqueável</v>
          </cell>
          <cell r="C1762" t="str">
            <v>UN</v>
          </cell>
          <cell r="D1762">
            <v>1.2625</v>
          </cell>
        </row>
        <row r="1763">
          <cell r="A1763" t="str">
            <v>001.25.03560</v>
          </cell>
          <cell r="B1763" t="str">
            <v>Plug ou bujão de 1"", de pvc rígido, para tubos de pvc rosqueável</v>
          </cell>
          <cell r="C1763" t="str">
            <v>UN</v>
          </cell>
          <cell r="D1763">
            <v>0.85499999999999998</v>
          </cell>
        </row>
        <row r="1764">
          <cell r="A1764" t="str">
            <v>001.25.03580</v>
          </cell>
          <cell r="B1764" t="str">
            <v>Plug ou bujão de 3/4"", de pvc rígido, para tubos de pvc rosqueável</v>
          </cell>
          <cell r="C1764" t="str">
            <v>UN</v>
          </cell>
          <cell r="D1764">
            <v>0.63900000000000001</v>
          </cell>
        </row>
        <row r="1765">
          <cell r="A1765" t="str">
            <v>001.25.03600</v>
          </cell>
          <cell r="B1765" t="str">
            <v>Plug ou bujão de 1/2"", de pvc rígido, para tubos de pvc rosqueável</v>
          </cell>
          <cell r="C1765" t="str">
            <v>UN</v>
          </cell>
          <cell r="D1765">
            <v>0.55500000000000005</v>
          </cell>
        </row>
        <row r="1766">
          <cell r="A1766" t="str">
            <v>001.25.03620</v>
          </cell>
          <cell r="B1766" t="str">
            <v>Fornecimento e instalação de mangueira marron de pvc para água de 3/4""x2,5 mm de espessura</v>
          </cell>
          <cell r="C1766" t="str">
            <v>ML</v>
          </cell>
          <cell r="D1766">
            <v>0.8367</v>
          </cell>
        </row>
        <row r="1767">
          <cell r="A1767" t="str">
            <v>001.25.03640</v>
          </cell>
          <cell r="B1767" t="str">
            <v>Fornecimento e instalação de mangueira marron de pvc para água de  1""x3,0 mm de espessura</v>
          </cell>
          <cell r="C1767" t="str">
            <v>ML</v>
          </cell>
          <cell r="D1767">
            <v>1.0891999999999999</v>
          </cell>
        </row>
        <row r="1768">
          <cell r="A1768" t="str">
            <v>001.25.03660</v>
          </cell>
          <cell r="B1768" t="str">
            <v>Fornecimento e instalação de joelho de polietileno - 3/4"" para mangueira de polietileno ou pvc marron</v>
          </cell>
          <cell r="C1768" t="str">
            <v>UN</v>
          </cell>
          <cell r="D1768">
            <v>1.2501</v>
          </cell>
        </row>
        <row r="1769">
          <cell r="A1769" t="str">
            <v>001.25.03680</v>
          </cell>
          <cell r="B1769" t="str">
            <v>Fornecimento e instalação de joelho de polietileno  - 1"" para mangueira de polietileno ou pvc marron</v>
          </cell>
          <cell r="C1769" t="str">
            <v>UN</v>
          </cell>
          <cell r="D1769">
            <v>1.7000999999999999</v>
          </cell>
        </row>
        <row r="1770">
          <cell r="A1770" t="str">
            <v>001.25.03700</v>
          </cell>
          <cell r="B1770" t="str">
            <v>Fornecimento e instalação de tee de polietileno - 3/4"" para mangueira de polietileno ou pvc marron</v>
          </cell>
          <cell r="C1770" t="str">
            <v>UN</v>
          </cell>
          <cell r="D1770">
            <v>1.9750000000000001</v>
          </cell>
        </row>
        <row r="1771">
          <cell r="A1771" t="str">
            <v>001.25.03720</v>
          </cell>
          <cell r="B1771" t="str">
            <v>Fornecimento e instalação de tee de polietileno  1""- para mangueira de polietileno ou pvc marron</v>
          </cell>
          <cell r="C1771" t="str">
            <v>UN</v>
          </cell>
          <cell r="D1771">
            <v>3.0501</v>
          </cell>
        </row>
        <row r="1772">
          <cell r="A1772" t="str">
            <v>001.25.03740</v>
          </cell>
          <cell r="B1772" t="str">
            <v>Fornecimento e instalação de uniao de polietileno - 3/4""- para mangueira de polietileno ou pvc marron</v>
          </cell>
          <cell r="C1772" t="str">
            <v>UN</v>
          </cell>
          <cell r="D1772">
            <v>1.4500999999999999</v>
          </cell>
        </row>
        <row r="1773">
          <cell r="A1773" t="str">
            <v>001.25.03760</v>
          </cell>
          <cell r="B1773" t="str">
            <v>Fornecimento e instalação de união de polietileno  - 1""-para mangueira de polietileno ou pvc marron</v>
          </cell>
          <cell r="C1773" t="str">
            <v>UN</v>
          </cell>
          <cell r="D1773">
            <v>1.8501000000000001</v>
          </cell>
        </row>
        <row r="1774">
          <cell r="A1774" t="str">
            <v>001.25.03780</v>
          </cell>
          <cell r="B1774" t="str">
            <v>Fornecimento e instalação de adaptador de polietileno  - 3/4""- para mangueira de polietileno ou pvc marron</v>
          </cell>
          <cell r="C1774" t="str">
            <v>UN</v>
          </cell>
          <cell r="D1774">
            <v>1.5501</v>
          </cell>
        </row>
        <row r="1775">
          <cell r="A1775" t="str">
            <v>001.25.03800</v>
          </cell>
          <cell r="B1775" t="str">
            <v>Fornecimento e instalação de adaptador de polietileno  - 1""- para mangueira de polietileno ou pvc marron</v>
          </cell>
          <cell r="C1775" t="str">
            <v>UN</v>
          </cell>
          <cell r="D1775">
            <v>1.7501</v>
          </cell>
        </row>
        <row r="1776">
          <cell r="A1776" t="str">
            <v>001.26</v>
          </cell>
          <cell r="B1776" t="str">
            <v>INSTALAÇÕES HIDRÁULICAS - TUBO GALVANIZADO</v>
          </cell>
          <cell r="D1776">
            <v>2510.4023999999999</v>
          </cell>
        </row>
        <row r="1777">
          <cell r="A1777" t="str">
            <v>001.26.00020</v>
          </cell>
          <cell r="B1777" t="str">
            <v>Fornecimento e Instalação de Tubo Ferro Galvanizado S/ Costura 4 Pol x  6.00 x 3.35mm</v>
          </cell>
          <cell r="C1777" t="str">
            <v>ML</v>
          </cell>
          <cell r="D1777">
            <v>87.686899999999994</v>
          </cell>
        </row>
        <row r="1778">
          <cell r="A1778" t="str">
            <v>001.26.00040</v>
          </cell>
          <cell r="B1778" t="str">
            <v>Fornecimento e Instalação de Tubo Ferro Galvanizado S/ Costura 3 Pol x  6.00 x 3.35mm</v>
          </cell>
          <cell r="C1778" t="str">
            <v>ML</v>
          </cell>
          <cell r="D1778">
            <v>61.173099999999998</v>
          </cell>
        </row>
        <row r="1779">
          <cell r="A1779" t="str">
            <v>001.26.00060</v>
          </cell>
          <cell r="B1779" t="str">
            <v>Fornecimento e Instalação de Tubo Ferro Galvanizado S/ Costura 2.5 Pol x  6.00 x 3.35mm</v>
          </cell>
          <cell r="C1779" t="str">
            <v>ML</v>
          </cell>
          <cell r="D1779">
            <v>51.073900000000002</v>
          </cell>
        </row>
        <row r="1780">
          <cell r="A1780" t="str">
            <v>001.26.00080</v>
          </cell>
          <cell r="B1780" t="str">
            <v>Fornecimento e Instalação de Tubo Ferro Galvanizado S/ Costura 2 Pol x  6.00 x 3.00mm</v>
          </cell>
          <cell r="C1780" t="str">
            <v>ML</v>
          </cell>
          <cell r="D1780">
            <v>36.705300000000001</v>
          </cell>
        </row>
        <row r="1781">
          <cell r="A1781" t="str">
            <v>001.26.00100</v>
          </cell>
          <cell r="B1781" t="str">
            <v>Fornecimento e Instalação de Tubo Ferro Galvanizado S/ Costura 1.5 Pol x  6.00 x 3.00mm</v>
          </cell>
          <cell r="C1781" t="str">
            <v>ML</v>
          </cell>
          <cell r="D1781">
            <v>28.337399999999999</v>
          </cell>
        </row>
        <row r="1782">
          <cell r="A1782" t="str">
            <v>001.26.00120</v>
          </cell>
          <cell r="B1782" t="str">
            <v>Fornecimento e Instalação de Tubo Ferro Galvanizado S/ Costura 1 1/4 Pol x 6.00 x 2.65mm</v>
          </cell>
          <cell r="C1782" t="str">
            <v>ML</v>
          </cell>
          <cell r="D1782">
            <v>23.322700000000001</v>
          </cell>
        </row>
        <row r="1783">
          <cell r="A1783" t="str">
            <v>001.26.00140</v>
          </cell>
          <cell r="B1783" t="str">
            <v>Fornecimento e Instalação de Tubo Ferro Galvanizado S/ Costura 1 Pol x 6.00 x 2.65mm</v>
          </cell>
          <cell r="C1783" t="str">
            <v>ML</v>
          </cell>
          <cell r="D1783">
            <v>18.498899999999999</v>
          </cell>
        </row>
        <row r="1784">
          <cell r="A1784" t="str">
            <v>001.26.00160</v>
          </cell>
          <cell r="B1784" t="str">
            <v>Fornecimento e Instalação de Tubo Ferro Galvanizado S/ Costura 3/4 Pol x 6.00 x 2.25mm</v>
          </cell>
          <cell r="C1784" t="str">
            <v>ML</v>
          </cell>
          <cell r="D1784">
            <v>12.9133</v>
          </cell>
        </row>
        <row r="1785">
          <cell r="A1785" t="str">
            <v>001.26.00180</v>
          </cell>
          <cell r="B1785" t="str">
            <v>Fornecimento e Instalação de Tubo Ferro Galvanizado S/ Costura 1/2 Pol x 6.00 x 2.25mm</v>
          </cell>
          <cell r="C1785" t="str">
            <v>ML</v>
          </cell>
          <cell r="D1785">
            <v>10.251899999999999</v>
          </cell>
        </row>
        <row r="1786">
          <cell r="A1786" t="str">
            <v>001.26.00200</v>
          </cell>
          <cell r="B1786" t="str">
            <v>Fornecimento e Instalação de Cotov.Redução de Ferro Galvanizado 90  2.5x2 Pol</v>
          </cell>
          <cell r="C1786" t="str">
            <v>UN</v>
          </cell>
          <cell r="D1786">
            <v>45.912599999999998</v>
          </cell>
        </row>
        <row r="1787">
          <cell r="A1787" t="str">
            <v>001.26.00220</v>
          </cell>
          <cell r="B1787" t="str">
            <v>Fornecimento e Instalação de Cotov.Redução de Ferro Galvanizado 90  2x1.5 Pol</v>
          </cell>
          <cell r="C1787" t="str">
            <v>UN</v>
          </cell>
          <cell r="D1787">
            <v>45.443899999999999</v>
          </cell>
        </row>
        <row r="1788">
          <cell r="A1788" t="str">
            <v>001.26.00240</v>
          </cell>
          <cell r="B1788" t="str">
            <v>Fornecimento e Instalação de Cotov.Redução de Ferro Galvanizado 90° 1.5x1 1/4 Pol</v>
          </cell>
          <cell r="C1788" t="str">
            <v>UN</v>
          </cell>
          <cell r="D1788">
            <v>21.543900000000001</v>
          </cell>
        </row>
        <row r="1789">
          <cell r="A1789" t="str">
            <v>001.26.00260</v>
          </cell>
          <cell r="B1789" t="str">
            <v>Fornecimento e Instalação de Cotov.Redução de Ferro Galvanizado 90° 1.5x1pol</v>
          </cell>
          <cell r="C1789" t="str">
            <v>UN</v>
          </cell>
          <cell r="D1789">
            <v>13.543900000000001</v>
          </cell>
        </row>
        <row r="1790">
          <cell r="A1790" t="str">
            <v>001.26.00280</v>
          </cell>
          <cell r="B1790" t="str">
            <v>Fornecimento e Instalação de Cotov.Redução de Ferro Galvanizado 90 1.5x3/4 Pol</v>
          </cell>
          <cell r="C1790" t="str">
            <v>UN</v>
          </cell>
          <cell r="D1790">
            <v>16.2439</v>
          </cell>
        </row>
        <row r="1791">
          <cell r="A1791" t="str">
            <v>001.26.00300</v>
          </cell>
          <cell r="B1791" t="str">
            <v>Fornecimento e Instalação de Cotov.Redução de Ferro Galvanizado 90° 1 1/4x1 Pol</v>
          </cell>
          <cell r="C1791" t="str">
            <v>UN</v>
          </cell>
          <cell r="D1791">
            <v>10.023899999999999</v>
          </cell>
        </row>
        <row r="1792">
          <cell r="A1792" t="str">
            <v>001.26.00320</v>
          </cell>
          <cell r="B1792" t="str">
            <v>Fornecimento e Instalação de Cotov.Redução de Ferro Galvanizado 90° 1 1/4x 3/4 Pol</v>
          </cell>
          <cell r="C1792" t="str">
            <v>UN</v>
          </cell>
          <cell r="D1792">
            <v>16.2439</v>
          </cell>
        </row>
        <row r="1793">
          <cell r="A1793" t="str">
            <v>001.26.00340</v>
          </cell>
          <cell r="B1793" t="str">
            <v>Fornecimento e Instalação de Cotov.Redução de Ferro Galvanizado 90° 1x3/4 Pol</v>
          </cell>
          <cell r="C1793" t="str">
            <v>UN</v>
          </cell>
          <cell r="D1793">
            <v>6.6851000000000003</v>
          </cell>
        </row>
        <row r="1794">
          <cell r="A1794" t="str">
            <v>001.26.00360</v>
          </cell>
          <cell r="B1794" t="str">
            <v>Fornecimento e Instalação de Cotov.Redução de Ferro Galvanizado 90° 1x1/2 Pol</v>
          </cell>
          <cell r="C1794" t="str">
            <v>UN</v>
          </cell>
          <cell r="D1794">
            <v>6.6851000000000003</v>
          </cell>
        </row>
        <row r="1795">
          <cell r="A1795" t="str">
            <v>001.26.00380</v>
          </cell>
          <cell r="B1795" t="str">
            <v>Fornecimento e Instalação de Cotov.Redução de Ferro Galvanizado 90° 3/4x1/2 Pol</v>
          </cell>
          <cell r="C1795" t="str">
            <v>UN</v>
          </cell>
          <cell r="D1795">
            <v>4.3851000000000004</v>
          </cell>
        </row>
        <row r="1796">
          <cell r="A1796" t="str">
            <v>001.26.00400</v>
          </cell>
          <cell r="B1796" t="str">
            <v>Fornecimento e Instalação de Bucha Redução Ferro Galvanizado 4x3 Pol</v>
          </cell>
          <cell r="C1796" t="str">
            <v>UN</v>
          </cell>
          <cell r="D1796">
            <v>31.4101</v>
          </cell>
        </row>
        <row r="1797">
          <cell r="A1797" t="str">
            <v>001.26.00420</v>
          </cell>
          <cell r="B1797" t="str">
            <v>Fornecimento e Instalação de Bucha Redução Ferro Galvanizado 4x2.5 Pol</v>
          </cell>
          <cell r="C1797" t="str">
            <v>UN</v>
          </cell>
          <cell r="D1797">
            <v>25.080100000000002</v>
          </cell>
        </row>
        <row r="1798">
          <cell r="A1798" t="str">
            <v>001.26.00440</v>
          </cell>
          <cell r="B1798" t="str">
            <v>Fornecimento e Instalação de Bucha Redução Ferro Galvanizado 4x2 Pol</v>
          </cell>
          <cell r="C1798" t="str">
            <v>UN</v>
          </cell>
          <cell r="D1798">
            <v>31.4101</v>
          </cell>
        </row>
        <row r="1799">
          <cell r="A1799" t="str">
            <v>001.26.00460</v>
          </cell>
          <cell r="B1799" t="str">
            <v>Fornecimento e Instalação de Bucha Redução Ferro Galvanizado 3x2.5 Pol</v>
          </cell>
          <cell r="C1799" t="str">
            <v>UN</v>
          </cell>
          <cell r="D1799">
            <v>18.921399999999998</v>
          </cell>
        </row>
        <row r="1800">
          <cell r="A1800" t="str">
            <v>001.26.00480</v>
          </cell>
          <cell r="B1800" t="str">
            <v>Forneicmento e Instalação de Bucha Redução Ferro Galvanizado 3x2 Pol</v>
          </cell>
          <cell r="C1800" t="str">
            <v>UN</v>
          </cell>
          <cell r="D1800">
            <v>18.921399999999998</v>
          </cell>
        </row>
        <row r="1801">
          <cell r="A1801" t="str">
            <v>001.26.00500</v>
          </cell>
          <cell r="B1801" t="str">
            <v>Fornecimento e Instalação de Bucha Redução Ferro Galvanizado 2.5x2 Pol</v>
          </cell>
          <cell r="C1801" t="str">
            <v>UN</v>
          </cell>
          <cell r="D1801">
            <v>12.5426</v>
          </cell>
        </row>
        <row r="1802">
          <cell r="A1802" t="str">
            <v>001.26.00520</v>
          </cell>
          <cell r="B1802" t="str">
            <v>Forneicmento e Instalação de Bucha Redução Ferro Galvanizado  2.5x1.5 Pol</v>
          </cell>
          <cell r="C1802" t="str">
            <v>UN</v>
          </cell>
          <cell r="D1802">
            <v>11.852600000000001</v>
          </cell>
        </row>
        <row r="1803">
          <cell r="A1803" t="str">
            <v>001.26.00540</v>
          </cell>
          <cell r="B1803" t="str">
            <v>Fornecimento e Instalação de Bucha Redução Ferro Galvanizado 2.5x1 1/4 Pol</v>
          </cell>
          <cell r="C1803" t="str">
            <v>UN</v>
          </cell>
          <cell r="D1803">
            <v>9.9925999999999995</v>
          </cell>
        </row>
        <row r="1804">
          <cell r="A1804" t="str">
            <v>001.26.00560</v>
          </cell>
          <cell r="B1804" t="str">
            <v>Fornecimento e Instalação de Bucha Redução Ferro Galvanizado. 2x1.5 Pol</v>
          </cell>
          <cell r="C1804" t="str">
            <v>UN</v>
          </cell>
          <cell r="D1804">
            <v>8.5938999999999997</v>
          </cell>
        </row>
        <row r="1805">
          <cell r="A1805" t="str">
            <v>001.26.00580</v>
          </cell>
          <cell r="B1805" t="str">
            <v>Fornecimento e Instalação de Bucha Redução Ferro Galvanizado 2x1 1/4 Pol</v>
          </cell>
          <cell r="C1805" t="str">
            <v>UN</v>
          </cell>
          <cell r="D1805">
            <v>8.2439</v>
          </cell>
        </row>
        <row r="1806">
          <cell r="A1806" t="str">
            <v>001.26.00600</v>
          </cell>
          <cell r="B1806" t="str">
            <v>Fornecimento e Instalação de Bucha Redução Ferro Galvanizado 2x1 Pol</v>
          </cell>
          <cell r="C1806" t="str">
            <v>UN</v>
          </cell>
          <cell r="D1806">
            <v>8.5338999999999992</v>
          </cell>
        </row>
        <row r="1807">
          <cell r="A1807" t="str">
            <v>001.26.00620</v>
          </cell>
          <cell r="B1807" t="str">
            <v>Fornecimento e Instalação de Bucha Redução Ferro Galvanizado 2x3/4 Pol</v>
          </cell>
          <cell r="C1807" t="str">
            <v>UN</v>
          </cell>
          <cell r="D1807">
            <v>8.5338999999999992</v>
          </cell>
        </row>
        <row r="1808">
          <cell r="A1808" t="str">
            <v>001.26.00640</v>
          </cell>
          <cell r="B1808" t="str">
            <v>Fornecimento e Instalação de Bucha Redução Ferro Galvanizado 1.5x1 1/4 Pol</v>
          </cell>
          <cell r="C1808" t="str">
            <v>UN</v>
          </cell>
          <cell r="D1808">
            <v>6.5739000000000001</v>
          </cell>
        </row>
        <row r="1809">
          <cell r="A1809" t="str">
            <v>001.26.00660</v>
          </cell>
          <cell r="B1809" t="str">
            <v>Fornecimento e Instalação de Bucha Redução Ferro Galvanizado 1.5x1 Pol</v>
          </cell>
          <cell r="C1809" t="str">
            <v>UN</v>
          </cell>
          <cell r="D1809">
            <v>6.2839</v>
          </cell>
        </row>
        <row r="1810">
          <cell r="A1810" t="str">
            <v>001.26.00680</v>
          </cell>
          <cell r="B1810" t="str">
            <v>Fornecimento e Instalação de Bucha Redução Ferro Galvanizado 1.5x3/4 Pol</v>
          </cell>
          <cell r="C1810" t="str">
            <v>UN</v>
          </cell>
          <cell r="D1810">
            <v>6.5538999999999996</v>
          </cell>
        </row>
        <row r="1811">
          <cell r="A1811" t="str">
            <v>001.26.00700</v>
          </cell>
          <cell r="B1811" t="str">
            <v>Fornecimento e Instalação de Bucha Redução Ferro Galvanizado 1 1/4x1 Pol</v>
          </cell>
          <cell r="C1811" t="str">
            <v>UN</v>
          </cell>
          <cell r="D1811">
            <v>5.8738999999999999</v>
          </cell>
        </row>
        <row r="1812">
          <cell r="A1812" t="str">
            <v>001.26.00720</v>
          </cell>
          <cell r="B1812" t="str">
            <v>Fornecimento e Instalação de Bucha Redução Ferro Galvanizado 1 1/4x3/4 Pol</v>
          </cell>
          <cell r="C1812" t="str">
            <v>UN</v>
          </cell>
          <cell r="D1812">
            <v>5.8838999999999997</v>
          </cell>
        </row>
        <row r="1813">
          <cell r="A1813" t="str">
            <v>001.26.00740</v>
          </cell>
          <cell r="B1813" t="str">
            <v>Fornecimento e Instalação de Bucha Redução Ferro Galvanizado 1 1/4x1/2 Pol</v>
          </cell>
          <cell r="C1813" t="str">
            <v>UN</v>
          </cell>
          <cell r="D1813">
            <v>5.5838999999999999</v>
          </cell>
        </row>
        <row r="1814">
          <cell r="A1814" t="str">
            <v>001.26.00760</v>
          </cell>
          <cell r="B1814" t="str">
            <v>Fornecimento e Instalação de Bucha Redução Ferro Galvanizado 1x3/4 Pol</v>
          </cell>
          <cell r="C1814" t="str">
            <v>UN</v>
          </cell>
          <cell r="D1814">
            <v>4.0850999999999997</v>
          </cell>
        </row>
        <row r="1815">
          <cell r="A1815" t="str">
            <v>001.26.00780</v>
          </cell>
          <cell r="B1815" t="str">
            <v>Fornecimento e Instalação de Bucha Redução Ferro Galvanizado 1x1/2 Pol</v>
          </cell>
          <cell r="C1815" t="str">
            <v>UN</v>
          </cell>
          <cell r="D1815">
            <v>4.0551000000000004</v>
          </cell>
        </row>
        <row r="1816">
          <cell r="A1816" t="str">
            <v>001.26.00800</v>
          </cell>
          <cell r="B1816" t="str">
            <v>Fornecimento e Instalação de Bucha Redução Ferro Galvanizado 3/4x1/2 Pol</v>
          </cell>
          <cell r="C1816" t="str">
            <v>UN</v>
          </cell>
          <cell r="D1816">
            <v>3.4350999999999998</v>
          </cell>
        </row>
        <row r="1817">
          <cell r="A1817" t="str">
            <v>001.26.00820</v>
          </cell>
          <cell r="B1817" t="str">
            <v>Fornecimento e Instalação de Luva De Redução De Ferro Galvanizado 4x3 Pol</v>
          </cell>
          <cell r="C1817" t="str">
            <v>UN</v>
          </cell>
          <cell r="D1817">
            <v>31.720099999999999</v>
          </cell>
        </row>
        <row r="1818">
          <cell r="A1818" t="str">
            <v>001.26.00840</v>
          </cell>
          <cell r="B1818" t="str">
            <v>Fornecimento e Instalação de Luva De Redução De Ferro Galvanizado 4x2.5 Pol</v>
          </cell>
          <cell r="C1818" t="str">
            <v>UN</v>
          </cell>
          <cell r="D1818">
            <v>23.440100000000001</v>
          </cell>
        </row>
        <row r="1819">
          <cell r="A1819" t="str">
            <v>001.26.00860</v>
          </cell>
          <cell r="B1819" t="str">
            <v>Fornecimento e Instalação de Luva De Redução De Ferro Galvanizado 4x2 Pol</v>
          </cell>
          <cell r="C1819" t="str">
            <v>UN</v>
          </cell>
          <cell r="D1819">
            <v>31.720099999999999</v>
          </cell>
        </row>
        <row r="1820">
          <cell r="A1820" t="str">
            <v>001.26.00880</v>
          </cell>
          <cell r="B1820" t="str">
            <v>Fornecimento e Instalação de Luva De Redução De Ferro Galvanizado 3x2.5 Pol</v>
          </cell>
          <cell r="C1820" t="str">
            <v>UN</v>
          </cell>
          <cell r="D1820">
            <v>22.481400000000001</v>
          </cell>
        </row>
        <row r="1821">
          <cell r="A1821" t="str">
            <v>001.26.00900</v>
          </cell>
          <cell r="B1821" t="str">
            <v>Fornecimento e Instalação de Luva De Redução De Ferro Galvanizado 3x2 Pol</v>
          </cell>
          <cell r="C1821" t="str">
            <v>UN</v>
          </cell>
          <cell r="D1821">
            <v>22.481400000000001</v>
          </cell>
        </row>
        <row r="1822">
          <cell r="A1822" t="str">
            <v>001.26.00920</v>
          </cell>
          <cell r="B1822" t="str">
            <v>Fornecimento e Instalação de Luva De Redução De Ferro Galvanizado 3x1.5 Pol</v>
          </cell>
          <cell r="C1822" t="str">
            <v>UN</v>
          </cell>
          <cell r="D1822">
            <v>22.481400000000001</v>
          </cell>
        </row>
        <row r="1823">
          <cell r="A1823" t="str">
            <v>001.26.00940</v>
          </cell>
          <cell r="B1823" t="str">
            <v>Fornecimento e Instalação de Luva De Redução De Ferro Galvanizado 2.5x2 Pol</v>
          </cell>
          <cell r="C1823" t="str">
            <v>UN</v>
          </cell>
          <cell r="D1823">
            <v>12.1126</v>
          </cell>
        </row>
        <row r="1824">
          <cell r="A1824" t="str">
            <v>001.26.00960</v>
          </cell>
          <cell r="B1824" t="str">
            <v>Fornecimento e Instalação de Luva De Redução De Ferro Galvanizado 2.5x1 1/4 Pol</v>
          </cell>
          <cell r="C1824" t="str">
            <v>UN</v>
          </cell>
          <cell r="D1824">
            <v>12.1126</v>
          </cell>
        </row>
        <row r="1825">
          <cell r="A1825" t="str">
            <v>001.26.00980</v>
          </cell>
          <cell r="B1825" t="str">
            <v>Fornecimento e Instalação de Luva De Redução De Ferro Galvanizado 2.5x1.5 Pol</v>
          </cell>
          <cell r="C1825" t="str">
            <v>UN</v>
          </cell>
          <cell r="D1825">
            <v>12.1126</v>
          </cell>
        </row>
        <row r="1826">
          <cell r="A1826" t="str">
            <v>001.26.01000</v>
          </cell>
          <cell r="B1826" t="str">
            <v>Fornecimento e Instalação de Luva De Redução De Ferro Galvanizado 2x1 1/4 Pol</v>
          </cell>
          <cell r="C1826" t="str">
            <v>UN</v>
          </cell>
          <cell r="D1826">
            <v>12.1126</v>
          </cell>
        </row>
        <row r="1827">
          <cell r="A1827" t="str">
            <v>001.26.01020</v>
          </cell>
          <cell r="B1827" t="str">
            <v>Fornecimento e Instalação de Luva De Redução De Ferro Galvanizado 2x1 Pol</v>
          </cell>
          <cell r="C1827" t="str">
            <v>UN</v>
          </cell>
          <cell r="D1827">
            <v>11.6439</v>
          </cell>
        </row>
        <row r="1828">
          <cell r="A1828" t="str">
            <v>001.26.01040</v>
          </cell>
          <cell r="B1828" t="str">
            <v>Fornecimento e Instalação de Luva De Redução De Ferro Galvanizado 1.5x1 Pol</v>
          </cell>
          <cell r="C1828" t="str">
            <v>UN</v>
          </cell>
          <cell r="D1828">
            <v>7.8438999999999997</v>
          </cell>
        </row>
        <row r="1829">
          <cell r="A1829" t="str">
            <v>001.26.01060</v>
          </cell>
          <cell r="B1829" t="str">
            <v>Fornecimento e Instalação de Luva De Redução De Ferro Galvanizado 11/4x1 Pol</v>
          </cell>
          <cell r="C1829" t="str">
            <v>UN</v>
          </cell>
          <cell r="D1829">
            <v>7.0438999999999998</v>
          </cell>
        </row>
        <row r="1830">
          <cell r="A1830" t="str">
            <v>001.26.01080</v>
          </cell>
          <cell r="B1830" t="str">
            <v>Fornecimento e Instalação de Luva De Redução De Ferro Galvanizado  1 1/4x3/4 Pol</v>
          </cell>
          <cell r="C1830" t="str">
            <v>UN</v>
          </cell>
          <cell r="D1830">
            <v>7.0438999999999998</v>
          </cell>
        </row>
        <row r="1831">
          <cell r="A1831" t="str">
            <v>001.26.01100</v>
          </cell>
          <cell r="B1831" t="str">
            <v>Fornecimento e Instalação de Luva De Redução De Ferro Galvanizado  1 1/4x1/2 Pol</v>
          </cell>
          <cell r="C1831" t="str">
            <v>UN</v>
          </cell>
          <cell r="D1831">
            <v>7.0438999999999998</v>
          </cell>
        </row>
        <row r="1832">
          <cell r="A1832" t="str">
            <v>001.26.01120</v>
          </cell>
          <cell r="B1832" t="str">
            <v>Fornecimento e Instalação de Luva De Redução De Ferro Galvanizado 1x3/4 Pol</v>
          </cell>
          <cell r="C1832" t="str">
            <v>UN</v>
          </cell>
          <cell r="D1832">
            <v>5.1750999999999996</v>
          </cell>
        </row>
        <row r="1833">
          <cell r="A1833" t="str">
            <v>001.26.01140</v>
          </cell>
          <cell r="B1833" t="str">
            <v>Fornecimento e Instalação de Luva De Redução De Ferro Galvanizado  1x1/2 Pol</v>
          </cell>
          <cell r="C1833" t="str">
            <v>UN</v>
          </cell>
          <cell r="D1833">
            <v>4.7751000000000001</v>
          </cell>
        </row>
        <row r="1834">
          <cell r="A1834" t="str">
            <v>001.26.01160</v>
          </cell>
          <cell r="B1834" t="str">
            <v>Fornecimento e Instalação de Luva De Redução De Ferro Galvanizado  3/4x1/2 Pol</v>
          </cell>
          <cell r="C1834" t="str">
            <v>UN</v>
          </cell>
          <cell r="D1834">
            <v>3.9750999999999999</v>
          </cell>
        </row>
        <row r="1835">
          <cell r="A1835" t="str">
            <v>001.26.01180</v>
          </cell>
          <cell r="B1835" t="str">
            <v>Fornecimento e Instalação de Cotov. De Ferro Galvanizado 90° 4 Pol</v>
          </cell>
          <cell r="C1835" t="str">
            <v>UN</v>
          </cell>
          <cell r="D1835">
            <v>50.440100000000001</v>
          </cell>
        </row>
        <row r="1836">
          <cell r="A1836" t="str">
            <v>001.26.01200</v>
          </cell>
          <cell r="B1836" t="str">
            <v>Fornecimento e Instalação de Cotov. De Ferro Galvanizado. 90° 3 Pol</v>
          </cell>
          <cell r="C1836" t="str">
            <v>UN</v>
          </cell>
          <cell r="D1836">
            <v>31.261399999999998</v>
          </cell>
        </row>
        <row r="1837">
          <cell r="A1837" t="str">
            <v>001.26.01220</v>
          </cell>
          <cell r="B1837" t="str">
            <v>Fornecimento e Instalação de Cotov. De Ferro Galvanizado 90° 2.5 Pol</v>
          </cell>
          <cell r="C1837" t="str">
            <v>UN</v>
          </cell>
          <cell r="D1837">
            <v>21.592600000000001</v>
          </cell>
        </row>
        <row r="1838">
          <cell r="A1838" t="str">
            <v>001.26.01240</v>
          </cell>
          <cell r="B1838" t="str">
            <v>Fornecimento e Instalação de Cotov. De Ferro Galvanizado 90° 2 Pol</v>
          </cell>
          <cell r="C1838" t="str">
            <v>UN</v>
          </cell>
          <cell r="D1838">
            <v>12.943899999999999</v>
          </cell>
        </row>
        <row r="1839">
          <cell r="A1839" t="str">
            <v>001.26.01260</v>
          </cell>
          <cell r="B1839" t="str">
            <v>Fornecimento e Instalação de Cotov. De Ferro Galvanizado 90° 1.5 Pol</v>
          </cell>
          <cell r="C1839" t="str">
            <v>UN</v>
          </cell>
          <cell r="D1839">
            <v>12.8439</v>
          </cell>
        </row>
        <row r="1840">
          <cell r="A1840" t="str">
            <v>001.26.01280</v>
          </cell>
          <cell r="B1840" t="str">
            <v>Fornecimento e Instalação de Cotov. De Ferro Galvanizado 90°  1 1/4 Pol</v>
          </cell>
          <cell r="C1840" t="str">
            <v>UN</v>
          </cell>
          <cell r="D1840">
            <v>10.023899999999999</v>
          </cell>
        </row>
        <row r="1841">
          <cell r="A1841" t="str">
            <v>001.26.01300</v>
          </cell>
          <cell r="B1841" t="str">
            <v>Fornecimento e Instalação de Cotov. De Ferro Galvanizado 90° 1 Pol</v>
          </cell>
          <cell r="C1841" t="str">
            <v>UN</v>
          </cell>
          <cell r="D1841">
            <v>6.6851000000000003</v>
          </cell>
        </row>
        <row r="1842">
          <cell r="A1842" t="str">
            <v>001.26.01320</v>
          </cell>
          <cell r="B1842" t="str">
            <v>Fornecimento e Instalação de Cotov. De Ferro Galvanizado 90°  3/4 Pol</v>
          </cell>
          <cell r="C1842" t="str">
            <v>UN</v>
          </cell>
          <cell r="D1842">
            <v>4.0850999999999997</v>
          </cell>
        </row>
        <row r="1843">
          <cell r="A1843" t="str">
            <v>001.26.01340</v>
          </cell>
          <cell r="B1843" t="str">
            <v>Fornecimento e Instalação de Cotov. De Ferro Galvanizado 90° 1/2 Pol</v>
          </cell>
          <cell r="C1843" t="str">
            <v>UN</v>
          </cell>
          <cell r="D1843">
            <v>3.5651000000000002</v>
          </cell>
        </row>
        <row r="1844">
          <cell r="A1844" t="str">
            <v>001.26.01360</v>
          </cell>
          <cell r="B1844" t="str">
            <v>Fornecimento e Instalação de Tee De Ferro Galvanizado 4 Pol</v>
          </cell>
          <cell r="C1844" t="str">
            <v>UN</v>
          </cell>
          <cell r="D1844">
            <v>54.587699999999998</v>
          </cell>
        </row>
        <row r="1845">
          <cell r="A1845" t="str">
            <v>001.26.01380</v>
          </cell>
          <cell r="B1845" t="str">
            <v>Fornecimento e Instalação de Tee De Ferro Galvanizado 3 Pol</v>
          </cell>
          <cell r="C1845" t="str">
            <v>UN</v>
          </cell>
          <cell r="D1845">
            <v>39.718899999999998</v>
          </cell>
        </row>
        <row r="1846">
          <cell r="A1846" t="str">
            <v>001.26.01400</v>
          </cell>
          <cell r="B1846" t="str">
            <v>Fornecimento e Instalação de Tee De Ferro Galvanizado 2.5 Pol</v>
          </cell>
          <cell r="C1846" t="str">
            <v>UN</v>
          </cell>
          <cell r="D1846">
            <v>30.2501</v>
          </cell>
        </row>
        <row r="1847">
          <cell r="A1847" t="str">
            <v>001.26.01420</v>
          </cell>
          <cell r="B1847" t="str">
            <v>Fornecimento e Instalação de Tee De Ferro Galvanizado 2 Pol</v>
          </cell>
          <cell r="C1847" t="str">
            <v>UN</v>
          </cell>
          <cell r="D1847">
            <v>17.303000000000001</v>
          </cell>
        </row>
        <row r="1848">
          <cell r="A1848" t="str">
            <v>001.26.01440</v>
          </cell>
          <cell r="B1848" t="str">
            <v>Fornecimento e Instalação de Tee De Ferro Galvanizado 1.5 Pol</v>
          </cell>
          <cell r="C1848" t="str">
            <v>UN</v>
          </cell>
          <cell r="D1848">
            <v>11.8314</v>
          </cell>
        </row>
        <row r="1849">
          <cell r="A1849" t="str">
            <v>001.26.01460</v>
          </cell>
          <cell r="B1849" t="str">
            <v>Fornecimento e Instalação de Tee De Ferro Galvanizado 1 1/4 Pol</v>
          </cell>
          <cell r="C1849" t="str">
            <v>UN</v>
          </cell>
          <cell r="D1849">
            <v>10.6814</v>
          </cell>
        </row>
        <row r="1850">
          <cell r="A1850" t="str">
            <v>001.26.01480</v>
          </cell>
          <cell r="B1850" t="str">
            <v>Fornecimento e Instalação de Tee De Ferro Galvanizado 1 Pol</v>
          </cell>
          <cell r="C1850" t="str">
            <v>UN</v>
          </cell>
          <cell r="D1850">
            <v>7.5625999999999998</v>
          </cell>
        </row>
        <row r="1851">
          <cell r="A1851" t="str">
            <v>001.26.01500</v>
          </cell>
          <cell r="B1851" t="str">
            <v>Fornecimento e Instalação de Tee De Ferro Galvanizado 3/4 Pol</v>
          </cell>
          <cell r="C1851" t="str">
            <v>UN</v>
          </cell>
          <cell r="D1851">
            <v>5.5125999999999999</v>
          </cell>
        </row>
        <row r="1852">
          <cell r="A1852" t="str">
            <v>001.26.01520</v>
          </cell>
          <cell r="B1852" t="str">
            <v>Fornecimento e Instalação de Tee De Ferro Galvanizado 1/2 Pol</v>
          </cell>
          <cell r="C1852" t="str">
            <v>UN</v>
          </cell>
          <cell r="D1852">
            <v>4.1525999999999996</v>
          </cell>
        </row>
        <row r="1853">
          <cell r="A1853" t="str">
            <v>001.26.01540</v>
          </cell>
          <cell r="B1853" t="str">
            <v>Fornecimento e Instalação de Tee Redução De Ferro Galvanizado 4x3 Pol</v>
          </cell>
          <cell r="C1853" t="str">
            <v>UN</v>
          </cell>
          <cell r="D1853">
            <v>90.187700000000007</v>
          </cell>
        </row>
        <row r="1854">
          <cell r="A1854" t="str">
            <v>001.26.01560</v>
          </cell>
          <cell r="B1854" t="str">
            <v>Fornecimento e Instalação de Tee Redução De Ferro Galvanizado 4x2 Pol</v>
          </cell>
          <cell r="C1854" t="str">
            <v>UN</v>
          </cell>
          <cell r="D1854">
            <v>90.187700000000007</v>
          </cell>
        </row>
        <row r="1855">
          <cell r="A1855" t="str">
            <v>001.26.01580</v>
          </cell>
          <cell r="B1855" t="str">
            <v>Fornecimento e Instalação de Tee Redução De Ferro Galvanizado 3x2.5 Pol</v>
          </cell>
          <cell r="C1855" t="str">
            <v>UN</v>
          </cell>
          <cell r="D1855">
            <v>49.218899999999998</v>
          </cell>
        </row>
        <row r="1856">
          <cell r="A1856" t="str">
            <v>001.26.01600</v>
          </cell>
          <cell r="B1856" t="str">
            <v>Fornecimento e Instalação de Tee Redução De Ferro Galvanizado 3x2 Pol</v>
          </cell>
          <cell r="C1856" t="str">
            <v>UN</v>
          </cell>
          <cell r="D1856">
            <v>31.6189</v>
          </cell>
        </row>
        <row r="1857">
          <cell r="A1857" t="str">
            <v>001.26.01620</v>
          </cell>
          <cell r="B1857" t="str">
            <v>Fornecimento e Instalação de Tee Redução De Ferro Galvanizado 3x1.5 Pol</v>
          </cell>
          <cell r="C1857" t="str">
            <v>UN</v>
          </cell>
          <cell r="D1857">
            <v>31.6189</v>
          </cell>
        </row>
        <row r="1858">
          <cell r="A1858" t="str">
            <v>001.26.01640</v>
          </cell>
          <cell r="B1858" t="str">
            <v>Fornecimento e Instalação de Tee Redução De Ferro Galvanizado 2.5x2 Pol</v>
          </cell>
          <cell r="C1858" t="str">
            <v>UN</v>
          </cell>
          <cell r="D1858">
            <v>38.190100000000001</v>
          </cell>
        </row>
        <row r="1859">
          <cell r="A1859" t="str">
            <v>001.26.01660</v>
          </cell>
          <cell r="B1859" t="str">
            <v>Fornecimento e Instalação de Tee Redução De Ferro Galvanizado 2.5x1 1/4 Pol</v>
          </cell>
          <cell r="C1859" t="str">
            <v>UN</v>
          </cell>
          <cell r="D1859">
            <v>26.2501</v>
          </cell>
        </row>
        <row r="1860">
          <cell r="A1860" t="str">
            <v>001.26.01680</v>
          </cell>
          <cell r="B1860" t="str">
            <v>Fornecimento e Instalação de Tee Redução De Ferro Galvanizado 2x11/2pol</v>
          </cell>
          <cell r="C1860" t="str">
            <v>UN</v>
          </cell>
          <cell r="D1860">
            <v>14.700100000000001</v>
          </cell>
        </row>
        <row r="1861">
          <cell r="A1861" t="str">
            <v>001.26.01700</v>
          </cell>
          <cell r="B1861" t="str">
            <v>Fornecimento e Instalação de Tee Redução De Ferro Galvanizado 2x11/4pol</v>
          </cell>
          <cell r="C1861" t="str">
            <v>UN</v>
          </cell>
          <cell r="D1861">
            <v>17.700099999999999</v>
          </cell>
        </row>
        <row r="1862">
          <cell r="A1862" t="str">
            <v>001.26.01720</v>
          </cell>
          <cell r="B1862" t="str">
            <v>Fornecimento e Instalação de Tee Redução De Ferro Galvanizado 2x1 Pol</v>
          </cell>
          <cell r="C1862" t="str">
            <v>UN</v>
          </cell>
          <cell r="D1862">
            <v>13.7814</v>
          </cell>
        </row>
        <row r="1863">
          <cell r="A1863" t="str">
            <v>001.26.01740</v>
          </cell>
          <cell r="B1863" t="str">
            <v>Fornecimento e Instalação de Tee Redução De Ferro Galvanizado 1.5 X 1.1/4 Pol</v>
          </cell>
          <cell r="C1863" t="str">
            <v>UN</v>
          </cell>
          <cell r="D1863">
            <v>9.8513999999999999</v>
          </cell>
        </row>
        <row r="1864">
          <cell r="A1864" t="str">
            <v>001.26.01760</v>
          </cell>
          <cell r="B1864" t="str">
            <v>Fornecimento e Instalação de Tee Redução De Ferro Galvanizado 1.5 X 1 Pol</v>
          </cell>
          <cell r="C1864" t="str">
            <v>UN</v>
          </cell>
          <cell r="D1864">
            <v>14.1014</v>
          </cell>
        </row>
        <row r="1865">
          <cell r="A1865" t="str">
            <v>001.26.01780</v>
          </cell>
          <cell r="B1865" t="str">
            <v>Fornecimento e Instalação de Tee Redução De Ferro Galvanizado 1.5x3/4 Pol</v>
          </cell>
          <cell r="C1865" t="str">
            <v>UN</v>
          </cell>
          <cell r="D1865">
            <v>10.571400000000001</v>
          </cell>
        </row>
        <row r="1866">
          <cell r="A1866" t="str">
            <v>001.26.01800</v>
          </cell>
          <cell r="B1866" t="str">
            <v>Fornecimento e Instalação de Tee Redução De Ferro Galvanizado 1 1/4x1 Pol</v>
          </cell>
          <cell r="C1866" t="str">
            <v>UN</v>
          </cell>
          <cell r="D1866">
            <v>9.4814000000000007</v>
          </cell>
        </row>
        <row r="1867">
          <cell r="A1867" t="str">
            <v>001.26.01820</v>
          </cell>
          <cell r="B1867" t="str">
            <v>Fornecimento e Instalação de Tee Redução De Ferro Galvanizado 1 1/4x3/4 Pol</v>
          </cell>
          <cell r="C1867" t="str">
            <v>UN</v>
          </cell>
          <cell r="D1867">
            <v>9.4814000000000007</v>
          </cell>
        </row>
        <row r="1868">
          <cell r="A1868" t="str">
            <v>001.26.01840</v>
          </cell>
          <cell r="B1868" t="str">
            <v>Fornecimento e Instalação de Tee Redução De Ferro Galvanizado 1 1/4x1/2 Pol</v>
          </cell>
          <cell r="C1868" t="str">
            <v>UN</v>
          </cell>
          <cell r="D1868">
            <v>8.5814000000000004</v>
          </cell>
        </row>
        <row r="1869">
          <cell r="A1869" t="str">
            <v>001.26.01860</v>
          </cell>
          <cell r="B1869" t="str">
            <v>Fornecimento e Instalação de Tee Redução De Ferro Galvanizado 1x3/4 Pol</v>
          </cell>
          <cell r="C1869" t="str">
            <v>UN</v>
          </cell>
          <cell r="D1869">
            <v>5.8525999999999998</v>
          </cell>
        </row>
        <row r="1870">
          <cell r="A1870" t="str">
            <v>001.26.01880</v>
          </cell>
          <cell r="B1870" t="str">
            <v>Fornecimento e Instalação de Tee Redução De Ferro Galvanizado 1x1/2 Pol</v>
          </cell>
          <cell r="C1870" t="str">
            <v>UN</v>
          </cell>
          <cell r="D1870">
            <v>8.6026000000000007</v>
          </cell>
        </row>
        <row r="1871">
          <cell r="A1871" t="str">
            <v>001.26.01900</v>
          </cell>
          <cell r="B1871" t="str">
            <v>Fornecimento e Instalação de Tee Redução De Ferro Galvanizado 3/4x1/2 Pol</v>
          </cell>
          <cell r="C1871" t="str">
            <v>UN</v>
          </cell>
          <cell r="D1871">
            <v>4.4526000000000003</v>
          </cell>
        </row>
        <row r="1872">
          <cell r="A1872" t="str">
            <v>001.26.01920</v>
          </cell>
          <cell r="B1872" t="str">
            <v>Fornecimento e Instalação de Luva Simples De Ferro Galvanizado 4 Pol</v>
          </cell>
          <cell r="C1872" t="str">
            <v>UN</v>
          </cell>
          <cell r="D1872">
            <v>33.700099999999999</v>
          </cell>
        </row>
        <row r="1873">
          <cell r="A1873" t="str">
            <v>001.26.01940</v>
          </cell>
          <cell r="B1873" t="str">
            <v>Fornecimento e Instalação de Luva Simples De Ferro Galvanizado 3 Pol</v>
          </cell>
          <cell r="C1873" t="str">
            <v>UN</v>
          </cell>
          <cell r="D1873">
            <v>26.1814</v>
          </cell>
        </row>
        <row r="1874">
          <cell r="A1874" t="str">
            <v>001.26.01960</v>
          </cell>
          <cell r="B1874" t="str">
            <v>Fornecimento e Instalação de Luva Simples De Ferro Galvanizado 2.5 Pol</v>
          </cell>
          <cell r="C1874" t="str">
            <v>UN</v>
          </cell>
          <cell r="D1874">
            <v>18.3126</v>
          </cell>
        </row>
        <row r="1875">
          <cell r="A1875" t="str">
            <v>001.26.01980</v>
          </cell>
          <cell r="B1875" t="str">
            <v>Fornecimento e Instalação de Luva Simples De Ferro Galvanizado 2 Pol</v>
          </cell>
          <cell r="C1875" t="str">
            <v>UN</v>
          </cell>
          <cell r="D1875">
            <v>10.443899999999999</v>
          </cell>
        </row>
        <row r="1876">
          <cell r="A1876" t="str">
            <v>001.26.02000</v>
          </cell>
          <cell r="B1876" t="str">
            <v>Fornecimento e Instalação de Luva Simples De Ferro Galvanizado 1.5 Pol</v>
          </cell>
          <cell r="C1876" t="str">
            <v>UN</v>
          </cell>
          <cell r="D1876">
            <v>7.8438999999999997</v>
          </cell>
        </row>
        <row r="1877">
          <cell r="A1877" t="str">
            <v>001.26.02020</v>
          </cell>
          <cell r="B1877" t="str">
            <v>Fornecimento e Instalação de Luva Simples De Ferro Galvanizado 1 1/4/Pol</v>
          </cell>
          <cell r="C1877" t="str">
            <v>UN</v>
          </cell>
          <cell r="D1877">
            <v>6.2938999999999998</v>
          </cell>
        </row>
        <row r="1878">
          <cell r="A1878" t="str">
            <v>001.26.02040</v>
          </cell>
          <cell r="B1878" t="str">
            <v>Fornecimento e Instalação de Luva Simples De Ferro Galvanizado 1 Pol</v>
          </cell>
          <cell r="C1878" t="str">
            <v>UN</v>
          </cell>
          <cell r="D1878">
            <v>5.0251000000000001</v>
          </cell>
        </row>
        <row r="1879">
          <cell r="A1879" t="str">
            <v>001.26.02060</v>
          </cell>
          <cell r="B1879" t="str">
            <v>Fornecimento e Instalação de Luva Simples De Ferro Galvanizado 3/4 Pol</v>
          </cell>
          <cell r="C1879" t="str">
            <v>UN</v>
          </cell>
          <cell r="D1879">
            <v>3.8250999999999999</v>
          </cell>
        </row>
        <row r="1880">
          <cell r="A1880" t="str">
            <v>001.26.02080</v>
          </cell>
          <cell r="B1880" t="str">
            <v>Fornecimento e Instalação de Luva Simples De Ferro Galvanizado 1/2 Pol</v>
          </cell>
          <cell r="C1880" t="str">
            <v>UN</v>
          </cell>
          <cell r="D1880">
            <v>3.1251000000000002</v>
          </cell>
        </row>
        <row r="1881">
          <cell r="A1881" t="str">
            <v>001.26.02100</v>
          </cell>
          <cell r="B1881" t="str">
            <v>Fornecimento e Instalação de União Assento Plano De Ferro Galvanizado 4 Pol</v>
          </cell>
          <cell r="C1881" t="str">
            <v>UN</v>
          </cell>
          <cell r="D1881">
            <v>56.250100000000003</v>
          </cell>
        </row>
        <row r="1882">
          <cell r="A1882" t="str">
            <v>001.26.02120</v>
          </cell>
          <cell r="B1882" t="str">
            <v>Fornecimento e Instalação de União Assento Plano De Ferro Galvanizado 3 Pol</v>
          </cell>
          <cell r="C1882" t="str">
            <v>UN</v>
          </cell>
          <cell r="D1882">
            <v>45.781399999999998</v>
          </cell>
        </row>
        <row r="1883">
          <cell r="A1883" t="str">
            <v>001.26.02140</v>
          </cell>
          <cell r="B1883" t="str">
            <v>Fornecimento e Instalação de União Assento Plano De Ferro Galvanizado 2.5 Pol</v>
          </cell>
          <cell r="C1883" t="str">
            <v>UN</v>
          </cell>
          <cell r="D1883">
            <v>37.231400000000001</v>
          </cell>
        </row>
        <row r="1884">
          <cell r="A1884" t="str">
            <v>001.26.02160</v>
          </cell>
          <cell r="B1884" t="str">
            <v>Fornecimento e Instalação de União Assento Plano De Ferro Galvanizado 2 Pol</v>
          </cell>
          <cell r="C1884" t="str">
            <v>UN</v>
          </cell>
          <cell r="D1884">
            <v>26.3126</v>
          </cell>
        </row>
        <row r="1885">
          <cell r="A1885" t="str">
            <v>001.26.02180</v>
          </cell>
          <cell r="B1885" t="str">
            <v>Fornecimento e Instalação de União Assento Plano De Ferro Galvanizado 1.5 Pol</v>
          </cell>
          <cell r="C1885" t="str">
            <v>UN</v>
          </cell>
          <cell r="D1885">
            <v>18.712599999999998</v>
          </cell>
        </row>
        <row r="1886">
          <cell r="A1886" t="str">
            <v>001.26.02200</v>
          </cell>
          <cell r="B1886" t="str">
            <v>Fornecimento e Instalação de União Assento Plano De Ferro Galvanizado 1 1/4 Pol</v>
          </cell>
          <cell r="C1886" t="str">
            <v>UN</v>
          </cell>
          <cell r="D1886">
            <v>15.7126</v>
          </cell>
        </row>
        <row r="1887">
          <cell r="A1887" t="str">
            <v>001.26.02220</v>
          </cell>
          <cell r="B1887" t="str">
            <v>Fornecimento e Instalação de União Assento Plano De Ferro Galvanizado 1 Pol</v>
          </cell>
          <cell r="C1887" t="str">
            <v>UN</v>
          </cell>
          <cell r="D1887">
            <v>10.8439</v>
          </cell>
        </row>
        <row r="1888">
          <cell r="A1888" t="str">
            <v>001.26.02240</v>
          </cell>
          <cell r="B1888" t="str">
            <v>Fornecimento e Instalação de União Assento Plano De Ferro Galvanizado 3/4 Pol</v>
          </cell>
          <cell r="C1888" t="str">
            <v>UN</v>
          </cell>
          <cell r="D1888">
            <v>10.2439</v>
          </cell>
        </row>
        <row r="1889">
          <cell r="A1889" t="str">
            <v>001.26.02260</v>
          </cell>
          <cell r="B1889" t="str">
            <v>Fornecimento e Instalação de União Assento Plano De Ferro Galvanizado 1/2 Pol</v>
          </cell>
          <cell r="C1889" t="str">
            <v>UN</v>
          </cell>
          <cell r="D1889">
            <v>7.8438999999999997</v>
          </cell>
        </row>
        <row r="1890">
          <cell r="A1890" t="str">
            <v>001.26.02280</v>
          </cell>
          <cell r="B1890" t="str">
            <v>Fornecimento e Instalação de Flanges C/Sextavados De Ferro Galvanizado 4 Pol</v>
          </cell>
          <cell r="C1890" t="str">
            <v>UN</v>
          </cell>
          <cell r="D1890">
            <v>44.067399999999999</v>
          </cell>
        </row>
        <row r="1891">
          <cell r="A1891" t="str">
            <v>001.26.02300</v>
          </cell>
          <cell r="B1891" t="str">
            <v>Fornecimento e Instalação de Flanges C/Sextavados De Ferro Galvanizado 3 Pol</v>
          </cell>
          <cell r="C1891" t="str">
            <v>UN</v>
          </cell>
          <cell r="D1891">
            <v>34.680100000000003</v>
          </cell>
        </row>
        <row r="1892">
          <cell r="A1892" t="str">
            <v>001.26.02320</v>
          </cell>
          <cell r="B1892" t="str">
            <v>Fornecimento e Instalação de Flanges C/Sextavados De Ferro Galvanizado  2.5 Pol</v>
          </cell>
          <cell r="C1892" t="str">
            <v>UN</v>
          </cell>
          <cell r="D1892">
            <v>23.7514</v>
          </cell>
        </row>
        <row r="1893">
          <cell r="A1893" t="str">
            <v>001.26.02340</v>
          </cell>
          <cell r="B1893" t="str">
            <v>Fornecimento e Instalação de Flanges C/Sextavados De Ferro Galvanizado 2 Pol</v>
          </cell>
          <cell r="C1893" t="str">
            <v>UN</v>
          </cell>
          <cell r="D1893">
            <v>17.262599999999999</v>
          </cell>
        </row>
        <row r="1894">
          <cell r="A1894" t="str">
            <v>001.26.02360</v>
          </cell>
          <cell r="B1894" t="str">
            <v>Fornecimento e Instalação de Flanges C/Sextavados De Ferro Galvanizado 1.5 Pol</v>
          </cell>
          <cell r="C1894" t="str">
            <v>UN</v>
          </cell>
          <cell r="D1894">
            <v>7.2938999999999998</v>
          </cell>
        </row>
        <row r="1895">
          <cell r="A1895" t="str">
            <v>001.26.02380</v>
          </cell>
          <cell r="B1895" t="str">
            <v>Fornecimento e Instalação de Flanges C/Sextavados De Ferro Galvanizado 1 1/4 Pol</v>
          </cell>
          <cell r="C1895" t="str">
            <v>UN</v>
          </cell>
          <cell r="D1895">
            <v>6.5438999999999998</v>
          </cell>
        </row>
        <row r="1896">
          <cell r="A1896" t="str">
            <v>001.26.02400</v>
          </cell>
          <cell r="B1896" t="str">
            <v>Fornecimento e Instalação de Flanges C/Sextavados De  Ferro Galvanizado 1 Pol</v>
          </cell>
          <cell r="C1896" t="str">
            <v>UN</v>
          </cell>
          <cell r="D1896">
            <v>5.6750999999999996</v>
          </cell>
        </row>
        <row r="1897">
          <cell r="A1897" t="str">
            <v>001.26.02420</v>
          </cell>
          <cell r="B1897" t="str">
            <v>Fornecimento e Instalação de Flanges C/Sextavados De Ferro Galvanizado  3/4 Pol</v>
          </cell>
          <cell r="C1897" t="str">
            <v>UN</v>
          </cell>
          <cell r="D1897">
            <v>7.0050999999999997</v>
          </cell>
        </row>
        <row r="1898">
          <cell r="A1898" t="str">
            <v>001.26.02440</v>
          </cell>
          <cell r="B1898" t="str">
            <v>Fornecimento e Instalação de Flanges C/Sextavados De Ferro Galvanizado 1/2 Pol</v>
          </cell>
          <cell r="C1898" t="str">
            <v>UN</v>
          </cell>
          <cell r="D1898">
            <v>6.0450999999999997</v>
          </cell>
        </row>
        <row r="1899">
          <cell r="A1899" t="str">
            <v>001.26.02460</v>
          </cell>
          <cell r="B1899" t="str">
            <v>Fornecimento e Instalação de Niples Duplos De Ferro Galvanizado 4 Pol</v>
          </cell>
          <cell r="C1899" t="str">
            <v>UN</v>
          </cell>
          <cell r="D1899">
            <v>35.250100000000003</v>
          </cell>
        </row>
        <row r="1900">
          <cell r="A1900" t="str">
            <v>001.26.02480</v>
          </cell>
          <cell r="B1900" t="str">
            <v>Fornecimento e Instalação de Niples Duplos De Ferro Galvanizado 3 Pol</v>
          </cell>
          <cell r="C1900" t="str">
            <v>UN</v>
          </cell>
          <cell r="D1900">
            <v>19.581399999999999</v>
          </cell>
        </row>
        <row r="1901">
          <cell r="A1901" t="str">
            <v>001.26.02500</v>
          </cell>
          <cell r="B1901" t="str">
            <v>Fornecimento e Instalação de Niples Duplos De Ferro Galvanizado 2.5 Pol</v>
          </cell>
          <cell r="C1901" t="str">
            <v>UN</v>
          </cell>
          <cell r="D1901">
            <v>13.762600000000001</v>
          </cell>
        </row>
        <row r="1902">
          <cell r="A1902" t="str">
            <v>001.26.02520</v>
          </cell>
          <cell r="B1902" t="str">
            <v>Fornecimento e Instalação de Niples Duplos De Ferro Galvanizado 2 Pol</v>
          </cell>
          <cell r="C1902" t="str">
            <v>UN</v>
          </cell>
          <cell r="D1902">
            <v>10.943899999999999</v>
          </cell>
        </row>
        <row r="1903">
          <cell r="A1903" t="str">
            <v>001.26.02540</v>
          </cell>
          <cell r="B1903" t="str">
            <v>Fornecimento e Instalação de Niples Duplos De Ferro Galvanizado 1.5 Pol</v>
          </cell>
          <cell r="C1903" t="str">
            <v>UN</v>
          </cell>
          <cell r="D1903">
            <v>6.2938999999999998</v>
          </cell>
        </row>
        <row r="1904">
          <cell r="A1904" t="str">
            <v>001.26.02560</v>
          </cell>
          <cell r="B1904" t="str">
            <v>Fornecimento e Instalação de Niples Duplos De Ferro Galvanizado 1 1/4 Pol</v>
          </cell>
          <cell r="C1904" t="str">
            <v>UN</v>
          </cell>
          <cell r="D1904">
            <v>5.8438999999999997</v>
          </cell>
        </row>
        <row r="1905">
          <cell r="A1905" t="str">
            <v>001.26.02580</v>
          </cell>
          <cell r="B1905" t="str">
            <v>Fornecimento e Instalação de Niples Duplos De Ferro Galvanizado 1 Pol</v>
          </cell>
          <cell r="C1905" t="str">
            <v>UN</v>
          </cell>
          <cell r="D1905">
            <v>4.4751000000000003</v>
          </cell>
        </row>
        <row r="1906">
          <cell r="A1906" t="str">
            <v>001.26.02600</v>
          </cell>
          <cell r="B1906" t="str">
            <v>Fornecimento e Instalação de Niples Duplos De Ferro Galvanizado 3/4 Pol</v>
          </cell>
          <cell r="C1906" t="str">
            <v>UN</v>
          </cell>
          <cell r="D1906">
            <v>3.4251</v>
          </cell>
        </row>
        <row r="1907">
          <cell r="A1907" t="str">
            <v>001.26.02620</v>
          </cell>
          <cell r="B1907" t="str">
            <v>Fornecimento e Instalação de Niples Duplos De Ferro Galvanizado 1/2 Pol</v>
          </cell>
          <cell r="C1907" t="str">
            <v>UN</v>
          </cell>
          <cell r="D1907">
            <v>2.9750999999999999</v>
          </cell>
        </row>
        <row r="1908">
          <cell r="A1908" t="str">
            <v>001.26.02640</v>
          </cell>
          <cell r="B1908" t="str">
            <v>Fornecimento e Instalação de Tampão Ou Cap De Ferro Galvanizado 4 Pol</v>
          </cell>
          <cell r="C1908" t="str">
            <v>UN</v>
          </cell>
          <cell r="D1908">
            <v>23.1814</v>
          </cell>
        </row>
        <row r="1909">
          <cell r="A1909" t="str">
            <v>001.26.02660</v>
          </cell>
          <cell r="B1909" t="str">
            <v>Fornecimento e Instalação de Tampão Ou Cap De Ferro Galvanizado 3 Pol</v>
          </cell>
          <cell r="C1909" t="str">
            <v>UN</v>
          </cell>
          <cell r="D1909">
            <v>16.512599999999999</v>
          </cell>
        </row>
        <row r="1910">
          <cell r="A1910" t="str">
            <v>001.26.02680</v>
          </cell>
          <cell r="B1910" t="str">
            <v>Fornecimento e Instalação de Tampão Ou Cap De Ferro Galvanizado 2.5 Pol</v>
          </cell>
          <cell r="C1910" t="str">
            <v>UN</v>
          </cell>
          <cell r="D1910">
            <v>9.4438999999999993</v>
          </cell>
        </row>
        <row r="1911">
          <cell r="A1911" t="str">
            <v>001.26.02700</v>
          </cell>
          <cell r="B1911" t="str">
            <v>Fornecimento e Instalação de Tampão Ou Cap De Ferro Galvanizado 2 Pol</v>
          </cell>
          <cell r="C1911" t="str">
            <v>UN</v>
          </cell>
          <cell r="D1911">
            <v>7.0251000000000001</v>
          </cell>
        </row>
        <row r="1912">
          <cell r="A1912" t="str">
            <v>001.26.02720</v>
          </cell>
          <cell r="B1912" t="str">
            <v>Fornecimento e Instalação de Tampão Ou Cap De Ferro Galvanizado 1.5 Pol</v>
          </cell>
          <cell r="C1912" t="str">
            <v>UN</v>
          </cell>
          <cell r="D1912">
            <v>5.4751000000000003</v>
          </cell>
        </row>
        <row r="1913">
          <cell r="A1913" t="str">
            <v>001.26.02740</v>
          </cell>
          <cell r="B1913" t="str">
            <v>Fornecimento e Instalação de Tampão Ou Cap De Ferro Galvanizado 1 1/4 Pol</v>
          </cell>
          <cell r="C1913" t="str">
            <v>UN</v>
          </cell>
          <cell r="D1913">
            <v>5.5251000000000001</v>
          </cell>
        </row>
        <row r="1914">
          <cell r="A1914" t="str">
            <v>001.26.02760</v>
          </cell>
          <cell r="B1914" t="str">
            <v>Fornecimento e Instalação de Tampão Ou Cap De Ferro Galvanizado 1 Pol</v>
          </cell>
          <cell r="C1914" t="str">
            <v>UN</v>
          </cell>
          <cell r="D1914">
            <v>3.6063000000000001</v>
          </cell>
        </row>
        <row r="1915">
          <cell r="A1915" t="str">
            <v>001.26.02780</v>
          </cell>
          <cell r="B1915" t="str">
            <v>Fornecimento e Instalação de Tampão Ou Cap De Ferro Galvanizado 3/4 Pol</v>
          </cell>
          <cell r="C1915" t="str">
            <v>UN</v>
          </cell>
          <cell r="D1915">
            <v>2.7363</v>
          </cell>
        </row>
        <row r="1916">
          <cell r="A1916" t="str">
            <v>001.26.02800</v>
          </cell>
          <cell r="B1916" t="str">
            <v>Fornecimento e Instalação de Tampão Ou Cap De Ferro Galvanizado 1/2 Pol</v>
          </cell>
          <cell r="C1916" t="str">
            <v>UN</v>
          </cell>
          <cell r="D1916">
            <v>2.5063</v>
          </cell>
        </row>
        <row r="1917">
          <cell r="A1917" t="str">
            <v>001.27</v>
          </cell>
          <cell r="B1917" t="str">
            <v>INSTALAÇÕES HIDRÁULICAS - VÁLVULAS E REGISTROS</v>
          </cell>
          <cell r="D1917">
            <v>3047.9119999999998</v>
          </cell>
        </row>
        <row r="1918">
          <cell r="A1918" t="str">
            <v>001.27.00020</v>
          </cell>
          <cell r="B1918" t="str">
            <v>Registro de gaveta em acabamento bruto (amarelo) s/ canopla n.1502 4 pol</v>
          </cell>
          <cell r="C1918" t="str">
            <v>UN</v>
          </cell>
          <cell r="D1918">
            <v>266.3886</v>
          </cell>
        </row>
        <row r="1919">
          <cell r="A1919" t="str">
            <v>001.27.00040</v>
          </cell>
          <cell r="B1919" t="str">
            <v>Registro de gaveta em acabamento bruto (amarelo) s/ canopla n.1502 3 pol</v>
          </cell>
          <cell r="C1919" t="str">
            <v>UN</v>
          </cell>
          <cell r="D1919">
            <v>160.45590000000001</v>
          </cell>
        </row>
        <row r="1920">
          <cell r="A1920" t="str">
            <v>001.27.00060</v>
          </cell>
          <cell r="B1920" t="str">
            <v>Registro de gaveta em acabamento bruto (amarelo) s/ canopla n.1502 2 1/2 pol</v>
          </cell>
          <cell r="C1920" t="str">
            <v>UN</v>
          </cell>
          <cell r="D1920">
            <v>144.72550000000001</v>
          </cell>
        </row>
        <row r="1921">
          <cell r="A1921" t="str">
            <v>001.27.00080</v>
          </cell>
          <cell r="B1921" t="str">
            <v>Registro de gaveta em acabamento bruto (amarelo) s/ canopla n.1502 2 pol</v>
          </cell>
          <cell r="C1921" t="str">
            <v>UN</v>
          </cell>
          <cell r="D1921">
            <v>50.418700000000001</v>
          </cell>
        </row>
        <row r="1922">
          <cell r="A1922" t="str">
            <v>001.27.00100</v>
          </cell>
          <cell r="B1922" t="str">
            <v>Registro de gaveta em acabamento bruto (amarelo) s/ canopla n.1502 1 1/2 pol</v>
          </cell>
          <cell r="C1922" t="str">
            <v>UN</v>
          </cell>
          <cell r="D1922">
            <v>33.988300000000002</v>
          </cell>
        </row>
        <row r="1923">
          <cell r="A1923" t="str">
            <v>001.27.00120</v>
          </cell>
          <cell r="B1923" t="str">
            <v>Registro de gaveta em acabamento bruto (amarelo) s/ canopla n.1502 1 1/4 pol</v>
          </cell>
          <cell r="C1923" t="str">
            <v>UN</v>
          </cell>
          <cell r="D1923">
            <v>29.117899999999999</v>
          </cell>
        </row>
        <row r="1924">
          <cell r="A1924" t="str">
            <v>001.27.00140</v>
          </cell>
          <cell r="B1924" t="str">
            <v>Registro de gaveta em acabamento bruto (amarelo) s/ canopla n.1502 1 pol</v>
          </cell>
          <cell r="C1924" t="str">
            <v>UN</v>
          </cell>
          <cell r="D1924">
            <v>21.979900000000001</v>
          </cell>
        </row>
        <row r="1925">
          <cell r="A1925" t="str">
            <v>001.27.00160</v>
          </cell>
          <cell r="B1925" t="str">
            <v>Registro de gaveta em acabamento bruto (amarelo) s/ canopla n.1502 3/4 pol</v>
          </cell>
          <cell r="C1925" t="str">
            <v>UN</v>
          </cell>
          <cell r="D1925">
            <v>16.5091</v>
          </cell>
        </row>
        <row r="1926">
          <cell r="A1926" t="str">
            <v>001.27.00180</v>
          </cell>
          <cell r="B1926" t="str">
            <v>Registro de gaveta em acabamento bruto (amarelo) s/ canopla n.1502 1/2 pol</v>
          </cell>
          <cell r="C1926" t="str">
            <v>UN</v>
          </cell>
          <cell r="D1926">
            <v>30.7287</v>
          </cell>
        </row>
        <row r="1927">
          <cell r="A1927" t="str">
            <v>001.27.00200</v>
          </cell>
          <cell r="B1927" t="str">
            <v>Registro de gaveta cromado linha gemini embutir c/ canopla mod 44 n. 1509 deca 1 1/4 pol</v>
          </cell>
          <cell r="C1927" t="str">
            <v>UN</v>
          </cell>
          <cell r="D1927">
            <v>57.767899999999997</v>
          </cell>
        </row>
        <row r="1928">
          <cell r="A1928" t="str">
            <v>001.27.00220</v>
          </cell>
          <cell r="B1928" t="str">
            <v>Registro de gaveta cromado linha gemini embutir c/ canopla mod 44 n. 1509 deca 1  pol</v>
          </cell>
          <cell r="C1928" t="str">
            <v>UN</v>
          </cell>
          <cell r="D1928">
            <v>47.5899</v>
          </cell>
        </row>
        <row r="1929">
          <cell r="A1929" t="str">
            <v>001.27.00240</v>
          </cell>
          <cell r="B1929" t="str">
            <v>Registro de gaveta cromado linha gemini embutir c/ canopla mod 44 n. 1509 deca 3/4 pol</v>
          </cell>
          <cell r="C1929" t="str">
            <v>UN</v>
          </cell>
          <cell r="D1929">
            <v>41.979100000000003</v>
          </cell>
        </row>
        <row r="1930">
          <cell r="A1930" t="str">
            <v>001.27.00260</v>
          </cell>
          <cell r="B1930" t="str">
            <v>Registro de gaveta cromado linha gemini embutir c/ canopla mod 44 n. 1509 deca  1/2 pol</v>
          </cell>
          <cell r="C1930" t="str">
            <v>UN</v>
          </cell>
          <cell r="D1930">
            <v>38.428699999999999</v>
          </cell>
        </row>
        <row r="1931">
          <cell r="A1931" t="str">
            <v>001.27.00280</v>
          </cell>
          <cell r="B1931" t="str">
            <v>Registro de gaveta cromado linha prata de embutir c/ canopla modelo 50 n 1509 deca 2 pol</v>
          </cell>
          <cell r="C1931" t="str">
            <v>UN</v>
          </cell>
          <cell r="D1931">
            <v>94.628699999999995</v>
          </cell>
        </row>
        <row r="1932">
          <cell r="A1932" t="str">
            <v>001.27.00300</v>
          </cell>
          <cell r="B1932" t="str">
            <v>Registro de gaveta cromado linha prata de embutir c/ canopla modelo 50 n 1509 deca 1 1/2 pol</v>
          </cell>
          <cell r="C1932" t="str">
            <v>UN</v>
          </cell>
          <cell r="D1932">
            <v>94.5959</v>
          </cell>
        </row>
        <row r="1933">
          <cell r="A1933" t="str">
            <v>001.27.00320</v>
          </cell>
          <cell r="B1933" t="str">
            <v>Registro de gaveta cromado linha prata de embutir c/ canopla modelo 50 n 1509 deca 1 1/4 pol</v>
          </cell>
          <cell r="C1933" t="str">
            <v>UN</v>
          </cell>
          <cell r="D1933">
            <v>45.107900000000001</v>
          </cell>
        </row>
        <row r="1934">
          <cell r="A1934" t="str">
            <v>001.27.00340</v>
          </cell>
          <cell r="B1934" t="str">
            <v>Registro de gaveta cromado linha prata de embutir c/ canopla modelo 50 n 1509 deca 1 pol</v>
          </cell>
          <cell r="C1934" t="str">
            <v>UN</v>
          </cell>
          <cell r="D1934">
            <v>31.379899999999999</v>
          </cell>
        </row>
        <row r="1935">
          <cell r="A1935" t="str">
            <v>001.27.00360</v>
          </cell>
          <cell r="B1935" t="str">
            <v>Registro de gaveta cromado linha prata de embutir c/ canopla modelo 50 n 1509 deca 3/4 pol</v>
          </cell>
          <cell r="C1935" t="str">
            <v>UN</v>
          </cell>
          <cell r="D1935">
            <v>52.4191</v>
          </cell>
        </row>
        <row r="1936">
          <cell r="A1936" t="str">
            <v>001.27.00380</v>
          </cell>
          <cell r="B1936" t="str">
            <v>Registro de gaveta cromado linha prata de embutir c/ canopla modelo 50 n 1509 deca 1/2 pol</v>
          </cell>
          <cell r="C1936" t="str">
            <v>UN</v>
          </cell>
          <cell r="D1936">
            <v>26.7987</v>
          </cell>
        </row>
        <row r="1937">
          <cell r="A1937" t="str">
            <v>001.27.00400</v>
          </cell>
          <cell r="B1937" t="str">
            <v>Registro de gaveta  cromado - c 39 - deca c/ canopla 1 1/2 pol</v>
          </cell>
          <cell r="C1937" t="str">
            <v>UN</v>
          </cell>
          <cell r="D1937">
            <v>57.418300000000002</v>
          </cell>
        </row>
        <row r="1938">
          <cell r="A1938" t="str">
            <v>001.27.00420</v>
          </cell>
          <cell r="B1938" t="str">
            <v>Registro de gaveta  cromado - c 39 - deca c/ canopla 1 pol</v>
          </cell>
          <cell r="C1938" t="str">
            <v>UN</v>
          </cell>
          <cell r="D1938">
            <v>34.5199</v>
          </cell>
        </row>
        <row r="1939">
          <cell r="A1939" t="str">
            <v>001.27.00440</v>
          </cell>
          <cell r="B1939" t="str">
            <v>Registro de gaveta  cromado - c 39 - deca c/ canopla 3/4 pol</v>
          </cell>
          <cell r="C1939" t="str">
            <v>UN</v>
          </cell>
          <cell r="D1939">
            <v>29.769100000000002</v>
          </cell>
        </row>
        <row r="1940">
          <cell r="A1940" t="str">
            <v>001.27.00460</v>
          </cell>
          <cell r="B1940" t="str">
            <v>Registro de gaveta c/ acabamento bruto (amarelo) sem canopla abnt - docol -3 pol</v>
          </cell>
          <cell r="C1940" t="str">
            <v>UN</v>
          </cell>
          <cell r="D1940">
            <v>102.6159</v>
          </cell>
        </row>
        <row r="1941">
          <cell r="A1941" t="str">
            <v>001.27.00480</v>
          </cell>
          <cell r="B1941" t="str">
            <v>Registro de gaveta c/ acabamento bruto (amarelo) sem canopla abnt - docol -2pol</v>
          </cell>
          <cell r="C1941" t="str">
            <v>UN</v>
          </cell>
          <cell r="D1941">
            <v>34.2087</v>
          </cell>
        </row>
        <row r="1942">
          <cell r="A1942" t="str">
            <v>001.27.00500</v>
          </cell>
          <cell r="B1942" t="str">
            <v>Registro de gaveta c/ acabamento bruto (amarelo) sem canopla abnt - docol -1 pol</v>
          </cell>
          <cell r="C1942" t="str">
            <v>UN</v>
          </cell>
          <cell r="D1942">
            <v>14.2599</v>
          </cell>
        </row>
        <row r="1943">
          <cell r="A1943" t="str">
            <v>001.27.00520</v>
          </cell>
          <cell r="B1943" t="str">
            <v>Registro de gaveta c/ acabamento bruto (amarelo) sem canopla abnt - docol -3/4 pol</v>
          </cell>
          <cell r="C1943" t="str">
            <v>UN</v>
          </cell>
          <cell r="D1943">
            <v>11.649100000000001</v>
          </cell>
        </row>
        <row r="1944">
          <cell r="A1944" t="str">
            <v>001.27.00540</v>
          </cell>
          <cell r="B1944" t="str">
            <v>Acabamento cromado - linha prata de embutir c/ canopla mod itapema - docol -2 pol</v>
          </cell>
          <cell r="C1944" t="str">
            <v>UN</v>
          </cell>
          <cell r="D1944">
            <v>36.328699999999998</v>
          </cell>
        </row>
        <row r="1945">
          <cell r="A1945" t="str">
            <v>001.27.00560</v>
          </cell>
          <cell r="B1945" t="str">
            <v>Acabamento cromado - linha prata de embutir c/ canopla mod itapema - docol -1 1/2 pol</v>
          </cell>
          <cell r="C1945" t="str">
            <v>UN</v>
          </cell>
          <cell r="D1945">
            <v>37.668700000000001</v>
          </cell>
        </row>
        <row r="1946">
          <cell r="A1946" t="str">
            <v>001.27.00580</v>
          </cell>
          <cell r="B1946" t="str">
            <v>Acabamento cromado - linha prata de embutir c/ canopla mod itapema - docol -1  pol</v>
          </cell>
          <cell r="C1946" t="str">
            <v>UN</v>
          </cell>
          <cell r="D1946">
            <v>28.1599</v>
          </cell>
        </row>
        <row r="1947">
          <cell r="A1947" t="str">
            <v>001.27.00600</v>
          </cell>
          <cell r="B1947" t="str">
            <v>Acabamento cromado - linha prata de embutir c/ canopla mod itapema - docol -3/4  pol</v>
          </cell>
          <cell r="C1947" t="str">
            <v>UN</v>
          </cell>
          <cell r="D1947">
            <v>25.679099999999998</v>
          </cell>
        </row>
        <row r="1948">
          <cell r="A1948" t="str">
            <v>001.27.00620</v>
          </cell>
          <cell r="B1948" t="str">
            <v>Acabamento bruto linha popular 3/4 pol</v>
          </cell>
          <cell r="C1948" t="str">
            <v>UN</v>
          </cell>
          <cell r="D1948">
            <v>15.069100000000001</v>
          </cell>
        </row>
        <row r="1949">
          <cell r="A1949" t="str">
            <v>001.27.00640</v>
          </cell>
          <cell r="B1949" t="str">
            <v>Acabamento bruto linha popular 1/2 pol</v>
          </cell>
          <cell r="C1949" t="str">
            <v>UN</v>
          </cell>
          <cell r="D1949">
            <v>13.469099999999999</v>
          </cell>
        </row>
        <row r="1950">
          <cell r="A1950" t="str">
            <v>001.27.00660</v>
          </cell>
          <cell r="B1950" t="str">
            <v>Registro de gaveta cromado linha italiana de embutir c/ canopla mod. 45 n.1509 1 1/2 pol</v>
          </cell>
          <cell r="C1950" t="str">
            <v>UN</v>
          </cell>
          <cell r="D1950">
            <v>87.9983</v>
          </cell>
        </row>
        <row r="1951">
          <cell r="A1951" t="str">
            <v>001.27.00680</v>
          </cell>
          <cell r="B1951" t="str">
            <v>Registro de gaveta cromado linha italiana de embutir c/ canopla mod. 45 n.1509 1 1/4 pol</v>
          </cell>
          <cell r="C1951" t="str">
            <v>UN</v>
          </cell>
          <cell r="D1951">
            <v>86.707899999999995</v>
          </cell>
        </row>
        <row r="1952">
          <cell r="A1952" t="str">
            <v>001.27.00700</v>
          </cell>
          <cell r="B1952" t="str">
            <v>Registro de gaveta cromado linha italiana de embutir c/ canopla mod. 45 n.1509 1 pol</v>
          </cell>
          <cell r="C1952" t="str">
            <v>UN</v>
          </cell>
          <cell r="D1952">
            <v>60.989899999999999</v>
          </cell>
        </row>
        <row r="1953">
          <cell r="A1953" t="str">
            <v>001.27.00720</v>
          </cell>
          <cell r="B1953" t="str">
            <v>Registro de gaveta cromado linha italiana de embutir c/ canopla mod. 45 n.1509 3/4 pol</v>
          </cell>
          <cell r="C1953" t="str">
            <v>UN</v>
          </cell>
          <cell r="D1953">
            <v>52.459099999999999</v>
          </cell>
        </row>
        <row r="1954">
          <cell r="A1954" t="str">
            <v>001.27.00740</v>
          </cell>
          <cell r="B1954" t="str">
            <v>Registro de gaveta cromado linha italiana de embutir c/ canopla mod. 45 n.1509  1/2 pol</v>
          </cell>
          <cell r="C1954" t="str">
            <v>UN</v>
          </cell>
          <cell r="D1954">
            <v>48.658700000000003</v>
          </cell>
        </row>
        <row r="1955">
          <cell r="A1955" t="str">
            <v>001.27.00760</v>
          </cell>
          <cell r="B1955" t="str">
            <v>Registro de pressão cromado linha gemini de embutir c/ canopla mod 44 n 1416 3/4 pol</v>
          </cell>
          <cell r="C1955" t="str">
            <v>UN</v>
          </cell>
          <cell r="D1955">
            <v>38.6691</v>
          </cell>
        </row>
        <row r="1956">
          <cell r="A1956" t="str">
            <v>001.27.00780</v>
          </cell>
          <cell r="B1956" t="str">
            <v>Registro de pressão cromado linha gemini de embutir c/ canopla mod 44 n 1416 1/2 pol</v>
          </cell>
          <cell r="C1956" t="str">
            <v>UN</v>
          </cell>
          <cell r="D1956">
            <v>37.748699999999999</v>
          </cell>
        </row>
        <row r="1957">
          <cell r="A1957" t="str">
            <v>001.27.00800</v>
          </cell>
          <cell r="B1957" t="str">
            <v>Registro de pressão cromado linha italiana de embutir c/ canopla mod 45 n 1416 deca 3/4 pol</v>
          </cell>
          <cell r="C1957" t="str">
            <v>UN</v>
          </cell>
          <cell r="D1957">
            <v>53.869100000000003</v>
          </cell>
        </row>
        <row r="1958">
          <cell r="A1958" t="str">
            <v>001.27.00820</v>
          </cell>
          <cell r="B1958" t="str">
            <v>Registro de pressão cromado linha italiana de embutir c/ canopla mod 45 n 1416 deca 1/2 pol</v>
          </cell>
          <cell r="C1958" t="str">
            <v>UN</v>
          </cell>
          <cell r="D1958">
            <v>48.238700000000001</v>
          </cell>
        </row>
        <row r="1959">
          <cell r="A1959" t="str">
            <v>001.27.00840</v>
          </cell>
          <cell r="B1959" t="str">
            <v>Registro de pressão cromado linha prata embutir c/ canopla mod 50 n 1416 deca 3/4 pol</v>
          </cell>
          <cell r="C1959" t="str">
            <v>UN</v>
          </cell>
          <cell r="D1959">
            <v>34.769100000000002</v>
          </cell>
        </row>
        <row r="1960">
          <cell r="A1960" t="str">
            <v>001.27.00860</v>
          </cell>
          <cell r="B1960" t="str">
            <v>Registro de pressão cromado linha prata embutir c/ canopla mod 50 n 1416 deca 1/2 pol</v>
          </cell>
          <cell r="C1960" t="str">
            <v>UN</v>
          </cell>
          <cell r="D1960">
            <v>26.0687</v>
          </cell>
        </row>
        <row r="1961">
          <cell r="A1961" t="str">
            <v>001.27.00880</v>
          </cell>
          <cell r="B1961" t="str">
            <v>Registro de pressão cromado de embutir c/ canopla 1193 - c 39 deca 3/4 pol</v>
          </cell>
          <cell r="C1961" t="str">
            <v>UN</v>
          </cell>
          <cell r="D1961">
            <v>38.459099999999999</v>
          </cell>
        </row>
        <row r="1962">
          <cell r="A1962" t="str">
            <v>001.27.00900</v>
          </cell>
          <cell r="B1962" t="str">
            <v>Registro de pressão cromado de embutir c/ canopla 1193 - c 39 deca 1/2 pol</v>
          </cell>
          <cell r="C1962" t="str">
            <v>UN</v>
          </cell>
          <cell r="D1962">
            <v>38.459099999999999</v>
          </cell>
        </row>
        <row r="1963">
          <cell r="A1963" t="str">
            <v>001.27.00920</v>
          </cell>
          <cell r="B1963" t="str">
            <v>Registro de pressão acabamento cromado - linha prata de embutir c/ canopla modelo itapema  - docol - 3/4 pol</v>
          </cell>
          <cell r="C1963" t="str">
            <v>UN</v>
          </cell>
          <cell r="D1963">
            <v>27.659099999999999</v>
          </cell>
        </row>
        <row r="1964">
          <cell r="A1964" t="str">
            <v>001.27.00940</v>
          </cell>
          <cell r="B1964" t="str">
            <v>Registro de pressão acabamento cromado - linha prata de embutir c/ canopla modelo itapema  - docol - 1/2 pol</v>
          </cell>
          <cell r="C1964" t="str">
            <v>UN</v>
          </cell>
          <cell r="D1964">
            <v>27.635100000000001</v>
          </cell>
        </row>
        <row r="1965">
          <cell r="A1965" t="str">
            <v>001.27.00960</v>
          </cell>
          <cell r="B1965" t="str">
            <v>Registro de pressão acabamento simples linha popular 1/2 pol</v>
          </cell>
          <cell r="C1965" t="str">
            <v>UN</v>
          </cell>
          <cell r="D1965">
            <v>20.569099999999999</v>
          </cell>
        </row>
        <row r="1966">
          <cell r="A1966" t="str">
            <v>001.27.00980</v>
          </cell>
          <cell r="B1966" t="str">
            <v>Registro de pressão de 1/2"""""""""""""""""""""""""""""""" (chuveiro) (mic)</v>
          </cell>
          <cell r="C1966" t="str">
            <v>UN</v>
          </cell>
          <cell r="D1966">
            <v>38.459099999999999</v>
          </cell>
        </row>
        <row r="1967">
          <cell r="A1967" t="str">
            <v>001.27.01000</v>
          </cell>
          <cell r="B1967" t="str">
            <v>Válvula de descarga hydra c/ embolo de bronze n.2515 canopla lisa cromada deca 1 1/2 pol</v>
          </cell>
          <cell r="C1967" t="str">
            <v>UN</v>
          </cell>
          <cell r="D1967">
            <v>91.990899999999996</v>
          </cell>
        </row>
        <row r="1968">
          <cell r="A1968" t="str">
            <v>001.27.01020</v>
          </cell>
          <cell r="B1968" t="str">
            <v>Válvula de descarga hydra c/ embolo de bronze n.2515 canopla lisa cromada deca 1 1/4 pol</v>
          </cell>
          <cell r="C1968" t="str">
            <v>UN</v>
          </cell>
          <cell r="D1968">
            <v>94.930899999999994</v>
          </cell>
        </row>
        <row r="1969">
          <cell r="A1969" t="str">
            <v>001.27.01040</v>
          </cell>
          <cell r="B1969" t="str">
            <v>Válvula de descarga hydra master n.2530 cromada deca 1 1/2 pol</v>
          </cell>
          <cell r="C1969" t="str">
            <v>UN</v>
          </cell>
          <cell r="D1969">
            <v>71.971299999999999</v>
          </cell>
        </row>
        <row r="1970">
          <cell r="A1970" t="str">
            <v>001.27.01060</v>
          </cell>
          <cell r="B1970" t="str">
            <v>Válvula de descarga hydra master n.2530 cromada deca 1 1/4 pol</v>
          </cell>
          <cell r="C1970" t="str">
            <v>UN</v>
          </cell>
          <cell r="D1970">
            <v>71.940899999999999</v>
          </cell>
        </row>
        <row r="1971">
          <cell r="A1971" t="str">
            <v>001.27.01080</v>
          </cell>
          <cell r="B1971" t="str">
            <v>Válvula de descarga docol-stander 1 1/2 pol</v>
          </cell>
          <cell r="C1971" t="str">
            <v>UN</v>
          </cell>
          <cell r="D1971">
            <v>60.031300000000002</v>
          </cell>
        </row>
        <row r="1972">
          <cell r="A1972" t="str">
            <v>001.27.01100</v>
          </cell>
          <cell r="B1972" t="str">
            <v>Válvula p/ pia cromada deca n.1600 p/ lav 1x2 pol</v>
          </cell>
          <cell r="C1972" t="str">
            <v>UN</v>
          </cell>
          <cell r="D1972">
            <v>32.618699999999997</v>
          </cell>
        </row>
        <row r="1973">
          <cell r="A1973" t="str">
            <v>001.27.01120</v>
          </cell>
          <cell r="B1973" t="str">
            <v>Valvula p/pia americana cromada n.1623 marca deca 1.5x3 3/4 pol</v>
          </cell>
          <cell r="C1973" t="str">
            <v>UN</v>
          </cell>
          <cell r="D1973">
            <v>58.818199999999997</v>
          </cell>
        </row>
        <row r="1974">
          <cell r="A1974" t="str">
            <v>001.27.01140</v>
          </cell>
          <cell r="B1974" t="str">
            <v>Válvula de pvc para pia</v>
          </cell>
          <cell r="C1974" t="str">
            <v>UN</v>
          </cell>
          <cell r="D1974">
            <v>5.9503000000000004</v>
          </cell>
        </row>
        <row r="1975">
          <cell r="A1975" t="str">
            <v>001.27.01160</v>
          </cell>
          <cell r="B1975" t="str">
            <v>Válvula para lavatorio</v>
          </cell>
          <cell r="C1975" t="str">
            <v>UN</v>
          </cell>
          <cell r="D1975">
            <v>6.4503000000000004</v>
          </cell>
        </row>
        <row r="1976">
          <cell r="A1976" t="str">
            <v>001.27.01180</v>
          </cell>
          <cell r="B1976" t="str">
            <v>Válvula para pia n. 1600 - steves 1 x 2 pol</v>
          </cell>
          <cell r="C1976" t="str">
            <v>UN</v>
          </cell>
          <cell r="D1976">
            <v>29.688700000000001</v>
          </cell>
        </row>
        <row r="1977">
          <cell r="A1977" t="str">
            <v>001.27.01200</v>
          </cell>
          <cell r="B1977" t="str">
            <v>Válvula para pia n. 1600 - steves 1 1/2 x 3.3/4</v>
          </cell>
          <cell r="C1977" t="str">
            <v>UN</v>
          </cell>
          <cell r="D1977">
            <v>30.278700000000001</v>
          </cell>
        </row>
        <row r="1978">
          <cell r="A1978" t="str">
            <v>001.28</v>
          </cell>
          <cell r="B1978" t="str">
            <v>INSTALAÇÕES HIDRÁULICAS - LOUÇAS E METAIS</v>
          </cell>
          <cell r="D1978">
            <v>7156.9705999999996</v>
          </cell>
        </row>
        <row r="1979">
          <cell r="A1979" t="str">
            <v>001.28.00020</v>
          </cell>
          <cell r="B1979" t="str">
            <v>Fornecimento e instalação de torneira de pressão para pia marca deca ref. c 1157 comprimento 210mm com arejador</v>
          </cell>
          <cell r="C1979" t="str">
            <v>UN</v>
          </cell>
          <cell r="D1979">
            <v>70.435400000000001</v>
          </cell>
        </row>
        <row r="1980">
          <cell r="A1980" t="str">
            <v>001.28.00040</v>
          </cell>
          <cell r="B1980" t="str">
            <v>Fornecimento e instalação de torneira de pressão para pia marca deca ref. 1158 c 39 de 1/2 pol</v>
          </cell>
          <cell r="C1980" t="str">
            <v>UN</v>
          </cell>
          <cell r="D1980">
            <v>44.525399999999998</v>
          </cell>
        </row>
        <row r="1981">
          <cell r="A1981" t="str">
            <v>001.28.00060</v>
          </cell>
          <cell r="B1981" t="str">
            <v>Fornecimento e instalação de torneira de pressão para pia marca deca ref. 1158 c 39 de 3/4 pol</v>
          </cell>
          <cell r="C1981" t="str">
            <v>UN</v>
          </cell>
          <cell r="D1981">
            <v>50.575400000000002</v>
          </cell>
        </row>
        <row r="1982">
          <cell r="A1982" t="str">
            <v>001.28.00080</v>
          </cell>
          <cell r="B1982" t="str">
            <v>Fornecimento e instalação de torneira de pressão para pia marca deca ref. 1159 c 39 de 1/2 pol com arejador</v>
          </cell>
          <cell r="C1982" t="str">
            <v>UN</v>
          </cell>
          <cell r="D1982">
            <v>58.635399999999997</v>
          </cell>
        </row>
        <row r="1983">
          <cell r="A1983" t="str">
            <v>001.28.00100</v>
          </cell>
          <cell r="B1983" t="str">
            <v>Fornecimento e instalação de torneira de pressão para pia marca deca ref. 1159 c 39 de 3/4 pol com arejador</v>
          </cell>
          <cell r="C1983" t="str">
            <v>UN</v>
          </cell>
          <cell r="D1983">
            <v>58.635399999999997</v>
          </cell>
        </row>
        <row r="1984">
          <cell r="A1984" t="str">
            <v>001.28.00120</v>
          </cell>
          <cell r="B1984" t="str">
            <v>Fornecimento e instalação de torneira de pressão para pia marca deca ref. 1167 c 40 tip mesa bica móvel</v>
          </cell>
          <cell r="C1984" t="str">
            <v>UN</v>
          </cell>
          <cell r="D1984">
            <v>82.535399999999996</v>
          </cell>
        </row>
        <row r="1985">
          <cell r="A1985" t="str">
            <v>001.28.00140</v>
          </cell>
          <cell r="B1985" t="str">
            <v>Fornecimento e instalação de torneira de pressão para pia marca deca cromada - tipo parede - bica móvelc 50 1168</v>
          </cell>
          <cell r="C1985" t="str">
            <v>UN</v>
          </cell>
          <cell r="D1985">
            <v>81.635400000000004</v>
          </cell>
        </row>
        <row r="1986">
          <cell r="A1986" t="str">
            <v>001.28.00160</v>
          </cell>
          <cell r="B1986" t="str">
            <v>Fornecimento e instalação de torneira de pressao p/ pia de cozinha - tipo parede - c 39 - bica móvel de 3/4 pol</v>
          </cell>
          <cell r="C1986" t="str">
            <v>UN</v>
          </cell>
          <cell r="D1986">
            <v>51.5154</v>
          </cell>
        </row>
        <row r="1987">
          <cell r="A1987" t="str">
            <v>001.28.00180</v>
          </cell>
          <cell r="B1987" t="str">
            <v>Fornecmento e instalação de torneira de pressão para pia de cozinha - docol mod. 1158 - 1/2 pol</v>
          </cell>
          <cell r="C1987" t="str">
            <v>UN</v>
          </cell>
          <cell r="D1987">
            <v>37.7254</v>
          </cell>
        </row>
        <row r="1988">
          <cell r="A1988" t="str">
            <v>001.28.00200</v>
          </cell>
          <cell r="B1988" t="str">
            <v>Fornecimento e instalação de torneira de pressão para pia de cozinha mod. 1544 - tipo parede - bica movel</v>
          </cell>
          <cell r="C1988" t="str">
            <v>UN</v>
          </cell>
          <cell r="D1988">
            <v>84.735399999999998</v>
          </cell>
        </row>
        <row r="1989">
          <cell r="A1989" t="str">
            <v>001.28.00220</v>
          </cell>
          <cell r="B1989" t="str">
            <v>Fornecimento e instalação de torneira de pressão para pia de cozinha - marca docol mod. 1158 - 3/4 pol</v>
          </cell>
          <cell r="C1989" t="str">
            <v>UN</v>
          </cell>
          <cell r="D1989">
            <v>37.675400000000003</v>
          </cell>
        </row>
        <row r="1990">
          <cell r="A1990" t="str">
            <v>001.28.00240</v>
          </cell>
          <cell r="B1990" t="str">
            <v>Fornecimento e instalação de torneira de pressão para pia de cozinha  - marca docol  mod. 1542 - tipo misturador p/ pia</v>
          </cell>
          <cell r="C1990" t="str">
            <v>UN</v>
          </cell>
          <cell r="D1990">
            <v>382.75689999999997</v>
          </cell>
        </row>
        <row r="1991">
          <cell r="A1991" t="str">
            <v>001.28.00260</v>
          </cell>
          <cell r="B1991" t="str">
            <v>Fornecimento e instalação de torneira de pvc para pia</v>
          </cell>
          <cell r="C1991" t="str">
            <v>UN</v>
          </cell>
          <cell r="D1991">
            <v>4.8796999999999997</v>
          </cell>
        </row>
        <row r="1992">
          <cell r="A1992" t="str">
            <v>001.28.00280</v>
          </cell>
          <cell r="B1992" t="str">
            <v>Fornecimento e instalação de torneira de pressão para lavatório marca deca ref. 1193 c 39 de 1/2 pol</v>
          </cell>
          <cell r="C1992" t="str">
            <v>UN</v>
          </cell>
          <cell r="D1992">
            <v>85.535399999999996</v>
          </cell>
        </row>
        <row r="1993">
          <cell r="A1993" t="str">
            <v>001.28.00300</v>
          </cell>
          <cell r="B1993" t="str">
            <v>Fornecimento e instalação de torneira de pressão para lavatório marca deca ref. 1194 c 45 de 1/2 pol</v>
          </cell>
          <cell r="C1993" t="str">
            <v>UN</v>
          </cell>
          <cell r="D1993">
            <v>117.1254</v>
          </cell>
        </row>
        <row r="1994">
          <cell r="A1994" t="str">
            <v>001.28.00320</v>
          </cell>
          <cell r="B1994" t="str">
            <v>Fornecimento e instalação de torneira de pressão para lavatório marca deca ref. 1199 c 50 de 1/2 pol</v>
          </cell>
          <cell r="C1994" t="str">
            <v>UN</v>
          </cell>
          <cell r="D1994">
            <v>62.145400000000002</v>
          </cell>
        </row>
        <row r="1995">
          <cell r="A1995" t="str">
            <v>001.28.00340</v>
          </cell>
          <cell r="B1995" t="str">
            <v>Fornecimento e instalação de torneira de pressão para lavatório 1/2 pol - mod. itapema - docol</v>
          </cell>
          <cell r="C1995" t="str">
            <v>UN</v>
          </cell>
          <cell r="D1995">
            <v>37.935400000000001</v>
          </cell>
        </row>
        <row r="1996">
          <cell r="A1996" t="str">
            <v>001.28.00360</v>
          </cell>
          <cell r="B1996" t="str">
            <v>Fornecimento e instalação de torneira de pvc para lavatorio</v>
          </cell>
          <cell r="C1996" t="str">
            <v>UN</v>
          </cell>
          <cell r="D1996">
            <v>7.2797000000000001</v>
          </cell>
        </row>
        <row r="1997">
          <cell r="A1997" t="str">
            <v>001.28.00380</v>
          </cell>
          <cell r="B1997" t="str">
            <v>Fornecimento e instalação de torneira para uso geral marca deca ref. 1152 c 39 de 1/2 pol</v>
          </cell>
          <cell r="C1997" t="str">
            <v>UN</v>
          </cell>
          <cell r="D1997">
            <v>37.255400000000002</v>
          </cell>
        </row>
        <row r="1998">
          <cell r="A1998" t="str">
            <v>001.28.00400</v>
          </cell>
          <cell r="B1998" t="str">
            <v>Fornecimento e instalação de torneira para uso geral marca deca ref. 1152 c 39 de 3/4 pol</v>
          </cell>
          <cell r="C1998" t="str">
            <v>UN</v>
          </cell>
          <cell r="D1998">
            <v>40.315399999999997</v>
          </cell>
        </row>
        <row r="1999">
          <cell r="A1999" t="str">
            <v>001.28.00420</v>
          </cell>
          <cell r="B1999" t="str">
            <v>Fornecimento e instalação de torneira para uso geral marca deca ref. 1154 c 39 de 1/2 pol com arejador</v>
          </cell>
          <cell r="C1999" t="str">
            <v>UN</v>
          </cell>
          <cell r="D1999">
            <v>43.685400000000001</v>
          </cell>
        </row>
        <row r="2000">
          <cell r="A2000" t="str">
            <v>001.28.00440</v>
          </cell>
          <cell r="B2000" t="str">
            <v>Fornecimento e instalação de torneira para uso geral marca deca ref. 1154 c 39 de 3/4 pol com arejador</v>
          </cell>
          <cell r="C2000" t="str">
            <v>UN</v>
          </cell>
          <cell r="D2000">
            <v>43.685400000000001</v>
          </cell>
        </row>
        <row r="2001">
          <cell r="A2001" t="str">
            <v>001.28.00460</v>
          </cell>
          <cell r="B2001" t="str">
            <v>Fornecimento e instalação de torneira para uso geral marca deca metalica para jardim com adaptador para mangueira</v>
          </cell>
          <cell r="C2001" t="str">
            <v>UN</v>
          </cell>
          <cell r="D2001">
            <v>29.885400000000001</v>
          </cell>
        </row>
        <row r="2002">
          <cell r="A2002" t="str">
            <v>001.28.00480</v>
          </cell>
          <cell r="B2002" t="str">
            <v>Fornecimento e instalação de torneira para uso geral marca deca ref. 1153 c 39 com adaptador para mangueira</v>
          </cell>
          <cell r="C2002" t="str">
            <v>UN</v>
          </cell>
          <cell r="D2002">
            <v>47.367600000000003</v>
          </cell>
        </row>
        <row r="2003">
          <cell r="A2003" t="str">
            <v>001.28.00500</v>
          </cell>
          <cell r="B2003" t="str">
            <v>Fornecimento e instalação de torneira para uso geral marca deca ref. 1153 c 39 de 1/2 pol (maq tauque)</v>
          </cell>
          <cell r="C2003" t="str">
            <v>UN</v>
          </cell>
          <cell r="D2003">
            <v>40.645400000000002</v>
          </cell>
        </row>
        <row r="2004">
          <cell r="A2004" t="str">
            <v>001.28.00520</v>
          </cell>
          <cell r="B2004" t="str">
            <v>Fornecimento e instalação de torneira p/ uso geral metálica p/ jardim c/ adaptador p/ mangueira mod.1130 -</v>
          </cell>
          <cell r="C2004" t="str">
            <v>UN</v>
          </cell>
          <cell r="D2004">
            <v>39.525399999999998</v>
          </cell>
        </row>
        <row r="2005">
          <cell r="A2005" t="str">
            <v>001.28.00540</v>
          </cell>
          <cell r="B2005" t="str">
            <v>Fornecimento e instalação de torneira p/ uso geral  metálica p/ tanque mod. 1130</v>
          </cell>
          <cell r="C2005" t="str">
            <v>UN</v>
          </cell>
          <cell r="D2005">
            <v>39.525399999999998</v>
          </cell>
        </row>
        <row r="2006">
          <cell r="A2006" t="str">
            <v>001.28.00560</v>
          </cell>
          <cell r="B2006" t="str">
            <v>Fornecimento e instalação de torneira de pvc para uso geral</v>
          </cell>
          <cell r="C2006" t="str">
            <v>UN</v>
          </cell>
          <cell r="D2006">
            <v>4.8796999999999997</v>
          </cell>
        </row>
        <row r="2007">
          <cell r="A2007" t="str">
            <v>001.28.00580</v>
          </cell>
          <cell r="B2007" t="str">
            <v>Fornecimento e instalação de torneira de pvc para tanque</v>
          </cell>
          <cell r="C2007" t="str">
            <v>UN</v>
          </cell>
          <cell r="D2007">
            <v>5.2797000000000001</v>
          </cell>
        </row>
        <row r="2008">
          <cell r="A2008" t="str">
            <v>001.28.00600</v>
          </cell>
          <cell r="B2008" t="str">
            <v>Fornecimento e instalação de ducha manual linha prata mod. c-50</v>
          </cell>
          <cell r="C2008" t="str">
            <v>UN</v>
          </cell>
          <cell r="D2008">
            <v>77.6554</v>
          </cell>
        </row>
        <row r="2009">
          <cell r="A2009" t="str">
            <v>001.28.00620</v>
          </cell>
          <cell r="B2009" t="str">
            <v>Fornecimento e instalação de lavatório c/ coluna mondiale - azalia - celite</v>
          </cell>
          <cell r="C2009" t="str">
            <v>UN</v>
          </cell>
          <cell r="D2009">
            <v>142.24780000000001</v>
          </cell>
        </row>
        <row r="2010">
          <cell r="A2010" t="str">
            <v>001.28.00640</v>
          </cell>
          <cell r="B2010" t="str">
            <v>Fornecimento e instalação de lavatório de plastico</v>
          </cell>
          <cell r="C2010" t="str">
            <v>UN</v>
          </cell>
          <cell r="D2010">
            <v>38.297800000000002</v>
          </cell>
        </row>
        <row r="2011">
          <cell r="A2011" t="str">
            <v>001.28.00660</v>
          </cell>
          <cell r="B2011" t="str">
            <v>Fornecimento e instalação de lavatório de louça l. ravena deca ou similar c/ col. na cor normal inclusive acessórios de fixação</v>
          </cell>
          <cell r="C2011" t="str">
            <v>UN</v>
          </cell>
          <cell r="D2011">
            <v>94.047799999999995</v>
          </cell>
        </row>
        <row r="2012">
          <cell r="A2012" t="str">
            <v>001.28.00680</v>
          </cell>
          <cell r="B2012" t="str">
            <v>Fornecimento e instalação de lavatório de louça ravena deca ou similar s/ coluna na cor normal inclusive acessorios de fixacao</v>
          </cell>
          <cell r="C2012" t="str">
            <v>UN</v>
          </cell>
          <cell r="D2012">
            <v>69.517799999999994</v>
          </cell>
        </row>
        <row r="2013">
          <cell r="A2013" t="str">
            <v>001.28.00700</v>
          </cell>
          <cell r="B2013" t="str">
            <v>Fornecimento e instalação de lavatório de louça branca com coluna de primeira inclusive acessórios de fixação</v>
          </cell>
          <cell r="C2013" t="str">
            <v>UN</v>
          </cell>
          <cell r="D2013">
            <v>75.647800000000004</v>
          </cell>
        </row>
        <row r="2014">
          <cell r="A2014" t="str">
            <v>001.28.00720</v>
          </cell>
          <cell r="B2014" t="str">
            <v>Fornecimento e instalação de lavatório de louça branca sem coluna de primeira inclusive acessórios de fixação</v>
          </cell>
          <cell r="C2014" t="str">
            <v>UN</v>
          </cell>
          <cell r="D2014">
            <v>52.437800000000003</v>
          </cell>
        </row>
        <row r="2015">
          <cell r="A2015" t="str">
            <v>001.28.00740</v>
          </cell>
          <cell r="B2015" t="str">
            <v>Fornecimento e instalação de cuba de sobrepor mod. l 35 da deca</v>
          </cell>
          <cell r="C2015" t="str">
            <v>UN</v>
          </cell>
          <cell r="D2015">
            <v>87.887799999999999</v>
          </cell>
        </row>
        <row r="2016">
          <cell r="A2016" t="str">
            <v>001.28.00760</v>
          </cell>
          <cell r="B2016" t="str">
            <v>Fornecimento e instalação de cuba de embutir(oval)mod.l.33</v>
          </cell>
          <cell r="C2016" t="str">
            <v>UN</v>
          </cell>
          <cell r="D2016">
            <v>53.590899999999998</v>
          </cell>
        </row>
        <row r="2017">
          <cell r="A2017" t="str">
            <v>001.28.00780</v>
          </cell>
          <cell r="B2017" t="str">
            <v>Fornecimento e instalação de cuba de louça para bancadas e lavatório de embutir oval 49.00 x 36.00 cm</v>
          </cell>
          <cell r="C2017" t="str">
            <v>UN</v>
          </cell>
          <cell r="D2017">
            <v>50.102400000000003</v>
          </cell>
        </row>
        <row r="2018">
          <cell r="A2018" t="str">
            <v>001.28.00800</v>
          </cell>
          <cell r="B2018" t="str">
            <v>Fornecimento e instalação de louça sanitária composto por bacia, lavatório com coluna da linha ravena deca ou similar inclusive assento ap oo nas cores normais</v>
          </cell>
          <cell r="C2018" t="str">
            <v>CJ</v>
          </cell>
          <cell r="D2018">
            <v>284.02440000000001</v>
          </cell>
        </row>
        <row r="2019">
          <cell r="A2019" t="str">
            <v>001.28.00820</v>
          </cell>
          <cell r="B2019" t="str">
            <v>Fornecimento e instalação de bacia santária de louça ravena deca ou similar na cor normal inclusive acessorios de fixacao</v>
          </cell>
          <cell r="C2019" t="str">
            <v>UN</v>
          </cell>
          <cell r="D2019">
            <v>102.68980000000001</v>
          </cell>
        </row>
        <row r="2020">
          <cell r="A2020" t="str">
            <v>001.28.00840</v>
          </cell>
          <cell r="B2020" t="str">
            <v>Fornecimento e instalação de bacia sanitária modelo ravena com cx. acoplada</v>
          </cell>
          <cell r="C2020" t="str">
            <v>UN</v>
          </cell>
          <cell r="D2020">
            <v>179.29169999999999</v>
          </cell>
        </row>
        <row r="2021">
          <cell r="A2021" t="str">
            <v>001.28.00860</v>
          </cell>
          <cell r="B2021" t="str">
            <v>Fornecimento e instalação de bacia sanitária modelo vogue  com cx. acoplada</v>
          </cell>
          <cell r="C2021" t="str">
            <v>UN</v>
          </cell>
          <cell r="D2021">
            <v>179.29169999999999</v>
          </cell>
        </row>
        <row r="2022">
          <cell r="A2022" t="str">
            <v>001.28.00880</v>
          </cell>
          <cell r="B2022" t="str">
            <v>Fornecimento e instalação de bacia sanitária de louça - celite mondiale marfim - incl. acessório para fixação</v>
          </cell>
          <cell r="C2022" t="str">
            <v>UN</v>
          </cell>
          <cell r="D2022">
            <v>124.48480000000001</v>
          </cell>
        </row>
        <row r="2023">
          <cell r="A2023" t="str">
            <v>001.28.00900</v>
          </cell>
          <cell r="B2023" t="str">
            <v>Fornecimento e instalação de bacia sanitária de louça - celite azalia com acessórios</v>
          </cell>
          <cell r="C2023" t="str">
            <v>UN</v>
          </cell>
          <cell r="D2023">
            <v>96.204800000000006</v>
          </cell>
        </row>
        <row r="2024">
          <cell r="A2024" t="str">
            <v>001.28.00920</v>
          </cell>
          <cell r="B2024" t="str">
            <v>Fornecimento e instalação de caixa de descarga para acoplar em bacia sanitaria</v>
          </cell>
          <cell r="C2024" t="str">
            <v>UN</v>
          </cell>
          <cell r="D2024">
            <v>110.5909</v>
          </cell>
        </row>
        <row r="2025">
          <cell r="A2025" t="str">
            <v>001.28.00940</v>
          </cell>
          <cell r="B2025" t="str">
            <v>Fornecimento e instalação de assento plastico p/ vaso sanitario, """"""""""""""""""""""""""""""""astra"""""""""""""""""""""""""""""""" ou similar</v>
          </cell>
          <cell r="C2025" t="str">
            <v>UN</v>
          </cell>
          <cell r="D2025">
            <v>15.052199999999999</v>
          </cell>
        </row>
        <row r="2026">
          <cell r="A2026" t="str">
            <v>001.28.00960</v>
          </cell>
          <cell r="B2026" t="str">
            <v>Fornecimento e instalação de assento celite mondiale - 090 gelo polar</v>
          </cell>
          <cell r="C2026" t="str">
            <v>UN</v>
          </cell>
          <cell r="D2026">
            <v>118.7522</v>
          </cell>
        </row>
        <row r="2027">
          <cell r="A2027" t="str">
            <v>001.28.00980</v>
          </cell>
          <cell r="B2027" t="str">
            <v>Fornecimento e instalação de assento azalia - celite</v>
          </cell>
          <cell r="C2027" t="str">
            <v>UN</v>
          </cell>
          <cell r="D2027">
            <v>28.0822</v>
          </cell>
        </row>
        <row r="2028">
          <cell r="A2028" t="str">
            <v>001.28.01000</v>
          </cell>
          <cell r="B2028" t="str">
            <v>Fornecimento e instalação de bidê de louça linha ravena deca ou similar na cor normal inclusive acessórios de fixação</v>
          </cell>
          <cell r="C2028" t="str">
            <v>UN</v>
          </cell>
          <cell r="D2028">
            <v>83.797799999999995</v>
          </cell>
        </row>
        <row r="2029">
          <cell r="A2029" t="str">
            <v>001.28.01020</v>
          </cell>
          <cell r="B2029" t="str">
            <v>Fornecimento e instalação de bidê de louça branca inclusive acessórios de fixação</v>
          </cell>
          <cell r="C2029" t="str">
            <v>UN</v>
          </cell>
          <cell r="D2029">
            <v>75.947800000000001</v>
          </cell>
        </row>
        <row r="2030">
          <cell r="A2030" t="str">
            <v>001.28.01040</v>
          </cell>
          <cell r="B2030" t="str">
            <v>Fornecimento e instalação de mictório de aço inoxidável de 1.20 m inclusive acessórios de fixação</v>
          </cell>
          <cell r="C2030" t="str">
            <v>UN</v>
          </cell>
          <cell r="D2030">
            <v>380.52390000000003</v>
          </cell>
        </row>
        <row r="2031">
          <cell r="A2031" t="str">
            <v>001.28.01060</v>
          </cell>
          <cell r="B2031" t="str">
            <v>Fornecimento e instalação de sifão de metal cromado de 1 x 1.5 pol para lavatório ou pia</v>
          </cell>
          <cell r="C2031" t="str">
            <v>UN</v>
          </cell>
          <cell r="D2031">
            <v>75.429100000000005</v>
          </cell>
        </row>
        <row r="2032">
          <cell r="A2032" t="str">
            <v>001.28.01080</v>
          </cell>
          <cell r="B2032" t="str">
            <v>Fornecimento e instalação de sifão de metal cromado de 1.5 x 1.5 pol para pia americana</v>
          </cell>
          <cell r="C2032" t="str">
            <v>UN</v>
          </cell>
          <cell r="D2032">
            <v>79.639099999999999</v>
          </cell>
        </row>
        <row r="2033">
          <cell r="A2033" t="str">
            <v>001.28.01100</v>
          </cell>
          <cell r="B2033" t="str">
            <v>Fornecimento e instalação de sifão de metal cromado de 2 x 1 pol para mictorio</v>
          </cell>
          <cell r="C2033" t="str">
            <v>UN</v>
          </cell>
          <cell r="D2033">
            <v>85.339100000000002</v>
          </cell>
        </row>
        <row r="2034">
          <cell r="A2034" t="str">
            <v>001.28.01120</v>
          </cell>
          <cell r="B2034" t="str">
            <v>Fornecimento e instalação de sifão de metal cromado de 1.1/4 x 1.5 pol para tanque</v>
          </cell>
          <cell r="C2034" t="str">
            <v>UN</v>
          </cell>
          <cell r="D2034">
            <v>79.909099999999995</v>
          </cell>
        </row>
        <row r="2035">
          <cell r="A2035" t="str">
            <v>001.28.01140</v>
          </cell>
          <cell r="B2035" t="str">
            <v>Fornecimento e instalação de sifão de pvc cromado de 1 x 1.5 pol para pia ou lavatorio</v>
          </cell>
          <cell r="C2035" t="str">
            <v>UN</v>
          </cell>
          <cell r="D2035">
            <v>8.9870000000000001</v>
          </cell>
        </row>
        <row r="2036">
          <cell r="A2036" t="str">
            <v>001.28.01160</v>
          </cell>
          <cell r="B2036" t="str">
            <v>Fornecimento e instalação de porta papel de louça  com rolete</v>
          </cell>
          <cell r="C2036" t="str">
            <v>UN</v>
          </cell>
          <cell r="D2036">
            <v>20.046299999999999</v>
          </cell>
        </row>
        <row r="2037">
          <cell r="A2037" t="str">
            <v>001.28.01180</v>
          </cell>
          <cell r="B2037" t="str">
            <v>Fornecimento e instalação de porta papel de metal cromado, fixado com bucha e parafuso</v>
          </cell>
          <cell r="C2037" t="str">
            <v>UN</v>
          </cell>
          <cell r="D2037">
            <v>13.391400000000001</v>
          </cell>
        </row>
        <row r="2038">
          <cell r="A2038" t="str">
            <v>001.28.01200</v>
          </cell>
          <cell r="B2038" t="str">
            <v>Fornecimento e instalação de porta papel de louça c/ rolete - celite</v>
          </cell>
          <cell r="C2038" t="str">
            <v>UN</v>
          </cell>
          <cell r="D2038">
            <v>28.372499999999999</v>
          </cell>
        </row>
        <row r="2039">
          <cell r="A2039" t="str">
            <v>001.28.01220</v>
          </cell>
          <cell r="B2039" t="str">
            <v>Fornecimento e instalação de porta papel de louça c/ rolete elegant - celite</v>
          </cell>
          <cell r="C2039" t="str">
            <v>UN</v>
          </cell>
          <cell r="D2039">
            <v>34.762500000000003</v>
          </cell>
        </row>
        <row r="2040">
          <cell r="A2040" t="str">
            <v>001.28.01240</v>
          </cell>
          <cell r="B2040" t="str">
            <v>Fornecimento e instalação de saboneteira de louça de primeira sem alça</v>
          </cell>
          <cell r="C2040" t="str">
            <v>UN</v>
          </cell>
          <cell r="D2040">
            <v>19.878499999999999</v>
          </cell>
        </row>
        <row r="2041">
          <cell r="A2041" t="str">
            <v>001.28.01260</v>
          </cell>
          <cell r="B2041" t="str">
            <v>Fornecimento e instalação de saboneteira para sabão líquido marca lalekla ou similar</v>
          </cell>
          <cell r="C2041" t="str">
            <v>UN</v>
          </cell>
          <cell r="D2041">
            <v>24.893899999999999</v>
          </cell>
        </row>
        <row r="2042">
          <cell r="A2042" t="str">
            <v>001.28.01280</v>
          </cell>
          <cell r="B2042" t="str">
            <v>Fornecimento e instalação de saboneteira de metal cromado, fixada com bucha e parafuso</v>
          </cell>
          <cell r="C2042" t="str">
            <v>UN</v>
          </cell>
          <cell r="D2042">
            <v>10.0814</v>
          </cell>
        </row>
        <row r="2043">
          <cell r="A2043" t="str">
            <v>001.28.01300</v>
          </cell>
          <cell r="B2043" t="str">
            <v>Fornecimento e instalação de porta toalha de louça tipo cabide simples</v>
          </cell>
          <cell r="C2043" t="str">
            <v>UN</v>
          </cell>
          <cell r="D2043">
            <v>13.7563</v>
          </cell>
        </row>
        <row r="2044">
          <cell r="A2044" t="str">
            <v>001.28.01320</v>
          </cell>
          <cell r="B2044" t="str">
            <v>Fornecimento e instalação de porta toalha de louça c/ barra de plástico</v>
          </cell>
          <cell r="C2044" t="str">
            <v>UN</v>
          </cell>
          <cell r="D2044">
            <v>28.372499999999999</v>
          </cell>
        </row>
        <row r="2045">
          <cell r="A2045" t="str">
            <v>001.28.01340</v>
          </cell>
          <cell r="B2045" t="str">
            <v>Fornecimento e instalação de porta toalha metálica para papel marca lalekla ou similar</v>
          </cell>
          <cell r="C2045" t="str">
            <v>UN</v>
          </cell>
          <cell r="D2045">
            <v>31.863900000000001</v>
          </cell>
        </row>
        <row r="2046">
          <cell r="A2046" t="str">
            <v>001.28.01360</v>
          </cell>
          <cell r="B2046" t="str">
            <v>Fornecimento e instalação de toalheiro - celite - argola</v>
          </cell>
          <cell r="C2046" t="str">
            <v>UN</v>
          </cell>
          <cell r="D2046">
            <v>26.036300000000001</v>
          </cell>
        </row>
        <row r="2047">
          <cell r="A2047" t="str">
            <v>001.28.01380</v>
          </cell>
          <cell r="B2047" t="str">
            <v>Fornecimento e instalação de cabide de louça simples - celite</v>
          </cell>
          <cell r="C2047" t="str">
            <v>UND</v>
          </cell>
          <cell r="D2047">
            <v>33.214799999999997</v>
          </cell>
        </row>
        <row r="2048">
          <cell r="A2048" t="str">
            <v>001.28.01400</v>
          </cell>
          <cell r="B2048" t="str">
            <v>Fornecimento e instalação de cabide de metal cromado, fixado com bucha e parafuso</v>
          </cell>
          <cell r="C2048" t="str">
            <v>UN</v>
          </cell>
          <cell r="D2048">
            <v>16.1614</v>
          </cell>
        </row>
        <row r="2049">
          <cell r="A2049" t="str">
            <v>001.28.01420</v>
          </cell>
          <cell r="B2049" t="str">
            <v>Fornecimento e instalação  de espelho para lavatorio com moldura simples e proteção de madeira na parte não espelhada dimensão 0.50 x 0.60 m</v>
          </cell>
          <cell r="C2049" t="str">
            <v>UN</v>
          </cell>
          <cell r="D2049">
            <v>37.372799999999998</v>
          </cell>
        </row>
        <row r="2050">
          <cell r="A2050" t="str">
            <v>001.28.01440</v>
          </cell>
          <cell r="B2050" t="str">
            <v>Fornecimento e instalação de espelho  para lavatório com moldura simples e proteção de madeira na parte não espelhada dim. 1.50 x 0.60 m</v>
          </cell>
          <cell r="C2050" t="str">
            <v>UN</v>
          </cell>
          <cell r="D2050">
            <v>50.115600000000001</v>
          </cell>
        </row>
        <row r="2051">
          <cell r="A2051" t="str">
            <v>001.28.01460</v>
          </cell>
          <cell r="B2051" t="str">
            <v>Fornecimento e instalação de chuveiro de pvc branco n. 1 da cipla ou similar</v>
          </cell>
          <cell r="C2051" t="str">
            <v>UN</v>
          </cell>
          <cell r="D2051">
            <v>7.3869999999999996</v>
          </cell>
        </row>
        <row r="2052">
          <cell r="A2052" t="str">
            <v>001.28.01480</v>
          </cell>
          <cell r="B2052" t="str">
            <v>Fornecimento e instalação de chuveiro de pvc cromado n. 2 da cipla ou similar</v>
          </cell>
          <cell r="C2052" t="str">
            <v>UN</v>
          </cell>
          <cell r="D2052">
            <v>15.077</v>
          </cell>
        </row>
        <row r="2053">
          <cell r="A2053" t="str">
            <v>001.28.01500</v>
          </cell>
          <cell r="B2053" t="str">
            <v>Fornecimento e instalação de chuveiro de luxo com articulacao cromada ref. 1994 deca ou similar 1/2 pol</v>
          </cell>
          <cell r="C2053" t="str">
            <v>UN</v>
          </cell>
          <cell r="D2053">
            <v>147.99430000000001</v>
          </cell>
        </row>
        <row r="2054">
          <cell r="A2054" t="str">
            <v>001.28.01520</v>
          </cell>
          <cell r="B2054" t="str">
            <v>Fornecimento e instalação de chuveiro simples com articulacao cromada ref. 1995 deca ou similar 1/2 pol</v>
          </cell>
          <cell r="C2054" t="str">
            <v>UN</v>
          </cell>
          <cell r="D2054">
            <v>108.9943</v>
          </cell>
        </row>
        <row r="2055">
          <cell r="A2055" t="str">
            <v>001.28.01540</v>
          </cell>
          <cell r="B2055" t="str">
            <v>Fornecimento e instalação de chuveiro eletrico para 2500 w / 220 v lorenzetti ou similar</v>
          </cell>
          <cell r="C2055" t="str">
            <v>UN</v>
          </cell>
          <cell r="D2055">
            <v>98.631799999999998</v>
          </cell>
        </row>
        <row r="2056">
          <cell r="A2056" t="str">
            <v>001.28.01560</v>
          </cell>
          <cell r="B2056" t="str">
            <v>Fornecimento e instalação sistema conjugado chuveiro lava olhos acionamento instantãneo ref. wl-1cl5 da mont lab ou similar</v>
          </cell>
          <cell r="C2056" t="str">
            <v>UN</v>
          </cell>
          <cell r="D2056">
            <v>1422.635</v>
          </cell>
        </row>
        <row r="2057">
          <cell r="A2057" t="str">
            <v>001.28.01580</v>
          </cell>
          <cell r="B2057" t="str">
            <v>Fornecimento e instalação de ducha de pvc cromado articulavel 1/2 pol cipla ou similar</v>
          </cell>
          <cell r="C2057" t="str">
            <v>UN</v>
          </cell>
          <cell r="D2057">
            <v>7.3869999999999996</v>
          </cell>
        </row>
        <row r="2058">
          <cell r="A2058" t="str">
            <v>001.28.01600</v>
          </cell>
          <cell r="B2058" t="str">
            <v>Fornecimento e instalação de ducha ss corona com 3 temperaturas</v>
          </cell>
          <cell r="C2058" t="str">
            <v>UN</v>
          </cell>
          <cell r="D2058">
            <v>27.681799999999999</v>
          </cell>
        </row>
        <row r="2059">
          <cell r="A2059" t="str">
            <v>001.28.01620</v>
          </cell>
          <cell r="B2059" t="str">
            <v>Fornecimento e instalação de tubo de descida para vávula de descarga de 1 1/2 pol de pvc rigido</v>
          </cell>
          <cell r="C2059" t="str">
            <v>UN</v>
          </cell>
          <cell r="D2059">
            <v>8.3670000000000009</v>
          </cell>
        </row>
        <row r="2060">
          <cell r="A2060" t="str">
            <v>001.28.01640</v>
          </cell>
          <cell r="B2060" t="str">
            <v>Fornecimento e instalação de ligação  para bacia sanitária em tubo em pvc rigido branco de 40mm</v>
          </cell>
          <cell r="C2060" t="str">
            <v>UN</v>
          </cell>
          <cell r="D2060">
            <v>7.2195</v>
          </cell>
        </row>
        <row r="2061">
          <cell r="A2061" t="str">
            <v>001.28.01660</v>
          </cell>
          <cell r="B2061" t="str">
            <v>Fornecimento e instalação de ligação para bacia sanitária tubo em pvc rigido cromado de 40mm</v>
          </cell>
          <cell r="C2061" t="str">
            <v>UN</v>
          </cell>
          <cell r="D2061">
            <v>11.269500000000001</v>
          </cell>
        </row>
        <row r="2062">
          <cell r="A2062" t="str">
            <v>001.28.01680</v>
          </cell>
          <cell r="B2062" t="str">
            <v>Fornecimento e instalação de ligação para bacia sanitária tubo em metal cromado de 40mm</v>
          </cell>
          <cell r="C2062" t="str">
            <v>UN</v>
          </cell>
          <cell r="D2062">
            <v>15.2195</v>
          </cell>
        </row>
        <row r="2063">
          <cell r="A2063" t="str">
            <v>001.28.01700</v>
          </cell>
          <cell r="B2063" t="str">
            <v>Fornecimento e instalação de ligação para bacia sanitária em bolsa de borracha</v>
          </cell>
          <cell r="C2063" t="str">
            <v>UN</v>
          </cell>
          <cell r="D2063">
            <v>2.9904999999999999</v>
          </cell>
        </row>
        <row r="2064">
          <cell r="A2064" t="str">
            <v>001.28.01720</v>
          </cell>
          <cell r="B2064" t="str">
            <v>Fornecimento e instalação de caixa de descarga externa inclusive tubo de descarga e acessórios</v>
          </cell>
          <cell r="C2064" t="str">
            <v>CJ</v>
          </cell>
          <cell r="D2064">
            <v>79.4739</v>
          </cell>
        </row>
        <row r="2065">
          <cell r="A2065" t="str">
            <v>001.28.01740</v>
          </cell>
          <cell r="B2065" t="str">
            <v>Fornecimento e instalação de caixa de descarga de emb. inclusive tubo de descarga e acessórios</v>
          </cell>
          <cell r="C2065" t="str">
            <v>CJ</v>
          </cell>
          <cell r="D2065">
            <v>79.4739</v>
          </cell>
        </row>
        <row r="2066">
          <cell r="A2066" t="str">
            <v>001.28.01760</v>
          </cell>
          <cell r="B2066" t="str">
            <v>Fornecimento e instalação de caixa de descarga para acoplar em bacia sanitária</v>
          </cell>
          <cell r="C2066" t="str">
            <v>UN</v>
          </cell>
          <cell r="D2066">
            <v>110.5909</v>
          </cell>
        </row>
        <row r="2067">
          <cell r="A2067" t="str">
            <v>001.28.01780</v>
          </cell>
          <cell r="B2067" t="str">
            <v>Fornecimento e instalação de engate no. 3 com terminais de 1/2 pol e mangueira flexíel branca, de 30 cm,</v>
          </cell>
          <cell r="C2067" t="str">
            <v>UN</v>
          </cell>
          <cell r="D2067">
            <v>3.9535</v>
          </cell>
        </row>
        <row r="2068">
          <cell r="A2068" t="str">
            <v>001.28.01800</v>
          </cell>
          <cell r="B2068" t="str">
            <v>Fornecimento e colocação de engate no. 5 com terminais cromados de 1/2 pol e mangueira flexível, de 40 cm,</v>
          </cell>
          <cell r="C2068" t="str">
            <v>UN</v>
          </cell>
          <cell r="D2068">
            <v>15.0435</v>
          </cell>
        </row>
        <row r="2069">
          <cell r="A2069" t="str">
            <v>001.28.01820</v>
          </cell>
          <cell r="B2069" t="str">
            <v>Fornecimento e instalação de ligação para saída de vaso sanitário pvc branco  diam.100 mm</v>
          </cell>
          <cell r="C2069" t="str">
            <v>UN</v>
          </cell>
          <cell r="D2069">
            <v>21.452200000000001</v>
          </cell>
        </row>
        <row r="2070">
          <cell r="A2070" t="str">
            <v>001.29</v>
          </cell>
          <cell r="B2070" t="str">
            <v>INSTALAÇÕES HIDRÁULICAS - CUBAS E TANQUE</v>
          </cell>
          <cell r="D2070">
            <v>6835.7408999999998</v>
          </cell>
        </row>
        <row r="2071">
          <cell r="A2071" t="str">
            <v>001.29.00020</v>
          </cell>
          <cell r="B2071" t="str">
            <v>Fornecimento e instalação de cuba de aço inox inclusive válvula americana n.1 - 46.5 x 31 x 15 cm</v>
          </cell>
          <cell r="C2071" t="str">
            <v>UN</v>
          </cell>
          <cell r="D2071">
            <v>102.02630000000001</v>
          </cell>
        </row>
        <row r="2072">
          <cell r="A2072" t="str">
            <v>001.29.00040</v>
          </cell>
          <cell r="B2072" t="str">
            <v>Fornecimento e instalação de cuba de aço inox inclusive válvula americana n.2 - 56.0 x 33.5 x 15 cm</v>
          </cell>
          <cell r="C2072" t="str">
            <v>UN</v>
          </cell>
          <cell r="D2072">
            <v>118.02630000000001</v>
          </cell>
        </row>
        <row r="2073">
          <cell r="A2073" t="str">
            <v>001.29.00060</v>
          </cell>
          <cell r="B2073" t="str">
            <v>Forneicmento e instalação de cuba de aço inox inclusive válvula americana - 40x40x20 cm</v>
          </cell>
          <cell r="C2073" t="str">
            <v>UN</v>
          </cell>
          <cell r="D2073">
            <v>45.988100000000003</v>
          </cell>
        </row>
        <row r="2074">
          <cell r="A2074" t="str">
            <v>001.29.00080</v>
          </cell>
          <cell r="B2074" t="str">
            <v>Fornecimento e instalação de cuba de aço inox inclusive válvula americana dupla 82 x 34 x 15 cm</v>
          </cell>
          <cell r="C2074" t="str">
            <v>UN</v>
          </cell>
          <cell r="D2074">
            <v>114.7409</v>
          </cell>
        </row>
        <row r="2075">
          <cell r="A2075" t="str">
            <v>001.29.00100</v>
          </cell>
          <cell r="B2075" t="str">
            <v>Fornecimento e instalação de banca ou tampo em aço inoxidável n.o de 1.20x0.60m com 1 cuba</v>
          </cell>
          <cell r="C2075" t="str">
            <v>UN</v>
          </cell>
          <cell r="D2075">
            <v>277.16820000000001</v>
          </cell>
        </row>
        <row r="2076">
          <cell r="A2076" t="str">
            <v>001.29.00120</v>
          </cell>
          <cell r="B2076" t="str">
            <v>Fornecimento e instalação de banca ou tampo em aço inoxidável n.2 de 1.50x0.60m com 1 cuba</v>
          </cell>
          <cell r="C2076" t="str">
            <v>UN</v>
          </cell>
          <cell r="D2076">
            <v>162.47819999999999</v>
          </cell>
        </row>
        <row r="2077">
          <cell r="A2077" t="str">
            <v>001.29.00140</v>
          </cell>
          <cell r="B2077" t="str">
            <v>Fornecimento e instalação de banca ou tampo em aço inoxidável n.2 de 1.80x0.60m com 1 cuba</v>
          </cell>
          <cell r="C2077" t="str">
            <v>UN</v>
          </cell>
          <cell r="D2077">
            <v>256.21820000000002</v>
          </cell>
        </row>
        <row r="2078">
          <cell r="A2078" t="str">
            <v>001.29.00160</v>
          </cell>
          <cell r="B2078" t="str">
            <v>Fornecimento e instalação de banca ou tampo em aço inoxidável n.2 de 2.00x0.60m com 1 cuba</v>
          </cell>
          <cell r="C2078" t="str">
            <v>UN</v>
          </cell>
          <cell r="D2078">
            <v>293.85820000000001</v>
          </cell>
        </row>
        <row r="2079">
          <cell r="A2079" t="str">
            <v>001.29.00180</v>
          </cell>
          <cell r="B2079" t="str">
            <v>Fornecimento e instalação de banca ou tampo em aço inoxidável n.334 de 2.00x0.60m com 2 cubas p/ ud</v>
          </cell>
          <cell r="C2079" t="str">
            <v>UN</v>
          </cell>
          <cell r="D2079">
            <v>355.21820000000002</v>
          </cell>
        </row>
        <row r="2080">
          <cell r="A2080" t="str">
            <v>001.29.00200</v>
          </cell>
          <cell r="B2080" t="str">
            <v>Fornecimento e instalação de banca ou tampo em aço inoxidável da eternox revestida d1800mb c/ 1 cuba no centro, de 1,80m</v>
          </cell>
          <cell r="C2080" t="str">
            <v>UN</v>
          </cell>
          <cell r="D2080">
            <v>276.8682</v>
          </cell>
        </row>
        <row r="2081">
          <cell r="A2081" t="str">
            <v>001.29.00220</v>
          </cell>
          <cell r="B2081" t="str">
            <v>Fornecimento e instalação de banca ou tampo em aço inoxidável da eternox revestida e1800mb c/ 1 cuba no centro, de 1,80m</v>
          </cell>
          <cell r="C2081" t="str">
            <v>UN</v>
          </cell>
          <cell r="D2081">
            <v>277.16820000000001</v>
          </cell>
        </row>
        <row r="2082">
          <cell r="A2082" t="str">
            <v>001.29.00240</v>
          </cell>
          <cell r="B2082" t="str">
            <v>Fornecimento e instalação de banca ou tampo em aço inoxidável da eternox revestida 2000mb 2c c/ 2 cubas no centro, de 2,00m</v>
          </cell>
          <cell r="C2082" t="str">
            <v>UN</v>
          </cell>
          <cell r="D2082">
            <v>331.21820000000002</v>
          </cell>
        </row>
        <row r="2083">
          <cell r="A2083" t="str">
            <v>001.29.00260</v>
          </cell>
          <cell r="B2083" t="str">
            <v>Fornecimento e instalação de banca ou tampo em aço inoxidável da eternox revestida d1600mb c/ 1 cuba no centro</v>
          </cell>
          <cell r="C2083" t="str">
            <v>UN</v>
          </cell>
          <cell r="D2083">
            <v>162.47819999999999</v>
          </cell>
        </row>
        <row r="2084">
          <cell r="A2084" t="str">
            <v>001.29.00280</v>
          </cell>
          <cell r="B2084" t="str">
            <v>Fornecimento e instalação de banca ou tampo em aço inoxidável da eternox revestida 1800mb 2c c/ 2 cubas no centro</v>
          </cell>
          <cell r="C2084" t="str">
            <v>UN</v>
          </cell>
          <cell r="D2084">
            <v>313.25819999999999</v>
          </cell>
        </row>
        <row r="2085">
          <cell r="A2085" t="str">
            <v>001.29.00300</v>
          </cell>
          <cell r="B2085" t="str">
            <v>Fornecimento e instalação de banca ou tampo em aço inoxidável da eternox revestida cuba dupla de 82x34x14cm</v>
          </cell>
          <cell r="C2085" t="str">
            <v>UN</v>
          </cell>
          <cell r="D2085">
            <v>106.1982</v>
          </cell>
        </row>
        <row r="2086">
          <cell r="A2086" t="str">
            <v>001.29.00320</v>
          </cell>
          <cell r="B2086" t="str">
            <v>Fornecimento e instalação de banca ou tampo em aço inoxidável da eternox revestido e1800mb com 2 cubas lado direito</v>
          </cell>
          <cell r="C2086" t="str">
            <v>UN</v>
          </cell>
          <cell r="D2086">
            <v>313.25819999999999</v>
          </cell>
        </row>
        <row r="2087">
          <cell r="A2087" t="str">
            <v>001.29.00340</v>
          </cell>
          <cell r="B2087" t="str">
            <v>Fornecimento e instalação de banca ou tampo em aço inoxidável da eternox revestido e1800mb com 2 cubas lado direito</v>
          </cell>
          <cell r="C2087" t="str">
            <v>UN</v>
          </cell>
          <cell r="D2087">
            <v>313.25819999999999</v>
          </cell>
        </row>
        <row r="2088">
          <cell r="A2088" t="str">
            <v>001.29.00360</v>
          </cell>
          <cell r="B2088" t="str">
            <v>Fornecimento e instalação de banca ou tampo em aço inoxidável da eternox revestida de 2.60 x 0.55 m c/ 1 cuba e valvula</v>
          </cell>
          <cell r="C2088" t="str">
            <v>UN</v>
          </cell>
          <cell r="D2088">
            <v>162.47819999999999</v>
          </cell>
        </row>
        <row r="2089">
          <cell r="A2089" t="str">
            <v>001.29.00380</v>
          </cell>
          <cell r="B2089" t="str">
            <v>Fornecimento e instalação de banca de granilite fundida na obra com espessura de 0.05 m</v>
          </cell>
          <cell r="C2089" t="str">
            <v>M2</v>
          </cell>
          <cell r="D2089">
            <v>79.511399999999995</v>
          </cell>
        </row>
        <row r="2090">
          <cell r="A2090" t="str">
            <v>001.29.00400</v>
          </cell>
          <cell r="B2090" t="str">
            <v>Fornecimento e instalação de bancada em ardósia polida 1.50 x 0.60 com 1 cuba inox 40.00x40.00x15.00</v>
          </cell>
          <cell r="C2090" t="str">
            <v>UN</v>
          </cell>
          <cell r="D2090">
            <v>178.5839</v>
          </cell>
        </row>
        <row r="2091">
          <cell r="A2091" t="str">
            <v>001.29.00420</v>
          </cell>
          <cell r="B2091" t="str">
            <v>Fornecimento e instalação de banca de mármore sintético c/ 01 cuba no centro , de 1.80m</v>
          </cell>
          <cell r="C2091" t="str">
            <v>UN</v>
          </cell>
          <cell r="D2091">
            <v>76.8416</v>
          </cell>
        </row>
        <row r="2092">
          <cell r="A2092" t="str">
            <v>001.29.00440</v>
          </cell>
          <cell r="B2092" t="str">
            <v>Forneicmento e instalação de banca de mármore sintético c/ 02 cubas no centro , de 1.80m</v>
          </cell>
          <cell r="C2092" t="str">
            <v>UN</v>
          </cell>
          <cell r="D2092">
            <v>76.8416</v>
          </cell>
        </row>
        <row r="2093">
          <cell r="A2093" t="str">
            <v>001.29.00460</v>
          </cell>
          <cell r="B2093" t="str">
            <v>Fornecimento e instalação de banca de mármore sintético com uma cuba - 120.00x54.00cm</v>
          </cell>
          <cell r="C2093" t="str">
            <v>UN</v>
          </cell>
          <cell r="D2093">
            <v>47.221600000000002</v>
          </cell>
        </row>
        <row r="2094">
          <cell r="A2094" t="str">
            <v>001.29.00480</v>
          </cell>
          <cell r="B2094" t="str">
            <v>Fornecimento e instalação de bancada em aço inox 316 1.90 x 0.80 formado por peças estampadas sem emendas visíveis, com 2 cubas em aço inox 316 estampado sem cantos vivos, nas dimensões (40x60x40)cm</v>
          </cell>
          <cell r="C2094" t="str">
            <v>UN</v>
          </cell>
          <cell r="D2094">
            <v>349.62389999999999</v>
          </cell>
        </row>
        <row r="2095">
          <cell r="A2095" t="str">
            <v>001.29.00500</v>
          </cell>
          <cell r="B2095" t="str">
            <v>Fornecimento e instalação de bancada em aço inox 316 2.20 x 0.80 formado por peças estampadas sem emendas visíveis, com 2 cubas em aço inox 316 estampado sem cantos vivos, nas dimensões (40x60x40)cm</v>
          </cell>
          <cell r="C2095" t="str">
            <v>UN</v>
          </cell>
          <cell r="D2095">
            <v>368.09390000000002</v>
          </cell>
        </row>
        <row r="2096">
          <cell r="A2096" t="str">
            <v>001.29.00520</v>
          </cell>
          <cell r="B2096" t="str">
            <v>Fornecimento e instalação de bancada seca em aço inox 316 1.80 x 0.80 formado por peças estampadas sem emendas visíveis</v>
          </cell>
          <cell r="C2096" t="str">
            <v>UN</v>
          </cell>
          <cell r="D2096">
            <v>313.23390000000001</v>
          </cell>
        </row>
        <row r="2097">
          <cell r="A2097" t="str">
            <v>001.29.00540</v>
          </cell>
          <cell r="B2097" t="str">
            <v>Fornecimento e instalação de cuba dupla com válvula, 82x34x14 cm</v>
          </cell>
          <cell r="C2097" t="str">
            <v>UN</v>
          </cell>
          <cell r="D2097">
            <v>112.8124</v>
          </cell>
        </row>
        <row r="2098">
          <cell r="A2098" t="str">
            <v>001.29.00560</v>
          </cell>
          <cell r="B2098" t="str">
            <v>Fornecimento e instalação de cuba simples de 400.00mmx340.00mmx140.00mm (p) , aco inox eternox</v>
          </cell>
          <cell r="C2098" t="str">
            <v>UN</v>
          </cell>
          <cell r="D2098">
            <v>92.621600000000001</v>
          </cell>
        </row>
        <row r="2099">
          <cell r="A2099" t="str">
            <v>001.29.00580</v>
          </cell>
          <cell r="B2099" t="str">
            <v>Fornecimento e instalação de cuba de aço inox, inclusive válvula americana nº 1 - 46.50 x 31.00 x 15.00 cm</v>
          </cell>
          <cell r="C2099" t="str">
            <v>UN</v>
          </cell>
          <cell r="D2099">
            <v>100.9881</v>
          </cell>
        </row>
        <row r="2100">
          <cell r="A2100" t="str">
            <v>001.29.00600</v>
          </cell>
          <cell r="B2100" t="str">
            <v>Fornecimento e instalação de cuba de aço inox, inclusive válvula americana nº 2 - 56.00 x 33.50 x 15.00 cm</v>
          </cell>
          <cell r="C2100" t="str">
            <v>UN</v>
          </cell>
          <cell r="D2100">
            <v>116.9881</v>
          </cell>
        </row>
        <row r="2101">
          <cell r="A2101" t="str">
            <v>001.29.00620</v>
          </cell>
          <cell r="B2101" t="str">
            <v>Fornecimento e instalação de cuba dupla 82.00 x 34.00 x 15.00 cm</v>
          </cell>
          <cell r="C2101" t="str">
            <v>UN</v>
          </cell>
          <cell r="D2101">
            <v>116.9881</v>
          </cell>
        </row>
        <row r="2102">
          <cell r="A2102" t="str">
            <v>001.29.00640</v>
          </cell>
          <cell r="B2102" t="str">
            <v>Fornecimento e instalação de tanque para lavar roupa pré-moldado de concreto modelo simples dim. 60 x 60 cm</v>
          </cell>
          <cell r="C2102" t="str">
            <v>UN</v>
          </cell>
          <cell r="D2102">
            <v>37.030299999999997</v>
          </cell>
        </row>
        <row r="2103">
          <cell r="A2103" t="str">
            <v>001.29.00660</v>
          </cell>
          <cell r="B2103" t="str">
            <v>Fornecimento e instalação de tanque para lavar roupa pre-moldado de concreto, 3 cubas, dim. 0,60x1,80m</v>
          </cell>
          <cell r="C2103" t="str">
            <v>UN</v>
          </cell>
          <cell r="D2103">
            <v>62.443199999999997</v>
          </cell>
        </row>
        <row r="2104">
          <cell r="A2104" t="str">
            <v>001.29.00680</v>
          </cell>
          <cell r="B2104" t="str">
            <v>Fornecimento e instalação de tanque para lavar roupa de louca branca tamanho médio com coluna</v>
          </cell>
          <cell r="C2104" t="str">
            <v>UN</v>
          </cell>
          <cell r="D2104">
            <v>186.5102</v>
          </cell>
        </row>
        <row r="2105">
          <cell r="A2105" t="str">
            <v>001.29.00700</v>
          </cell>
          <cell r="B2105" t="str">
            <v>Fornecimento e instalação de tanque para lavar roupa de louca branca tamanho médio sem coluna</v>
          </cell>
          <cell r="C2105" t="str">
            <v>UN</v>
          </cell>
          <cell r="D2105">
            <v>155.9102</v>
          </cell>
        </row>
        <row r="2106">
          <cell r="A2106" t="str">
            <v>001.29.00720</v>
          </cell>
          <cell r="B2106" t="str">
            <v>Fornecimento e instalação de tanque - celite - medio branco - c/ coluna r-002.05 c/ válvula</v>
          </cell>
          <cell r="C2106" t="str">
            <v>UN</v>
          </cell>
          <cell r="D2106">
            <v>157.33029999999999</v>
          </cell>
        </row>
        <row r="2107">
          <cell r="A2107" t="str">
            <v>001.29.00740</v>
          </cell>
          <cell r="B2107" t="str">
            <v>Fornecimento e instalação de tanque decoralite simples - tam-03 - c/ valvula</v>
          </cell>
          <cell r="C2107" t="str">
            <v>UN</v>
          </cell>
          <cell r="D2107">
            <v>188.3124</v>
          </cell>
        </row>
        <row r="2108">
          <cell r="A2108" t="str">
            <v>001.29.00760</v>
          </cell>
          <cell r="B2108" t="str">
            <v>Fornecimento e instalação de tanque de plástico - pequeno</v>
          </cell>
          <cell r="C2108" t="str">
            <v>UN</v>
          </cell>
          <cell r="D2108">
            <v>35.947800000000001</v>
          </cell>
        </row>
        <row r="2109">
          <cell r="A2109" t="str">
            <v>001.30</v>
          </cell>
          <cell r="B2109" t="str">
            <v>INSTALAÇÕES SANITÁRIAS - PRIMÁRIO E SECUNDÁRIO</v>
          </cell>
          <cell r="D2109">
            <v>35716.085599999999</v>
          </cell>
        </row>
        <row r="2110">
          <cell r="A2110" t="str">
            <v>001.30.00020</v>
          </cell>
          <cell r="B2110" t="str">
            <v>Fornecimento e instalação de tubo leve de pvc rígido branco c/ ponta e bolsa lisa em barra 6 m diâmetro 450 mm</v>
          </cell>
          <cell r="C2110" t="str">
            <v>ML</v>
          </cell>
          <cell r="D2110">
            <v>78.284999999999997</v>
          </cell>
        </row>
        <row r="2111">
          <cell r="A2111" t="str">
            <v>001.30.00040</v>
          </cell>
          <cell r="B2111" t="str">
            <v>Fornecimento e instalação de tubo leve de pvc rígido branco c/ ponta e bolsa lisa em barra 6 m diâmetro 400 mm</v>
          </cell>
          <cell r="C2111" t="str">
            <v>ML</v>
          </cell>
          <cell r="D2111">
            <v>79.056600000000003</v>
          </cell>
        </row>
        <row r="2112">
          <cell r="A2112" t="str">
            <v>001.30.00060</v>
          </cell>
          <cell r="B2112" t="str">
            <v>Fornecimento e instalação de tubo leve de pvc rígido branco c/ ponta e bolsa lisa em barra 6 m diâmetro 300 mm</v>
          </cell>
          <cell r="C2112" t="str">
            <v>ML</v>
          </cell>
          <cell r="D2112">
            <v>52.088000000000001</v>
          </cell>
        </row>
        <row r="2113">
          <cell r="A2113" t="str">
            <v>001.30.00080</v>
          </cell>
          <cell r="B2113" t="str">
            <v>Fornecimento e instalaçao de tubo leve de pvc rígido branco c/ ponta e bolsa lisa em barra 6 m diâmetro 250 mm</v>
          </cell>
          <cell r="C2113" t="str">
            <v>ML</v>
          </cell>
          <cell r="D2113">
            <v>31.425000000000001</v>
          </cell>
        </row>
        <row r="2114">
          <cell r="A2114" t="str">
            <v>001.30.00100</v>
          </cell>
          <cell r="B2114" t="str">
            <v>Fornecimento e instalação de tubo leve de pvc rígido branco c/ ponta e bolsa lisa em barra 6 m diâmetro 200 mm</v>
          </cell>
          <cell r="C2114" t="str">
            <v>ML</v>
          </cell>
          <cell r="D2114">
            <v>21.375499999999999</v>
          </cell>
        </row>
        <row r="2115">
          <cell r="A2115" t="str">
            <v>001.30.00120</v>
          </cell>
          <cell r="B2115" t="str">
            <v>Fornecimento e instalação de tubo leve de pvc rígido branco c/ ponta e bolsa lisa em barra 6 m diâmetro 150 mm</v>
          </cell>
          <cell r="C2115" t="str">
            <v>ML</v>
          </cell>
          <cell r="D2115">
            <v>20.812200000000001</v>
          </cell>
        </row>
        <row r="2116">
          <cell r="A2116" t="str">
            <v>001.30.00140</v>
          </cell>
          <cell r="B2116" t="str">
            <v>Fornecimento e instalação de tubo leve de pvc rígido branco c/ ponta e bolsa lisa em barra 6 m diâmetro 125 mm</v>
          </cell>
          <cell r="C2116" t="str">
            <v>ML</v>
          </cell>
          <cell r="D2116">
            <v>18.3781</v>
          </cell>
        </row>
        <row r="2117">
          <cell r="A2117" t="str">
            <v>001.30.00160</v>
          </cell>
          <cell r="B2117" t="str">
            <v>Fornecimento e instalação de tubo de pvc rígido cor branca com ponta e bolsa em barra de 6 m diâmetro 100 mm</v>
          </cell>
          <cell r="C2117" t="str">
            <v>ML</v>
          </cell>
          <cell r="D2117">
            <v>5.6124999999999998</v>
          </cell>
        </row>
        <row r="2118">
          <cell r="A2118" t="str">
            <v>001.30.00180</v>
          </cell>
          <cell r="B2118" t="str">
            <v>Fornecimento e instalação de tubo de pvc rígido cor branca com ponta e bolsa em barra de 6 m diâmetro 75 mm</v>
          </cell>
          <cell r="C2118" t="str">
            <v>ML</v>
          </cell>
          <cell r="D2118">
            <v>6.5316000000000001</v>
          </cell>
        </row>
        <row r="2119">
          <cell r="A2119" t="str">
            <v>001.30.00200</v>
          </cell>
          <cell r="B2119" t="str">
            <v>Fornecimento e instalação de tubo de pvc rígido cor branca com ponta e bolsa em barra de 6 m diâmetro 50 mm</v>
          </cell>
          <cell r="C2119" t="str">
            <v>ML</v>
          </cell>
          <cell r="D2119">
            <v>5.0678999999999998</v>
          </cell>
        </row>
        <row r="2120">
          <cell r="A2120" t="str">
            <v>001.30.00220</v>
          </cell>
          <cell r="B2120" t="str">
            <v>Fornecimento e instalação de tubo de pvc rígido cor branca com ponta e bolsa em barra de 6m diâmetro 40 mm</v>
          </cell>
          <cell r="C2120" t="str">
            <v>ML</v>
          </cell>
          <cell r="D2120">
            <v>3.0478999999999998</v>
          </cell>
        </row>
        <row r="2121">
          <cell r="A2121" t="str">
            <v>001.30.00240</v>
          </cell>
          <cell r="B2121" t="str">
            <v>Fornecimento e instalação de curva 90º de pvc rígido cor branca  diam.100 mm</v>
          </cell>
          <cell r="C2121" t="str">
            <v>UN</v>
          </cell>
          <cell r="D2121">
            <v>12.165100000000001</v>
          </cell>
        </row>
        <row r="2122">
          <cell r="A2122" t="str">
            <v>001.30.00260</v>
          </cell>
          <cell r="B2122" t="str">
            <v>Fornecimento e instalação de curva 90º de pvc rígido cor branca  diam. 75 mm</v>
          </cell>
          <cell r="C2122" t="str">
            <v>UN</v>
          </cell>
          <cell r="D2122">
            <v>18</v>
          </cell>
        </row>
        <row r="2123">
          <cell r="A2123" t="str">
            <v>001.30.00280</v>
          </cell>
          <cell r="B2123" t="str">
            <v>Fornecimento e instalação de curva 90º de pvc rígido cor branca   diam. 50 mm</v>
          </cell>
          <cell r="C2123" t="str">
            <v>UN</v>
          </cell>
          <cell r="D2123">
            <v>4.9749999999999996</v>
          </cell>
        </row>
        <row r="2124">
          <cell r="A2124" t="str">
            <v>001.30.00300</v>
          </cell>
          <cell r="B2124" t="str">
            <v>Fornecimento e instalação de curva 90º de pvc rígido cor branca   diam. 150 mm</v>
          </cell>
          <cell r="C2124" t="str">
            <v>UN</v>
          </cell>
          <cell r="D2124">
            <v>52.0501</v>
          </cell>
        </row>
        <row r="2125">
          <cell r="A2125" t="str">
            <v>001.30.00320</v>
          </cell>
          <cell r="B2125" t="str">
            <v>Fornecimento e instalação de curva 45º de pvc rígido cor branca   diam.100 mm</v>
          </cell>
          <cell r="C2125" t="str">
            <v>UN</v>
          </cell>
          <cell r="D2125">
            <v>14.555099999999999</v>
          </cell>
        </row>
        <row r="2126">
          <cell r="A2126" t="str">
            <v>001.30.00340</v>
          </cell>
          <cell r="B2126" t="str">
            <v>Fornecimento e instalação de curva 45º de pvc rígido cor branca   diam. 75 mm</v>
          </cell>
          <cell r="C2126" t="str">
            <v>UN</v>
          </cell>
          <cell r="D2126">
            <v>12.6</v>
          </cell>
        </row>
        <row r="2127">
          <cell r="A2127" t="str">
            <v>001.30.00360</v>
          </cell>
          <cell r="B2127" t="str">
            <v>Fornecimento e instalação de curva 45º de pvc rígido cor branca   diam. 50 mm</v>
          </cell>
          <cell r="C2127" t="str">
            <v>UN</v>
          </cell>
          <cell r="D2127">
            <v>6.1150000000000002</v>
          </cell>
        </row>
        <row r="2128">
          <cell r="A2128" t="str">
            <v>001.30.00380</v>
          </cell>
          <cell r="B2128" t="str">
            <v>Fornecimento e instalação de joelho 90º com anel de borracha, de pvc rígido cor branca   diam. 50 mm</v>
          </cell>
          <cell r="C2128" t="str">
            <v>UN</v>
          </cell>
          <cell r="D2128">
            <v>2.0049999999999999</v>
          </cell>
        </row>
        <row r="2129">
          <cell r="A2129" t="str">
            <v>001.30.00400</v>
          </cell>
          <cell r="B2129" t="str">
            <v>Fornecimento e instalação de cap de pvc rígido cor branca   diam.100 mm</v>
          </cell>
          <cell r="C2129" t="str">
            <v>UN</v>
          </cell>
          <cell r="D2129">
            <v>7.7575000000000003</v>
          </cell>
        </row>
        <row r="2130">
          <cell r="A2130" t="str">
            <v>001.30.00420</v>
          </cell>
          <cell r="B2130" t="str">
            <v>Fornecimento e instalação de cap de pvc rígido cor branca  diam. 75 mm</v>
          </cell>
          <cell r="C2130" t="str">
            <v>UN</v>
          </cell>
          <cell r="D2130">
            <v>5.9200999999999997</v>
          </cell>
        </row>
        <row r="2131">
          <cell r="A2131" t="str">
            <v>001.30.00440</v>
          </cell>
          <cell r="B2131" t="str">
            <v>Fornecimento e instalação de cap de pvc rígido cor branca   diam. 50 mm</v>
          </cell>
          <cell r="C2131" t="str">
            <v>UN</v>
          </cell>
          <cell r="D2131">
            <v>3.6425000000000001</v>
          </cell>
        </row>
        <row r="2132">
          <cell r="A2132" t="str">
            <v>001.30.00460</v>
          </cell>
          <cell r="B2132" t="str">
            <v>Fornecimento e instalação de joelho 45º de pvc rígido cor branca  diam.100 mm</v>
          </cell>
          <cell r="C2132" t="str">
            <v>UN</v>
          </cell>
          <cell r="D2132">
            <v>6.1451000000000002</v>
          </cell>
        </row>
        <row r="2133">
          <cell r="A2133" t="str">
            <v>001.30.00480</v>
          </cell>
          <cell r="B2133" t="str">
            <v>Fornecimento e instalação de joelho 45º de pvc rígido cor branca   diam. 75 mm</v>
          </cell>
          <cell r="C2133" t="str">
            <v>UN</v>
          </cell>
          <cell r="D2133">
            <v>2.95</v>
          </cell>
        </row>
        <row r="2134">
          <cell r="A2134" t="str">
            <v>001.30.00500</v>
          </cell>
          <cell r="B2134" t="str">
            <v>Fornecimento e instalação de joelho 45º de pvc rígido cor branca   diam. 50 mm</v>
          </cell>
          <cell r="C2134" t="str">
            <v>UN</v>
          </cell>
          <cell r="D2134">
            <v>2.4750000000000001</v>
          </cell>
        </row>
        <row r="2135">
          <cell r="A2135" t="str">
            <v>001.30.00520</v>
          </cell>
          <cell r="B2135" t="str">
            <v>Fornecimento e instalação de junção invertida de pvc rígido branca para estoto primário diam. 50x50mm</v>
          </cell>
          <cell r="C2135" t="str">
            <v>UN</v>
          </cell>
          <cell r="D2135">
            <v>7.8875999999999999</v>
          </cell>
        </row>
        <row r="2136">
          <cell r="A2136" t="str">
            <v>001.30.00540</v>
          </cell>
          <cell r="B2136" t="str">
            <v>Fornecimento e instalação de junção dupla invertida de pvc rígido branca para esgoto primário diam. 100 x 50 mm</v>
          </cell>
          <cell r="C2136" t="str">
            <v>UN</v>
          </cell>
          <cell r="D2136">
            <v>11.172599999999999</v>
          </cell>
        </row>
        <row r="2137">
          <cell r="A2137" t="str">
            <v>001.30.00560</v>
          </cell>
          <cell r="B2137" t="str">
            <v>Fornecimento e instalação de junção simples de pvc rígido branca  diam. 100x100 mm</v>
          </cell>
          <cell r="C2137" t="str">
            <v>UN</v>
          </cell>
          <cell r="D2137">
            <v>13.762600000000001</v>
          </cell>
        </row>
        <row r="2138">
          <cell r="A2138" t="str">
            <v>001.30.00580</v>
          </cell>
          <cell r="B2138" t="str">
            <v>Fornecimento e instalação de junção simples de pvc rígido branca  diam. 100x75 mm</v>
          </cell>
          <cell r="C2138" t="str">
            <v>UN</v>
          </cell>
          <cell r="D2138">
            <v>9.7026000000000003</v>
          </cell>
        </row>
        <row r="2139">
          <cell r="A2139" t="str">
            <v>001.30.00600</v>
          </cell>
          <cell r="B2139" t="str">
            <v>Fornecimento e instalação de junção simples de pvc rígido branca  diam. 100x50 mm</v>
          </cell>
          <cell r="C2139" t="str">
            <v>UN</v>
          </cell>
          <cell r="D2139">
            <v>11.172599999999999</v>
          </cell>
        </row>
        <row r="2140">
          <cell r="A2140" t="str">
            <v>001.30.00620</v>
          </cell>
          <cell r="B2140" t="str">
            <v>Fornecimento e instalação de junção simples de pvc rígido branca  diam. 75x75 mm</v>
          </cell>
          <cell r="C2140" t="str">
            <v>UN</v>
          </cell>
          <cell r="D2140">
            <v>8.1576000000000004</v>
          </cell>
        </row>
        <row r="2141">
          <cell r="A2141" t="str">
            <v>001.30.00640</v>
          </cell>
          <cell r="B2141" t="str">
            <v>Fornecimento e instalação de junção simples de pvc rígido branca  diam. 75x50 mm</v>
          </cell>
          <cell r="C2141" t="str">
            <v>UN</v>
          </cell>
          <cell r="D2141">
            <v>6.2375999999999996</v>
          </cell>
        </row>
        <row r="2142">
          <cell r="A2142" t="str">
            <v>001.30.00660</v>
          </cell>
          <cell r="B2142" t="str">
            <v>Fornecimento e instalação de junção simples de pvc rígido branca  diam. 50x50 mm</v>
          </cell>
          <cell r="C2142" t="str">
            <v>UN</v>
          </cell>
          <cell r="D2142">
            <v>5.7976000000000001</v>
          </cell>
        </row>
        <row r="2143">
          <cell r="A2143" t="str">
            <v>001.30.00680</v>
          </cell>
          <cell r="B2143" t="str">
            <v>Fornecimento e instalação de joelho 90º de pvc rígido branco  diam.75 mm</v>
          </cell>
          <cell r="C2143" t="str">
            <v>UN</v>
          </cell>
          <cell r="D2143">
            <v>5.33</v>
          </cell>
        </row>
        <row r="2144">
          <cell r="A2144" t="str">
            <v>001.30.00700</v>
          </cell>
          <cell r="B2144" t="str">
            <v>Fornecimento e instalação de joelho 90º de pvc rígido branco  diam.50 mm</v>
          </cell>
          <cell r="C2144" t="str">
            <v>UN</v>
          </cell>
          <cell r="D2144">
            <v>3.2549999999999999</v>
          </cell>
        </row>
        <row r="2145">
          <cell r="A2145" t="str">
            <v>001.30.00720</v>
          </cell>
          <cell r="B2145" t="str">
            <v>Fornecimento e instalação de joelho 90º de pvc rígido branco  diam.100 mm</v>
          </cell>
          <cell r="C2145" t="str">
            <v>UN</v>
          </cell>
          <cell r="D2145">
            <v>6.8750999999999998</v>
          </cell>
        </row>
        <row r="2146">
          <cell r="A2146" t="str">
            <v>001.30.00740</v>
          </cell>
          <cell r="B2146" t="str">
            <v>Fornecimento e instalação de joelho 90º curto com visita pvc branco para esgoto primário diam.100x75 mm</v>
          </cell>
          <cell r="C2146" t="str">
            <v>UN</v>
          </cell>
          <cell r="D2146">
            <v>9.0251000000000001</v>
          </cell>
        </row>
        <row r="2147">
          <cell r="A2147" t="str">
            <v>001.30.00760</v>
          </cell>
          <cell r="B2147" t="str">
            <v>Fornecimento e instalação de joelho 90º curto com visita pvc branco para esgoto primário diam.100x50 mm</v>
          </cell>
          <cell r="C2147" t="str">
            <v>UN</v>
          </cell>
          <cell r="D2147">
            <v>8.4750999999999994</v>
          </cell>
        </row>
        <row r="2148">
          <cell r="A2148" t="str">
            <v>001.30.00780</v>
          </cell>
          <cell r="B2148" t="str">
            <v>Fornecimento e instalação de joelho 90º curto com visita pvc branco para esgoto primário diam. 75x50 mm</v>
          </cell>
          <cell r="C2148" t="str">
            <v>UN</v>
          </cell>
          <cell r="D2148">
            <v>6</v>
          </cell>
        </row>
        <row r="2149">
          <cell r="A2149" t="str">
            <v>001.30.00800</v>
          </cell>
          <cell r="B2149" t="str">
            <v>Fornecimento e instalação de tee sanitário curto com visita pvc branco  diam.100x100 mm</v>
          </cell>
          <cell r="C2149" t="str">
            <v>UN</v>
          </cell>
          <cell r="D2149">
            <v>8.4626000000000001</v>
          </cell>
        </row>
        <row r="2150">
          <cell r="A2150" t="str">
            <v>001.30.00820</v>
          </cell>
          <cell r="B2150" t="str">
            <v>Fornecimento e instalação de tee sanitário curto com visita pvc branco  diam. 100x75 mm</v>
          </cell>
          <cell r="C2150" t="str">
            <v>UN</v>
          </cell>
          <cell r="D2150">
            <v>17.442599999999999</v>
          </cell>
        </row>
        <row r="2151">
          <cell r="A2151" t="str">
            <v>001.30.00840</v>
          </cell>
          <cell r="B2151" t="str">
            <v>Fornecimento e instalação de tee sanitário curto com visita pvc branco  diam. 100x50 mm</v>
          </cell>
          <cell r="C2151" t="str">
            <v>UN</v>
          </cell>
          <cell r="D2151">
            <v>8.1984999999999992</v>
          </cell>
        </row>
        <row r="2152">
          <cell r="A2152" t="str">
            <v>001.30.00860</v>
          </cell>
          <cell r="B2152" t="str">
            <v>Fornecimento e instalação de tee sanitário curto com visita pvc branco  diam. 75x75 mm</v>
          </cell>
          <cell r="C2152" t="str">
            <v>UN</v>
          </cell>
          <cell r="D2152">
            <v>6.9500999999999999</v>
          </cell>
        </row>
        <row r="2153">
          <cell r="A2153" t="str">
            <v>001.30.00880</v>
          </cell>
          <cell r="B2153" t="str">
            <v>Fornecimento e instalação de tee sanitário curto com visita pvc branco  diam. 75x50 mm</v>
          </cell>
          <cell r="C2153" t="str">
            <v>UN</v>
          </cell>
          <cell r="D2153">
            <v>6.4401000000000002</v>
          </cell>
        </row>
        <row r="2154">
          <cell r="A2154" t="str">
            <v>001.30.00900</v>
          </cell>
          <cell r="B2154" t="str">
            <v>Fornecimento e instalação de tee sanitário curto com visita pvc branco  diam. 50x50 mm</v>
          </cell>
          <cell r="C2154" t="str">
            <v>UN</v>
          </cell>
          <cell r="D2154">
            <v>4.3875999999999999</v>
          </cell>
        </row>
        <row r="2155">
          <cell r="A2155" t="str">
            <v>001.30.00920</v>
          </cell>
          <cell r="B2155" t="str">
            <v>Fornecimento e instalação de tee sanitário curto com visita pvc branco para esgoto primário diam.150mm</v>
          </cell>
          <cell r="C2155" t="str">
            <v>UN</v>
          </cell>
          <cell r="D2155">
            <v>39.6676</v>
          </cell>
        </row>
        <row r="2156">
          <cell r="A2156" t="str">
            <v>001.30.00940</v>
          </cell>
          <cell r="B2156" t="str">
            <v>Fornecimento e instalação de luva simpels pvc branco  diam.100 mm</v>
          </cell>
          <cell r="C2156" t="str">
            <v>UN</v>
          </cell>
          <cell r="D2156">
            <v>5.2150999999999996</v>
          </cell>
        </row>
        <row r="2157">
          <cell r="A2157" t="str">
            <v>001.30.00960</v>
          </cell>
          <cell r="B2157" t="str">
            <v>Fornecimento e instalação de luva simpels pvc branco  diam.75 mm</v>
          </cell>
          <cell r="C2157" t="str">
            <v>UN</v>
          </cell>
          <cell r="D2157">
            <v>3.51</v>
          </cell>
        </row>
        <row r="2158">
          <cell r="A2158" t="str">
            <v>001.30.00980</v>
          </cell>
          <cell r="B2158" t="str">
            <v>Fornecimento e instalação de luva simpels pvc branco  diam. 50 mm</v>
          </cell>
          <cell r="C2158" t="str">
            <v>UN</v>
          </cell>
          <cell r="D2158">
            <v>2.7050000000000001</v>
          </cell>
        </row>
        <row r="2159">
          <cell r="A2159" t="str">
            <v>001.30.01000</v>
          </cell>
          <cell r="B2159" t="str">
            <v>Fornecimento e instalação de luva simpels pvc branco  diam.150 mm</v>
          </cell>
          <cell r="C2159" t="str">
            <v>UN</v>
          </cell>
          <cell r="D2159">
            <v>23.420100000000001</v>
          </cell>
        </row>
        <row r="2160">
          <cell r="A2160" t="str">
            <v>001.30.01020</v>
          </cell>
          <cell r="B2160" t="str">
            <v>Fornecimento e instalação de luva dupla pvc branco  diam.100 mm</v>
          </cell>
          <cell r="C2160" t="str">
            <v>UN</v>
          </cell>
          <cell r="D2160">
            <v>3.7050999999999998</v>
          </cell>
        </row>
        <row r="2161">
          <cell r="A2161" t="str">
            <v>001.30.01040</v>
          </cell>
          <cell r="B2161" t="str">
            <v>Fornecimento e instalação de luva dupla pvc branco  diam.50 mm</v>
          </cell>
          <cell r="C2161" t="str">
            <v>UN</v>
          </cell>
          <cell r="D2161">
            <v>1.9650000000000001</v>
          </cell>
        </row>
        <row r="2162">
          <cell r="A2162" t="str">
            <v>001.30.01060</v>
          </cell>
          <cell r="B2162" t="str">
            <v>Fornecimento e instalação de luva dupla pvc branco  diam.75 mm</v>
          </cell>
          <cell r="C2162" t="str">
            <v>UN</v>
          </cell>
          <cell r="D2162">
            <v>3.03</v>
          </cell>
        </row>
        <row r="2163">
          <cell r="A2163" t="str">
            <v>001.30.01080</v>
          </cell>
          <cell r="B2163" t="str">
            <v>Fornecimento e instalação de luva dupla pvc branco  diam.150 mm</v>
          </cell>
          <cell r="C2163" t="str">
            <v>UN</v>
          </cell>
          <cell r="D2163">
            <v>2.2501000000000002</v>
          </cell>
        </row>
        <row r="2164">
          <cell r="A2164" t="str">
            <v>001.30.01100</v>
          </cell>
          <cell r="B2164" t="str">
            <v>Fornecimento e instalação de luva de correr pvc branco  diam.100 mm</v>
          </cell>
          <cell r="C2164" t="str">
            <v>UN</v>
          </cell>
          <cell r="D2164">
            <v>1.8751</v>
          </cell>
        </row>
        <row r="2165">
          <cell r="A2165" t="str">
            <v>001.30.01120</v>
          </cell>
          <cell r="B2165" t="str">
            <v>Fornecimento e instalação de luva de correr pvc branco  diam. 75 mm</v>
          </cell>
          <cell r="C2165" t="str">
            <v>UN</v>
          </cell>
          <cell r="D2165">
            <v>6.45</v>
          </cell>
        </row>
        <row r="2166">
          <cell r="A2166" t="str">
            <v>001.30.01140</v>
          </cell>
          <cell r="B2166" t="str">
            <v>Fornecimento e instalação de luva de correr pvc branco  diam. 50 mm</v>
          </cell>
          <cell r="C2166" t="str">
            <v>UN</v>
          </cell>
          <cell r="D2166">
            <v>5.0750000000000002</v>
          </cell>
        </row>
        <row r="2167">
          <cell r="A2167" t="str">
            <v>001.30.01160</v>
          </cell>
          <cell r="B2167" t="str">
            <v>Fornecimento e instalação de plug pvc diam. 100 mm</v>
          </cell>
          <cell r="C2167" t="str">
            <v>UN</v>
          </cell>
          <cell r="D2167">
            <v>3.1875</v>
          </cell>
        </row>
        <row r="2168">
          <cell r="A2168" t="str">
            <v>001.30.01180</v>
          </cell>
          <cell r="B2168" t="str">
            <v>Fornecimento e instalação de plug de pvc diam.75 mm</v>
          </cell>
          <cell r="C2168" t="str">
            <v>UN</v>
          </cell>
          <cell r="D2168">
            <v>2.4601000000000002</v>
          </cell>
        </row>
        <row r="2169">
          <cell r="A2169" t="str">
            <v>001.30.01200</v>
          </cell>
          <cell r="B2169" t="str">
            <v>Fornecimento e instalação de plug de pvc branco diam. 50 mm</v>
          </cell>
          <cell r="C2169" t="str">
            <v>UN</v>
          </cell>
          <cell r="D2169">
            <v>1.5325</v>
          </cell>
        </row>
        <row r="2170">
          <cell r="A2170" t="str">
            <v>001.30.01220</v>
          </cell>
          <cell r="B2170" t="str">
            <v>Fornecimento e instalação de redução excêntrica pvc branco  diam.100x75 mm</v>
          </cell>
          <cell r="C2170" t="str">
            <v>UN</v>
          </cell>
          <cell r="D2170">
            <v>6.2701000000000002</v>
          </cell>
        </row>
        <row r="2171">
          <cell r="A2171" t="str">
            <v>001.30.01240</v>
          </cell>
          <cell r="B2171" t="str">
            <v>Fornecimento e instalação de redução excêntrica pvc branco  diam.100x50 mm</v>
          </cell>
          <cell r="C2171" t="str">
            <v>UN</v>
          </cell>
          <cell r="D2171">
            <v>5.7100999999999997</v>
          </cell>
        </row>
        <row r="2172">
          <cell r="A2172" t="str">
            <v>001.30.01260</v>
          </cell>
          <cell r="B2172" t="str">
            <v>Fornecimento e instalação de redução excêntrica pvc branco  diam.75x50 mm</v>
          </cell>
          <cell r="C2172" t="str">
            <v>UN</v>
          </cell>
          <cell r="D2172">
            <v>3.5649999999999999</v>
          </cell>
        </row>
        <row r="2173">
          <cell r="A2173" t="str">
            <v>001.30.01280</v>
          </cell>
          <cell r="B2173" t="str">
            <v>Fornecimento e instalação de vedação de saída de vaso sanitário pvc branco  diam.100 mm</v>
          </cell>
          <cell r="C2173" t="str">
            <v>UN</v>
          </cell>
          <cell r="D2173">
            <v>4.7750000000000004</v>
          </cell>
        </row>
        <row r="2174">
          <cell r="A2174" t="str">
            <v>001.30.01300</v>
          </cell>
          <cell r="B2174" t="str">
            <v>Fornecimento e instalação de terminal de ventilação pvc branco  diam.50 mm</v>
          </cell>
          <cell r="C2174" t="str">
            <v>UN</v>
          </cell>
          <cell r="D2174">
            <v>5.4649999999999999</v>
          </cell>
        </row>
        <row r="2175">
          <cell r="A2175" t="str">
            <v>001.30.01320</v>
          </cell>
          <cell r="B2175" t="str">
            <v>Fornecimento e instalação de curva 90º de pvc rígido cor branca diam.40 mm</v>
          </cell>
          <cell r="C2175" t="str">
            <v>UN</v>
          </cell>
          <cell r="D2175">
            <v>2.7749999999999999</v>
          </cell>
        </row>
        <row r="2176">
          <cell r="A2176" t="str">
            <v>001.30.01340</v>
          </cell>
          <cell r="B2176" t="str">
            <v>Fornecimento e instalação de curva 45º de pvc rígido cor branca  diam.40 mm</v>
          </cell>
          <cell r="C2176" t="str">
            <v>UN</v>
          </cell>
          <cell r="D2176">
            <v>2.7749999999999999</v>
          </cell>
        </row>
        <row r="2177">
          <cell r="A2177" t="str">
            <v>001.30.01360</v>
          </cell>
          <cell r="B2177" t="str">
            <v>Fornecimento e instalação de joelho 90º pvc rígido cor branca  diam.40 mm</v>
          </cell>
          <cell r="C2177" t="str">
            <v>UN</v>
          </cell>
          <cell r="D2177">
            <v>2.2450000000000001</v>
          </cell>
        </row>
        <row r="2178">
          <cell r="A2178" t="str">
            <v>001.30.01380</v>
          </cell>
          <cell r="B2178" t="str">
            <v>Fornecimento e instalação de joelho 45º pvc rígido cor branca  diam.40 mm</v>
          </cell>
          <cell r="C2178" t="str">
            <v>UN</v>
          </cell>
          <cell r="D2178">
            <v>2.4649999999999999</v>
          </cell>
        </row>
        <row r="2179">
          <cell r="A2179" t="str">
            <v>001.30.01400</v>
          </cell>
          <cell r="B2179" t="str">
            <v>Fornecimento e instalação de tee 90º pvc rígido cor branca diam.40 mm</v>
          </cell>
          <cell r="C2179" t="str">
            <v>UN</v>
          </cell>
          <cell r="D2179">
            <v>2.8875999999999999</v>
          </cell>
        </row>
        <row r="2180">
          <cell r="A2180" t="str">
            <v>001.30.01420</v>
          </cell>
          <cell r="B2180" t="str">
            <v>Fornecimento e instalação de junção 45º pvc rígido cor branca  diam.40 mm</v>
          </cell>
          <cell r="C2180" t="str">
            <v>UN</v>
          </cell>
          <cell r="D2180">
            <v>3.7475999999999998</v>
          </cell>
        </row>
        <row r="2181">
          <cell r="A2181" t="str">
            <v>001.30.01440</v>
          </cell>
          <cell r="B2181" t="str">
            <v>Fornecimento e instalação de bucha de redução pvc rígido cor branca para esgoto secundário diam.50 mm x 40 mm</v>
          </cell>
          <cell r="C2181" t="str">
            <v>UN</v>
          </cell>
          <cell r="D2181">
            <v>2.0550000000000002</v>
          </cell>
        </row>
        <row r="2182">
          <cell r="A2182" t="str">
            <v>001.30.01460</v>
          </cell>
          <cell r="B2182" t="str">
            <v>Fornecimento e instalação de joelho 90º soldável e com rosca cor branca para esgoto secundário diam.40 mm x 1.1/4 pol</v>
          </cell>
          <cell r="C2182" t="str">
            <v>UN</v>
          </cell>
          <cell r="D2182">
            <v>2.1549999999999998</v>
          </cell>
        </row>
        <row r="2183">
          <cell r="A2183" t="str">
            <v>001.30.01480</v>
          </cell>
          <cell r="B2183" t="str">
            <v>Fornecimento e instalação de joelho 90º soldável e com rosca cor branca para esgoto sedundário diam.40 mm x 1 pol</v>
          </cell>
          <cell r="C2183" t="str">
            <v>UN</v>
          </cell>
          <cell r="D2183">
            <v>2.5049999999999999</v>
          </cell>
        </row>
        <row r="2184">
          <cell r="A2184" t="str">
            <v>001.30.01500</v>
          </cell>
          <cell r="B2184" t="str">
            <v>Fornecimento e instalação de adaptador para sifão soldável pvc rígido cor branca para esgoto secundário diam.1.1/4 x 40 mm</v>
          </cell>
          <cell r="C2184" t="str">
            <v>UN</v>
          </cell>
          <cell r="D2184">
            <v>1.635</v>
          </cell>
        </row>
        <row r="2185">
          <cell r="A2185" t="str">
            <v>001.30.01520</v>
          </cell>
          <cell r="B2185" t="str">
            <v>Fornecimento e instalação de adaptador para junta elástica para sifão metálico pvc rígido cor branca para esgoto secundário diam.1 1/2 x 40 mm</v>
          </cell>
          <cell r="C2185" t="str">
            <v>UN</v>
          </cell>
          <cell r="D2185">
            <v>1.835</v>
          </cell>
        </row>
        <row r="2186">
          <cell r="A2186" t="str">
            <v>001.30.01540</v>
          </cell>
          <cell r="B2186" t="str">
            <v>Fornecimento e instalação de luva pvc rígido cor branca para estogo secundário diam.40 mm</v>
          </cell>
          <cell r="C2186" t="str">
            <v>UN</v>
          </cell>
          <cell r="D2186">
            <v>1.625</v>
          </cell>
        </row>
        <row r="2187">
          <cell r="A2187" t="str">
            <v>001.30.01560</v>
          </cell>
          <cell r="B2187" t="str">
            <v>Fornecimento e instalação de caixa sifonada de de pvc rígido branco para esgoto secundário  com saída de 50 mm e grelha quadrada simples n.101 150x150x50 mm</v>
          </cell>
          <cell r="C2187" t="str">
            <v>UN</v>
          </cell>
          <cell r="D2187">
            <v>40.3339</v>
          </cell>
        </row>
        <row r="2188">
          <cell r="A2188" t="str">
            <v>001.30.01580</v>
          </cell>
          <cell r="B2188" t="str">
            <v>Fornecimento e instalação de caixa sifonada de de pvc rígido branco para esgoto secundário  com grelha quadrada e porta grelha cromados n.103 150x150x50 mm</v>
          </cell>
          <cell r="C2188" t="str">
            <v>UN</v>
          </cell>
          <cell r="D2188">
            <v>19.783899999999999</v>
          </cell>
        </row>
        <row r="2189">
          <cell r="A2189" t="str">
            <v>001.30.01600</v>
          </cell>
          <cell r="B2189" t="str">
            <v>Fornecimento e instalação de caixa sifonada de de pvc rígido branco para esgoto secundário  com grelha quadrada cromada e porta grelha cinza n.105 150x150x50 mm</v>
          </cell>
          <cell r="C2189" t="str">
            <v>UN</v>
          </cell>
          <cell r="D2189">
            <v>19.783899999999999</v>
          </cell>
        </row>
        <row r="2190">
          <cell r="A2190" t="str">
            <v>001.30.01620</v>
          </cell>
          <cell r="B2190" t="str">
            <v>Fornecimento e instalação de caixa sifonada de de pvc rígido branco para esgoto secundário  com grelha redonda simples n.102 150x150x50 mm</v>
          </cell>
          <cell r="C2190" t="str">
            <v>UN</v>
          </cell>
          <cell r="D2190">
            <v>18.793900000000001</v>
          </cell>
        </row>
        <row r="2191">
          <cell r="A2191" t="str">
            <v>001.30.01640</v>
          </cell>
          <cell r="B2191" t="str">
            <v>Fornecimento e instalação de caixa sifonada de de pvc rígido branco para esgoto secundário  com grelha redonda cromada e porta grelha cromados n.104 150x150x50 mm</v>
          </cell>
          <cell r="C2191" t="str">
            <v>UN</v>
          </cell>
          <cell r="D2191">
            <v>18.793900000000001</v>
          </cell>
        </row>
        <row r="2192">
          <cell r="A2192" t="str">
            <v>001.30.01660</v>
          </cell>
          <cell r="B2192" t="str">
            <v>Fornecimento e instalação de caixa sifonada de de pvc rígido branco para esgoto secundário  com grelha redonda cromada e porta grelha cromados n.106 150x150x50 mm</v>
          </cell>
          <cell r="C2192" t="str">
            <v>UN</v>
          </cell>
          <cell r="D2192">
            <v>18.793900000000001</v>
          </cell>
        </row>
        <row r="2193">
          <cell r="A2193" t="str">
            <v>001.30.01680</v>
          </cell>
          <cell r="B2193" t="str">
            <v>Fornecimento e instalações de caixa sifonada de de pvc rígido branco para esgoto secundário  com grelha redonda cromada e porta grelha cromados n.104 150x185x75 mm</v>
          </cell>
          <cell r="C2193" t="str">
            <v>UN</v>
          </cell>
          <cell r="D2193">
            <v>19.713899999999999</v>
          </cell>
        </row>
        <row r="2194">
          <cell r="A2194" t="str">
            <v>001.30.01700</v>
          </cell>
          <cell r="B2194" t="str">
            <v>Fornecimento e instalação de caixa sifonada de de pvc rígido branco para esgoto secundário  com saída de 40 mm e uma só entrada com grelha redonda simples n.31 100x100x40 mm</v>
          </cell>
          <cell r="C2194" t="str">
            <v>UN</v>
          </cell>
          <cell r="D2194">
            <v>14.2439</v>
          </cell>
        </row>
        <row r="2195">
          <cell r="A2195" t="str">
            <v>001.30.01720</v>
          </cell>
          <cell r="B2195" t="str">
            <v>Fornecimento e instalação de caixa sifonada de de pvc rígido branco para esgoto secundário  com grelha redonda e porta grelha cromados n.34 100x100x40 mm</v>
          </cell>
          <cell r="C2195" t="str">
            <v>UN</v>
          </cell>
          <cell r="D2195">
            <v>14.2439</v>
          </cell>
        </row>
        <row r="2196">
          <cell r="A2196" t="str">
            <v>001.30.01740</v>
          </cell>
          <cell r="B2196" t="str">
            <v>Fornecimento e instalação de caixa sifonada de de pvc rígido branco para esgoto secundário  com grelha redonda e porta grelha cromados n.64 100x100x40 mm</v>
          </cell>
          <cell r="C2196" t="str">
            <v>UN</v>
          </cell>
          <cell r="D2196">
            <v>16.1739</v>
          </cell>
        </row>
        <row r="2197">
          <cell r="A2197" t="str">
            <v>001.30.01760</v>
          </cell>
          <cell r="B2197" t="str">
            <v>Fornecimento e instalação de caixa  seca de pvc rígido branco e cinza p/ esgoto secundário de altura regulável para cozinha, box, terraço redonda c/grelha simples n 142 100x100x40 mm</v>
          </cell>
          <cell r="C2197" t="str">
            <v>UN</v>
          </cell>
          <cell r="D2197">
            <v>20.093900000000001</v>
          </cell>
        </row>
        <row r="2198">
          <cell r="A2198" t="str">
            <v>001.30.01780</v>
          </cell>
          <cell r="B2198" t="str">
            <v>Fornecimento e instalação de caixa seca de pvc rígido branco e cinza p/ esgoto secundário de altura regulável para cozinha, box, terraço redonda c/grelha e porta grelha cromados n 144 100x100x40 mm</v>
          </cell>
          <cell r="C2198" t="str">
            <v>UN</v>
          </cell>
          <cell r="D2198">
            <v>16.1739</v>
          </cell>
        </row>
        <row r="2199">
          <cell r="A2199" t="str">
            <v>001.30.01800</v>
          </cell>
          <cell r="B2199" t="str">
            <v>Fornecimento e instalação de caixa seca de pvc rígido branco e cinza p/ esgoto secundário de altura regulável para cozinha, box, terraço redonda c/grelha cromada e porta grelha cinza n.146 100x100x40 mm</v>
          </cell>
          <cell r="C2199" t="str">
            <v>UN</v>
          </cell>
          <cell r="D2199">
            <v>16.1739</v>
          </cell>
        </row>
        <row r="2200">
          <cell r="A2200" t="str">
            <v>001.30.01820</v>
          </cell>
          <cell r="B2200" t="str">
            <v>Fornecimento e instalação de ralo seco pvc branco e cinza rígido p/ esgoto secundário,para terraço, quadrado c/grelha simples n 211 100x53x40 mm</v>
          </cell>
          <cell r="C2200" t="str">
            <v>UN</v>
          </cell>
          <cell r="D2200">
            <v>12.453900000000001</v>
          </cell>
        </row>
        <row r="2201">
          <cell r="A2201" t="str">
            <v>001.30.01840</v>
          </cell>
          <cell r="B2201" t="str">
            <v>Fornecimento e instalação de ralo seco pvc branco e cinza rígido p/ esgoto secundário,para terraço, quadrado c/grelha cromada n 215 100x53x40 mm</v>
          </cell>
          <cell r="C2201" t="str">
            <v>UN</v>
          </cell>
          <cell r="D2201">
            <v>12.453900000000001</v>
          </cell>
        </row>
        <row r="2202">
          <cell r="A2202" t="str">
            <v>001.30.01860</v>
          </cell>
          <cell r="B2202" t="str">
            <v>Fornecimento e instalação de ralo seco pvc branco e cinza rígido p/ esgoto secundário, c/ saída soldável, c/ grelha simples n.5 100x40 mm</v>
          </cell>
          <cell r="C2202" t="str">
            <v>UN</v>
          </cell>
          <cell r="D2202">
            <v>11.2239</v>
          </cell>
        </row>
        <row r="2203">
          <cell r="A2203" t="str">
            <v>001.30.01880</v>
          </cell>
          <cell r="B2203" t="str">
            <v>Fornecimento e instalação de ralo seco pvc branco e cinza rígido p/ esgoto secundário,c/ saída soldável  c/ grelha cromada n.6 100x40 mm</v>
          </cell>
          <cell r="C2203" t="str">
            <v>UN</v>
          </cell>
          <cell r="D2203">
            <v>12.4839</v>
          </cell>
        </row>
        <row r="2204">
          <cell r="A2204" t="str">
            <v>001.30.01900</v>
          </cell>
          <cell r="B2204" t="str">
            <v>Fornecimento e instalação de ralo sifonado cônico pvc branco e cinza rígido p/ esgoto secundário, de altura regulável c/grelha simples n 212 100x40 mm</v>
          </cell>
          <cell r="C2204" t="str">
            <v>UN</v>
          </cell>
          <cell r="D2204">
            <v>16.823899999999998</v>
          </cell>
        </row>
        <row r="2205">
          <cell r="A2205" t="str">
            <v>001.30.01920</v>
          </cell>
          <cell r="B2205" t="str">
            <v>Fornecimento e instalação de ralo sifonado cônico pvc branco e cinza rígido p/ esgoto secundário, de altura regulável c/grelha cromada n 216 100x40 mm</v>
          </cell>
          <cell r="C2205" t="str">
            <v>UN</v>
          </cell>
          <cell r="D2205">
            <v>12.4839</v>
          </cell>
        </row>
        <row r="2206">
          <cell r="A2206" t="str">
            <v>001.30.01940</v>
          </cell>
          <cell r="B2206" t="str">
            <v>Fornecimento e instalaçao de ralo sifonado pvc branco e cinza rígido p/ esgoto secundário, para terraço, quadrado com grelha simples n. 201 100 x 53 x 40 mm</v>
          </cell>
          <cell r="C2206" t="str">
            <v>UN</v>
          </cell>
          <cell r="D2206">
            <v>11.603899999999999</v>
          </cell>
        </row>
        <row r="2207">
          <cell r="A2207" t="str">
            <v>001.30.01960</v>
          </cell>
          <cell r="B2207" t="str">
            <v>Fornecimento e instalação de ralo sifonado pvc branco e cinza rígido p/ esgoto secundário, para terraço, quadrado com grelha cromada n. 205 100 x 53 x 40 mm</v>
          </cell>
          <cell r="C2207" t="str">
            <v>UN</v>
          </cell>
          <cell r="D2207">
            <v>12.4839</v>
          </cell>
        </row>
        <row r="2208">
          <cell r="A2208" t="str">
            <v>001.30.01980</v>
          </cell>
          <cell r="B2208" t="str">
            <v>Execução de caixa de inspeção em alvenaria de tijolos maciço de 1/2 vez revestida com argamassa de cimento e areia 1:3 com impermeabilizante e tampa de concreto armado (e=0.07 m) conf. det. n. 15 dop 20 x 20 x 20 cm</v>
          </cell>
          <cell r="C2208" t="str">
            <v>UN</v>
          </cell>
          <cell r="D2208">
            <v>23.147200000000002</v>
          </cell>
        </row>
        <row r="2209">
          <cell r="A2209" t="str">
            <v>001.30.02000</v>
          </cell>
          <cell r="B2209" t="str">
            <v>Execução de caixa de inspeção em alvenaria de tijolos maciço de 1/2 vez revestida com argamassa de cimento e areia 1:3 com impermeabilizante e tampa de concreto armado (e=0.07 m) conf. det. n. 15 dop 30 x 30 x 20 cm</v>
          </cell>
          <cell r="C2209" t="str">
            <v>UN</v>
          </cell>
          <cell r="D2209">
            <v>39.912100000000002</v>
          </cell>
        </row>
        <row r="2210">
          <cell r="A2210" t="str">
            <v>001.30.02020</v>
          </cell>
          <cell r="B2210" t="str">
            <v>Execução de caixa de inspeção em alvenaria de tijolos maciço de 1/2 vez revestida com argamassa de cimento e areia 1:3 com impermeabilizante e tampa de concreto armado (e=0.07 m) conf. det. n. 15 dop 40 x 40 x 30 cm</v>
          </cell>
          <cell r="C2210" t="str">
            <v>UN</v>
          </cell>
          <cell r="D2210">
            <v>54.694499999999998</v>
          </cell>
        </row>
        <row r="2211">
          <cell r="A2211" t="str">
            <v>001.30.02040</v>
          </cell>
          <cell r="B2211" t="str">
            <v>Execução de caixa de inspeção em alvenaria de tijolos maciço de 1/2 vez revestida com argamassa de cimento e areia 1:3 com impermeabilizante e tampa de concreto armado (e=0.07 m) conf. det. n. 15 dop 50 x 50 x 30 cm</v>
          </cell>
          <cell r="C2211" t="str">
            <v>UN</v>
          </cell>
          <cell r="D2211">
            <v>66.542299999999997</v>
          </cell>
        </row>
        <row r="2212">
          <cell r="A2212" t="str">
            <v>001.30.02060</v>
          </cell>
          <cell r="B2212" t="str">
            <v>Execução de caixa de inspeção em alvenaria de tijolos maciço de 1/2 vez revestida com argamassa de cimento e areia 1:3 com impermeabilizante e tampa de concreto armado (e=0.07 m) conf. det. n. 15 dop 50 x 50 x 40 cm</v>
          </cell>
          <cell r="C2212" t="str">
            <v>UN</v>
          </cell>
          <cell r="D2212">
            <v>71.517099999999999</v>
          </cell>
        </row>
        <row r="2213">
          <cell r="A2213" t="str">
            <v>001.30.02080</v>
          </cell>
          <cell r="B2213" t="str">
            <v>Execução de caixa de inspeção em alvenaria de tijolos maciço de 1/2 vez revestida com argamassa de cimento e areia 1:3 com impermeabilizante e tampa de concreto armado (e=0.07 m) conf. det. n. 15 dop 60 x 60 x 50 cm</v>
          </cell>
          <cell r="C2213" t="str">
            <v>UN</v>
          </cell>
          <cell r="D2213">
            <v>97.740899999999996</v>
          </cell>
        </row>
        <row r="2214">
          <cell r="A2214" t="str">
            <v>001.30.02100</v>
          </cell>
          <cell r="B2214" t="str">
            <v>Execução de caixa de inspeção em alvenaria de tijolos maciço de 1/2 vez revestida com argamassa de cimento e areia 1:3 com impermeabilizante e tampa de concreto armado (e=0.07 m) conf. det. n. 15 dop 70 x 70 x 50 cm</v>
          </cell>
          <cell r="C2214" t="str">
            <v>UN</v>
          </cell>
          <cell r="D2214">
            <v>113.5551</v>
          </cell>
        </row>
        <row r="2215">
          <cell r="A2215" t="str">
            <v>001.30.02120</v>
          </cell>
          <cell r="B2215" t="str">
            <v>Execução de caixa de inspeção em alvenaria de tijolos maciço de 1/2 vez revestida com argamassa de cimento e areia 1:3 com impermeabilizante e tampa de concreto armado (e=0.07 m) conf. det. n. 15 dop 80 x 80 x 60 cm</v>
          </cell>
          <cell r="C2215" t="str">
            <v>UN</v>
          </cell>
          <cell r="D2215">
            <v>144.86179999999999</v>
          </cell>
        </row>
        <row r="2216">
          <cell r="A2216" t="str">
            <v>001.30.02140</v>
          </cell>
          <cell r="B2216" t="str">
            <v>Execução de caixa de inspeção em alvenaria de tijolos maciço de 1/2 vez revestida com argamassa de cimento e areia 1:3 com impermeabilizante e tampa de concreto armado (e=0.07 m) conf. det. n. 15 dop 100 x 100 x 100 cm</v>
          </cell>
          <cell r="C2216" t="str">
            <v>UN</v>
          </cell>
          <cell r="D2216">
            <v>241.42449999999999</v>
          </cell>
        </row>
        <row r="2217">
          <cell r="A2217" t="str">
            <v>001.30.02160</v>
          </cell>
          <cell r="B2217" t="str">
            <v>Execução de caixa de gordura de pvc (cx43)c/tampa de pvc 250x230x75mm</v>
          </cell>
          <cell r="C2217" t="str">
            <v>UN</v>
          </cell>
          <cell r="D2217">
            <v>21.7239</v>
          </cell>
        </row>
        <row r="2218">
          <cell r="A2218" t="str">
            <v>001.30.02180</v>
          </cell>
          <cell r="B2218" t="str">
            <v>Execução de fossa séptica conf. det. n. 8 dop 1.60 x 0.80 x 1.50 m</v>
          </cell>
          <cell r="C2218" t="str">
            <v>UN</v>
          </cell>
          <cell r="D2218">
            <v>945.83799999999997</v>
          </cell>
        </row>
        <row r="2219">
          <cell r="A2219" t="str">
            <v>001.30.02200</v>
          </cell>
          <cell r="B2219" t="str">
            <v>Execução de fossa séptica conf. det. n. 2.50 x 1.15 x 1.50 m</v>
          </cell>
          <cell r="C2219" t="str">
            <v>UN</v>
          </cell>
          <cell r="D2219">
            <v>1505.8289</v>
          </cell>
        </row>
        <row r="2220">
          <cell r="A2220" t="str">
            <v>001.30.02220</v>
          </cell>
          <cell r="B2220" t="str">
            <v>Execução de fossa séptica conf. det. n. 2.80 x 1.40 x 1.50 m</v>
          </cell>
          <cell r="C2220" t="str">
            <v>UN</v>
          </cell>
          <cell r="D2220">
            <v>1730.8420000000001</v>
          </cell>
        </row>
        <row r="2221">
          <cell r="A2221" t="str">
            <v>001.30.02240</v>
          </cell>
          <cell r="B2221" t="str">
            <v>Execução de fossa séptica conf. det. n. 3.20 x 1.60 x 1.80 m</v>
          </cell>
          <cell r="C2221" t="str">
            <v>UN</v>
          </cell>
          <cell r="D2221">
            <v>2305.0391</v>
          </cell>
        </row>
        <row r="2222">
          <cell r="A2222" t="str">
            <v>001.30.02260</v>
          </cell>
          <cell r="B2222" t="str">
            <v>Execução de fossa séptica conf. det. n. 3.50 x 1.75 x 1.80 m</v>
          </cell>
          <cell r="C2222" t="str">
            <v>UN</v>
          </cell>
          <cell r="D2222">
            <v>2623.4263000000001</v>
          </cell>
        </row>
        <row r="2223">
          <cell r="A2223" t="str">
            <v>001.30.02280</v>
          </cell>
          <cell r="B2223" t="str">
            <v>Execução de fossa séptica conf. det. n. 3.80 x 1.90 x 1.80 m</v>
          </cell>
          <cell r="C2223" t="str">
            <v>UN</v>
          </cell>
          <cell r="D2223">
            <v>2828.1091999999999</v>
          </cell>
        </row>
        <row r="2224">
          <cell r="A2224" t="str">
            <v>001.30.02300</v>
          </cell>
          <cell r="B2224" t="str">
            <v>Execução de fossa séptica conf. det. n. 4.00 x 2.00 x 1.80 m</v>
          </cell>
          <cell r="C2224" t="str">
            <v>UN</v>
          </cell>
          <cell r="D2224">
            <v>3054.4863999999998</v>
          </cell>
        </row>
        <row r="2225">
          <cell r="A2225" t="str">
            <v>001.30.02320</v>
          </cell>
          <cell r="B2225" t="str">
            <v>Execução de sumidouro conf. det. n. 12 dop diâmetro 1.50 m e profundidade 1.50 m</v>
          </cell>
          <cell r="C2225" t="str">
            <v>UN</v>
          </cell>
          <cell r="D2225">
            <v>560.08249999999998</v>
          </cell>
        </row>
        <row r="2226">
          <cell r="A2226" t="str">
            <v>001.30.02340</v>
          </cell>
          <cell r="B2226" t="str">
            <v>Execução de sumidouro conf. det. n. 12 dop diâmetro 1.50 e prof. 2.00 m</v>
          </cell>
          <cell r="C2226" t="str">
            <v>UN</v>
          </cell>
          <cell r="D2226">
            <v>642.35990000000004</v>
          </cell>
        </row>
        <row r="2227">
          <cell r="A2227" t="str">
            <v>001.30.02360</v>
          </cell>
          <cell r="B2227" t="str">
            <v>Execução de sumidouro conf. det. n. 12 dop diâmetro 1.50 e prof. 3.00 m</v>
          </cell>
          <cell r="C2227" t="str">
            <v>UN</v>
          </cell>
          <cell r="D2227">
            <v>820.81230000000005</v>
          </cell>
        </row>
        <row r="2228">
          <cell r="A2228" t="str">
            <v>001.30.02380</v>
          </cell>
          <cell r="B2228" t="str">
            <v>Execução de sumidouro conf. det. n. 12 dop diâmetro 2.00 m e prof. 2.00 m</v>
          </cell>
          <cell r="C2228" t="str">
            <v>UN</v>
          </cell>
          <cell r="D2228">
            <v>950.78189999999995</v>
          </cell>
        </row>
        <row r="2229">
          <cell r="A2229" t="str">
            <v>001.30.02400</v>
          </cell>
          <cell r="B2229" t="str">
            <v>Execução de sumidouro conf. det. n. 12 dop diâmetro 2.00 m e prof. 3.00m</v>
          </cell>
          <cell r="C2229" t="str">
            <v>UN</v>
          </cell>
          <cell r="D2229">
            <v>1198.4297999999999</v>
          </cell>
        </row>
        <row r="2230">
          <cell r="A2230" t="str">
            <v>001.30.02420</v>
          </cell>
          <cell r="B2230" t="str">
            <v>Execução de sumidouro conf. det. n. 12 dop diâmetro 2.00 e prof. 3.20 m</v>
          </cell>
          <cell r="C2230" t="str">
            <v>UN</v>
          </cell>
          <cell r="D2230">
            <v>1248.3798999999999</v>
          </cell>
        </row>
        <row r="2231">
          <cell r="A2231" t="str">
            <v>001.30.02440</v>
          </cell>
          <cell r="B2231" t="str">
            <v>Execução de sumidouro conf. det. n. 12 dop diâmetro 2.00 m e prof. 4.15 m</v>
          </cell>
          <cell r="C2231" t="str">
            <v>UN</v>
          </cell>
          <cell r="D2231">
            <v>1483.9576</v>
          </cell>
        </row>
        <row r="2232">
          <cell r="A2232" t="str">
            <v>001.30.02460</v>
          </cell>
          <cell r="B2232" t="str">
            <v>Execução de sumidouro conf. det. n. 12 dop diâmetro 2.00 m e prof. 4.50 m</v>
          </cell>
          <cell r="C2232" t="str">
            <v>UN</v>
          </cell>
          <cell r="D2232">
            <v>1570.9905000000001</v>
          </cell>
        </row>
        <row r="2233">
          <cell r="A2233" t="str">
            <v>001.30.02480</v>
          </cell>
          <cell r="B2233" t="str">
            <v>Execução de sumidouro conf. det. n. 12 dop diâmetro 3.00 m e prof. 3.30 m</v>
          </cell>
          <cell r="C2233" t="str">
            <v>UN</v>
          </cell>
          <cell r="D2233">
            <v>2263.4780000000001</v>
          </cell>
        </row>
        <row r="2234">
          <cell r="A2234" t="str">
            <v>001.30.02500</v>
          </cell>
          <cell r="B2234" t="str">
            <v>Execução de filtro anaeróbico d = 2,20 m, conforme detalhe do dvop</v>
          </cell>
          <cell r="C2234" t="str">
            <v>UN</v>
          </cell>
          <cell r="D2234">
            <v>7683.4363999999996</v>
          </cell>
        </row>
        <row r="2235">
          <cell r="A2235" t="str">
            <v>001.30.02520</v>
          </cell>
          <cell r="B2235" t="str">
            <v>Fornecimento e aplicação de brita nr. 4</v>
          </cell>
          <cell r="C2235" t="str">
            <v>M3</v>
          </cell>
          <cell r="D2235">
            <v>64.165499999999994</v>
          </cell>
        </row>
        <row r="2236">
          <cell r="A2236" t="str">
            <v>001.30.02540</v>
          </cell>
          <cell r="B2236" t="str">
            <v>Execução de vala de infiltração com seção trapezoidal (base menor=0,50 m, base maior = 1,00 m), contendo camadas de brita nº 04 (0,20 m e 0,30 m) areia grossa( 0,50 m) e aterro ( 0,50m), inclusive 2 (dois) tubos de pvc perfurados p/ dreno - 100 mm, conf</v>
          </cell>
          <cell r="C2236" t="str">
            <v>ML</v>
          </cell>
          <cell r="D2236">
            <v>68.803700000000006</v>
          </cell>
        </row>
        <row r="2237">
          <cell r="A2237" t="str">
            <v>001.30.02560</v>
          </cell>
          <cell r="B2237" t="str">
            <v>Fornecimento de camada filtrante de areia 0.30 m e pedra 0.60 m (seixo rolado) apiloado s/ escavação</v>
          </cell>
          <cell r="C2237" t="str">
            <v>ML</v>
          </cell>
          <cell r="D2237">
            <v>49.424999999999997</v>
          </cell>
        </row>
        <row r="2238">
          <cell r="A2238" t="str">
            <v>001.30.02580</v>
          </cell>
          <cell r="B2238" t="str">
            <v>Fornecimento de dreno em pedra (cascalho) seccao trapezoidal base maior 60 cm base menor 30 cm e altura 50 cm incl escavação</v>
          </cell>
          <cell r="C2238" t="str">
            <v>ML</v>
          </cell>
          <cell r="D2238">
            <v>8.6821000000000002</v>
          </cell>
        </row>
        <row r="2239">
          <cell r="A2239" t="str">
            <v>001.30.02600</v>
          </cell>
          <cell r="B2239" t="str">
            <v>Fornecimento de dreno com secao trapezoidal (base menor = 0,50m, base maior = 1,0m e altura de 1,50m), em camadas de brita nº 2 e 4 e areia grossa inclusive tubo de pvc perfurado d=1,50 mm, conf. det. do dvop</v>
          </cell>
          <cell r="C2239" t="str">
            <v>ML</v>
          </cell>
          <cell r="D2239">
            <v>80.192300000000003</v>
          </cell>
        </row>
        <row r="2240">
          <cell r="A2240" t="str">
            <v>001.31</v>
          </cell>
          <cell r="B2240" t="str">
            <v>INSTALAÇÕES HIDRÁULICAS - 'INSTALAÇÕES PREVENÇÃO E COMBATE A INCÊNDIO</v>
          </cell>
          <cell r="D2240">
            <v>2851.2635</v>
          </cell>
        </row>
        <row r="2241">
          <cell r="A2241" t="str">
            <v>001.31.00020</v>
          </cell>
          <cell r="B2241" t="str">
            <v>Fornecimento e instalação de extintor de incêndio tipo manual com suporte de parede, água pressurizada 10 litros</v>
          </cell>
          <cell r="C2241" t="str">
            <v>UN</v>
          </cell>
          <cell r="D2241">
            <v>53</v>
          </cell>
        </row>
        <row r="2242">
          <cell r="A2242" t="str">
            <v>001.31.00040</v>
          </cell>
          <cell r="B2242" t="str">
            <v>Fornecimento e instalação de extintor de incêndio tipo manual com suporte de parede, co2 - gas carbonico 6 kg</v>
          </cell>
          <cell r="C2242" t="str">
            <v>UN</v>
          </cell>
          <cell r="D2242">
            <v>178</v>
          </cell>
        </row>
        <row r="2243">
          <cell r="A2243" t="str">
            <v>001.31.00060</v>
          </cell>
          <cell r="B2243" t="str">
            <v>Fornecimento e instalação de extintor de incêndio tipo manual com suporte de parede, pó químico seco 4 kg</v>
          </cell>
          <cell r="C2243" t="str">
            <v>UN</v>
          </cell>
          <cell r="D2243">
            <v>55</v>
          </cell>
        </row>
        <row r="2244">
          <cell r="A2244" t="str">
            <v>001.31.00080</v>
          </cell>
          <cell r="B2244" t="str">
            <v>Fornecimento e instalação de tubo de aço galvanizado - classe média - tipo manesmann diâm. 63 mm</v>
          </cell>
          <cell r="C2244" t="str">
            <v>M</v>
          </cell>
          <cell r="D2244">
            <v>36.810600000000001</v>
          </cell>
        </row>
        <row r="2245">
          <cell r="A2245" t="str">
            <v>001.31.00100</v>
          </cell>
          <cell r="B2245" t="str">
            <v>Fornecimento e instalação de tubo de aço galvanizado - classe média - tipo manesmann diâm. 75 mm</v>
          </cell>
          <cell r="C2245" t="str">
            <v>M</v>
          </cell>
          <cell r="D2245">
            <v>41.1601</v>
          </cell>
        </row>
        <row r="2246">
          <cell r="A2246" t="str">
            <v>001.31.00120</v>
          </cell>
          <cell r="B2246" t="str">
            <v>Fornecimento e instalação de luva c/ rosca - classe 10 - tipo tupyou similar diâm. 63 mm</v>
          </cell>
          <cell r="C2246" t="str">
            <v>UN</v>
          </cell>
          <cell r="D2246">
            <v>19.0609</v>
          </cell>
        </row>
        <row r="2247">
          <cell r="A2247" t="str">
            <v>001.31.00140</v>
          </cell>
          <cell r="B2247" t="str">
            <v>Fornecimento e instalação de luva c/ rosca - classe 10 - tipo tupyou similar diâm. 75 mm</v>
          </cell>
          <cell r="C2247" t="str">
            <v>UN</v>
          </cell>
          <cell r="D2247">
            <v>26.9695</v>
          </cell>
        </row>
        <row r="2248">
          <cell r="A2248" t="str">
            <v>001.31.00160</v>
          </cell>
          <cell r="B2248" t="str">
            <v>Fornecimento e instalação de joelho 90º aço galvanizado - tupy ou similar diâm. 63 mm</v>
          </cell>
          <cell r="C2248" t="str">
            <v>UN</v>
          </cell>
          <cell r="D2248">
            <v>30.510899999999999</v>
          </cell>
        </row>
        <row r="2249">
          <cell r="A2249" t="str">
            <v>001.31.00180</v>
          </cell>
          <cell r="B2249" t="str">
            <v>Fornecimento e instalação de joelho 90º aço galvanizado - tupy ou similar diâm. 75 mm</v>
          </cell>
          <cell r="C2249" t="str">
            <v>UN</v>
          </cell>
          <cell r="D2249">
            <v>34.019500000000001</v>
          </cell>
        </row>
        <row r="2250">
          <cell r="A2250" t="str">
            <v>001.31.00200</v>
          </cell>
          <cell r="B2250" t="str">
            <v>Fornecimento e instalação de tee aço galvanizado - tupyou similar diâm. 63 mm</v>
          </cell>
          <cell r="C2250" t="str">
            <v>UN</v>
          </cell>
          <cell r="D2250">
            <v>30.569500000000001</v>
          </cell>
        </row>
        <row r="2251">
          <cell r="A2251" t="str">
            <v>001.31.00220</v>
          </cell>
          <cell r="B2251" t="str">
            <v>Fornecimento e instalação de flanges aço galvanizado - tupy ou similar diâm. 75 mm</v>
          </cell>
          <cell r="C2251" t="str">
            <v>UN</v>
          </cell>
          <cell r="D2251">
            <v>24.5395</v>
          </cell>
        </row>
        <row r="2252">
          <cell r="A2252" t="str">
            <v>001.31.00240</v>
          </cell>
          <cell r="B2252" t="str">
            <v>Fornecimento e instalação de niple duplo de aço galvanizado - tupy ou similar diâm. 63 mm</v>
          </cell>
          <cell r="C2252" t="str">
            <v>UN</v>
          </cell>
          <cell r="D2252">
            <v>14.510899999999999</v>
          </cell>
        </row>
        <row r="2253">
          <cell r="A2253" t="str">
            <v>001.31.00260</v>
          </cell>
          <cell r="B2253" t="str">
            <v>Fornecimento e instalação de niple duplo de aço galvanizado - tupy ou similar diâm. 75 mm</v>
          </cell>
          <cell r="C2253" t="str">
            <v>UN</v>
          </cell>
          <cell r="D2253">
            <v>20.369499999999999</v>
          </cell>
        </row>
        <row r="2254">
          <cell r="A2254" t="str">
            <v>001.31.00280</v>
          </cell>
          <cell r="B2254" t="str">
            <v>Fornecimento e instalação de luva de união c/ assento em bronze - tupy ou similar diâm. 63 mm</v>
          </cell>
          <cell r="C2254" t="str">
            <v>UN</v>
          </cell>
          <cell r="D2254">
            <v>38.019500000000001</v>
          </cell>
        </row>
        <row r="2255">
          <cell r="A2255" t="str">
            <v>001.31.00300</v>
          </cell>
          <cell r="B2255" t="str">
            <v>Fornecimento e instalação de luva de união c/ assento em bronze - tupy ou similar diâm. 75 mm</v>
          </cell>
          <cell r="C2255" t="str">
            <v>UN</v>
          </cell>
          <cell r="D2255">
            <v>47.078200000000002</v>
          </cell>
        </row>
        <row r="2256">
          <cell r="A2256" t="str">
            <v>001.31.00320</v>
          </cell>
          <cell r="B2256" t="str">
            <v>Fornecimento e instalação de registro de gaveta em bronze - acabamento bruto - niágara  ou similar diâm.63 mm</v>
          </cell>
          <cell r="C2256" t="str">
            <v>UN</v>
          </cell>
          <cell r="D2256">
            <v>93.778700000000001</v>
          </cell>
        </row>
        <row r="2257">
          <cell r="A2257" t="str">
            <v>001.31.00340</v>
          </cell>
          <cell r="B2257" t="str">
            <v>Fornecimento e instalação de registro de gaveta em bronze - acabamento bruto - niágara  ou similar diâm.75 mm</v>
          </cell>
          <cell r="C2257" t="str">
            <v>UN</v>
          </cell>
          <cell r="D2257">
            <v>147.45590000000001</v>
          </cell>
        </row>
        <row r="2258">
          <cell r="A2258" t="str">
            <v>001.31.00360</v>
          </cell>
          <cell r="B2258" t="str">
            <v>Fornecimento e instalação de válvula de retenção - aço galvanizado tupy classe 150 4 portinhola diâm.63 mm</v>
          </cell>
          <cell r="C2258" t="str">
            <v>UN</v>
          </cell>
          <cell r="D2258">
            <v>116.59869999999999</v>
          </cell>
        </row>
        <row r="2259">
          <cell r="A2259" t="str">
            <v>001.31.00380</v>
          </cell>
          <cell r="B2259" t="str">
            <v>Fornecimento e instalação de válvula globo angular  - classe 150  diâm. 63 mm</v>
          </cell>
          <cell r="C2259" t="str">
            <v>UN</v>
          </cell>
          <cell r="D2259">
            <v>72.828699999999998</v>
          </cell>
        </row>
        <row r="2260">
          <cell r="A2260" t="str">
            <v>001.31.00400</v>
          </cell>
          <cell r="B2260" t="str">
            <v>Fornecimento e instalação de engate rápido """"""""""""""""""""""""""""""""store"""""""""""""""""""""""""""""""" c/ red. ferro galvanizado diâm. 63 mm x 35 mm</v>
          </cell>
          <cell r="C2260" t="str">
            <v>UN</v>
          </cell>
          <cell r="D2260">
            <v>10.872199999999999</v>
          </cell>
        </row>
        <row r="2261">
          <cell r="A2261" t="str">
            <v>001.31.00420</v>
          </cell>
          <cell r="B2261" t="str">
            <v>Fornecimento e instalaçao de hidrante de recalque composto de caixa da alvenaria, registro globo angular 45º - 2 1/2"""""""""""""""""""""""""""""""" e tampa de fºfº 40 x 60 cm</v>
          </cell>
          <cell r="C2261" t="str">
            <v>UN</v>
          </cell>
          <cell r="D2261">
            <v>203.1936</v>
          </cell>
        </row>
        <row r="2262">
          <cell r="A2262" t="str">
            <v>001.31.00440</v>
          </cell>
          <cell r="B2262" t="str">
            <v>Fornecimento e instalação de hidrante de recalque composto de caixa de alvenaria, registro globo angular 45º - 1 1/2"""""""""""""""""""""""""""""""" e tampa de fºfº 80x60 cm</v>
          </cell>
          <cell r="C2262" t="str">
            <v>UN</v>
          </cell>
          <cell r="D2262">
            <v>327.75049999999999</v>
          </cell>
        </row>
        <row r="2263">
          <cell r="A2263" t="str">
            <v>001.31.00460</v>
          </cell>
          <cell r="B2263" t="str">
            <v>Fornecimento e instalação de mangueira fibra sintética pura tipo i graud - tipo parsh ou similar com adaptador para esguicho diâm. 1 1/2 pol</v>
          </cell>
          <cell r="C2263" t="str">
            <v>UN</v>
          </cell>
          <cell r="D2263">
            <v>180.34780000000001</v>
          </cell>
        </row>
        <row r="2264">
          <cell r="A2264" t="str">
            <v>001.31.00480</v>
          </cell>
          <cell r="B2264" t="str">
            <v xml:space="preserve">Fornecimento e instalação de armário em chapa de aço-com ventilação adequada - visor c/ inspeção c/ inscrição incêndio, cesto interno p/ abrigo da mangueira e esguicho tipo """"""""""""""""""""""""""""""""bucha spiero"""""""""""""""""""""""""""""""" ou </v>
          </cell>
          <cell r="C2264" t="str">
            <v>UN</v>
          </cell>
          <cell r="D2264">
            <v>109.34780000000001</v>
          </cell>
        </row>
        <row r="2265">
          <cell r="A2265" t="str">
            <v>001.31.00500</v>
          </cell>
          <cell r="B2265" t="str">
            <v>Fornecimento e instalação de bomba de incêndio - 4 cv/220v -1.800 rpm/60 hz - hm = 20 mca q=600l/min</v>
          </cell>
          <cell r="C2265" t="str">
            <v>UN</v>
          </cell>
          <cell r="D2265">
            <v>862.69560000000001</v>
          </cell>
        </row>
        <row r="2266">
          <cell r="A2266" t="str">
            <v>001.31.00520</v>
          </cell>
          <cell r="B2266" t="str">
            <v>Válvula  de pé com crivo de pvc tipo rosqueável 3/4 pol</v>
          </cell>
          <cell r="C2266" t="str">
            <v>UN</v>
          </cell>
          <cell r="D2266">
            <v>14.979100000000001</v>
          </cell>
        </row>
        <row r="2267">
          <cell r="A2267" t="str">
            <v>001.31.00540</v>
          </cell>
          <cell r="B2267" t="str">
            <v>Válvula  de pé com crivo de pvc tipo rosqueável 1 pol</v>
          </cell>
          <cell r="C2267" t="str">
            <v>UN</v>
          </cell>
          <cell r="D2267">
            <v>17.349900000000002</v>
          </cell>
        </row>
        <row r="2268">
          <cell r="A2268" t="str">
            <v>001.31.00560</v>
          </cell>
          <cell r="B2268" t="str">
            <v>Válvula  de pé com crivo de pvc tipo rosqueável 1 1/4 pol</v>
          </cell>
          <cell r="C2268" t="str">
            <v>UN</v>
          </cell>
          <cell r="D2268">
            <v>22.407900000000001</v>
          </cell>
        </row>
        <row r="2269">
          <cell r="A2269" t="str">
            <v>001.31.00580</v>
          </cell>
          <cell r="B2269" t="str">
            <v>Válvula de pé com crivo de pvc tipo rosqueável 1 1/2 pol</v>
          </cell>
          <cell r="C2269" t="str">
            <v>UN</v>
          </cell>
          <cell r="D2269">
            <v>22.038499999999999</v>
          </cell>
        </row>
        <row r="2270">
          <cell r="A2270" t="str">
            <v>001.32</v>
          </cell>
          <cell r="B2270" t="str">
            <v>INSTALAÇÕES HIDRÁULICA -  DRENAGEM</v>
          </cell>
          <cell r="D2270">
            <v>9055.3881000000001</v>
          </cell>
        </row>
        <row r="2271">
          <cell r="A2271" t="str">
            <v>001.32.00020</v>
          </cell>
          <cell r="B2271" t="str">
            <v>Fornecimento, assentamento e rejuntamento de tubos de concreto com armação simples 1000 mm</v>
          </cell>
          <cell r="C2271" t="str">
            <v>ML</v>
          </cell>
          <cell r="D2271">
            <v>152.85589999999999</v>
          </cell>
        </row>
        <row r="2272">
          <cell r="A2272" t="str">
            <v>001.32.00040</v>
          </cell>
          <cell r="B2272" t="str">
            <v>Fornecimento, assentamento e rejuntamento de tubos de concreto com armação simples  800 mm</v>
          </cell>
          <cell r="C2272" t="str">
            <v>ML</v>
          </cell>
          <cell r="D2272">
            <v>111.66160000000001</v>
          </cell>
        </row>
        <row r="2273">
          <cell r="A2273" t="str">
            <v>001.32.00060</v>
          </cell>
          <cell r="B2273" t="str">
            <v>Fornecimento, assentamento e rejuntamento de tubos de concreto com armação simples  600 mm</v>
          </cell>
          <cell r="C2273" t="str">
            <v>ML</v>
          </cell>
          <cell r="D2273">
            <v>84.84</v>
          </cell>
        </row>
        <row r="2274">
          <cell r="A2274" t="str">
            <v>001.32.00080</v>
          </cell>
          <cell r="B2274" t="str">
            <v>Fornecimento, assentamento e rejuntamento de tubos de concreto com armação simples  400 mm</v>
          </cell>
          <cell r="C2274" t="str">
            <v>ML</v>
          </cell>
          <cell r="D2274">
            <v>44.761699999999998</v>
          </cell>
        </row>
        <row r="2275">
          <cell r="A2275" t="str">
            <v>001.32.00100</v>
          </cell>
          <cell r="B2275" t="str">
            <v>Fornecimento, assentamento e rejuntamento de tubos de concreto com armação dupla 1000 mm</v>
          </cell>
          <cell r="C2275" t="str">
            <v>ML</v>
          </cell>
          <cell r="D2275">
            <v>187.85589999999999</v>
          </cell>
        </row>
        <row r="2276">
          <cell r="A2276" t="str">
            <v>001.32.00120</v>
          </cell>
          <cell r="B2276" t="str">
            <v>Fornecimento, assentamento e rejuntamento de tubos de concreto com armação dupla  800 mm</v>
          </cell>
          <cell r="C2276" t="str">
            <v>ML</v>
          </cell>
          <cell r="D2276">
            <v>135.66159999999999</v>
          </cell>
        </row>
        <row r="2277">
          <cell r="A2277" t="str">
            <v>001.32.00140</v>
          </cell>
          <cell r="B2277" t="str">
            <v>Fornecimento, assentamento e rejuntamento de tubos de concreto sem armação  600 mm</v>
          </cell>
          <cell r="C2277" t="str">
            <v>ML</v>
          </cell>
          <cell r="D2277">
            <v>66.078599999999994</v>
          </cell>
        </row>
        <row r="2278">
          <cell r="A2278" t="str">
            <v>001.32.00160</v>
          </cell>
          <cell r="B2278" t="str">
            <v>Fornecimento, assentamento e rejuntamento de tubos de concreto sem armação  500 mm</v>
          </cell>
          <cell r="C2278" t="str">
            <v>ML</v>
          </cell>
          <cell r="D2278">
            <v>48.900599999999997</v>
          </cell>
        </row>
        <row r="2279">
          <cell r="A2279" t="str">
            <v>001.32.00180</v>
          </cell>
          <cell r="B2279" t="str">
            <v>Fornecimento, assentamento e rejuntamento de tubos de concreto sem armação  400 mm</v>
          </cell>
          <cell r="C2279" t="str">
            <v>ML</v>
          </cell>
          <cell r="D2279">
            <v>34.761699999999998</v>
          </cell>
        </row>
        <row r="2280">
          <cell r="A2280" t="str">
            <v>001.32.00200</v>
          </cell>
          <cell r="B2280" t="str">
            <v>Fornecimento, assentamento e rejuntamento de tubos de concreto sem armação  350 mm</v>
          </cell>
          <cell r="C2280" t="str">
            <v>ML</v>
          </cell>
          <cell r="D2280">
            <v>26.261700000000001</v>
          </cell>
        </row>
        <row r="2281">
          <cell r="A2281" t="str">
            <v>001.32.00220</v>
          </cell>
          <cell r="B2281" t="str">
            <v>Fornecimento, assentamento e rejuntamento de tubos de concreto sem armação  300 mm</v>
          </cell>
          <cell r="C2281" t="str">
            <v>ML</v>
          </cell>
          <cell r="D2281">
            <v>21.886700000000001</v>
          </cell>
        </row>
        <row r="2282">
          <cell r="A2282" t="str">
            <v>001.32.00240</v>
          </cell>
          <cell r="B2282" t="str">
            <v>Fornecimento, assentamento e rejuntamento de tubos de concreto sem armação  250 mm</v>
          </cell>
          <cell r="C2282" t="str">
            <v>ML</v>
          </cell>
          <cell r="D2282">
            <v>20.886700000000001</v>
          </cell>
        </row>
        <row r="2283">
          <cell r="A2283" t="str">
            <v>001.32.00260</v>
          </cell>
          <cell r="B2283" t="str">
            <v>Fornecimento, assentamento e rejuntamento de tubos de concreto sem armação  200 mm</v>
          </cell>
          <cell r="C2283" t="str">
            <v>ML</v>
          </cell>
          <cell r="D2283">
            <v>16.670000000000002</v>
          </cell>
        </row>
        <row r="2284">
          <cell r="A2284" t="str">
            <v>001.32.00280</v>
          </cell>
          <cell r="B2284" t="str">
            <v>Fornecimento, assentamento e rejuntamento de tubos de concreto sem armação  150 mm</v>
          </cell>
          <cell r="C2284" t="str">
            <v>ML</v>
          </cell>
          <cell r="D2284">
            <v>14.67</v>
          </cell>
        </row>
        <row r="2285">
          <cell r="A2285" t="str">
            <v>001.32.00300</v>
          </cell>
          <cell r="B2285" t="str">
            <v>Fornecimento, assentamento e rejuntamento de tubos de concreto sem armação  100 mm</v>
          </cell>
          <cell r="C2285" t="str">
            <v>ML</v>
          </cell>
          <cell r="D2285">
            <v>11.6266</v>
          </cell>
        </row>
        <row r="2286">
          <cell r="A2286" t="str">
            <v>001.32.00320</v>
          </cell>
          <cell r="B2286" t="str">
            <v>Fornecimento, assentamento e rejuntamento de tubo de concreto poroso mf 400 mm</v>
          </cell>
          <cell r="C2286" t="str">
            <v>ML</v>
          </cell>
          <cell r="D2286">
            <v>38.261699999999998</v>
          </cell>
        </row>
        <row r="2287">
          <cell r="A2287" t="str">
            <v>001.32.00340</v>
          </cell>
          <cell r="B2287" t="str">
            <v>Fornecimento, assentamento e rejuntamento de tubo de concreto poroso mf 350 mm</v>
          </cell>
          <cell r="C2287" t="str">
            <v>ML</v>
          </cell>
          <cell r="D2287">
            <v>28.261700000000001</v>
          </cell>
        </row>
        <row r="2288">
          <cell r="A2288" t="str">
            <v>001.32.00360</v>
          </cell>
          <cell r="B2288" t="str">
            <v>Fornecimento, assentamento e rejuntamento de tubo de concreto poroso mf 300 mm</v>
          </cell>
          <cell r="C2288" t="str">
            <v>ML</v>
          </cell>
          <cell r="D2288">
            <v>19.161899999999999</v>
          </cell>
        </row>
        <row r="2289">
          <cell r="A2289" t="str">
            <v>001.32.00380</v>
          </cell>
          <cell r="B2289" t="str">
            <v>Fornecimento, assentamento e rejuntamento de tubo de concreto poroso mf 250 mm</v>
          </cell>
          <cell r="C2289" t="str">
            <v>ML</v>
          </cell>
          <cell r="D2289">
            <v>22.386700000000001</v>
          </cell>
        </row>
        <row r="2290">
          <cell r="A2290" t="str">
            <v>001.32.00400</v>
          </cell>
          <cell r="B2290" t="str">
            <v>Fornecimento, assentamento e rejuntamento de tubo de concreto poroso mf 200 mm</v>
          </cell>
          <cell r="C2290" t="str">
            <v>ML</v>
          </cell>
          <cell r="D2290">
            <v>16.87</v>
          </cell>
        </row>
        <row r="2291">
          <cell r="A2291" t="str">
            <v>001.32.00420</v>
          </cell>
          <cell r="B2291" t="str">
            <v>Fornecimento, assentamento e rejuntamento de tubo de concreto poroso mf 150 mm</v>
          </cell>
          <cell r="C2291" t="str">
            <v>ML</v>
          </cell>
          <cell r="D2291">
            <v>16.87</v>
          </cell>
        </row>
        <row r="2292">
          <cell r="A2292" t="str">
            <v>001.32.00440</v>
          </cell>
          <cell r="B2292" t="str">
            <v>Fornecimento, assentamento e rejuntamento de tubo de concreto poroso mf 100 mm</v>
          </cell>
          <cell r="C2292" t="str">
            <v>ML</v>
          </cell>
          <cell r="D2292">
            <v>20.426600000000001</v>
          </cell>
        </row>
        <row r="2293">
          <cell r="A2293" t="str">
            <v>001.32.00460</v>
          </cell>
          <cell r="B2293" t="str">
            <v>Execução de poço de visita conf. det. do dop n.4 120x120x50 cm</v>
          </cell>
          <cell r="C2293" t="str">
            <v>UN</v>
          </cell>
          <cell r="D2293">
            <v>713.39660000000003</v>
          </cell>
        </row>
        <row r="2294">
          <cell r="A2294" t="str">
            <v>001.32.00480</v>
          </cell>
          <cell r="B2294" t="str">
            <v>Execução de poço de visita conf. det. do dop n.4 120x120x70 cm</v>
          </cell>
          <cell r="C2294" t="str">
            <v>UN</v>
          </cell>
          <cell r="D2294">
            <v>802.01900000000001</v>
          </cell>
        </row>
        <row r="2295">
          <cell r="A2295" t="str">
            <v>001.32.00500</v>
          </cell>
          <cell r="B2295" t="str">
            <v>Execução de poço de visita conf. det. do dop n.4 120x120x105 cm</v>
          </cell>
          <cell r="C2295" t="str">
            <v>UN</v>
          </cell>
          <cell r="D2295">
            <v>962.78200000000004</v>
          </cell>
        </row>
        <row r="2296">
          <cell r="A2296" t="str">
            <v>001.32.00520</v>
          </cell>
          <cell r="B2296" t="str">
            <v>Execução de poço de visita conf. det. do dop n.4 120x120x120 cm</v>
          </cell>
          <cell r="C2296" t="str">
            <v>UN</v>
          </cell>
          <cell r="D2296">
            <v>1017.7448000000001</v>
          </cell>
        </row>
        <row r="2297">
          <cell r="A2297" t="str">
            <v>001.32.00540</v>
          </cell>
          <cell r="B2297" t="str">
            <v>Execução de poço de visita conf. det. do dop n.4 120x120x140 cm</v>
          </cell>
          <cell r="C2297" t="str">
            <v>UN</v>
          </cell>
          <cell r="D2297">
            <v>1466.7221999999999</v>
          </cell>
        </row>
        <row r="2298">
          <cell r="A2298" t="str">
            <v>001.32.00560</v>
          </cell>
          <cell r="B2298" t="str">
            <v>Execução de poço de visita conf. det. do dop n.4 120x120x190 cm</v>
          </cell>
          <cell r="C2298" t="str">
            <v>UN</v>
          </cell>
          <cell r="D2298">
            <v>1379.7886000000001</v>
          </cell>
        </row>
        <row r="2299">
          <cell r="A2299" t="str">
            <v>001.32.00580</v>
          </cell>
          <cell r="B2299" t="str">
            <v>Execução de caixa de passagem conf. det. n7 do dop 30 x 30 x 30 cm</v>
          </cell>
          <cell r="C2299" t="str">
            <v>UN</v>
          </cell>
          <cell r="D2299">
            <v>38.521000000000001</v>
          </cell>
        </row>
        <row r="2300">
          <cell r="A2300" t="str">
            <v>001.32.00600</v>
          </cell>
          <cell r="B2300" t="str">
            <v>Execução de caixa de passagem conf. det. n7 do dop 40 x 40 x 40 cm</v>
          </cell>
          <cell r="C2300" t="str">
            <v>UN</v>
          </cell>
          <cell r="D2300">
            <v>58.170699999999997</v>
          </cell>
        </row>
        <row r="2301">
          <cell r="A2301" t="str">
            <v>001.32.00620</v>
          </cell>
          <cell r="B2301" t="str">
            <v>Execução de caixa de passagem conf. det. n7 do dop 50 x 50 x 50 cm</v>
          </cell>
          <cell r="C2301" t="str">
            <v>UN</v>
          </cell>
          <cell r="D2301">
            <v>83.568399999999997</v>
          </cell>
        </row>
        <row r="2302">
          <cell r="A2302" t="str">
            <v>001.32.00640</v>
          </cell>
          <cell r="B2302" t="str">
            <v>Execução de caixa de passagem conf. det. n7 do dop 60 x 60 x 60 cm</v>
          </cell>
          <cell r="C2302" t="str">
            <v>UN</v>
          </cell>
          <cell r="D2302">
            <v>111.22369999999999</v>
          </cell>
        </row>
        <row r="2303">
          <cell r="A2303" t="str">
            <v>001.32.00660</v>
          </cell>
          <cell r="B2303" t="str">
            <v>Execução de caixa de passagem conf. det. n7 do dop 70 x 70 x 70 cm</v>
          </cell>
          <cell r="C2303" t="str">
            <v>UN</v>
          </cell>
          <cell r="D2303">
            <v>114.01609999999999</v>
          </cell>
        </row>
        <row r="2304">
          <cell r="A2304" t="str">
            <v>001.32.00680</v>
          </cell>
          <cell r="B2304" t="str">
            <v>Execução de caixa de passagem conf. det. n7 do dop 80 x 80 x 80 cm</v>
          </cell>
          <cell r="C2304" t="str">
            <v>UN</v>
          </cell>
          <cell r="D2304">
            <v>144.916</v>
          </cell>
        </row>
        <row r="2305">
          <cell r="A2305" t="str">
            <v>001.32.00700</v>
          </cell>
          <cell r="B2305" t="str">
            <v>Execução de caixa de passagem conf. det. n7 do dop 90 x 90 x 90 cm</v>
          </cell>
          <cell r="C2305" t="str">
            <v>UN</v>
          </cell>
          <cell r="D2305">
            <v>240.52289999999999</v>
          </cell>
        </row>
        <row r="2306">
          <cell r="A2306" t="str">
            <v>001.32.00720</v>
          </cell>
          <cell r="B2306" t="str">
            <v>Execução de caixa de passagem conf. det. n7 do dop 100 x 100 x 100 cm</v>
          </cell>
          <cell r="C2306" t="str">
            <v>UN</v>
          </cell>
          <cell r="D2306">
            <v>241.42449999999999</v>
          </cell>
        </row>
        <row r="2307">
          <cell r="A2307" t="str">
            <v>001.32.00740</v>
          </cell>
          <cell r="B2307" t="str">
            <v>Execução de caixa de passagem conf. det. n7 do dop 100 x 100 x 120 cm</v>
          </cell>
          <cell r="C2307" t="str">
            <v>UND</v>
          </cell>
          <cell r="D2307">
            <v>328.23200000000003</v>
          </cell>
        </row>
        <row r="2308">
          <cell r="A2308" t="str">
            <v>001.32.00760</v>
          </cell>
          <cell r="B2308" t="str">
            <v>Execução de caixa de passagem conf. det. n7 do dop 110 x 0.60 x 0.60 cm</v>
          </cell>
          <cell r="C2308" t="str">
            <v>UN</v>
          </cell>
          <cell r="D2308">
            <v>10.446400000000001</v>
          </cell>
        </row>
        <row r="2309">
          <cell r="A2309" t="str">
            <v>001.32.00780</v>
          </cell>
          <cell r="B2309" t="str">
            <v>Execução de caixa de areia dimensões 50 x 50 x 50 cm</v>
          </cell>
          <cell r="C2309" t="str">
            <v>UN</v>
          </cell>
          <cell r="D2309">
            <v>83.568399999999997</v>
          </cell>
        </row>
        <row r="2310">
          <cell r="A2310" t="str">
            <v>001.32.00800</v>
          </cell>
          <cell r="B2310" t="str">
            <v>Execução de canaleta para talude em concreto simples traço 1:4:8 com 8 cm espessura conf. det. n.32 e 33</v>
          </cell>
          <cell r="C2310" t="str">
            <v>ML</v>
          </cell>
          <cell r="D2310">
            <v>27.137599999999999</v>
          </cell>
        </row>
        <row r="2311">
          <cell r="A2311" t="str">
            <v>001.32.00820</v>
          </cell>
          <cell r="B2311" t="str">
            <v>Execução de canaleta de tijolo maciço 1/2 vez l=0,30 m inclusive grelha de ferro</v>
          </cell>
          <cell r="C2311" t="str">
            <v>ML</v>
          </cell>
          <cell r="D2311">
            <v>74.569299999999998</v>
          </cell>
        </row>
        <row r="2312">
          <cell r="A2312" t="str">
            <v>001.32.00840</v>
          </cell>
          <cell r="B2312" t="str">
            <v>Fornecimento e instalação de aspersor ou irrigador para jardim de metal - diamentro 3/4"</v>
          </cell>
          <cell r="C2312" t="str">
            <v>UN</v>
          </cell>
          <cell r="D2312">
            <v>15</v>
          </cell>
        </row>
        <row r="2313">
          <cell r="A2313" t="str">
            <v>001.33</v>
          </cell>
          <cell r="B2313" t="str">
            <v>LIMPEZA</v>
          </cell>
          <cell r="D2313">
            <v>20.2258</v>
          </cell>
        </row>
        <row r="2314">
          <cell r="A2314" t="str">
            <v>001.33.00020</v>
          </cell>
          <cell r="B2314" t="str">
            <v>Limpeza geral da obra</v>
          </cell>
          <cell r="C2314" t="str">
            <v>M2</v>
          </cell>
          <cell r="D2314">
            <v>1.9035</v>
          </cell>
        </row>
        <row r="2315">
          <cell r="A2315" t="str">
            <v>001.33.00040</v>
          </cell>
          <cell r="B2315" t="str">
            <v>Execução de limpeza geral da obra com retirada de entulhos</v>
          </cell>
          <cell r="C2315" t="str">
            <v>M2</v>
          </cell>
          <cell r="D2315">
            <v>1.9035</v>
          </cell>
        </row>
        <row r="2316">
          <cell r="A2316" t="str">
            <v>001.33.00060</v>
          </cell>
          <cell r="B2316" t="str">
            <v>Execução de Retirada de entulho em Caçamba inclusive Carga Manual distância até 30 mts</v>
          </cell>
          <cell r="C2316" t="str">
            <v>M3</v>
          </cell>
          <cell r="D2316">
            <v>16.418800000000001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heetName val="Orçamento"/>
      <sheetName val="Plan2"/>
      <sheetName val="HIDRAULICA"/>
      <sheetName val="RN CONSTRUÇÕES"/>
      <sheetName val="EMAVE"/>
      <sheetName val="PRADO"/>
      <sheetName val="INSUMOS Lab.cienc."/>
      <sheetName val="INSUMOS ARQUIBANCADA"/>
      <sheetName val="insumos Urb do páteo "/>
      <sheetName val="INSUMO PARA RAIO"/>
      <sheetName val="INSUMO MURO"/>
      <sheetName val="Orçamento (3)"/>
      <sheetName val="Inst. Elet."/>
      <sheetName val="Rev. "/>
      <sheetName val="Muro de fech."/>
      <sheetName val="Urb do páteo"/>
      <sheetName val="Arquib. e mureta"/>
      <sheetName val="Lab.cienc."/>
      <sheetName val="Orçamento (2)"/>
      <sheetName val="Plan1"/>
      <sheetName val="Plan3"/>
      <sheetName val="DADOS"/>
      <sheetName val="DER janeiro98"/>
      <sheetName val="Planilha"/>
      <sheetName val="pontes"/>
    </sheetNames>
    <sheetDataSet>
      <sheetData sheetId="0" refreshError="1">
        <row r="3">
          <cell r="A3" t="str">
            <v>001</v>
          </cell>
          <cell r="B3" t="str">
            <v>BOLETIM DE REFERÊNCIA DE PREÇOS - DEZEMBRO 2004</v>
          </cell>
        </row>
        <row r="4">
          <cell r="A4" t="str">
            <v>001.01</v>
          </cell>
          <cell r="B4" t="str">
            <v>DEMOLIÇÃO E RETIRADA</v>
          </cell>
          <cell r="D4">
            <v>1584.1479999999999</v>
          </cell>
        </row>
        <row r="5">
          <cell r="A5" t="str">
            <v>001.01.00020</v>
          </cell>
          <cell r="B5" t="str">
            <v>Demolição de cobertura construída c/telha de barro ou cerâmica</v>
          </cell>
          <cell r="C5" t="str">
            <v>M2</v>
          </cell>
          <cell r="D5">
            <v>2.6252</v>
          </cell>
        </row>
        <row r="6">
          <cell r="A6" t="str">
            <v>001.01.00040</v>
          </cell>
          <cell r="B6" t="str">
            <v>Demolição de cobertura construída c/telha de cimento amianto, alumínio, plastico e ferro galvanizado</v>
          </cell>
          <cell r="C6" t="str">
            <v>M2</v>
          </cell>
          <cell r="D6">
            <v>1.0940000000000001</v>
          </cell>
        </row>
        <row r="7">
          <cell r="A7" t="str">
            <v>001.01.00060</v>
          </cell>
          <cell r="B7" t="str">
            <v>Demolição de madeiramento de telhado constituído por tesouras (telha de barro)</v>
          </cell>
          <cell r="C7" t="str">
            <v>M2</v>
          </cell>
          <cell r="D7">
            <v>3.9519000000000002</v>
          </cell>
        </row>
        <row r="8">
          <cell r="A8" t="str">
            <v>001.01.00080</v>
          </cell>
          <cell r="B8" t="str">
            <v>Demolição de madeiramento de telhado constituído por tesouras (telha de cimento aminato e alumínio)</v>
          </cell>
          <cell r="C8" t="str">
            <v>M2</v>
          </cell>
          <cell r="D8">
            <v>3.4068000000000001</v>
          </cell>
        </row>
        <row r="9">
          <cell r="A9" t="str">
            <v>001.01.00100</v>
          </cell>
          <cell r="B9" t="str">
            <v>Demolição de madeiramento de telhado tipo pontaletados (telhas de barro)</v>
          </cell>
          <cell r="C9" t="str">
            <v>M2</v>
          </cell>
          <cell r="D9">
            <v>2.9432</v>
          </cell>
        </row>
        <row r="10">
          <cell r="A10" t="str">
            <v>001.01.00120</v>
          </cell>
          <cell r="B10" t="str">
            <v>Demolição de madeiramento de telhado tipo pontaletados (telhas de cimento aminato ou alumínio)</v>
          </cell>
          <cell r="C10" t="str">
            <v>M2</v>
          </cell>
          <cell r="D10">
            <v>2.9432</v>
          </cell>
        </row>
        <row r="11">
          <cell r="A11" t="str">
            <v>001.01.00140</v>
          </cell>
          <cell r="B11" t="str">
            <v>Demolição de estrutura de ferro  para  telhados</v>
          </cell>
          <cell r="C11" t="str">
            <v>M2</v>
          </cell>
          <cell r="D11">
            <v>8.1097000000000001</v>
          </cell>
        </row>
        <row r="12">
          <cell r="A12" t="str">
            <v>001.01.00160</v>
          </cell>
          <cell r="B12" t="str">
            <v>Retirada de cobertura de madeira - caibros e vigas</v>
          </cell>
          <cell r="C12" t="str">
            <v>ML</v>
          </cell>
          <cell r="D12">
            <v>0.20169999999999999</v>
          </cell>
        </row>
        <row r="13">
          <cell r="A13" t="str">
            <v>001.01.00180</v>
          </cell>
          <cell r="B13" t="str">
            <v>Retirada de cobertura de madeira - ripas</v>
          </cell>
          <cell r="C13" t="str">
            <v>ML</v>
          </cell>
          <cell r="D13">
            <v>0.10059999999999999</v>
          </cell>
        </row>
        <row r="14">
          <cell r="A14" t="str">
            <v>001.01.00200</v>
          </cell>
          <cell r="B14" t="str">
            <v>Retirada de cobertura em telhas de barro s/aproveitamento das cumeeiras e espigões</v>
          </cell>
          <cell r="C14" t="str">
            <v>UN</v>
          </cell>
          <cell r="D14">
            <v>0.27839999999999998</v>
          </cell>
        </row>
        <row r="15">
          <cell r="A15" t="str">
            <v>001.01.00220</v>
          </cell>
          <cell r="B15" t="str">
            <v>Retirada de cobertura em telhas de cimento aminato, alumínio, plástico ou ferro galvanizado</v>
          </cell>
          <cell r="C15" t="str">
            <v>UN</v>
          </cell>
          <cell r="D15">
            <v>3.7113999999999998</v>
          </cell>
        </row>
        <row r="16">
          <cell r="A16" t="str">
            <v>001.01.00240</v>
          </cell>
          <cell r="B16" t="str">
            <v>Retirada de cobertura em telhas cerãmicas ( plan , colonial , francesa , etc. )</v>
          </cell>
          <cell r="C16" t="str">
            <v>M2</v>
          </cell>
          <cell r="D16">
            <v>2.4599000000000002</v>
          </cell>
        </row>
        <row r="17">
          <cell r="A17" t="str">
            <v>001.01.00260</v>
          </cell>
          <cell r="B17" t="str">
            <v>Retirada de cobertura em telhas de cimento aminato, alumínio, plástico e c.g.</v>
          </cell>
          <cell r="C17" t="str">
            <v>M2</v>
          </cell>
          <cell r="D17">
            <v>1.3109</v>
          </cell>
        </row>
        <row r="18">
          <cell r="A18" t="str">
            <v>001.01.00280</v>
          </cell>
          <cell r="B18" t="str">
            <v>Retirada de madeiramento de telhado constituído por tesouras (telha de barro)</v>
          </cell>
          <cell r="C18" t="str">
            <v>M2</v>
          </cell>
          <cell r="D18">
            <v>3.0246</v>
          </cell>
        </row>
        <row r="19">
          <cell r="A19" t="str">
            <v>001.01.00300</v>
          </cell>
          <cell r="B19" t="str">
            <v>Retirada de madeiramento de telhado constituído por tesouras (telha de cimento amianto ou alumínio)</v>
          </cell>
          <cell r="C19" t="str">
            <v>M2</v>
          </cell>
          <cell r="D19">
            <v>2.5207000000000002</v>
          </cell>
        </row>
        <row r="20">
          <cell r="A20" t="str">
            <v>001.01.00320</v>
          </cell>
          <cell r="B20" t="str">
            <v>Retirada de madeiramento de telhado tipo pontaletados (telhas de barro)</v>
          </cell>
          <cell r="C20" t="str">
            <v>M2</v>
          </cell>
          <cell r="D20">
            <v>2.0165000000000002</v>
          </cell>
        </row>
        <row r="21">
          <cell r="A21" t="str">
            <v>001.01.00340</v>
          </cell>
          <cell r="B21" t="str">
            <v>Retirada de madeiramento de telhado tipo pontaletados (telhas de cimento amianto ou alumínio)</v>
          </cell>
          <cell r="C21" t="str">
            <v>M2</v>
          </cell>
          <cell r="D21">
            <v>1.8148</v>
          </cell>
        </row>
        <row r="22">
          <cell r="A22" t="str">
            <v>001.01.00360</v>
          </cell>
          <cell r="B22" t="str">
            <v>Retirada de calhas e rufos metálicos</v>
          </cell>
          <cell r="C22" t="str">
            <v>M2</v>
          </cell>
          <cell r="D22">
            <v>3.0710999999999999</v>
          </cell>
        </row>
        <row r="23">
          <cell r="A23" t="str">
            <v>001.01.00380</v>
          </cell>
          <cell r="B23" t="str">
            <v>Demolição de revestimento de argamassa de cal e areia (inclusive emboço)</v>
          </cell>
          <cell r="C23" t="str">
            <v>M2</v>
          </cell>
          <cell r="D23">
            <v>1.9152</v>
          </cell>
        </row>
        <row r="24">
          <cell r="A24" t="str">
            <v>001.01.00400</v>
          </cell>
          <cell r="B24" t="str">
            <v>Demolição de revestimento de argamassa mista (inclusive emboço)</v>
          </cell>
          <cell r="C24" t="str">
            <v>M2</v>
          </cell>
          <cell r="D24">
            <v>2.8729</v>
          </cell>
        </row>
        <row r="25">
          <cell r="A25" t="str">
            <v>001.01.00420</v>
          </cell>
          <cell r="B25" t="str">
            <v>Demolição de revestimento de argamassa de cimento e areia (inclusive emboço)</v>
          </cell>
          <cell r="C25" t="str">
            <v>M2</v>
          </cell>
          <cell r="D25">
            <v>7.3632</v>
          </cell>
        </row>
        <row r="26">
          <cell r="A26" t="str">
            <v>001.01.00440</v>
          </cell>
          <cell r="B26" t="str">
            <v>Demolição de azulejos pastilas ladrilhos cerâmicos ou base de gres (inclusive emboço)</v>
          </cell>
          <cell r="C26" t="str">
            <v>M2</v>
          </cell>
          <cell r="D26">
            <v>7.1078000000000001</v>
          </cell>
        </row>
        <row r="27">
          <cell r="A27" t="str">
            <v>001.01.00460</v>
          </cell>
          <cell r="B27" t="str">
            <v>Demolição de mármore, pedra ou granito (inclusive emboço)</v>
          </cell>
          <cell r="C27" t="str">
            <v>M2</v>
          </cell>
          <cell r="D27">
            <v>7.1078000000000001</v>
          </cell>
        </row>
        <row r="28">
          <cell r="A28" t="str">
            <v>001.01.00480</v>
          </cell>
          <cell r="B28" t="str">
            <v>Demolição de quadro negro</v>
          </cell>
          <cell r="C28" t="str">
            <v>M2</v>
          </cell>
          <cell r="D28">
            <v>7.1078000000000001</v>
          </cell>
        </row>
        <row r="29">
          <cell r="A29" t="str">
            <v>001.01.00500</v>
          </cell>
          <cell r="B29" t="str">
            <v>Retirada de revestimento com mármore, pedra ou granito (inclusive emboço)</v>
          </cell>
          <cell r="C29" t="str">
            <v>M2</v>
          </cell>
          <cell r="D29">
            <v>6.5545</v>
          </cell>
        </row>
        <row r="30">
          <cell r="A30" t="str">
            <v>001.01.00520</v>
          </cell>
          <cell r="B30" t="str">
            <v>Demolição de forro de estuque (inclusive entarugamento de madeira)</v>
          </cell>
          <cell r="C30" t="str">
            <v>M2</v>
          </cell>
          <cell r="D30">
            <v>2.0714000000000001</v>
          </cell>
        </row>
        <row r="31">
          <cell r="A31" t="str">
            <v>001.01.00540</v>
          </cell>
          <cell r="B31" t="str">
            <v>Demolição de forro de madeira ou de gesso (incluso entarugamento)</v>
          </cell>
          <cell r="C31" t="str">
            <v>M2</v>
          </cell>
          <cell r="D31">
            <v>1.75</v>
          </cell>
        </row>
        <row r="32">
          <cell r="A32" t="str">
            <v>001.01.00560</v>
          </cell>
          <cell r="B32" t="str">
            <v>Demolição somente das tábuas ou chapas de madeira ou de gesso</v>
          </cell>
          <cell r="C32" t="str">
            <v>M2</v>
          </cell>
          <cell r="D32">
            <v>2.6252</v>
          </cell>
        </row>
        <row r="33">
          <cell r="A33" t="str">
            <v>001.01.00580</v>
          </cell>
          <cell r="B33" t="str">
            <v>Demolição de lambris de madeira inclusive entarugamento</v>
          </cell>
          <cell r="C33" t="str">
            <v>M2</v>
          </cell>
          <cell r="D33">
            <v>7.1078000000000001</v>
          </cell>
        </row>
        <row r="34">
          <cell r="A34" t="str">
            <v>001.01.00600</v>
          </cell>
          <cell r="B34" t="str">
            <v>Demolição somente de chapas ou placas de lambris ou madeira</v>
          </cell>
          <cell r="C34" t="str">
            <v>M2</v>
          </cell>
          <cell r="D34">
            <v>4.4264000000000001</v>
          </cell>
        </row>
        <row r="35">
          <cell r="A35" t="str">
            <v>001.01.00620</v>
          </cell>
          <cell r="B35" t="str">
            <v>Retirada de todo o forro inclusive vigas e sarrafos</v>
          </cell>
          <cell r="C35" t="str">
            <v>M2</v>
          </cell>
          <cell r="D35">
            <v>9.3180999999999994</v>
          </cell>
        </row>
        <row r="36">
          <cell r="A36" t="str">
            <v>001.01.00640</v>
          </cell>
          <cell r="B36" t="str">
            <v>Retirada de todos os lambris inclusive caibros e sarrafos</v>
          </cell>
          <cell r="C36" t="str">
            <v>M2</v>
          </cell>
          <cell r="D36">
            <v>9.3180999999999994</v>
          </cell>
        </row>
        <row r="37">
          <cell r="A37" t="str">
            <v>001.01.00660</v>
          </cell>
          <cell r="B37" t="str">
            <v>Demolição de alvenaria de tijolos maciços</v>
          </cell>
          <cell r="C37" t="str">
            <v>M3</v>
          </cell>
          <cell r="D37">
            <v>18.0458</v>
          </cell>
        </row>
        <row r="38">
          <cell r="A38" t="str">
            <v>001.01.00680</v>
          </cell>
          <cell r="B38" t="str">
            <v>Retirada de alvenaria de tijolos maciços</v>
          </cell>
          <cell r="C38" t="str">
            <v>M3</v>
          </cell>
          <cell r="D38">
            <v>34.176299999999998</v>
          </cell>
        </row>
        <row r="39">
          <cell r="A39" t="str">
            <v>001.01.00700</v>
          </cell>
          <cell r="B39" t="str">
            <v>Demolição de alvenaria de tijolos cerâmicos</v>
          </cell>
          <cell r="C39" t="str">
            <v>M3</v>
          </cell>
          <cell r="D39">
            <v>13.1257</v>
          </cell>
        </row>
        <row r="40">
          <cell r="A40" t="str">
            <v>001.01.00720</v>
          </cell>
          <cell r="B40" t="str">
            <v>Demolição de alvenaria de blocos de concreto</v>
          </cell>
          <cell r="C40" t="str">
            <v>M3</v>
          </cell>
          <cell r="D40">
            <v>13.1257</v>
          </cell>
        </row>
        <row r="41">
          <cell r="A41" t="str">
            <v>001.01.00740</v>
          </cell>
          <cell r="B41" t="str">
            <v>Retirada de alvenaria de blocos de concreto</v>
          </cell>
          <cell r="C41" t="str">
            <v>M3</v>
          </cell>
          <cell r="D41">
            <v>26.2514</v>
          </cell>
        </row>
        <row r="42">
          <cell r="A42" t="str">
            <v>001.01.00760</v>
          </cell>
          <cell r="B42" t="str">
            <v>Demolição de alvenaria de pedra</v>
          </cell>
          <cell r="C42" t="str">
            <v>M3</v>
          </cell>
          <cell r="D42">
            <v>33.3675</v>
          </cell>
        </row>
        <row r="43">
          <cell r="A43" t="str">
            <v>001.01.00780</v>
          </cell>
          <cell r="B43" t="str">
            <v>Retirada de alvenaria de pedra</v>
          </cell>
          <cell r="C43" t="str">
            <v>M3</v>
          </cell>
          <cell r="D43">
            <v>37.742699999999999</v>
          </cell>
        </row>
        <row r="44">
          <cell r="A44" t="str">
            <v>001.01.00800</v>
          </cell>
          <cell r="B44" t="str">
            <v>Demolição de alvenaria de placas de concreto celular</v>
          </cell>
          <cell r="C44" t="str">
            <v>M3</v>
          </cell>
          <cell r="D44">
            <v>7.6608999999999998</v>
          </cell>
        </row>
        <row r="45">
          <cell r="A45" t="str">
            <v>001.01.00820</v>
          </cell>
          <cell r="B45" t="str">
            <v>Retirada de alvenaria de placas de concreto celular</v>
          </cell>
          <cell r="C45" t="str">
            <v>M3</v>
          </cell>
          <cell r="D45">
            <v>13.1089</v>
          </cell>
        </row>
        <row r="46">
          <cell r="A46" t="str">
            <v>001.01.00840</v>
          </cell>
          <cell r="B46" t="str">
            <v>Demolição de alvenaria de adobo</v>
          </cell>
          <cell r="C46" t="str">
            <v>M3</v>
          </cell>
          <cell r="D46">
            <v>19.152200000000001</v>
          </cell>
        </row>
        <row r="47">
          <cell r="A47" t="str">
            <v>001.01.00860</v>
          </cell>
          <cell r="B47" t="str">
            <v>Demolição de elemento vazado</v>
          </cell>
          <cell r="C47" t="str">
            <v>M2</v>
          </cell>
          <cell r="D47">
            <v>24.617000000000001</v>
          </cell>
        </row>
        <row r="48">
          <cell r="A48" t="str">
            <v>001.01.00880</v>
          </cell>
          <cell r="B48" t="str">
            <v>Demolição inclusive entarugamento de paredes divisórias de tábuas e chapas</v>
          </cell>
          <cell r="C48" t="str">
            <v>M2</v>
          </cell>
          <cell r="D48">
            <v>3.8304</v>
          </cell>
        </row>
        <row r="49">
          <cell r="A49" t="str">
            <v>001.01.00900</v>
          </cell>
          <cell r="B49" t="str">
            <v>Demolição apenas das tábuas ou chapas das paredes divisórias</v>
          </cell>
          <cell r="C49" t="str">
            <v>M2</v>
          </cell>
          <cell r="D49">
            <v>2.6814</v>
          </cell>
        </row>
        <row r="50">
          <cell r="A50" t="str">
            <v>001.01.00920</v>
          </cell>
          <cell r="B50" t="str">
            <v>Retirada de divisória tipo naval</v>
          </cell>
          <cell r="C50" t="str">
            <v>m2</v>
          </cell>
          <cell r="D50">
            <v>1.5321</v>
          </cell>
        </row>
        <row r="51">
          <cell r="A51" t="str">
            <v>001.01.00940</v>
          </cell>
          <cell r="B51" t="str">
            <v>Demolição de alvenaria de fundação de tijolos maciços inclusive escavações necessárias</v>
          </cell>
          <cell r="C51" t="str">
            <v>M3</v>
          </cell>
          <cell r="D51">
            <v>68.352599999999995</v>
          </cell>
        </row>
        <row r="52">
          <cell r="A52" t="str">
            <v>001.01.00960</v>
          </cell>
          <cell r="B52" t="str">
            <v>Demolição de alvenaria de fundações de pedra</v>
          </cell>
          <cell r="C52" t="str">
            <v>M3</v>
          </cell>
          <cell r="D52">
            <v>34.4739</v>
          </cell>
        </row>
        <row r="53">
          <cell r="A53" t="str">
            <v>001.01.00980</v>
          </cell>
          <cell r="B53" t="str">
            <v>Demolição de concreto simples em fundação</v>
          </cell>
          <cell r="C53" t="str">
            <v>M3</v>
          </cell>
          <cell r="D53">
            <v>59.278599999999997</v>
          </cell>
        </row>
        <row r="54">
          <cell r="A54" t="str">
            <v>001.01.01000</v>
          </cell>
          <cell r="B54" t="str">
            <v>Demolição de concreto armado em fundações</v>
          </cell>
          <cell r="C54" t="str">
            <v>M3</v>
          </cell>
          <cell r="D54">
            <v>151.3477</v>
          </cell>
        </row>
        <row r="55">
          <cell r="A55" t="str">
            <v>001.01.01020</v>
          </cell>
          <cell r="B55" t="str">
            <v>Demolição de concreto simples acima do embasamento</v>
          </cell>
          <cell r="C55" t="str">
            <v>M3</v>
          </cell>
          <cell r="D55">
            <v>49.217199999999998</v>
          </cell>
        </row>
        <row r="56">
          <cell r="A56" t="str">
            <v>001.01.01040</v>
          </cell>
          <cell r="B56" t="str">
            <v>Demolição de concreto armado acima do embasamento</v>
          </cell>
          <cell r="C56" t="str">
            <v>M3</v>
          </cell>
          <cell r="D56">
            <v>135.94040000000001</v>
          </cell>
        </row>
        <row r="57">
          <cell r="A57" t="str">
            <v>001.01.01060</v>
          </cell>
          <cell r="B57" t="str">
            <v>Demolição de assoalhos de tábuas incl.rodapés e cordões</v>
          </cell>
          <cell r="C57" t="str">
            <v>M2</v>
          </cell>
          <cell r="D57">
            <v>6.8947000000000003</v>
          </cell>
        </row>
        <row r="58">
          <cell r="A58" t="str">
            <v>001.01.01080</v>
          </cell>
          <cell r="B58" t="str">
            <v>Demolição de assoalhos de tábuas apenas das tábuas</v>
          </cell>
          <cell r="C58" t="str">
            <v>M2</v>
          </cell>
          <cell r="D58">
            <v>2.7578</v>
          </cell>
        </row>
        <row r="59">
          <cell r="A59" t="str">
            <v>001.01.01100</v>
          </cell>
          <cell r="B59" t="str">
            <v>Retirada de todo piso assoalho de tábuas inclusive vigamento de peróba</v>
          </cell>
          <cell r="C59" t="str">
            <v>M2</v>
          </cell>
          <cell r="D59">
            <v>11.245100000000001</v>
          </cell>
        </row>
        <row r="60">
          <cell r="A60" t="str">
            <v>001.01.01120</v>
          </cell>
          <cell r="B60" t="str">
            <v>Demolição de pisos de tacos madeira inclusive argamassa de assentamento</v>
          </cell>
          <cell r="C60" t="str">
            <v>M2</v>
          </cell>
          <cell r="D60">
            <v>8.4476999999999993</v>
          </cell>
        </row>
        <row r="61">
          <cell r="A61" t="str">
            <v>001.01.01140</v>
          </cell>
          <cell r="B61" t="str">
            <v>Retirada de pisos de tacos madeira inclusive argamassa de assentamento</v>
          </cell>
          <cell r="C61" t="str">
            <v>M2</v>
          </cell>
          <cell r="D61">
            <v>10.082000000000001</v>
          </cell>
        </row>
        <row r="62">
          <cell r="A62" t="str">
            <v>001.01.01160</v>
          </cell>
          <cell r="B62" t="str">
            <v>Demolição de rodapé de madeira</v>
          </cell>
          <cell r="C62" t="str">
            <v>ML</v>
          </cell>
          <cell r="D62">
            <v>0.30649999999999999</v>
          </cell>
        </row>
        <row r="63">
          <cell r="A63" t="str">
            <v>001.01.01180</v>
          </cell>
          <cell r="B63" t="str">
            <v>Retirada de rodapé de madeira</v>
          </cell>
          <cell r="C63" t="str">
            <v>ML</v>
          </cell>
          <cell r="D63">
            <v>0.49030000000000001</v>
          </cell>
        </row>
        <row r="64">
          <cell r="A64" t="str">
            <v>001.01.01200</v>
          </cell>
          <cell r="B64" t="str">
            <v>Demolição de pisos de ladrilhos em geral</v>
          </cell>
          <cell r="C64" t="str">
            <v>M2</v>
          </cell>
          <cell r="D64">
            <v>3.0627</v>
          </cell>
        </row>
        <row r="65">
          <cell r="A65" t="str">
            <v>001.01.01220</v>
          </cell>
          <cell r="B65" t="str">
            <v>Demolição de ladrilhos em geral sobre base ou lastro de concreto</v>
          </cell>
          <cell r="C65" t="str">
            <v>M2</v>
          </cell>
          <cell r="D65">
            <v>6.1253000000000002</v>
          </cell>
        </row>
        <row r="66">
          <cell r="A66" t="str">
            <v>001.01.01240</v>
          </cell>
          <cell r="B66" t="str">
            <v>Demolição de pisos de granilite ou cimentado</v>
          </cell>
          <cell r="C66" t="str">
            <v>M2</v>
          </cell>
          <cell r="D66">
            <v>1.1331</v>
          </cell>
        </row>
        <row r="67">
          <cell r="A67" t="str">
            <v>001.01.01260</v>
          </cell>
          <cell r="B67" t="str">
            <v>Retirada de pavimentação em paralelepípedo</v>
          </cell>
          <cell r="C67" t="str">
            <v>M2</v>
          </cell>
          <cell r="D67">
            <v>3.5002</v>
          </cell>
        </row>
        <row r="68">
          <cell r="A68" t="str">
            <v>001.01.01280</v>
          </cell>
          <cell r="B68" t="str">
            <v>Demolição de pavimentação asfáltica p/processo manual</v>
          </cell>
          <cell r="C68" t="str">
            <v>M2</v>
          </cell>
          <cell r="D68">
            <v>5.7457000000000003</v>
          </cell>
        </row>
        <row r="69">
          <cell r="A69" t="str">
            <v>001.01.01300</v>
          </cell>
          <cell r="B69" t="str">
            <v>Demolição de pisos cimentados sobre base ou lastro concreto</v>
          </cell>
          <cell r="C69" t="str">
            <v>M2</v>
          </cell>
          <cell r="D69">
            <v>5.6875999999999998</v>
          </cell>
        </row>
        <row r="70">
          <cell r="A70" t="str">
            <v>001.01.01320</v>
          </cell>
          <cell r="B70" t="str">
            <v>Demolição de lastro de concreto</v>
          </cell>
          <cell r="C70" t="str">
            <v>M2</v>
          </cell>
          <cell r="D70">
            <v>3.0627</v>
          </cell>
        </row>
        <row r="71">
          <cell r="A71" t="str">
            <v>001.01.01340</v>
          </cell>
          <cell r="B71" t="str">
            <v>Retirada de vidros inteiros</v>
          </cell>
          <cell r="C71" t="str">
            <v>M2</v>
          </cell>
          <cell r="D71">
            <v>2.3170999999999999</v>
          </cell>
        </row>
        <row r="72">
          <cell r="A72" t="str">
            <v>001.01.01360</v>
          </cell>
          <cell r="B72" t="str">
            <v>Retirada de esquadrias de madeira inclusive batente</v>
          </cell>
          <cell r="C72" t="str">
            <v>M2</v>
          </cell>
          <cell r="D72">
            <v>3.5002</v>
          </cell>
        </row>
        <row r="73">
          <cell r="A73" t="str">
            <v>001.01.01380</v>
          </cell>
          <cell r="B73" t="str">
            <v>Retirada de esquadrias metálicas</v>
          </cell>
          <cell r="C73" t="str">
            <v>M2</v>
          </cell>
          <cell r="D73">
            <v>4.5881999999999996</v>
          </cell>
        </row>
        <row r="74">
          <cell r="A74" t="str">
            <v>001.01.01400</v>
          </cell>
          <cell r="B74" t="str">
            <v>Retirada de fechaduras</v>
          </cell>
          <cell r="C74" t="str">
            <v>UN</v>
          </cell>
          <cell r="D74">
            <v>2.3170999999999999</v>
          </cell>
        </row>
        <row r="75">
          <cell r="A75" t="str">
            <v>001.01.01420</v>
          </cell>
          <cell r="B75" t="str">
            <v>Retirada de esquadria de madeira, somente as folhas</v>
          </cell>
          <cell r="C75" t="str">
            <v>M2</v>
          </cell>
          <cell r="D75">
            <v>1.5537000000000001</v>
          </cell>
        </row>
        <row r="76">
          <cell r="A76" t="str">
            <v>001.01.01440</v>
          </cell>
          <cell r="B76" t="str">
            <v>Retirada de aparelhos de louça ou ferro sanitário</v>
          </cell>
          <cell r="C76" t="str">
            <v>UN</v>
          </cell>
          <cell r="D76">
            <v>8.4039000000000001</v>
          </cell>
        </row>
        <row r="77">
          <cell r="A77" t="str">
            <v>001.01.01460</v>
          </cell>
          <cell r="B77" t="str">
            <v>Retirada de caixa dágua pré fabricada</v>
          </cell>
          <cell r="C77" t="str">
            <v>UN</v>
          </cell>
          <cell r="D77">
            <v>14.006600000000001</v>
          </cell>
        </row>
        <row r="78">
          <cell r="A78" t="str">
            <v>001.01.01480</v>
          </cell>
          <cell r="B78" t="str">
            <v>Demolição de tubulação de ferro galvanizado até 2 pol</v>
          </cell>
          <cell r="C78" t="str">
            <v>ML</v>
          </cell>
          <cell r="D78">
            <v>1.6808000000000001</v>
          </cell>
        </row>
        <row r="79">
          <cell r="A79" t="str">
            <v>001.01.01500</v>
          </cell>
          <cell r="B79" t="str">
            <v>Demolição de tubulação de ferro galvanizado acima de 2 pol</v>
          </cell>
          <cell r="C79" t="str">
            <v>ML</v>
          </cell>
          <cell r="D79">
            <v>2.8012999999999999</v>
          </cell>
        </row>
        <row r="80">
          <cell r="A80" t="str">
            <v>001.01.01520</v>
          </cell>
          <cell r="B80" t="str">
            <v>Retirada de tubo de ferro galvanizado até 2 pol</v>
          </cell>
          <cell r="C80" t="str">
            <v>ML</v>
          </cell>
          <cell r="D80">
            <v>2.8012999999999999</v>
          </cell>
        </row>
        <row r="81">
          <cell r="A81" t="str">
            <v>001.01.01540</v>
          </cell>
          <cell r="B81" t="str">
            <v>Retirada de tubo de ferro galvanizado acima de 2 pol</v>
          </cell>
          <cell r="C81" t="str">
            <v>ML</v>
          </cell>
          <cell r="D81">
            <v>3.3616999999999999</v>
          </cell>
        </row>
        <row r="82">
          <cell r="A82" t="str">
            <v>001.01.01560</v>
          </cell>
          <cell r="B82" t="str">
            <v>Demolição de tubo de f.f.ate 3 pol</v>
          </cell>
          <cell r="C82" t="str">
            <v>ML</v>
          </cell>
          <cell r="D82">
            <v>1.6808000000000001</v>
          </cell>
        </row>
        <row r="83">
          <cell r="A83" t="str">
            <v>001.01.01580</v>
          </cell>
          <cell r="B83" t="str">
            <v>Demolição de tubo de f.f.acima 3 pol</v>
          </cell>
          <cell r="C83" t="str">
            <v>ML</v>
          </cell>
          <cell r="D83">
            <v>2.8012999999999999</v>
          </cell>
        </row>
        <row r="84">
          <cell r="A84" t="str">
            <v>001.01.01600</v>
          </cell>
          <cell r="B84" t="str">
            <v>Retirada de tubo de f.f.ate 3 pol</v>
          </cell>
          <cell r="C84" t="str">
            <v>ML</v>
          </cell>
          <cell r="D84">
            <v>2.8012999999999999</v>
          </cell>
        </row>
        <row r="85">
          <cell r="A85" t="str">
            <v>001.01.01620</v>
          </cell>
          <cell r="B85" t="str">
            <v>Retirada de tubo de f.f.acima de 3 pol</v>
          </cell>
          <cell r="C85" t="str">
            <v>ML</v>
          </cell>
          <cell r="D85">
            <v>3.3616999999999999</v>
          </cell>
        </row>
        <row r="86">
          <cell r="A86" t="str">
            <v>001.01.01640</v>
          </cell>
          <cell r="B86" t="str">
            <v>Demolição de tubo de barro ou c.a.ate 3 pol</v>
          </cell>
          <cell r="C86" t="str">
            <v>ML</v>
          </cell>
          <cell r="D86">
            <v>1.1205000000000001</v>
          </cell>
        </row>
        <row r="87">
          <cell r="A87" t="str">
            <v>001.01.01660</v>
          </cell>
          <cell r="B87" t="str">
            <v>Demolição de tubo de barro ou c.a.acima de 3 pol</v>
          </cell>
          <cell r="C87" t="str">
            <v>ML</v>
          </cell>
          <cell r="D87">
            <v>1.6808000000000001</v>
          </cell>
        </row>
        <row r="88">
          <cell r="A88" t="str">
            <v>001.01.01680</v>
          </cell>
          <cell r="B88" t="str">
            <v>Retirada de tubos de barro ou cimento amianto até 3 pol</v>
          </cell>
          <cell r="C88" t="str">
            <v>ML</v>
          </cell>
          <cell r="D88">
            <v>3.3616999999999999</v>
          </cell>
        </row>
        <row r="89">
          <cell r="A89" t="str">
            <v>001.01.01700</v>
          </cell>
          <cell r="B89" t="str">
            <v>Retirada de tubos de barro ou cimento amianto acima de 3 pol</v>
          </cell>
          <cell r="C89" t="str">
            <v>ML</v>
          </cell>
          <cell r="D89">
            <v>3.9218000000000002</v>
          </cell>
        </row>
        <row r="90">
          <cell r="A90" t="str">
            <v>001.01.01720</v>
          </cell>
          <cell r="B90" t="str">
            <v>Retirada de registro ate 2 pol</v>
          </cell>
          <cell r="C90" t="str">
            <v>UN</v>
          </cell>
          <cell r="D90">
            <v>6.1630000000000003</v>
          </cell>
        </row>
        <row r="91">
          <cell r="A91" t="str">
            <v>001.01.01740</v>
          </cell>
          <cell r="B91" t="str">
            <v>Retirada de calhas e condutores</v>
          </cell>
          <cell r="C91" t="str">
            <v>ML</v>
          </cell>
          <cell r="D91">
            <v>1.2283999999999999</v>
          </cell>
        </row>
        <row r="92">
          <cell r="A92" t="str">
            <v>001.01.01760</v>
          </cell>
          <cell r="B92" t="str">
            <v>Execução de desentupimento de esgoto</v>
          </cell>
          <cell r="C92" t="str">
            <v>ML</v>
          </cell>
          <cell r="D92">
            <v>2.0474000000000001</v>
          </cell>
        </row>
        <row r="93">
          <cell r="A93" t="str">
            <v>001.01.01780</v>
          </cell>
          <cell r="B93" t="str">
            <v>Retirada de caixa de descarga</v>
          </cell>
          <cell r="C93" t="str">
            <v>UN</v>
          </cell>
          <cell r="D93">
            <v>5.4253999999999998</v>
          </cell>
        </row>
        <row r="94">
          <cell r="A94" t="str">
            <v>001.01.01800</v>
          </cell>
          <cell r="B94" t="str">
            <v>Retirada de bancadas, balcões ou pias (aço,granilite,ardósia,etc)</v>
          </cell>
          <cell r="C94" t="str">
            <v>M2</v>
          </cell>
          <cell r="D94">
            <v>9.2784999999999993</v>
          </cell>
        </row>
        <row r="95">
          <cell r="A95" t="str">
            <v>001.01.01820</v>
          </cell>
          <cell r="B95" t="str">
            <v>Demolição de quadro de luz e força</v>
          </cell>
          <cell r="C95" t="str">
            <v>UN</v>
          </cell>
          <cell r="D95">
            <v>14.006600000000001</v>
          </cell>
        </row>
        <row r="96">
          <cell r="A96" t="str">
            <v>001.01.01840</v>
          </cell>
          <cell r="B96" t="str">
            <v>Retirada de quadro de luz e força</v>
          </cell>
          <cell r="C96" t="str">
            <v>UN</v>
          </cell>
          <cell r="D96">
            <v>19.609200000000001</v>
          </cell>
        </row>
        <row r="97">
          <cell r="A97" t="str">
            <v>001.01.01860</v>
          </cell>
          <cell r="B97" t="str">
            <v>Retirada de aparelhos incandecentes</v>
          </cell>
          <cell r="C97" t="str">
            <v>UN</v>
          </cell>
          <cell r="D97">
            <v>0.56040000000000001</v>
          </cell>
        </row>
        <row r="98">
          <cell r="A98" t="str">
            <v>001.01.01880</v>
          </cell>
          <cell r="B98" t="str">
            <v>Retirada de aparelhos fluorescentes</v>
          </cell>
          <cell r="C98" t="str">
            <v>UN</v>
          </cell>
          <cell r="D98">
            <v>2.2410000000000001</v>
          </cell>
        </row>
        <row r="99">
          <cell r="A99" t="str">
            <v>001.01.01900</v>
          </cell>
          <cell r="B99" t="str">
            <v>Demolição de tubulação elétrica ate 2.00 pol</v>
          </cell>
          <cell r="C99" t="str">
            <v>ML</v>
          </cell>
          <cell r="D99">
            <v>1.6808000000000001</v>
          </cell>
        </row>
        <row r="100">
          <cell r="A100" t="str">
            <v>001.01.01920</v>
          </cell>
          <cell r="B100" t="str">
            <v>Demolição de tubulação elétrica acima de 2.00 pol</v>
          </cell>
          <cell r="C100" t="str">
            <v>ML</v>
          </cell>
          <cell r="D100">
            <v>2.8012999999999999</v>
          </cell>
        </row>
        <row r="101">
          <cell r="A101" t="str">
            <v>001.01.01940</v>
          </cell>
          <cell r="B101" t="str">
            <v>Retirada de fiação (até cabo n.2 awg)</v>
          </cell>
          <cell r="C101" t="str">
            <v>ML</v>
          </cell>
          <cell r="D101">
            <v>0.112</v>
          </cell>
        </row>
        <row r="102">
          <cell r="A102" t="str">
            <v>001.01.01960</v>
          </cell>
          <cell r="B102" t="str">
            <v>Retirada de fiação (do cabo 1/0 ate 4/0 awg)</v>
          </cell>
          <cell r="C102" t="str">
            <v>ML</v>
          </cell>
          <cell r="D102">
            <v>0.22420000000000001</v>
          </cell>
        </row>
        <row r="103">
          <cell r="A103" t="str">
            <v>001.01.01980</v>
          </cell>
          <cell r="B103" t="str">
            <v>Retirada de interruptores, tomadas, campainhas, etc. (inclusive, condutores e caixas)</v>
          </cell>
          <cell r="C103" t="str">
            <v>UN</v>
          </cell>
          <cell r="D103">
            <v>0.112</v>
          </cell>
        </row>
        <row r="104">
          <cell r="A104" t="str">
            <v>001.01.02000</v>
          </cell>
          <cell r="B104" t="str">
            <v>Retirada de postes de madeira ou concreto ate 11.00 m</v>
          </cell>
          <cell r="C104" t="str">
            <v>UN</v>
          </cell>
          <cell r="D104">
            <v>17.5627</v>
          </cell>
        </row>
        <row r="105">
          <cell r="A105" t="str">
            <v>001.01.02020</v>
          </cell>
          <cell r="B105" t="str">
            <v>Retirada de arruelas</v>
          </cell>
          <cell r="C105" t="str">
            <v>UN</v>
          </cell>
          <cell r="D105">
            <v>0.112</v>
          </cell>
        </row>
        <row r="106">
          <cell r="A106" t="str">
            <v>001.01.02040</v>
          </cell>
          <cell r="B106" t="str">
            <v>Retirada de cruzeta de madeira</v>
          </cell>
          <cell r="C106" t="str">
            <v>UN</v>
          </cell>
          <cell r="D106">
            <v>0.2802</v>
          </cell>
        </row>
        <row r="107">
          <cell r="A107" t="str">
            <v>001.01.02060</v>
          </cell>
          <cell r="B107" t="str">
            <v>Retirada de isoladores</v>
          </cell>
          <cell r="C107" t="str">
            <v>UN</v>
          </cell>
          <cell r="D107">
            <v>0.56040000000000001</v>
          </cell>
        </row>
        <row r="108">
          <cell r="A108" t="str">
            <v>001.01.02080</v>
          </cell>
          <cell r="B108" t="str">
            <v>Retirada de mão francesa</v>
          </cell>
          <cell r="C108" t="str">
            <v>UN</v>
          </cell>
          <cell r="D108">
            <v>0.56040000000000001</v>
          </cell>
        </row>
        <row r="109">
          <cell r="A109" t="str">
            <v>001.01.02100</v>
          </cell>
          <cell r="B109" t="str">
            <v>Retirada de parafuso máquina ou francês</v>
          </cell>
          <cell r="C109" t="str">
            <v>UN</v>
          </cell>
          <cell r="D109">
            <v>0.56040000000000001</v>
          </cell>
        </row>
        <row r="110">
          <cell r="A110" t="str">
            <v>001.01.02120</v>
          </cell>
          <cell r="B110" t="str">
            <v>Retirada de pino p/isolador de 15 kv</v>
          </cell>
          <cell r="C110" t="str">
            <v>UN</v>
          </cell>
          <cell r="D110">
            <v>0.84030000000000005</v>
          </cell>
        </row>
        <row r="111">
          <cell r="A111" t="str">
            <v>001.01.02140</v>
          </cell>
          <cell r="B111" t="str">
            <v>Retirada de disjuntor monofásico, bifásico ou trifásico de 15 a até 200 a</v>
          </cell>
          <cell r="C111" t="str">
            <v>UN</v>
          </cell>
          <cell r="D111">
            <v>1.0237000000000001</v>
          </cell>
        </row>
        <row r="112">
          <cell r="A112" t="str">
            <v>001.01.02160</v>
          </cell>
          <cell r="B112" t="str">
            <v>Retirada de chave trifásica com fusíveis de 30a até 200a</v>
          </cell>
          <cell r="C112" t="str">
            <v>UN</v>
          </cell>
          <cell r="D112">
            <v>3.0710999999999999</v>
          </cell>
        </row>
        <row r="113">
          <cell r="A113" t="str">
            <v>001.01.02180</v>
          </cell>
          <cell r="B113" t="str">
            <v>Retirada de ventilador de teto completo</v>
          </cell>
          <cell r="C113" t="str">
            <v>UN</v>
          </cell>
          <cell r="D113">
            <v>1.5353000000000001</v>
          </cell>
        </row>
        <row r="114">
          <cell r="A114" t="str">
            <v>001.01.02200</v>
          </cell>
          <cell r="B114" t="str">
            <v>Retirada de refletor com lâmpada</v>
          </cell>
          <cell r="C114" t="str">
            <v>UN</v>
          </cell>
          <cell r="D114">
            <v>1.5353000000000001</v>
          </cell>
        </row>
        <row r="115">
          <cell r="A115" t="str">
            <v>001.01.02220</v>
          </cell>
          <cell r="B115" t="str">
            <v>Remanejamento de fancoils</v>
          </cell>
          <cell r="C115" t="str">
            <v>UN</v>
          </cell>
          <cell r="D115">
            <v>80.656400000000005</v>
          </cell>
        </row>
        <row r="116">
          <cell r="A116" t="str">
            <v>001.01.02240</v>
          </cell>
          <cell r="B116" t="str">
            <v>Retirada c/ remoção de transformador de at/bt-15 kv 75 a 150 kva</v>
          </cell>
          <cell r="C116" t="str">
            <v>UN</v>
          </cell>
          <cell r="D116">
            <v>199.48259999999999</v>
          </cell>
        </row>
        <row r="117">
          <cell r="A117" t="str">
            <v>001.01.02260</v>
          </cell>
          <cell r="B117" t="str">
            <v>Retirada com remoção de grupo motor-gerador de 60 a 250 kva</v>
          </cell>
          <cell r="C117" t="str">
            <v>UN</v>
          </cell>
          <cell r="D117">
            <v>199.48259999999999</v>
          </cell>
        </row>
        <row r="118">
          <cell r="A118" t="str">
            <v>001.01.02280</v>
          </cell>
          <cell r="B118" t="str">
            <v>Remoção de pintura a cal</v>
          </cell>
          <cell r="C118" t="str">
            <v>M2</v>
          </cell>
          <cell r="D118">
            <v>0.81720000000000004</v>
          </cell>
        </row>
        <row r="119">
          <cell r="A119" t="str">
            <v>001.01.02300</v>
          </cell>
          <cell r="B119" t="str">
            <v>Remoção de pintura a gesso cola ou base de látex (pva)</v>
          </cell>
          <cell r="C119" t="str">
            <v>M2</v>
          </cell>
          <cell r="D119">
            <v>1.0896999999999999</v>
          </cell>
        </row>
        <row r="120">
          <cell r="A120" t="str">
            <v>001.01.02320</v>
          </cell>
          <cell r="B120" t="str">
            <v>Remoção de pintura a óleo esmalte verniz ou grafite</v>
          </cell>
          <cell r="C120" t="str">
            <v>M2</v>
          </cell>
          <cell r="D120">
            <v>2.0714000000000001</v>
          </cell>
        </row>
        <row r="121">
          <cell r="A121" t="str">
            <v>001.01.02340</v>
          </cell>
          <cell r="B121" t="str">
            <v>Raspagem e lixamento de pintura a óleo esmalte verniz ou grafite</v>
          </cell>
          <cell r="C121" t="str">
            <v>M2</v>
          </cell>
          <cell r="D121">
            <v>1.5537000000000001</v>
          </cell>
        </row>
        <row r="122">
          <cell r="A122" t="str">
            <v>001.02</v>
          </cell>
          <cell r="B122" t="str">
            <v>SERVIÇOS PRELIMINARES</v>
          </cell>
          <cell r="D122">
            <v>5283.5842000000002</v>
          </cell>
        </row>
        <row r="123">
          <cell r="A123" t="str">
            <v>001.02.00020</v>
          </cell>
          <cell r="B123" t="str">
            <v>Execução de Corte e destocamento inclusive remoção de árvore de pequeno porte com diâmetro até 15 cm</v>
          </cell>
          <cell r="C123" t="str">
            <v>un</v>
          </cell>
          <cell r="D123">
            <v>86.005799999999994</v>
          </cell>
        </row>
        <row r="124">
          <cell r="A124" t="str">
            <v>001.02.00040</v>
          </cell>
          <cell r="B124" t="str">
            <v>Execução de Corte e destocamento inclusive remoção de árvore de médio porte com diâmetro até 25 cm</v>
          </cell>
          <cell r="C124" t="str">
            <v>UN</v>
          </cell>
          <cell r="D124">
            <v>26.103300000000001</v>
          </cell>
        </row>
        <row r="125">
          <cell r="A125" t="str">
            <v>001.02.00060</v>
          </cell>
          <cell r="B125" t="str">
            <v>Execução de Corte e destocamento inclusive remoção de árvore de grande porte com diâmetro acima de 25 cm</v>
          </cell>
          <cell r="C125" t="str">
            <v>UN</v>
          </cell>
          <cell r="D125">
            <v>44.5456</v>
          </cell>
        </row>
        <row r="126">
          <cell r="A126" t="str">
            <v>001.02.00080</v>
          </cell>
          <cell r="B126" t="str">
            <v>Execução de Roçado em capoeirão c/empilhamento e queima de resíduos</v>
          </cell>
          <cell r="C126" t="str">
            <v>M2</v>
          </cell>
          <cell r="D126">
            <v>0.27610000000000001</v>
          </cell>
        </row>
        <row r="127">
          <cell r="A127" t="str">
            <v>001.02.00100</v>
          </cell>
          <cell r="B127" t="str">
            <v>Execução de Capinação de terreno inclusive retirada (bota fora)</v>
          </cell>
          <cell r="C127" t="str">
            <v>M2</v>
          </cell>
          <cell r="D127">
            <v>0.3831</v>
          </cell>
        </row>
        <row r="128">
          <cell r="A128" t="str">
            <v>001.02.00120</v>
          </cell>
          <cell r="B128" t="str">
            <v>Execução de Limpeza do terreno c/ retirada dos entulhos e queima dos mesmos</v>
          </cell>
          <cell r="C128" t="str">
            <v>M2</v>
          </cell>
          <cell r="D128">
            <v>0.30649999999999999</v>
          </cell>
        </row>
        <row r="129">
          <cell r="A129" t="str">
            <v>001.02.00160</v>
          </cell>
          <cell r="B129" t="str">
            <v>Fornecimento e Instalação de Tapume em chapa de madeira compensada 6.00 mm de espessura</v>
          </cell>
          <cell r="C129" t="str">
            <v>m2</v>
          </cell>
          <cell r="D129">
            <v>15.887499999999999</v>
          </cell>
        </row>
        <row r="130">
          <cell r="A130" t="str">
            <v>001.02.00180</v>
          </cell>
          <cell r="B130" t="str">
            <v>Fornecimento e Instalação de Tapume em Chapa Metálica e Fixado em Pilar de Madeira, com Parafusos Auto-Atarrachante,conf. det. SINFRA ( 8 Reaproveitamentos)</v>
          </cell>
          <cell r="C130" t="str">
            <v>ml</v>
          </cell>
          <cell r="D130">
            <v>17.0808</v>
          </cell>
        </row>
        <row r="131">
          <cell r="A131" t="str">
            <v>001.02.00280</v>
          </cell>
          <cell r="B131" t="str">
            <v>Execução de barracão de obra para alojamento</v>
          </cell>
          <cell r="C131" t="str">
            <v>m2</v>
          </cell>
          <cell r="D131">
            <v>151.0258</v>
          </cell>
        </row>
        <row r="132">
          <cell r="A132" t="str">
            <v>001.02.00300</v>
          </cell>
          <cell r="B132" t="str">
            <v>Execução de barracão de obra para depósito ou refeitório</v>
          </cell>
          <cell r="C132" t="str">
            <v>m2</v>
          </cell>
          <cell r="D132">
            <v>138.8383</v>
          </cell>
        </row>
        <row r="133">
          <cell r="A133" t="str">
            <v>001.02.00310</v>
          </cell>
          <cell r="B133" t="str">
            <v>Instalações Provisórias em Estrutura Metálica Tipo Conteiner (Almoxarifado, Depósito, Escritório, Ferramentaria, etc.) dim. 1.50x1.80x3.00 mts</v>
          </cell>
          <cell r="C133" t="str">
            <v>mês</v>
          </cell>
          <cell r="D133">
            <v>180</v>
          </cell>
        </row>
        <row r="134">
          <cell r="A134" t="str">
            <v>001.02.00320</v>
          </cell>
          <cell r="B134" t="str">
            <v>Execução de instalação provisória de água e esgoto</v>
          </cell>
          <cell r="C134" t="str">
            <v>UN</v>
          </cell>
          <cell r="D134">
            <v>762.17610000000002</v>
          </cell>
        </row>
        <row r="135">
          <cell r="A135" t="str">
            <v>001.02.00340</v>
          </cell>
          <cell r="B135" t="str">
            <v>Execução de instalação provisória de luz e força</v>
          </cell>
          <cell r="C135" t="str">
            <v>UN</v>
          </cell>
          <cell r="D135">
            <v>809.06280000000004</v>
          </cell>
        </row>
        <row r="136">
          <cell r="A136" t="str">
            <v>001.02.00360</v>
          </cell>
          <cell r="B136" t="str">
            <v>Fornecimento e instalação de placa de obra (seet) de 6.00x5.00 m conforme detalhe</v>
          </cell>
          <cell r="C136" t="str">
            <v>UN</v>
          </cell>
          <cell r="D136">
            <v>1982.1996999999999</v>
          </cell>
        </row>
        <row r="137">
          <cell r="A137" t="str">
            <v>001.02.00380</v>
          </cell>
          <cell r="B137" t="str">
            <v>Fornecimento e instalação de placa de obra,de 5,00x3,00m,conforme detalhe da seet</v>
          </cell>
          <cell r="C137" t="str">
            <v>UN</v>
          </cell>
          <cell r="D137">
            <v>990.79759999999999</v>
          </cell>
        </row>
        <row r="138">
          <cell r="A138" t="str">
            <v>001.02.00400</v>
          </cell>
          <cell r="B138" t="str">
            <v>Fornecimento e instalação de placa de obra</v>
          </cell>
          <cell r="C138" t="str">
            <v>M2</v>
          </cell>
          <cell r="D138">
            <v>71.066999999999993</v>
          </cell>
        </row>
        <row r="139">
          <cell r="A139" t="str">
            <v>001.02.00420</v>
          </cell>
          <cell r="B139" t="str">
            <v>Execução de locação da obra c/aparelhos topográficos p/medição considerar as faces externas das paredes</v>
          </cell>
          <cell r="C139" t="str">
            <v>M2</v>
          </cell>
          <cell r="D139">
            <v>1.1572</v>
          </cell>
        </row>
        <row r="140">
          <cell r="A140" t="str">
            <v>001.02.00440</v>
          </cell>
          <cell r="B140" t="str">
            <v>Execução de locação da obra c/tábuas corridas p/medição considerar as faces externas das paredes</v>
          </cell>
          <cell r="C140" t="str">
            <v>M2</v>
          </cell>
          <cell r="D140">
            <v>2.7246000000000001</v>
          </cell>
        </row>
        <row r="141">
          <cell r="A141" t="str">
            <v>001.02.00460</v>
          </cell>
          <cell r="B141" t="str">
            <v>Locação de linhas estaqueadas de 20 em 20 m para construção de muro, sem nivelamento</v>
          </cell>
          <cell r="C141" t="str">
            <v>ml</v>
          </cell>
          <cell r="D141">
            <v>1.5178</v>
          </cell>
        </row>
        <row r="142">
          <cell r="A142" t="str">
            <v>001.02.00480</v>
          </cell>
          <cell r="B142" t="str">
            <v>Locação de linhas estaqueadas de 20 em 20 m para construção de muro, com nivelamento</v>
          </cell>
          <cell r="C142" t="str">
            <v>ml</v>
          </cell>
          <cell r="D142">
            <v>2.4285999999999999</v>
          </cell>
        </row>
        <row r="143">
          <cell r="A143" t="str">
            <v>001.03</v>
          </cell>
          <cell r="B143" t="str">
            <v>MOVIMENTO DE TERRA</v>
          </cell>
          <cell r="D143">
            <v>268.40719999999999</v>
          </cell>
        </row>
        <row r="144">
          <cell r="A144" t="str">
            <v>001.03.00020</v>
          </cell>
          <cell r="B144" t="str">
            <v>Escavação manual de vala profund. até 2 mts em solo de 1ª categoria -   qualquer que seja o teor de umidade que apresente</v>
          </cell>
          <cell r="C144" t="str">
            <v>m3</v>
          </cell>
          <cell r="D144">
            <v>15.3218</v>
          </cell>
        </row>
        <row r="145">
          <cell r="A145" t="str">
            <v>001.03.00030</v>
          </cell>
          <cell r="B145" t="str">
            <v>Escavação manual de vala profund. de 2 a 4 mts em solo de 1ª categoria -  qualquer que seja o teor de umidade que apresente</v>
          </cell>
          <cell r="C145" t="str">
            <v>m3</v>
          </cell>
          <cell r="D145">
            <v>17.236999999999998</v>
          </cell>
        </row>
        <row r="146">
          <cell r="A146" t="str">
            <v>001.03.00040</v>
          </cell>
          <cell r="B146" t="str">
            <v>Escavação manual em terra compacta ate 1,50m em material de primeira catergoria</v>
          </cell>
          <cell r="C146" t="str">
            <v>M3</v>
          </cell>
          <cell r="D146">
            <v>10.725099999999999</v>
          </cell>
        </row>
        <row r="147">
          <cell r="A147" t="str">
            <v>001.03.00060</v>
          </cell>
          <cell r="B147" t="str">
            <v>Escavação manual em terra compacta de 1,50 ate 4,00 m</v>
          </cell>
          <cell r="C147" t="str">
            <v>M3</v>
          </cell>
          <cell r="D147">
            <v>19.152200000000001</v>
          </cell>
        </row>
        <row r="148">
          <cell r="A148" t="str">
            <v>001.03.00080</v>
          </cell>
          <cell r="B148" t="str">
            <v>Escavação manual em terra dura ate 1,50m de profundidade</v>
          </cell>
          <cell r="C148" t="str">
            <v>M3</v>
          </cell>
          <cell r="D148">
            <v>13.7896</v>
          </cell>
        </row>
        <row r="149">
          <cell r="A149" t="str">
            <v>001.03.00100</v>
          </cell>
          <cell r="B149" t="str">
            <v>Escavação manual em terra dura de 1,50 a 4,00m de profundidade</v>
          </cell>
          <cell r="C149" t="str">
            <v>M3</v>
          </cell>
          <cell r="D149">
            <v>22.982600000000001</v>
          </cell>
        </row>
        <row r="150">
          <cell r="A150" t="str">
            <v>001.03.00110</v>
          </cell>
          <cell r="B150" t="str">
            <v>Reaterro manual de valas c/o proprio material escavado incl.serviços de apiloamento com masso de 30 kg</v>
          </cell>
          <cell r="C150" t="str">
            <v>m3</v>
          </cell>
          <cell r="D150">
            <v>7.4692999999999996</v>
          </cell>
        </row>
        <row r="151">
          <cell r="A151" t="str">
            <v>001.03.00120</v>
          </cell>
          <cell r="B151" t="str">
            <v>Reaterro manual de valas c/o proprio material escavado incl.serviços de apiloamento com masso de 30 kg a 60 kg</v>
          </cell>
          <cell r="C151" t="str">
            <v>m3</v>
          </cell>
          <cell r="D151">
            <v>8.2355</v>
          </cell>
        </row>
        <row r="152">
          <cell r="A152" t="str">
            <v>001.03.00140</v>
          </cell>
          <cell r="B152" t="str">
            <v>Aterro interno entre baldrames em camada de 20 cm, utilizando compactador mecânico (tipo sapo mecânico), incluindo transporte e espalhamento do material</v>
          </cell>
          <cell r="C152" t="str">
            <v>m3</v>
          </cell>
          <cell r="D152">
            <v>15.6646</v>
          </cell>
        </row>
        <row r="153">
          <cell r="A153" t="str">
            <v>001.03.00200</v>
          </cell>
          <cell r="B153" t="str">
            <v>Apiloamento de fundo de valas ou cavas com masso ate 30 kg</v>
          </cell>
          <cell r="C153" t="str">
            <v>M2</v>
          </cell>
          <cell r="D153">
            <v>4.4051</v>
          </cell>
        </row>
        <row r="154">
          <cell r="A154" t="str">
            <v>001.03.00220</v>
          </cell>
          <cell r="B154" t="str">
            <v>Apiloamento de fundo de valas ou cavas com masso de 30 a 60 kg</v>
          </cell>
          <cell r="C154" t="str">
            <v>M2</v>
          </cell>
          <cell r="D154">
            <v>6.5118</v>
          </cell>
        </row>
        <row r="155">
          <cell r="A155" t="str">
            <v>001.03.00240</v>
          </cell>
          <cell r="B155" t="str">
            <v>Espalhamento manual de terra descarregada</v>
          </cell>
          <cell r="C155" t="str">
            <v>m3</v>
          </cell>
          <cell r="D155">
            <v>1.5321</v>
          </cell>
        </row>
        <row r="156">
          <cell r="A156" t="str">
            <v>001.03.00280</v>
          </cell>
          <cell r="B156" t="str">
            <v>Aquisição de material para aterro (material de base ou subbase)</v>
          </cell>
          <cell r="C156" t="str">
            <v>m3</v>
          </cell>
          <cell r="D156">
            <v>7.03</v>
          </cell>
        </row>
        <row r="157">
          <cell r="A157" t="str">
            <v>001.03.00300</v>
          </cell>
          <cell r="B157" t="str">
            <v>Escavação manual a céu aberto para tubulões</v>
          </cell>
          <cell r="C157" t="str">
            <v>M3</v>
          </cell>
          <cell r="D157">
            <v>67.715699999999998</v>
          </cell>
        </row>
        <row r="158">
          <cell r="A158" t="str">
            <v>001.03.00310</v>
          </cell>
          <cell r="B158" t="str">
            <v>Escavação Mecanizada Com Perfuratriz com Diâmetro Médio de Perfuração de 80 cm</v>
          </cell>
          <cell r="C158" t="str">
            <v>ml</v>
          </cell>
          <cell r="D158">
            <v>8.5</v>
          </cell>
        </row>
        <row r="159">
          <cell r="A159" t="str">
            <v>001.03.00340</v>
          </cell>
          <cell r="B159" t="str">
            <v>Movimento de terra c/ corte e aterro compensado e c/ volume de corte excedente compensado manual em terreno mole</v>
          </cell>
          <cell r="C159" t="str">
            <v>M3</v>
          </cell>
          <cell r="D159">
            <v>9.5761000000000003</v>
          </cell>
        </row>
        <row r="160">
          <cell r="A160" t="str">
            <v>001.03.00360</v>
          </cell>
          <cell r="B160" t="str">
            <v>Movimento de terra c/ corte e aterro compensado e c/ volume de corte excedente compensado manual em terreno duro</v>
          </cell>
          <cell r="C160" t="str">
            <v>M3</v>
          </cell>
          <cell r="D160">
            <v>11.491300000000001</v>
          </cell>
        </row>
        <row r="161">
          <cell r="A161" t="str">
            <v>001.03.00380</v>
          </cell>
          <cell r="B161" t="str">
            <v>Movimento de terra c/ corte e aterro compensado e c/ volume de aterro por empréstimo volume compensado manual em terreno mole</v>
          </cell>
          <cell r="C161" t="str">
            <v>M3</v>
          </cell>
          <cell r="D161">
            <v>9.5761000000000003</v>
          </cell>
        </row>
        <row r="162">
          <cell r="A162" t="str">
            <v>001.03.00400</v>
          </cell>
          <cell r="B162" t="str">
            <v>Movimento de terra c/ corte e aterro compensado e c/ volume de aterro por empréstimo volume compensado manual em terreno duro</v>
          </cell>
          <cell r="C162" t="str">
            <v>M3</v>
          </cell>
          <cell r="D162">
            <v>11.491300000000001</v>
          </cell>
        </row>
        <row r="163">
          <cell r="A163" t="str">
            <v>001.04</v>
          </cell>
          <cell r="B163" t="str">
            <v>FUNDAÇÕES</v>
          </cell>
          <cell r="D163">
            <v>6428.9196000000002</v>
          </cell>
        </row>
        <row r="164">
          <cell r="A164" t="str">
            <v>001.04.00020</v>
          </cell>
          <cell r="B164" t="str">
            <v>Fornecimento, Lançamento e Aplicação de Lastro de Concreto c/ betoneira em fundações 1:5:10 c/167 kg cim/m3</v>
          </cell>
          <cell r="C164" t="str">
            <v>m3</v>
          </cell>
          <cell r="D164">
            <v>165.27969999999999</v>
          </cell>
        </row>
        <row r="165">
          <cell r="A165" t="str">
            <v>001.04.00105</v>
          </cell>
          <cell r="B165" t="str">
            <v>Fornecimento, confecção, transporte e aplicação de concreto 10 Mpa (241 kgcimento/m3),em fundações, virado na obra, composto por cimento portland CP 32 F, areia lavada tipo média a grossa, seixo rolado, e equipamentos.</v>
          </cell>
          <cell r="C165" t="str">
            <v>m3</v>
          </cell>
          <cell r="D165">
            <v>176.66849999999999</v>
          </cell>
        </row>
        <row r="166">
          <cell r="A166" t="str">
            <v>001.04.00106</v>
          </cell>
          <cell r="B166" t="str">
            <v>Fornecimento, confecção, transporte e aplicação de concreto 13,5 Mpa (268 kgcimento/m3) em fundações, virado na obra, composto por cimento portland CP 32 F, areia lavada tipo média a grossa, seixo rolado, e equipamentos.</v>
          </cell>
          <cell r="C166" t="str">
            <v>m3</v>
          </cell>
          <cell r="D166">
            <v>184.0445</v>
          </cell>
        </row>
        <row r="167">
          <cell r="A167" t="str">
            <v>001.04.00107</v>
          </cell>
          <cell r="B167" t="str">
            <v>Fornecimento, confecção, transporte e aplicação de concreto 15 Mpa (280 kgcimento/m3),em fundações, virado na obra, composto por cimento portland CP 32 F, areia lavada tipo média a grossa, seixo rolado, e equipamentos.</v>
          </cell>
          <cell r="C167" t="str">
            <v>m3</v>
          </cell>
          <cell r="D167">
            <v>180.65559999999999</v>
          </cell>
        </row>
        <row r="168">
          <cell r="A168" t="str">
            <v>001.04.00108</v>
          </cell>
          <cell r="B168" t="str">
            <v>Fornecimento, confecção, transporte e aplicação de concreto 18 Mpa (305 kgcimento/m3) em fundações, virado na obra, composto por cimento portland CP 32 F, areia lavada tipo média a grossa, seixo rolado, e equipamentos.</v>
          </cell>
          <cell r="C168" t="str">
            <v>m3</v>
          </cell>
          <cell r="D168">
            <v>194.15649999999999</v>
          </cell>
        </row>
        <row r="169">
          <cell r="A169" t="str">
            <v>001.04.00109</v>
          </cell>
          <cell r="B169" t="str">
            <v>Fornecimento, confecção, transporte e aplicação de concreto 20 Mpa (322 kgcimento/m3) em fundações, virado na obra, composto por cimento portland CP 32 F, areia lavada tipo média a grossa, seixo rolado, e equipamentos.</v>
          </cell>
          <cell r="C169" t="str">
            <v>m3</v>
          </cell>
          <cell r="D169">
            <v>206.98929999999999</v>
          </cell>
        </row>
        <row r="170">
          <cell r="A170" t="str">
            <v>001.04.00110</v>
          </cell>
          <cell r="B170" t="str">
            <v>Fornecimento, confecção, transporte e aplicação de concreto 21 Mpa (331 kgcimento/m3) em fundações, virado na obra, composto por cimento portland CP 32 F, areia lavada tipo média a grossa, seixo rolado, e equipamentos.</v>
          </cell>
          <cell r="C170" t="str">
            <v>m3</v>
          </cell>
          <cell r="D170">
            <v>194.6036</v>
          </cell>
        </row>
        <row r="171">
          <cell r="A171" t="str">
            <v>001.04.00111</v>
          </cell>
          <cell r="B171" t="str">
            <v>Fornecimento, confecção, transporte e aplicação de concreto 25 Mpa (367 kgcimento/m3) em fundações, virado na obra, composto por cimento portland CP 32 F, areia lavada tipo média a grossa, seixo rolado, e equipamentos.</v>
          </cell>
          <cell r="C171" t="str">
            <v>m3</v>
          </cell>
          <cell r="D171">
            <v>204.44759999999999</v>
          </cell>
        </row>
        <row r="172">
          <cell r="A172" t="str">
            <v>001.04.00205</v>
          </cell>
          <cell r="B172" t="str">
            <v>Fornecimento, confecção, transporte e aplicação de concreto 10 Mpa (241 kgcimento/m3),em fundações, virado na obra, composto por cimento portland CP 32 F, areia lavada tipo média a grossa, pedra granitica britada, e equipamentos.</v>
          </cell>
          <cell r="C172" t="str">
            <v>m3</v>
          </cell>
          <cell r="D172">
            <v>184.8613</v>
          </cell>
        </row>
        <row r="173">
          <cell r="A173" t="str">
            <v>001.04.00206</v>
          </cell>
          <cell r="B173" t="str">
            <v>Fornecimento, confecção, transporte e aplicação de concreto 13,5 Mpa (268 kgcimento/m3) em fundações, virado na obra, composto por cimento portland CP 32 F, areia lavada tipo média a grossa, pedra granitica britada, e equipamentos.</v>
          </cell>
          <cell r="C173" t="str">
            <v>m3</v>
          </cell>
          <cell r="D173">
            <v>192.2373</v>
          </cell>
        </row>
        <row r="174">
          <cell r="A174" t="str">
            <v>001.04.00207</v>
          </cell>
          <cell r="B174" t="str">
            <v>Fornecimento, confecção, transporte e aplicação de concreto 15 Mpa (280 kgcimento/m3),em fundações, virado na obra, composto por cimento portland CP 32 F, areia lavada tipo média a grossa, pedra granitica britada, e equipamentos.</v>
          </cell>
          <cell r="C174" t="str">
            <v>m3</v>
          </cell>
          <cell r="D174">
            <v>195.5093</v>
          </cell>
        </row>
        <row r="175">
          <cell r="A175" t="str">
            <v>001.04.00208</v>
          </cell>
          <cell r="B175" t="str">
            <v>Fornecimento, confecção, transporte e aplicação de concreto 18 Mpa (305 kgcimento/m3) em fundações, virado na obra, composto por cimento portland CP 32 F, areia lavada tipo média a grossa, pedra granitica britada, e equipamentos.</v>
          </cell>
          <cell r="C175" t="str">
            <v>m3</v>
          </cell>
          <cell r="D175">
            <v>202.3493</v>
          </cell>
        </row>
        <row r="176">
          <cell r="A176" t="str">
            <v>001.04.00209</v>
          </cell>
          <cell r="B176" t="str">
            <v>Fornecimento, confecção, transporte e aplicação de concreto 20 Mpa (322 kgcimento/m3) em fundações, virado na obra, composto por cimento portland CP 32 F, areia lavada tipo média a grossa, pedra granitica britada, e equipamentos.</v>
          </cell>
          <cell r="C176" t="str">
            <v>m3</v>
          </cell>
          <cell r="D176">
            <v>206.98929999999999</v>
          </cell>
        </row>
        <row r="177">
          <cell r="A177" t="str">
            <v>001.04.00210</v>
          </cell>
          <cell r="B177" t="str">
            <v>Fornecimento, confecção, transporte e aplicação de concreto 21 Mpa (331 kgcimento/m3) em fundações, virado na obra, composto por cimento portland CP 32 F, areia lavada tipo média a grossa, pedra granitica britada, e equipamentos.</v>
          </cell>
          <cell r="C177" t="str">
            <v>m3</v>
          </cell>
          <cell r="D177">
            <v>209.4573</v>
          </cell>
        </row>
        <row r="178">
          <cell r="A178" t="str">
            <v>001.04.00211</v>
          </cell>
          <cell r="B178" t="str">
            <v>Fornecimento, confecção, transporte e aplicação de concreto 25 Mpa (367 kgcimento/m3) em fundações, virado na obra, composto por cimento portland CP 32 F, areia lavada tipo média a grossa, pedra granitica britada, e equipamentos.</v>
          </cell>
          <cell r="C178" t="str">
            <v>m3</v>
          </cell>
          <cell r="D178">
            <v>226.96209999999999</v>
          </cell>
        </row>
        <row r="179">
          <cell r="A179" t="str">
            <v>001.04.00220</v>
          </cell>
          <cell r="B179" t="str">
            <v>Fornecimento, Transporte, Lançamento e Aplicação de Concreto usinado em fundação Fck= 13,5 Mpa</v>
          </cell>
          <cell r="C179" t="str">
            <v>m3</v>
          </cell>
          <cell r="D179">
            <v>221.6439</v>
          </cell>
        </row>
        <row r="180">
          <cell r="A180" t="str">
            <v>001.04.00240</v>
          </cell>
          <cell r="B180" t="str">
            <v>Fornecimento, Transporte, Lançamento e Aplicação de Concreto usinado em fundação, Fck=15 mpa</v>
          </cell>
          <cell r="C180" t="str">
            <v>m3</v>
          </cell>
          <cell r="D180">
            <v>234.2439</v>
          </cell>
        </row>
        <row r="181">
          <cell r="A181" t="str">
            <v>001.04.00260</v>
          </cell>
          <cell r="B181" t="str">
            <v>Fornecimento, Transporte, Lançamento e Aplicação de Concreto usinado em fundação Fck= 18 Mpa</v>
          </cell>
          <cell r="C181" t="str">
            <v>m3</v>
          </cell>
          <cell r="D181">
            <v>240.54390000000001</v>
          </cell>
        </row>
        <row r="182">
          <cell r="A182" t="str">
            <v>001.04.00280</v>
          </cell>
          <cell r="B182" t="str">
            <v>Fornecimento, Transporte, Lançamento e Aplicação de Concreto usinado em fundação Fck= 20 mpa</v>
          </cell>
          <cell r="C182" t="str">
            <v>m3</v>
          </cell>
          <cell r="D182">
            <v>252.09389999999999</v>
          </cell>
        </row>
        <row r="183">
          <cell r="A183" t="str">
            <v>001.04.00290</v>
          </cell>
          <cell r="B183" t="str">
            <v>Fornecimento, Transporte, Lançamento e Aplicação de Concreto usinado em fundação Fck= 25 mpa</v>
          </cell>
          <cell r="C183" t="str">
            <v>m3</v>
          </cell>
          <cell r="D183">
            <v>262.59390000000002</v>
          </cell>
        </row>
        <row r="184">
          <cell r="A184" t="str">
            <v>001.04.00300</v>
          </cell>
          <cell r="B184" t="str">
            <v>Forma inclusive desforma comum de tábua para fundações sem reaproveitamento</v>
          </cell>
          <cell r="C184" t="str">
            <v>M2</v>
          </cell>
          <cell r="D184">
            <v>32.185099999999998</v>
          </cell>
        </row>
        <row r="185">
          <cell r="A185" t="str">
            <v>001.04.00320</v>
          </cell>
          <cell r="B185" t="str">
            <v>Forma inclusive desforma comum de tábua para fundações c/ 01 reaproveitamento</v>
          </cell>
          <cell r="C185" t="str">
            <v>M2</v>
          </cell>
          <cell r="D185">
            <v>20.2971</v>
          </cell>
        </row>
        <row r="186">
          <cell r="A186" t="str">
            <v>001.04.00340</v>
          </cell>
          <cell r="B186" t="str">
            <v>Forma inclusive desforma comum de tábua para fundações c/ 02 reaproveitamentos</v>
          </cell>
          <cell r="C186" t="str">
            <v>m2</v>
          </cell>
          <cell r="D186">
            <v>16.601099999999999</v>
          </cell>
        </row>
        <row r="187">
          <cell r="A187" t="str">
            <v>001.04.00360</v>
          </cell>
          <cell r="B187" t="str">
            <v>Forma inclusive desforma comum de tábua para fundações c/ 03 reaproveitamentos</v>
          </cell>
          <cell r="C187" t="str">
            <v>m2</v>
          </cell>
          <cell r="D187">
            <v>15.3531</v>
          </cell>
        </row>
        <row r="188">
          <cell r="A188" t="str">
            <v>001.04.00365</v>
          </cell>
          <cell r="B188" t="str">
            <v>Forma inclusive desforma comum de tábua para fundações c/ 04 reaproveitamentos</v>
          </cell>
          <cell r="C188" t="str">
            <v>m2</v>
          </cell>
          <cell r="D188">
            <v>14.726800000000001</v>
          </cell>
        </row>
        <row r="189">
          <cell r="A189" t="str">
            <v>001.04.00400</v>
          </cell>
          <cell r="B189" t="str">
            <v>Fornecimento e Aplicação de Aço CA 50</v>
          </cell>
          <cell r="C189" t="str">
            <v>KG</v>
          </cell>
          <cell r="D189">
            <v>4.6643999999999997</v>
          </cell>
        </row>
        <row r="190">
          <cell r="A190" t="str">
            <v>001.04.00420</v>
          </cell>
          <cell r="B190" t="str">
            <v>Fornecimento e Aplicação de Aço CA - 60</v>
          </cell>
          <cell r="C190" t="str">
            <v>KG</v>
          </cell>
          <cell r="D190">
            <v>5.2786</v>
          </cell>
        </row>
        <row r="191">
          <cell r="A191" t="str">
            <v>001.04.00440</v>
          </cell>
          <cell r="B191" t="str">
            <v>Concreto ciclópico com 30% de pedra de mão traço 1:4:8</v>
          </cell>
          <cell r="C191" t="str">
            <v>M3</v>
          </cell>
          <cell r="D191">
            <v>158.33250000000001</v>
          </cell>
        </row>
        <row r="192">
          <cell r="A192" t="str">
            <v>001.04.00460</v>
          </cell>
          <cell r="B192" t="str">
            <v>Concreto ciclópico com 30% de pedra de mão traço 1:3:6</v>
          </cell>
          <cell r="C192" t="str">
            <v>M3</v>
          </cell>
          <cell r="D192">
            <v>167.26990000000001</v>
          </cell>
        </row>
        <row r="193">
          <cell r="A193" t="str">
            <v>001.04.00480</v>
          </cell>
          <cell r="B193" t="str">
            <v>Execução de Alvenaria de fundação e embasamento em tijolo maciço assente c/  o traço 1:4:12, cimento, cal e areia</v>
          </cell>
          <cell r="C193" t="str">
            <v>M3</v>
          </cell>
          <cell r="D193">
            <v>154.8492</v>
          </cell>
        </row>
        <row r="194">
          <cell r="A194" t="str">
            <v>001.04.00500</v>
          </cell>
          <cell r="B194" t="str">
            <v>Execução de Alvenaria de fundação e embasamento em tijolo maciço assente c/ o traço 1:3, cimento e areia</v>
          </cell>
          <cell r="C194" t="str">
            <v>M3</v>
          </cell>
          <cell r="D194">
            <v>206.23159999999999</v>
          </cell>
        </row>
        <row r="195">
          <cell r="A195" t="str">
            <v>001.04.00520</v>
          </cell>
          <cell r="B195" t="str">
            <v>Execução de Alvenaria de fundação e embasamento em tijolo maciço assente c/ o traço 1:4 cimento e areia</v>
          </cell>
          <cell r="C195" t="str">
            <v>M3</v>
          </cell>
          <cell r="D195">
            <v>197.94759999999999</v>
          </cell>
        </row>
        <row r="196">
          <cell r="A196" t="str">
            <v>001.04.00540</v>
          </cell>
          <cell r="B196" t="str">
            <v>Execução de Alvenaria de fundação e embasamento em tijolo maciço assente c/ o traço 1:5 cimento e areia</v>
          </cell>
          <cell r="C196" t="str">
            <v>M3</v>
          </cell>
          <cell r="D196">
            <v>192.90770000000001</v>
          </cell>
        </row>
        <row r="197">
          <cell r="A197" t="str">
            <v>001.04.00560</v>
          </cell>
          <cell r="B197" t="str">
            <v>Execução de Alvenaria de fundação e embasamento em tijolo maiciço assente c/ argamassa 1:3 c/adição de vedacit a 2 kg p/saco de cimento</v>
          </cell>
          <cell r="C197" t="str">
            <v>M3</v>
          </cell>
          <cell r="D197">
            <v>215.56819999999999</v>
          </cell>
        </row>
        <row r="198">
          <cell r="A198" t="str">
            <v>001.04.00580</v>
          </cell>
          <cell r="B198" t="str">
            <v>Execução de Alvenaria de tijolo comum em espelho p/ cinta de fundação (forma), assente c/ argamassa de cimento e areia 1:3</v>
          </cell>
          <cell r="C198" t="str">
            <v>M2</v>
          </cell>
          <cell r="D198">
            <v>14.495200000000001</v>
          </cell>
        </row>
        <row r="199">
          <cell r="A199" t="str">
            <v>001.04.00600</v>
          </cell>
          <cell r="B199" t="str">
            <v>Execução de Alvenaria de tijolo comum em espelho p/ cinta de fundação (forma), assente c/ argamassa de cimento e areia 1:4</v>
          </cell>
          <cell r="C199" t="str">
            <v>M2</v>
          </cell>
          <cell r="D199">
            <v>14.2927</v>
          </cell>
        </row>
        <row r="200">
          <cell r="A200" t="str">
            <v>001.04.00620</v>
          </cell>
          <cell r="B200" t="str">
            <v>Confecção e lançamento de concreto em tubulão a céu aberto empregando concreto fck 150 mpa</v>
          </cell>
          <cell r="C200" t="str">
            <v>M3</v>
          </cell>
          <cell r="D200">
            <v>212.07910000000001</v>
          </cell>
        </row>
        <row r="201">
          <cell r="A201" t="str">
            <v>001.04.00640</v>
          </cell>
          <cell r="B201" t="str">
            <v>Confecção e lançamento de concreto em tubulão a céu aberto empregando concreto pré-misturado fck 15 mpa</v>
          </cell>
          <cell r="C201" t="str">
            <v>M3</v>
          </cell>
          <cell r="D201">
            <v>232.3287</v>
          </cell>
        </row>
        <row r="202">
          <cell r="A202" t="str">
            <v>001.04.00660</v>
          </cell>
          <cell r="B202" t="str">
            <v>Execução de Broca de concreto armado no traço 1:3:6 até 4 m profundidade e c/ diâmetro 20 cm (escavação manual)</v>
          </cell>
          <cell r="C202" t="str">
            <v>ml</v>
          </cell>
          <cell r="D202">
            <v>15.8965</v>
          </cell>
        </row>
        <row r="203">
          <cell r="A203" t="str">
            <v>001.04.00680</v>
          </cell>
          <cell r="B203" t="str">
            <v>Execução de Broca de concreto armado no traço 1:3:6 até 4 m profundidade e c/ diâmetro 25 cm (escavação manual)</v>
          </cell>
          <cell r="C203" t="str">
            <v>ml</v>
          </cell>
          <cell r="D203">
            <v>23.529800000000002</v>
          </cell>
        </row>
        <row r="204">
          <cell r="A204" t="str">
            <v>001.04.00700</v>
          </cell>
          <cell r="B204" t="str">
            <v>Execução de Broca de concreto armado no traço 1:3:6 até 4 m profundidade e c/ diâmetro 30 cm (escavação manual)</v>
          </cell>
          <cell r="C204" t="str">
            <v>ml</v>
          </cell>
          <cell r="D204">
            <v>33.042900000000003</v>
          </cell>
        </row>
        <row r="205">
          <cell r="A205" t="str">
            <v>001.04.00720</v>
          </cell>
          <cell r="B205" t="str">
            <v>Execução de Broca de concreto armado no traço 1:3:6 de 4 m até 6 m de profundidade e c/ diâmetro 25 cm (escavação manual)</v>
          </cell>
          <cell r="C205" t="str">
            <v>ml</v>
          </cell>
          <cell r="D205">
            <v>25.475000000000001</v>
          </cell>
        </row>
        <row r="206">
          <cell r="A206" t="str">
            <v>001.04.00740</v>
          </cell>
          <cell r="B206" t="str">
            <v>Execução de Broca de concreto armado no traço 1:3:6 de 4 m até 6 m de profundidade e c/ diâmetro 30 cm (escavação manual)</v>
          </cell>
          <cell r="C206" t="str">
            <v>ml</v>
          </cell>
          <cell r="D206">
            <v>36.6419</v>
          </cell>
        </row>
        <row r="207">
          <cell r="A207" t="str">
            <v>001.04.00760</v>
          </cell>
          <cell r="B207" t="str">
            <v>Fornecimento e Cravação de estaca de concreto fck=15 mpa moldada no local diâmetro 25 cm tipo """"straus""""</v>
          </cell>
          <cell r="C207" t="str">
            <v>M</v>
          </cell>
          <cell r="D207">
            <v>41.148200000000003</v>
          </cell>
        </row>
        <row r="208">
          <cell r="A208" t="str">
            <v>001.04.00780</v>
          </cell>
          <cell r="B208" t="str">
            <v>Fornecimento e Cravação de estaca de concreto fck=15 mpa moldada no local diâmetro 32 cm tipo """"straus""""</v>
          </cell>
          <cell r="C208" t="str">
            <v>M</v>
          </cell>
          <cell r="D208">
            <v>60.424199999999999</v>
          </cell>
        </row>
        <row r="209">
          <cell r="A209" t="str">
            <v>001.04.00790</v>
          </cell>
          <cell r="B209" t="str">
            <v>Fornecimento e Cravação de Estaca de Concreto Pré Moldada Dim. 17.50 x 17.50 cm - 20 T</v>
          </cell>
          <cell r="C209" t="str">
            <v>ml</v>
          </cell>
          <cell r="D209">
            <v>30.5</v>
          </cell>
        </row>
        <row r="210">
          <cell r="A210" t="str">
            <v>001.04.00800</v>
          </cell>
          <cell r="B210" t="str">
            <v>Fornecimento e Cravação de Estaca de Concreto Pré-Moldada Dim (26,5x26,5)cm - 30 T</v>
          </cell>
          <cell r="C210" t="str">
            <v>ml</v>
          </cell>
          <cell r="D210">
            <v>49.4</v>
          </cell>
        </row>
        <row r="211">
          <cell r="A211" t="str">
            <v>001.04.00820</v>
          </cell>
          <cell r="B211" t="str">
            <v>Fornecimento e Instalação de emenda em estaca pré-moldada de concreto</v>
          </cell>
          <cell r="C211" t="str">
            <v>UN</v>
          </cell>
          <cell r="D211">
            <v>20</v>
          </cell>
        </row>
        <row r="212">
          <cell r="A212" t="str">
            <v>001.04.00840</v>
          </cell>
          <cell r="B212" t="str">
            <v>Lastro de brita granítica apiloado manualmente</v>
          </cell>
          <cell r="C212" t="str">
            <v>m3</v>
          </cell>
          <cell r="D212">
            <v>45.460900000000002</v>
          </cell>
        </row>
        <row r="213">
          <cell r="A213" t="str">
            <v>001.04.00860</v>
          </cell>
          <cell r="B213" t="str">
            <v>Lastro de areia média a grossa apiloado manualmente</v>
          </cell>
          <cell r="C213" t="str">
            <v>m3</v>
          </cell>
          <cell r="D213">
            <v>35.660899999999998</v>
          </cell>
        </row>
        <row r="214">
          <cell r="A214" t="str">
            <v>001.05</v>
          </cell>
          <cell r="B214" t="str">
            <v>ESTRUTURA</v>
          </cell>
          <cell r="D214">
            <v>5166.6125000000002</v>
          </cell>
        </row>
        <row r="215">
          <cell r="A215" t="str">
            <v>001.05.00020</v>
          </cell>
          <cell r="B215" t="str">
            <v>Fornecimento, confecção, transporte e aplicação de concreto 15 Mpa (280 kgcimento/m3),em estrutura, virado na obra, composto por cimento portland CP 32 F, areia lavada tipo média a grossa, seixo rolado, e equipamentos.</v>
          </cell>
          <cell r="C215" t="str">
            <v>m3</v>
          </cell>
          <cell r="D215">
            <v>183.12459999999999</v>
          </cell>
        </row>
        <row r="216">
          <cell r="A216" t="str">
            <v>001.05.00021</v>
          </cell>
          <cell r="B216" t="str">
            <v>Fornecimento, confecção, transporte e aplicação de concreto 18 Mpa (305 kgcimento/m3) em estrutura, virado na obra, composto por cimento portland CP 32 F, areia lavada tipo média a grossa, seixo rolado, e equipamentos.</v>
          </cell>
          <cell r="C216" t="str">
            <v>m3</v>
          </cell>
          <cell r="D216">
            <v>189.96459999999999</v>
          </cell>
        </row>
        <row r="217">
          <cell r="A217" t="str">
            <v>001.05.00022</v>
          </cell>
          <cell r="B217" t="str">
            <v>Fornecimento, confecção, transporte e aplicação de concreto 20 Mpa (322 kgcimento/m3) em estrutura, virado na obra, composto por cimento portland CP 32 F, areia lavada tipo média a grossa, seixo rolado, e equipamentos.</v>
          </cell>
          <cell r="C217" t="str">
            <v>m3</v>
          </cell>
          <cell r="D217">
            <v>202.79740000000001</v>
          </cell>
        </row>
        <row r="218">
          <cell r="A218" t="str">
            <v>001.05.00023</v>
          </cell>
          <cell r="B218" t="str">
            <v>Fornecimento, confecção, transporte e aplicação de concreto 21 Mpa (331 kgcimento/m3) em estrutura, virado na obra, composto por cimento portland CP 32 F, areia lavada tipo média a grossa, seixo rolado, e equipamentos.</v>
          </cell>
          <cell r="C218" t="str">
            <v>m3</v>
          </cell>
          <cell r="D218">
            <v>197.07259999999999</v>
          </cell>
        </row>
        <row r="219">
          <cell r="A219" t="str">
            <v>001.05.00024</v>
          </cell>
          <cell r="B219" t="str">
            <v>Fornecimento, confecção, transporte e aplicação de concreto 25 Mpa (367 kgcimento/m3) em estrutura, virado na obra, composto por cimento portland CP 32 F, areia lavada tipo média a grossa, seixo rolado, e equipamentos.</v>
          </cell>
          <cell r="C219" t="str">
            <v>m3</v>
          </cell>
          <cell r="D219">
            <v>206.91659999999999</v>
          </cell>
        </row>
        <row r="220">
          <cell r="A220" t="str">
            <v>001.05.00030</v>
          </cell>
          <cell r="B220" t="str">
            <v>Fornecimento, confecção, transporte e aplicação de concreto 15 Mpa (280 kgcimento/m3),em estrutura, virado na obra, composto por cimento portland CP 32 F, areia lavada tipo média a grossa, pedra granitica britada, e equipamentos.</v>
          </cell>
          <cell r="C220" t="str">
            <v>m3</v>
          </cell>
          <cell r="D220">
            <v>191.31739999999999</v>
          </cell>
        </row>
        <row r="221">
          <cell r="A221" t="str">
            <v>001.05.00031</v>
          </cell>
          <cell r="B221" t="str">
            <v>Fornecimento, confecção, transporte e aplicação de concreto 18 Mpa (305 kgcimento/m3) em estrutura, virado na obra, composto por cimento portland CP 32 F, areia lavada tipo média a grossa, pedra granitica britada, e equipamentos.</v>
          </cell>
          <cell r="C221" t="str">
            <v>m3</v>
          </cell>
          <cell r="D221">
            <v>198.1574</v>
          </cell>
        </row>
        <row r="222">
          <cell r="A222" t="str">
            <v>001.05.00032</v>
          </cell>
          <cell r="B222" t="str">
            <v>Fornecimento, confecção, transporte e aplicação de concreto 20 Mpa (322 kgcimento/m3) em estrutura, virado na obra, composto por cimento portland CP 32 F, areia lavada tipo média a grossa, pedra granitica britada, e equipamentos.</v>
          </cell>
          <cell r="C222" t="str">
            <v>m3</v>
          </cell>
          <cell r="D222">
            <v>202.79740000000001</v>
          </cell>
        </row>
        <row r="223">
          <cell r="A223" t="str">
            <v>001.05.00033</v>
          </cell>
          <cell r="B223" t="str">
            <v>Fornecimento, confecção, transporte e aplicação de concreto 21 Mpa (322 kgcimento/m3) em estrutura, virado na obra, composto por cimento portland CP 32 F, areia lavada tipo média a grossa, pedra granitica britada, e equipamentos.</v>
          </cell>
          <cell r="C223" t="str">
            <v>m3</v>
          </cell>
          <cell r="D223">
            <v>205.2654</v>
          </cell>
        </row>
        <row r="224">
          <cell r="A224" t="str">
            <v>001.05.00034</v>
          </cell>
          <cell r="B224" t="str">
            <v>Fornecimento, confecção, transporte e aplicação de concreto 25 Mpa (367 kgcimento/m3) em estrutura, virado na obra, composto por cimento portland CP 32 F, areia lavada tipo média a grossa, pedra granitica britada, e equipamentos.</v>
          </cell>
          <cell r="C224" t="str">
            <v>m3</v>
          </cell>
          <cell r="D224">
            <v>222.77019999999999</v>
          </cell>
        </row>
        <row r="225">
          <cell r="A225" t="str">
            <v>001.05.00140</v>
          </cell>
          <cell r="B225" t="str">
            <v>Fornecimento, Transporte, Lançamento, Adensamento e Acabamento Manual de Concreto Usinado Fck= 13,50 Mpa, em Estrutura.</v>
          </cell>
          <cell r="C225" t="str">
            <v>m3</v>
          </cell>
          <cell r="D225">
            <v>217.452</v>
          </cell>
        </row>
        <row r="226">
          <cell r="A226" t="str">
            <v>001.05.00160</v>
          </cell>
          <cell r="B226" t="str">
            <v>Fornecimento, Transporte, Lançamento, Adensamento e Acabamento Manual de Concreto Usinado Fck= 15 Mpa, em Estrutura.</v>
          </cell>
          <cell r="C226" t="str">
            <v>m3</v>
          </cell>
          <cell r="D226">
            <v>230.05199999999999</v>
          </cell>
        </row>
        <row r="227">
          <cell r="A227" t="str">
            <v>001.05.00180</v>
          </cell>
          <cell r="B227" t="str">
            <v>Fornecimento, Transporte, Lançamento, Adensamento e Acabamento Manual de Concreto Usinado Fck= 18 Mpa, em Estrutura.</v>
          </cell>
          <cell r="C227" t="str">
            <v>m3</v>
          </cell>
          <cell r="D227">
            <v>236.352</v>
          </cell>
        </row>
        <row r="228">
          <cell r="A228" t="str">
            <v>001.05.00200</v>
          </cell>
          <cell r="B228" t="str">
            <v>Fornecimento, Transporte, Lançamento, Adensamento e Acabamento Manual de Concreto Usinado Fck= 20 Mpa, em Estrutura.</v>
          </cell>
          <cell r="C228" t="str">
            <v>m3</v>
          </cell>
          <cell r="D228">
            <v>247.90199999999999</v>
          </cell>
        </row>
        <row r="229">
          <cell r="A229" t="str">
            <v>001.05.00220</v>
          </cell>
          <cell r="B229" t="str">
            <v>Fornecimento, Transporte, Lançamento, Adensamento e Acabamento Manual de Concreto Usinado Fck= 25 Mpa, em Estrutura.</v>
          </cell>
          <cell r="C229" t="str">
            <v>m3</v>
          </cell>
          <cell r="D229">
            <v>258.40199999999999</v>
          </cell>
        </row>
        <row r="230">
          <cell r="A230" t="str">
            <v>001.05.00230</v>
          </cell>
          <cell r="B230" t="str">
            <v>Fornecimento e Aplicação de Concreto em Estrutura Fck= 13,50 Mpa (não está incluso o bombeamento)</v>
          </cell>
          <cell r="C230" t="str">
            <v>m3</v>
          </cell>
          <cell r="D230">
            <v>200.9812</v>
          </cell>
        </row>
        <row r="231">
          <cell r="A231" t="str">
            <v>001.05.00231</v>
          </cell>
          <cell r="B231" t="str">
            <v>Fornecimento e Aplicação de Concreto em Estrutura Fck= 15 Mpa (não está incluso o bombeamento)</v>
          </cell>
          <cell r="C231" t="str">
            <v>m3</v>
          </cell>
          <cell r="D231">
            <v>213.5812</v>
          </cell>
        </row>
        <row r="232">
          <cell r="A232" t="str">
            <v>001.05.00232</v>
          </cell>
          <cell r="B232" t="str">
            <v>Fornecimento e Aplicação de Concreto em Estrutura Fck= 18 Mpa (não está incluso o bombeamento)</v>
          </cell>
          <cell r="C232" t="str">
            <v>m3</v>
          </cell>
          <cell r="D232">
            <v>219.88120000000001</v>
          </cell>
        </row>
        <row r="233">
          <cell r="A233" t="str">
            <v>001.05.00233</v>
          </cell>
          <cell r="B233" t="str">
            <v>Fornecimento e Aplicação de Concreto em Estrutura Fck= 20 Mpa (não está incluso o bombeamento)</v>
          </cell>
          <cell r="C233" t="str">
            <v>m3</v>
          </cell>
          <cell r="D233">
            <v>231.43119999999999</v>
          </cell>
        </row>
        <row r="234">
          <cell r="A234" t="str">
            <v>001.05.00234</v>
          </cell>
          <cell r="B234" t="str">
            <v>Fornecimento e Aplicação de Concreto em Estrutura Fck= 25 Mpa (não está incluso o bombeamento)</v>
          </cell>
          <cell r="C234" t="str">
            <v>m3</v>
          </cell>
          <cell r="D234">
            <v>241.93119999999999</v>
          </cell>
        </row>
        <row r="235">
          <cell r="A235" t="str">
            <v>001.05.00235</v>
          </cell>
          <cell r="B235" t="str">
            <v>Serviço de Bombeamento de Concreto em Estrutura</v>
          </cell>
          <cell r="C235" t="str">
            <v>m3</v>
          </cell>
          <cell r="D235">
            <v>18</v>
          </cell>
        </row>
        <row r="236">
          <cell r="A236" t="str">
            <v>001.05.00260</v>
          </cell>
          <cell r="B236" t="str">
            <v>Fornecimento e Aplicação de Aço  CA 50 em estrutura</v>
          </cell>
          <cell r="C236" t="str">
            <v>KG</v>
          </cell>
          <cell r="D236">
            <v>4.6643999999999997</v>
          </cell>
        </row>
        <row r="237">
          <cell r="A237" t="str">
            <v>001.05.00280</v>
          </cell>
          <cell r="B237" t="str">
            <v>Fornecimento e Aplicação de Aço CA 60 em estrutura</v>
          </cell>
          <cell r="C237" t="str">
            <v>KG</v>
          </cell>
          <cell r="D237">
            <v>5.2786</v>
          </cell>
        </row>
        <row r="238">
          <cell r="A238" t="str">
            <v>001.05.00300</v>
          </cell>
          <cell r="B238" t="str">
            <v>Fornecimento e Aplicação de Aço em tela soldada 4.20 mm com malha 15x15 cm - Q 92</v>
          </cell>
          <cell r="C238" t="str">
            <v>m2</v>
          </cell>
          <cell r="D238">
            <v>9.9262999999999995</v>
          </cell>
        </row>
        <row r="239">
          <cell r="A239" t="str">
            <v>001.05.00320</v>
          </cell>
          <cell r="B239" t="str">
            <v>Confecção e Montagem de Forma incl. desforma comum de tábua  sem reaproveitamento</v>
          </cell>
          <cell r="C239" t="str">
            <v>M2</v>
          </cell>
          <cell r="D239">
            <v>40.830100000000002</v>
          </cell>
        </row>
        <row r="240">
          <cell r="A240" t="str">
            <v>001.05.00340</v>
          </cell>
          <cell r="B240" t="str">
            <v>Confecção e Montagem de Forma incl. desforma comum de tábua com 01 reaproveitamento</v>
          </cell>
          <cell r="C240" t="str">
            <v>M2</v>
          </cell>
          <cell r="D240">
            <v>24.8931</v>
          </cell>
        </row>
        <row r="241">
          <cell r="A241" t="str">
            <v>001.05.00360</v>
          </cell>
          <cell r="B241" t="str">
            <v>Confecção e Montagem de Forma incl. desforma comum de tábua com 02 reaproveitamentos</v>
          </cell>
          <cell r="C241" t="str">
            <v>m2</v>
          </cell>
          <cell r="D241">
            <v>20.076599999999999</v>
          </cell>
        </row>
        <row r="242">
          <cell r="A242" t="str">
            <v>001.05.00365</v>
          </cell>
          <cell r="B242" t="str">
            <v>Confecção e Montagem de Forma incl. desforma comum de tábua  com 03 reaproveitamentos</v>
          </cell>
          <cell r="C242" t="str">
            <v>m2</v>
          </cell>
          <cell r="D242">
            <v>16.5136</v>
          </cell>
        </row>
        <row r="243">
          <cell r="A243" t="str">
            <v>001.05.00370</v>
          </cell>
          <cell r="B243" t="str">
            <v>Confecção e Montagem de Forma incl. desforma comum de tábua  com 04 reaproveitamentos</v>
          </cell>
          <cell r="C243" t="str">
            <v>m2</v>
          </cell>
          <cell r="D243">
            <v>14.848000000000001</v>
          </cell>
        </row>
        <row r="244">
          <cell r="A244" t="str">
            <v>001.05.00420</v>
          </cell>
          <cell r="B244" t="str">
            <v>Confecção e Montagem de Forma especial em chapa de madeira compensada do tipo resinada c/ 12 mm de espessura sem reaproveitamento</v>
          </cell>
          <cell r="C244" t="str">
            <v>M2</v>
          </cell>
          <cell r="D244">
            <v>40.142600000000002</v>
          </cell>
        </row>
        <row r="245">
          <cell r="A245" t="str">
            <v>001.05.00440</v>
          </cell>
          <cell r="B245" t="str">
            <v>Confecção e Montagem de Forma especial em chapa de madeira compensada do tipo resinada c/ 12 mm de espessura com 01 reaproveitamento</v>
          </cell>
          <cell r="C245" t="str">
            <v>M2</v>
          </cell>
          <cell r="D245">
            <v>34.463000000000001</v>
          </cell>
        </row>
        <row r="246">
          <cell r="A246" t="str">
            <v>001.05.00460</v>
          </cell>
          <cell r="B246" t="str">
            <v>Forma especial em chapa de madeira compensada do tipo resinada c/ 12 mm de espessura com 02 reaproveitamento</v>
          </cell>
          <cell r="C246" t="str">
            <v>M2</v>
          </cell>
          <cell r="D246">
            <v>29.800599999999999</v>
          </cell>
        </row>
        <row r="247">
          <cell r="A247" t="str">
            <v>001.05.00480</v>
          </cell>
          <cell r="B247" t="str">
            <v>Confecção e Montagem de Forma especial em chapa de madeira compensada do tipo plastificada c/ 12 mm de espessura sem reaproveitamento</v>
          </cell>
          <cell r="C247" t="str">
            <v>M2</v>
          </cell>
          <cell r="D247">
            <v>49.742600000000003</v>
          </cell>
        </row>
        <row r="248">
          <cell r="A248" t="str">
            <v>001.05.00500</v>
          </cell>
          <cell r="B248" t="str">
            <v>Confecção e Montagem de Forma especial em chapa de madeira compensada do tipo plastificada c/ 12 mm de espessura com 01 reaproveitamento</v>
          </cell>
          <cell r="C248" t="str">
            <v>M2</v>
          </cell>
          <cell r="D248">
            <v>39.496899999999997</v>
          </cell>
        </row>
        <row r="249">
          <cell r="A249" t="str">
            <v>001.05.00520</v>
          </cell>
          <cell r="B249" t="str">
            <v>Confecção e Montagem de Forma especial em chapa de madeira compensada do tipo plastificada c/ 12 mm de espessura com 02 reaproveitamento</v>
          </cell>
          <cell r="C249" t="str">
            <v>M2</v>
          </cell>
          <cell r="D249">
            <v>32.169199999999996</v>
          </cell>
        </row>
        <row r="250">
          <cell r="A250" t="str">
            <v>001.05.00540</v>
          </cell>
          <cell r="B250" t="str">
            <v>Confecção e Montagem de Forma especial em chapa de madeira compensada do tipo plastificada c/ 12 mm de espessura com 03 reaproveitamento</v>
          </cell>
          <cell r="C250" t="str">
            <v>M2</v>
          </cell>
          <cell r="D250">
            <v>27.2639</v>
          </cell>
        </row>
        <row r="251">
          <cell r="A251" t="str">
            <v>001.05.00560</v>
          </cell>
          <cell r="B251" t="str">
            <v>Confecção e Montagem de Forma especial em chapa de madeira compensada do tipo plastificada c/ 12 mm de espessura com 04 reaproveitamento</v>
          </cell>
          <cell r="C251" t="str">
            <v>M2</v>
          </cell>
          <cell r="D251">
            <v>24.161100000000001</v>
          </cell>
        </row>
        <row r="252">
          <cell r="A252" t="str">
            <v>001.05.00660</v>
          </cell>
          <cell r="B252" t="str">
            <v>Execução de Laje pré-fabricada para forro espacamento entre vigas de 41cm a espessura da lajota de 8.00 cm e capeamento de 2.00 cm, incl tela soldada CA 60 4.20 mm 15 x 15 cm</v>
          </cell>
          <cell r="C252" t="str">
            <v>m2</v>
          </cell>
          <cell r="D252">
            <v>40.993099999999998</v>
          </cell>
        </row>
        <row r="253">
          <cell r="A253" t="str">
            <v>001.05.00680</v>
          </cell>
          <cell r="B253" t="str">
            <v>Execução de Laje pré-fabricada para piso espaçamento entre vigas de 41 cm a espessura da lajota de 8.00 cm e capeamento de 4.00 cm, incl tela soldada CA 60 4.20 mm 15 x 15 cm</v>
          </cell>
          <cell r="C253" t="str">
            <v>m2</v>
          </cell>
          <cell r="D253">
            <v>45.457700000000003</v>
          </cell>
        </row>
        <row r="254">
          <cell r="A254" t="str">
            <v>001.05.00720</v>
          </cell>
          <cell r="B254" t="str">
            <v>Execução de pilar tipo sanduíche de madeira 6x12 cm, entarugado c/ madeira através de parafusos</v>
          </cell>
          <cell r="C254" t="str">
            <v>ml</v>
          </cell>
          <cell r="D254">
            <v>19.319400000000002</v>
          </cell>
        </row>
        <row r="255">
          <cell r="A255" t="str">
            <v>001.05.00820</v>
          </cell>
          <cell r="B255" t="str">
            <v>Fornecimento e Execução de Grauteamento de Estrutura de Concreto Pré Moldado traço 1:3 incl. SuperPlastificante</v>
          </cell>
          <cell r="C255" t="str">
            <v>m3</v>
          </cell>
          <cell r="D255">
            <v>330.4221</v>
          </cell>
        </row>
        <row r="256">
          <cell r="A256" t="str">
            <v>001.06</v>
          </cell>
          <cell r="B256" t="str">
            <v>IMPERMEABILIZAÇÕES E TRATAMENTOS</v>
          </cell>
          <cell r="D256">
            <v>194.25460000000001</v>
          </cell>
        </row>
        <row r="257">
          <cell r="A257" t="str">
            <v>001.06.00020</v>
          </cell>
          <cell r="B257" t="str">
            <v>Execução de impermeabilização c/ argamassa de cimento e areia  c/ 2.00 cm de espessura preparada c/ solução de sika 1 e agua no traço 1:12</v>
          </cell>
          <cell r="C257" t="str">
            <v>M2</v>
          </cell>
          <cell r="D257">
            <v>13.469099999999999</v>
          </cell>
        </row>
        <row r="258">
          <cell r="A258" t="str">
            <v>001.06.00040</v>
          </cell>
          <cell r="B258" t="str">
            <v>Execução de impermeabilização c/ argamassa de cimento e areia c/ 2.00 cm de espessura preparada c/ solução dee sika 1 e água no traço 1:10</v>
          </cell>
          <cell r="C258" t="str">
            <v>M2</v>
          </cell>
          <cell r="D258">
            <v>13.5601</v>
          </cell>
        </row>
        <row r="259">
          <cell r="A259" t="str">
            <v>001.06.00060</v>
          </cell>
          <cell r="B259" t="str">
            <v>Execução de impermeabilização c/argamassa de cimento e areia 1:3 a 2.00 cm espessura c/ adição de 2.00 kg de vedacit por saco de cimento</v>
          </cell>
          <cell r="C259" t="str">
            <v>M2</v>
          </cell>
          <cell r="D259">
            <v>15.1501</v>
          </cell>
        </row>
        <row r="260">
          <cell r="A260" t="str">
            <v>001.06.00100</v>
          </cell>
          <cell r="B260" t="str">
            <v>Execução de pintura c/neutrol 45 c/ 02 demãos</v>
          </cell>
          <cell r="C260" t="str">
            <v>M2</v>
          </cell>
          <cell r="D260">
            <v>3.8201000000000001</v>
          </cell>
        </row>
        <row r="261">
          <cell r="A261" t="str">
            <v>001.06.00110</v>
          </cell>
          <cell r="B261" t="str">
            <v>Fornecimento e Instalação de Lona Plástica Preta ( Encerado)</v>
          </cell>
          <cell r="C261" t="str">
            <v>m2</v>
          </cell>
          <cell r="D261">
            <v>0.55900000000000005</v>
          </cell>
        </row>
        <row r="262">
          <cell r="A262" t="str">
            <v>001.06.00160</v>
          </cell>
          <cell r="B262" t="str">
            <v>Execução de imunização de madeiramento de cobertura ou forro de madeira com aplicação de pentox claro a uma demão</v>
          </cell>
          <cell r="C262" t="str">
            <v>M2</v>
          </cell>
          <cell r="D262">
            <v>1.6272</v>
          </cell>
        </row>
        <row r="263">
          <cell r="A263" t="str">
            <v>001.06.00180</v>
          </cell>
          <cell r="B263" t="str">
            <v>Execução de descupinização</v>
          </cell>
          <cell r="C263" t="str">
            <v>M2</v>
          </cell>
          <cell r="D263">
            <v>0.83</v>
          </cell>
        </row>
        <row r="264">
          <cell r="A264" t="str">
            <v>001.06.00200</v>
          </cell>
          <cell r="B264" t="str">
            <v>Execução de impermeabilização interna de reservatório enterrado para água com chapisco de cimento e areia com aditivo impermeabilizante, espessura 0.50 mm e mais 03 (três) camadas de argamassa de cimento e areia com aditivo impermeabilizante</v>
          </cell>
          <cell r="C264" t="str">
            <v>M2</v>
          </cell>
          <cell r="D264">
            <v>20.7258</v>
          </cell>
        </row>
        <row r="265">
          <cell r="A265" t="str">
            <v>001.06.00220</v>
          </cell>
          <cell r="B265" t="str">
            <v>Execução de impermeabilização interna de reservatório elevado para água empregando argamassa semi-flexível com cimento plimérico</v>
          </cell>
          <cell r="C265" t="str">
            <v>M2</v>
          </cell>
          <cell r="D265">
            <v>1.1100000000000001</v>
          </cell>
        </row>
        <row r="266">
          <cell r="A266" t="str">
            <v>001.06.00240</v>
          </cell>
          <cell r="B266" t="str">
            <v>Execução de impermeabilização interna de reservatório p/água, utilizando manta asfáltica composta de duas camadas de asfalto polimérico com filme central de polietileno de 0.30 mm de espessura</v>
          </cell>
          <cell r="C266" t="str">
            <v>M2</v>
          </cell>
          <cell r="D266">
            <v>28.497</v>
          </cell>
        </row>
        <row r="267">
          <cell r="A267" t="str">
            <v>001.06.00260</v>
          </cell>
          <cell r="B267" t="str">
            <v>Execução de regularização de laje com argamassa de cimento e areia 1:3 com cimento, espessura média igual a 3.00 cm</v>
          </cell>
          <cell r="C267" t="str">
            <v>M2</v>
          </cell>
          <cell r="D267">
            <v>8.7926000000000002</v>
          </cell>
        </row>
        <row r="268">
          <cell r="A268" t="str">
            <v>001.06.00280</v>
          </cell>
          <cell r="B268" t="str">
            <v>Execução de impermeabilização de laje de cobertura com utilização de manta asfáltica poliéster 3.00 mm</v>
          </cell>
          <cell r="C268" t="str">
            <v>M2</v>
          </cell>
          <cell r="D268">
            <v>26.46</v>
          </cell>
        </row>
        <row r="269">
          <cell r="A269" t="str">
            <v>001.06.00300</v>
          </cell>
          <cell r="B269" t="str">
            <v>Execução de impermeabilização de laje de cobertura com utilização de manta asfáltica poliéster 4.00 mm</v>
          </cell>
          <cell r="C269" t="str">
            <v>M2</v>
          </cell>
          <cell r="D269">
            <v>28.497</v>
          </cell>
        </row>
        <row r="270">
          <cell r="A270" t="str">
            <v>001.06.00320</v>
          </cell>
          <cell r="B270" t="str">
            <v>Execução de proteção mecânica com argamassa de cimento e areia 1:3,espessura 2.00 cm</v>
          </cell>
          <cell r="C270" t="str">
            <v>M2</v>
          </cell>
          <cell r="D270">
            <v>6.1989000000000001</v>
          </cell>
        </row>
        <row r="271">
          <cell r="A271" t="str">
            <v>001.06.00340</v>
          </cell>
          <cell r="B271" t="str">
            <v>Fornecimento e Aplicação de Isopor e = 5,00 cm, conf. Det. Sinfra n.01</v>
          </cell>
          <cell r="C271" t="str">
            <v>m2</v>
          </cell>
          <cell r="D271">
            <v>8.3831000000000007</v>
          </cell>
        </row>
        <row r="272">
          <cell r="A272" t="str">
            <v>001.06.00341</v>
          </cell>
          <cell r="B272" t="str">
            <v>Fornecimento e Aplicação de Isopor e = 10,00 cm, conf. Det. Sinfra n.02</v>
          </cell>
          <cell r="C272" t="str">
            <v>m2</v>
          </cell>
          <cell r="D272">
            <v>16.5746</v>
          </cell>
        </row>
        <row r="273">
          <cell r="A273" t="str">
            <v>001.07</v>
          </cell>
          <cell r="B273" t="str">
            <v>ALVENARIA</v>
          </cell>
          <cell r="D273">
            <v>2234.2811000000002</v>
          </cell>
        </row>
        <row r="274">
          <cell r="A274" t="str">
            <v>001.07.00020</v>
          </cell>
          <cell r="B274" t="str">
            <v>Execução de alvenaria de elevação de tijolo maciço assente c/ argamassa de cimento e areia no traço 1:3 de 1/4 vez</v>
          </cell>
          <cell r="C274" t="str">
            <v>M2</v>
          </cell>
          <cell r="D274">
            <v>15.514799999999999</v>
          </cell>
        </row>
        <row r="275">
          <cell r="A275" t="str">
            <v>001.07.00040</v>
          </cell>
          <cell r="B275" t="str">
            <v>Execução de alvenaria de elevação de tijolo maciço assente c/ argamassa de cimento e areia no traço 1:3 de 1/2 vez</v>
          </cell>
          <cell r="C275" t="str">
            <v>M2</v>
          </cell>
          <cell r="D275">
            <v>29.2913</v>
          </cell>
        </row>
        <row r="276">
          <cell r="A276" t="str">
            <v>001.07.00060</v>
          </cell>
          <cell r="B276" t="str">
            <v>Execução de alvenaria de elevação de tijolo maciço assente c/ argamassa de cimento e areia no traço 1:3 de 1 vez</v>
          </cell>
          <cell r="C276" t="str">
            <v>M2</v>
          </cell>
          <cell r="D276">
            <v>51.522100000000002</v>
          </cell>
        </row>
        <row r="277">
          <cell r="A277" t="str">
            <v>001.07.00080</v>
          </cell>
          <cell r="B277" t="str">
            <v>Execução de alvenaria de elevação de tijolo maciço assente c/ argamassa de cal e areia no traço de 1:4 de 1/4 vez</v>
          </cell>
          <cell r="C277" t="str">
            <v>M2</v>
          </cell>
          <cell r="D277">
            <v>13.8179</v>
          </cell>
        </row>
        <row r="278">
          <cell r="A278" t="str">
            <v>001.07.00100</v>
          </cell>
          <cell r="B278" t="str">
            <v>Execução de alvenaria de elevação de tijolo maciço assente c/ argamassa de cal e areia no traço de 1:4 de 1/2 vez</v>
          </cell>
          <cell r="C278" t="str">
            <v>M2</v>
          </cell>
          <cell r="D278">
            <v>25.8188</v>
          </cell>
        </row>
        <row r="279">
          <cell r="A279" t="str">
            <v>001.07.00120</v>
          </cell>
          <cell r="B279" t="str">
            <v>Execução de alvenaria de elevação de tijolo maciço assente c/ argamassa de cal e areia no traço de 1:4 de 1 vez</v>
          </cell>
          <cell r="C279" t="str">
            <v>M2</v>
          </cell>
          <cell r="D279">
            <v>46.328499999999998</v>
          </cell>
        </row>
        <row r="280">
          <cell r="A280" t="str">
            <v>001.07.00140</v>
          </cell>
          <cell r="B280" t="str">
            <v>Execução de alvenaria de tijolo maciço assente c/ argamassa de cimento e areia no traço 1:4 de 1/4 vez</v>
          </cell>
          <cell r="C280" t="str">
            <v>M2</v>
          </cell>
          <cell r="D280">
            <v>16.510100000000001</v>
          </cell>
        </row>
        <row r="281">
          <cell r="A281" t="str">
            <v>001.07.00160</v>
          </cell>
          <cell r="B281" t="str">
            <v>Execução de alvenaria de tijolo maciço assente c/ argamassa de cimento e areia no traço 1:4 de 1/2 vez</v>
          </cell>
          <cell r="C281" t="str">
            <v>M2</v>
          </cell>
          <cell r="D281">
            <v>27.3322</v>
          </cell>
        </row>
        <row r="282">
          <cell r="A282" t="str">
            <v>001.07.00180</v>
          </cell>
          <cell r="B282" t="str">
            <v>Execução de alvenaria de tijolo maciço assente c/ argamassa de cimento e areia no traço 1:4 de 1 vez</v>
          </cell>
          <cell r="C282" t="str">
            <v>M2</v>
          </cell>
          <cell r="D282">
            <v>50.234200000000001</v>
          </cell>
        </row>
        <row r="283">
          <cell r="A283" t="str">
            <v>001.07.00200</v>
          </cell>
          <cell r="B283" t="str">
            <v>Execução de alvenaria de elevação c/ tijolo maciço assente c/ argamassa mista de cimento cal e areia no traço 1:2:8 de de 1/4 vez</v>
          </cell>
          <cell r="C283" t="str">
            <v>M2</v>
          </cell>
          <cell r="D283">
            <v>14.7286</v>
          </cell>
        </row>
        <row r="284">
          <cell r="A284" t="str">
            <v>001.07.00220</v>
          </cell>
          <cell r="B284" t="str">
            <v>Execução de alvenaria de elevação c/ tijolo maciço assente c/ argamassa mista de cimento cal e areia no traço 1:2:8 de de 1/2 vez</v>
          </cell>
          <cell r="C284" t="str">
            <v>M2</v>
          </cell>
          <cell r="D284">
            <v>28.0395</v>
          </cell>
        </row>
        <row r="285">
          <cell r="A285" t="str">
            <v>001.07.00240</v>
          </cell>
          <cell r="B285" t="str">
            <v>Execução de alvenaria de elevação c/ tijolo maciço assente c/ argamassa mista de cimento cal e areia no traço 1:2:8 de de 1 vez</v>
          </cell>
          <cell r="C285" t="str">
            <v>M2</v>
          </cell>
          <cell r="D285">
            <v>49.667299999999997</v>
          </cell>
        </row>
        <row r="286">
          <cell r="A286" t="str">
            <v>001.07.00260</v>
          </cell>
          <cell r="B286" t="str">
            <v>Execução de alvenaria de elevação de tijolo maciço assente c/ argamassa mista 1:4:12 de 1/2 vez</v>
          </cell>
          <cell r="C286" t="str">
            <v>M2</v>
          </cell>
          <cell r="D286">
            <v>25.147300000000001</v>
          </cell>
        </row>
        <row r="287">
          <cell r="A287" t="str">
            <v>001.07.00280</v>
          </cell>
          <cell r="B287" t="str">
            <v>Execução de alvenaria de elevação de tijolo maciço assente c/ argamassa mista 1:4:12 de 1 vez</v>
          </cell>
          <cell r="C287" t="str">
            <v>M2</v>
          </cell>
          <cell r="D287">
            <v>45.360900000000001</v>
          </cell>
        </row>
        <row r="288">
          <cell r="A288" t="str">
            <v>001.07.00300</v>
          </cell>
          <cell r="B288" t="str">
            <v>Execução de alvenaria de elevação de tijolo maciço assente c/ argamassa mista 1:4:12 de 1.5 vez</v>
          </cell>
          <cell r="C288" t="str">
            <v>M2</v>
          </cell>
          <cell r="D288">
            <v>61.833100000000002</v>
          </cell>
        </row>
        <row r="289">
          <cell r="A289" t="str">
            <v>001.07.00340</v>
          </cell>
          <cell r="B289" t="str">
            <v>Execução de alvenaria de elevação c/ tijolo cerâmico 9x19x19 assente c/ argamassa mista 1:2:8 de 1/2 vez</v>
          </cell>
          <cell r="C289" t="str">
            <v>m2</v>
          </cell>
          <cell r="D289">
            <v>12.618600000000001</v>
          </cell>
        </row>
        <row r="290">
          <cell r="A290" t="str">
            <v>001.07.00360</v>
          </cell>
          <cell r="B290" t="str">
            <v>Execução de alvenaria de elevação c/ tijolo cerâmico 9x19x19 assente c/ argamassa mista 1:2:8 de 1 vez</v>
          </cell>
          <cell r="C290" t="str">
            <v>m2</v>
          </cell>
          <cell r="D290">
            <v>29.760899999999999</v>
          </cell>
        </row>
        <row r="291">
          <cell r="A291" t="str">
            <v>001.07.00420</v>
          </cell>
          <cell r="B291" t="str">
            <v>Execução de alvenaria aparente de tijolo cerâmico c/ 18 furos assente c/ argamassa de cimento e areia no traço 1:2:8 de 1/2 vez</v>
          </cell>
          <cell r="C291" t="str">
            <v>M2</v>
          </cell>
          <cell r="D291">
            <v>31.142800000000001</v>
          </cell>
        </row>
        <row r="292">
          <cell r="A292" t="str">
            <v>001.07.00440</v>
          </cell>
          <cell r="B292" t="str">
            <v>Execução de alvenaria aparente de tijolo cerâmico c/ 18 furos assente c/ argamassa de cimento e areia no traço 1:2:8 de 1 vez</v>
          </cell>
          <cell r="C292" t="str">
            <v>M2</v>
          </cell>
          <cell r="D292">
            <v>91.148200000000003</v>
          </cell>
        </row>
        <row r="293">
          <cell r="A293" t="str">
            <v>001.07.00460</v>
          </cell>
          <cell r="B293" t="str">
            <v>Execução de alvenaria aparente de tijolos cerâmicos c/ 18 furos assente c/ argamassa mista 1:4:12 de 1/2 vez</v>
          </cell>
          <cell r="C293" t="str">
            <v>M2</v>
          </cell>
          <cell r="D293">
            <v>49.145299999999999</v>
          </cell>
        </row>
        <row r="294">
          <cell r="A294" t="str">
            <v>001.07.00480</v>
          </cell>
          <cell r="B294" t="str">
            <v>Execução de alvenaria aparente de tijolos cerâmicos c/ 18 furos assente c/ argamassa mista 1:4:12 de 1 vez</v>
          </cell>
          <cell r="C294" t="str">
            <v>M2</v>
          </cell>
          <cell r="D294">
            <v>87.908900000000003</v>
          </cell>
        </row>
        <row r="295">
          <cell r="A295" t="str">
            <v>001.07.00500</v>
          </cell>
          <cell r="B295" t="str">
            <v>Execução de alvenaria de elevação em tijolos cerâmicos com 21 furos, aparente dos dois lados, assente com argamassa mista 1:4:12 de 1/2 vez</v>
          </cell>
          <cell r="C295" t="str">
            <v>M2</v>
          </cell>
          <cell r="D295">
            <v>159.84989999999999</v>
          </cell>
        </row>
        <row r="296">
          <cell r="A296" t="str">
            <v>001.07.00540</v>
          </cell>
          <cell r="B296" t="str">
            <v>Execução de elemento vazado de cerâmica assente c/ argamassa de cimento e areia peneirada no traço 1:3</v>
          </cell>
          <cell r="C296" t="str">
            <v>m2</v>
          </cell>
          <cell r="D296">
            <v>23.953299999999999</v>
          </cell>
        </row>
        <row r="297">
          <cell r="A297" t="str">
            <v>001.07.00550</v>
          </cell>
          <cell r="B297" t="str">
            <v>Alvenaria de vedação com bloco cerâmico furado dim. 9x19x28, com juntas de 20 mm com argamassa mista de cimento, cal hidratada e areia sem peneirar no traço 1:2:9</v>
          </cell>
          <cell r="C297" t="str">
            <v>m2</v>
          </cell>
          <cell r="D297">
            <v>12.042199999999999</v>
          </cell>
        </row>
        <row r="298">
          <cell r="A298" t="str">
            <v>001.07.00551</v>
          </cell>
          <cell r="B298" t="str">
            <v>Alvenaria de vedação com bloco cerâmico furado dim.12x19x28, com juntas de 20 mm com argamassa mista de cimento, cal hidratada e areia sem peneirar no traço 1:2:9</v>
          </cell>
          <cell r="C298" t="str">
            <v>m2</v>
          </cell>
          <cell r="D298">
            <v>14.819100000000001</v>
          </cell>
        </row>
        <row r="299">
          <cell r="A299" t="str">
            <v>001.07.00552</v>
          </cell>
          <cell r="B299" t="str">
            <v>Alvenaria de vedação com bloco cerâmico furado dim.14x19x28, com juntas de 20 mm com argamassa mista de cimento, cal hidratada e areia sem peneirar no traço 1:2:9</v>
          </cell>
          <cell r="C299" t="str">
            <v>m2</v>
          </cell>
          <cell r="D299">
            <v>20.984100000000002</v>
          </cell>
        </row>
        <row r="300">
          <cell r="A300" t="str">
            <v>001.07.00560</v>
          </cell>
          <cell r="B300" t="str">
            <v>Alvenaria de Vedação Com Bloco de Concreto, Juntas de 10 mm Com Argamassa Mista de Cimento, Cal Hidratada e Areia Sem Peneirar no traço 1:0,50:8 dim. 11,50x19x39 cm</v>
          </cell>
          <cell r="C300" t="str">
            <v>M2</v>
          </cell>
          <cell r="D300">
            <v>14.8643</v>
          </cell>
        </row>
        <row r="301">
          <cell r="A301" t="str">
            <v>001.07.00580</v>
          </cell>
          <cell r="B301" t="str">
            <v>Alvenaria de Vedação Com Bloco de Concreto, Juntas de 10 mm Com Argamassa Mista de Cimento, Cal Hidratada e Areia Sem Peneirar no traço 1:0,50:8 dim. 14x19x39 cm</v>
          </cell>
          <cell r="C301" t="str">
            <v>M2</v>
          </cell>
          <cell r="D301">
            <v>19.522600000000001</v>
          </cell>
        </row>
        <row r="302">
          <cell r="A302" t="str">
            <v>001.07.00600</v>
          </cell>
          <cell r="B302" t="str">
            <v>Alvenaria de Vedação Com Bloco de Concreto, Juntas de 10 mm Com Argamassa Mista de Cimento, Cal Hidratada e Areia Sem Peneirar no traço 1:0,50:8 dim. 19x19x39 cm</v>
          </cell>
          <cell r="C302" t="str">
            <v>M2</v>
          </cell>
          <cell r="D302">
            <v>24.439800000000002</v>
          </cell>
        </row>
        <row r="303">
          <cell r="A303" t="str">
            <v>001.07.00620</v>
          </cell>
          <cell r="B303" t="str">
            <v>Alvenaria Estrutural Com Bloco de Concreto, Juntas de 10 mm Com Argamassa Mista de Cimento, Cal Hidratada e Areia Sem Peneirar no traço 1:0,25:6 dim. 14x19x39 cm</v>
          </cell>
          <cell r="C303" t="str">
            <v>M2</v>
          </cell>
          <cell r="D303">
            <v>22.0868</v>
          </cell>
        </row>
        <row r="304">
          <cell r="A304" t="str">
            <v>001.07.00640</v>
          </cell>
          <cell r="B304" t="str">
            <v>Alvenaria Estrutural Com Bloco de Concreto, Juntas de 10 mm Com Argamassa Mista de Cimento, Cal Hidratada e Areia Sem Peneirar no traço 1:0,25:6 dim. 19x19x39 cm</v>
          </cell>
          <cell r="C304" t="str">
            <v>M2</v>
          </cell>
          <cell r="D304">
            <v>28.4038</v>
          </cell>
        </row>
        <row r="305">
          <cell r="A305" t="str">
            <v>001.07.00660</v>
          </cell>
          <cell r="B305" t="str">
            <v>Execução de alvenaria com tijolos cerâmicos de 9x18x18 assente com argamassa 1:2:8, aparente de um lado e revestido do outro lado, em chapisco de cimento e areia 1:3, e reboco paulista usando argamassa mista 1:4/12 com 25mm de espessura - de 1 vez  17,5</v>
          </cell>
          <cell r="C305" t="str">
            <v>m2</v>
          </cell>
          <cell r="D305">
            <v>47.382599999999996</v>
          </cell>
        </row>
        <row r="306">
          <cell r="A306" t="str">
            <v>001.07.00680</v>
          </cell>
          <cell r="B306" t="str">
            <v>Execução de parede sanduíche usando de cada lado alvenaria de 1/2 vez de tijolo maciço assente com argamassa mista 1:4:12 e sanduíche de concreto na espessura de 0.5 m no traço de 1:2.5:3 com malha de 3/4 cada 10cm nos sentidos executados da seguinte fo</v>
          </cell>
          <cell r="C306" t="str">
            <v>M2</v>
          </cell>
          <cell r="D306">
            <v>82.861099999999993</v>
          </cell>
        </row>
        <row r="307">
          <cell r="A307" t="str">
            <v>001.07.00700</v>
          </cell>
          <cell r="B307" t="str">
            <v>Alvenaria em placas de concreto armado pré-moldado e=3,5cm</v>
          </cell>
          <cell r="C307" t="str">
            <v>M2</v>
          </cell>
          <cell r="D307">
            <v>16.555800000000001</v>
          </cell>
        </row>
        <row r="308">
          <cell r="A308" t="str">
            <v>001.07.00710</v>
          </cell>
          <cell r="B308" t="str">
            <v>Execucao de escada com degraus de tijolo macico, asente com massa forte, inclusive revestimento dos espelhos e pisos</v>
          </cell>
          <cell r="C308" t="str">
            <v>m3</v>
          </cell>
          <cell r="D308">
            <v>222.98679999999999</v>
          </cell>
        </row>
        <row r="309">
          <cell r="A309" t="str">
            <v>001.07.00720</v>
          </cell>
          <cell r="B309" t="str">
            <v>Reparo de trincas ou rachaduras em alvenaria de tijolo com ferros transversais e posteriormente refazer o acabamento conforme revestimento existente</v>
          </cell>
          <cell r="C309" t="str">
            <v>M</v>
          </cell>
          <cell r="D309">
            <v>8.8792000000000009</v>
          </cell>
        </row>
        <row r="310">
          <cell r="A310" t="str">
            <v>001.07.00790</v>
          </cell>
          <cell r="B310" t="str">
            <v>Fornecimento e instalação de caixa de concreto pré-moldado para ar condicionado de 7.000 btu</v>
          </cell>
          <cell r="C310" t="str">
            <v>un</v>
          </cell>
          <cell r="D310">
            <v>50.556899999999999</v>
          </cell>
        </row>
        <row r="311">
          <cell r="A311" t="str">
            <v>001.07.00792</v>
          </cell>
          <cell r="B311" t="str">
            <v>Fornecimento e instalação de caixa de concreto pré-moldado para ar condicionado de 10.000 btu</v>
          </cell>
          <cell r="C311" t="str">
            <v>un</v>
          </cell>
          <cell r="D311">
            <v>54.556899999999999</v>
          </cell>
        </row>
        <row r="312">
          <cell r="A312" t="str">
            <v>001.07.00794</v>
          </cell>
          <cell r="B312" t="str">
            <v>Fornecimento e instalação de caixa de concreto pré-moldado para ar condicionado de 20.000 btu</v>
          </cell>
          <cell r="C312" t="str">
            <v>un</v>
          </cell>
          <cell r="D312">
            <v>68.556899999999999</v>
          </cell>
        </row>
        <row r="313">
          <cell r="A313" t="str">
            <v>001.07.00800</v>
          </cell>
          <cell r="B313" t="str">
            <v>Verga, contra-verga ou pilar de concreto armado, incluindo concreto, forma e ferragem com concreto 13,5 mpa (300kg. cim/m3)</v>
          </cell>
          <cell r="C313" t="str">
            <v>M3</v>
          </cell>
          <cell r="D313">
            <v>538.10770000000002</v>
          </cell>
        </row>
        <row r="314">
          <cell r="A314" t="str">
            <v>001.08</v>
          </cell>
          <cell r="B314" t="str">
            <v>COBERTURA</v>
          </cell>
          <cell r="D314">
            <v>1037.4870000000001</v>
          </cell>
        </row>
        <row r="315">
          <cell r="A315" t="str">
            <v>001.08.00005</v>
          </cell>
          <cell r="B315" t="str">
            <v>Estrutura metálica para cobertura, com especificações mínimas: perfil dobrado aço USI SAC 300, laminado e chaparia ASTM A 36, eletrodo E6013, especificação AWS. incl. montagem e fundo anti corrosão a base de cromato de zinco</v>
          </cell>
          <cell r="C315" t="str">
            <v>kg</v>
          </cell>
          <cell r="D315">
            <v>5.625</v>
          </cell>
        </row>
        <row r="316">
          <cell r="A316" t="str">
            <v>001.08.00010</v>
          </cell>
          <cell r="B316" t="str">
            <v>Estrutura de madeira para telha de cerâmica ou de concreto, pontaletada sobre laje ou parede</v>
          </cell>
          <cell r="C316" t="str">
            <v>m2</v>
          </cell>
          <cell r="D316">
            <v>23.7986</v>
          </cell>
        </row>
        <row r="317">
          <cell r="A317" t="str">
            <v>001.08.00015</v>
          </cell>
          <cell r="B317" t="str">
            <v>Estrutura de madeira para telha de fibrocimento, alumínio ou aço zincado pontaletada sobre laje ou parede</v>
          </cell>
          <cell r="C317" t="str">
            <v>m2</v>
          </cell>
          <cell r="D317">
            <v>7.2419000000000002</v>
          </cell>
        </row>
        <row r="318">
          <cell r="A318" t="str">
            <v>001.08.00080</v>
          </cell>
          <cell r="B318" t="str">
            <v>Estrutura de madeira para telhado, c/ distância entre tesouras 4.00 m, 02 águas, p/ cobertura c/ chapa ondulada de c.a. ou alumínio, com 10 m de vão</v>
          </cell>
          <cell r="C318" t="str">
            <v>m2</v>
          </cell>
          <cell r="D318">
            <v>19.348199999999999</v>
          </cell>
        </row>
        <row r="319">
          <cell r="A319" t="str">
            <v>001.08.00100</v>
          </cell>
          <cell r="B319" t="str">
            <v>Estrutura de madeira para telhado, c/ distância entre tesouras 4.00 m, 02 águas, p/ cobertura c/ chapa ondulada de c.a. ou alumínio, com 15 m de vão</v>
          </cell>
          <cell r="C319" t="str">
            <v>m2</v>
          </cell>
          <cell r="D319">
            <v>23.051100000000002</v>
          </cell>
        </row>
        <row r="320">
          <cell r="A320" t="str">
            <v>001.08.00120</v>
          </cell>
          <cell r="B320" t="str">
            <v>Estrutura de madeira para telhado, c/ distância entre tesouras 4.00 m, 02 águas, p/ cobertura c/ chapa ondulada de c.a. ou alumínio, com 20 m de vão</v>
          </cell>
          <cell r="C320" t="str">
            <v>m2</v>
          </cell>
          <cell r="D320">
            <v>29.010400000000001</v>
          </cell>
        </row>
        <row r="321">
          <cell r="A321" t="str">
            <v>001.08.00140</v>
          </cell>
          <cell r="B321" t="str">
            <v>Estrutura de madeira para telhado, c/ distância entre tesouras 4.00 m, 04 águas p/ cobertura c/ chapas onduladas de c.a ou alumínio, com 10 m de vao</v>
          </cell>
          <cell r="C321" t="str">
            <v>m2</v>
          </cell>
          <cell r="D321">
            <v>21.773499999999999</v>
          </cell>
        </row>
        <row r="322">
          <cell r="A322" t="str">
            <v>001.08.00160</v>
          </cell>
          <cell r="B322" t="str">
            <v>Execução de estrutura de madeira para telhado, c/ distância entre tesouras 4.00 m, 04 águas p/ cobertura c/ chapas onduladas de c.a ou alumínio, com 15 m de vao</v>
          </cell>
          <cell r="C322" t="str">
            <v>m2</v>
          </cell>
          <cell r="D322">
            <v>25.374500000000001</v>
          </cell>
        </row>
        <row r="323">
          <cell r="A323" t="str">
            <v>001.08.00180</v>
          </cell>
          <cell r="B323" t="str">
            <v>Execução de estrutura de madeira para telhado, c/ distância entre tesouras 4.00 m, 04 águas p/ cobertura c/ chapas onduladas de c.a ou alumínio, com 20 m de vao</v>
          </cell>
          <cell r="C323" t="str">
            <v>m2</v>
          </cell>
          <cell r="D323">
            <v>33.365099999999998</v>
          </cell>
        </row>
        <row r="324">
          <cell r="A324" t="str">
            <v>001.08.00200</v>
          </cell>
          <cell r="B324" t="str">
            <v>Estrutura de Madeira  comum para telhado, constituído de tesouras (6x12 e 6x16 cm), terças (6x12 e 6x16 cm), caibros(5 x 6cm), ripas (1 x 5 cm) e contraventamentos p/ cobertura com telha de barro ou cerâmica de 3 a 7 m de vão</v>
          </cell>
          <cell r="C324" t="str">
            <v>m2</v>
          </cell>
          <cell r="D324">
            <v>26.2806</v>
          </cell>
        </row>
        <row r="325">
          <cell r="A325" t="str">
            <v>001.08.00205</v>
          </cell>
          <cell r="B325" t="str">
            <v>Estrutura de Madeira comum para telhado, constituído de tesouras (6x12 e 6x16 cm), terças (6x12 e 6x16 cm), caibros(5 x 6cm), ripas (1 x 5 cm) e contraventamentos p/ cobertura com telha de barro ou cerâmica de 7 a 10 m de vão</v>
          </cell>
          <cell r="C325" t="str">
            <v>m2</v>
          </cell>
          <cell r="D325">
            <v>30.045200000000001</v>
          </cell>
        </row>
        <row r="326">
          <cell r="A326" t="str">
            <v>001.08.00210</v>
          </cell>
          <cell r="B326" t="str">
            <v>Estrutura de Madeira comum para telhado, constituído de tesouras (6x12 e 6x16 cm), terças (6x12 e 6x16 cm), caibros(5 x 6cm), ripas (1 x 5 cm) e contraventamentos p/ cobertura com telha de barro ou cerâmica de 10 a 13 m de vão</v>
          </cell>
          <cell r="C326" t="str">
            <v>m2</v>
          </cell>
          <cell r="D326">
            <v>34.241500000000002</v>
          </cell>
        </row>
        <row r="327">
          <cell r="A327" t="str">
            <v>001.08.00240</v>
          </cell>
          <cell r="B327" t="str">
            <v>Estrutura de madeira para  telhas canalete 90 ou 43</v>
          </cell>
          <cell r="C327" t="str">
            <v>m2</v>
          </cell>
          <cell r="D327">
            <v>7.3407999999999998</v>
          </cell>
        </row>
        <row r="328">
          <cell r="A328" t="str">
            <v>001.08.00260</v>
          </cell>
          <cell r="B328" t="str">
            <v>Execução de estrutura de madeira para casa popular em telha ceramica</v>
          </cell>
          <cell r="C328" t="str">
            <v>m2</v>
          </cell>
          <cell r="D328">
            <v>12.240600000000001</v>
          </cell>
        </row>
        <row r="329">
          <cell r="A329" t="str">
            <v>001.08.00270</v>
          </cell>
          <cell r="B329" t="str">
            <v>Execução de Cobertura com telha cerâmica tipo ""plan"", inclinação 35%</v>
          </cell>
          <cell r="C329" t="str">
            <v>m2</v>
          </cell>
          <cell r="D329">
            <v>18.791799999999999</v>
          </cell>
        </row>
        <row r="330">
          <cell r="A330" t="str">
            <v>001.08.00275</v>
          </cell>
          <cell r="B330" t="str">
            <v>Execução de Cobertura com telha ceramica tipo portuguesa, inclinação 35%</v>
          </cell>
          <cell r="C330" t="str">
            <v>m2</v>
          </cell>
          <cell r="D330">
            <v>17.0045</v>
          </cell>
        </row>
        <row r="331">
          <cell r="A331" t="str">
            <v>001.08.00280</v>
          </cell>
          <cell r="B331" t="str">
            <v>Execução de Cobertura com telha cerâmica tipo colonial, inclinação 35%</v>
          </cell>
          <cell r="C331" t="str">
            <v>m2</v>
          </cell>
          <cell r="D331">
            <v>26.1097</v>
          </cell>
        </row>
        <row r="332">
          <cell r="A332" t="str">
            <v>001.08.00285</v>
          </cell>
          <cell r="B332" t="str">
            <v>Execução de Cobertura com telha cerâmica tipo romana inclinação 35%</v>
          </cell>
          <cell r="C332" t="str">
            <v>m2</v>
          </cell>
          <cell r="D332">
            <v>15.564500000000001</v>
          </cell>
        </row>
        <row r="333">
          <cell r="A333" t="str">
            <v>001.08.00290</v>
          </cell>
          <cell r="B333" t="str">
            <v>Execução de Cobertura com telha cerâmica tipo tipo francesa, inclinação 35%</v>
          </cell>
          <cell r="C333" t="str">
            <v>m2</v>
          </cell>
          <cell r="D333">
            <v>16.948499999999999</v>
          </cell>
        </row>
        <row r="334">
          <cell r="A334" t="str">
            <v>001.08.00300</v>
          </cell>
          <cell r="B334" t="str">
            <v>Fornecimento de Instalação de Cobertura com chapas onduladas de cimento amianto altura 24 mm, largura útil 450 mm, largura nominal  500 mm, de 4 mm de espessura, inclinação 27%</v>
          </cell>
          <cell r="C334" t="str">
            <v>m2</v>
          </cell>
          <cell r="D334">
            <v>5.5446999999999997</v>
          </cell>
        </row>
        <row r="335">
          <cell r="A335" t="str">
            <v>001.08.00305</v>
          </cell>
          <cell r="B335" t="str">
            <v>Fornecimento e Instalação de Cobertura com chapas onduladas de cimento amianto, altura 125 mm, largura útil 1.020 mm e largura nominal 1.064 mm, de 5 mm de espessura, inclinação 27%</v>
          </cell>
          <cell r="C335" t="str">
            <v>m2</v>
          </cell>
          <cell r="D335">
            <v>15.4024</v>
          </cell>
        </row>
        <row r="336">
          <cell r="A336" t="str">
            <v>001.08.00310</v>
          </cell>
          <cell r="B336" t="str">
            <v>Fornecimento e Instalação de Cobertura com chapas onduladas de cimento amianto, altura 125 mm, largura útil 1.020 mm e largura nominal 1.064 mm, de 6 mm de espessura, inclinação 27%</v>
          </cell>
          <cell r="C336" t="str">
            <v>m2</v>
          </cell>
          <cell r="D336">
            <v>18.061299999999999</v>
          </cell>
        </row>
        <row r="337">
          <cell r="A337" t="str">
            <v>001.08.00315</v>
          </cell>
          <cell r="B337" t="str">
            <v>Fornecimento e Instalação de Cobertura de cimento amianto, perfil trapezoidal,altura 181 mm, largura útil 490 mm, largura nominal 521 mm, de 8 mm de espessura, inclinação 3%</v>
          </cell>
          <cell r="C337" t="str">
            <v>m2</v>
          </cell>
          <cell r="D337">
            <v>22.8005</v>
          </cell>
        </row>
        <row r="338">
          <cell r="A338" t="str">
            <v>001.08.00320</v>
          </cell>
          <cell r="B338" t="str">
            <v>Fornecimento e Instalação de Cobertura com telhas onduladas de poliester c/reforço de fibra de vidro</v>
          </cell>
          <cell r="C338" t="str">
            <v>m2</v>
          </cell>
          <cell r="D338">
            <v>29.288799999999998</v>
          </cell>
        </row>
        <row r="339">
          <cell r="A339" t="str">
            <v>001.08.00325</v>
          </cell>
          <cell r="B339" t="str">
            <v>Fornecimento e Instalação de Cobertura com telha de aço galvanizado trapezoidal com 0.43mm de espessura</v>
          </cell>
          <cell r="C339" t="str">
            <v>m2</v>
          </cell>
          <cell r="D339">
            <v>24.955100000000002</v>
          </cell>
        </row>
        <row r="340">
          <cell r="A340" t="str">
            <v>001.08.00330</v>
          </cell>
          <cell r="B340" t="str">
            <v>Fornecimento e Instalação de Cobertura com telha trapezoidal de aço pré-pintada eletrostaticamente em uma face perkron upk - 25/1025 e=0,5mm, inclinação 10%</v>
          </cell>
          <cell r="C340" t="str">
            <v>m2</v>
          </cell>
          <cell r="D340">
            <v>33.729599999999998</v>
          </cell>
        </row>
        <row r="341">
          <cell r="A341" t="str">
            <v>001.08.00335</v>
          </cell>
          <cell r="B341" t="str">
            <v>Fornecimento e Instalação de Cobertura com telha trapezoidal de aço pré-pintada eletrostaticamente nas duas faces perkron upk - 25/1025 e=0,5mm, inclinação 10 %</v>
          </cell>
          <cell r="C341" t="str">
            <v>m2</v>
          </cell>
          <cell r="D341">
            <v>39.479599999999998</v>
          </cell>
        </row>
        <row r="342">
          <cell r="A342" t="str">
            <v>001.08.00401</v>
          </cell>
          <cell r="B342" t="str">
            <v>Execução de Cumeeira para telha de barro tipo francesa</v>
          </cell>
          <cell r="C342" t="str">
            <v>ML</v>
          </cell>
          <cell r="D342">
            <v>9.6081000000000003</v>
          </cell>
        </row>
        <row r="343">
          <cell r="A343" t="str">
            <v>001.08.00421</v>
          </cell>
          <cell r="B343" t="str">
            <v>Execução de Cumeeira para telha de barro tipo paulista ou colonial</v>
          </cell>
          <cell r="C343" t="str">
            <v>ML</v>
          </cell>
          <cell r="D343">
            <v>9.6081000000000003</v>
          </cell>
        </row>
        <row r="344">
          <cell r="A344" t="str">
            <v>001.08.00441</v>
          </cell>
          <cell r="B344" t="str">
            <v>Execução de Cumeeira para telha tipo romana</v>
          </cell>
          <cell r="C344" t="str">
            <v>ML</v>
          </cell>
          <cell r="D344">
            <v>9.0081000000000007</v>
          </cell>
        </row>
        <row r="345">
          <cell r="A345" t="str">
            <v>001.08.00561</v>
          </cell>
          <cell r="B345" t="str">
            <v>Fornecimento e Instalação de Cumeeira de cimento amianto normal p/telhas onduladas</v>
          </cell>
          <cell r="C345" t="str">
            <v>ML</v>
          </cell>
          <cell r="D345">
            <v>27.0425</v>
          </cell>
        </row>
        <row r="346">
          <cell r="A346" t="str">
            <v>001.08.00581</v>
          </cell>
          <cell r="B346" t="str">
            <v>Fornecimento e Instalação de Cumeeira de cimento amianto universal p/telhas onduladas</v>
          </cell>
          <cell r="C346" t="str">
            <v>ML</v>
          </cell>
          <cell r="D346">
            <v>31.233499999999999</v>
          </cell>
        </row>
        <row r="347">
          <cell r="A347" t="str">
            <v>001.08.00601</v>
          </cell>
          <cell r="B347" t="str">
            <v>Fornecimento e Instalação de Cumeeira de cimento amianto para canalete 90</v>
          </cell>
          <cell r="C347" t="str">
            <v>ML</v>
          </cell>
          <cell r="D347">
            <v>30.855</v>
          </cell>
        </row>
        <row r="348">
          <cell r="A348" t="str">
            <v>001.08.00621</v>
          </cell>
          <cell r="B348" t="str">
            <v>Fornecimento e Instalação de Cumeeira de cimento amianto p/canalete 49</v>
          </cell>
          <cell r="C348" t="str">
            <v>ML</v>
          </cell>
          <cell r="D348">
            <v>30.855</v>
          </cell>
        </row>
        <row r="349">
          <cell r="A349" t="str">
            <v>001.08.00641</v>
          </cell>
          <cell r="B349" t="str">
            <v>Fornecimento e Instalação de Cumeeira de cimento amianto p/ telha vogatex</v>
          </cell>
          <cell r="C349" t="str">
            <v>ML</v>
          </cell>
          <cell r="D349">
            <v>7.2598000000000003</v>
          </cell>
        </row>
        <row r="350">
          <cell r="A350" t="str">
            <v>001.08.00661</v>
          </cell>
          <cell r="B350" t="str">
            <v>Fornecimento e Instalação de Tampão de cimento aminato para canalete 90 (723x215) mm</v>
          </cell>
          <cell r="C350" t="str">
            <v>UN</v>
          </cell>
          <cell r="D350">
            <v>20.065000000000001</v>
          </cell>
        </row>
        <row r="351">
          <cell r="A351" t="str">
            <v>001.08.00681</v>
          </cell>
          <cell r="B351" t="str">
            <v>Fornecimento e Instalação de Tampão de cimento amianto para cobertura c/canalete 49</v>
          </cell>
          <cell r="C351" t="str">
            <v>M2</v>
          </cell>
          <cell r="D351">
            <v>35.762</v>
          </cell>
        </row>
        <row r="352">
          <cell r="A352" t="str">
            <v>001.08.00701</v>
          </cell>
          <cell r="B352" t="str">
            <v>Fornecimento e Instalação de Tampão de cimento amianto para cobertura c/canalete 90</v>
          </cell>
          <cell r="C352" t="str">
            <v>M2</v>
          </cell>
          <cell r="D352">
            <v>51.271999999999998</v>
          </cell>
        </row>
        <row r="353">
          <cell r="A353" t="str">
            <v>001.08.01181</v>
          </cell>
          <cell r="B353" t="str">
            <v>Fornecimento e Instalação de Cumeeira lisa de aluminio pré-pintada - perkron</v>
          </cell>
          <cell r="C353" t="str">
            <v>ML</v>
          </cell>
          <cell r="D353">
            <v>32.563499999999998</v>
          </cell>
        </row>
        <row r="354">
          <cell r="A354" t="str">
            <v>001.08.01201</v>
          </cell>
          <cell r="B354" t="str">
            <v>Fornecimento e Instalação de Rufo de topo liso (rtl) de aco pré-pintado perkron</v>
          </cell>
          <cell r="C354" t="str">
            <v>ML</v>
          </cell>
          <cell r="D354">
            <v>14.3565</v>
          </cell>
        </row>
        <row r="355">
          <cell r="A355" t="str">
            <v>001.08.01221</v>
          </cell>
          <cell r="B355" t="str">
            <v>Fornecimento e Instalação de Calha em chapa galvanizada nº26 com desenvolvimento de 0.33 m</v>
          </cell>
          <cell r="C355" t="str">
            <v>ML</v>
          </cell>
          <cell r="D355">
            <v>17.390599999999999</v>
          </cell>
        </row>
        <row r="356">
          <cell r="A356" t="str">
            <v>001.08.01241</v>
          </cell>
          <cell r="B356" t="str">
            <v>Fornecimento e Instalação de Calha em chapa galvanizada nº26 com desenvolvimento de 0.50 m</v>
          </cell>
          <cell r="C356" t="str">
            <v>ML</v>
          </cell>
          <cell r="D356">
            <v>23.7941</v>
          </cell>
        </row>
        <row r="357">
          <cell r="A357" t="str">
            <v>001.08.01261</v>
          </cell>
          <cell r="B357" t="str">
            <v>Fornecimento e Instalação de Tubo de pvc para águas pluviais inclusive braçadeira para fixação 100 mm</v>
          </cell>
          <cell r="C357" t="str">
            <v>ML</v>
          </cell>
          <cell r="D357">
            <v>12.4421</v>
          </cell>
        </row>
        <row r="358">
          <cell r="A358" t="str">
            <v>001.08.01281</v>
          </cell>
          <cell r="B358" t="str">
            <v>Fornecimento e Instalação de Curva de pvc 90º diâm.100 mm</v>
          </cell>
          <cell r="C358" t="str">
            <v>un</v>
          </cell>
          <cell r="D358">
            <v>13.8729</v>
          </cell>
        </row>
        <row r="359">
          <cell r="A359" t="str">
            <v>001.08.01301</v>
          </cell>
          <cell r="B359" t="str">
            <v>Fornecimento e Instalação de Ralo seco vertical em ferro fundido diâm.100 mm</v>
          </cell>
          <cell r="C359" t="str">
            <v>UN</v>
          </cell>
          <cell r="D359">
            <v>12.5474</v>
          </cell>
        </row>
        <row r="360">
          <cell r="A360" t="str">
            <v>001.08.01321</v>
          </cell>
          <cell r="B360" t="str">
            <v>Fornecimento e Instalação de Rufo em chapa galvanizada nº26,com desenvolvimento de 0,16m</v>
          </cell>
          <cell r="C360" t="str">
            <v>ML</v>
          </cell>
          <cell r="D360">
            <v>12.7326</v>
          </cell>
        </row>
        <row r="361">
          <cell r="A361" t="str">
            <v>001.08.01341</v>
          </cell>
          <cell r="B361" t="str">
            <v>Fornecimento e Instalação de Rufo em chapa galvanizada nº26,com desenvolvimento de 0,20m</v>
          </cell>
          <cell r="C361" t="str">
            <v>ML</v>
          </cell>
          <cell r="D361">
            <v>13.2029</v>
          </cell>
        </row>
        <row r="362">
          <cell r="A362" t="str">
            <v>001.08.01361</v>
          </cell>
          <cell r="B362" t="str">
            <v>Fornecimento e instalação de Acabamento de beiral com tabua trabalhada, tratada e envernizada 1"""" x 10""""</v>
          </cell>
          <cell r="C362" t="str">
            <v>ML</v>
          </cell>
          <cell r="D362">
            <v>10.330399999999999</v>
          </cell>
        </row>
        <row r="363">
          <cell r="A363" t="str">
            <v>001.08.01381</v>
          </cell>
          <cell r="B363" t="str">
            <v>Execução de Reparo de cobertura -  emboçamento da última fiada de telhas cerâmicas, empregando argamassa mista de cimento, cal e areia no traço 1:2:8</v>
          </cell>
          <cell r="C363" t="str">
            <v>ML</v>
          </cell>
          <cell r="D363">
            <v>3.6324999999999998</v>
          </cell>
        </row>
        <row r="364">
          <cell r="A364" t="str">
            <v>001.08.01401</v>
          </cell>
          <cell r="B364" t="str">
            <v>Execução de Reparo de cobertura -  revisão de cobertura de telhas cerâmicas com tomada de  goteiras</v>
          </cell>
          <cell r="C364" t="str">
            <v>M2</v>
          </cell>
          <cell r="D364">
            <v>0.46400000000000002</v>
          </cell>
        </row>
        <row r="365">
          <cell r="A365" t="str">
            <v>001.08.01441</v>
          </cell>
          <cell r="B365" t="str">
            <v>Execução de Reparo de cobertura - substituição de caibros de peróba</v>
          </cell>
          <cell r="C365" t="str">
            <v>ML</v>
          </cell>
          <cell r="D365">
            <v>3.1501999999999999</v>
          </cell>
        </row>
        <row r="366">
          <cell r="A366" t="str">
            <v>001.08.01461</v>
          </cell>
          <cell r="B366" t="str">
            <v>Execução de Reparo de cobertura - substituição de vigas de peróba 6x12 cm</v>
          </cell>
          <cell r="C366" t="str">
            <v>ML</v>
          </cell>
          <cell r="D366">
            <v>9.4764999999999997</v>
          </cell>
        </row>
        <row r="367">
          <cell r="A367" t="str">
            <v>001.08.01481</v>
          </cell>
          <cell r="B367" t="str">
            <v>Execução de Reparo de cobertura - substituição de vigas de peróba 6x16 cm</v>
          </cell>
          <cell r="C367" t="str">
            <v>ML</v>
          </cell>
          <cell r="D367">
            <v>9.9803999999999995</v>
          </cell>
        </row>
        <row r="368">
          <cell r="A368" t="str">
            <v>001.08.01501</v>
          </cell>
          <cell r="B368" t="str">
            <v>Execução de Reparo de cobertura - substituição de telha cerâmica tipo francesa</v>
          </cell>
          <cell r="C368" t="str">
            <v>UN</v>
          </cell>
          <cell r="D368">
            <v>0.97109999999999996</v>
          </cell>
        </row>
        <row r="369">
          <cell r="A369" t="str">
            <v>001.08.01521</v>
          </cell>
          <cell r="B369" t="str">
            <v>Execução de Reparo de cobertura - substituição de telha cerâmica tipo colonial</v>
          </cell>
          <cell r="C369" t="str">
            <v>UN</v>
          </cell>
          <cell r="D369">
            <v>0.90110000000000001</v>
          </cell>
        </row>
        <row r="370">
          <cell r="A370" t="str">
            <v>001.08.01541</v>
          </cell>
          <cell r="B370" t="str">
            <v>Execução de Reparo de cobertura - substituição de telha cerâmica tipo plan</v>
          </cell>
          <cell r="C370" t="str">
            <v>UN</v>
          </cell>
          <cell r="D370">
            <v>0.69110000000000005</v>
          </cell>
        </row>
        <row r="371">
          <cell r="A371" t="str">
            <v>001.09</v>
          </cell>
          <cell r="B371" t="str">
            <v>ESQUADRIAS</v>
          </cell>
          <cell r="D371">
            <v>20237.3737</v>
          </cell>
        </row>
        <row r="372">
          <cell r="A372" t="str">
            <v>001.09.00020</v>
          </cell>
          <cell r="B372" t="str">
            <v>Fornecimento e Instalação de Porta metálica de abrir em chapa dobrada n 18</v>
          </cell>
          <cell r="C372" t="str">
            <v>M2</v>
          </cell>
          <cell r="D372">
            <v>248.40690000000001</v>
          </cell>
        </row>
        <row r="373">
          <cell r="A373" t="str">
            <v>001.09.00040</v>
          </cell>
          <cell r="B373" t="str">
            <v>Fornecimento e Instalação de Porta metálica de abrir em metalón</v>
          </cell>
          <cell r="C373" t="str">
            <v>M2</v>
          </cell>
          <cell r="D373">
            <v>148.55690000000001</v>
          </cell>
        </row>
        <row r="374">
          <cell r="A374" t="str">
            <v>001.09.00060</v>
          </cell>
          <cell r="B374" t="str">
            <v>Fornecimento e Instalação de Porta metálica de abrir em perfil metálico (cantoneiras e tees)</v>
          </cell>
          <cell r="C374" t="str">
            <v>M2</v>
          </cell>
          <cell r="D374">
            <v>161.55690000000001</v>
          </cell>
        </row>
        <row r="375">
          <cell r="A375" t="str">
            <v>001.09.00080</v>
          </cell>
          <cell r="B375" t="str">
            <v>Fornecimento e Instalação de Porta metálica de correr em chapa dobrada n 18</v>
          </cell>
          <cell r="C375" t="str">
            <v>M2</v>
          </cell>
          <cell r="D375">
            <v>161.55690000000001</v>
          </cell>
        </row>
        <row r="376">
          <cell r="A376" t="str">
            <v>001.09.00100</v>
          </cell>
          <cell r="B376" t="str">
            <v>Fornecimento e instalação de Porta metálica de correr em metalón</v>
          </cell>
          <cell r="C376" t="str">
            <v>M2</v>
          </cell>
          <cell r="D376">
            <v>183.55690000000001</v>
          </cell>
        </row>
        <row r="377">
          <cell r="A377" t="str">
            <v>001.09.00120</v>
          </cell>
          <cell r="B377" t="str">
            <v>Fornecimento e Instalação de Porta metálica de correr em perfil metálico (cantoneiras e tees)</v>
          </cell>
          <cell r="C377" t="str">
            <v>M2</v>
          </cell>
          <cell r="D377">
            <v>168.55690000000001</v>
          </cell>
        </row>
        <row r="378">
          <cell r="A378" t="str">
            <v>001.09.00140</v>
          </cell>
          <cell r="B378" t="str">
            <v>Fornecimento e Instalaçao de Porta metálica de de abrir em metalón com janela acoplada</v>
          </cell>
          <cell r="C378" t="str">
            <v>M2</v>
          </cell>
          <cell r="D378">
            <v>101.0569</v>
          </cell>
        </row>
        <row r="379">
          <cell r="A379" t="str">
            <v>001.09.00160</v>
          </cell>
          <cell r="B379" t="str">
            <v>Fornecimento e Instalação de Porta metálica de ( 2,00 x 2,60 ) m - 2 fls de abrir c/ vidro</v>
          </cell>
          <cell r="C379" t="str">
            <v>UN</v>
          </cell>
          <cell r="D379">
            <v>784.98469999999998</v>
          </cell>
        </row>
        <row r="380">
          <cell r="A380" t="str">
            <v>001.09.00180</v>
          </cell>
          <cell r="B380" t="str">
            <v>Porta metálica de enrolar em chapa de aço ondulada</v>
          </cell>
          <cell r="C380" t="str">
            <v>M2</v>
          </cell>
          <cell r="D380">
            <v>88.1614</v>
          </cell>
        </row>
        <row r="381">
          <cell r="A381" t="str">
            <v>001.09.00200</v>
          </cell>
          <cell r="B381" t="str">
            <v>Janela metálica basculante em chapa dobrada n 18</v>
          </cell>
          <cell r="C381" t="str">
            <v>M2</v>
          </cell>
          <cell r="D381">
            <v>229.27850000000001</v>
          </cell>
        </row>
        <row r="382">
          <cell r="A382" t="str">
            <v>001.09.00220</v>
          </cell>
          <cell r="B382" t="str">
            <v>Janela metálica basculante em metalón</v>
          </cell>
          <cell r="C382" t="str">
            <v>M2</v>
          </cell>
          <cell r="D382">
            <v>166.21850000000001</v>
          </cell>
        </row>
        <row r="383">
          <cell r="A383" t="str">
            <v>001.09.00240</v>
          </cell>
          <cell r="B383" t="str">
            <v>Janela metálica basculante em perfil metálico (cantoneiras e tees)</v>
          </cell>
          <cell r="C383" t="str">
            <v>M2</v>
          </cell>
          <cell r="D383">
            <v>166.21850000000001</v>
          </cell>
        </row>
        <row r="384">
          <cell r="A384" t="str">
            <v>001.09.00260</v>
          </cell>
          <cell r="B384" t="str">
            <v>Janela metálica de correr em chapa de aço  dobrada n 18</v>
          </cell>
          <cell r="C384" t="str">
            <v>M2</v>
          </cell>
          <cell r="D384">
            <v>194.27850000000001</v>
          </cell>
        </row>
        <row r="385">
          <cell r="A385" t="str">
            <v>001.09.00280</v>
          </cell>
          <cell r="B385" t="str">
            <v>Janela metálica de correr em metalón</v>
          </cell>
          <cell r="C385" t="str">
            <v>M2</v>
          </cell>
          <cell r="D385">
            <v>157.06190000000001</v>
          </cell>
        </row>
        <row r="386">
          <cell r="A386" t="str">
            <v>001.09.00300</v>
          </cell>
          <cell r="B386" t="str">
            <v>Janela metálica de correr em perfis metálicos (cantoneiras e tees)</v>
          </cell>
          <cell r="C386" t="str">
            <v>M2</v>
          </cell>
          <cell r="D386">
            <v>164.27850000000001</v>
          </cell>
        </row>
        <row r="387">
          <cell r="A387" t="str">
            <v>001.09.00320</v>
          </cell>
          <cell r="B387" t="str">
            <v>Janela metálica maximar em chapa dobrada n 18</v>
          </cell>
          <cell r="C387" t="str">
            <v>M2</v>
          </cell>
          <cell r="D387">
            <v>172.06190000000001</v>
          </cell>
        </row>
        <row r="388">
          <cell r="A388" t="str">
            <v>001.09.00340</v>
          </cell>
          <cell r="B388" t="str">
            <v>Janela metálica maximar em metalón</v>
          </cell>
          <cell r="C388" t="str">
            <v>M2</v>
          </cell>
          <cell r="D388">
            <v>172.06190000000001</v>
          </cell>
        </row>
        <row r="389">
          <cell r="A389" t="str">
            <v>001.09.00360</v>
          </cell>
          <cell r="B389" t="str">
            <v>Janela metálica maximar em perfis metálicos (cantoneiras e tees)</v>
          </cell>
          <cell r="C389" t="str">
            <v>M2</v>
          </cell>
          <cell r="D389">
            <v>181.06190000000001</v>
          </cell>
        </row>
        <row r="390">
          <cell r="A390" t="str">
            <v>001.09.00380</v>
          </cell>
          <cell r="B390" t="str">
            <v>Janela metálica veneziana em metalon</v>
          </cell>
          <cell r="C390" t="str">
            <v>M2</v>
          </cell>
          <cell r="D390">
            <v>142.06190000000001</v>
          </cell>
        </row>
        <row r="391">
          <cell r="A391" t="str">
            <v>001.09.00400</v>
          </cell>
          <cell r="B391" t="str">
            <v>Janela metálica fixa para vidro em chapa dobrada</v>
          </cell>
          <cell r="C391" t="str">
            <v>M2</v>
          </cell>
          <cell r="D391">
            <v>197.06190000000001</v>
          </cell>
        </row>
        <row r="392">
          <cell r="A392" t="str">
            <v>001.09.00440</v>
          </cell>
          <cell r="B392" t="str">
            <v>Janela metálica tipo grade de ferro de 1/2 pol. espaçados a cada 15 cm incl. tela de arame sobreposta, j3-120x50 cm</v>
          </cell>
          <cell r="C392" t="str">
            <v>UN</v>
          </cell>
          <cell r="D392">
            <v>254.05930000000001</v>
          </cell>
        </row>
        <row r="393">
          <cell r="A393" t="str">
            <v>001.09.00460</v>
          </cell>
          <cell r="B393" t="str">
            <v>Janela metálica de chapa dobrada n.18 tipo grade fixa inclusive ferragens e tela mosquiteiro</v>
          </cell>
          <cell r="C393" t="str">
            <v>M2</v>
          </cell>
          <cell r="D393">
            <v>141.77850000000001</v>
          </cell>
        </row>
        <row r="394">
          <cell r="A394" t="str">
            <v>001.09.00480</v>
          </cell>
          <cell r="B394" t="str">
            <v>Janela metálica de correr em metalón com tela</v>
          </cell>
          <cell r="C394" t="str">
            <v>M2</v>
          </cell>
          <cell r="D394">
            <v>158.9177</v>
          </cell>
        </row>
        <row r="395">
          <cell r="A395" t="str">
            <v>001.09.00500</v>
          </cell>
          <cell r="B395" t="str">
            <v>Portão metálico tipo grade em ferro de 1/2 pol espaçados a cada 15 cm conf. modelo, p5-90x210 cm</v>
          </cell>
          <cell r="C395" t="str">
            <v>UN</v>
          </cell>
          <cell r="D395">
            <v>327.85390000000001</v>
          </cell>
        </row>
        <row r="396">
          <cell r="A396" t="str">
            <v>001.09.00510</v>
          </cell>
          <cell r="B396" t="str">
            <v>Portão de Correr em Chapa Corrugada N.18, Conf. Det. SINFRA N.06</v>
          </cell>
          <cell r="C396" t="str">
            <v>m2</v>
          </cell>
          <cell r="D396">
            <v>213.4982</v>
          </cell>
        </row>
        <row r="397">
          <cell r="A397" t="str">
            <v>001.09.00520</v>
          </cell>
          <cell r="B397" t="str">
            <v>Gradil  de ferro metalón 20x20 mm</v>
          </cell>
          <cell r="C397" t="str">
            <v>M2</v>
          </cell>
          <cell r="D397">
            <v>78.786799999999999</v>
          </cell>
        </row>
        <row r="398">
          <cell r="A398" t="str">
            <v>001.09.00530</v>
          </cell>
          <cell r="B398" t="str">
            <v>Fornecimento e Instalação de Gradil em Módulos Fixos, conf. det. SINFRA/ FEMA - Entrada do Parque Mãe Bonifácia</v>
          </cell>
          <cell r="C398" t="str">
            <v>ml</v>
          </cell>
          <cell r="D398">
            <v>234.37459999999999</v>
          </cell>
        </row>
        <row r="399">
          <cell r="A399" t="str">
            <v>001.09.00540</v>
          </cell>
          <cell r="B399" t="str">
            <v>Portão de ferro metalon  30x20mm</v>
          </cell>
          <cell r="C399" t="str">
            <v>M2</v>
          </cell>
          <cell r="D399">
            <v>54.727699999999999</v>
          </cell>
        </row>
        <row r="400">
          <cell r="A400" t="str">
            <v>001.09.00560</v>
          </cell>
          <cell r="B400" t="str">
            <v>Grades de proteção - chapa 2 x 1 cm</v>
          </cell>
          <cell r="C400" t="str">
            <v>M2</v>
          </cell>
          <cell r="D400">
            <v>69.778499999999994</v>
          </cell>
        </row>
        <row r="401">
          <cell r="A401" t="str">
            <v>001.09.00580</v>
          </cell>
          <cell r="B401" t="str">
            <v>Portão metálico em chapa dobrada com fechamento em chapa lisa, inclusive ferragens</v>
          </cell>
          <cell r="C401" t="str">
            <v>M2</v>
          </cell>
          <cell r="D401">
            <v>88.478499999999997</v>
          </cell>
        </row>
        <row r="402">
          <cell r="A402" t="str">
            <v>001.09.00600</v>
          </cell>
          <cell r="B402" t="str">
            <v>Corrimão metálico de ferro ( 3 x 2 cm ) h=0,80m</v>
          </cell>
          <cell r="C402" t="str">
            <v>ML</v>
          </cell>
          <cell r="D402">
            <v>59.278500000000001</v>
          </cell>
        </row>
        <row r="403">
          <cell r="A403" t="str">
            <v>001.09.00620</v>
          </cell>
          <cell r="B403" t="str">
            <v>Portão metálico em chapa lisa vincada c/ requadro em perfil de ferro simples, inclusive ferragens e fechadura</v>
          </cell>
          <cell r="C403" t="str">
            <v>M2</v>
          </cell>
          <cell r="D403">
            <v>103.9177</v>
          </cell>
        </row>
        <row r="404">
          <cell r="A404" t="str">
            <v>001.09.00640</v>
          </cell>
          <cell r="B404" t="str">
            <v>Alçapão metálico em chapa galvanizada</v>
          </cell>
          <cell r="C404" t="str">
            <v>M2</v>
          </cell>
          <cell r="D404">
            <v>248.40690000000001</v>
          </cell>
        </row>
        <row r="405">
          <cell r="A405" t="str">
            <v>001.09.00660</v>
          </cell>
          <cell r="B405" t="str">
            <v>Fornecimento e Instalação de Batente ou guarnição metálica para vão de ( 0,80 x 2,10 ) m</v>
          </cell>
          <cell r="C405" t="str">
            <v>UN</v>
          </cell>
          <cell r="D405">
            <v>61.561900000000001</v>
          </cell>
        </row>
        <row r="406">
          <cell r="A406" t="str">
            <v>001.09.00680</v>
          </cell>
          <cell r="B406" t="str">
            <v>Fornecimento e Instalação de Batente ou guarnição metálica para vão de ( 1,20 x 2,10 ) m</v>
          </cell>
          <cell r="C406" t="str">
            <v>UN</v>
          </cell>
          <cell r="D406">
            <v>66.4499</v>
          </cell>
        </row>
        <row r="407">
          <cell r="A407" t="str">
            <v>001.09.00700</v>
          </cell>
          <cell r="B407" t="str">
            <v>Fornecimento e Instalação de Batente ou guarnição metálica para vão de ( 1,50 x 2,10 ) m</v>
          </cell>
          <cell r="C407" t="str">
            <v>UN</v>
          </cell>
          <cell r="D407">
            <v>70.347700000000003</v>
          </cell>
        </row>
        <row r="408">
          <cell r="A408" t="str">
            <v>001.09.00720</v>
          </cell>
          <cell r="B408" t="str">
            <v>Fornecimento e Instalação de Batente ou guarnição metálica para vão de ( 1,80 x 2,10 ) m</v>
          </cell>
          <cell r="C408" t="str">
            <v>UN</v>
          </cell>
          <cell r="D408">
            <v>74.245500000000007</v>
          </cell>
        </row>
        <row r="409">
          <cell r="A409" t="str">
            <v>001.09.00740</v>
          </cell>
          <cell r="B409" t="str">
            <v>Fornecimento e Instalação de Porta  de ferro em perfil metálico - 0,80x2,10m - padrão comercial</v>
          </cell>
          <cell r="C409" t="str">
            <v>UN</v>
          </cell>
          <cell r="D409">
            <v>117.3069</v>
          </cell>
        </row>
        <row r="410">
          <cell r="A410" t="str">
            <v>001.09.00760</v>
          </cell>
          <cell r="B410" t="str">
            <v>Fornecimento e Instalação de Porta  de ferro em perfis metalicos - 0,70x2,10m - padrão comercial</v>
          </cell>
          <cell r="C410" t="str">
            <v>UN</v>
          </cell>
          <cell r="D410">
            <v>117.3069</v>
          </cell>
        </row>
        <row r="411">
          <cell r="A411" t="str">
            <v>001.09.00770</v>
          </cell>
          <cell r="B411" t="str">
            <v>Fornecimento e Instalação de Porta  de ferro em perfil metálico - 0,60x2,10m - padrão comercial</v>
          </cell>
          <cell r="C411" t="str">
            <v>un</v>
          </cell>
          <cell r="D411">
            <v>132.46690000000001</v>
          </cell>
        </row>
        <row r="412">
          <cell r="A412" t="str">
            <v>001.09.00780</v>
          </cell>
          <cell r="B412" t="str">
            <v>Fornecimento e Instalação de Porta de Ferro de Correr Em Perfil Metálico Tipo Mosaico Quadriculado, 4 Folhas, Dim. 2.00 x 2.13 Req. 13 Chapa 22 - Padrão Comercial</v>
          </cell>
          <cell r="C412" t="str">
            <v>m2</v>
          </cell>
          <cell r="D412">
            <v>241.42850000000001</v>
          </cell>
        </row>
        <row r="413">
          <cell r="A413" t="str">
            <v>001.09.00790</v>
          </cell>
          <cell r="B413" t="str">
            <v>Fornecimento e Instalação de Porta de ferro tipo veneziana - 0,80x2,10m - padrão comercial</v>
          </cell>
          <cell r="C413" t="str">
            <v>un</v>
          </cell>
          <cell r="D413">
            <v>132.46690000000001</v>
          </cell>
        </row>
        <row r="414">
          <cell r="A414" t="str">
            <v>001.09.00800</v>
          </cell>
          <cell r="B414" t="str">
            <v>Fornecimento e Instalação de Porta de ferro tipo veneziana - 0,70x2,10m - padrão comercial</v>
          </cell>
          <cell r="C414" t="str">
            <v>UN</v>
          </cell>
          <cell r="D414">
            <v>132.46690000000001</v>
          </cell>
        </row>
        <row r="415">
          <cell r="A415" t="str">
            <v>001.09.00805</v>
          </cell>
          <cell r="B415" t="str">
            <v>Fornecimento e Instalação de Porta de ferro tipo veneziana - 0,60x2,10m - padrão comercial</v>
          </cell>
          <cell r="C415" t="str">
            <v>un</v>
          </cell>
          <cell r="D415">
            <v>132.46690000000001</v>
          </cell>
        </row>
        <row r="416">
          <cell r="A416" t="str">
            <v>001.09.00820</v>
          </cell>
          <cell r="B416" t="str">
            <v>Fornecimento e Instalação de Janela de ferro em perfis metálicos - basculante com grade - padrão comercial</v>
          </cell>
          <cell r="C416" t="str">
            <v>M2</v>
          </cell>
          <cell r="D416">
            <v>229.27850000000001</v>
          </cell>
        </row>
        <row r="417">
          <cell r="A417" t="str">
            <v>001.09.00825</v>
          </cell>
          <cell r="B417" t="str">
            <v>Fornecimento e Instalação de Janela Tipo Vitro Basculante com Grade Xadrez 0.40 x 0.40 cm, batente e = 12 cm chapa 22 - Padrão Comercial</v>
          </cell>
          <cell r="C417" t="str">
            <v>m2</v>
          </cell>
          <cell r="D417">
            <v>166.47649999999999</v>
          </cell>
        </row>
        <row r="418">
          <cell r="A418" t="str">
            <v>001.09.00826</v>
          </cell>
          <cell r="B418" t="str">
            <v>Fornecimento e Instalação de Janela Tipo Vitro Basculante com Grade Xadrez 0.40 x 0.60 cm Batente e = 12 cm Chapa 22 - Padrão Comercial</v>
          </cell>
          <cell r="C418" t="str">
            <v>m2</v>
          </cell>
          <cell r="D418">
            <v>166.47649999999999</v>
          </cell>
        </row>
        <row r="419">
          <cell r="A419" t="str">
            <v>001.09.00830</v>
          </cell>
          <cell r="B419" t="str">
            <v>Fornecimento e Instalação de Janela Tipo Vitro Maxim-ar 1.00 x 0.60 m c/ Grade Xadrez, Batente E = 12 cm, Chapa 22  - Padrão Comercial</v>
          </cell>
          <cell r="C419" t="str">
            <v>m2</v>
          </cell>
          <cell r="D419">
            <v>214.70650000000001</v>
          </cell>
        </row>
        <row r="420">
          <cell r="A420" t="str">
            <v>001.09.00840</v>
          </cell>
          <cell r="B420" t="str">
            <v>Fornecimento e Instalação de Janela de ferro em perfis metálicos - de correr com grade  - padrão comercial</v>
          </cell>
          <cell r="C420" t="str">
            <v>m2</v>
          </cell>
          <cell r="D420">
            <v>157.06190000000001</v>
          </cell>
        </row>
        <row r="421">
          <cell r="A421" t="str">
            <v>001.09.00845</v>
          </cell>
          <cell r="B421" t="str">
            <v>Fornecimento e Instalação de Janela Tipo Vitro de Correr com Caixilho Fixo 1.20 x 1.00 m c/ Grade, Batente E = 12 cm, Chapa 22 4 Folhas - Padrão Comercial</v>
          </cell>
          <cell r="C421" t="str">
            <v>m2</v>
          </cell>
          <cell r="D421">
            <v>128.8065</v>
          </cell>
        </row>
        <row r="422">
          <cell r="A422" t="str">
            <v>001.09.00846</v>
          </cell>
          <cell r="B422" t="str">
            <v>Fornecimento e Instalação de Janela Tipo Vitro de Correr com Caixilho Fixo 1.50 x 1.00 m c/ Grade, Batente E = 12 cm, Chapa 22 4 Folhas - Padrão Comercial</v>
          </cell>
          <cell r="C422" t="str">
            <v>m2</v>
          </cell>
          <cell r="D422">
            <v>118.6765</v>
          </cell>
        </row>
        <row r="423">
          <cell r="A423" t="str">
            <v>001.09.00848</v>
          </cell>
          <cell r="B423" t="str">
            <v>Fornecimento e Instalação de Janela Tipo Vitro de Correr com Caixilho Fixo 2.00 x 1.00 m s/ Grade, Batente e= 12 cm Chapa 22, 4 Folhas - Padrão Comercial</v>
          </cell>
          <cell r="C423" t="str">
            <v>m2</v>
          </cell>
          <cell r="D423">
            <v>113.2265</v>
          </cell>
        </row>
        <row r="424">
          <cell r="A424" t="str">
            <v>001.09.00850</v>
          </cell>
          <cell r="B424" t="str">
            <v>Fornecimento e Instalação de Janela Tipo Vitro de Correr com Caixilho Fixo 1.50 x 1.20 m c/ Grade, Batente E = 12 cm, Chapa 22 4 Folhas - Padrão Comercial</v>
          </cell>
          <cell r="C424" t="str">
            <v>m2</v>
          </cell>
          <cell r="D424">
            <v>110.8265</v>
          </cell>
        </row>
        <row r="425">
          <cell r="A425" t="str">
            <v>001.09.00860</v>
          </cell>
          <cell r="B425" t="str">
            <v>Fornecimento e Instalação de Janela metálica tipo veneziana de correr com grade - padrão comercial</v>
          </cell>
          <cell r="C425" t="str">
            <v>m2</v>
          </cell>
          <cell r="D425">
            <v>157.06190000000001</v>
          </cell>
        </row>
        <row r="426">
          <cell r="A426" t="str">
            <v>001.09.00880</v>
          </cell>
          <cell r="B426" t="str">
            <v>Porta de madeira tipo solidor inclus. guarnições, batentes e dobradiças, (0.60 x 2.10 m)</v>
          </cell>
          <cell r="C426" t="str">
            <v>UN</v>
          </cell>
          <cell r="D426">
            <v>92.528000000000006</v>
          </cell>
        </row>
        <row r="427">
          <cell r="A427" t="str">
            <v>001.09.00900</v>
          </cell>
          <cell r="B427" t="str">
            <v>Porta de madeira tipo solidor inclus. guarnições, batentes e dobradiças, (0.70 x 2.10 m)</v>
          </cell>
          <cell r="C427" t="str">
            <v>UN</v>
          </cell>
          <cell r="D427">
            <v>93.096999999999994</v>
          </cell>
        </row>
        <row r="428">
          <cell r="A428" t="str">
            <v>001.09.00920</v>
          </cell>
          <cell r="B428" t="str">
            <v>Porta de madeira tipo solidor inclus. guarnições, batentes e dobradiças, (0.80 x 2.10 m)</v>
          </cell>
          <cell r="C428" t="str">
            <v>UN</v>
          </cell>
          <cell r="D428">
            <v>93.396000000000001</v>
          </cell>
        </row>
        <row r="429">
          <cell r="A429" t="str">
            <v>001.09.00940</v>
          </cell>
          <cell r="B429" t="str">
            <v>Porta de madeira tipo solidor inclus. guarnições, batentes e dobradiças, (0.90 x 2.10 m)</v>
          </cell>
          <cell r="C429" t="str">
            <v>un</v>
          </cell>
          <cell r="D429">
            <v>132.23500000000001</v>
          </cell>
        </row>
        <row r="430">
          <cell r="A430" t="str">
            <v>001.09.00960</v>
          </cell>
          <cell r="B430" t="str">
            <v>Porta de madeira tipo solidor inclus. guarnições, batentes e dobradiças, (0.60 x 1.80 m)</v>
          </cell>
          <cell r="C430" t="str">
            <v>UN</v>
          </cell>
          <cell r="D430">
            <v>82.01</v>
          </cell>
        </row>
        <row r="431">
          <cell r="A431" t="str">
            <v>001.09.00980</v>
          </cell>
          <cell r="B431" t="str">
            <v>Porta de madeira tipo solidor inclus. guarnições, batentes e dobradiças, (0.60 x 1.60 m)</v>
          </cell>
          <cell r="C431" t="str">
            <v>UN</v>
          </cell>
          <cell r="D431">
            <v>84.286000000000001</v>
          </cell>
        </row>
        <row r="432">
          <cell r="A432" t="str">
            <v>001.09.01000</v>
          </cell>
          <cell r="B432" t="str">
            <v>Porta de madeira tipo solidor inclus. guarnições, batentes e dobradiças, (1.00 x 2.00 m)</v>
          </cell>
          <cell r="C432" t="str">
            <v>UN</v>
          </cell>
          <cell r="D432">
            <v>142.804</v>
          </cell>
        </row>
        <row r="433">
          <cell r="A433" t="str">
            <v>001.09.01020</v>
          </cell>
          <cell r="B433" t="str">
            <v>Porta de madeira tipo solidor inclus. guarnições, batentes e dobradiças, (1.60 x 2.10 m)</v>
          </cell>
          <cell r="C433" t="str">
            <v>UN</v>
          </cell>
          <cell r="D433">
            <v>140.12</v>
          </cell>
        </row>
        <row r="434">
          <cell r="A434" t="str">
            <v>001.09.01040</v>
          </cell>
          <cell r="B434" t="str">
            <v>Porta de madeira tipo solidor inclus. guarnições, batentes e dobradiças, (0.60 x 0.90 m)</v>
          </cell>
          <cell r="C434" t="str">
            <v>UN</v>
          </cell>
          <cell r="D434">
            <v>78.450999999999993</v>
          </cell>
        </row>
        <row r="435">
          <cell r="A435" t="str">
            <v>001.09.01290</v>
          </cell>
          <cell r="B435" t="str">
            <v>Porta de madeira prensada, tipo solidor, revestida com fórmica branca, inclusive guarnições, ferragem e fechadura,  0.60 x 210 m</v>
          </cell>
          <cell r="C435" t="str">
            <v>un</v>
          </cell>
          <cell r="D435">
            <v>274.96550000000002</v>
          </cell>
        </row>
        <row r="436">
          <cell r="A436" t="str">
            <v>001.09.01291</v>
          </cell>
          <cell r="B436" t="str">
            <v>Porta de madeira prensada, tipo solidor, revestida com fórmica branca, inclusive guarnições, ferragem e fechadura,  0.70 x 210 m</v>
          </cell>
          <cell r="C436" t="str">
            <v>un</v>
          </cell>
          <cell r="D436">
            <v>298.34550000000002</v>
          </cell>
        </row>
        <row r="437">
          <cell r="A437" t="str">
            <v>001.09.01292</v>
          </cell>
          <cell r="B437" t="str">
            <v>Porta de madeira prensada, tipo solidor, revestida com fórmica branca, inclusive guarnições, ferragem e fechadura,  0.80 x 210 m</v>
          </cell>
          <cell r="C437" t="str">
            <v>un</v>
          </cell>
          <cell r="D437">
            <v>298.34550000000002</v>
          </cell>
        </row>
        <row r="438">
          <cell r="A438" t="str">
            <v>001.09.01293</v>
          </cell>
          <cell r="B438" t="str">
            <v>Porta de madeira prensada, tipo solidor, revestida com fórmica branca, inclusive guarnições, ferragem e fechadura,  0.90 x 210 m</v>
          </cell>
          <cell r="C438" t="str">
            <v>un</v>
          </cell>
          <cell r="D438">
            <v>313.34550000000002</v>
          </cell>
        </row>
        <row r="439">
          <cell r="A439" t="str">
            <v>001.09.01294</v>
          </cell>
          <cell r="B439" t="str">
            <v>Porta de madeira prensada, tipo solidor, revestida com fórmica branca, inclusive guarnições, ferragem e fechadura,  1,00 x 2,10 m</v>
          </cell>
          <cell r="C439" t="str">
            <v>un</v>
          </cell>
          <cell r="D439">
            <v>323.34550000000002</v>
          </cell>
        </row>
        <row r="440">
          <cell r="A440" t="str">
            <v>001.09.01295</v>
          </cell>
          <cell r="B440" t="str">
            <v>Porta de madeira prensada, tipo solidor, revestida com fórmica branca, inclusive guarnições, ferragem e fechadura,  1,10 x 2,10 m</v>
          </cell>
          <cell r="C440" t="str">
            <v>un</v>
          </cell>
          <cell r="D440">
            <v>338.34550000000002</v>
          </cell>
        </row>
        <row r="441">
          <cell r="A441" t="str">
            <v>001.09.01420</v>
          </cell>
          <cell r="B441" t="str">
            <v>Fechadura c/ chave central, maçaneta tipo copo, conjunto completo p/portas de entrada</v>
          </cell>
          <cell r="C441" t="str">
            <v>UN</v>
          </cell>
          <cell r="D441">
            <v>23.082000000000001</v>
          </cell>
        </row>
        <row r="442">
          <cell r="A442" t="str">
            <v>001.09.01440</v>
          </cell>
          <cell r="B442" t="str">
            <v>Fechadura c/ chave central, maçaneta tipo copo, conjunto completo p/portas de comunicacao</v>
          </cell>
          <cell r="C442" t="str">
            <v>UN</v>
          </cell>
          <cell r="D442">
            <v>18.922000000000001</v>
          </cell>
        </row>
        <row r="443">
          <cell r="A443" t="str">
            <v>001.09.01460</v>
          </cell>
          <cell r="B443" t="str">
            <v>Fechadura c/ chave central, maçaneta tipo copo, conjunto completo p/portas de banheiro</v>
          </cell>
          <cell r="C443" t="str">
            <v>UN</v>
          </cell>
          <cell r="D443">
            <v>18.922000000000001</v>
          </cell>
        </row>
        <row r="444">
          <cell r="A444" t="str">
            <v>001.09.01480</v>
          </cell>
          <cell r="B444" t="str">
            <v>Fechadura de embutir c/ cilindro lingueta de 2 voltas trinco de latão c/02 chaves p/ porta de entrada compl. c/ espelho e maçaneta, tipo leve</v>
          </cell>
          <cell r="C444" t="str">
            <v>UN</v>
          </cell>
          <cell r="D444">
            <v>65.081999999999994</v>
          </cell>
        </row>
        <row r="445">
          <cell r="A445" t="str">
            <v>001.09.01500</v>
          </cell>
          <cell r="B445" t="str">
            <v>Fechadura de embutir c/ cilindro lingueta de 2 voltas trinco de latão c/02 chaves p/ porta de entrada compl. c/ espelho e maçaneta, tipo reforçada</v>
          </cell>
          <cell r="C445" t="str">
            <v>UN</v>
          </cell>
          <cell r="D445">
            <v>40.182000000000002</v>
          </cell>
        </row>
        <row r="446">
          <cell r="A446" t="str">
            <v>001.09.01520</v>
          </cell>
          <cell r="B446" t="str">
            <v>Fechadura de embutir c/cilindro lingueta de 2 voltas trinco de latão c/02 chaves p/ portas inter. compl. c/ espelho e maçaneta, tipo leve</v>
          </cell>
          <cell r="C446" t="str">
            <v>UN</v>
          </cell>
          <cell r="D446">
            <v>30.082000000000001</v>
          </cell>
        </row>
        <row r="447">
          <cell r="A447" t="str">
            <v>001.09.01540</v>
          </cell>
          <cell r="B447" t="str">
            <v>Fechadura de embutir c/cilindro lingueta de 2 voltas trinco de latão c/02 chaves p/ portas inter. compl. c/ espelho e maçaneta, tipo reforçada</v>
          </cell>
          <cell r="C447" t="str">
            <v>UN</v>
          </cell>
          <cell r="D447">
            <v>32.582000000000001</v>
          </cell>
        </row>
        <row r="448">
          <cell r="A448" t="str">
            <v>001.09.01560</v>
          </cell>
          <cell r="B448" t="str">
            <v>Fechadura de sobrepor de cilindro de latão c/ lingueta de 02 voltas completas, tipo leve</v>
          </cell>
          <cell r="C448" t="str">
            <v>UN</v>
          </cell>
          <cell r="D448">
            <v>14.265499999999999</v>
          </cell>
        </row>
        <row r="449">
          <cell r="A449" t="str">
            <v>001.09.01580</v>
          </cell>
          <cell r="B449" t="str">
            <v>Fechadura de sobrepor de cilindro de latão c/ lingueta de 02 voltas completas, tipo reforçada</v>
          </cell>
          <cell r="C449" t="str">
            <v>UN</v>
          </cell>
          <cell r="D449">
            <v>43.5655</v>
          </cell>
        </row>
        <row r="450">
          <cell r="A450" t="str">
            <v>001.09.01600</v>
          </cell>
          <cell r="B450" t="str">
            <v>Fechadura de embutir p/ banheiro c/ chaves de emergência tipo blim blim, tipo leve</v>
          </cell>
          <cell r="C450" t="str">
            <v>UN</v>
          </cell>
          <cell r="D450">
            <v>28.582000000000001</v>
          </cell>
        </row>
        <row r="451">
          <cell r="A451" t="str">
            <v>001.09.01620</v>
          </cell>
          <cell r="B451" t="str">
            <v>Fechadura de embutir p/ banheiro c/ chaves de emergência tipo blim blim, tipo reforçada</v>
          </cell>
          <cell r="C451" t="str">
            <v>UN</v>
          </cell>
          <cell r="D451">
            <v>28.582000000000001</v>
          </cell>
        </row>
        <row r="452">
          <cell r="A452" t="str">
            <v>001.09.01640</v>
          </cell>
          <cell r="B452" t="str">
            <v>Fechaduras p/portas ou grades de enrolar de cilindro c/2 chaves completa</v>
          </cell>
          <cell r="C452" t="str">
            <v>UN</v>
          </cell>
          <cell r="D452">
            <v>28.165500000000002</v>
          </cell>
        </row>
        <row r="453">
          <cell r="A453" t="str">
            <v>001.09.01660</v>
          </cell>
          <cell r="B453" t="str">
            <v>Fechadura p/porta de correr completa</v>
          </cell>
          <cell r="C453" t="str">
            <v>UN</v>
          </cell>
          <cell r="D453">
            <v>35.332000000000001</v>
          </cell>
        </row>
        <row r="454">
          <cell r="A454" t="str">
            <v>001.09.01680</v>
          </cell>
          <cell r="B454" t="str">
            <v>Fechadura p/portao de ferro de madeira completa</v>
          </cell>
          <cell r="C454" t="str">
            <v>UN</v>
          </cell>
          <cell r="D454">
            <v>45.082000000000001</v>
          </cell>
        </row>
        <row r="455">
          <cell r="A455" t="str">
            <v>001.09.01700</v>
          </cell>
          <cell r="B455" t="str">
            <v>Cremona de latão estampado e niquelado, tipo leve</v>
          </cell>
          <cell r="C455" t="str">
            <v>UN</v>
          </cell>
          <cell r="D455">
            <v>17.748200000000001</v>
          </cell>
        </row>
        <row r="456">
          <cell r="A456" t="str">
            <v>001.09.01720</v>
          </cell>
          <cell r="B456" t="str">
            <v>Cremona de latão estampado e niquelado, tipo reforçado</v>
          </cell>
          <cell r="C456" t="str">
            <v>UN</v>
          </cell>
          <cell r="D456">
            <v>18.020700000000001</v>
          </cell>
        </row>
        <row r="457">
          <cell r="A457" t="str">
            <v>001.09.01760</v>
          </cell>
          <cell r="B457" t="str">
            <v>Cremona de latão fundido e niquelado,tipo leve</v>
          </cell>
          <cell r="C457" t="str">
            <v>UN</v>
          </cell>
          <cell r="D457">
            <v>14.5207</v>
          </cell>
        </row>
        <row r="458">
          <cell r="A458" t="str">
            <v>001.09.01780</v>
          </cell>
          <cell r="B458" t="str">
            <v>Cremona de latão fundido e niquelado,tipo reforçado</v>
          </cell>
          <cell r="C458" t="str">
            <v>UN</v>
          </cell>
          <cell r="D458">
            <v>14.5207</v>
          </cell>
        </row>
        <row r="459">
          <cell r="A459" t="str">
            <v>001.09.01800</v>
          </cell>
          <cell r="B459" t="str">
            <v>Vara p/cremona de ferro</v>
          </cell>
          <cell r="C459" t="str">
            <v>ML</v>
          </cell>
          <cell r="D459">
            <v>10.5207</v>
          </cell>
        </row>
        <row r="460">
          <cell r="A460" t="str">
            <v>001.09.01820</v>
          </cell>
          <cell r="B460" t="str">
            <v>Targeta livre ocupado</v>
          </cell>
          <cell r="C460" t="str">
            <v>UN</v>
          </cell>
          <cell r="D460">
            <v>17.5411</v>
          </cell>
        </row>
        <row r="461">
          <cell r="A461" t="str">
            <v>001.09.01840</v>
          </cell>
          <cell r="B461" t="str">
            <v>Fechos chatos reforçados</v>
          </cell>
          <cell r="C461" t="str">
            <v>UN</v>
          </cell>
          <cell r="D461">
            <v>6.2164999999999999</v>
          </cell>
        </row>
        <row r="462">
          <cell r="A462" t="str">
            <v>001.09.01860</v>
          </cell>
          <cell r="B462" t="str">
            <v>Borboletas</v>
          </cell>
          <cell r="C462" t="str">
            <v>UN</v>
          </cell>
          <cell r="D462">
            <v>2.3380000000000001</v>
          </cell>
        </row>
        <row r="463">
          <cell r="A463" t="str">
            <v>001.09.01880</v>
          </cell>
          <cell r="B463" t="str">
            <v>Dobradiças comuns p/portas 3.5 pol</v>
          </cell>
          <cell r="C463" t="str">
            <v>UN</v>
          </cell>
          <cell r="D463">
            <v>5.5529000000000002</v>
          </cell>
        </row>
        <row r="464">
          <cell r="A464" t="str">
            <v>001.09.01920</v>
          </cell>
          <cell r="B464" t="str">
            <v>Dobradiça cabeça de bola de ferro 3.5 pol,tipo leve</v>
          </cell>
          <cell r="C464" t="str">
            <v>UN</v>
          </cell>
          <cell r="D464">
            <v>5.5328999999999997</v>
          </cell>
        </row>
        <row r="465">
          <cell r="A465" t="str">
            <v>001.09.01940</v>
          </cell>
          <cell r="B465" t="str">
            <v>Dobradiça cabeça de bola de ferro 3.5 pol,tipo reforçado</v>
          </cell>
          <cell r="C465" t="str">
            <v>UN</v>
          </cell>
          <cell r="D465">
            <v>5.8829000000000002</v>
          </cell>
        </row>
        <row r="466">
          <cell r="A466" t="str">
            <v>001.09.01960</v>
          </cell>
          <cell r="B466" t="str">
            <v>Conchas p/janelas de correr</v>
          </cell>
          <cell r="C466" t="str">
            <v>UN</v>
          </cell>
          <cell r="D466">
            <v>3.6164999999999998</v>
          </cell>
        </row>
        <row r="467">
          <cell r="A467" t="str">
            <v>001.09.01980</v>
          </cell>
          <cell r="B467" t="str">
            <v>Fixadores p/portas</v>
          </cell>
          <cell r="C467" t="str">
            <v>UN</v>
          </cell>
          <cell r="D467">
            <v>7.6128999999999998</v>
          </cell>
        </row>
        <row r="468">
          <cell r="A468" t="str">
            <v>001.09.02000</v>
          </cell>
          <cell r="B468" t="str">
            <v>Porta de alumínio tipo veneziana de abrir (01 ou 02 folhas)</v>
          </cell>
          <cell r="C468" t="str">
            <v>M2</v>
          </cell>
          <cell r="D468">
            <v>354.12560000000002</v>
          </cell>
        </row>
        <row r="469">
          <cell r="A469" t="str">
            <v>001.09.02020</v>
          </cell>
          <cell r="B469" t="str">
            <v>Porta de alumínio tipo de abrir - para vidro</v>
          </cell>
          <cell r="C469" t="str">
            <v>M2</v>
          </cell>
          <cell r="D469">
            <v>258.90640000000002</v>
          </cell>
        </row>
        <row r="470">
          <cell r="A470" t="str">
            <v>001.09.02040</v>
          </cell>
          <cell r="B470" t="str">
            <v>Porta de alumínio tipo de correr (01 ou 02 folhas) - para vidro</v>
          </cell>
          <cell r="C470" t="str">
            <v>M2</v>
          </cell>
          <cell r="D470">
            <v>278.17559999999997</v>
          </cell>
        </row>
        <row r="471">
          <cell r="A471" t="str">
            <v>001.09.02060</v>
          </cell>
          <cell r="B471" t="str">
            <v>Porta de alumínio tipo de abrir em chapa de alumínio</v>
          </cell>
          <cell r="C471" t="str">
            <v>M2</v>
          </cell>
          <cell r="D471">
            <v>278.17559999999997</v>
          </cell>
        </row>
        <row r="472">
          <cell r="A472" t="str">
            <v>001.09.02080</v>
          </cell>
          <cell r="B472" t="str">
            <v>Grades de proteção - perfil 2x1cm - anodizado na cor natural</v>
          </cell>
          <cell r="C472" t="str">
            <v>M2</v>
          </cell>
          <cell r="D472">
            <v>139.6173</v>
          </cell>
        </row>
        <row r="473">
          <cell r="A473" t="str">
            <v>001.09.02100</v>
          </cell>
          <cell r="B473" t="str">
            <v>Peitoril de alumínio h=1,00m</v>
          </cell>
          <cell r="C473" t="str">
            <v>ML</v>
          </cell>
          <cell r="D473">
            <v>84.278499999999994</v>
          </cell>
        </row>
        <row r="474">
          <cell r="A474" t="str">
            <v>001.09.02120</v>
          </cell>
          <cell r="B474" t="str">
            <v>Corrimão de alumínio h=0,85m</v>
          </cell>
          <cell r="C474" t="str">
            <v>ML</v>
          </cell>
          <cell r="D474">
            <v>54.278500000000001</v>
          </cell>
        </row>
        <row r="475">
          <cell r="A475" t="str">
            <v>001.09.02140</v>
          </cell>
          <cell r="B475" t="str">
            <v>Guarda corpo de alumínio anodizado h=1,00 m</v>
          </cell>
          <cell r="C475" t="str">
            <v>ML</v>
          </cell>
          <cell r="D475">
            <v>84.278499999999994</v>
          </cell>
        </row>
        <row r="476">
          <cell r="A476" t="str">
            <v>001.09.02160</v>
          </cell>
          <cell r="B476" t="str">
            <v>Janela de alumínio tipo basculante</v>
          </cell>
          <cell r="C476" t="str">
            <v>M2</v>
          </cell>
          <cell r="D476">
            <v>308.45949999999999</v>
          </cell>
        </row>
        <row r="477">
          <cell r="A477" t="str">
            <v>001.09.02180</v>
          </cell>
          <cell r="B477" t="str">
            <v>Janela de alumínio tipo de correr - para vidro</v>
          </cell>
          <cell r="C477" t="str">
            <v>M2</v>
          </cell>
          <cell r="D477">
            <v>243.9076</v>
          </cell>
        </row>
        <row r="478">
          <cell r="A478" t="str">
            <v>001.09.02200</v>
          </cell>
          <cell r="B478" t="str">
            <v>Janela de alumínio tipo de abrir - para vidro</v>
          </cell>
          <cell r="C478" t="str">
            <v>M2</v>
          </cell>
          <cell r="D478">
            <v>238.45949999999999</v>
          </cell>
        </row>
        <row r="479">
          <cell r="A479" t="str">
            <v>001.09.02220</v>
          </cell>
          <cell r="B479" t="str">
            <v>Janela de alumínio tipo maxi-air - para vidro</v>
          </cell>
          <cell r="C479" t="str">
            <v>M2</v>
          </cell>
          <cell r="D479">
            <v>252.45949999999999</v>
          </cell>
        </row>
        <row r="480">
          <cell r="A480" t="str">
            <v>001.09.02240</v>
          </cell>
          <cell r="B480" t="str">
            <v>Janela de alumínio tipo veneziana</v>
          </cell>
          <cell r="C480" t="str">
            <v>M2</v>
          </cell>
          <cell r="D480">
            <v>288.45949999999999</v>
          </cell>
        </row>
        <row r="481">
          <cell r="A481" t="str">
            <v>001.09.02260</v>
          </cell>
          <cell r="B481" t="str">
            <v>Janela tipo maximar em madeira p/ vidro, inclusive ferragens e ferro de alavanca</v>
          </cell>
          <cell r="C481" t="str">
            <v>M2</v>
          </cell>
          <cell r="D481">
            <v>119.56699999999999</v>
          </cell>
        </row>
        <row r="482">
          <cell r="A482" t="str">
            <v>001.09.02280</v>
          </cell>
          <cell r="B482" t="str">
            <v>Janela de abrir em madeira c/ veneziana p/ vidro, inclusive ferragens</v>
          </cell>
          <cell r="C482" t="str">
            <v>M2</v>
          </cell>
          <cell r="D482">
            <v>167.88749999999999</v>
          </cell>
        </row>
        <row r="483">
          <cell r="A483" t="str">
            <v>001.09.02300</v>
          </cell>
          <cell r="B483" t="str">
            <v>Tela metálica tipo mosquiteiro fixado em ferro cantoneira de abas iguais de 1/2""""x1/8""""</v>
          </cell>
          <cell r="C483" t="str">
            <v>M2</v>
          </cell>
          <cell r="D483">
            <v>54.989100000000001</v>
          </cell>
        </row>
        <row r="484">
          <cell r="A484" t="str">
            <v>001.09.02320</v>
          </cell>
          <cell r="B484" t="str">
            <v>Tela metálica tipo mosquiteiro fixado em ferro cantoneira de abas iguais de 1""""x3/16""""</v>
          </cell>
          <cell r="C484" t="str">
            <v>M2</v>
          </cell>
          <cell r="D484">
            <v>81.089100000000002</v>
          </cell>
        </row>
        <row r="485">
          <cell r="A485" t="str">
            <v>001.09.02325</v>
          </cell>
          <cell r="B485" t="str">
            <v>Fornecimento e Instalação de Chapa de Ferro Preta Lisa e= 3 mm Conf. Det. 26 A SEJUSP</v>
          </cell>
          <cell r="C485" t="str">
            <v>m2</v>
          </cell>
          <cell r="D485">
            <v>131.60290000000001</v>
          </cell>
        </row>
        <row r="486">
          <cell r="A486" t="str">
            <v>001.09.02327</v>
          </cell>
          <cell r="B486" t="str">
            <v>Fornecimento e Instalação de Chapa de Ferro Preta Lisa e= 8 mm Conf. Det. 26 C SEJUSP</v>
          </cell>
          <cell r="C486" t="str">
            <v>m2</v>
          </cell>
          <cell r="D486">
            <v>359.7022</v>
          </cell>
        </row>
        <row r="487">
          <cell r="A487" t="str">
            <v>001.09.02330</v>
          </cell>
          <cell r="B487" t="str">
            <v>Fornecimento e Instalação de Porta Para Cadeia ou Presídio 0.80 x 2.10 em grade 7/8"" e barra chata 1 1/2"" x 5/16"" Conf. Det. 05 SINFRA</v>
          </cell>
          <cell r="C487" t="str">
            <v>m2</v>
          </cell>
          <cell r="D487">
            <v>248.03020000000001</v>
          </cell>
        </row>
        <row r="488">
          <cell r="A488" t="str">
            <v>001.09.02335</v>
          </cell>
          <cell r="B488" t="str">
            <v>Fornecimento e Instalação de Porta Metálica C/ Passa Prato Conf. Det. 05 SEJUSP</v>
          </cell>
          <cell r="C488" t="str">
            <v>m2</v>
          </cell>
          <cell r="D488">
            <v>398.73779999999999</v>
          </cell>
        </row>
        <row r="489">
          <cell r="A489" t="str">
            <v>001.09.02336</v>
          </cell>
          <cell r="B489" t="str">
            <v>Fornecimento e Instalação de Porta Metálica S/ Passa Prato Conf. Det. 05 A SEJUSP</v>
          </cell>
          <cell r="C489" t="str">
            <v>m2</v>
          </cell>
          <cell r="D489">
            <v>320.18680000000001</v>
          </cell>
        </row>
        <row r="490">
          <cell r="A490" t="str">
            <v>001.09.02337</v>
          </cell>
          <cell r="B490" t="str">
            <v>Fornecimento e Instalação de Porta Metálica C/ Chapa Metálica Sobre Toda a Porta Conf. Det. 05 B  SEJUSP</v>
          </cell>
          <cell r="C490" t="str">
            <v>m2</v>
          </cell>
          <cell r="D490">
            <v>472.03629999999998</v>
          </cell>
        </row>
        <row r="491">
          <cell r="A491" t="str">
            <v>001.09.02338</v>
          </cell>
          <cell r="B491" t="str">
            <v>Fornecimento e Instalação de Conjunto de Grade Conf. Det. 08 SEJUSP</v>
          </cell>
          <cell r="C491" t="str">
            <v>m2</v>
          </cell>
          <cell r="D491">
            <v>135.52539999999999</v>
          </cell>
        </row>
        <row r="492">
          <cell r="A492" t="str">
            <v>001.09.02340</v>
          </cell>
          <cell r="B492" t="str">
            <v>Fornecimento e Instalação de Grade Metálica Conf. Det. 09 A SEJUSP</v>
          </cell>
          <cell r="C492" t="str">
            <v>m2</v>
          </cell>
          <cell r="D492">
            <v>217.46260000000001</v>
          </cell>
        </row>
        <row r="493">
          <cell r="A493" t="str">
            <v>001.09.02345</v>
          </cell>
          <cell r="B493" t="str">
            <v>Fornecimento e Instalação de Porta Metálica C/ Chapa Metálica Sobre Toda a Porta Conf. Det. 23  SEJUSP</v>
          </cell>
          <cell r="C493" t="str">
            <v>m2</v>
          </cell>
          <cell r="D493">
            <v>423.43400000000003</v>
          </cell>
        </row>
        <row r="494">
          <cell r="A494" t="str">
            <v>001.09.02346</v>
          </cell>
          <cell r="B494" t="str">
            <v>Fornecimento e Instalação de Porta Metálica S/ Chapa Metálica Conf. Det. 23 A  SEJUSP</v>
          </cell>
          <cell r="C494" t="str">
            <v>m2</v>
          </cell>
          <cell r="D494">
            <v>334.73</v>
          </cell>
        </row>
        <row r="495">
          <cell r="A495" t="str">
            <v>001.09.02350</v>
          </cell>
          <cell r="B495" t="str">
            <v>Fornecimento e Instalação de Visor Conf. Det. 30 SEJUSP</v>
          </cell>
          <cell r="C495" t="str">
            <v>un</v>
          </cell>
          <cell r="D495">
            <v>217.1936</v>
          </cell>
        </row>
        <row r="496">
          <cell r="A496" t="str">
            <v>001.09.02360</v>
          </cell>
          <cell r="B496" t="str">
            <v>Fornecimento e Instalação de Tranca Tipo Comum Conf. Det. 41 SEJUSP</v>
          </cell>
          <cell r="C496" t="str">
            <v>un</v>
          </cell>
          <cell r="D496">
            <v>127.92059999999999</v>
          </cell>
        </row>
        <row r="497">
          <cell r="A497" t="str">
            <v>001.09.02365</v>
          </cell>
          <cell r="B497" t="str">
            <v>Fornecimento e Instalação de Grade Metálica Conf. Det. 45 B SEJUSP</v>
          </cell>
          <cell r="C497" t="str">
            <v>m2</v>
          </cell>
          <cell r="D497">
            <v>279.6472</v>
          </cell>
        </row>
        <row r="498">
          <cell r="A498" t="str">
            <v>001.09.02370</v>
          </cell>
          <cell r="B498" t="str">
            <v>Batente de madeira 15 x 15 cm para porta e janela</v>
          </cell>
          <cell r="C498" t="str">
            <v>m</v>
          </cell>
          <cell r="D498">
            <v>19.447600000000001</v>
          </cell>
        </row>
        <row r="499">
          <cell r="A499" t="str">
            <v>001.09.02380</v>
          </cell>
          <cell r="B499" t="str">
            <v>Batente de madeira 3,5 x 14,5 cm para portas e janelas</v>
          </cell>
          <cell r="C499" t="str">
            <v>M</v>
          </cell>
          <cell r="D499">
            <v>7.8464</v>
          </cell>
        </row>
        <row r="500">
          <cell r="A500" t="str">
            <v>001.09.02400</v>
          </cell>
          <cell r="B500" t="str">
            <v>Reparo em esquadria - substituição de folhas de porta/janelas de madeira tipo almofadada</v>
          </cell>
          <cell r="C500" t="str">
            <v>M2</v>
          </cell>
          <cell r="D500">
            <v>42.723199999999999</v>
          </cell>
        </row>
        <row r="501">
          <cell r="A501" t="str">
            <v>001.09.02420</v>
          </cell>
          <cell r="B501" t="str">
            <v>Reparo em esquadria - substituição de batente de madeira</v>
          </cell>
          <cell r="C501" t="str">
            <v>M</v>
          </cell>
          <cell r="D501">
            <v>17.8034</v>
          </cell>
        </row>
        <row r="502">
          <cell r="A502" t="str">
            <v>001.09.02440</v>
          </cell>
          <cell r="B502" t="str">
            <v>Reparo em esquadria - substituição de folha de porta de madeira tipo solidor, inclusive dobradiças, -(0,60x1,80)m</v>
          </cell>
          <cell r="C502" t="str">
            <v>UN</v>
          </cell>
          <cell r="D502">
            <v>51.058700000000002</v>
          </cell>
        </row>
        <row r="503">
          <cell r="A503" t="str">
            <v>001.09.02460</v>
          </cell>
          <cell r="B503" t="str">
            <v>Reparo em esquadria - substituição de folha de porta de madeira tipo solidor, inclusive dobradiças, -(0,60x2,10)m</v>
          </cell>
          <cell r="C503" t="str">
            <v>UN</v>
          </cell>
          <cell r="D503">
            <v>54.748699999999999</v>
          </cell>
        </row>
        <row r="504">
          <cell r="A504" t="str">
            <v>001.09.02480</v>
          </cell>
          <cell r="B504" t="str">
            <v>Reparo em esquadria - substituição de folha de porta de madeira tipo solidor, inclusive dobradiças, -(0,70x2,10)m</v>
          </cell>
          <cell r="C504" t="str">
            <v>UN</v>
          </cell>
          <cell r="D504">
            <v>54.748699999999999</v>
          </cell>
        </row>
        <row r="505">
          <cell r="A505" t="str">
            <v>001.09.02500</v>
          </cell>
          <cell r="B505" t="str">
            <v>Reparo em esquadria - substituição de folha de porta de madeira tipo solidor, inclusive dobradiças, -(0,80x2,10)m</v>
          </cell>
          <cell r="C505" t="str">
            <v>UN</v>
          </cell>
          <cell r="D505">
            <v>54.748699999999999</v>
          </cell>
        </row>
        <row r="506">
          <cell r="A506" t="str">
            <v>001.09.02520</v>
          </cell>
          <cell r="B506" t="str">
            <v>Reparo em esquadria - substituição de folha de porta de madeira tipo solidor, inclusive dobradiças, -(0,90x2,10)m</v>
          </cell>
          <cell r="C506" t="str">
            <v>UN</v>
          </cell>
          <cell r="D506">
            <v>92.748699999999999</v>
          </cell>
        </row>
        <row r="507">
          <cell r="A507" t="str">
            <v>001.09.02540</v>
          </cell>
          <cell r="B507" t="str">
            <v>Reparo em esquadria - substituição de folha de madeira almofadada, inclusive dobradiças-(0,60x2,10)m</v>
          </cell>
          <cell r="C507" t="str">
            <v>UN</v>
          </cell>
          <cell r="D507">
            <v>73.748699999999999</v>
          </cell>
        </row>
        <row r="508">
          <cell r="A508" t="str">
            <v>001.09.02560</v>
          </cell>
          <cell r="B508" t="str">
            <v>Reparo em esquadria - substituição de folha de madeira almofadada, inclusive dobradiças-(0,70x2,10)m</v>
          </cell>
          <cell r="C508" t="str">
            <v>UN</v>
          </cell>
          <cell r="D508">
            <v>73.748699999999999</v>
          </cell>
        </row>
        <row r="509">
          <cell r="A509" t="str">
            <v>001.09.02580</v>
          </cell>
          <cell r="B509" t="str">
            <v>Reparo em esquadria - substituição de folha de madeira almofadada, inclusive dobradiças-(0,80x2,10)m</v>
          </cell>
          <cell r="C509" t="str">
            <v>UN</v>
          </cell>
          <cell r="D509">
            <v>73.748699999999999</v>
          </cell>
        </row>
        <row r="510">
          <cell r="A510" t="str">
            <v>001.09.02600</v>
          </cell>
          <cell r="B510" t="str">
            <v>Reparo em esquadria - substituição de folha de madeira almofadada, inclusive dobradiças-(0,90x2,10)m</v>
          </cell>
          <cell r="C510" t="str">
            <v>UN</v>
          </cell>
          <cell r="D510">
            <v>87.748699999999999</v>
          </cell>
        </row>
        <row r="511">
          <cell r="A511" t="str">
            <v>001.09.02620</v>
          </cell>
          <cell r="B511" t="str">
            <v>Reparo em esquadria - substituição de batente de peroba, inclusive guarnições -vão de (0,60x2,10)m</v>
          </cell>
          <cell r="C511" t="str">
            <v>JG</v>
          </cell>
          <cell r="D511">
            <v>97.961699999999993</v>
          </cell>
        </row>
        <row r="512">
          <cell r="A512" t="str">
            <v>001.09.02640</v>
          </cell>
          <cell r="B512" t="str">
            <v>Reparo em esquadria - substituição de batente de peroba, inclusive guarnições -vão de (0,70x2,10)m</v>
          </cell>
          <cell r="C512" t="str">
            <v>JG</v>
          </cell>
          <cell r="D512">
            <v>96.615499999999997</v>
          </cell>
        </row>
        <row r="513">
          <cell r="A513" t="str">
            <v>001.09.02660</v>
          </cell>
          <cell r="B513" t="str">
            <v>Reparo em esquadria - substituição de batente de peroba, inclusive guarnições -vão de (0,80x2,10)m</v>
          </cell>
          <cell r="C513" t="str">
            <v>JG</v>
          </cell>
          <cell r="D513">
            <v>104.94970000000001</v>
          </cell>
        </row>
        <row r="514">
          <cell r="A514" t="str">
            <v>001.09.02800</v>
          </cell>
          <cell r="B514" t="str">
            <v>Reparo em Grades e Portões - substituição de ferro CA 25 1/2""</v>
          </cell>
          <cell r="C514" t="str">
            <v>ml</v>
          </cell>
          <cell r="D514">
            <v>4.2268999999999997</v>
          </cell>
        </row>
        <row r="515">
          <cell r="A515" t="str">
            <v>001.09.02820</v>
          </cell>
          <cell r="B515" t="str">
            <v>Reparo em Grades e Portões - substituição de ferro CA 25 7/8""</v>
          </cell>
          <cell r="C515" t="str">
            <v>ml</v>
          </cell>
          <cell r="D515">
            <v>15.4109</v>
          </cell>
        </row>
        <row r="516">
          <cell r="A516" t="str">
            <v>001.09.02840</v>
          </cell>
          <cell r="B516" t="str">
            <v>Reparo em Alambrados e Portões - substituição de tubo de ferro em chapa preta diam.2"" chapa 13</v>
          </cell>
          <cell r="C516" t="str">
            <v>ml</v>
          </cell>
          <cell r="D516">
            <v>16.568999999999999</v>
          </cell>
        </row>
        <row r="517">
          <cell r="A517" t="str">
            <v>001.09.02860</v>
          </cell>
          <cell r="B517" t="str">
            <v>Reparo em Alambrados e Portões - substituição de tela de alambrado galvanizado malha 2"" fio dw12</v>
          </cell>
          <cell r="C517" t="str">
            <v>m2</v>
          </cell>
          <cell r="D517">
            <v>12.7662</v>
          </cell>
        </row>
        <row r="518">
          <cell r="A518" t="str">
            <v>001.10</v>
          </cell>
          <cell r="B518" t="str">
            <v>REVESTIMENTO</v>
          </cell>
          <cell r="D518">
            <v>338.73790000000002</v>
          </cell>
        </row>
        <row r="519">
          <cell r="A519" t="str">
            <v>001.10.00020</v>
          </cell>
          <cell r="B519" t="str">
            <v>Chapisco de aderência c/argamassa de cimento e areia traço 1:3 e= 5 mm</v>
          </cell>
          <cell r="C519" t="str">
            <v>m2</v>
          </cell>
          <cell r="D519">
            <v>2.0093999999999999</v>
          </cell>
        </row>
        <row r="520">
          <cell r="A520" t="str">
            <v>001.10.00040</v>
          </cell>
          <cell r="B520" t="str">
            <v>Chapisco de acab.c/argam.de cimento e pedrisco traço 1:4  e= 7 mm</v>
          </cell>
          <cell r="C520" t="str">
            <v>m2</v>
          </cell>
          <cell r="D520">
            <v>2.9918999999999998</v>
          </cell>
        </row>
        <row r="521">
          <cell r="A521" t="str">
            <v>001.10.00080</v>
          </cell>
          <cell r="B521" t="str">
            <v>Emboço c/argamassa mista 1:4 c/100 kg de cimento</v>
          </cell>
          <cell r="C521" t="str">
            <v>M2</v>
          </cell>
          <cell r="D521">
            <v>6.4263000000000003</v>
          </cell>
        </row>
        <row r="522">
          <cell r="A522" t="str">
            <v>001.10.00100</v>
          </cell>
          <cell r="B522" t="str">
            <v>Reboco paulista usando argamassa mista de cimento cal e areia no traço 1:2:8 com 20 mm de espessura</v>
          </cell>
          <cell r="C522" t="str">
            <v>m2</v>
          </cell>
          <cell r="D522">
            <v>8.7628000000000004</v>
          </cell>
        </row>
        <row r="523">
          <cell r="A523" t="str">
            <v>001.10.00110</v>
          </cell>
          <cell r="B523" t="str">
            <v>Reboco paulista usando argamassa mista de cimento cal e areia no traço 1:2:9 com 20 mm de espessura</v>
          </cell>
          <cell r="C523" t="str">
            <v>m2</v>
          </cell>
          <cell r="D523">
            <v>8.5763999999999996</v>
          </cell>
        </row>
        <row r="524">
          <cell r="A524" t="str">
            <v>001.10.00120</v>
          </cell>
          <cell r="B524" t="str">
            <v>Reboco c/ argamassa de cal em pasta e areia fina peneirada no traço 1:2 (espessura 0.5 cm)</v>
          </cell>
          <cell r="C524" t="str">
            <v>m2</v>
          </cell>
          <cell r="D524">
            <v>3.6825999999999999</v>
          </cell>
        </row>
        <row r="525">
          <cell r="A525" t="str">
            <v>001.10.00170</v>
          </cell>
          <cell r="B525" t="str">
            <v>Revestimento c/ argamassa de barita e = 1O mm</v>
          </cell>
          <cell r="C525" t="str">
            <v>m2</v>
          </cell>
          <cell r="D525">
            <v>42.437600000000003</v>
          </cell>
        </row>
        <row r="526">
          <cell r="A526" t="str">
            <v>001.10.00180</v>
          </cell>
          <cell r="B526" t="str">
            <v>Reboco barra lisa com argamassa de cimento e areia 1:1.5 com impermeabilizante inclusive emboço de cimento e areia 1:4</v>
          </cell>
          <cell r="C526" t="str">
            <v>M2</v>
          </cell>
          <cell r="D526">
            <v>17.7288</v>
          </cell>
        </row>
        <row r="527">
          <cell r="A527" t="str">
            <v>001.10.00200</v>
          </cell>
          <cell r="B527" t="str">
            <v>Barra lisa c/ acabamento em nata de cimento comum c/ desempenadeira de aço sobre emboço de cimento e areia 1:4</v>
          </cell>
          <cell r="C527" t="str">
            <v>m2</v>
          </cell>
          <cell r="D527">
            <v>12.224500000000001</v>
          </cell>
        </row>
        <row r="528">
          <cell r="A528" t="str">
            <v>001.10.00220</v>
          </cell>
          <cell r="B528" t="str">
            <v>Barra lisa c/ acabamento em nata de cimento comum c/ desempenadeira de aço sobre emboço de cimento e areia 1:4:8</v>
          </cell>
          <cell r="C528" t="str">
            <v>m2</v>
          </cell>
          <cell r="D528">
            <v>11.780900000000001</v>
          </cell>
        </row>
        <row r="529">
          <cell r="A529" t="str">
            <v>001.10.00240</v>
          </cell>
          <cell r="B529" t="str">
            <v>Barra lisa c/ acabamento em nata de cimento branco c/ desempenadeira de aço sobre emboço de cimento e areia 1:4</v>
          </cell>
          <cell r="C529" t="str">
            <v>m2</v>
          </cell>
          <cell r="D529">
            <v>14.252700000000001</v>
          </cell>
        </row>
        <row r="530">
          <cell r="A530" t="str">
            <v>001.10.00260</v>
          </cell>
          <cell r="B530" t="str">
            <v>Barra lisa c/ acabamento em nata de cimento comum c/ desempenadeira de aço sobre emboço de cimento e areia 1:4:8</v>
          </cell>
          <cell r="C530" t="str">
            <v>m2</v>
          </cell>
          <cell r="D530">
            <v>11.780900000000001</v>
          </cell>
        </row>
        <row r="531">
          <cell r="A531" t="str">
            <v>001.10.00280</v>
          </cell>
          <cell r="B531" t="str">
            <v>Revestimento com azulejo branco (dimensão mínima 150x150 mm, espessura mínima 4 mm) empregando argamassa pré fabricada de cimento colante (a prumo ), incl rejuntamento</v>
          </cell>
          <cell r="C531" t="str">
            <v>m2</v>
          </cell>
          <cell r="D531">
            <v>22.8066</v>
          </cell>
        </row>
        <row r="532">
          <cell r="A532" t="str">
            <v>001.10.00300</v>
          </cell>
          <cell r="B532" t="str">
            <v>Revestimento com azulejo decorado (dimensão mínima 150x150 mm, espessura mínima 4 mm) empregando argamassa pré fabricada de cimento colante (a prumo ), incl rejuntamento</v>
          </cell>
          <cell r="C532" t="str">
            <v>m2</v>
          </cell>
          <cell r="D532">
            <v>20.023599999999998</v>
          </cell>
        </row>
        <row r="533">
          <cell r="A533" t="str">
            <v>001.10.00320</v>
          </cell>
          <cell r="B533" t="str">
            <v>Revestimento Com Piso Parede (dimensão mínima 300x300 mm, espessura mínima 6 mm) Empregando Argamassa Pré Fabricada de Cimento Colante, incl Rejuntamento</v>
          </cell>
          <cell r="C533" t="str">
            <v>m2</v>
          </cell>
          <cell r="D533">
            <v>20.021599999999999</v>
          </cell>
        </row>
        <row r="534">
          <cell r="A534" t="str">
            <v>001.10.00330</v>
          </cell>
          <cell r="B534" t="str">
            <v>Fornecimento e Assentamento de Pastilha de Porcelana (dimensão mínima 100x100 mm, espessura mínima 8 mm), Assentada Com Argamassa Pré- Fabricada de Cimento Colante, Incl. Rejuntamento</v>
          </cell>
          <cell r="C534" t="str">
            <v>m2</v>
          </cell>
          <cell r="D534">
            <v>47.212600000000002</v>
          </cell>
        </row>
        <row r="535">
          <cell r="A535" t="str">
            <v>001.10.00560</v>
          </cell>
          <cell r="B535" t="str">
            <v>Revestimento c/ carpete 8 mm sobre parede</v>
          </cell>
          <cell r="C535" t="str">
            <v>M2</v>
          </cell>
          <cell r="D535">
            <v>24.814800000000002</v>
          </cell>
        </row>
        <row r="536">
          <cell r="A536" t="str">
            <v>001.10.00580</v>
          </cell>
          <cell r="B536" t="str">
            <v>Revestimento de paredes com laminado melaminico colado (formiplac texturizado)</v>
          </cell>
          <cell r="C536" t="str">
            <v>m2</v>
          </cell>
          <cell r="D536">
            <v>24.002800000000001</v>
          </cell>
        </row>
        <row r="537">
          <cell r="A537" t="str">
            <v>001.10.00660</v>
          </cell>
          <cell r="B537" t="str">
            <v>Faixas decorativas para portas e janelas, 10 cm de largura, em argamassa mista de cimento cal e areia</v>
          </cell>
          <cell r="C537" t="str">
            <v>M</v>
          </cell>
          <cell r="D537">
            <v>4.1893000000000002</v>
          </cell>
        </row>
        <row r="538">
          <cell r="A538" t="str">
            <v>001.10.00680</v>
          </cell>
          <cell r="B538" t="str">
            <v>Fornecimento e Assentamento de Faixa Cerâmica Decorada Para Cozinha e Banheiro</v>
          </cell>
          <cell r="C538" t="str">
            <v>ml</v>
          </cell>
          <cell r="D538">
            <v>13.7514</v>
          </cell>
        </row>
        <row r="539">
          <cell r="A539" t="str">
            <v>001.10.00740</v>
          </cell>
          <cell r="B539" t="str">
            <v>Correção de trincas em paredes, usando ferro de 1/4"""" e argamassa de cimento e areia 1:3</v>
          </cell>
          <cell r="C539" t="str">
            <v>M</v>
          </cell>
          <cell r="D539">
            <v>19.260400000000001</v>
          </cell>
        </row>
        <row r="540">
          <cell r="A540" t="str">
            <v>001.11</v>
          </cell>
          <cell r="B540" t="str">
            <v>PISOS RODAPÉS SOLEIRAS E PEITORIS</v>
          </cell>
          <cell r="D540">
            <v>1238.8779999999999</v>
          </cell>
        </row>
        <row r="541">
          <cell r="A541" t="str">
            <v>001.11.00010</v>
          </cell>
          <cell r="B541" t="str">
            <v>Preparo e apiloamento do local destinado a receber o piso, incl. carga e transporte manual de material de caixão de empréstimo para complementação do que faltar.</v>
          </cell>
          <cell r="C541" t="str">
            <v>m2</v>
          </cell>
          <cell r="D541">
            <v>5.9371999999999998</v>
          </cell>
        </row>
        <row r="542">
          <cell r="A542" t="str">
            <v>001.11.00040</v>
          </cell>
          <cell r="B542" t="str">
            <v>Regularização de laje ou lastro de concreto com argamassa de cimento e areia no traço 1:3, procedendo-se da seguinte maneira: umidecer abundantemente o contrapiso, aplicar nata de agua e cimento e finalmente a aplicar da argamassa de regularização.</v>
          </cell>
          <cell r="C542" t="str">
            <v>m3</v>
          </cell>
          <cell r="D542">
            <v>293.50940000000003</v>
          </cell>
        </row>
        <row r="543">
          <cell r="A543" t="str">
            <v>001.11.00050</v>
          </cell>
          <cell r="B543" t="str">
            <v>Contrapiso de concreto não estrutural Fck=13,5 Mpa, preparado com régua de alumínio e desempenadeira de madeira, perfeitamente nivelado, pronto para receber o piso, esp.= 6.00 cm</v>
          </cell>
          <cell r="C543" t="str">
            <v>m2</v>
          </cell>
          <cell r="D543">
            <v>17.108699999999999</v>
          </cell>
        </row>
        <row r="544">
          <cell r="A544" t="str">
            <v>001.11.00060</v>
          </cell>
          <cell r="B544" t="str">
            <v>Calçada em concreto Fck=13,5 Mpa no traco 1:3:6 com junta de dilatação de madeira 1.2 cm de espessura formando quadro 2.0 x 2.0 m com 6.0 cm de espessura, preparado com régua de alumínio e desempenadeira de madeira, perfeitamente nivelado.</v>
          </cell>
          <cell r="C544" t="str">
            <v>m2</v>
          </cell>
          <cell r="D544">
            <v>17.342700000000001</v>
          </cell>
        </row>
        <row r="545">
          <cell r="A545" t="str">
            <v>001.11.00080</v>
          </cell>
          <cell r="B545" t="str">
            <v>Calçada em concreto Fck=13,5 Mpa, no traço 1:3:6 com junta de dilatação seca, formando quadro de 2.00x2.00 m, com 6 cm de espessura, preparado com régua de alumínio e desempenadeira de madeira, perfeitamente nivelado.</v>
          </cell>
          <cell r="C545" t="str">
            <v>m2</v>
          </cell>
          <cell r="D545">
            <v>17.342700000000001</v>
          </cell>
        </row>
        <row r="546">
          <cell r="A546" t="str">
            <v>001.11.00100</v>
          </cell>
          <cell r="B546" t="str">
            <v>Calçada em Concreto Usinado 13,50 Mpa, Com Junta de Dilatação de Ripa de Madeira de 1.20 cm de Espessura formando Quadro 1.50 x 1.50 m, sendo a espessura de e= 5.00 cm, preparado com régua de alumínio e desempenadeira de madeira, perfeitamente nivelado.</v>
          </cell>
          <cell r="C546" t="str">
            <v>m2</v>
          </cell>
          <cell r="D546">
            <v>19.596599999999999</v>
          </cell>
        </row>
        <row r="547">
          <cell r="A547" t="str">
            <v>001.11.00180</v>
          </cell>
          <cell r="B547" t="str">
            <v>Cimentado liso queimado c/espessura de 1.5 cm c/argamassa de cimento e areia no traço 1:3, procedendo-se da seguinte maneira: umidecer abundantemente o contrapiso, aplicar nata de agua e cimento e finalmente a aplicar da argamassa de acabamento.</v>
          </cell>
          <cell r="C547" t="str">
            <v>m2</v>
          </cell>
          <cell r="D547">
            <v>7.0351999999999997</v>
          </cell>
        </row>
        <row r="548">
          <cell r="A548" t="str">
            <v>001.11.00200</v>
          </cell>
          <cell r="B548" t="str">
            <v>Cimentado liso queimado c/espessura de 2 cm usando argamassa de cimento e areia 1:3 c/ juntas plásticas de 19 mm formando quadros de 2.00 x 2.00 m,umidecer abundantemente o contrapiso, aplicar nata de agua e cimento e finalmente a aplicar a argamassa.</v>
          </cell>
          <cell r="C548" t="str">
            <v>m2</v>
          </cell>
          <cell r="D548">
            <v>8.8895999999999997</v>
          </cell>
        </row>
        <row r="549">
          <cell r="A549" t="str">
            <v>001.11.00280</v>
          </cell>
          <cell r="B549" t="str">
            <v>Cimentado liso queimado c/ po xadrez e=1.5 cm c/argamassa de cimento e areia no traço 1:3, umidecer abundantemente o contrapiso, aplicar nata de agua e cimento e finalmente a aplicar a argamassa.</v>
          </cell>
          <cell r="C549" t="str">
            <v>m2</v>
          </cell>
          <cell r="D549">
            <v>7.5872000000000002</v>
          </cell>
        </row>
        <row r="550">
          <cell r="A550" t="str">
            <v>001.11.00310</v>
          </cell>
          <cell r="B550" t="str">
            <v>Revestimento com Piso Cerâmico Esmaltado (dimensão mínima 300x300mm, espessura mínima 8 mm), PI 02, Assentado Com Argamassa Colante Uso Interno, incl. rejuntamento.</v>
          </cell>
          <cell r="C550" t="str">
            <v>m2</v>
          </cell>
          <cell r="D550">
            <v>19.539100000000001</v>
          </cell>
        </row>
        <row r="551">
          <cell r="A551" t="str">
            <v>001.11.00311</v>
          </cell>
          <cell r="B551" t="str">
            <v>Revestimento com Piso Cerâmico Esmaltado (dimensão mínima 300x300mm, espessura mínima 8 mm), PI 03, Assentado Com Argamassa Colante Uso Interno, incl. rejuntamento</v>
          </cell>
          <cell r="C551" t="str">
            <v>m2</v>
          </cell>
          <cell r="D551">
            <v>19.539100000000001</v>
          </cell>
        </row>
        <row r="552">
          <cell r="A552" t="str">
            <v>001.11.00312</v>
          </cell>
          <cell r="B552" t="str">
            <v>Revestimento com Piso Cerâmico Esmaltado (dimensão mínima 300x300mm, espessura mínima 8 mm), PI 04, Assentado Com Argamassa Colante Uso Interno, incl. rejuntamento</v>
          </cell>
          <cell r="C552" t="str">
            <v>m2</v>
          </cell>
          <cell r="D552">
            <v>19.539100000000001</v>
          </cell>
        </row>
        <row r="553">
          <cell r="A553" t="str">
            <v>001.11.00313</v>
          </cell>
          <cell r="B553" t="str">
            <v>Revestimento com Piso Cerâmico Esmaltado (dimensão mínima 300x300mm, espessura mínima 8 mm), PI 05, Assentado Com Argamassa Colante Uso Interno, incl. rejuntamento</v>
          </cell>
          <cell r="C553" t="str">
            <v>m2</v>
          </cell>
          <cell r="D553">
            <v>19.539100000000001</v>
          </cell>
        </row>
        <row r="554">
          <cell r="A554" t="str">
            <v>001.11.00321</v>
          </cell>
          <cell r="B554" t="str">
            <v>Revestimento de pisos e lajotas cerâmicas 30x30 cm assente c/argamassa de cimento e areia 1:4</v>
          </cell>
          <cell r="C554" t="str">
            <v>M2</v>
          </cell>
          <cell r="D554">
            <v>22.087399999999999</v>
          </cell>
        </row>
        <row r="555">
          <cell r="A555" t="str">
            <v>001.11.00341</v>
          </cell>
          <cell r="B555" t="str">
            <v>Assentamento de ladrilho hidráulico cor natural do cimento, assente com argamassa mista de cimento, cal e areia traço 1:4 adição 100 kg cimento</v>
          </cell>
          <cell r="C555" t="str">
            <v>m2</v>
          </cell>
          <cell r="D555">
            <v>34.876399999999997</v>
          </cell>
        </row>
        <row r="556">
          <cell r="A556" t="str">
            <v>001.11.00342</v>
          </cell>
          <cell r="B556" t="str">
            <v>Assentamento de ladrilho hidráulico cor única, assente com argamassa mista de cimento, cal e areia traço 1:4 adição 100 kg cimento</v>
          </cell>
          <cell r="C556" t="str">
            <v>m2</v>
          </cell>
          <cell r="D556">
            <v>37.0764</v>
          </cell>
        </row>
        <row r="557">
          <cell r="A557" t="str">
            <v>001.11.00343</v>
          </cell>
          <cell r="B557" t="str">
            <v>Assentamento de ladrilho hidráulico tipo Cuiabá, assente com argamassa mista de cimento, cal e areia traço 1:4 adição 100 kg cimento</v>
          </cell>
          <cell r="C557" t="str">
            <v>m2</v>
          </cell>
          <cell r="D557">
            <v>38.176400000000001</v>
          </cell>
        </row>
        <row r="558">
          <cell r="A558" t="str">
            <v>001.11.00344</v>
          </cell>
          <cell r="B558" t="str">
            <v>Assentamento de ladrilho hidráulico tipo Copacabana, assente com argamassa mista de cimento, cal e areia traço 1:4 adição 100 kg cimento</v>
          </cell>
          <cell r="C558" t="str">
            <v>m2</v>
          </cell>
          <cell r="D558">
            <v>43.676400000000001</v>
          </cell>
        </row>
        <row r="559">
          <cell r="A559" t="str">
            <v>001.11.00461</v>
          </cell>
          <cell r="B559" t="str">
            <v>Revestimento de piso em granilite fundido no local formando quadros de 2.00 m2 de área ( no máximo) com junta plastica colorida e faixa perimétrica de 30 cm na cor preta fazendo meia cana, aplicação de 2 demãos de resina acrilica</v>
          </cell>
          <cell r="C559" t="str">
            <v>m2</v>
          </cell>
          <cell r="D559">
            <v>19.559999999999999</v>
          </cell>
        </row>
        <row r="560">
          <cell r="A560" t="str">
            <v>001.11.00481</v>
          </cell>
          <cell r="B560" t="str">
            <v>Assentamento de junta plástica de dilatacao p/pisos de 19 mm</v>
          </cell>
          <cell r="C560" t="str">
            <v>ML</v>
          </cell>
          <cell r="D560">
            <v>1.6783999999999999</v>
          </cell>
        </row>
        <row r="561">
          <cell r="A561" t="str">
            <v>001.11.00581</v>
          </cell>
          <cell r="B561" t="str">
            <v>Revestimento de piso em ardosia natural 40x40cm cor preta tipo on com resinex</v>
          </cell>
          <cell r="C561" t="str">
            <v>M2</v>
          </cell>
          <cell r="D561">
            <v>26.9421</v>
          </cell>
        </row>
        <row r="562">
          <cell r="A562" t="str">
            <v>001.11.00601</v>
          </cell>
          <cell r="B562" t="str">
            <v>Revestimento de paviflex sobre lastro ou laje regularizada, assentado com cola especial de 2.00 mm de espessura</v>
          </cell>
          <cell r="C562" t="str">
            <v>M2</v>
          </cell>
          <cell r="D562">
            <v>41.598199999999999</v>
          </cell>
        </row>
        <row r="563">
          <cell r="A563" t="str">
            <v>001.11.00621</v>
          </cell>
          <cell r="B563" t="str">
            <v>Revestimento de paviflex sobre lastro ou laje regularizada, assentado com cola especial de 3.20 mm de espessura</v>
          </cell>
          <cell r="C563" t="str">
            <v>M2</v>
          </cell>
          <cell r="D563">
            <v>60.3932</v>
          </cell>
        </row>
        <row r="564">
          <cell r="A564" t="str">
            <v>001.11.00641</v>
          </cell>
          <cell r="B564" t="str">
            <v>Revestimento de paviflex sobre lastro ou laje regularizada, assentado com cola especial de 1.60 mm de espessura</v>
          </cell>
          <cell r="C564" t="str">
            <v>M2</v>
          </cell>
          <cell r="D564">
            <v>35.193199999999997</v>
          </cell>
        </row>
        <row r="565">
          <cell r="A565" t="str">
            <v>001.11.00661</v>
          </cell>
          <cell r="B565" t="str">
            <v>Carpete 8mm na cor verde musgo</v>
          </cell>
          <cell r="C565" t="str">
            <v>M2</v>
          </cell>
          <cell r="D565">
            <v>23</v>
          </cell>
        </row>
        <row r="566">
          <cell r="A566" t="str">
            <v>001.11.00681</v>
          </cell>
          <cell r="B566" t="str">
            <v>Revestimento da escada (degrau e espelho) c/ ardósia preta tipo on c/ resinex</v>
          </cell>
          <cell r="C566" t="str">
            <v>M2</v>
          </cell>
          <cell r="D566">
            <v>31.3004</v>
          </cell>
        </row>
        <row r="567">
          <cell r="A567" t="str">
            <v>001.11.00701</v>
          </cell>
          <cell r="B567" t="str">
            <v>Piso de concreto fck=15,0 mpa, armado com tela de aço ca-60 4.2 com malha 15x15 cm - esp.15 cm</v>
          </cell>
          <cell r="C567" t="str">
            <v>M2</v>
          </cell>
          <cell r="D567">
            <v>41.343299999999999</v>
          </cell>
        </row>
        <row r="568">
          <cell r="A568" t="str">
            <v>001.11.00721</v>
          </cell>
          <cell r="B568" t="str">
            <v>Assentamento de rodapé de cimentado usando argamassa de cimento e areia 1:3 com altura de 10 cm, simples</v>
          </cell>
          <cell r="C568" t="str">
            <v>ML</v>
          </cell>
          <cell r="D568">
            <v>5.5419</v>
          </cell>
        </row>
        <row r="569">
          <cell r="A569" t="str">
            <v>001.11.00741</v>
          </cell>
          <cell r="B569" t="str">
            <v>Assentamento de rodapé de cimentado usando argamassa de cimento e areia 1:3 com altura de 10 cm, de cor</v>
          </cell>
          <cell r="C569" t="str">
            <v>ML</v>
          </cell>
          <cell r="D569">
            <v>6.4703999999999997</v>
          </cell>
        </row>
        <row r="570">
          <cell r="A570" t="str">
            <v>001.11.00761</v>
          </cell>
          <cell r="B570" t="str">
            <v>Assentamento de rodapés para pisos em ceramica 30x30</v>
          </cell>
          <cell r="C570" t="str">
            <v>ML</v>
          </cell>
          <cell r="D570">
            <v>6.8998999999999997</v>
          </cell>
        </row>
        <row r="571">
          <cell r="A571" t="str">
            <v>001.11.00781</v>
          </cell>
          <cell r="B571" t="str">
            <v>Assentamento de rodapés de de madeira de 10 cm de altura</v>
          </cell>
          <cell r="C571" t="str">
            <v>ML</v>
          </cell>
          <cell r="D571">
            <v>6.9236000000000004</v>
          </cell>
        </row>
        <row r="572">
          <cell r="A572" t="str">
            <v>001.11.00821</v>
          </cell>
          <cell r="B572" t="str">
            <v>Assentamento de mármore c/10 cm de altura e 2.00 cm de espessura</v>
          </cell>
          <cell r="C572" t="str">
            <v>ML</v>
          </cell>
          <cell r="D572">
            <v>19.704000000000001</v>
          </cell>
        </row>
        <row r="573">
          <cell r="A573" t="str">
            <v>001.11.00841</v>
          </cell>
          <cell r="B573" t="str">
            <v>Assentamento de rodapé de cerâmica empregando pasta de argamassa de cimento colante</v>
          </cell>
          <cell r="C573" t="str">
            <v>ML</v>
          </cell>
          <cell r="D573">
            <v>2.1623999999999999</v>
          </cell>
        </row>
        <row r="574">
          <cell r="A574" t="str">
            <v>001.11.00861</v>
          </cell>
          <cell r="B574" t="str">
            <v>Assentamento de paviflex c/9 cm de altura assente com cola especial</v>
          </cell>
          <cell r="C574" t="str">
            <v>ML</v>
          </cell>
          <cell r="D574">
            <v>3.31</v>
          </cell>
        </row>
        <row r="575">
          <cell r="A575" t="str">
            <v>001.11.00901</v>
          </cell>
          <cell r="B575" t="str">
            <v>Assentamento de rodapé de madeira de peróba 7x1.5 cm fixados c/tacos de peróba previamente chumbados na alvenaria c/ espaçamento max. de 2.00x2.00 m</v>
          </cell>
          <cell r="C575" t="str">
            <v>ML</v>
          </cell>
          <cell r="D575">
            <v>22.187100000000001</v>
          </cell>
        </row>
        <row r="576">
          <cell r="A576" t="str">
            <v>001.11.00921</v>
          </cell>
          <cell r="B576" t="str">
            <v>Assentamento de rodapé de ardósia natural</v>
          </cell>
          <cell r="C576" t="str">
            <v>ML</v>
          </cell>
          <cell r="D576">
            <v>8.0459999999999994</v>
          </cell>
        </row>
        <row r="577">
          <cell r="A577" t="str">
            <v>001.11.00941</v>
          </cell>
          <cell r="B577" t="str">
            <v>Assentamento de rodapé de granito na cor verde ubatuba com 7 cm de espessura</v>
          </cell>
          <cell r="C577" t="str">
            <v>ML</v>
          </cell>
          <cell r="D577">
            <v>19.391999999999999</v>
          </cell>
        </row>
        <row r="578">
          <cell r="A578" t="str">
            <v>001.11.00961</v>
          </cell>
          <cell r="B578" t="str">
            <v>Assentamento de rodapé de de lajota colonial</v>
          </cell>
          <cell r="C578" t="str">
            <v>ML</v>
          </cell>
          <cell r="D578">
            <v>8.2219999999999995</v>
          </cell>
        </row>
        <row r="579">
          <cell r="A579" t="str">
            <v>001.11.00981</v>
          </cell>
          <cell r="B579" t="str">
            <v>Assentamento de soleiras externas c/ pingadeira ou ressalto penetrando 2.50 cm de c/ lado da alvenaria assentado c/ aragam. de cimento e areia no traço 1:4, de mármore branco marfim 3.00 cm</v>
          </cell>
          <cell r="C579" t="str">
            <v>ML</v>
          </cell>
          <cell r="D579">
            <v>21.239599999999999</v>
          </cell>
        </row>
        <row r="580">
          <cell r="A580" t="str">
            <v>001.11.01001</v>
          </cell>
          <cell r="B580" t="str">
            <v>Assentamento de soleiras externas c/ pingadeira ou ressalto penetrando 2.50 cm de c/ lado da alvenaria assentado c/ aragam. de cimento e areia no traço 1:4, de granilite</v>
          </cell>
          <cell r="C580" t="str">
            <v>ML</v>
          </cell>
          <cell r="D580">
            <v>6.6166</v>
          </cell>
        </row>
        <row r="581">
          <cell r="A581" t="str">
            <v>001.11.01021</v>
          </cell>
          <cell r="B581" t="str">
            <v>Assentamento de soleira interna de 0.15 m de mármore branco marfim 3.00 cmassente c/ argamassa de cimento e areia 1:4 m</v>
          </cell>
          <cell r="C581" t="str">
            <v>ML</v>
          </cell>
          <cell r="D581">
            <v>20.4453</v>
          </cell>
        </row>
        <row r="582">
          <cell r="A582" t="str">
            <v>001.11.01041</v>
          </cell>
          <cell r="B582" t="str">
            <v>Assentamento de soleira interna de 0.15 m de granilite  assente c/ argamassa de cimento e areia 1:4 m</v>
          </cell>
          <cell r="C582" t="str">
            <v>ML</v>
          </cell>
          <cell r="D582">
            <v>7.2213000000000003</v>
          </cell>
        </row>
        <row r="583">
          <cell r="A583" t="str">
            <v>001.11.01061</v>
          </cell>
          <cell r="B583" t="str">
            <v>Assentamento de soleira interna de 0.15 m de ardósia ,assente c/ argamassa de cimento e areia no traço 1:4</v>
          </cell>
          <cell r="C583" t="str">
            <v>ML</v>
          </cell>
          <cell r="D583">
            <v>11.5062</v>
          </cell>
        </row>
        <row r="584">
          <cell r="A584" t="str">
            <v>001.11.01081</v>
          </cell>
          <cell r="B584" t="str">
            <v>Assentamento de soleira de granito l=0,15m e=2cm</v>
          </cell>
          <cell r="C584" t="str">
            <v>UN</v>
          </cell>
          <cell r="D584">
            <v>23.564599999999999</v>
          </cell>
        </row>
        <row r="585">
          <cell r="A585" t="str">
            <v>001.11.01101</v>
          </cell>
          <cell r="B585" t="str">
            <v>Assentamento de soleira de granito na cor verde ubatuba l=15 cm</v>
          </cell>
          <cell r="C585" t="str">
            <v>ML</v>
          </cell>
          <cell r="D585">
            <v>40.6646</v>
          </cell>
        </row>
        <row r="586">
          <cell r="A586" t="str">
            <v>001.11.01121</v>
          </cell>
          <cell r="B586" t="str">
            <v>Assentamento de peitoril de mármore branco espessura 3.00 cm, assente com argamassa de cimento e areia traço 1:4</v>
          </cell>
          <cell r="C586" t="str">
            <v>ML</v>
          </cell>
          <cell r="D586">
            <v>17.951599999999999</v>
          </cell>
        </row>
        <row r="587">
          <cell r="A587" t="str">
            <v>001.11.01141</v>
          </cell>
          <cell r="B587" t="str">
            <v>Assentamento de peitoril de granilite espessura 2.50 cm, assente com argamassa de cimento e areia traço 1:4</v>
          </cell>
          <cell r="C587" t="str">
            <v>ML</v>
          </cell>
          <cell r="D587">
            <v>8.5606000000000009</v>
          </cell>
        </row>
        <row r="588">
          <cell r="A588" t="str">
            <v>001.11.01161</v>
          </cell>
          <cell r="B588" t="str">
            <v>Assentamento de peitoril de ardósia polida  espessura 3.00 cm, assente com argamassa de cimento e areia traço 1:4</v>
          </cell>
          <cell r="C588" t="str">
            <v>ml</v>
          </cell>
          <cell r="D588">
            <v>14.3133</v>
          </cell>
        </row>
        <row r="589">
          <cell r="A589" t="str">
            <v>001.11.01181</v>
          </cell>
          <cell r="B589" t="str">
            <v>Assentamento de peitoril interno de mármore branco espessura 2.00 cm, assentes com argamassa de cimento e areia 1:4</v>
          </cell>
          <cell r="C589" t="str">
            <v>ML</v>
          </cell>
          <cell r="D589">
            <v>18.972300000000001</v>
          </cell>
        </row>
        <row r="590">
          <cell r="A590" t="str">
            <v>001.11.01201</v>
          </cell>
          <cell r="B590" t="str">
            <v>Assentamento de peitoril interno de granilite espessura 2.50 cm, assentes com argamassa de cimento e areia 1:4</v>
          </cell>
          <cell r="C590" t="str">
            <v>ML</v>
          </cell>
          <cell r="D590">
            <v>5.8223000000000003</v>
          </cell>
        </row>
        <row r="591">
          <cell r="A591" t="str">
            <v>001.12</v>
          </cell>
          <cell r="B591" t="str">
            <v>FORROS E DIVISÓRIAS</v>
          </cell>
          <cell r="D591">
            <v>1126.8802000000001</v>
          </cell>
        </row>
        <row r="592">
          <cell r="A592" t="str">
            <v>001.12.00020</v>
          </cell>
          <cell r="B592" t="str">
            <v>Forro de tábuas de cedrinho 10.00x1.00 cm aplicados em sarrafos 10x2.5 cm espacados de 50x50 cm</v>
          </cell>
          <cell r="C592" t="str">
            <v>M2</v>
          </cell>
          <cell r="D592">
            <v>28.236599999999999</v>
          </cell>
        </row>
        <row r="593">
          <cell r="A593" t="str">
            <v>001.12.00040</v>
          </cell>
          <cell r="B593" t="str">
            <v>Forro de tábuas de cedrinho 10.00x1.00 cm aplicados em caibros de 5x6 cm espaçados de 50x50 cm</v>
          </cell>
          <cell r="C593" t="str">
            <v>M2</v>
          </cell>
          <cell r="D593">
            <v>28.808599999999998</v>
          </cell>
        </row>
        <row r="594">
          <cell r="A594" t="str">
            <v>001.12.00100</v>
          </cell>
          <cell r="B594" t="str">
            <v>Cimalha de cedrinho</v>
          </cell>
          <cell r="C594" t="str">
            <v>ML</v>
          </cell>
          <cell r="D594">
            <v>2.218</v>
          </cell>
        </row>
        <row r="595">
          <cell r="A595" t="str">
            <v>001.12.00140</v>
          </cell>
          <cell r="B595" t="str">
            <v>Forro de gesso 60x60 cm liso fixado diretamente na estrutura por meio de arame galvanizado</v>
          </cell>
          <cell r="C595" t="str">
            <v>m2</v>
          </cell>
          <cell r="D595">
            <v>17.4818</v>
          </cell>
        </row>
        <row r="596">
          <cell r="A596" t="str">
            <v>001.12.00150</v>
          </cell>
          <cell r="B596" t="str">
            <v>Forro Em Gesso Acartonado com Painel FGA  incl. assessórios</v>
          </cell>
          <cell r="C596" t="str">
            <v>m2</v>
          </cell>
          <cell r="D596">
            <v>31.422999999999998</v>
          </cell>
        </row>
        <row r="597">
          <cell r="A597" t="str">
            <v>001.12.00155</v>
          </cell>
          <cell r="B597" t="str">
            <v>Forro Em Gesso Acartonado com Painel FGE  incl. assessórios</v>
          </cell>
          <cell r="C597" t="str">
            <v>m2</v>
          </cell>
          <cell r="D597">
            <v>35.269799999999996</v>
          </cell>
        </row>
        <row r="598">
          <cell r="A598" t="str">
            <v>001.12.00160</v>
          </cell>
          <cell r="B598" t="str">
            <v>Fornecimento e Instalação de Moldura em Gesso h=7 cm</v>
          </cell>
          <cell r="C598" t="str">
            <v>m</v>
          </cell>
          <cell r="D598">
            <v>7</v>
          </cell>
        </row>
        <row r="599">
          <cell r="A599" t="str">
            <v>001.12.00180</v>
          </cell>
          <cell r="B599" t="str">
            <v>Sanca de gesso l=1,20 m</v>
          </cell>
          <cell r="C599" t="str">
            <v>ML</v>
          </cell>
          <cell r="D599">
            <v>25</v>
          </cell>
        </row>
        <row r="600">
          <cell r="A600" t="str">
            <v>001.12.00200</v>
          </cell>
          <cell r="B600" t="str">
            <v>Sanca de gesso l=0,30m</v>
          </cell>
          <cell r="C600" t="str">
            <v>ML</v>
          </cell>
          <cell r="D600">
            <v>9</v>
          </cell>
        </row>
        <row r="601">
          <cell r="A601" t="str">
            <v>001.12.00320</v>
          </cell>
          <cell r="B601" t="str">
            <v>Fornecimento e Instalação de Forro de pvc branco 200 mm, incl. estrutura para fixação em metalon galvanizado e rodaforro</v>
          </cell>
          <cell r="C601" t="str">
            <v>m2</v>
          </cell>
          <cell r="D601">
            <v>29</v>
          </cell>
        </row>
        <row r="602">
          <cell r="A602" t="str">
            <v>001.12.00360</v>
          </cell>
          <cell r="B602" t="str">
            <v>Substituição de tábuas p/forro de cedrinho</v>
          </cell>
          <cell r="C602" t="str">
            <v>M2</v>
          </cell>
          <cell r="D602">
            <v>18.1892</v>
          </cell>
        </row>
        <row r="603">
          <cell r="A603" t="str">
            <v>001.12.00380</v>
          </cell>
          <cell r="B603" t="str">
            <v>Repregamento de forro de madeira</v>
          </cell>
          <cell r="C603" t="str">
            <v>M2</v>
          </cell>
          <cell r="D603">
            <v>1.2197</v>
          </cell>
        </row>
        <row r="604">
          <cell r="A604" t="str">
            <v>001.12.00600</v>
          </cell>
          <cell r="B604" t="str">
            <v>Fornecimento e instalação de divisória de granilite para sanitários assentada com argamassa de cimento e areia 1:3</v>
          </cell>
          <cell r="C604" t="str">
            <v>m2</v>
          </cell>
          <cell r="D604">
            <v>118.503</v>
          </cell>
        </row>
        <row r="605">
          <cell r="A605" t="str">
            <v>001.12.00700</v>
          </cell>
          <cell r="B605" t="str">
            <v>Fornecimento e instalação de divisória p/ banheiro em ardosia polida natural c/ resinex</v>
          </cell>
          <cell r="C605" t="str">
            <v>m2</v>
          </cell>
          <cell r="D605">
            <v>135.2217</v>
          </cell>
        </row>
        <row r="606">
          <cell r="A606" t="str">
            <v>001.12.00800</v>
          </cell>
          <cell r="B606" t="str">
            <v>Fornecimento e instalação de divisória p/ banheiro em granito polido, assente com argamassa,  na cor cinza.</v>
          </cell>
          <cell r="C606" t="str">
            <v>m2</v>
          </cell>
          <cell r="D606">
            <v>156.3201</v>
          </cell>
        </row>
        <row r="607">
          <cell r="A607" t="str">
            <v>001.12.00900</v>
          </cell>
          <cell r="B607" t="str">
            <v>Fornecimento e instalação de divisória naval stander padrão bege com perfis de aço na cor preto , cinza ou branco</v>
          </cell>
          <cell r="C607" t="str">
            <v>m2</v>
          </cell>
          <cell r="D607">
            <v>42.414400000000001</v>
          </cell>
        </row>
        <row r="608">
          <cell r="A608" t="str">
            <v>001.12.00920</v>
          </cell>
          <cell r="B608" t="str">
            <v>Fornecimento e instalação de porta de divisória  incl.montante , fechadura e dobradiças, divisória naval stander branco, cinza ou areia jundiai  com perfis de aço na cor preto, branco e cinza</v>
          </cell>
          <cell r="C608" t="str">
            <v>cj</v>
          </cell>
          <cell r="D608">
            <v>126.08199999999999</v>
          </cell>
        </row>
        <row r="609">
          <cell r="A609" t="str">
            <v>001.12.00940</v>
          </cell>
          <cell r="B609" t="str">
            <v>Fornecimento e instalação de divisória naval stander padrão branco, cinza ou areia jundiai, perfis de aço na cor preta e bandeira em vidro</v>
          </cell>
          <cell r="C609" t="str">
            <v>m2</v>
          </cell>
          <cell r="D609">
            <v>57.104199999999999</v>
          </cell>
        </row>
        <row r="610">
          <cell r="A610" t="str">
            <v>001.12.00960</v>
          </cell>
          <cell r="B610" t="str">
            <v>Fornecimento e instalação de porta de divisória  incl.montante , fechadura e dobradiças, divisória naval stander branco, cinza ou areia jundiai  com perfis de aço na cor preto, branco e cinza</v>
          </cell>
          <cell r="C610" t="str">
            <v>cj</v>
          </cell>
          <cell r="D610">
            <v>126.08199999999999</v>
          </cell>
        </row>
        <row r="611">
          <cell r="A611" t="str">
            <v>001.12.00980</v>
          </cell>
          <cell r="B611" t="str">
            <v>Fornecimento e instalação de ferragens para porta de divisória</v>
          </cell>
          <cell r="C611" t="str">
            <v>un</v>
          </cell>
          <cell r="D611">
            <v>71.0411</v>
          </cell>
        </row>
        <row r="612">
          <cell r="A612" t="str">
            <v>001.12.01000</v>
          </cell>
          <cell r="B612" t="str">
            <v>Parede Em Gesso Acartonado Revestida nas Duas Faces com Painel FGE sendo Montante e Guia 75, incl. parafuso GN 25, Massa e Fita .</v>
          </cell>
          <cell r="C612" t="str">
            <v>m2</v>
          </cell>
          <cell r="D612">
            <v>61.265000000000001</v>
          </cell>
        </row>
        <row r="613">
          <cell r="A613" t="str">
            <v>001.13</v>
          </cell>
          <cell r="B613" t="str">
            <v>VIDROS</v>
          </cell>
          <cell r="D613">
            <v>3058.3375000000001</v>
          </cell>
        </row>
        <row r="614">
          <cell r="A614" t="str">
            <v>001.13.00020</v>
          </cell>
          <cell r="B614" t="str">
            <v>Fornecimento e Instalação de Vidro liso incolor espessura 3.00 mm</v>
          </cell>
          <cell r="C614" t="str">
            <v>m2</v>
          </cell>
          <cell r="D614">
            <v>45</v>
          </cell>
        </row>
        <row r="615">
          <cell r="A615" t="str">
            <v>001.13.00040</v>
          </cell>
          <cell r="B615" t="str">
            <v>Fornecimento e Instalação de Vidro liso incolor espessura 4.00 mm</v>
          </cell>
          <cell r="C615" t="str">
            <v>m2</v>
          </cell>
          <cell r="D615">
            <v>61</v>
          </cell>
        </row>
        <row r="616">
          <cell r="A616" t="str">
            <v>001.13.00060</v>
          </cell>
          <cell r="B616" t="str">
            <v>Fornecimento e Instalação de Vidro liso incolor espessura 5.00 mm</v>
          </cell>
          <cell r="C616" t="str">
            <v>m2</v>
          </cell>
          <cell r="D616">
            <v>76.7</v>
          </cell>
        </row>
        <row r="617">
          <cell r="A617" t="str">
            <v>001.13.00080</v>
          </cell>
          <cell r="B617" t="str">
            <v>Fornecimento e Instalação de Vidro liso incolor espessura 6.00 mm</v>
          </cell>
          <cell r="C617" t="str">
            <v>m2</v>
          </cell>
          <cell r="D617">
            <v>92.6</v>
          </cell>
        </row>
        <row r="618">
          <cell r="A618" t="str">
            <v>001.13.00081</v>
          </cell>
          <cell r="B618" t="str">
            <v>Fornecimento e Instalação de Vidro liso incolor espessura 8.00 mm</v>
          </cell>
          <cell r="C618" t="str">
            <v>m2</v>
          </cell>
          <cell r="D618">
            <v>122.8</v>
          </cell>
        </row>
        <row r="619">
          <cell r="A619" t="str">
            <v>001.13.00082</v>
          </cell>
          <cell r="B619" t="str">
            <v>Fornecimento e Instalação de Vidro liso incolor espessura 10.00 mm</v>
          </cell>
          <cell r="C619" t="str">
            <v>m2</v>
          </cell>
          <cell r="D619">
            <v>160</v>
          </cell>
        </row>
        <row r="620">
          <cell r="A620" t="str">
            <v>001.13.00100</v>
          </cell>
          <cell r="B620" t="str">
            <v>Fornecimento e Instalação de Vidro martelado espessura 3.00 mm</v>
          </cell>
          <cell r="C620" t="str">
            <v>m2</v>
          </cell>
          <cell r="D620">
            <v>45.36</v>
          </cell>
        </row>
        <row r="621">
          <cell r="A621" t="str">
            <v>001.13.00120</v>
          </cell>
          <cell r="B621" t="str">
            <v>Fornecimento e Instalação de Vidro canelado comum espessura 4.00 mm</v>
          </cell>
          <cell r="C621" t="str">
            <v>m2</v>
          </cell>
          <cell r="D621">
            <v>45.36</v>
          </cell>
        </row>
        <row r="622">
          <cell r="A622" t="str">
            <v>001.13.00140</v>
          </cell>
          <cell r="B622" t="str">
            <v>Fornecimento e Instalação de Vidro liso fumê cinza espessura 4.00 mm</v>
          </cell>
          <cell r="C622" t="str">
            <v>m2</v>
          </cell>
          <cell r="D622">
            <v>89</v>
          </cell>
        </row>
        <row r="623">
          <cell r="A623" t="str">
            <v>001.13.00160</v>
          </cell>
          <cell r="B623" t="str">
            <v>Fornecimento e Instalação de Vidro liso fumê cinza espessura 5.00 mm</v>
          </cell>
          <cell r="C623" t="str">
            <v>m2</v>
          </cell>
          <cell r="D623">
            <v>108</v>
          </cell>
        </row>
        <row r="624">
          <cell r="A624" t="str">
            <v>001.13.00170</v>
          </cell>
          <cell r="B624" t="str">
            <v>Fornecimento e Instalação de Vidro liso cinza fumê espessura 6.00 mm</v>
          </cell>
          <cell r="C624" t="str">
            <v>m2</v>
          </cell>
          <cell r="D624">
            <v>133</v>
          </cell>
        </row>
        <row r="625">
          <cell r="A625" t="str">
            <v>001.13.00175</v>
          </cell>
          <cell r="B625" t="str">
            <v>Fornecimento e Instalação de Vidro liso cinza fumê espessura 8.00 mm</v>
          </cell>
          <cell r="C625" t="str">
            <v>m2</v>
          </cell>
          <cell r="D625">
            <v>181</v>
          </cell>
        </row>
        <row r="626">
          <cell r="A626" t="str">
            <v>001.13.00180</v>
          </cell>
          <cell r="B626" t="str">
            <v>Fornecimento e Instalação de Vidro liso fumê cinza espessura 10.00 mm</v>
          </cell>
          <cell r="C626" t="str">
            <v>m2</v>
          </cell>
          <cell r="D626">
            <v>235</v>
          </cell>
        </row>
        <row r="627">
          <cell r="A627" t="str">
            <v>001.13.00300</v>
          </cell>
          <cell r="B627" t="str">
            <v>Fornecimento e Instalação de Vidro liso incolor termperado espessura 6.00 mm</v>
          </cell>
          <cell r="C627" t="str">
            <v>m2</v>
          </cell>
          <cell r="D627">
            <v>126</v>
          </cell>
        </row>
        <row r="628">
          <cell r="A628" t="str">
            <v>001.13.00320</v>
          </cell>
          <cell r="B628" t="str">
            <v>Fornecimento e Instalação de Vidro liso incolor termperado espessura 8.00 mm</v>
          </cell>
          <cell r="C628" t="str">
            <v>m2</v>
          </cell>
          <cell r="D628">
            <v>156</v>
          </cell>
        </row>
        <row r="629">
          <cell r="A629" t="str">
            <v>001.13.00340</v>
          </cell>
          <cell r="B629" t="str">
            <v>Fornecimento e Instalação de Vidro liso incolor termperado espessura 10.00 mm</v>
          </cell>
          <cell r="C629" t="str">
            <v>m2</v>
          </cell>
          <cell r="D629">
            <v>196.8</v>
          </cell>
        </row>
        <row r="630">
          <cell r="A630" t="str">
            <v>001.13.00400</v>
          </cell>
          <cell r="B630" t="str">
            <v>Fornecimento e Instalação de Vidro liso cinza fumê temperado espessura 6 mm</v>
          </cell>
          <cell r="C630" t="str">
            <v>m2</v>
          </cell>
          <cell r="D630">
            <v>166</v>
          </cell>
        </row>
        <row r="631">
          <cell r="A631" t="str">
            <v>001.13.00420</v>
          </cell>
          <cell r="B631" t="str">
            <v>Fornecimento e Instalação de Vidro liso cinza fumê temperado espessura 8 mm</v>
          </cell>
          <cell r="C631" t="str">
            <v>m2</v>
          </cell>
          <cell r="D631">
            <v>213</v>
          </cell>
        </row>
        <row r="632">
          <cell r="A632" t="str">
            <v>001.13.00440</v>
          </cell>
          <cell r="B632" t="str">
            <v>Fornecimento e Instalação de Vidro liso cinza fumê temperado espessura 10 mm</v>
          </cell>
          <cell r="C632" t="str">
            <v>m2</v>
          </cell>
          <cell r="D632">
            <v>273</v>
          </cell>
        </row>
        <row r="633">
          <cell r="A633" t="str">
            <v>001.13.00500</v>
          </cell>
          <cell r="B633" t="str">
            <v>Fornecimento e Instalação de Perfil ""U"" Cavalão</v>
          </cell>
          <cell r="C633" t="str">
            <v>ml</v>
          </cell>
          <cell r="D633">
            <v>8.6966000000000001</v>
          </cell>
        </row>
        <row r="634">
          <cell r="A634" t="str">
            <v>001.13.00520</v>
          </cell>
          <cell r="B634" t="str">
            <v>Fornecimento e Instalação de Dobradiça Inferior Para Porta de Vidro</v>
          </cell>
          <cell r="C634" t="str">
            <v>un</v>
          </cell>
          <cell r="D634">
            <v>64.464500000000001</v>
          </cell>
        </row>
        <row r="635">
          <cell r="A635" t="str">
            <v>001.13.00540</v>
          </cell>
          <cell r="B635" t="str">
            <v>Fornecimento e Instalação de Dobradiça Superior Para Porta de Vidro</v>
          </cell>
          <cell r="C635" t="str">
            <v>un</v>
          </cell>
          <cell r="D635">
            <v>64.464500000000001</v>
          </cell>
        </row>
        <row r="636">
          <cell r="A636" t="str">
            <v>001.13.00560</v>
          </cell>
          <cell r="B636" t="str">
            <v>Fornecimento e Instalação de Trinco Para Piso em Porta de Vidro</v>
          </cell>
          <cell r="C636" t="str">
            <v>un</v>
          </cell>
          <cell r="D636">
            <v>97.742900000000006</v>
          </cell>
        </row>
        <row r="637">
          <cell r="A637" t="str">
            <v>001.13.00580</v>
          </cell>
          <cell r="B637" t="str">
            <v>Fornecimento e Instalação de Fechadura e  Contra Fechadura Para Porta de Vidro</v>
          </cell>
          <cell r="C637" t="str">
            <v>cj</v>
          </cell>
          <cell r="D637">
            <v>93.464500000000001</v>
          </cell>
        </row>
        <row r="638">
          <cell r="A638" t="str">
            <v>001.13.00600</v>
          </cell>
          <cell r="B638" t="str">
            <v>Fornecimento e Instalação de Puxador de Madeira Para Porta de Vidro</v>
          </cell>
          <cell r="C638" t="str">
            <v>cj</v>
          </cell>
          <cell r="D638">
            <v>28.464500000000001</v>
          </cell>
        </row>
        <row r="639">
          <cell r="A639" t="str">
            <v>001.13.00800</v>
          </cell>
          <cell r="B639" t="str">
            <v>Fornecimento e instalação de box para banheiro em perfil de alumínio e acrílico cinza, incl.toalheiro</v>
          </cell>
          <cell r="C639" t="str">
            <v>m2</v>
          </cell>
          <cell r="D639">
            <v>87.71</v>
          </cell>
        </row>
        <row r="640">
          <cell r="A640" t="str">
            <v>001.13.00820</v>
          </cell>
          <cell r="B640" t="str">
            <v>Fornecimento e instalação de box para banheiro em perfil de alumínio com acrílico fumê,cristal ou ouro velho, incl. toalheiro</v>
          </cell>
          <cell r="C640" t="str">
            <v>m2</v>
          </cell>
          <cell r="D640">
            <v>87.71</v>
          </cell>
        </row>
        <row r="641">
          <cell r="A641" t="str">
            <v>001.14</v>
          </cell>
          <cell r="B641" t="str">
            <v>PINTURA</v>
          </cell>
          <cell r="D641">
            <v>567.70870000000002</v>
          </cell>
        </row>
        <row r="642">
          <cell r="A642" t="str">
            <v>001.14.00020</v>
          </cell>
          <cell r="B642" t="str">
            <v>Caiação em paredes e tetos à 03 demãos</v>
          </cell>
          <cell r="C642" t="str">
            <v>m2</v>
          </cell>
          <cell r="D642">
            <v>0.82950000000000002</v>
          </cell>
        </row>
        <row r="643">
          <cell r="A643" t="str">
            <v>001.14.00045</v>
          </cell>
          <cell r="B643" t="str">
            <v>Emassamento de Parede Interna ou Forro Com Massa Corrida à Base de PVA  1ª Linha com Duas Demãos</v>
          </cell>
          <cell r="C643" t="str">
            <v>m2</v>
          </cell>
          <cell r="D643">
            <v>3.2168000000000001</v>
          </cell>
        </row>
        <row r="644">
          <cell r="A644" t="str">
            <v>001.14.00047</v>
          </cell>
          <cell r="B644" t="str">
            <v>Emassamento de Parede Interna, Externa ou Forro Com Massa Corrida  Acrílica  1ª Linha com Duas Demãos</v>
          </cell>
          <cell r="C644" t="str">
            <v>m2</v>
          </cell>
          <cell r="D644">
            <v>5.8658000000000001</v>
          </cell>
        </row>
        <row r="645">
          <cell r="A645" t="str">
            <v>001.14.00050</v>
          </cell>
          <cell r="B645" t="str">
            <v>Pintura Em Látex PVA (1ª Linha Renner ou Coral) Sobre Superfície Perfeitamente Emassada, duas demãos</v>
          </cell>
          <cell r="C645" t="str">
            <v>m2</v>
          </cell>
          <cell r="D645">
            <v>3.3008000000000002</v>
          </cell>
        </row>
        <row r="646">
          <cell r="A646" t="str">
            <v>001.14.00080</v>
          </cell>
          <cell r="B646" t="str">
            <v>Pintura Em Látex PVA (1ª Linha Renner ou Coral) em superfície rebocada executada como segue: limpeza e lixamento preliminar , uma demão de selador(, duas demãos de tinta de acabamento</v>
          </cell>
          <cell r="C646" t="str">
            <v>m2</v>
          </cell>
          <cell r="D646">
            <v>5.6215000000000002</v>
          </cell>
        </row>
        <row r="647">
          <cell r="A647" t="str">
            <v>001.14.00100</v>
          </cell>
          <cell r="B647" t="str">
            <v>Pintura Látex Acrílica (1ª Linha Renner ou Coral) Sobre Superfície Perfeitamente Emassada, duas demãos</v>
          </cell>
          <cell r="C647" t="str">
            <v>m2</v>
          </cell>
          <cell r="D647">
            <v>3.4565999999999999</v>
          </cell>
        </row>
        <row r="648">
          <cell r="A648" t="str">
            <v>001.14.00120</v>
          </cell>
          <cell r="B648" t="str">
            <v>Pintura Látex Acrílico(1ª Linha Renner ou Coral) em superfície rebocada executada como segue: limpeza e lixamento preliminar, uma demão de selador acrílico e duas demãos de tinta de acabamento</v>
          </cell>
          <cell r="C648" t="str">
            <v>m2</v>
          </cell>
          <cell r="D648">
            <v>5.7773000000000003</v>
          </cell>
        </row>
        <row r="649">
          <cell r="A649" t="str">
            <v>001.14.00140</v>
          </cell>
          <cell r="B649" t="str">
            <v>Textura Acrílica (1ªLinha) em Parede Externa ou Interna, incl. Selador Acrílico</v>
          </cell>
          <cell r="C649" t="str">
            <v>m2</v>
          </cell>
          <cell r="D649">
            <v>6.7023999999999999</v>
          </cell>
        </row>
        <row r="650">
          <cell r="A650" t="str">
            <v>001.14.00180</v>
          </cell>
          <cell r="B650" t="str">
            <v>Pintura em esquadria de ferro inclusive lixamento uma demão de zarcão, correções de imperfeições e 02 demãos de tinta base de grafite</v>
          </cell>
          <cell r="C650" t="str">
            <v>M2</v>
          </cell>
          <cell r="D650">
            <v>11.231999999999999</v>
          </cell>
        </row>
        <row r="651">
          <cell r="A651" t="str">
            <v>001.14.00200</v>
          </cell>
          <cell r="B651" t="str">
            <v>Pintura em esquadria de ferro inclusive lixamento uma demão de zarcão, correções de imperfeições e 02 demãos de tinta base de esmalte</v>
          </cell>
          <cell r="C651" t="str">
            <v>M2</v>
          </cell>
          <cell r="D651">
            <v>10.92</v>
          </cell>
        </row>
        <row r="652">
          <cell r="A652" t="str">
            <v>001.14.00220</v>
          </cell>
          <cell r="B652" t="str">
            <v>Pintura em esquadria de ferro inclusive lixamento uma demão de zarcão, correções de imperfeições e 02 demãos de tinta base de alimínio</v>
          </cell>
          <cell r="C652" t="str">
            <v>M2</v>
          </cell>
          <cell r="D652">
            <v>10.92</v>
          </cell>
        </row>
        <row r="653">
          <cell r="A653" t="str">
            <v>001.14.00240</v>
          </cell>
          <cell r="B653" t="str">
            <v>Pintura em esquadria de ferro inclusive lixamento uma demão de zarcão, correções de imperfeições e 02 demãos de tinta base de óleo</v>
          </cell>
          <cell r="C653" t="str">
            <v>M2</v>
          </cell>
          <cell r="D653">
            <v>10.92</v>
          </cell>
        </row>
        <row r="654">
          <cell r="A654" t="str">
            <v>001.14.00260</v>
          </cell>
          <cell r="B654" t="str">
            <v>Pintura a esmalte em esquadrias de madeira com massa corrida</v>
          </cell>
          <cell r="C654" t="str">
            <v>M2</v>
          </cell>
          <cell r="D654">
            <v>12.138299999999999</v>
          </cell>
        </row>
        <row r="655">
          <cell r="A655" t="str">
            <v>001.14.00280</v>
          </cell>
          <cell r="B655" t="str">
            <v>Pintura a esmalte em esquadria de madeira sem massa corrida aplicada a 2 ou 3 demãos após os lixamentos preliminares</v>
          </cell>
          <cell r="C655" t="str">
            <v>M2</v>
          </cell>
          <cell r="D655">
            <v>8.1234000000000002</v>
          </cell>
        </row>
        <row r="656">
          <cell r="A656" t="str">
            <v>001.14.00300</v>
          </cell>
          <cell r="B656" t="str">
            <v>Pintura a esmalte com massa corrida em rodpés de madeira à 3 demãos aos após lixamento preliminar</v>
          </cell>
          <cell r="C656" t="str">
            <v>ML</v>
          </cell>
          <cell r="D656">
            <v>2.4647999999999999</v>
          </cell>
        </row>
        <row r="657">
          <cell r="A657" t="str">
            <v>001.14.00320</v>
          </cell>
          <cell r="B657" t="str">
            <v>Pintura à esmalte em forro de madeira à duas demãos em superfície lixada aparelhada e amassada</v>
          </cell>
          <cell r="C657" t="str">
            <v>M2</v>
          </cell>
          <cell r="D657">
            <v>11.679399999999999</v>
          </cell>
        </row>
        <row r="658">
          <cell r="A658" t="str">
            <v>001.14.00340</v>
          </cell>
          <cell r="B658" t="str">
            <v>Pintura em estrutura metálica com grafite incl. limpeza com escova de aço e duas demãos de zarcão</v>
          </cell>
          <cell r="C658" t="str">
            <v>M2</v>
          </cell>
          <cell r="D658">
            <v>5.1622000000000003</v>
          </cell>
        </row>
        <row r="659">
          <cell r="A659" t="str">
            <v>001.14.00360</v>
          </cell>
          <cell r="B659" t="str">
            <v>Pintura em estrutura metálica com alumínio incl. limpeza com escova de aço e duas demãos de zarcão</v>
          </cell>
          <cell r="C659" t="str">
            <v>M2</v>
          </cell>
          <cell r="D659">
            <v>5.1622000000000003</v>
          </cell>
        </row>
        <row r="660">
          <cell r="A660" t="str">
            <v>001.14.00380</v>
          </cell>
          <cell r="B660" t="str">
            <v>Pintura em estrutura metálica com esmalte incl. limpeza com escova de aço e duas demãos de zarcão</v>
          </cell>
          <cell r="C660" t="str">
            <v>M2</v>
          </cell>
          <cell r="D660">
            <v>5.1622000000000003</v>
          </cell>
        </row>
        <row r="661">
          <cell r="A661" t="str">
            <v>001.14.00400</v>
          </cell>
          <cell r="B661" t="str">
            <v>Pintura em cobertura metálica zincada inclusive limpeza das superfícies (interna e externa) na face interna.uma demão de tinta base (cromato de zinco) e duas demãos de tinta de acabamento de base sintética,</v>
          </cell>
          <cell r="C661" t="str">
            <v>M2</v>
          </cell>
          <cell r="D661">
            <v>6.2954999999999997</v>
          </cell>
        </row>
        <row r="662">
          <cell r="A662" t="str">
            <v>001.14.00420</v>
          </cell>
          <cell r="B662" t="str">
            <v>Pintura em cobertura metálica zincada inclusive limpeza das superfícies (interna e externa) na face externa aplicação de emulsão asfáltica a frio na espessura aproximadamente de 1.00 mm, uma demão de acabamento com tinta base de asfalto</v>
          </cell>
          <cell r="C662" t="str">
            <v>M2</v>
          </cell>
          <cell r="D662">
            <v>13.938700000000001</v>
          </cell>
        </row>
        <row r="663">
          <cell r="A663" t="str">
            <v>001.14.00500</v>
          </cell>
          <cell r="B663" t="str">
            <v>Pintura em paredes internas com esmalte incl 02 demaos de massa corrida pva</v>
          </cell>
          <cell r="C663" t="str">
            <v>m2</v>
          </cell>
          <cell r="D663">
            <v>9.0358999999999998</v>
          </cell>
        </row>
        <row r="664">
          <cell r="A664" t="str">
            <v>001.14.00520</v>
          </cell>
          <cell r="B664" t="str">
            <v>Pintura em paredes internas com esmalte e com retoque de  massa corrida</v>
          </cell>
          <cell r="C664" t="str">
            <v>m2</v>
          </cell>
          <cell r="D664">
            <v>6.5467000000000004</v>
          </cell>
        </row>
        <row r="665">
          <cell r="A665" t="str">
            <v>001.14.00540</v>
          </cell>
          <cell r="B665" t="str">
            <v>Pintura interan a óleo em paredes com massa corrida executada da seguinte forma: lixamento preliminar a seco com lixa n.1 e limpeza do pó resultante, aparelhamento com 01 demão de líquido base (impermeabilizante) aplicado a trincha ou pincel</v>
          </cell>
          <cell r="C665" t="str">
            <v>M2</v>
          </cell>
          <cell r="D665">
            <v>12.288600000000001</v>
          </cell>
        </row>
        <row r="666">
          <cell r="A666" t="str">
            <v>001.14.00560</v>
          </cell>
          <cell r="B666" t="str">
            <v>Pintura à óleo em paredes internas, duas demãos, sem massa corrida executada da seguinte forma: lixamento preliminar a seco com lixa n.1 e limpeza do pó resultante - aparelhamento 01 demão com líquidobase (impermeabilizante) - 02 ou 03 demãos</v>
          </cell>
          <cell r="C666" t="str">
            <v>M2</v>
          </cell>
          <cell r="D666">
            <v>6.5467000000000004</v>
          </cell>
        </row>
        <row r="667">
          <cell r="A667" t="str">
            <v>001.14.00580</v>
          </cell>
          <cell r="B667" t="str">
            <v>Pintura a óleo em esquadrias de madeira c/massa corrida</v>
          </cell>
          <cell r="C667" t="str">
            <v>M2</v>
          </cell>
          <cell r="D667">
            <v>10.803900000000001</v>
          </cell>
        </row>
        <row r="668">
          <cell r="A668" t="str">
            <v>001.14.00600</v>
          </cell>
          <cell r="B668" t="str">
            <v>Pintura em porta de madeira com tinta a óleo renner ou similar</v>
          </cell>
          <cell r="C668" t="str">
            <v>M2</v>
          </cell>
          <cell r="D668">
            <v>7.2595999999999998</v>
          </cell>
        </row>
        <row r="669">
          <cell r="A669" t="str">
            <v>001.14.00620</v>
          </cell>
          <cell r="B669" t="str">
            <v>Pintura à óleo em rodapés de madeira à duas demãos após lixamento preliminar com retoques de massa para vedação de juntas, orifícios e outros defeitos</v>
          </cell>
          <cell r="C669" t="str">
            <v>ML</v>
          </cell>
          <cell r="D669">
            <v>1.4247000000000001</v>
          </cell>
        </row>
        <row r="670">
          <cell r="A670" t="str">
            <v>001.14.00640</v>
          </cell>
          <cell r="B670" t="str">
            <v>Pintura externa à óleo em madeira (portões, cerca, etc) à 03 demãos s/ aparelhamento e emassamento prévio</v>
          </cell>
          <cell r="C670" t="str">
            <v>M2</v>
          </cell>
          <cell r="D670">
            <v>7.2411000000000003</v>
          </cell>
        </row>
        <row r="671">
          <cell r="A671" t="str">
            <v>001.14.00660</v>
          </cell>
          <cell r="B671" t="str">
            <v>Pintura à óleo em madeiramento aparente (galpões, passadiços e beirais) a 3 demãos sem aparelhamento e emassamento prévio</v>
          </cell>
          <cell r="C671" t="str">
            <v>M2</v>
          </cell>
          <cell r="D671">
            <v>5.1379000000000001</v>
          </cell>
        </row>
        <row r="672">
          <cell r="A672" t="str">
            <v>001.14.00680</v>
          </cell>
          <cell r="B672" t="str">
            <v>Pintura externa c/ verniz plástico a base de poliuretano (verniz de barco) aplicado à 3 demãos sobre esquadrias e peça de madeira expostas ao tempo convenientemente intercalado entre as demãos</v>
          </cell>
          <cell r="C672" t="str">
            <v>M2</v>
          </cell>
          <cell r="D672">
            <v>6.3966000000000003</v>
          </cell>
        </row>
        <row r="673">
          <cell r="A673" t="str">
            <v>001.14.00700</v>
          </cell>
          <cell r="B673" t="str">
            <v>Pintura envernizamento de alvenaria aparente inclusive a preparação da superfície em 02 demãos</v>
          </cell>
          <cell r="C673" t="str">
            <v>M2</v>
          </cell>
          <cell r="D673">
            <v>6.3194999999999997</v>
          </cell>
        </row>
        <row r="674">
          <cell r="A674" t="str">
            <v>001.14.00720</v>
          </cell>
          <cell r="B674" t="str">
            <v>Pintura com verniz acrílico sobre paredes de concreto aplicado à duas demãos</v>
          </cell>
          <cell r="C674" t="str">
            <v>M2</v>
          </cell>
          <cell r="D674">
            <v>4.5887000000000002</v>
          </cell>
        </row>
        <row r="675">
          <cell r="A675" t="str">
            <v>001.14.00740</v>
          </cell>
          <cell r="B675" t="str">
            <v>Envernizamento interno em esquadrias ou forro de madeira executador da seguinte forma:lixamento e limpeza preliminar, correção de defeitos com massa incolor seguido de lixamento, duas demãos de verniz de  aparelho e lixamento e 02 demãos de verniz</v>
          </cell>
          <cell r="C675" t="str">
            <v>m2</v>
          </cell>
          <cell r="D675">
            <v>6.9894999999999996</v>
          </cell>
        </row>
        <row r="676">
          <cell r="A676" t="str">
            <v>001.14.00780</v>
          </cell>
          <cell r="B676" t="str">
            <v>Pintura - envernizamento de rodapés de madeira lixada e aparelhada com retoque de massa para correção de juntas e orifícios, verniz e acabamento aplicado em duas demãos a pincel</v>
          </cell>
          <cell r="C676" t="str">
            <v>M2</v>
          </cell>
          <cell r="D676">
            <v>1.3159000000000001</v>
          </cell>
        </row>
        <row r="677">
          <cell r="A677" t="str">
            <v>001.14.00800</v>
          </cell>
          <cell r="B677" t="str">
            <v>Pintura - envernizamento de rodapés de madeira lixada e aparelhada com retoque de massa para correção de juntas e orifícios, verniz e acabamento aplicado em duas demãos a boneca</v>
          </cell>
          <cell r="C677" t="str">
            <v>M2</v>
          </cell>
          <cell r="D677">
            <v>1.4247000000000001</v>
          </cell>
        </row>
        <row r="678">
          <cell r="A678" t="str">
            <v>001.14.00820</v>
          </cell>
          <cell r="B678" t="str">
            <v>Enceramento de madeira à boneca (portas, lambris, painéis  divisões) recomendada apenas para madeiras nobres como imbuia, caviúna, perobinha do campo, jacarandá, etc. e executado como segue: limpeza e lixamento preliminar, obturação de orifíc</v>
          </cell>
          <cell r="C678" t="str">
            <v>M2</v>
          </cell>
          <cell r="D678">
            <v>6.3776000000000002</v>
          </cell>
        </row>
        <row r="679">
          <cell r="A679" t="str">
            <v>001.14.00840</v>
          </cell>
          <cell r="B679" t="str">
            <v>Pintura externa em madeira aparente c/ líquido imunizante aplicado à brocha, pistola ou por imersão de acordo com as especificações  do fabricante</v>
          </cell>
          <cell r="C679" t="str">
            <v>M2</v>
          </cell>
          <cell r="D679">
            <v>1.6344000000000001</v>
          </cell>
        </row>
        <row r="680">
          <cell r="A680" t="str">
            <v>001.14.00860</v>
          </cell>
          <cell r="B680" t="str">
            <v>Pintura c/nata de cimento</v>
          </cell>
          <cell r="C680" t="str">
            <v>M2</v>
          </cell>
          <cell r="D680">
            <v>2.0015999999999998</v>
          </cell>
        </row>
        <row r="681">
          <cell r="A681" t="str">
            <v>001.14.00880</v>
          </cell>
          <cell r="B681" t="str">
            <v>Pintura novacor piso</v>
          </cell>
          <cell r="C681" t="str">
            <v>M2</v>
          </cell>
          <cell r="D681">
            <v>3.8180000000000001</v>
          </cell>
        </row>
        <row r="682">
          <cell r="A682" t="str">
            <v>001.14.00885</v>
          </cell>
          <cell r="B682" t="str">
            <v>Pintura de marcação da quadra de esportes c/tinta especial (conf.especificação da cbd) inclusive preparo da superfície (larg. 5.00 cm)</v>
          </cell>
          <cell r="C682" t="str">
            <v>ml</v>
          </cell>
          <cell r="D682">
            <v>4.2458999999999998</v>
          </cell>
        </row>
        <row r="683">
          <cell r="A683" t="str">
            <v>001.14.00890</v>
          </cell>
          <cell r="B683" t="str">
            <v>Pintura de marcação do campo de futebol a cal inclusive preparação do terreno largura 10 cm (conf. especif.do dop)</v>
          </cell>
          <cell r="C683" t="str">
            <v>ml</v>
          </cell>
          <cell r="D683">
            <v>3.1234000000000002</v>
          </cell>
        </row>
        <row r="684">
          <cell r="A684" t="str">
            <v>001.14.00900</v>
          </cell>
          <cell r="B684" t="str">
            <v>Resina aplicada a duas demaos em pisos diversos</v>
          </cell>
          <cell r="C684" t="str">
            <v>M2</v>
          </cell>
          <cell r="D684">
            <v>1.9704999999999999</v>
          </cell>
        </row>
        <row r="685">
          <cell r="A685" t="str">
            <v>001.14.00920</v>
          </cell>
          <cell r="B685" t="str">
            <v>Raspagem, lixamento e aplicacao de sinteco fosco e semi-fosco</v>
          </cell>
          <cell r="C685" t="str">
            <v>M2</v>
          </cell>
          <cell r="D685">
            <v>6.0164999999999997</v>
          </cell>
        </row>
        <row r="686">
          <cell r="A686" t="str">
            <v>001.14.00940</v>
          </cell>
          <cell r="B686" t="str">
            <v>Pintura em concreto aparente com silicone aplicado a duas demãos</v>
          </cell>
          <cell r="C686" t="str">
            <v>m2</v>
          </cell>
          <cell r="D686">
            <v>5.9813000000000001</v>
          </cell>
        </row>
        <row r="687">
          <cell r="A687" t="str">
            <v>001.14.00960</v>
          </cell>
          <cell r="B687" t="str">
            <v>Pintura do nome do estado e da atividade</v>
          </cell>
          <cell r="C687" t="str">
            <v>UN</v>
          </cell>
          <cell r="D687">
            <v>188.68</v>
          </cell>
        </row>
        <row r="688">
          <cell r="A688" t="str">
            <v>001.14.00980</v>
          </cell>
          <cell r="B688" t="str">
            <v>Pintura com tinta epóxi sobre massa corrida em paredes executadas com segue: lixamento das superfícies rebocadas - cuidadosa remoção do pó preferivelmente com jato de ar- aplicação de 02 demãos de massa corrida a base de epoxi com desempenade</v>
          </cell>
          <cell r="C688" t="str">
            <v>M2</v>
          </cell>
          <cell r="D688">
            <v>35.031999999999996</v>
          </cell>
        </row>
        <row r="689">
          <cell r="A689" t="str">
            <v>001.14.01000</v>
          </cell>
          <cell r="B689" t="str">
            <v>Pintura osmocolor em peças de madeira (esquadrias, forros, etc.) incolor, aplicado a duas demãos</v>
          </cell>
          <cell r="C689" t="str">
            <v>M2</v>
          </cell>
          <cell r="D689">
            <v>4.2371999999999996</v>
          </cell>
        </row>
        <row r="690">
          <cell r="A690" t="str">
            <v>001.14.01020</v>
          </cell>
          <cell r="B690" t="str">
            <v>Pintura de conservação de parede ou teto sem retoque de massa,com látex pva à uma demão</v>
          </cell>
          <cell r="C690" t="str">
            <v>M2</v>
          </cell>
          <cell r="D690">
            <v>2.4794</v>
          </cell>
        </row>
        <row r="691">
          <cell r="A691" t="str">
            <v>001.14.01040</v>
          </cell>
          <cell r="B691" t="str">
            <v>Pintura de conservação de parede ou teto sem retoque de massa,com látex pva a duas demãos</v>
          </cell>
          <cell r="C691" t="str">
            <v>M2</v>
          </cell>
          <cell r="D691">
            <v>4.0279999999999996</v>
          </cell>
        </row>
        <row r="692">
          <cell r="A692" t="str">
            <v>001.14.01060</v>
          </cell>
          <cell r="B692" t="str">
            <v>Pintura de conservação de parede ou teto sem retoque de massa,com tinta a oleo  à uma demão</v>
          </cell>
          <cell r="C692" t="str">
            <v>M2</v>
          </cell>
          <cell r="D692">
            <v>2.6795</v>
          </cell>
        </row>
        <row r="693">
          <cell r="A693" t="str">
            <v>001.14.01080</v>
          </cell>
          <cell r="B693" t="str">
            <v>Pintura de conservação de parede ou teto sem retoque de massa,com tinta a oleo a duas demãos</v>
          </cell>
          <cell r="C693" t="str">
            <v>M2</v>
          </cell>
          <cell r="D693">
            <v>4.6542000000000003</v>
          </cell>
        </row>
        <row r="694">
          <cell r="A694" t="str">
            <v>001.14.01100</v>
          </cell>
          <cell r="B694" t="str">
            <v>Pintura de conservação de parede ou teto sem retoque de massa,com tinta látex acrilico  à uma demão</v>
          </cell>
          <cell r="C694" t="str">
            <v>M2</v>
          </cell>
          <cell r="D694">
            <v>2.5710999999999999</v>
          </cell>
        </row>
        <row r="695">
          <cell r="A695" t="str">
            <v>001.14.01120</v>
          </cell>
          <cell r="B695" t="str">
            <v>Pintura de conservação de parede ou teto sem retoque de massa,com tinta látex acrilico  a duas demãos</v>
          </cell>
          <cell r="C695" t="str">
            <v>M2</v>
          </cell>
          <cell r="D695">
            <v>4.1837999999999997</v>
          </cell>
        </row>
        <row r="696">
          <cell r="A696" t="str">
            <v>001.14.01140</v>
          </cell>
          <cell r="B696" t="str">
            <v>Pintura de conservação em parede ou teto com retoque de massa, com látex pva à duas demãos</v>
          </cell>
          <cell r="C696" t="str">
            <v>M2</v>
          </cell>
          <cell r="D696">
            <v>4.7826000000000004</v>
          </cell>
        </row>
        <row r="697">
          <cell r="A697" t="str">
            <v>001.14.01160</v>
          </cell>
          <cell r="B697" t="str">
            <v>Pintura de conservação em parede ou teto com retoque de massa, com tinta a óleo  à duas demãos</v>
          </cell>
          <cell r="C697" t="str">
            <v>M2</v>
          </cell>
          <cell r="D697">
            <v>5.1142000000000003</v>
          </cell>
        </row>
        <row r="698">
          <cell r="A698" t="str">
            <v>001.14.01180</v>
          </cell>
          <cell r="B698" t="str">
            <v>Pintura de conservação em parede ou teto com retoque de massa, com tinta latéx acrilílico  à duas demãos</v>
          </cell>
          <cell r="C698" t="str">
            <v>M2</v>
          </cell>
          <cell r="D698">
            <v>4.9383999999999997</v>
          </cell>
        </row>
        <row r="699">
          <cell r="A699" t="str">
            <v>001.14.01200</v>
          </cell>
          <cell r="B699" t="str">
            <v>Pintura de conservação em esquadria metálica com tinta a oleo à uma demão com retoque da pintura de base (zarcão ou grafite)</v>
          </cell>
          <cell r="C699" t="str">
            <v>M2</v>
          </cell>
          <cell r="D699">
            <v>3.3662999999999998</v>
          </cell>
        </row>
        <row r="700">
          <cell r="A700" t="str">
            <v>001.14.01220</v>
          </cell>
          <cell r="B700" t="str">
            <v>Pintura de conservação em esquadria metálica com tinta a oleo a duas demãos com retoque da pintura de base (zarcão ou grafite)</v>
          </cell>
          <cell r="C700" t="str">
            <v>M2</v>
          </cell>
          <cell r="D700">
            <v>5.2016</v>
          </cell>
        </row>
        <row r="701">
          <cell r="A701" t="str">
            <v>001.14.01240</v>
          </cell>
          <cell r="B701" t="str">
            <v>Pintura de conservação em esquadria metálica com tinta grafite à uma demão com retoque da pintura de base (zarcão ou grafite)</v>
          </cell>
          <cell r="C701" t="str">
            <v>M2</v>
          </cell>
          <cell r="D701">
            <v>3.5796999999999999</v>
          </cell>
        </row>
        <row r="702">
          <cell r="A702" t="str">
            <v>001.14.01260</v>
          </cell>
          <cell r="B702" t="str">
            <v>Pintura de conservação em esquadria metálica com tinta grafite a duas demãos com retoque da pintura de base (zarcão ou grafite)</v>
          </cell>
          <cell r="C702" t="str">
            <v>M2</v>
          </cell>
          <cell r="D702">
            <v>5.6112000000000002</v>
          </cell>
        </row>
        <row r="703">
          <cell r="A703" t="str">
            <v>001.14.01280</v>
          </cell>
          <cell r="B703" t="str">
            <v>Pintura de conservação em esquadria metálica com tinta esmalte à uma demão com retoque da pintura de base (zarcão ou grafite)</v>
          </cell>
          <cell r="C703" t="str">
            <v>M2</v>
          </cell>
          <cell r="D703">
            <v>3.5796999999999999</v>
          </cell>
        </row>
        <row r="704">
          <cell r="A704" t="str">
            <v>001.14.01300</v>
          </cell>
          <cell r="B704" t="str">
            <v>Pintura de conservação em esquadria metálica com tinta esmalte a duas demãos com retoque da pintura de base (zarcão ou grafite)</v>
          </cell>
          <cell r="C704" t="str">
            <v>M2</v>
          </cell>
          <cell r="D704">
            <v>5.6112000000000002</v>
          </cell>
        </row>
        <row r="705">
          <cell r="A705" t="str">
            <v>001.15</v>
          </cell>
          <cell r="B705" t="str">
            <v>SERVIÇOS COMPLEMENTARES</v>
          </cell>
          <cell r="D705">
            <v>11119.1955</v>
          </cell>
        </row>
        <row r="706">
          <cell r="A706" t="str">
            <v>001.15.00020</v>
          </cell>
          <cell r="B706" t="str">
            <v>Fornecimento de quadro negro conforme detalhe do dop de 4.00x1.20m executado na obra. após chapisco prévio será executado o emboço com argamassa 1:4:8 e reboco com argamassa 1:2 ;12 de granulação fina com superfície cuidadosamente desempenada. pintura p</v>
          </cell>
          <cell r="C706" t="str">
            <v>UN</v>
          </cell>
          <cell r="D706">
            <v>120.81959999999999</v>
          </cell>
        </row>
        <row r="707">
          <cell r="A707" t="str">
            <v>001.15.00040</v>
          </cell>
          <cell r="B707" t="str">
            <v>Fornecimento de quadro negro conforme detalhe do dop de 4.00x1.20 m executado na obra, a 80 cm do piso acabado. após chapisco prévio será executado o emboço 1:4:8 e reboco com argamassa 1:4:12 de granulação fina com a superfície cuidadosamente desempena</v>
          </cell>
          <cell r="C707" t="str">
            <v>UN</v>
          </cell>
          <cell r="D707">
            <v>113.8336</v>
          </cell>
        </row>
        <row r="708">
          <cell r="A708" t="str">
            <v>001.15.00060</v>
          </cell>
          <cell r="B708" t="str">
            <v>Recuperação de quadro negro com retoque de massa (base de óleo) lixamento e polimento com lixa de água e pintura com duas demãos de tinta verde opaca especial</v>
          </cell>
          <cell r="C708" t="str">
            <v>UN</v>
          </cell>
          <cell r="D708">
            <v>52.390799999999999</v>
          </cell>
        </row>
        <row r="709">
          <cell r="A709" t="str">
            <v>001.15.00080</v>
          </cell>
          <cell r="B709" t="str">
            <v>Fornecimento e instalação de quadro negro de madeira compensada 6 mm de espessura incl.moldura e porta giz</v>
          </cell>
          <cell r="C709" t="str">
            <v>M2</v>
          </cell>
          <cell r="D709">
            <v>38.443199999999997</v>
          </cell>
        </row>
        <row r="710">
          <cell r="A710" t="str">
            <v>001.15.00100</v>
          </cell>
          <cell r="B710" t="str">
            <v>Fornecimento e instalação de porta giz de madeira c/guarnição</v>
          </cell>
          <cell r="C710" t="str">
            <v>ML</v>
          </cell>
          <cell r="D710">
            <v>3.6655000000000002</v>
          </cell>
        </row>
        <row r="711">
          <cell r="A711" t="str">
            <v>001.15.00120</v>
          </cell>
          <cell r="B711" t="str">
            <v>Fornecimento e instalação de placa de inauguração para grupo escolar (25.00x40.00) cm</v>
          </cell>
          <cell r="C711" t="str">
            <v>UN</v>
          </cell>
          <cell r="D711">
            <v>155.1592</v>
          </cell>
        </row>
        <row r="712">
          <cell r="A712" t="str">
            <v>001.15.00140</v>
          </cell>
          <cell r="B712" t="str">
            <v>Fornecimento e instalação de placa de inauguração para cadeias públicas (36.50x47.00) cm</v>
          </cell>
          <cell r="C712" t="str">
            <v>UN</v>
          </cell>
          <cell r="D712">
            <v>205.1592</v>
          </cell>
        </row>
        <row r="713">
          <cell r="A713" t="str">
            <v>001.15.00160</v>
          </cell>
          <cell r="B713" t="str">
            <v>Fornecimento e instalação de placa de inauguração p/ escritório regional urbano da prodeagro - 25x40cm</v>
          </cell>
          <cell r="C713" t="str">
            <v>UN</v>
          </cell>
          <cell r="D713">
            <v>1355.1592000000001</v>
          </cell>
        </row>
        <row r="714">
          <cell r="A714" t="str">
            <v>001.15.00180</v>
          </cell>
          <cell r="B714" t="str">
            <v>Fornecimento e instalação de placa de inauguração em alumínio fundido 65.00x75.00cm</v>
          </cell>
          <cell r="C714" t="str">
            <v>UN</v>
          </cell>
          <cell r="D714">
            <v>403.91770000000002</v>
          </cell>
        </row>
        <row r="715">
          <cell r="A715" t="str">
            <v>001.15.00220</v>
          </cell>
          <cell r="B715" t="str">
            <v>Fornecimento e instalação de mastro p/bandeira em poste cônico inclusive pintura e pertences altura livre 5.00 m</v>
          </cell>
          <cell r="C715" t="str">
            <v>UN</v>
          </cell>
          <cell r="D715">
            <v>202.4341</v>
          </cell>
        </row>
        <row r="716">
          <cell r="A716" t="str">
            <v>001.15.00240</v>
          </cell>
          <cell r="B716" t="str">
            <v>Fornecimento e instalação de mastro p/bandeira em cano galvanizado diâmetro 3 pol inclusive pintura e pertences altura livre 5 m</v>
          </cell>
          <cell r="C716" t="str">
            <v>UN</v>
          </cell>
          <cell r="D716">
            <v>282.38</v>
          </cell>
        </row>
        <row r="717">
          <cell r="A717" t="str">
            <v>001.15.00260</v>
          </cell>
          <cell r="B717" t="str">
            <v>Fornecimento e instalação de mastro p/bandeira constituído de 3 postes de cano galvanizado diâmetro 3 pol conforme detalhe do dop</v>
          </cell>
          <cell r="C717" t="str">
            <v>CJ</v>
          </cell>
          <cell r="D717">
            <v>1608.9369999999999</v>
          </cell>
        </row>
        <row r="718">
          <cell r="A718" t="str">
            <v>001.15.00280</v>
          </cell>
          <cell r="B718" t="str">
            <v>Fornecimento e instalação de trave p/futebol de salão incluindo pintura, rede de nylon conforme detalhe dop</v>
          </cell>
          <cell r="C718" t="str">
            <v>CJ</v>
          </cell>
          <cell r="D718">
            <v>760.20069999999998</v>
          </cell>
        </row>
        <row r="719">
          <cell r="A719" t="str">
            <v>001.15.00320</v>
          </cell>
          <cell r="B719" t="str">
            <v>Fornecimento e instalação de suporte p/tabela de basquete em treliçado inclusive pilares de concreto armado (aparente), fundação, pintura (treliças) conforme det. do dop</v>
          </cell>
          <cell r="C719" t="str">
            <v>UN</v>
          </cell>
          <cell r="D719">
            <v>2282.6612</v>
          </cell>
        </row>
        <row r="720">
          <cell r="A720" t="str">
            <v>001.15.00360</v>
          </cell>
          <cell r="B720" t="str">
            <v>Fornecimento e instalação de suporte p/voley em cano galvanizado diâmetro 3 pol inclusive pintura dos mastros, catraca, rede e demais pertences ( 02 postes)</v>
          </cell>
          <cell r="C720" t="str">
            <v>CJ</v>
          </cell>
          <cell r="D720">
            <v>472.16430000000003</v>
          </cell>
        </row>
        <row r="721">
          <cell r="A721" t="str">
            <v>001.15.00720</v>
          </cell>
          <cell r="B721" t="str">
            <v>Fornecimento e instalação de bancada seca em ardósia polida  1.50 x 0.80</v>
          </cell>
          <cell r="C721" t="str">
            <v>UN</v>
          </cell>
          <cell r="D721">
            <v>180.96340000000001</v>
          </cell>
        </row>
        <row r="722">
          <cell r="A722" t="str">
            <v>001.15.00760</v>
          </cell>
          <cell r="B722" t="str">
            <v>Fornecimento e instalação de bancada seca em granito polido</v>
          </cell>
          <cell r="C722" t="str">
            <v>M2</v>
          </cell>
          <cell r="D722">
            <v>213.31739999999999</v>
          </cell>
        </row>
        <row r="723">
          <cell r="A723" t="str">
            <v>001.15.00860</v>
          </cell>
          <cell r="B723" t="str">
            <v>Fornecimento e assentamento de revestimento externo com retalhos de pedra de mao</v>
          </cell>
          <cell r="C723" t="str">
            <v>M2</v>
          </cell>
          <cell r="D723">
            <v>9.4884000000000004</v>
          </cell>
        </row>
        <row r="724">
          <cell r="A724" t="str">
            <v>001.15.00940</v>
          </cell>
          <cell r="B724" t="str">
            <v>Fornecimento e instalação de armário sob pia em fórmica</v>
          </cell>
          <cell r="C724" t="str">
            <v>M2</v>
          </cell>
          <cell r="D724">
            <v>225</v>
          </cell>
        </row>
        <row r="725">
          <cell r="A725" t="str">
            <v>001.15.00960</v>
          </cell>
          <cell r="B725" t="str">
            <v>Fornecimento e instalação de armário em madeira aparente aparelhada e tratada</v>
          </cell>
          <cell r="C725" t="str">
            <v>M2</v>
          </cell>
          <cell r="D725">
            <v>114.4671</v>
          </cell>
        </row>
        <row r="726">
          <cell r="A726" t="str">
            <v>001.15.00980</v>
          </cell>
          <cell r="B726" t="str">
            <v>Fornecimento e instalação de armário em alvenaria com prateleiras de madeira aparelhada (2,40x0,60x3,00)m</v>
          </cell>
          <cell r="C726" t="str">
            <v>UN</v>
          </cell>
          <cell r="D726">
            <v>272.2611</v>
          </cell>
        </row>
        <row r="727">
          <cell r="A727" t="str">
            <v>001.15.01000</v>
          </cell>
          <cell r="B727" t="str">
            <v>Fornecimento e instalação de balcão de madeira conf. projeto 12.20 x 0.60 x 1.00 m</v>
          </cell>
          <cell r="C727" t="str">
            <v>UN</v>
          </cell>
          <cell r="D727">
            <v>969.9</v>
          </cell>
        </row>
        <row r="728">
          <cell r="A728" t="str">
            <v>001.15.01080</v>
          </cell>
          <cell r="B728" t="str">
            <v>Fornecimento e instalação de exaustor elétrico com d=50cm 1cv</v>
          </cell>
          <cell r="C728" t="str">
            <v>UN</v>
          </cell>
          <cell r="D728">
            <v>161.9177</v>
          </cell>
        </row>
        <row r="729">
          <cell r="A729" t="str">
            <v>001.15.01140</v>
          </cell>
          <cell r="B729" t="str">
            <v>Fornecimento e instalação de mola p/ porta tipo vai-vem</v>
          </cell>
          <cell r="C729" t="str">
            <v>UN</v>
          </cell>
          <cell r="D729">
            <v>33.330399999999997</v>
          </cell>
        </row>
        <row r="730">
          <cell r="A730" t="str">
            <v>001.15.01220</v>
          </cell>
          <cell r="B730" t="str">
            <v>Fornecimento e instalação  de banca ou tampo de ardósia natural cor preta tipo on c/ resinex</v>
          </cell>
          <cell r="C730" t="str">
            <v>M2</v>
          </cell>
          <cell r="D730">
            <v>110.0046</v>
          </cell>
        </row>
        <row r="731">
          <cell r="A731" t="str">
            <v>001.15.01240</v>
          </cell>
          <cell r="B731" t="str">
            <v>Fornecimento e instalação de banca ou tampo em ardósia polida esp. 3cm</v>
          </cell>
          <cell r="C731" t="str">
            <v>M2</v>
          </cell>
          <cell r="D731">
            <v>108.27849999999999</v>
          </cell>
        </row>
        <row r="732">
          <cell r="A732" t="str">
            <v>001.15.01320</v>
          </cell>
          <cell r="B732" t="str">
            <v>Fornecimento e instalação de portão em cano galvanizado 2 pol e tela galvanizada malha 2cm</v>
          </cell>
          <cell r="C732" t="str">
            <v>M2</v>
          </cell>
          <cell r="D732">
            <v>100.3125</v>
          </cell>
        </row>
        <row r="733">
          <cell r="A733" t="str">
            <v>001.15.01400</v>
          </cell>
          <cell r="B733" t="str">
            <v>Fornecimento e instalação de bancada, tampo ou balcão em granito cinza polido, espessura 2.00 cm</v>
          </cell>
          <cell r="C733" t="str">
            <v>M2</v>
          </cell>
          <cell r="D733">
            <v>135.27850000000001</v>
          </cell>
        </row>
        <row r="734">
          <cell r="A734" t="str">
            <v>001.15.01460</v>
          </cell>
          <cell r="B734" t="str">
            <v>Fornecimento e instalação de caixa de concreto pré-moldado para ar condicionado de 10.000 btu</v>
          </cell>
          <cell r="C734" t="str">
            <v>UN</v>
          </cell>
          <cell r="D734">
            <v>54.556899999999999</v>
          </cell>
        </row>
        <row r="735">
          <cell r="A735" t="str">
            <v>001.15.01560</v>
          </cell>
          <cell r="B735" t="str">
            <v>Fornecimento e instalação de bancada em granito cinza polido l=0,60m sobre alvenaria revestida de azulejo branco, exceto cubas (quantificada e orçada na parte hidráulica)</v>
          </cell>
          <cell r="C735" t="str">
            <v>ML</v>
          </cell>
          <cell r="D735">
            <v>141.60310000000001</v>
          </cell>
        </row>
        <row r="736">
          <cell r="A736" t="str">
            <v>001.15.01600</v>
          </cell>
          <cell r="B736" t="str">
            <v>Fornecimento e instalação de balcão de atendimento em madeira l=0,40m e=0,05m apoiado sobre alvenaria aparente de tijolo cerâmico de 21 furos, inclusive passagem pelo balcão</v>
          </cell>
          <cell r="C736" t="str">
            <v>M</v>
          </cell>
          <cell r="D736">
            <v>105.3964</v>
          </cell>
        </row>
        <row r="737">
          <cell r="A737" t="str">
            <v>001.15.01620</v>
          </cell>
          <cell r="B737" t="str">
            <v>Fornecimento e instalação de corrimao em tubo galvanizado 1"""" chumbado no piso h=1,00m pintado com tinta à óleo 02 demãos</v>
          </cell>
          <cell r="C737" t="str">
            <v>M</v>
          </cell>
          <cell r="D737">
            <v>44.792099999999998</v>
          </cell>
        </row>
        <row r="738">
          <cell r="A738" t="str">
            <v>001.15.01640</v>
          </cell>
          <cell r="B738" t="str">
            <v>Fornecimento e instalação de corrimão em tubo galvanizado 2"""" chumbado no piso h=1.00 m pintado com tinta à óleo 02 demãos</v>
          </cell>
          <cell r="C738" t="str">
            <v>ML</v>
          </cell>
          <cell r="D738">
            <v>81.002099999999999</v>
          </cell>
        </row>
        <row r="739">
          <cell r="A739" t="str">
            <v>001.16</v>
          </cell>
          <cell r="B739" t="str">
            <v>URBANIZAÇÃO</v>
          </cell>
          <cell r="D739">
            <v>2553.5028000000002</v>
          </cell>
        </row>
        <row r="740">
          <cell r="A740" t="str">
            <v>001.16.00020</v>
          </cell>
          <cell r="B740" t="str">
            <v>Banco de concreto armado 5.00x0.50x0.40 m conf. det. dop</v>
          </cell>
          <cell r="C740" t="str">
            <v>UN</v>
          </cell>
          <cell r="D740">
            <v>230.9683</v>
          </cell>
        </row>
        <row r="741">
          <cell r="A741" t="str">
            <v>001.16.00040</v>
          </cell>
          <cell r="B741" t="str">
            <v>Banco de concreto armado 7.00x0.50x0.40 m conf. det. dop</v>
          </cell>
          <cell r="C741" t="str">
            <v>UN</v>
          </cell>
          <cell r="D741">
            <v>314.63170000000002</v>
          </cell>
        </row>
        <row r="742">
          <cell r="A742" t="str">
            <v>001.16.00060</v>
          </cell>
          <cell r="B742" t="str">
            <v>Banco de concreto armado 0,70x0,50x0,40 m conf. det. dop</v>
          </cell>
          <cell r="C742" t="str">
            <v>UN</v>
          </cell>
          <cell r="D742">
            <v>67.963700000000003</v>
          </cell>
        </row>
        <row r="743">
          <cell r="A743" t="str">
            <v>001.16.00080</v>
          </cell>
          <cell r="B743" t="str">
            <v>Cascalho lavado p/passeio</v>
          </cell>
          <cell r="C743" t="str">
            <v>M3</v>
          </cell>
          <cell r="D743">
            <v>48.921799999999998</v>
          </cell>
        </row>
        <row r="744">
          <cell r="A744" t="str">
            <v>001.16.00100</v>
          </cell>
          <cell r="B744" t="str">
            <v>Guias de concreto pré-moldados (concreto 300kg cimento/m3) de seção 15x30 cm (espessura 12.00 cm no topo)  o serviço inclui a abertura das valas, assentamento e rejuntamento das guias</v>
          </cell>
          <cell r="C744" t="str">
            <v>ML</v>
          </cell>
          <cell r="D744">
            <v>18.375699999999998</v>
          </cell>
        </row>
        <row r="745">
          <cell r="A745" t="str">
            <v>001.16.00120</v>
          </cell>
          <cell r="B745" t="str">
            <v>Guias curvas de concreto pré-moldados (concreto 300kg cimento/m3) de seção 15x30 cm (espessura 12.00 cm no topo)  o serviço inclui a abertura das valas, assentamento e rejuntamento das guias</v>
          </cell>
          <cell r="C745" t="str">
            <v>ML</v>
          </cell>
          <cell r="D745">
            <v>18.2623</v>
          </cell>
        </row>
        <row r="746">
          <cell r="A746" t="str">
            <v>001.16.00140</v>
          </cell>
          <cell r="B746" t="str">
            <v>Sarjeta de concreto (300kg cim/m3) fundido no local seção 40.00 x 8.00 cm, o serviço inclui a abertura de vala, assentamento e rejuntamento</v>
          </cell>
          <cell r="C746" t="str">
            <v>ML</v>
          </cell>
          <cell r="D746">
            <v>16.913399999999999</v>
          </cell>
        </row>
        <row r="747">
          <cell r="A747" t="str">
            <v>001.16.00160</v>
          </cell>
          <cell r="B747" t="str">
            <v>Fornecimento e espalhamento de terra vegetal</v>
          </cell>
          <cell r="C747" t="str">
            <v>M3</v>
          </cell>
          <cell r="D747">
            <v>70.321799999999996</v>
          </cell>
        </row>
        <row r="748">
          <cell r="A748" t="str">
            <v>001.16.00180</v>
          </cell>
          <cell r="B748" t="str">
            <v>Grama em placas com manutenção por 60 dias com irrigação diária, pulverização, adubação e substituição de mudas mortas</v>
          </cell>
          <cell r="C748" t="str">
            <v>M2</v>
          </cell>
          <cell r="D748">
            <v>3.9662000000000002</v>
          </cell>
        </row>
        <row r="749">
          <cell r="A749" t="str">
            <v>001.16.00200</v>
          </cell>
          <cell r="B749" t="str">
            <v>Grama em mudas tipo (forquilha ou estrela) com manutenção por 60 dias  com irrigação diária, pulverização, adubação e substiuição de mudas mortas</v>
          </cell>
          <cell r="C749" t="str">
            <v>M2</v>
          </cell>
          <cell r="D749">
            <v>2.2652000000000001</v>
          </cell>
        </row>
        <row r="750">
          <cell r="A750" t="str">
            <v>001.16.00220</v>
          </cell>
          <cell r="B750" t="str">
            <v>Sansão do campo a cada 10cm, com manutenção por 60 dias com irrigação diária, pulverização, adubação e substituição de mudas mortas.</v>
          </cell>
          <cell r="C750" t="str">
            <v>ML</v>
          </cell>
          <cell r="D750">
            <v>25.5746</v>
          </cell>
        </row>
        <row r="751">
          <cell r="A751" t="str">
            <v>001.16.00240</v>
          </cell>
          <cell r="B751" t="str">
            <v>Grade de proteção para árvores h = 2.00 m</v>
          </cell>
          <cell r="C751" t="str">
            <v>UN</v>
          </cell>
          <cell r="D751">
            <v>28.515999999999998</v>
          </cell>
        </row>
        <row r="752">
          <cell r="A752" t="str">
            <v>001.16.00260</v>
          </cell>
          <cell r="B752" t="str">
            <v>Árvores ( altura das mudas 2.00 m ) c/ 1.50m de altura livre, com manutenção por 60 dias com irrigação, pulverização, poda e substituição de mudas mortas</v>
          </cell>
          <cell r="C752" t="str">
            <v>UN</v>
          </cell>
          <cell r="D752">
            <v>8.9152000000000005</v>
          </cell>
        </row>
        <row r="753">
          <cell r="A753" t="str">
            <v>001.16.00280</v>
          </cell>
          <cell r="B753" t="str">
            <v>Árvores ( altura das mudas 2m ) inclusive grade de proteção com 1.50 m de altura livre, com manutenção por 60 dias com irrigação, pulverização, poda e substiuição de mudas mortas</v>
          </cell>
          <cell r="C753" t="str">
            <v>UN</v>
          </cell>
          <cell r="D753">
            <v>37.4313</v>
          </cell>
        </row>
        <row r="754">
          <cell r="A754" t="str">
            <v>001.16.00300</v>
          </cell>
          <cell r="B754" t="str">
            <v>Mudas de vegetação nativa, com altura livre mínima de 50 cm, inclusive adubo - base de npk-4-14-8, a 100 g por cova e terra preta, com manutenção por 60 dias com irrigação, pulverização, poda e substituição  de mudas mortas</v>
          </cell>
          <cell r="C754" t="str">
            <v>UN</v>
          </cell>
          <cell r="D754">
            <v>2.41</v>
          </cell>
        </row>
        <row r="755">
          <cell r="A755" t="str">
            <v>001.16.00320</v>
          </cell>
          <cell r="B755" t="str">
            <v>Oiti - grande, com manutenção por 60 dias com irrigação, pulverização, poda e substituição de mudas mortas</v>
          </cell>
          <cell r="C755" t="str">
            <v>UN</v>
          </cell>
          <cell r="D755">
            <v>26.915199999999999</v>
          </cell>
        </row>
        <row r="756">
          <cell r="A756" t="str">
            <v>001.16.00340</v>
          </cell>
          <cell r="B756" t="str">
            <v>Fênix - grande, com manutenção por 60 dias com irrigação, pulverização, poda e substituição de mudas mortas</v>
          </cell>
          <cell r="C756" t="str">
            <v>UN</v>
          </cell>
          <cell r="D756">
            <v>56.915199999999999</v>
          </cell>
        </row>
        <row r="757">
          <cell r="A757" t="str">
            <v>001.16.00360</v>
          </cell>
          <cell r="B757" t="str">
            <v>Agave - grande, com manutenção por 60 dias com irrigação, pulverização, poda e substituição de mudas mortas</v>
          </cell>
          <cell r="C757" t="str">
            <v>UN</v>
          </cell>
          <cell r="D757">
            <v>31.915199999999999</v>
          </cell>
        </row>
        <row r="758">
          <cell r="A758" t="str">
            <v>001.16.00380</v>
          </cell>
          <cell r="B758" t="str">
            <v>Dracena marginata - grande, com manutenção por 60 dias com irrigação, pulverização, poda e substituição de mudas mortas</v>
          </cell>
          <cell r="C758" t="str">
            <v>UN</v>
          </cell>
          <cell r="D758">
            <v>16.915199999999999</v>
          </cell>
        </row>
        <row r="759">
          <cell r="A759" t="str">
            <v>001.16.00400</v>
          </cell>
          <cell r="B759" t="str">
            <v>Palmeira - grande, com manutenção por 60 dias com irrigação, pulverização, poda e substituição de mudas mortas</v>
          </cell>
          <cell r="C759" t="str">
            <v>UN</v>
          </cell>
          <cell r="D759">
            <v>61.915199999999999</v>
          </cell>
        </row>
        <row r="760">
          <cell r="A760" t="str">
            <v>001.16.00420</v>
          </cell>
          <cell r="B760" t="str">
            <v>Musaendra - grande, com manutenção por 60 dias com irrigação, pulverização, poda e substituição de mudas mortas</v>
          </cell>
          <cell r="C760" t="str">
            <v>UN</v>
          </cell>
          <cell r="D760">
            <v>21.915199999999999</v>
          </cell>
        </row>
        <row r="761">
          <cell r="A761" t="str">
            <v>001.16.00440</v>
          </cell>
          <cell r="B761" t="str">
            <v>Hemigrafis - pequena, com manutenção por 60 dias com irrigação, pulverização, poda e substituição de mudas mortas</v>
          </cell>
          <cell r="C761" t="str">
            <v>UN</v>
          </cell>
          <cell r="D761">
            <v>0.8831</v>
          </cell>
        </row>
        <row r="762">
          <cell r="A762" t="str">
            <v>001.16.00460</v>
          </cell>
          <cell r="B762" t="str">
            <v>Pingo de ouro - pequena, com manutenção por 60 dias com irrigação, pulverização, poda e substituição de mudas mortas</v>
          </cell>
          <cell r="C762" t="str">
            <v>UN</v>
          </cell>
          <cell r="D762">
            <v>0.98309999999999997</v>
          </cell>
        </row>
        <row r="763">
          <cell r="A763" t="str">
            <v>001.16.00480</v>
          </cell>
          <cell r="B763" t="str">
            <v>Pingo de ouro - grande, com manutenção por 60 dias com irrigação, pulverização, poda e substituição de mudas mortas</v>
          </cell>
          <cell r="C763" t="str">
            <v>UN</v>
          </cell>
          <cell r="D763">
            <v>4.4151999999999996</v>
          </cell>
        </row>
        <row r="764">
          <cell r="A764" t="str">
            <v>001.16.00500</v>
          </cell>
          <cell r="B764" t="str">
            <v>Mini-ixoria sacola - grande, com manutenção por 60 dias com irrigação, pulverização, poda e substituição de mudas mortas</v>
          </cell>
          <cell r="C764" t="str">
            <v>UN</v>
          </cell>
          <cell r="D764">
            <v>1.3831</v>
          </cell>
        </row>
        <row r="765">
          <cell r="A765" t="str">
            <v>001.16.00520</v>
          </cell>
          <cell r="B765" t="str">
            <v>Mini-ixoria torrão - grande, com manutenção por 60 dias com irrigação, pulverização, poda e substituição de mudas mortas</v>
          </cell>
          <cell r="C765" t="str">
            <v>UN</v>
          </cell>
          <cell r="D765">
            <v>9.9152000000000005</v>
          </cell>
        </row>
        <row r="766">
          <cell r="A766" t="str">
            <v>001.16.00540</v>
          </cell>
          <cell r="B766" t="str">
            <v>Croton sacola - grande, com manutenção por 60 dias com irrigação, pulverização, poda e substituição de mudas mortas</v>
          </cell>
          <cell r="C766" t="str">
            <v>UN</v>
          </cell>
          <cell r="D766">
            <v>4.3830999999999998</v>
          </cell>
        </row>
        <row r="767">
          <cell r="A767" t="str">
            <v>001.16.00560</v>
          </cell>
          <cell r="B767" t="str">
            <v>Croton torrão - grande, com manutenção por 60 dias com irrigação, pulverização, poda e substituição de mudas mortas</v>
          </cell>
          <cell r="C767" t="str">
            <v>UN</v>
          </cell>
          <cell r="D767">
            <v>16.915199999999999</v>
          </cell>
        </row>
        <row r="768">
          <cell r="A768" t="str">
            <v>001.16.00580</v>
          </cell>
          <cell r="B768" t="str">
            <v>Eretrine - grande, com manutenção por 60 dias com irrigação, pulverização, poda e substituição de mudas mortas</v>
          </cell>
          <cell r="C768" t="str">
            <v>UN</v>
          </cell>
          <cell r="D768">
            <v>21.915199999999999</v>
          </cell>
        </row>
        <row r="769">
          <cell r="A769" t="str">
            <v>001.16.00600</v>
          </cell>
          <cell r="B769" t="str">
            <v>Areca - grande, com manutenção por 60 dias com irrigação, pulverização, poda e substituição de mudas mortas</v>
          </cell>
          <cell r="C769" t="str">
            <v>UN</v>
          </cell>
          <cell r="D769">
            <v>21.915199999999999</v>
          </cell>
        </row>
        <row r="770">
          <cell r="A770" t="str">
            <v>001.16.00620</v>
          </cell>
          <cell r="B770" t="str">
            <v>Hibisco bicolor - pequena, com manutenção por 60 dias com irrigação, pulverização, poda e substituição de mudas mortas</v>
          </cell>
          <cell r="C770" t="str">
            <v>UN</v>
          </cell>
          <cell r="D770">
            <v>5.3830999999999998</v>
          </cell>
        </row>
        <row r="771">
          <cell r="A771" t="str">
            <v>001.16.00640</v>
          </cell>
          <cell r="B771" t="str">
            <v>Brita na área interna do prédio</v>
          </cell>
          <cell r="C771" t="str">
            <v>M3</v>
          </cell>
          <cell r="D771">
            <v>45.460900000000002</v>
          </cell>
        </row>
        <row r="772">
          <cell r="A772" t="str">
            <v>001.16.00660</v>
          </cell>
          <cell r="B772" t="str">
            <v>Brita na área interna do prédio - branca - (fins decorativos)</v>
          </cell>
          <cell r="C772" t="str">
            <v>M3</v>
          </cell>
          <cell r="D772">
            <v>41.660899999999998</v>
          </cell>
        </row>
        <row r="773">
          <cell r="A773" t="str">
            <v>001.16.00680</v>
          </cell>
          <cell r="B773" t="str">
            <v>Brita na área interna do prédio - escurinha - (fins decorativos)</v>
          </cell>
          <cell r="C773" t="str">
            <v>M3</v>
          </cell>
          <cell r="D773">
            <v>41.660899999999998</v>
          </cell>
        </row>
        <row r="774">
          <cell r="A774" t="str">
            <v>001.16.00700</v>
          </cell>
          <cell r="B774" t="str">
            <v>Pavimentação c/ lajotas pré-moldadas de concreto sextavado ( bloquete). deverão observar as mesmas especificações de ítens anteriores no que se refere a assentamento e rejuntamento. espessura de 5 cm para calcadas</v>
          </cell>
          <cell r="C774" t="str">
            <v>M2</v>
          </cell>
          <cell r="D774">
            <v>22.178100000000001</v>
          </cell>
        </row>
        <row r="775">
          <cell r="A775" t="str">
            <v>001.16.00720</v>
          </cell>
          <cell r="B775" t="str">
            <v>Pavimentação c/ lajotas pré-moldadas de concreto sextavado ( bloquete). deverão observar as mesmas especificações de ítens anteriores no que se refere a assentamento e rejuntamento. espessura de 10 cm para tráfego</v>
          </cell>
          <cell r="C775" t="str">
            <v>M2</v>
          </cell>
          <cell r="D775">
            <v>36.0381</v>
          </cell>
        </row>
        <row r="776">
          <cell r="A776" t="str">
            <v>001.16.00740</v>
          </cell>
          <cell r="B776" t="str">
            <v>Fornecimento e assentamento de paralelepípedo</v>
          </cell>
          <cell r="C776" t="str">
            <v>M2</v>
          </cell>
          <cell r="D776">
            <v>29.2776</v>
          </cell>
        </row>
        <row r="777">
          <cell r="A777" t="str">
            <v>001.16.00760</v>
          </cell>
          <cell r="B777" t="str">
            <v>Execução de alambrado em tubo de ferro Galvanizado 2.1/2"" chapa 13 formando quadro de 3.00x3.00m e tela galvanizada fio 12 malha 2"" fixado com arame galvanizado n.14</v>
          </cell>
          <cell r="C777" t="str">
            <v>m2</v>
          </cell>
          <cell r="D777">
            <v>48.960099999999997</v>
          </cell>
        </row>
        <row r="778">
          <cell r="A778" t="str">
            <v>001.16.00770</v>
          </cell>
          <cell r="B778" t="str">
            <v>Alambrado c/ Tela Arame Galv. Losangular fio 12, malha 2"", altura da tela 1.50 m, fix. em pilarete de concreto pré moldado h= 2.60 m, espaçados a cada 2.50 m, com reforço arame galv. n.10, incl.mureta de alvenaria h=0.50 m chapiscada, rebocada e caiada</v>
          </cell>
          <cell r="C778" t="str">
            <v>ml</v>
          </cell>
          <cell r="D778">
            <v>68.006</v>
          </cell>
        </row>
        <row r="779">
          <cell r="A779" t="str">
            <v>001.16.00775</v>
          </cell>
          <cell r="B779" t="str">
            <v>Alambrado c/ Tela Arame Galv. Soldada 150x50 fio 12, malha 2"", altura da tela 1.50 m, fix. em pilarete de concreto pré moldado h= 3.00 m, espaçados a cada 2.50 m, com reforço arame galv. n.10, incl.mureta de alvenaria h=0.50 m chapiscada, rebocada e ca</v>
          </cell>
          <cell r="C779" t="str">
            <v>ml</v>
          </cell>
          <cell r="D779">
            <v>81.075199999999995</v>
          </cell>
        </row>
        <row r="780">
          <cell r="A780" t="str">
            <v>001.16.00776</v>
          </cell>
          <cell r="B780" t="str">
            <v>Fornecimento e Instalação de Portão em Tubo Galvanizado 2"" e Tela Galvanizada Malha 2"", incl. Ferragens</v>
          </cell>
          <cell r="C780" t="str">
            <v>m2</v>
          </cell>
          <cell r="D780">
            <v>100.3125</v>
          </cell>
        </row>
        <row r="781">
          <cell r="A781" t="str">
            <v>001.16.00777</v>
          </cell>
          <cell r="B781" t="str">
            <v>Fornecimento e Instalação de Portão em Tubo Galvanizado 2"" em Tela Galvanizada Malha 2"", incl. Ferragens dim. 0.80 x 2.10 m Conf. Det. 04 SINFRA</v>
          </cell>
          <cell r="C781" t="str">
            <v>m2</v>
          </cell>
          <cell r="D781">
            <v>120.1523</v>
          </cell>
        </row>
        <row r="782">
          <cell r="A782" t="str">
            <v>001.16.00781</v>
          </cell>
          <cell r="B782" t="str">
            <v>Fornecimento e instalação de placa de concreto de 100x100 cm com 6 cm de espessura, junta de seixos rolados com 6 cm de largura</v>
          </cell>
          <cell r="C782" t="str">
            <v>M2</v>
          </cell>
          <cell r="D782">
            <v>23.403099999999998</v>
          </cell>
        </row>
        <row r="783">
          <cell r="A783" t="str">
            <v>001.16.00801</v>
          </cell>
          <cell r="B783" t="str">
            <v>Execução de muro de fecho, conforme detalhe do dop n. 92019, com altura de 1.60 m</v>
          </cell>
          <cell r="C783" t="str">
            <v>ML</v>
          </cell>
          <cell r="D783">
            <v>108.1777</v>
          </cell>
        </row>
        <row r="784">
          <cell r="A784" t="str">
            <v>001.16.00821</v>
          </cell>
          <cell r="B784" t="str">
            <v>Execução de muro de fecho, conforme detalhe do dop n. 92019, com altura de 1.80 m</v>
          </cell>
          <cell r="C784" t="str">
            <v>ML</v>
          </cell>
          <cell r="D784">
            <v>118.5322</v>
          </cell>
        </row>
        <row r="785">
          <cell r="A785" t="str">
            <v>001.16.00841</v>
          </cell>
          <cell r="B785" t="str">
            <v>Execução de muro de fecho, conforme detalhe do dop n. 92019, com altura de 2.00 m</v>
          </cell>
          <cell r="C785" t="str">
            <v>ML</v>
          </cell>
          <cell r="D785">
            <v>128.8844</v>
          </cell>
        </row>
        <row r="786">
          <cell r="A786" t="str">
            <v>001.16.00861</v>
          </cell>
          <cell r="B786" t="str">
            <v>Execução de acréscimo de muro de fecho conforme detalhe padrão do dop arquivo n.92019</v>
          </cell>
          <cell r="C786" t="str">
            <v>M2</v>
          </cell>
          <cell r="D786">
            <v>45.194099999999999</v>
          </cell>
        </row>
        <row r="787">
          <cell r="A787" t="str">
            <v>001.16.00941</v>
          </cell>
          <cell r="B787" t="str">
            <v>Execução de conjunto de mureta em madeira c/ 2 pilares a cada 1,30m e altura livre de 1.00 m, conforme detalhe dop</v>
          </cell>
          <cell r="C787" t="str">
            <v>UN</v>
          </cell>
          <cell r="D787">
            <v>271.16579999999999</v>
          </cell>
        </row>
        <row r="788">
          <cell r="A788" t="str">
            <v>001.16.00961</v>
          </cell>
          <cell r="B788" t="str">
            <v>Demarcação de faixa com tinta acrílica especial - largura 10.00 cm</v>
          </cell>
          <cell r="C788" t="str">
            <v>ML</v>
          </cell>
          <cell r="D788">
            <v>5.4671000000000003</v>
          </cell>
        </row>
        <row r="789">
          <cell r="A789" t="str">
            <v>001.16.00981</v>
          </cell>
          <cell r="B789" t="str">
            <v>Retirada e reassentamento de meio-fio</v>
          </cell>
          <cell r="C789" t="str">
            <v>M</v>
          </cell>
          <cell r="D789">
            <v>17.875900000000001</v>
          </cell>
        </row>
        <row r="790">
          <cell r="A790" t="str">
            <v>001.17</v>
          </cell>
          <cell r="B790" t="str">
            <v>INSTALAÇÕES ELÉTRICAS, LÓGICA E TELEFONIA</v>
          </cell>
          <cell r="D790">
            <v>134827.39350000001</v>
          </cell>
        </row>
        <row r="791">
          <cell r="A791" t="str">
            <v>001.17.00020</v>
          </cell>
          <cell r="B791" t="str">
            <v>Execução de mureta em alvenaria de 1.5 vez  de tijolo assente com argamassa mista 1:4:12 cimento cal hidratada e areia inclusive fundação em concreto ciclópico no traço 1:3;6 revestimento rústico e caiação - para instalação de medidor de luz e força</v>
          </cell>
          <cell r="C791" t="str">
            <v>M2</v>
          </cell>
          <cell r="D791">
            <v>137.1054</v>
          </cell>
        </row>
        <row r="792">
          <cell r="A792" t="str">
            <v>001.17.00040</v>
          </cell>
          <cell r="B792" t="str">
            <v>Fornecimento e instalação de padrão monofásico em poste de ferro galvanizado conforme normas da cemat altura h=5.00 mts</v>
          </cell>
          <cell r="C792" t="str">
            <v>UN</v>
          </cell>
          <cell r="D792">
            <v>227.47329999999999</v>
          </cell>
        </row>
        <row r="793">
          <cell r="A793" t="str">
            <v>001.17.00060</v>
          </cell>
          <cell r="B793" t="str">
            <v>Fornecimento e instalação de padrão monofásico em poste de ferro galvanizado conforme normas da cemat altura h=7.00 mts</v>
          </cell>
          <cell r="C793" t="str">
            <v>UN</v>
          </cell>
          <cell r="D793">
            <v>266.47329999999999</v>
          </cell>
        </row>
        <row r="794">
          <cell r="A794" t="str">
            <v>001.17.00080</v>
          </cell>
          <cell r="B794" t="str">
            <v>Fornecimento e instalação de padrão bifásico em poste de ferro galvanizado</v>
          </cell>
          <cell r="C794" t="str">
            <v>UN</v>
          </cell>
          <cell r="D794">
            <v>150.7099</v>
          </cell>
        </row>
        <row r="795">
          <cell r="A795" t="str">
            <v>001.17.00100</v>
          </cell>
          <cell r="B795" t="str">
            <v>Fornecimento e instalação de padrão trifásico completo em poste de ferro galvanizado tipo t-3 com protecao de 90 a conf normas da cemat</v>
          </cell>
          <cell r="C795" t="str">
            <v>UN</v>
          </cell>
          <cell r="D795">
            <v>550.8931</v>
          </cell>
        </row>
        <row r="796">
          <cell r="A796" t="str">
            <v>001.17.00120</v>
          </cell>
          <cell r="B796" t="str">
            <v>Fornecimento e instalação de padrão trifásico completo em poste de ferro galvanizado tipo t-4 com protecao de 125 a conf. normas da cemat</v>
          </cell>
          <cell r="C796" t="str">
            <v>UN</v>
          </cell>
          <cell r="D796">
            <v>1051.8931</v>
          </cell>
        </row>
        <row r="797">
          <cell r="A797" t="str">
            <v>001.17.00140</v>
          </cell>
          <cell r="B797" t="str">
            <v>Fornecimento e instalação de padrao trifásico completo em poste de ferro galvanizado, com proteção de 100a, conforme normas da cemat</v>
          </cell>
          <cell r="C797" t="str">
            <v>CJ</v>
          </cell>
          <cell r="D797">
            <v>458.94659999999999</v>
          </cell>
        </row>
        <row r="798">
          <cell r="A798" t="str">
            <v>001.17.00160</v>
          </cell>
          <cell r="B798" t="str">
            <v>Fornecimento e instalação de caixa padronizada para instalação de medidor e baixa tensão trifásico</v>
          </cell>
          <cell r="C798" t="str">
            <v>UN</v>
          </cell>
          <cell r="D798">
            <v>210.47329999999999</v>
          </cell>
        </row>
        <row r="799">
          <cell r="A799" t="str">
            <v>001.17.00180</v>
          </cell>
          <cell r="B799" t="str">
            <v>Fornecimento e instalação de caixa padronizada para instalação de medidor e baixa tensão bifásico</v>
          </cell>
          <cell r="C799" t="str">
            <v>UN</v>
          </cell>
          <cell r="D799">
            <v>45.473300000000002</v>
          </cell>
        </row>
        <row r="800">
          <cell r="A800" t="str">
            <v>001.17.00200</v>
          </cell>
          <cell r="B800" t="str">
            <v>Fornecimento e instalação de caixa padronizada para instalação de medidor e baixa tensão monofásico</v>
          </cell>
          <cell r="C800" t="str">
            <v>UN</v>
          </cell>
          <cell r="D800">
            <v>37.3551</v>
          </cell>
        </row>
        <row r="801">
          <cell r="A801" t="str">
            <v>001.17.00220</v>
          </cell>
          <cell r="B801" t="str">
            <v>Fornecimento e instalação de roldana de plástico c/ parafuso p/ fixar em madeira de 1/2 pol.</v>
          </cell>
          <cell r="C801" t="str">
            <v>UN</v>
          </cell>
          <cell r="D801">
            <v>1.0737000000000001</v>
          </cell>
        </row>
        <row r="802">
          <cell r="A802" t="str">
            <v>001.17.00240</v>
          </cell>
          <cell r="B802" t="str">
            <v>Fornecimento e instalação de roldana de plástico c/ parafuso p/ fixar em madeira de 3/4 pol.</v>
          </cell>
          <cell r="C802" t="str">
            <v>UN</v>
          </cell>
          <cell r="D802">
            <v>1.0936999999999999</v>
          </cell>
        </row>
        <row r="803">
          <cell r="A803" t="str">
            <v>001.17.00260</v>
          </cell>
          <cell r="B803" t="str">
            <v>Fornecimento e instalação de tubo de polietileno linha popular diâm. 1/2 pol x 1,5 mm</v>
          </cell>
          <cell r="C803" t="str">
            <v>M</v>
          </cell>
          <cell r="D803">
            <v>1.8853</v>
          </cell>
        </row>
        <row r="804">
          <cell r="A804" t="str">
            <v>001.17.00280</v>
          </cell>
          <cell r="B804" t="str">
            <v>Fornecimento e instalação de tubo de polietileno linha popular diâm.  3/4 pol x 2,0 mm</v>
          </cell>
          <cell r="C804" t="str">
            <v>M</v>
          </cell>
          <cell r="D804">
            <v>2.1453000000000002</v>
          </cell>
        </row>
        <row r="805">
          <cell r="A805" t="str">
            <v>001.17.00300</v>
          </cell>
          <cell r="B805" t="str">
            <v>Fornecimento e instalação de tubo de polietileno linha popular diâm. 1 pol x 2,5 mm</v>
          </cell>
          <cell r="C805" t="str">
            <v>M</v>
          </cell>
          <cell r="D805">
            <v>2.6126999999999998</v>
          </cell>
        </row>
        <row r="806">
          <cell r="A806" t="str">
            <v>001.17.00320</v>
          </cell>
          <cell r="B806" t="str">
            <v>Fornecimento e instalação de canaleta de pvc 110x20x2.200 mm ref. 300 46 sistema """"x"""" da pial</v>
          </cell>
          <cell r="C806" t="str">
            <v>UN</v>
          </cell>
          <cell r="D806">
            <v>25.560700000000001</v>
          </cell>
        </row>
        <row r="807">
          <cell r="A807" t="str">
            <v>001.17.00340</v>
          </cell>
          <cell r="B807" t="str">
            <v>Fornecimento e instalação de eletroduto flexível  1/2"""" (20mm) corrugado de pvc</v>
          </cell>
          <cell r="C807" t="str">
            <v>M</v>
          </cell>
          <cell r="D807">
            <v>2.1753</v>
          </cell>
        </row>
        <row r="808">
          <cell r="A808" t="str">
            <v>001.17.00360</v>
          </cell>
          <cell r="B808" t="str">
            <v>Fornecimento e instalação de eletroduto flexível  3/4"""" (25mm) corrugado de pvc</v>
          </cell>
          <cell r="C808" t="str">
            <v>M</v>
          </cell>
          <cell r="D808">
            <v>2.4453</v>
          </cell>
        </row>
        <row r="809">
          <cell r="A809" t="str">
            <v>001.17.00380</v>
          </cell>
          <cell r="B809" t="str">
            <v>Fornecimento e instalação de eletroduto flexível  1"""" (32mm) corrugado de pvc</v>
          </cell>
          <cell r="C809" t="str">
            <v>M</v>
          </cell>
          <cell r="D809">
            <v>3.5226999999999999</v>
          </cell>
        </row>
        <row r="810">
          <cell r="A810" t="str">
            <v>001.17.00400</v>
          </cell>
          <cell r="B810" t="str">
            <v>Fornecimento e instalação de caixa retangular de ferro c/ furos de 1/2"""" e 3/4"""" p/ peça 4 x 2 pol</v>
          </cell>
          <cell r="C810" t="str">
            <v>UN</v>
          </cell>
          <cell r="D810">
            <v>2.0352999999999999</v>
          </cell>
        </row>
        <row r="811">
          <cell r="A811" t="str">
            <v>001.17.00420</v>
          </cell>
          <cell r="B811" t="str">
            <v>Fornecimento e instalação de caixa retangular de ferro c/ furos de 1/2"""" e 3/4"""" p/ peça 6 x 4 pol</v>
          </cell>
          <cell r="C811" t="str">
            <v>UN</v>
          </cell>
          <cell r="D811">
            <v>3.0792000000000002</v>
          </cell>
        </row>
        <row r="812">
          <cell r="A812" t="str">
            <v>001.17.00440</v>
          </cell>
          <cell r="B812" t="str">
            <v>Fornecimento e instalação de caixa quadrada de ferro f/ furos de diâm.1/2"""" e 3/4"""" ,  4"""" x 4""""</v>
          </cell>
          <cell r="C812" t="str">
            <v>UN</v>
          </cell>
          <cell r="D812">
            <v>2.6253000000000002</v>
          </cell>
        </row>
        <row r="813">
          <cell r="A813" t="str">
            <v>001.17.00460</v>
          </cell>
          <cell r="B813" t="str">
            <v>Fornecimento e instalação de caixa quadrada de ferro f/ furos de diâm.1/2"""" e 3/4""""  3"""" x 3""""</v>
          </cell>
          <cell r="C813" t="str">
            <v>UN</v>
          </cell>
          <cell r="D813">
            <v>2.5152999999999999</v>
          </cell>
        </row>
        <row r="814">
          <cell r="A814" t="str">
            <v>001.17.00480</v>
          </cell>
          <cell r="B814" t="str">
            <v>Fornecimento e instalação de caixa octogonal de ferro fundo móvel c/ furos de diâm. 1/2"""" e 3/4""""  4"""" x 4"""" x 2""""</v>
          </cell>
          <cell r="C814" t="str">
            <v>UN</v>
          </cell>
          <cell r="D814">
            <v>3.0552999999999999</v>
          </cell>
        </row>
        <row r="815">
          <cell r="A815" t="str">
            <v>001.17.00500</v>
          </cell>
          <cell r="B815" t="str">
            <v>Fornecimento e instalação de caixa octogonal de ferro fundo móvel c/ furos de diâm. 1/2"""" e 3/4""""  3"""" x 3"""" x 1 1/2""""</v>
          </cell>
          <cell r="C815" t="str">
            <v>UN</v>
          </cell>
          <cell r="D815">
            <v>2.9552999999999998</v>
          </cell>
        </row>
        <row r="816">
          <cell r="A816" t="str">
            <v>001.17.00540</v>
          </cell>
          <cell r="B816" t="str">
            <v>Fornecimento e instalação de fio de cobre seção 1.50 mm2, com isolamento para 750 v, com caract. não propagante ao fogo e auto extinguível, pirastic ou similar.</v>
          </cell>
          <cell r="C816" t="str">
            <v>ML</v>
          </cell>
          <cell r="D816">
            <v>0.53110000000000002</v>
          </cell>
        </row>
        <row r="817">
          <cell r="A817" t="str">
            <v>001.17.00560</v>
          </cell>
          <cell r="B817" t="str">
            <v>Fornecimento e instalação de fio de cobre seção 2.50 mm2, com isolamento para 750 v, com caract. não propagante ao fogo e auto extinguível, pirastic ou similar.</v>
          </cell>
          <cell r="C817" t="str">
            <v>ML</v>
          </cell>
          <cell r="D817">
            <v>0.75549999999999995</v>
          </cell>
        </row>
        <row r="818">
          <cell r="A818" t="str">
            <v>001.17.00580</v>
          </cell>
          <cell r="B818" t="str">
            <v>Fornecimento e instalação de fio de cobre seção 4.00 mm2, com isolamento para 750 v, com caract. não propagante ao fogo e auto extinguível, pirastic ou similar.</v>
          </cell>
          <cell r="C818" t="str">
            <v>ML</v>
          </cell>
          <cell r="D818">
            <v>1.2657</v>
          </cell>
        </row>
        <row r="819">
          <cell r="A819" t="str">
            <v>001.17.00600</v>
          </cell>
          <cell r="B819" t="str">
            <v>Fornecimento e instalação de fio de cobre seção 6.00 mm2, com isolamento para 750 v, com caract. não propagante ao fogo e auto extinguível, pirastic ou similar.</v>
          </cell>
          <cell r="C819" t="str">
            <v>ML</v>
          </cell>
          <cell r="D819">
            <v>1.8171999999999999</v>
          </cell>
        </row>
        <row r="820">
          <cell r="A820" t="str">
            <v>001.17.00620</v>
          </cell>
          <cell r="B820" t="str">
            <v>Fornecimento e instalação de fio de cobre seção 10.00 mm2, com isolamento para 750 v, com caract. não propagante ao fogo e auto extinguível, pirastic ou similar.</v>
          </cell>
          <cell r="C820" t="str">
            <v>ML</v>
          </cell>
          <cell r="D820">
            <v>2.8902999999999999</v>
          </cell>
        </row>
        <row r="821">
          <cell r="A821" t="str">
            <v>001.17.00640</v>
          </cell>
          <cell r="B821" t="str">
            <v>Fornecimento e instalação de cabo de cobre seção 2.50 mm2, com isolamento para 750 v, com caract. não propagante ao fogo e auto extinguível, pirastic flex ou similar.</v>
          </cell>
          <cell r="C821" t="str">
            <v>ML</v>
          </cell>
          <cell r="D821">
            <v>0.77590000000000003</v>
          </cell>
        </row>
        <row r="822">
          <cell r="A822" t="str">
            <v>001.17.00660</v>
          </cell>
          <cell r="B822" t="str">
            <v>Fornecimento e instalação de cabo de cobre seção 4.00 mm2, com isolamento para 750 v, com caract. não propagante ao fogo e auto extinguível, pirastic flex ou similar.</v>
          </cell>
          <cell r="C822" t="str">
            <v>ML</v>
          </cell>
          <cell r="D822">
            <v>1.2433000000000001</v>
          </cell>
        </row>
        <row r="823">
          <cell r="A823" t="str">
            <v>001.17.00680</v>
          </cell>
          <cell r="B823" t="str">
            <v>Fornecimento e instalação de cabo de cobre seção 6.00 mm2, com isolamento para 750 v, com caract. não propagante ao fogo e auto extinguível, pirastic flex ou similar.</v>
          </cell>
          <cell r="C823" t="str">
            <v>ML</v>
          </cell>
          <cell r="D823">
            <v>1.7764</v>
          </cell>
        </row>
        <row r="824">
          <cell r="A824" t="str">
            <v>001.17.00700</v>
          </cell>
          <cell r="B824" t="str">
            <v>Fornecimento e instalação de cabo de cobre seção 10.00 mm2, com isolamento para 750 v, com caract. não propagante ao fogo e auto extinguível, pirastic ou similar.</v>
          </cell>
          <cell r="C824" t="str">
            <v>ML</v>
          </cell>
          <cell r="D824">
            <v>3.6960999999999999</v>
          </cell>
        </row>
        <row r="825">
          <cell r="A825" t="str">
            <v>001.17.00720</v>
          </cell>
          <cell r="B825" t="str">
            <v>Fornecimento e instalação de cabo de cobre seção 16.00 mm2, com isolamento para 750 v, com caract. não propagante ao fogo e auto extinguível, pirastic ou similar.</v>
          </cell>
          <cell r="C825" t="str">
            <v>ML</v>
          </cell>
          <cell r="D825">
            <v>5.1773999999999996</v>
          </cell>
        </row>
        <row r="826">
          <cell r="A826" t="str">
            <v>001.17.00740</v>
          </cell>
          <cell r="B826" t="str">
            <v>Fornecimento e instalação de cabo de cobre seção 25.00 mm2, com isolamento para 750 v, com caract. não propagante ao fogo e auto extinguível, pirastic ou similar.</v>
          </cell>
          <cell r="C826" t="str">
            <v>ML</v>
          </cell>
          <cell r="D826">
            <v>7.34</v>
          </cell>
        </row>
        <row r="827">
          <cell r="A827" t="str">
            <v>001.17.00760</v>
          </cell>
          <cell r="B827" t="str">
            <v>Fornecimento e instalação de cabo de cobre seção 35.00 mm2, com isolamento para 750 v, com caract. não propagante ao fogo e auto extinguível, pirastic ou similar.</v>
          </cell>
          <cell r="C827" t="str">
            <v>ML</v>
          </cell>
          <cell r="D827">
            <v>9.8506</v>
          </cell>
        </row>
        <row r="828">
          <cell r="A828" t="str">
            <v>001.17.00780</v>
          </cell>
          <cell r="B828" t="str">
            <v>Fornecimento e instalação de cabo de cobre seção 50.00 mm2, com isolamento para 750 v, com caract. não propagante ao fogo e auto extinguível, pirastic ou similar.</v>
          </cell>
          <cell r="C828" t="str">
            <v>ML</v>
          </cell>
          <cell r="D828">
            <v>15.984500000000001</v>
          </cell>
        </row>
        <row r="829">
          <cell r="A829" t="str">
            <v>001.17.00800</v>
          </cell>
          <cell r="B829" t="str">
            <v>Fornecimento e instalação de cabo de cobre seção 70.00 mm2, com isolamento para 750 v, com caract. não propagante ao fogo e auto extinguível, pirastic ou similar.</v>
          </cell>
          <cell r="C829" t="str">
            <v>ML</v>
          </cell>
          <cell r="D829">
            <v>18.851800000000001</v>
          </cell>
        </row>
        <row r="830">
          <cell r="A830" t="str">
            <v>001.17.00820</v>
          </cell>
          <cell r="B830" t="str">
            <v>Fornecimento e instalação de cabo de cobre seção 95.00 mm2, com isolamento para 750 v, com caract. não propagante ao fogo e auto extinguível, pirastic ou similar.</v>
          </cell>
          <cell r="C830" t="str">
            <v>ML</v>
          </cell>
          <cell r="D830">
            <v>24.085100000000001</v>
          </cell>
        </row>
        <row r="831">
          <cell r="A831" t="str">
            <v>001.17.00840</v>
          </cell>
          <cell r="B831" t="str">
            <v>Fornecimento e instalação de cabo de cobre seção 120.00 mm2, com isolamento para 750 v, com caract. não propagante ao fogo e auto extinguível, pirastic ou similar.</v>
          </cell>
          <cell r="C831" t="str">
            <v>ML</v>
          </cell>
          <cell r="D831">
            <v>31.698</v>
          </cell>
        </row>
        <row r="832">
          <cell r="A832" t="str">
            <v>001.17.00860</v>
          </cell>
          <cell r="B832" t="str">
            <v>Fornecimento e instalação de cabo de cobre seção 150.00 mm2, com isolamento para 750 v, com caract. não propagante ao fogo e auto extinguível, pirastic ou similar.</v>
          </cell>
          <cell r="C832" t="str">
            <v>ML</v>
          </cell>
          <cell r="D832">
            <v>38.729999999999997</v>
          </cell>
        </row>
        <row r="833">
          <cell r="A833" t="str">
            <v>001.17.00880</v>
          </cell>
          <cell r="B833" t="str">
            <v>Fornecimento e instalação de cabo de cobre seção 185.00 mm2, com isolamento para 750 v, com caract. não propagante ao fogo e auto extinguível, pirastic ou similar.</v>
          </cell>
          <cell r="C833" t="str">
            <v>ML</v>
          </cell>
          <cell r="D833">
            <v>48.660800000000002</v>
          </cell>
        </row>
        <row r="834">
          <cell r="A834" t="str">
            <v>001.17.00900</v>
          </cell>
          <cell r="B834" t="str">
            <v>Fornecimento e instalação de cabo de cobre seção 240.00 mm2, com isolamento para 750 v, com caract. não propagante ao fogo e auto extinguível, pirastic ou similar.</v>
          </cell>
          <cell r="C834" t="str">
            <v>ML</v>
          </cell>
          <cell r="D834">
            <v>63.661499999999997</v>
          </cell>
        </row>
        <row r="835">
          <cell r="A835" t="str">
            <v>001.17.00920</v>
          </cell>
          <cell r="B835" t="str">
            <v>Fornecimento e instalação de cabo de cobre seção 300.00 mm2, com isolamento para 750 v, com caract. não propagante ao fogo e auto extinguível, pirastic ou similar.</v>
          </cell>
          <cell r="C835" t="str">
            <v>ML</v>
          </cell>
          <cell r="D835">
            <v>80.499499999999998</v>
          </cell>
        </row>
        <row r="836">
          <cell r="A836" t="str">
            <v>001.17.00940</v>
          </cell>
          <cell r="B836" t="str">
            <v>Fornecimento e instalação de cabo de cobre seção 400.00 mm2, com isolamento para 750 v, com caract. não propagante ao fogo e auto extinguível, pirastic ou similar.</v>
          </cell>
          <cell r="C836" t="str">
            <v>ML</v>
          </cell>
          <cell r="D836">
            <v>128.57650000000001</v>
          </cell>
        </row>
        <row r="837">
          <cell r="A837" t="str">
            <v>001.17.00960</v>
          </cell>
          <cell r="B837" t="str">
            <v>Fornecimento e instalação de cabo de cobre seção 500.00 mm2, com isolamento para 750 v, com caract. não propagante ao fogo e auto extinguível, pirastic ou similar.</v>
          </cell>
          <cell r="C837" t="str">
            <v>ML</v>
          </cell>
          <cell r="D837">
            <v>132.48689999999999</v>
          </cell>
        </row>
        <row r="838">
          <cell r="A838" t="str">
            <v>001.17.00980</v>
          </cell>
          <cell r="B838" t="str">
            <v>Fornecimento e instalação de cabo de cobre seção 2x2.50 mm2, com isolamento para 0.60 /1.00 Kv, com caract. não propagante ao fogo e auto extinguível, sintenax ou similar.</v>
          </cell>
          <cell r="C838" t="str">
            <v>ML</v>
          </cell>
          <cell r="D838">
            <v>1.2246999999999999</v>
          </cell>
        </row>
        <row r="839">
          <cell r="A839" t="str">
            <v>001.17.01000</v>
          </cell>
          <cell r="B839" t="str">
            <v>Fornecimento e instalação de cabo de cobre seção 2x4.00 mm2, com isolamento para 0.60 /1.00 Kv, com caract. não propagante ao fogo e auto extinguível, sintenax ou similar.</v>
          </cell>
          <cell r="C839" t="str">
            <v>ML</v>
          </cell>
          <cell r="D839">
            <v>1.3269</v>
          </cell>
        </row>
        <row r="840">
          <cell r="A840" t="str">
            <v>001.17.01020</v>
          </cell>
          <cell r="B840" t="str">
            <v>Fornecimento e instalação de cabo de cobre seção 2x6.00 mm2, com isolamento para 0.60 /1.00 Kv, com caract. não propagante ao fogo e auto extinguível, sintenax ou similar.</v>
          </cell>
          <cell r="C840" t="str">
            <v>ML</v>
          </cell>
          <cell r="D840">
            <v>1.4296</v>
          </cell>
        </row>
        <row r="841">
          <cell r="A841" t="str">
            <v>001.17.01040</v>
          </cell>
          <cell r="B841" t="str">
            <v>Fornecimento e instalação de cabo de cobre seção 2x10.00 mm2, com isolamento para 0.60 /1.00 Kv, com caract. não propagante ao fogo e auto extinguível, sintenax ou similar.</v>
          </cell>
          <cell r="C841" t="str">
            <v>ML</v>
          </cell>
          <cell r="D841">
            <v>2.0436999999999999</v>
          </cell>
        </row>
        <row r="842">
          <cell r="A842" t="str">
            <v>001.17.01060</v>
          </cell>
          <cell r="B842" t="str">
            <v>Fornecimento e instalação de cabo de cobre seção 3x2.50 mm2, com isolamento para 0.60 /1.00 Kv, com caract. não propagante ao fogo e auto extinguível, sintenax ou similar.</v>
          </cell>
          <cell r="C842" t="str">
            <v>ML</v>
          </cell>
          <cell r="D842">
            <v>1.2246999999999999</v>
          </cell>
        </row>
        <row r="843">
          <cell r="A843" t="str">
            <v>001.17.01080</v>
          </cell>
          <cell r="B843" t="str">
            <v>Fornecimento e instalação de cabo de cobre seção 3x4.00 mm2, com isolamento para 0.60 /1.00 Kv, com caract. não propagante ao fogo e auto extinguível, sintenax ou similar.</v>
          </cell>
          <cell r="C843" t="str">
            <v>ML</v>
          </cell>
          <cell r="D843">
            <v>1.3269</v>
          </cell>
        </row>
        <row r="844">
          <cell r="A844" t="str">
            <v>001.17.01100</v>
          </cell>
          <cell r="B844" t="str">
            <v>Fornecimento e instalação de cabo de cobre seção 3x6.00 mm2, com isolamento para 0.60 /1.00 Kv, com caract. não propagante ao fogo e auto extinguível, sintenax ou similar.</v>
          </cell>
          <cell r="C844" t="str">
            <v>ML</v>
          </cell>
          <cell r="D844">
            <v>1.4296</v>
          </cell>
        </row>
        <row r="845">
          <cell r="A845" t="str">
            <v>001.17.01120</v>
          </cell>
          <cell r="B845" t="str">
            <v>Fornecimento e instalação de cabo de cobre seção 3x10.00 mm2, com isolamento para 0.60 /1.00 Kv, com caract. não propagante ao fogo e auto extinguível, sintenax ou similar.</v>
          </cell>
          <cell r="C845" t="str">
            <v>ML</v>
          </cell>
          <cell r="D845">
            <v>2.0436999999999999</v>
          </cell>
        </row>
        <row r="846">
          <cell r="A846" t="str">
            <v>001.17.01140</v>
          </cell>
          <cell r="B846" t="str">
            <v>Fornecimento e instalação de cabos de cobre seção 4.00 mm2,para tensão de 1000 volts formado por condutor de fio de cobre isolado com material de característica não propagante ao fogo</v>
          </cell>
          <cell r="C846" t="str">
            <v>ML</v>
          </cell>
          <cell r="D846">
            <v>1.9402999999999999</v>
          </cell>
        </row>
        <row r="847">
          <cell r="A847" t="str">
            <v>001.17.01160</v>
          </cell>
          <cell r="B847" t="str">
            <v>Fornecimento e instalação de cabos de cobre seção 6.00 mm2,para tensão de 1000 volts formado por condutor de fio de cobre isolado com material de característica não propagante ao fogo</v>
          </cell>
          <cell r="C847" t="str">
            <v>ML</v>
          </cell>
          <cell r="D847">
            <v>2.5905</v>
          </cell>
        </row>
        <row r="848">
          <cell r="A848" t="str">
            <v>001.17.01180</v>
          </cell>
          <cell r="B848" t="str">
            <v>Fornecimento e instalação de cabos de cobre seção 10.00 mm2,para tensão de 1000 volts formado por condutor de fio de cobre isolado com material de característica não propagante ao fogo</v>
          </cell>
          <cell r="C848" t="str">
            <v>ML</v>
          </cell>
          <cell r="D848">
            <v>3.6859000000000002</v>
          </cell>
        </row>
        <row r="849">
          <cell r="A849" t="str">
            <v>001.17.01200</v>
          </cell>
          <cell r="B849" t="str">
            <v>Fornecimento e instalação de cabos de cobre seção 16.00 mm2,para tensão de 1000 volts formado por condutor de fio de cobre isolado com material de característica não propagante ao fogo</v>
          </cell>
          <cell r="C849" t="str">
            <v>ML</v>
          </cell>
          <cell r="D849">
            <v>5.5751999999999997</v>
          </cell>
        </row>
        <row r="850">
          <cell r="A850" t="str">
            <v>001.17.01220</v>
          </cell>
          <cell r="B850" t="str">
            <v>Fornecimento e instalação de cabos de cobre seção 25.00 mm2,para tensão de 1000 volts formado por condutor de fio de cobre isolado com material de característica não propagante ao fogo</v>
          </cell>
          <cell r="C850" t="str">
            <v>ML</v>
          </cell>
          <cell r="D850">
            <v>8.3702000000000005</v>
          </cell>
        </row>
        <row r="851">
          <cell r="A851" t="str">
            <v>001.17.01240</v>
          </cell>
          <cell r="B851" t="str">
            <v>Fornecimento e instalação de cabos de cobre seção 35.00 mm2,para tensão de 1000 volts formado por condutor de fio de cobre isolado com material de característica não propagante ao fogo</v>
          </cell>
          <cell r="C851" t="str">
            <v>ML</v>
          </cell>
          <cell r="D851">
            <v>10.228</v>
          </cell>
        </row>
        <row r="852">
          <cell r="A852" t="str">
            <v>001.17.01260</v>
          </cell>
          <cell r="B852" t="str">
            <v>Fornecimento e instalação de cabos de cobre seção 50.00 mm2,para tensão de 1000 volts formado por condutor de fio de cobre isolado com material de característica não propagante ao fogo</v>
          </cell>
          <cell r="C852" t="str">
            <v>ML</v>
          </cell>
          <cell r="D852">
            <v>16.586300000000001</v>
          </cell>
        </row>
        <row r="853">
          <cell r="A853" t="str">
            <v>001.17.01280</v>
          </cell>
          <cell r="B853" t="str">
            <v>Fornecimento e instalação de cabos de cobre seção 70.00 mm2,para tensão de 1000 volts formado por condutor de fio de cobre isolado com material de característica não propagante ao fogo</v>
          </cell>
          <cell r="C853" t="str">
            <v>ML</v>
          </cell>
          <cell r="D853">
            <v>18.7804</v>
          </cell>
        </row>
        <row r="854">
          <cell r="A854" t="str">
            <v>001.17.01300</v>
          </cell>
          <cell r="B854" t="str">
            <v>Fornecimento e instalação de cabos de cobre seção 95.00 mm2,para tensão de 1000 volts formado por condutor de fio de cobre isolado com material de característica não propagante ao fogo</v>
          </cell>
          <cell r="C854" t="str">
            <v>ML</v>
          </cell>
          <cell r="D854">
            <v>25.115300000000001</v>
          </cell>
        </row>
        <row r="855">
          <cell r="A855" t="str">
            <v>001.17.01320</v>
          </cell>
          <cell r="B855" t="str">
            <v>Fornecimento e instalação de cabos de cobre seção 120.00 mm2,para tensão de 1000 volts formado por condutor de fio de cobre isolado com material de característica não propagante ao fogo 2</v>
          </cell>
          <cell r="C855" t="str">
            <v>ML</v>
          </cell>
          <cell r="D855">
            <v>31.545000000000002</v>
          </cell>
        </row>
        <row r="856">
          <cell r="A856" t="str">
            <v>001.17.01340</v>
          </cell>
          <cell r="B856" t="str">
            <v>Fornecimento e instalação de cabos de cobre seção 150 mm2,para tensão de 1000 volts formado por condutor de fio de cobre isolado com material de característica não propagante ao fogo</v>
          </cell>
          <cell r="C856" t="str">
            <v>ML</v>
          </cell>
          <cell r="D856">
            <v>38.148600000000002</v>
          </cell>
        </row>
        <row r="857">
          <cell r="A857" t="str">
            <v>001.17.01360</v>
          </cell>
          <cell r="B857" t="str">
            <v>Fornecimento e instalação de cabos de cobre seção 185 mm2,para tensão de 1000 volts formado por condutor de fio de cobre isolado com material de característica não propagante ao fogo</v>
          </cell>
          <cell r="C857" t="str">
            <v>ML</v>
          </cell>
          <cell r="D857">
            <v>48.660800000000002</v>
          </cell>
        </row>
        <row r="858">
          <cell r="A858" t="str">
            <v>001.17.01380</v>
          </cell>
          <cell r="B858" t="str">
            <v>Fornecimento e instalação de cabos de cobre seção 240 mm2,para tensão de 1000 volts formado por condutor de fio de cobre isolado com material de característica não propagante ao fogo</v>
          </cell>
          <cell r="C858" t="str">
            <v>ML</v>
          </cell>
          <cell r="D858">
            <v>62.4069</v>
          </cell>
        </row>
        <row r="859">
          <cell r="A859" t="str">
            <v>001.17.01400</v>
          </cell>
          <cell r="B859" t="str">
            <v>Fornecimento e instalação de cabos de seção 300 mm2,para tensão de 1000 volts formado por condutor de fio de cobre isolado com material de característica não propagante ao fogo</v>
          </cell>
          <cell r="C859" t="str">
            <v>ML</v>
          </cell>
          <cell r="D859">
            <v>79.703900000000004</v>
          </cell>
        </row>
        <row r="860">
          <cell r="A860" t="str">
            <v>001.17.01420</v>
          </cell>
          <cell r="B860" t="str">
            <v>Fornecimento e instalação de cabo de cobre seção 25 mm2,com isolamento de 15 kv</v>
          </cell>
          <cell r="C860" t="str">
            <v>ML</v>
          </cell>
          <cell r="D860">
            <v>20.446999999999999</v>
          </cell>
        </row>
        <row r="861">
          <cell r="A861" t="str">
            <v>001.17.01440</v>
          </cell>
          <cell r="B861" t="str">
            <v>Fornecimento e instalação de eletroduto de pvc 1 1/4"""" corrugado tipo kanaflex</v>
          </cell>
          <cell r="C861" t="str">
            <v>ML</v>
          </cell>
          <cell r="D861">
            <v>4.0670000000000002</v>
          </cell>
        </row>
        <row r="862">
          <cell r="A862" t="str">
            <v>001.17.01460</v>
          </cell>
          <cell r="B862" t="str">
            <v>Fornecimento e instalação de eletroduto de pvc 1 1/2"""" corrugado tipo kanaflex</v>
          </cell>
          <cell r="C862" t="str">
            <v>ML</v>
          </cell>
          <cell r="D862">
            <v>4.1773999999999996</v>
          </cell>
        </row>
        <row r="863">
          <cell r="A863" t="str">
            <v>001.17.01500</v>
          </cell>
          <cell r="B863" t="str">
            <v>Fornecimento e instalação de eletroduto rígido de ferro galvanizado  1/2"" c/ rosca nas duas pontas em barra de 3 metros</v>
          </cell>
          <cell r="C863" t="str">
            <v>un</v>
          </cell>
          <cell r="D863">
            <v>22.1221</v>
          </cell>
        </row>
        <row r="864">
          <cell r="A864" t="str">
            <v>001.17.01520</v>
          </cell>
          <cell r="B864" t="str">
            <v>Fornecimento e instalação de eletroduto rígido de ferro galvanizado  3/4"" c/ rosca nas duas pontas em barra de 3 metros</v>
          </cell>
          <cell r="C864" t="str">
            <v>un</v>
          </cell>
          <cell r="D864">
            <v>32.603000000000002</v>
          </cell>
        </row>
        <row r="865">
          <cell r="A865" t="str">
            <v>001.17.01540</v>
          </cell>
          <cell r="B865" t="str">
            <v>Fornecimento e instalação de eletroduto rígido de ferro galvanizado 1"" c/ rosca nas duas pontas em barra de 3 metros</v>
          </cell>
          <cell r="C865" t="str">
            <v>un</v>
          </cell>
          <cell r="D865">
            <v>43.494</v>
          </cell>
        </row>
        <row r="866">
          <cell r="A866" t="str">
            <v>001.17.01560</v>
          </cell>
          <cell r="B866" t="str">
            <v>Fornecimento e instalação de eletroduto rígido de ferro galvanizado 1 1/4"" c/ rosca nas duas pontas em barra de 3 metros</v>
          </cell>
          <cell r="C866" t="str">
            <v>un</v>
          </cell>
          <cell r="D866">
            <v>66.391400000000004</v>
          </cell>
        </row>
        <row r="867">
          <cell r="A867" t="str">
            <v>001.17.01580</v>
          </cell>
          <cell r="B867" t="str">
            <v>Fornecimento e instalação de eletroduto rígido de ferro galvanizado 1 1/2"" c/ rosca nas duas pontas em barra de 3 metros</v>
          </cell>
          <cell r="C867" t="str">
            <v>un</v>
          </cell>
          <cell r="D867">
            <v>75.137</v>
          </cell>
        </row>
        <row r="868">
          <cell r="A868" t="str">
            <v>001.17.01600</v>
          </cell>
          <cell r="B868" t="str">
            <v>Fornecimento e instalação de eletroduto rígido de ferro galvanizado 2"" c/ rosca nas duas pontas em barra de 3 metros</v>
          </cell>
          <cell r="C868" t="str">
            <v>un</v>
          </cell>
          <cell r="D868">
            <v>96.117800000000003</v>
          </cell>
        </row>
        <row r="869">
          <cell r="A869" t="str">
            <v>001.17.01620</v>
          </cell>
          <cell r="B869" t="str">
            <v>Fornecimento e instalação de eletroduto rígido de ferro galvanizado 2 1/2"" c/ rosca nas duas pontas em barra de 3 metros</v>
          </cell>
          <cell r="C869" t="str">
            <v>un</v>
          </cell>
          <cell r="D869">
            <v>136.16200000000001</v>
          </cell>
        </row>
        <row r="870">
          <cell r="A870" t="str">
            <v>001.17.01640</v>
          </cell>
          <cell r="B870" t="str">
            <v>Fornecimento e instalação de eletroduto rígido de ferro galvanizado 3"" c/ rosca nas duas pontas em barra de 3 metros</v>
          </cell>
          <cell r="C870" t="str">
            <v>un</v>
          </cell>
          <cell r="D870">
            <v>173.13499999999999</v>
          </cell>
        </row>
        <row r="871">
          <cell r="A871" t="str">
            <v>001.17.01660</v>
          </cell>
          <cell r="B871" t="str">
            <v>Fornecimento e instalação de eletroduto rígido de ferro galvanizado 4"" c/ rosca nas duas pontas em barra de 3 metros</v>
          </cell>
          <cell r="C871" t="str">
            <v>un</v>
          </cell>
          <cell r="D871">
            <v>163.01089999999999</v>
          </cell>
        </row>
        <row r="872">
          <cell r="A872" t="str">
            <v>001.17.01680</v>
          </cell>
          <cell r="B872" t="str">
            <v>Fornecimento e instalação de eletroduto de pvc  1/2"""" roscável anti-chama em barra de 3 m</v>
          </cell>
          <cell r="C872" t="str">
            <v>UN</v>
          </cell>
          <cell r="D872">
            <v>7.9607000000000001</v>
          </cell>
        </row>
        <row r="873">
          <cell r="A873" t="str">
            <v>001.17.01700</v>
          </cell>
          <cell r="B873" t="str">
            <v>Fornecimento e instalação de eletroduto de pvc  3/4"""" roscável anti-chama em barra de 3 m</v>
          </cell>
          <cell r="C873" t="str">
            <v>UN</v>
          </cell>
          <cell r="D873">
            <v>8.4207000000000001</v>
          </cell>
        </row>
        <row r="874">
          <cell r="A874" t="str">
            <v>001.17.01720</v>
          </cell>
          <cell r="B874" t="str">
            <v>Fornecimento e instalação de eletroduto de pvc  1"""" roscável anti-chama em barra de 3 m</v>
          </cell>
          <cell r="C874" t="str">
            <v>UN</v>
          </cell>
          <cell r="D874">
            <v>11.142099999999999</v>
          </cell>
        </row>
        <row r="875">
          <cell r="A875" t="str">
            <v>001.17.01740</v>
          </cell>
          <cell r="B875" t="str">
            <v>Fornecimento e instalação de eletroduto de pvc  1 1/4"""" roscável anti-chama em barra de 3 m</v>
          </cell>
          <cell r="C875" t="str">
            <v>UN</v>
          </cell>
          <cell r="D875">
            <v>15.663</v>
          </cell>
        </row>
        <row r="876">
          <cell r="A876" t="str">
            <v>001.17.01760</v>
          </cell>
          <cell r="B876" t="str">
            <v>Fornecimento e instalação de eletroduto de pvc  1 1/2"""" roscável anti-chama em barra de 3 m</v>
          </cell>
          <cell r="C876" t="str">
            <v>UN</v>
          </cell>
          <cell r="D876">
            <v>22.572800000000001</v>
          </cell>
        </row>
        <row r="877">
          <cell r="A877" t="str">
            <v>001.17.01780</v>
          </cell>
          <cell r="B877" t="str">
            <v>Fornecimento e instalação de eletroduto de pvc  2"""" roscável anti-chama em barra de 3 m</v>
          </cell>
          <cell r="C877" t="str">
            <v>UN</v>
          </cell>
          <cell r="D877">
            <v>29.455100000000002</v>
          </cell>
        </row>
        <row r="878">
          <cell r="A878" t="str">
            <v>001.17.01800</v>
          </cell>
          <cell r="B878" t="str">
            <v>Fornecimento e instalação de eletroduto de pvc  2 1/2"""" roscável anti-chama em barra de 3 m</v>
          </cell>
          <cell r="C878" t="str">
            <v>UN</v>
          </cell>
          <cell r="D878">
            <v>50.375500000000002</v>
          </cell>
        </row>
        <row r="879">
          <cell r="A879" t="str">
            <v>001.17.01820</v>
          </cell>
          <cell r="B879" t="str">
            <v>Fornecimento e instalação de eletroduto de pvc  3"""" roscável anti-chama em barra de 3 m</v>
          </cell>
          <cell r="C879" t="str">
            <v>UN</v>
          </cell>
          <cell r="D879">
            <v>47.087800000000001</v>
          </cell>
        </row>
        <row r="880">
          <cell r="A880" t="str">
            <v>001.17.01840</v>
          </cell>
          <cell r="B880" t="str">
            <v>Fornecimento e instalação de eletroduto de pvc  4"""" roscável anti-chama em barra de 3 m</v>
          </cell>
          <cell r="C880" t="str">
            <v>UN</v>
          </cell>
          <cell r="D880">
            <v>95.4499</v>
          </cell>
        </row>
        <row r="881">
          <cell r="A881" t="str">
            <v>001.17.01850</v>
          </cell>
          <cell r="B881" t="str">
            <v>Fornecimento e instalação de conjunto bucha e arruela 1/2"" de pvc para eletroduto roscável</v>
          </cell>
          <cell r="C881" t="str">
            <v>cj</v>
          </cell>
          <cell r="D881">
            <v>0.41220000000000001</v>
          </cell>
        </row>
        <row r="882">
          <cell r="A882" t="str">
            <v>001.17.01860</v>
          </cell>
          <cell r="B882" t="str">
            <v>Fornecimento e instalação de conjunto bucha e arruela 3/4"""" de pvc para eletroduto roscáve</v>
          </cell>
          <cell r="C882" t="str">
            <v>CJ</v>
          </cell>
          <cell r="D882">
            <v>0.44219999999999998</v>
          </cell>
        </row>
        <row r="883">
          <cell r="A883" t="str">
            <v>001.17.01880</v>
          </cell>
          <cell r="B883" t="str">
            <v>Fornecimento e instalação de conjunto bucha e arruela 1"""" de pvc para eletroduto roscável</v>
          </cell>
          <cell r="C883" t="str">
            <v>CJ</v>
          </cell>
          <cell r="D883">
            <v>0.60219999999999996</v>
          </cell>
        </row>
        <row r="884">
          <cell r="A884" t="str">
            <v>001.17.01900</v>
          </cell>
          <cell r="B884" t="str">
            <v>Fornecimento e instalação de conjunto bucha e arruela 1 1/4"""" de pvc para eletroduto roscável</v>
          </cell>
          <cell r="C884" t="str">
            <v>CJ</v>
          </cell>
          <cell r="D884">
            <v>1.1769000000000001</v>
          </cell>
        </row>
        <row r="885">
          <cell r="A885" t="str">
            <v>001.17.01920</v>
          </cell>
          <cell r="B885" t="str">
            <v>Fornecimento e instalação de conjunto bucha e arruela 1 1/2"""",de pvc para eletroduto roscável</v>
          </cell>
          <cell r="C885" t="str">
            <v>CJ</v>
          </cell>
          <cell r="D885">
            <v>1.4596</v>
          </cell>
        </row>
        <row r="886">
          <cell r="A886" t="str">
            <v>001.17.01940</v>
          </cell>
          <cell r="B886" t="str">
            <v>Fornecimento e instalação de conjunto bucha e arruela 2"""", de pvc para eletroduto roscável</v>
          </cell>
          <cell r="C886" t="str">
            <v>CJ</v>
          </cell>
          <cell r="D886">
            <v>2.1543000000000001</v>
          </cell>
        </row>
        <row r="887">
          <cell r="A887" t="str">
            <v>001.17.01960</v>
          </cell>
          <cell r="B887" t="str">
            <v>Fornecimento e instalação de conjunto bucha e arruela 2 1/2"""", de pvc para eletroduto roscável</v>
          </cell>
          <cell r="C887" t="str">
            <v>CJ</v>
          </cell>
          <cell r="D887">
            <v>3.6183999999999998</v>
          </cell>
        </row>
        <row r="888">
          <cell r="A888" t="str">
            <v>001.17.01980</v>
          </cell>
          <cell r="B888" t="str">
            <v>Fornecimento e instalação de conjunto bucha e arruela 3"""", de pvc para eletroduto roscável</v>
          </cell>
          <cell r="C888" t="str">
            <v>CJ</v>
          </cell>
          <cell r="D888">
            <v>4.8826999999999998</v>
          </cell>
        </row>
        <row r="889">
          <cell r="A889" t="str">
            <v>001.17.02000</v>
          </cell>
          <cell r="B889" t="str">
            <v>Fornecimento e instalação de conjunto bucha e arruela 4"""" de pvc para eletroduto roscável</v>
          </cell>
          <cell r="C889" t="str">
            <v>CJ</v>
          </cell>
          <cell r="D889">
            <v>6.4173999999999998</v>
          </cell>
        </row>
        <row r="890">
          <cell r="A890" t="str">
            <v>001.17.02020</v>
          </cell>
          <cell r="B890" t="str">
            <v>Fornecimento e instalação de curva 90º de pvc 1/2"""" para eletroduto roscável</v>
          </cell>
          <cell r="C890" t="str">
            <v>UN</v>
          </cell>
          <cell r="D890">
            <v>0.92179999999999995</v>
          </cell>
        </row>
        <row r="891">
          <cell r="A891" t="str">
            <v>001.17.02040</v>
          </cell>
          <cell r="B891" t="str">
            <v>Fornecimento e instalação de curva 90º de pvc 3/4"""" para eletroduto roscável</v>
          </cell>
          <cell r="C891" t="str">
            <v>UN</v>
          </cell>
          <cell r="D891">
            <v>1.6417999999999999</v>
          </cell>
        </row>
        <row r="892">
          <cell r="A892" t="str">
            <v>001.17.02060</v>
          </cell>
          <cell r="B892" t="str">
            <v>Fornecimento e instalação de curva 90º de pvc 1"""" para eletroduto roscável</v>
          </cell>
          <cell r="C892" t="str">
            <v>UN</v>
          </cell>
          <cell r="D892">
            <v>2.4437000000000002</v>
          </cell>
        </row>
        <row r="893">
          <cell r="A893" t="str">
            <v>001.17.02080</v>
          </cell>
          <cell r="B893" t="str">
            <v>Fornecimento e instalação de curva 90º de pvc 1 1/4"""" para eletroduto roscável</v>
          </cell>
          <cell r="C893" t="str">
            <v>UN</v>
          </cell>
          <cell r="D893">
            <v>2.7736999999999998</v>
          </cell>
        </row>
        <row r="894">
          <cell r="A894" t="str">
            <v>001.17.02100</v>
          </cell>
          <cell r="B894" t="str">
            <v>Fornecimento e instalação de curva 90º de pvc 1 1/2"""" para eletroduto roscável</v>
          </cell>
          <cell r="C894" t="str">
            <v>UN</v>
          </cell>
          <cell r="D894">
            <v>3.6353</v>
          </cell>
        </row>
        <row r="895">
          <cell r="A895" t="str">
            <v>001.17.02120</v>
          </cell>
          <cell r="B895" t="str">
            <v>Fornecimento e instalação de curva 90º de pvc 2"""" para eletroduto roscável</v>
          </cell>
          <cell r="C895" t="str">
            <v>UN</v>
          </cell>
          <cell r="D895">
            <v>5.5974000000000004</v>
          </cell>
        </row>
        <row r="896">
          <cell r="A896" t="str">
            <v>001.17.02140</v>
          </cell>
          <cell r="B896" t="str">
            <v>Fornecimento e instalação de curva 90º de pvc 2 1/2"""" para eletroduto roscável</v>
          </cell>
          <cell r="C896" t="str">
            <v>UN</v>
          </cell>
          <cell r="D896">
            <v>9.0311000000000003</v>
          </cell>
        </row>
        <row r="897">
          <cell r="A897" t="str">
            <v>001.17.02160</v>
          </cell>
          <cell r="B897" t="str">
            <v>Fornecimento e instalação de curva 90º de pvc 3"""" para eletroduto roscável</v>
          </cell>
          <cell r="C897" t="str">
            <v>UN</v>
          </cell>
          <cell r="D897">
            <v>12.6029</v>
          </cell>
        </row>
        <row r="898">
          <cell r="A898" t="str">
            <v>001.17.02180</v>
          </cell>
          <cell r="B898" t="str">
            <v>Fornecimento e instalação de curva 90º de pvc 4"""" para eletroduto roscável</v>
          </cell>
          <cell r="C898" t="str">
            <v>UN</v>
          </cell>
          <cell r="D898">
            <v>18.264500000000002</v>
          </cell>
        </row>
        <row r="899">
          <cell r="A899" t="str">
            <v>001.17.02200</v>
          </cell>
          <cell r="B899" t="str">
            <v>Fornecimento e instalação de curva 135° de pvc 3/4"""" para eletroduto roscável</v>
          </cell>
          <cell r="C899" t="str">
            <v>UN</v>
          </cell>
          <cell r="D899">
            <v>1.8143</v>
          </cell>
        </row>
        <row r="900">
          <cell r="A900" t="str">
            <v>001.17.02220</v>
          </cell>
          <cell r="B900" t="str">
            <v>Fornecimento e instalação de curva 135° de pvc 1"""" para eletroduto roscável</v>
          </cell>
          <cell r="C900" t="str">
            <v>UN</v>
          </cell>
          <cell r="D900">
            <v>3.3753000000000002</v>
          </cell>
        </row>
        <row r="901">
          <cell r="A901" t="str">
            <v>001.17.02240</v>
          </cell>
          <cell r="B901" t="str">
            <v>Fornecimento e instalação de curva 135° de pvc 1 1/4"""" para eletroduto roscável</v>
          </cell>
          <cell r="C901" t="str">
            <v>UN</v>
          </cell>
          <cell r="D901">
            <v>4.9653</v>
          </cell>
        </row>
        <row r="902">
          <cell r="A902" t="str">
            <v>001.17.02260</v>
          </cell>
          <cell r="B902" t="str">
            <v>Fornecimento e instalação de curva 135° de pvc 1 1/2"""" para eletroduto roscável</v>
          </cell>
          <cell r="C902" t="str">
            <v>UN</v>
          </cell>
          <cell r="D902">
            <v>7.2173999999999996</v>
          </cell>
        </row>
        <row r="903">
          <cell r="A903" t="str">
            <v>001.17.02280</v>
          </cell>
          <cell r="B903" t="str">
            <v>Fornecimento e instalação de curva 135° de pvc 2"""" para eletroduto roscável</v>
          </cell>
          <cell r="C903" t="str">
            <v>UN</v>
          </cell>
          <cell r="D903">
            <v>9.4291999999999998</v>
          </cell>
        </row>
        <row r="904">
          <cell r="A904" t="str">
            <v>001.17.02300</v>
          </cell>
          <cell r="B904" t="str">
            <v>Fornecimento e instalação de luva pvc 1/2"""" p/ eletroduto roscável</v>
          </cell>
          <cell r="C904" t="str">
            <v>UN</v>
          </cell>
          <cell r="D904">
            <v>0.77180000000000004</v>
          </cell>
        </row>
        <row r="905">
          <cell r="A905" t="str">
            <v>001.17.02320</v>
          </cell>
          <cell r="B905" t="str">
            <v>Fornecimento e instalação de luva pvc 3/4"""" p/ eletroduto roscável</v>
          </cell>
          <cell r="C905" t="str">
            <v>UN</v>
          </cell>
          <cell r="D905">
            <v>1.0018</v>
          </cell>
        </row>
        <row r="906">
          <cell r="A906" t="str">
            <v>001.17.02340</v>
          </cell>
          <cell r="B906" t="str">
            <v>Fornecimento e instalação de luva pvc 1"""" p/ eletruduto roscável</v>
          </cell>
          <cell r="C906" t="str">
            <v>UN</v>
          </cell>
          <cell r="D906">
            <v>1.6236999999999999</v>
          </cell>
        </row>
        <row r="907">
          <cell r="A907" t="str">
            <v>001.17.02360</v>
          </cell>
          <cell r="B907" t="str">
            <v>Fornecimento e instalação de luva pvc 1 1/4"""" p/ eletroduto roscável</v>
          </cell>
          <cell r="C907" t="str">
            <v>UN</v>
          </cell>
          <cell r="D907">
            <v>1.7237</v>
          </cell>
        </row>
        <row r="908">
          <cell r="A908" t="str">
            <v>001.17.02380</v>
          </cell>
          <cell r="B908" t="str">
            <v>Fornecimento e instalação de luva pvc 1 1/2"""" p/ eletroduto roscável</v>
          </cell>
          <cell r="C908" t="str">
            <v>UN</v>
          </cell>
          <cell r="D908">
            <v>2.3853</v>
          </cell>
        </row>
        <row r="909">
          <cell r="A909" t="str">
            <v>001.17.02400</v>
          </cell>
          <cell r="B909" t="str">
            <v>Fornecimento e instalação de luva pvc 2"""" p/ eletroduto roscável</v>
          </cell>
          <cell r="C909" t="str">
            <v>UN</v>
          </cell>
          <cell r="D909">
            <v>3.6674000000000002</v>
          </cell>
        </row>
        <row r="910">
          <cell r="A910" t="str">
            <v>001.17.02420</v>
          </cell>
          <cell r="B910" t="str">
            <v>Fornecimento e instalação de luva pvc 2 1/2"""" p/ eletroduto roscável</v>
          </cell>
          <cell r="C910" t="str">
            <v>UN</v>
          </cell>
          <cell r="D910">
            <v>7.5311000000000003</v>
          </cell>
        </row>
        <row r="911">
          <cell r="A911" t="str">
            <v>001.17.02440</v>
          </cell>
          <cell r="B911" t="str">
            <v>Fornecimento e instalação de luva pvc 3"""" p/ eletroduto roscável</v>
          </cell>
          <cell r="C911" t="str">
            <v>UN</v>
          </cell>
          <cell r="D911">
            <v>7.8628999999999998</v>
          </cell>
        </row>
        <row r="912">
          <cell r="A912" t="str">
            <v>001.17.02460</v>
          </cell>
          <cell r="B912" t="str">
            <v>Fornecimento e instalação de luva pvc 4"""" p/ eletroduto roscável</v>
          </cell>
          <cell r="C912" t="str">
            <v>UN</v>
          </cell>
          <cell r="D912">
            <v>15.304500000000001</v>
          </cell>
        </row>
        <row r="913">
          <cell r="A913" t="str">
            <v>001.17.02480</v>
          </cell>
          <cell r="B913" t="str">
            <v>Fornecimento e instalação de braçadeira 3/4"""" p/ eletroduto</v>
          </cell>
          <cell r="C913" t="str">
            <v>UN</v>
          </cell>
          <cell r="D913">
            <v>1.5936999999999999</v>
          </cell>
        </row>
        <row r="914">
          <cell r="A914" t="str">
            <v>001.17.02500</v>
          </cell>
          <cell r="B914" t="str">
            <v>Fornecimento e instalação de braçadeira 1"""" p/ eletroduto</v>
          </cell>
          <cell r="C914" t="str">
            <v>UN</v>
          </cell>
          <cell r="D914">
            <v>2.0853000000000002</v>
          </cell>
        </row>
        <row r="915">
          <cell r="A915" t="str">
            <v>001.17.02520</v>
          </cell>
          <cell r="B915" t="str">
            <v>Fornecimento e instalação de braçadeira 1/2"""" p/ eletroduto</v>
          </cell>
          <cell r="C915" t="str">
            <v>UN</v>
          </cell>
          <cell r="D915">
            <v>1.1236999999999999</v>
          </cell>
        </row>
        <row r="916">
          <cell r="A916" t="str">
            <v>001.17.02540</v>
          </cell>
          <cell r="B916" t="str">
            <v>Fornecimento e instalação de braçadeira 2"""" p/ eletroduto</v>
          </cell>
          <cell r="C916" t="str">
            <v>UN</v>
          </cell>
          <cell r="D916">
            <v>2.2974000000000001</v>
          </cell>
        </row>
        <row r="917">
          <cell r="A917" t="str">
            <v>001.17.02560</v>
          </cell>
          <cell r="B917" t="str">
            <v>Fornecimento e instalação de braçadeira p/ eletroduto tipo unha de pvc, c/01 parafuso de d=25 mm (3/4"""")</v>
          </cell>
          <cell r="C917" t="str">
            <v>UN</v>
          </cell>
          <cell r="D917">
            <v>1.4237</v>
          </cell>
        </row>
        <row r="918">
          <cell r="A918" t="str">
            <v>001.17.02580</v>
          </cell>
          <cell r="B918" t="str">
            <v>Fornecimento e instalação de curva de ferro galvanizado de 135º diâm. 4""""</v>
          </cell>
          <cell r="C918" t="str">
            <v>UN</v>
          </cell>
          <cell r="D918">
            <v>82.295900000000003</v>
          </cell>
        </row>
        <row r="919">
          <cell r="A919" t="str">
            <v>001.17.02600</v>
          </cell>
          <cell r="B919" t="str">
            <v>Fornecimento e instalação de curva de ferro galvanizado de 135º diâm. 3""""</v>
          </cell>
          <cell r="C919" t="str">
            <v>UN</v>
          </cell>
          <cell r="D919">
            <v>47.335099999999997</v>
          </cell>
        </row>
        <row r="920">
          <cell r="A920" t="str">
            <v>001.17.02620</v>
          </cell>
          <cell r="B920" t="str">
            <v>Fornecimento e instalação de curva de ferro galvanizado de 135º diâm. 2 1/2""""</v>
          </cell>
          <cell r="C920" t="str">
            <v>UN</v>
          </cell>
          <cell r="D920">
            <v>35.726599999999998</v>
          </cell>
        </row>
        <row r="921">
          <cell r="A921" t="str">
            <v>001.17.02640</v>
          </cell>
          <cell r="B921" t="str">
            <v>Fornecimento e instalação de curva de ferro galvanizado de 135º diâm. 2""""</v>
          </cell>
          <cell r="C921" t="str">
            <v>UN</v>
          </cell>
          <cell r="D921">
            <v>23.161300000000001</v>
          </cell>
        </row>
        <row r="922">
          <cell r="A922" t="str">
            <v>001.17.02660</v>
          </cell>
          <cell r="B922" t="str">
            <v>Fornecimento e instalação de curva de ferro galvanizado de 135º diâm. 1 1/2""""</v>
          </cell>
          <cell r="C922" t="str">
            <v>UN</v>
          </cell>
          <cell r="D922">
            <v>15.5829</v>
          </cell>
        </row>
        <row r="923">
          <cell r="A923" t="str">
            <v>001.17.02680</v>
          </cell>
          <cell r="B923" t="str">
            <v>Fornecimento e instalação de curva de ferro galvanizado de 135º diâm. 1 1/4'</v>
          </cell>
          <cell r="C923" t="str">
            <v>UN</v>
          </cell>
          <cell r="D923">
            <v>8.7911000000000001</v>
          </cell>
        </row>
        <row r="924">
          <cell r="A924" t="str">
            <v>001.17.02700</v>
          </cell>
          <cell r="B924" t="str">
            <v>Fornecimento e instalação de curva de ferro galvanizado de 135º diâm. 1""""</v>
          </cell>
          <cell r="C924" t="str">
            <v>UN</v>
          </cell>
          <cell r="D924">
            <v>5.2630999999999997</v>
          </cell>
        </row>
        <row r="925">
          <cell r="A925" t="str">
            <v>001.17.02720</v>
          </cell>
          <cell r="B925" t="str">
            <v>Fornecimento e instalação de curva de ferro galvanizado de 135º diâm. 3/4'</v>
          </cell>
          <cell r="C925" t="str">
            <v>UN</v>
          </cell>
          <cell r="D925">
            <v>3.3908</v>
          </cell>
        </row>
        <row r="926">
          <cell r="A926" t="str">
            <v>001.17.02740</v>
          </cell>
          <cell r="B926" t="str">
            <v>Fornecimento e instalação de curva de ferro galvanizado de 90º diâm. 3""""</v>
          </cell>
          <cell r="C926" t="str">
            <v>UN</v>
          </cell>
          <cell r="D926">
            <v>48.845100000000002</v>
          </cell>
        </row>
        <row r="927">
          <cell r="A927" t="str">
            <v>001.17.02760</v>
          </cell>
          <cell r="B927" t="str">
            <v>Fornecimento e instalação de curva de ferro galvanizado de 90º diâm. 2 1/2""""</v>
          </cell>
          <cell r="C927" t="str">
            <v>UN</v>
          </cell>
          <cell r="D927">
            <v>32.026600000000002</v>
          </cell>
        </row>
        <row r="928">
          <cell r="A928" t="str">
            <v>001.17.02780</v>
          </cell>
          <cell r="B928" t="str">
            <v>Fornecimento e instalação de curva de ferro galvanizado de 90º diâm. 2""""</v>
          </cell>
          <cell r="C928" t="str">
            <v>UN</v>
          </cell>
          <cell r="D928">
            <v>18.261299999999999</v>
          </cell>
        </row>
        <row r="929">
          <cell r="A929" t="str">
            <v>001.17.02800</v>
          </cell>
          <cell r="B929" t="str">
            <v>Fornecimento e instalação de curva de ferro galvanizado de 90º diâm. 1 1/2""""</v>
          </cell>
          <cell r="C929" t="str">
            <v>UN</v>
          </cell>
          <cell r="D929">
            <v>9.9229000000000003</v>
          </cell>
        </row>
        <row r="930">
          <cell r="A930" t="str">
            <v>001.17.02820</v>
          </cell>
          <cell r="B930" t="str">
            <v>Fornecimento e instalação de curva de ferro galvanizado de 90º diâm. 1 1/4""""</v>
          </cell>
          <cell r="C930" t="str">
            <v>UN</v>
          </cell>
          <cell r="D930">
            <v>7.7911000000000001</v>
          </cell>
        </row>
        <row r="931">
          <cell r="A931" t="str">
            <v>001.17.02840</v>
          </cell>
          <cell r="B931" t="str">
            <v>Fornecimento e instalação de curva de ferro galvanizado de 90º diâm. 1""""</v>
          </cell>
          <cell r="C931" t="str">
            <v>UN</v>
          </cell>
          <cell r="D931">
            <v>3.7330999999999999</v>
          </cell>
        </row>
        <row r="932">
          <cell r="A932" t="str">
            <v>001.17.02860</v>
          </cell>
          <cell r="B932" t="str">
            <v>Fornecimento e instalação de curva de ferro galvanizado de 90º diâm. 3/4""""</v>
          </cell>
          <cell r="C932" t="str">
            <v>UN</v>
          </cell>
          <cell r="D932">
            <v>2.8408000000000002</v>
          </cell>
        </row>
        <row r="933">
          <cell r="A933" t="str">
            <v>001.17.02880</v>
          </cell>
          <cell r="B933" t="str">
            <v>Fornecimento e instalação de curva de ferro galvanizado de 90º diâm. 1/2""""</v>
          </cell>
          <cell r="C933" t="str">
            <v>UN</v>
          </cell>
          <cell r="D933">
            <v>2.3736999999999999</v>
          </cell>
        </row>
        <row r="934">
          <cell r="A934" t="str">
            <v>001.17.02900</v>
          </cell>
          <cell r="B934" t="str">
            <v>Fornecimento  e instalação de bujão de ferro galvanizado diâm 3""""</v>
          </cell>
          <cell r="C934" t="str">
            <v>UN</v>
          </cell>
          <cell r="D934">
            <v>19.371099999999998</v>
          </cell>
        </row>
        <row r="935">
          <cell r="A935" t="str">
            <v>001.17.02920</v>
          </cell>
          <cell r="B935" t="str">
            <v>Fornecimento  e instalação de bujão de ferro galvanizado diâm 4""""</v>
          </cell>
          <cell r="C935" t="str">
            <v>PC</v>
          </cell>
          <cell r="D935">
            <v>14.9945</v>
          </cell>
        </row>
        <row r="936">
          <cell r="A936" t="str">
            <v>001.17.02940</v>
          </cell>
          <cell r="B936" t="str">
            <v>Fornecimento e instalação de luva de ferro galvanizado  1/2""""</v>
          </cell>
          <cell r="C936" t="str">
            <v>UN</v>
          </cell>
          <cell r="D936">
            <v>1.1006</v>
          </cell>
        </row>
        <row r="937">
          <cell r="A937" t="str">
            <v>001.17.02960</v>
          </cell>
          <cell r="B937" t="str">
            <v>Fornecimento e instalação de luva de ferro galvanizado  3/4""""</v>
          </cell>
          <cell r="C937" t="str">
            <v>UN</v>
          </cell>
          <cell r="D937">
            <v>1.3318000000000001</v>
          </cell>
        </row>
        <row r="938">
          <cell r="A938" t="str">
            <v>001.17.02980</v>
          </cell>
          <cell r="B938" t="str">
            <v>Fornecimento e instalação de luva de ferro galvanizado  1""""</v>
          </cell>
          <cell r="C938" t="str">
            <v>UN</v>
          </cell>
          <cell r="D938">
            <v>2.4237000000000002</v>
          </cell>
        </row>
        <row r="939">
          <cell r="A939" t="str">
            <v>001.17.03000</v>
          </cell>
          <cell r="B939" t="str">
            <v>Fornecimento e instalação de luva de ferro galvanizado  1 1/4""""</v>
          </cell>
          <cell r="C939" t="str">
            <v>UN</v>
          </cell>
          <cell r="D939">
            <v>2.5436999999999999</v>
          </cell>
        </row>
        <row r="940">
          <cell r="A940" t="str">
            <v>001.17.03020</v>
          </cell>
          <cell r="B940" t="str">
            <v>Fornecimento e instalação de luva de ferro galvanizado  1 1/2</v>
          </cell>
          <cell r="C940" t="str">
            <v>UN</v>
          </cell>
          <cell r="D940">
            <v>3.1753</v>
          </cell>
        </row>
        <row r="941">
          <cell r="A941" t="str">
            <v>001.17.03040</v>
          </cell>
          <cell r="B941" t="str">
            <v>Fornecimento e instalação de luva de ferro galvanizado  2""""</v>
          </cell>
          <cell r="C941" t="str">
            <v>UN</v>
          </cell>
          <cell r="D941">
            <v>4.1574</v>
          </cell>
        </row>
        <row r="942">
          <cell r="A942" t="str">
            <v>001.17.03060</v>
          </cell>
          <cell r="B942" t="str">
            <v>Fornecimento e instalação de luva de ferro galvanizado  2 1/2""""</v>
          </cell>
          <cell r="C942" t="str">
            <v>UN</v>
          </cell>
          <cell r="D942">
            <v>7.9511000000000003</v>
          </cell>
        </row>
        <row r="943">
          <cell r="A943" t="str">
            <v>001.17.03080</v>
          </cell>
          <cell r="B943" t="str">
            <v>Fornecimento e instalação de luva de ferro galvanizado  3""""</v>
          </cell>
          <cell r="C943" t="str">
            <v>UN</v>
          </cell>
          <cell r="D943">
            <v>9.1328999999999994</v>
          </cell>
        </row>
        <row r="944">
          <cell r="A944" t="str">
            <v>001.17.03100</v>
          </cell>
          <cell r="B944" t="str">
            <v>Fornecimento e instalação de luva de ferro galvanizado  4""""</v>
          </cell>
          <cell r="C944" t="str">
            <v>UN</v>
          </cell>
          <cell r="D944">
            <v>11.984500000000001</v>
          </cell>
        </row>
        <row r="945">
          <cell r="A945" t="str">
            <v>001.17.03120</v>
          </cell>
          <cell r="B945" t="str">
            <v>Fornecimento e instalação de condulete de alumínio tipo universal a b e 1/2""""</v>
          </cell>
          <cell r="C945" t="str">
            <v>UN</v>
          </cell>
          <cell r="D945">
            <v>7.8429000000000002</v>
          </cell>
        </row>
        <row r="946">
          <cell r="A946" t="str">
            <v>001.17.03140</v>
          </cell>
          <cell r="B946" t="str">
            <v>Fornecimento e instalação de condulete de alumínio tipo universal a b e 3/4""""</v>
          </cell>
          <cell r="C946" t="str">
            <v>UN</v>
          </cell>
          <cell r="D946">
            <v>7.8429000000000002</v>
          </cell>
        </row>
        <row r="947">
          <cell r="A947" t="str">
            <v>001.17.03160</v>
          </cell>
          <cell r="B947" t="str">
            <v>Fornecimento e instalação de condulete de alumínio tipo universal a b e 1""""</v>
          </cell>
          <cell r="C947" t="str">
            <v>UN</v>
          </cell>
          <cell r="D947">
            <v>10.5345</v>
          </cell>
        </row>
        <row r="948">
          <cell r="A948" t="str">
            <v>001.17.03180</v>
          </cell>
          <cell r="B948" t="str">
            <v>Fornecimento e instalação de condulete de alumínio tipo universal a b e 1 1/4""""</v>
          </cell>
          <cell r="C948" t="str">
            <v>UN</v>
          </cell>
          <cell r="D948">
            <v>16.994499999999999</v>
          </cell>
        </row>
        <row r="949">
          <cell r="A949" t="str">
            <v>001.17.03200</v>
          </cell>
          <cell r="B949" t="str">
            <v>Fornecimento e instalação de condulete de alumínio tipo universal a b e 1 1/2""""</v>
          </cell>
          <cell r="C949" t="str">
            <v>UN</v>
          </cell>
          <cell r="D949">
            <v>24.618400000000001</v>
          </cell>
        </row>
        <row r="950">
          <cell r="A950" t="str">
            <v>001.17.03220</v>
          </cell>
          <cell r="B950" t="str">
            <v>Fornecimento e instalação de condulete de alumínio tipo universal a b e 2""""</v>
          </cell>
          <cell r="C950" t="str">
            <v>UN</v>
          </cell>
          <cell r="D950">
            <v>31.6921</v>
          </cell>
        </row>
        <row r="951">
          <cell r="A951" t="str">
            <v>001.17.03240</v>
          </cell>
          <cell r="B951" t="str">
            <v>Fornecimento e instalação de condulete de alumínio tipo universal a b e 2 1/2""""</v>
          </cell>
          <cell r="C951" t="str">
            <v>UN</v>
          </cell>
          <cell r="D951">
            <v>53.7956</v>
          </cell>
        </row>
        <row r="952">
          <cell r="A952" t="str">
            <v>001.17.03260</v>
          </cell>
          <cell r="B952" t="str">
            <v>Fornecimento e instalação de condulete de alumínio tipo universal a b e 3""""</v>
          </cell>
          <cell r="C952" t="str">
            <v>UN</v>
          </cell>
          <cell r="D952">
            <v>95.529300000000006</v>
          </cell>
        </row>
        <row r="953">
          <cell r="A953" t="str">
            <v>001.17.03280</v>
          </cell>
          <cell r="B953" t="str">
            <v>Fornecimento e instalação de condulete de alumínio tipo universal c lr ll lb 1/2""""</v>
          </cell>
          <cell r="C953" t="str">
            <v>UN</v>
          </cell>
          <cell r="D953">
            <v>8.0129000000000001</v>
          </cell>
        </row>
        <row r="954">
          <cell r="A954" t="str">
            <v>001.17.03300</v>
          </cell>
          <cell r="B954" t="str">
            <v>Fornecimento e instalação de condulete de alumínio tipo universal c lr ll lb 3/4""""</v>
          </cell>
          <cell r="C954" t="str">
            <v>UN</v>
          </cell>
          <cell r="D954">
            <v>6.7229000000000001</v>
          </cell>
        </row>
        <row r="955">
          <cell r="A955" t="str">
            <v>001.17.03320</v>
          </cell>
          <cell r="B955" t="str">
            <v>Fornecimento e instalação de condulete de alumínio tipo universal c lr ll lb 1""""</v>
          </cell>
          <cell r="C955" t="str">
            <v>UN</v>
          </cell>
          <cell r="D955">
            <v>7.2744999999999997</v>
          </cell>
        </row>
        <row r="956">
          <cell r="A956" t="str">
            <v>001.17.03340</v>
          </cell>
          <cell r="B956" t="str">
            <v>Fornecimento e instalação de condulete de alumínio tipo universal c lr ll lb 1 1/4""""</v>
          </cell>
          <cell r="C956" t="str">
            <v>UN</v>
          </cell>
          <cell r="D956">
            <v>16.964500000000001</v>
          </cell>
        </row>
        <row r="957">
          <cell r="A957" t="str">
            <v>001.17.03360</v>
          </cell>
          <cell r="B957" t="str">
            <v>Fornecimento e instalação de condulete de alumínio tipo universal c lr ll lb 1 1/2""""</v>
          </cell>
          <cell r="C957" t="str">
            <v>UN</v>
          </cell>
          <cell r="D957">
            <v>26.118400000000001</v>
          </cell>
        </row>
        <row r="958">
          <cell r="A958" t="str">
            <v>001.17.03380</v>
          </cell>
          <cell r="B958" t="str">
            <v>Fornecimento e instalação de condulete de alumínio tipo universal c lr ll lb 2""""</v>
          </cell>
          <cell r="C958" t="str">
            <v>UN</v>
          </cell>
          <cell r="D958">
            <v>35.202100000000002</v>
          </cell>
        </row>
        <row r="959">
          <cell r="A959" t="str">
            <v>001.17.03400</v>
          </cell>
          <cell r="B959" t="str">
            <v>Fornecimento e instalação de condulete de alunínio tipo universal c lr ll lb 2 1/2""""</v>
          </cell>
          <cell r="C959" t="str">
            <v>UN</v>
          </cell>
          <cell r="D959">
            <v>54.0456</v>
          </cell>
        </row>
        <row r="960">
          <cell r="A960" t="str">
            <v>001.17.03420</v>
          </cell>
          <cell r="B960" t="str">
            <v>Fornecimento e instalação de condulete de alumínio tipo universal c lr ll lb 3""""</v>
          </cell>
          <cell r="C960" t="str">
            <v>UN</v>
          </cell>
          <cell r="D960">
            <v>95.529300000000006</v>
          </cell>
        </row>
        <row r="961">
          <cell r="A961" t="str">
            <v>001.17.03440</v>
          </cell>
          <cell r="B961" t="str">
            <v>Fornecimento e instalação de condulete de alumínio tipo universal lbr lbl tr tl 1/2""""</v>
          </cell>
          <cell r="C961" t="str">
            <v>UN</v>
          </cell>
          <cell r="D961">
            <v>8.4129000000000005</v>
          </cell>
        </row>
        <row r="962">
          <cell r="A962" t="str">
            <v>001.17.03460</v>
          </cell>
          <cell r="B962" t="str">
            <v>Fornecimento e instalação de condulete de alumínio tipo universal lbr lbl tr tl 3/4""""</v>
          </cell>
          <cell r="C962" t="str">
            <v>UN</v>
          </cell>
          <cell r="D962">
            <v>8.4129000000000005</v>
          </cell>
        </row>
        <row r="963">
          <cell r="A963" t="str">
            <v>001.17.03480</v>
          </cell>
          <cell r="B963" t="str">
            <v>Fornecimento e instalação de condulete de alumínio tipo universal lbr lbl tr tl 1""""</v>
          </cell>
          <cell r="C963" t="str">
            <v>UN</v>
          </cell>
          <cell r="D963">
            <v>11.634499999999999</v>
          </cell>
        </row>
        <row r="964">
          <cell r="A964" t="str">
            <v>001.17.03500</v>
          </cell>
          <cell r="B964" t="str">
            <v>Fornecimento e instalação de condulete de alumínio tipo universal lbr lbl tr tl 1 1/4""""</v>
          </cell>
          <cell r="C964" t="str">
            <v>UN</v>
          </cell>
          <cell r="D964">
            <v>18.634499999999999</v>
          </cell>
        </row>
        <row r="965">
          <cell r="A965" t="str">
            <v>001.17.03520</v>
          </cell>
          <cell r="B965" t="str">
            <v>Fornecimento e instalação de condulete de alumínio tipo universal lbr lbl tr tl 1 1/2""""</v>
          </cell>
          <cell r="C965" t="str">
            <v>UN</v>
          </cell>
          <cell r="D965">
            <v>26.628399999999999</v>
          </cell>
        </row>
        <row r="966">
          <cell r="A966" t="str">
            <v>001.17.03540</v>
          </cell>
          <cell r="B966" t="str">
            <v>Fornecimento e instalação de condulete de alumínio tipo universal lbr lbl tr tl 2""""</v>
          </cell>
          <cell r="C966" t="str">
            <v>UN</v>
          </cell>
          <cell r="D966">
            <v>36.412100000000002</v>
          </cell>
        </row>
        <row r="967">
          <cell r="A967" t="str">
            <v>001.17.03560</v>
          </cell>
          <cell r="B967" t="str">
            <v>Fornecimento e instalação de condulete de alumínio tipo universal lbr lbl tr tl 2 1/2""""</v>
          </cell>
          <cell r="C967" t="str">
            <v>UN</v>
          </cell>
          <cell r="D967">
            <v>57.395600000000002</v>
          </cell>
        </row>
        <row r="968">
          <cell r="A968" t="str">
            <v>001.17.03580</v>
          </cell>
          <cell r="B968" t="str">
            <v>Fornecimento e instalação de condulete de alumínio tipo universal lbr lbl tr tl 3""""</v>
          </cell>
          <cell r="C968" t="str">
            <v>UN</v>
          </cell>
          <cell r="D968">
            <v>69.369299999999996</v>
          </cell>
        </row>
        <row r="969">
          <cell r="A969" t="str">
            <v>001.17.03600</v>
          </cell>
          <cell r="B969" t="str">
            <v>Fornecimento e instalação de caixa metálica com tampa parafusada de 20.00x20.00x10.00 cm</v>
          </cell>
          <cell r="C969" t="str">
            <v>UN</v>
          </cell>
          <cell r="D969">
            <v>24.665900000000001</v>
          </cell>
        </row>
        <row r="970">
          <cell r="A970" t="str">
            <v>001.17.03620</v>
          </cell>
          <cell r="B970" t="str">
            <v>Fornecimento e instalação de caixa metálica com tampa parafusada de 25.00x25.00x12.00 cm</v>
          </cell>
          <cell r="C970" t="str">
            <v>UN</v>
          </cell>
          <cell r="D970">
            <v>23.607700000000001</v>
          </cell>
        </row>
        <row r="971">
          <cell r="A971" t="str">
            <v>001.17.03640</v>
          </cell>
          <cell r="B971" t="str">
            <v>Fornecimento e instalação de caixa metálica com tampa parafusada 30.00x30.00x15.00 cm</v>
          </cell>
          <cell r="C971" t="str">
            <v>UN</v>
          </cell>
          <cell r="D971">
            <v>41.005099999999999</v>
          </cell>
        </row>
        <row r="972">
          <cell r="A972" t="str">
            <v>001.17.03660</v>
          </cell>
          <cell r="B972" t="str">
            <v>Fornecimento e instalação de caixa metálica com tampa parafusada 40.00x40.00x15.00 cm</v>
          </cell>
          <cell r="C972" t="str">
            <v>UN</v>
          </cell>
          <cell r="D972">
            <v>61.6633</v>
          </cell>
        </row>
        <row r="973">
          <cell r="A973" t="str">
            <v>001.17.03680</v>
          </cell>
          <cell r="B973" t="str">
            <v>Fornecimento e instalação de caixa metálica com tampa parafusada 50.00x50.00x15.00 cm</v>
          </cell>
          <cell r="C973" t="str">
            <v>UN</v>
          </cell>
          <cell r="D973">
            <v>77.553299999999993</v>
          </cell>
        </row>
        <row r="974">
          <cell r="A974" t="str">
            <v>001.17.03700</v>
          </cell>
          <cell r="B974" t="str">
            <v>Fornecimento e instalação de  rolo de fita isolante plástica, de 20.00 m</v>
          </cell>
          <cell r="C974" t="str">
            <v>UN</v>
          </cell>
          <cell r="D974">
            <v>13.7866</v>
          </cell>
        </row>
        <row r="975">
          <cell r="A975" t="str">
            <v>001.17.03720</v>
          </cell>
          <cell r="B975" t="str">
            <v>Fornecimento e instalação de  rolo de fita isolante plástica, de 10.00 m</v>
          </cell>
          <cell r="C975" t="str">
            <v>UN</v>
          </cell>
          <cell r="D975">
            <v>12.1966</v>
          </cell>
        </row>
        <row r="976">
          <cell r="A976" t="str">
            <v>001.17.03740</v>
          </cell>
          <cell r="B976" t="str">
            <v>Fornecimento e instalação de  rolo de fita isolante plástica, de 05.00 m</v>
          </cell>
          <cell r="C976" t="str">
            <v>UN</v>
          </cell>
          <cell r="D976">
            <v>6.7183999999999999</v>
          </cell>
        </row>
        <row r="977">
          <cell r="A977" t="str">
            <v>001.17.03760</v>
          </cell>
          <cell r="B977" t="str">
            <v>Fornecimento e instalação de rolo de fita isolante de alta fusão, de 10.00 m</v>
          </cell>
          <cell r="C977" t="str">
            <v>UN</v>
          </cell>
          <cell r="D977">
            <v>19.526599999999998</v>
          </cell>
        </row>
        <row r="978">
          <cell r="A978" t="str">
            <v>001.17.03800</v>
          </cell>
          <cell r="B978" t="str">
            <v>Fornecimento e instalação de quadro metálico com fundo de madeira com maçaneta e fechadura de 100.00 x 100.00 x 15.00 cm</v>
          </cell>
          <cell r="C978" t="str">
            <v>UN</v>
          </cell>
          <cell r="D978">
            <v>179.25659999999999</v>
          </cell>
        </row>
        <row r="979">
          <cell r="A979" t="str">
            <v>001.17.03820</v>
          </cell>
          <cell r="B979" t="str">
            <v>Fornecimento e instalação de quadro metálico com fundo de madeira com maçaneta e fechadura de 90.00 x 90.00 x 15.00 cm</v>
          </cell>
          <cell r="C979" t="str">
            <v>UN</v>
          </cell>
          <cell r="D979">
            <v>157.5566</v>
          </cell>
        </row>
        <row r="980">
          <cell r="A980" t="str">
            <v>001.17.03840</v>
          </cell>
          <cell r="B980" t="str">
            <v>Fornecimento e instalação de quadro metálico com fundo de madeira com maçaneta e fechadura de 60.00 x 60.00 x 15.00 cm</v>
          </cell>
          <cell r="C980" t="str">
            <v>UN</v>
          </cell>
          <cell r="D980">
            <v>111.6384</v>
          </cell>
        </row>
        <row r="981">
          <cell r="A981" t="str">
            <v>001.17.03860</v>
          </cell>
          <cell r="B981" t="str">
            <v>Fornecimento e instalação de quadro de distribuição com porta sem disjuntores e sem barramento até 06 circuitos</v>
          </cell>
          <cell r="C981" t="str">
            <v>UN</v>
          </cell>
          <cell r="D981">
            <v>30.973299999999998</v>
          </cell>
        </row>
        <row r="982">
          <cell r="A982" t="str">
            <v>001.17.03880</v>
          </cell>
          <cell r="B982" t="str">
            <v>Fornecimento e instalação de quadro de distribuição com porta sem disjuntores e sem barramento de 07 a 10 circuitos</v>
          </cell>
          <cell r="C982" t="str">
            <v>UN</v>
          </cell>
          <cell r="D982">
            <v>37.423299999999998</v>
          </cell>
        </row>
        <row r="983">
          <cell r="A983" t="str">
            <v>001.17.03900</v>
          </cell>
          <cell r="B983" t="str">
            <v>Fornecimento e instalação de quadro de distribuição com porta sem disjuntores e sem barramento de 11 a 15 circuitos</v>
          </cell>
          <cell r="C983" t="str">
            <v>UN</v>
          </cell>
          <cell r="D983">
            <v>105.5917</v>
          </cell>
        </row>
        <row r="984">
          <cell r="A984" t="str">
            <v>001.17.03920</v>
          </cell>
          <cell r="B984" t="str">
            <v>Fornecimento e instalação de quadro de distribuição com porta sem disjuntores e sem barramento de 16 a 20 circuitos</v>
          </cell>
          <cell r="C984" t="str">
            <v>UN</v>
          </cell>
          <cell r="D984">
            <v>95.491699999999994</v>
          </cell>
        </row>
        <row r="985">
          <cell r="A985" t="str">
            <v>001.17.03940</v>
          </cell>
          <cell r="B985" t="str">
            <v>Fornecimento e instalação de quadro de distribuição com porta sem disjuntores e sem barramento até 03 circuitos, de sobrepor</v>
          </cell>
          <cell r="C985" t="str">
            <v>UN</v>
          </cell>
          <cell r="D985">
            <v>25.473299999999998</v>
          </cell>
        </row>
        <row r="986">
          <cell r="A986" t="str">
            <v>001.17.03960</v>
          </cell>
          <cell r="B986" t="str">
            <v>Fornecimento e instalação de quadro de distribuição com porta sem disjuntores e sem barramento até 06 circuitos, de sobrepor</v>
          </cell>
          <cell r="C986" t="str">
            <v>UN</v>
          </cell>
          <cell r="D986">
            <v>34.773299999999999</v>
          </cell>
        </row>
        <row r="987">
          <cell r="A987" t="str">
            <v>001.17.03980</v>
          </cell>
          <cell r="B987" t="str">
            <v>Fornecimento e instalação de quadro de distribuição com porta com barramento sem previsão para disjuntor geral e sem disjuntores, até 18 circuitos</v>
          </cell>
          <cell r="C987" t="str">
            <v>UN</v>
          </cell>
          <cell r="D987">
            <v>87.709900000000005</v>
          </cell>
        </row>
        <row r="988">
          <cell r="A988" t="str">
            <v>001.17.04000</v>
          </cell>
          <cell r="B988" t="str">
            <v>Fornecimento e instalação de quadro de distribuição com porta com barramento sem previsão para disjuntor geral e sem disjuntores, de 19 a 30  circuitos</v>
          </cell>
          <cell r="C988" t="str">
            <v>UN</v>
          </cell>
          <cell r="D988">
            <v>140.7784</v>
          </cell>
        </row>
        <row r="989">
          <cell r="A989" t="str">
            <v>001.17.04020</v>
          </cell>
          <cell r="B989" t="str">
            <v>Fornecimento e instalação de quadro de distribuição com porta com barramento sem previsão para disjuntor geral e sem disjuntores, de 31 a 42  circuitos</v>
          </cell>
          <cell r="C989" t="str">
            <v>UN</v>
          </cell>
          <cell r="D989">
            <v>150.89660000000001</v>
          </cell>
        </row>
        <row r="990">
          <cell r="A990" t="str">
            <v>001.17.04040</v>
          </cell>
          <cell r="B990" t="str">
            <v>Fornecimento e instalação de quadro de distribuição trifásico c/ barramento, c/ previsão para disjuntor geral, com porta e sem disjuntores até 15 circuitos</v>
          </cell>
          <cell r="C990" t="str">
            <v>UN</v>
          </cell>
          <cell r="D990">
            <v>105.5917</v>
          </cell>
        </row>
        <row r="991">
          <cell r="A991" t="str">
            <v>001.17.04060</v>
          </cell>
          <cell r="B991" t="str">
            <v>Fornecimento e instalação de quadro de distribuição trifásico c/ barramento, c/ previsão para disjuntor geral, com porta e sem disjuntores de 16 a 27 circuitos</v>
          </cell>
          <cell r="C991" t="str">
            <v>UN</v>
          </cell>
          <cell r="D991">
            <v>158.7099</v>
          </cell>
        </row>
        <row r="992">
          <cell r="A992" t="str">
            <v>001.17.04080</v>
          </cell>
          <cell r="B992" t="str">
            <v>Fornecimento e instalação de quadro de distribuição trifásico c/ barramento, c/ previsão para disjuntor geral, com porta e sem disjuntores de 28 a 30  circuitos</v>
          </cell>
          <cell r="C992" t="str">
            <v>UN</v>
          </cell>
          <cell r="D992">
            <v>140.7784</v>
          </cell>
        </row>
        <row r="993">
          <cell r="A993" t="str">
            <v>001.17.04100</v>
          </cell>
          <cell r="B993" t="str">
            <v>Fornecimento e instalação de quadro de distribuição trifásico c/ barramento, c/ previsão para disjuntor geral, com porta e sem disjuntores de 31 a 56  circuitos</v>
          </cell>
          <cell r="C993" t="str">
            <v>UN</v>
          </cell>
          <cell r="D993">
            <v>350.94659999999999</v>
          </cell>
        </row>
        <row r="994">
          <cell r="A994" t="str">
            <v>001.17.04120</v>
          </cell>
          <cell r="B994" t="str">
            <v>Fornecimento e instalação de quadro de distribuição de lógica, metálico com porta e trinco de embutir ou de sobrepor</v>
          </cell>
          <cell r="C994" t="str">
            <v>UN</v>
          </cell>
          <cell r="D994">
            <v>41.973300000000002</v>
          </cell>
        </row>
        <row r="995">
          <cell r="A995" t="str">
            <v>001.17.04140</v>
          </cell>
          <cell r="B995" t="str">
            <v>Fornecimento e instalação de quadro para comando 1,20x0,80x0,35m</v>
          </cell>
          <cell r="C995" t="str">
            <v>UN</v>
          </cell>
          <cell r="D995">
            <v>40.946599999999997</v>
          </cell>
        </row>
        <row r="996">
          <cell r="A996" t="str">
            <v>001.17.04160</v>
          </cell>
          <cell r="B996" t="str">
            <v>Fornecimento e instalação de disjuntor monopolar c/ proteção termomagnética automática da eletromar ou similar de 10amp a 30amp</v>
          </cell>
          <cell r="C996" t="str">
            <v>UN</v>
          </cell>
          <cell r="D996">
            <v>7.6711</v>
          </cell>
        </row>
        <row r="997">
          <cell r="A997" t="str">
            <v>001.17.04180</v>
          </cell>
          <cell r="B997" t="str">
            <v>Fornecimento e instalação de disjuntor monopolar c/ proteção termomagnética automática da eletromar ou similar de 40amp a 50amp</v>
          </cell>
          <cell r="C997" t="str">
            <v>UN</v>
          </cell>
          <cell r="D997">
            <v>9.5710999999999995</v>
          </cell>
        </row>
        <row r="998">
          <cell r="A998" t="str">
            <v>001.17.04200</v>
          </cell>
          <cell r="B998" t="str">
            <v>Fornecimento e instalação de disjuntor monopolar c/ proteção termomagnética automática da eletromar ou similar de 70amp a 100amp</v>
          </cell>
          <cell r="C998" t="str">
            <v>UN</v>
          </cell>
          <cell r="D998">
            <v>16.071100000000001</v>
          </cell>
        </row>
        <row r="999">
          <cell r="A999" t="str">
            <v>001.17.04220</v>
          </cell>
          <cell r="B999" t="str">
            <v>Fornecimento e instalação de disjuntor bipolar c/ proteção termomagnética automática da eletromar ou similar de 10amp a 50amp</v>
          </cell>
          <cell r="C999" t="str">
            <v>UN</v>
          </cell>
          <cell r="D999">
            <v>32.892099999999999</v>
          </cell>
        </row>
        <row r="1000">
          <cell r="A1000" t="str">
            <v>001.17.04240</v>
          </cell>
          <cell r="B1000" t="str">
            <v>Fornecimento e instalação de disjuntor bipolar c/ proteção termomagnética automática da eletromar ou similar de 60amp a 100amp</v>
          </cell>
          <cell r="C1000" t="str">
            <v>UN</v>
          </cell>
          <cell r="D1000">
            <v>44.162100000000002</v>
          </cell>
        </row>
        <row r="1001">
          <cell r="A1001" t="str">
            <v>001.17.04260</v>
          </cell>
          <cell r="B1001" t="str">
            <v>Fornecimento e instalação de disjuntor tripolar c/ proteção termomagnética automática da eletromar ou similar de 30amp a 50amp</v>
          </cell>
          <cell r="C1001" t="str">
            <v>UN</v>
          </cell>
          <cell r="D1001">
            <v>34.613</v>
          </cell>
        </row>
        <row r="1002">
          <cell r="A1002" t="str">
            <v>001.17.04280</v>
          </cell>
          <cell r="B1002" t="str">
            <v>Fornecimento e instalação de disjuntor tripolar c/ proteção termomagnética automática da eletromar ou similar de 60amp a 100amp</v>
          </cell>
          <cell r="C1002" t="str">
            <v>UN</v>
          </cell>
          <cell r="D1002">
            <v>42.713000000000001</v>
          </cell>
        </row>
        <row r="1003">
          <cell r="A1003" t="str">
            <v>001.17.04300</v>
          </cell>
          <cell r="B1003" t="str">
            <v>Fornecimento e instalação de disjuntor tripolar tipo ca-terno magnetico 125-150-175-200-225a da eletromar</v>
          </cell>
          <cell r="C1003" t="str">
            <v>UN</v>
          </cell>
          <cell r="D1003">
            <v>130.47329999999999</v>
          </cell>
        </row>
        <row r="1004">
          <cell r="A1004" t="str">
            <v>001.17.04320</v>
          </cell>
          <cell r="B1004" t="str">
            <v>Fornecimento e instalação de disjuntor tripolar tipo da-termo magnético 250-300-350-400a da eletromar</v>
          </cell>
          <cell r="C1004" t="str">
            <v>UN</v>
          </cell>
          <cell r="D1004">
            <v>1793.9499000000001</v>
          </cell>
        </row>
        <row r="1005">
          <cell r="A1005" t="str">
            <v>001.17.04340</v>
          </cell>
          <cell r="B1005" t="str">
            <v>Fornecimento e instalação de disjuntor termomagnético (diaquick) - siemens monopolar 2a/240v</v>
          </cell>
          <cell r="C1005" t="str">
            <v>UN</v>
          </cell>
          <cell r="D1005">
            <v>26.711099999999998</v>
          </cell>
        </row>
        <row r="1006">
          <cell r="A1006" t="str">
            <v>001.17.04360</v>
          </cell>
          <cell r="B1006" t="str">
            <v>Fornecimento e instalação de disjuntor termomagnético (diaquick) - siemens monofásico 6a/240v</v>
          </cell>
          <cell r="C1006" t="str">
            <v>UN</v>
          </cell>
          <cell r="D1006">
            <v>26.8111</v>
          </cell>
        </row>
        <row r="1007">
          <cell r="A1007" t="str">
            <v>001.17.04380</v>
          </cell>
          <cell r="B1007" t="str">
            <v>Fornecimento e instalação de disjuntor termomagnético (diaquick) - siemens monofásico 25a/240v</v>
          </cell>
          <cell r="C1007" t="str">
            <v>UN</v>
          </cell>
          <cell r="D1007">
            <v>12.5511</v>
          </cell>
        </row>
        <row r="1008">
          <cell r="A1008" t="str">
            <v>001.17.04400</v>
          </cell>
          <cell r="B1008" t="str">
            <v>Fornecimento e instalação de disjuntor termomagnético (diaquick) - siemens monofásico 30a/240v</v>
          </cell>
          <cell r="C1008" t="str">
            <v>UN</v>
          </cell>
          <cell r="D1008">
            <v>9.6710999999999991</v>
          </cell>
        </row>
        <row r="1009">
          <cell r="A1009" t="str">
            <v>001.17.04420</v>
          </cell>
          <cell r="B1009" t="str">
            <v>Fornecimento e instalação de disjuntor termomagnético (diaquik) - tripolar - 30a/240v</v>
          </cell>
          <cell r="C1009" t="str">
            <v>UN</v>
          </cell>
          <cell r="D1009">
            <v>117.18300000000001</v>
          </cell>
        </row>
        <row r="1010">
          <cell r="A1010" t="str">
            <v>001.17.04440</v>
          </cell>
          <cell r="B1010" t="str">
            <v>Fornecimento e instalação de conjunto arstrop com tomada bipolar mais polo terra e disjuntor termomagnético unipolar de até 30a/250v para embutir em caixa metálica de 4"""" x 4"""" x 2""""</v>
          </cell>
          <cell r="C1010" t="str">
            <v>CJ</v>
          </cell>
          <cell r="D1010">
            <v>45.677399999999999</v>
          </cell>
        </row>
        <row r="1011">
          <cell r="A1011" t="str">
            <v>001.17.04460</v>
          </cell>
          <cell r="B1011" t="str">
            <v>Fornecimento e instalação de disjuntor tripolar a pequeno(reduzido) volume de óleo, com dispositivo de abertura mecanico e eletrônicamente livre, uso interno, tensão nominal 13,8 kv, corrente nominal (mínima) - 350 a,  potência interrupção simétrica (mí</v>
          </cell>
          <cell r="C1011" t="str">
            <v>UN</v>
          </cell>
          <cell r="D1011">
            <v>51.183199999999999</v>
          </cell>
        </row>
        <row r="1012">
          <cell r="A1012" t="str">
            <v>001.17.04480</v>
          </cell>
          <cell r="B1012" t="str">
            <v>Fornecimento e instalação de tomada de corrente de sobrepor """"conjunto arstop"""" com disjuntor bipolar de 20a/250v e tomada 2p+t em caixa de 10 x 10 x 5 cm</v>
          </cell>
          <cell r="C1012" t="str">
            <v>CJ</v>
          </cell>
          <cell r="D1012">
            <v>45.677399999999999</v>
          </cell>
        </row>
        <row r="1013">
          <cell r="A1013" t="str">
            <v>001.17.04500</v>
          </cell>
          <cell r="B1013" t="str">
            <v>Fornecimento e instalação de tomada tipo universal de 10a/250v com espelho para embutir com caixa metalica 4""""x2""""</v>
          </cell>
          <cell r="C1013" t="str">
            <v>CJ</v>
          </cell>
          <cell r="D1013">
            <v>7.2251000000000003</v>
          </cell>
        </row>
        <row r="1014">
          <cell r="A1014" t="str">
            <v>001.17.04520</v>
          </cell>
          <cell r="B1014" t="str">
            <v>Fornecimento e instalação de tomada tipo universal de 10a/250v com espelho para embutir sem caixa metalica 4""""x2""""</v>
          </cell>
          <cell r="C1014" t="str">
            <v>UN</v>
          </cell>
          <cell r="D1014">
            <v>3.1496</v>
          </cell>
        </row>
        <row r="1015">
          <cell r="A1015" t="str">
            <v>001.17.04540</v>
          </cell>
          <cell r="B1015" t="str">
            <v>Fornecimento e instalação de tomada de força tipo universal bipolar c/ polo terra p/20a/250v com espelho para embutir com caixa metalica 4""""x2""""</v>
          </cell>
          <cell r="C1015" t="str">
            <v>CJ</v>
          </cell>
          <cell r="D1015">
            <v>10.1541</v>
          </cell>
        </row>
        <row r="1016">
          <cell r="A1016" t="str">
            <v>001.17.04560</v>
          </cell>
          <cell r="B1016" t="str">
            <v>Fornecimento e instalação de tomada de força tipo universal bipolar c/ polo terra p/20a/250v com espelho para embutir sem caixa metalica 4""""x2""""</v>
          </cell>
          <cell r="C1016" t="str">
            <v>UN</v>
          </cell>
          <cell r="D1016">
            <v>8.1186000000000007</v>
          </cell>
        </row>
        <row r="1017">
          <cell r="A1017" t="str">
            <v>001.17.04580</v>
          </cell>
          <cell r="B1017" t="str">
            <v>Fornecimento e instalação de tomada de força tripolar c/ polo terra para 30a/380v c/ espelho para embutir com caixa metálica 4""""x2""""</v>
          </cell>
          <cell r="C1017" t="str">
            <v>CJ</v>
          </cell>
          <cell r="D1017">
            <v>10.5229</v>
          </cell>
        </row>
        <row r="1018">
          <cell r="A1018" t="str">
            <v>001.17.04600</v>
          </cell>
          <cell r="B1018" t="str">
            <v>Fornecimento e instalação de tomada de força tripolar c/ polo terra para 30a/380v c/ espelho para embutir sem caixa metálica 4""""x2""""</v>
          </cell>
          <cell r="C1018" t="str">
            <v>UN</v>
          </cell>
          <cell r="D1018">
            <v>8.4876000000000005</v>
          </cell>
        </row>
        <row r="1019">
          <cell r="A1019" t="str">
            <v>001.17.04620</v>
          </cell>
          <cell r="B1019" t="str">
            <v>Fornecimento e instalação de tomada de piso com tampa em liga de latão e caixa de ligação em liga de alumínio fundido de 4"""" x 2"""" tipo universal de 10a/250v</v>
          </cell>
          <cell r="C1019" t="str">
            <v>CJ</v>
          </cell>
          <cell r="D1019">
            <v>22.4251</v>
          </cell>
        </row>
        <row r="1020">
          <cell r="A1020" t="str">
            <v>001.17.04640</v>
          </cell>
          <cell r="B1020" t="str">
            <v>Fornecimento e instalação de tomada de piso com tampa em liga de latão e caixa de ligação em liga de alumínio fundido de 4"""" x 2"""" tipo bipolar mais polo terra de 30a/250v</v>
          </cell>
          <cell r="C1020" t="str">
            <v>CJ</v>
          </cell>
          <cell r="D1020">
            <v>25.354099999999999</v>
          </cell>
        </row>
        <row r="1021">
          <cell r="A1021" t="str">
            <v>001.17.04660</v>
          </cell>
          <cell r="B1021" t="str">
            <v>Fornecimento e instalação de tomada de piso com tampa em liga de latão e caixa de ligação em liga de alumínio fundido de 4"""" x 2"""" tipo tripolar mais polo terra de 30/380v</v>
          </cell>
          <cell r="C1021" t="str">
            <v>CJ</v>
          </cell>
          <cell r="D1021">
            <v>25.722899999999999</v>
          </cell>
        </row>
        <row r="1022">
          <cell r="A1022" t="str">
            <v>001.17.04680</v>
          </cell>
          <cell r="B1022" t="str">
            <v>Fornecimento e instalação de tomada para telefone padrão telebrás c/ espelho p/ embutir com caixa metálica 4"""" x 2""""</v>
          </cell>
          <cell r="C1022" t="str">
            <v>CJ</v>
          </cell>
          <cell r="D1022">
            <v>11.572900000000001</v>
          </cell>
        </row>
        <row r="1023">
          <cell r="A1023" t="str">
            <v>001.17.04700</v>
          </cell>
          <cell r="B1023" t="str">
            <v>Fornecimento e instalação de tomada para telefone padrão telebrás c/ espelho p/ embutir sem caixa metálica 4"""" x 2""""</v>
          </cell>
          <cell r="C1023" t="str">
            <v>UN</v>
          </cell>
          <cell r="D1023">
            <v>9.5375999999999994</v>
          </cell>
        </row>
        <row r="1024">
          <cell r="A1024" t="str">
            <v>001.17.04720</v>
          </cell>
          <cell r="B1024" t="str">
            <v>Fornecimento e instalação de tomada para telefone padrão telebrás c/ espelho p/ embutir sem caixa metálica 4"""" x 4""""</v>
          </cell>
          <cell r="C1024" t="str">
            <v>CJ</v>
          </cell>
          <cell r="D1024">
            <v>12.1629</v>
          </cell>
        </row>
        <row r="1025">
          <cell r="A1025" t="str">
            <v>001.17.04740</v>
          </cell>
          <cell r="B1025" t="str">
            <v>Fornecimento e instalação de tomada de piso p/ telefone padrão telebrás c/ espelho e tampa em liga de latão montada em caixa de liga de alumínio 4"""" x 2""""</v>
          </cell>
          <cell r="C1025" t="str">
            <v>CJ</v>
          </cell>
          <cell r="D1025">
            <v>26.7729</v>
          </cell>
        </row>
        <row r="1026">
          <cell r="A1026" t="str">
            <v>001.17.04760</v>
          </cell>
          <cell r="B1026" t="str">
            <v>Fornecimento e instalação de tomada de corrente monofásica c/03 pinos (fase,neutro e terra) de 10a/250v com caixa metalica 4""""x2""""</v>
          </cell>
          <cell r="C1026" t="str">
            <v>UN</v>
          </cell>
          <cell r="D1026">
            <v>10.1541</v>
          </cell>
        </row>
        <row r="1027">
          <cell r="A1027" t="str">
            <v>001.17.04780</v>
          </cell>
          <cell r="B1027" t="str">
            <v>Fornecimento e instalação de tomada de corrente monofásica c/03 pinos (fase,neutro e terra) de 10a/250v sem caixa metalica 4""""x2""""</v>
          </cell>
          <cell r="C1027" t="str">
            <v>UN</v>
          </cell>
          <cell r="D1027">
            <v>8.1186000000000007</v>
          </cell>
        </row>
        <row r="1028">
          <cell r="A1028" t="str">
            <v>001.17.04800</v>
          </cell>
          <cell r="B1028" t="str">
            <v>Fornecimento e instalação de tomada especial para informática 15a/250v com espelho para embutir com caixa metalica 4"""" x 2""""</v>
          </cell>
          <cell r="C1028" t="str">
            <v>UN</v>
          </cell>
          <cell r="D1028">
            <v>9.8728999999999996</v>
          </cell>
        </row>
        <row r="1029">
          <cell r="A1029" t="str">
            <v>001.17.04820</v>
          </cell>
          <cell r="B1029" t="str">
            <v>Fornecimento e instalação de tomada especial para informática 15a/250v com espelho para embutir sem caixa metálica 4"""" x 2""""</v>
          </cell>
          <cell r="C1029" t="str">
            <v>UN</v>
          </cell>
          <cell r="D1029">
            <v>7.8376000000000001</v>
          </cell>
        </row>
        <row r="1030">
          <cell r="A1030" t="str">
            <v>001.17.04840</v>
          </cell>
          <cell r="B1030" t="str">
            <v>Fornecimento e instalação de tomada de corrente para chuveiro elétrico com 02 polos + terra de 20a/250v com caixa metálica 4"""" x 2""""</v>
          </cell>
          <cell r="C1030" t="str">
            <v>CJ</v>
          </cell>
          <cell r="D1030">
            <v>10.1541</v>
          </cell>
        </row>
        <row r="1031">
          <cell r="A1031" t="str">
            <v>001.17.04860</v>
          </cell>
          <cell r="B1031" t="str">
            <v>Fornecimento e instalação de tomada de corrente para chuveiro elétrico com 02 polos + terra de 20a/250v sem caixa metálica 4"""" x 2""""</v>
          </cell>
          <cell r="C1031" t="str">
            <v>UN</v>
          </cell>
          <cell r="D1031">
            <v>8.1186000000000007</v>
          </cell>
        </row>
        <row r="1032">
          <cell r="A1032" t="str">
            <v>001.17.04880</v>
          </cell>
          <cell r="B1032" t="str">
            <v>Fornecimento e insalação de tomada universal tomada tipo universal de 10a/250v de sobrepor</v>
          </cell>
          <cell r="C1032" t="str">
            <v>UN</v>
          </cell>
          <cell r="D1032">
            <v>3.1496</v>
          </cell>
        </row>
        <row r="1033">
          <cell r="A1033" t="str">
            <v>001.17.04900</v>
          </cell>
          <cell r="B1033" t="str">
            <v>Fornecimento e instalação de interruptor e tomada tipo universal de 10a/250v para embutir e com espelho com 01 interruptor e 01 tomada c/caixa metálica 4"""" x  2""""</v>
          </cell>
          <cell r="C1033" t="str">
            <v>CJ</v>
          </cell>
          <cell r="D1033">
            <v>9.6928999999999998</v>
          </cell>
        </row>
        <row r="1034">
          <cell r="A1034" t="str">
            <v>001.17.04920</v>
          </cell>
          <cell r="B1034" t="str">
            <v>Fornecimento e instalação de interruptor e tomada tipo universal de 10a/250v para embutir e com espelho com 01 interruptor e 01 tomada s/caixa metálica 4"""" x  2""""</v>
          </cell>
          <cell r="C1034" t="str">
            <v>CJ</v>
          </cell>
          <cell r="D1034">
            <v>10.8309</v>
          </cell>
        </row>
        <row r="1035">
          <cell r="A1035" t="str">
            <v>001.17.04940</v>
          </cell>
          <cell r="B1035" t="str">
            <v>Fornecimento e instalação de interruptor e tomada tipo universal de 10a/250v para embutir e com espelho com 02 interruptores e 01 tomada c/caixa metálica 4"""" x  2""""</v>
          </cell>
          <cell r="C1035" t="str">
            <v>CJ</v>
          </cell>
          <cell r="D1035">
            <v>16.660900000000002</v>
          </cell>
        </row>
        <row r="1036">
          <cell r="A1036" t="str">
            <v>001.17.04960</v>
          </cell>
          <cell r="B1036" t="str">
            <v>Fornecimento e instalação de interruptor e tomada tipo universal de 10a/250v para embutir e com espelho com 02 interruptores e 01 tomada s/caixa metálica 4"""" x  2""""</v>
          </cell>
          <cell r="C1036" t="str">
            <v>CJ</v>
          </cell>
          <cell r="D1036">
            <v>14.625400000000001</v>
          </cell>
        </row>
        <row r="1037">
          <cell r="A1037" t="str">
            <v>001.17.04980</v>
          </cell>
          <cell r="B1037" t="str">
            <v>Fornecimento e instalação de interruptor de uma tecla simples tipo universal de 10a/250v com espelho para embutir com caixa metálica 4""""x2""""</v>
          </cell>
          <cell r="C1037" t="str">
            <v>CJ</v>
          </cell>
          <cell r="D1037">
            <v>7.6250999999999998</v>
          </cell>
        </row>
        <row r="1038">
          <cell r="A1038" t="str">
            <v>001.17.05000</v>
          </cell>
          <cell r="B1038" t="str">
            <v>Fornecimento e instalação de interruptor de uma tecla simples tipo universal de 10a/250v com espelho para embutir sem caixa metálica 4""""x2""""</v>
          </cell>
          <cell r="C1038" t="str">
            <v>UN</v>
          </cell>
          <cell r="D1038">
            <v>5.5895999999999999</v>
          </cell>
        </row>
        <row r="1039">
          <cell r="A1039" t="str">
            <v>001.17.05020</v>
          </cell>
          <cell r="B1039" t="str">
            <v>Fornecimento e instalação de interruptor 02 teclas simples tipo universal de 10a/250v com espelho para embutir com caixa metalica 4""""x2""""</v>
          </cell>
          <cell r="C1039" t="str">
            <v>CJ</v>
          </cell>
          <cell r="D1039">
            <v>8.8728999999999996</v>
          </cell>
        </row>
        <row r="1040">
          <cell r="A1040" t="str">
            <v>001.17.05040</v>
          </cell>
          <cell r="B1040" t="str">
            <v>Fornecimento e instalação de interruptor 02 teclas simples tipo universal de 10a/250v com espelho para embutir sem caixa metalica 4""""x2""""</v>
          </cell>
          <cell r="C1040" t="str">
            <v>UN</v>
          </cell>
          <cell r="D1040">
            <v>6.8376000000000001</v>
          </cell>
        </row>
        <row r="1041">
          <cell r="A1041" t="str">
            <v>001.17.05060</v>
          </cell>
          <cell r="B1041" t="str">
            <v>Fornecimento e instalação de interruptor 03 teclas simples tipo universal de 10a/250v com espelho para embutir com caixa metálica 4""""x2""""</v>
          </cell>
          <cell r="C1041" t="str">
            <v>CJ</v>
          </cell>
          <cell r="D1041">
            <v>12.610900000000001</v>
          </cell>
        </row>
        <row r="1042">
          <cell r="A1042" t="str">
            <v>001.17.05080</v>
          </cell>
          <cell r="B1042" t="str">
            <v>Fornecimento e instalação de interruptor 03 teclas simples tipo universal de 10a/250v sem espelho para embutir com caixa metálica 4""""x2""""</v>
          </cell>
          <cell r="C1042" t="str">
            <v>UN</v>
          </cell>
          <cell r="D1042">
            <v>13.375400000000001</v>
          </cell>
        </row>
        <row r="1043">
          <cell r="A1043" t="str">
            <v>001.17.05100</v>
          </cell>
          <cell r="B1043" t="str">
            <v>Fornecimento e instalação  de interruptor tipo paralelo (three way) de uma tecla de 10a/250v com espelho para embutir com caixa metálica 4""""x2""""</v>
          </cell>
          <cell r="C1043" t="str">
            <v>CJ</v>
          </cell>
          <cell r="D1043">
            <v>9.3041</v>
          </cell>
        </row>
        <row r="1044">
          <cell r="A1044" t="str">
            <v>001.17.05120</v>
          </cell>
          <cell r="B1044" t="str">
            <v>Fornecimento e instalação  de interruptor tipo paralelo (three way) de uma tecla de 10a/250v com espelho para embutir sem caixa metálica 4""""x2""""</v>
          </cell>
          <cell r="C1044" t="str">
            <v>UN</v>
          </cell>
          <cell r="D1044">
            <v>7.2686000000000002</v>
          </cell>
        </row>
        <row r="1045">
          <cell r="A1045" t="str">
            <v>001.17.05140</v>
          </cell>
          <cell r="B1045" t="str">
            <v>Fornecimento e instalação de interruptor simples ( 1 tecla ) em caixa tipo condulete d = 3/4""""</v>
          </cell>
          <cell r="C1045" t="str">
            <v>CJ</v>
          </cell>
          <cell r="D1045">
            <v>12.672499999999999</v>
          </cell>
        </row>
        <row r="1046">
          <cell r="A1046" t="str">
            <v>001.17.05160</v>
          </cell>
          <cell r="B1046" t="str">
            <v>Fornecimento e instalação de interruptor simples ( 2 teclas ) em caixa condulete d = 3/4""""</v>
          </cell>
          <cell r="C1046" t="str">
            <v>CJ</v>
          </cell>
          <cell r="D1046">
            <v>14.892099999999999</v>
          </cell>
        </row>
        <row r="1047">
          <cell r="A1047" t="str">
            <v>001.17.05180</v>
          </cell>
          <cell r="B1047" t="str">
            <v>Fornecimento e instalação de interruptor para ventilador de teto 110v tipo reostato para 02 setores com capacitor</v>
          </cell>
          <cell r="C1047" t="str">
            <v>UN</v>
          </cell>
          <cell r="D1047">
            <v>124.11839999999999</v>
          </cell>
        </row>
        <row r="1048">
          <cell r="A1048" t="str">
            <v>001.17.05200</v>
          </cell>
          <cell r="B1048" t="str">
            <v>Fornecimento e instalação de interruptor tipo paralelo (four-way) de uma tecla  15a/250v com espelho para embutir com caixa metálica 4""""x 2""""</v>
          </cell>
          <cell r="C1048" t="str">
            <v>UN</v>
          </cell>
          <cell r="D1048">
            <v>17.2456</v>
          </cell>
        </row>
        <row r="1049">
          <cell r="A1049" t="str">
            <v>001.17.05220</v>
          </cell>
          <cell r="B1049" t="str">
            <v>Fornecimento e instalação de interruptor tipo paralelo (four-way) de uma tecla  15a/250v com espelho para embutir sem caixa metálica 4"""" x 2""""</v>
          </cell>
          <cell r="C1049" t="str">
            <v>UN</v>
          </cell>
          <cell r="D1049">
            <v>15.2103</v>
          </cell>
        </row>
        <row r="1050">
          <cell r="A1050" t="str">
            <v>001.17.05240</v>
          </cell>
          <cell r="B1050" t="str">
            <v>Fornecimento e instalação de interruptor bipolar 25a/250v com espelho para embutir com caixa metálica 4"""" x 2""""</v>
          </cell>
          <cell r="C1050" t="str">
            <v>CJ</v>
          </cell>
          <cell r="D1050">
            <v>15.492900000000001</v>
          </cell>
        </row>
        <row r="1051">
          <cell r="A1051" t="str">
            <v>001.17.05260</v>
          </cell>
          <cell r="B1051" t="str">
            <v>Fornecimento e instalação de interruptor bipolar 25a/250v com espelho para embutir sem caixa metálica 4"""" x 2""""</v>
          </cell>
          <cell r="C1051" t="str">
            <v>UN</v>
          </cell>
          <cell r="D1051">
            <v>13.457599999999999</v>
          </cell>
        </row>
        <row r="1052">
          <cell r="A1052" t="str">
            <v>001.17.05280</v>
          </cell>
          <cell r="B1052" t="str">
            <v>Fornecimento e instalação de interruptor tipo paralelo (three way) de duas teclas de 10a/250v com espelho p/ embutir com caixa metálica 4""""x2""""</v>
          </cell>
          <cell r="C1052" t="str">
            <v>CJ</v>
          </cell>
          <cell r="D1052">
            <v>12.860900000000001</v>
          </cell>
        </row>
        <row r="1053">
          <cell r="A1053" t="str">
            <v>001.17.05300</v>
          </cell>
          <cell r="B1053" t="str">
            <v>Fornecimento e instalação de interruptor tipo paralelo (three way) de duas teclas de 10a/250v com espelho p/ embutir sem caixa metálica 4""""x2""""</v>
          </cell>
          <cell r="C1053" t="str">
            <v>UN</v>
          </cell>
          <cell r="D1053">
            <v>9.1875999999999998</v>
          </cell>
        </row>
        <row r="1054">
          <cell r="A1054" t="str">
            <v>001.17.05320</v>
          </cell>
          <cell r="B1054" t="str">
            <v>Fornecimento e instalação de interruptor de uma tecla simples tipo universal de 10a/250v de sobrepor</v>
          </cell>
          <cell r="C1054" t="str">
            <v>UN</v>
          </cell>
          <cell r="D1054">
            <v>3.1496</v>
          </cell>
        </row>
        <row r="1055">
          <cell r="A1055" t="str">
            <v>001.17.05340</v>
          </cell>
          <cell r="B1055" t="str">
            <v>Fornecimento e instalação de conjunto de um interruptor e uma tomada tipo universal de 10a/250v de sobrepor</v>
          </cell>
          <cell r="C1055" t="str">
            <v>CJ</v>
          </cell>
          <cell r="D1055">
            <v>9.9076000000000004</v>
          </cell>
        </row>
        <row r="1056">
          <cell r="A1056" t="str">
            <v>001.17.05360</v>
          </cell>
          <cell r="B1056" t="str">
            <v>Fornecimento e instalação de interruptor de duas teclas de sobrepor tipo universal 10a-250v</v>
          </cell>
          <cell r="C1056" t="str">
            <v>UN</v>
          </cell>
          <cell r="D1056">
            <v>12.079599999999999</v>
          </cell>
        </row>
        <row r="1057">
          <cell r="A1057" t="str">
            <v>001.17.05380</v>
          </cell>
          <cell r="B1057" t="str">
            <v>Fornecimento e instalação de pulsador para campainha de 2a/250v com espelho para embutir com caixa metálica 4""""x2""""</v>
          </cell>
          <cell r="C1057" t="str">
            <v>CJ</v>
          </cell>
          <cell r="D1057">
            <v>8.3850999999999996</v>
          </cell>
        </row>
        <row r="1058">
          <cell r="A1058" t="str">
            <v>001.17.05400</v>
          </cell>
          <cell r="B1058" t="str">
            <v>Fornecimento e instalação de puslador para campainha de 2a/250v com espelho para embutir sem caixa metalica 4""""x2""""</v>
          </cell>
          <cell r="C1058" t="str">
            <v>UN</v>
          </cell>
          <cell r="D1058">
            <v>6.3495999999999997</v>
          </cell>
        </row>
        <row r="1059">
          <cell r="A1059" t="str">
            <v>001.17.05420</v>
          </cell>
          <cell r="B1059" t="str">
            <v>Fornecimento e instalação de pulsador para minuteria de 2a/250v com espelho para embutir sem caixa metálica 4""""x2""""</v>
          </cell>
          <cell r="C1059" t="str">
            <v>UN</v>
          </cell>
          <cell r="D1059">
            <v>6.3495999999999997</v>
          </cell>
        </row>
        <row r="1060">
          <cell r="A1060" t="str">
            <v>001.17.05440</v>
          </cell>
          <cell r="B1060" t="str">
            <v>Fornecimento e instalação de campainha de timbre tipo residencial 50/60hz para embutir com caixa metálica 4""""x2""""</v>
          </cell>
          <cell r="C1060" t="str">
            <v>CJ</v>
          </cell>
          <cell r="D1060">
            <v>17.504100000000001</v>
          </cell>
        </row>
        <row r="1061">
          <cell r="A1061" t="str">
            <v>001.17.05460</v>
          </cell>
          <cell r="B1061" t="str">
            <v>Fornecimento e instalação de campainha de timbre tipo residencial 50/60hz para embutir sem caixa metálica 4""""x2""""</v>
          </cell>
          <cell r="C1061" t="str">
            <v>UN</v>
          </cell>
          <cell r="D1061">
            <v>15.4686</v>
          </cell>
        </row>
        <row r="1062">
          <cell r="A1062" t="str">
            <v>001.17.05480</v>
          </cell>
          <cell r="B1062" t="str">
            <v>Fornecimento e instalação de campainha de alta potência 50/60hz 110 v com timbre de diâm. 150.00mm 100db</v>
          </cell>
          <cell r="C1062" t="str">
            <v>UN</v>
          </cell>
          <cell r="D1062">
            <v>160.1421</v>
          </cell>
        </row>
        <row r="1063">
          <cell r="A1063" t="str">
            <v>001.17.05500</v>
          </cell>
          <cell r="B1063" t="str">
            <v>Fornecimento e instalação de campainha de alta potência 50/60hz 110 v com timbre de diâm. 250.00mm 104db</v>
          </cell>
          <cell r="C1063" t="str">
            <v>UN</v>
          </cell>
          <cell r="D1063">
            <v>217.1421</v>
          </cell>
        </row>
        <row r="1064">
          <cell r="A1064" t="str">
            <v>001.17.05520</v>
          </cell>
          <cell r="B1064" t="str">
            <v>Fornecimento e instalação de ventilador de teto c/rot em sentido dir/inverso c/4 pas 60hz 110v c/ interuptor tipo reostado p/2 setores e com capacitor</v>
          </cell>
          <cell r="C1064" t="str">
            <v>CJ</v>
          </cell>
          <cell r="D1064">
            <v>206.05510000000001</v>
          </cell>
        </row>
        <row r="1065">
          <cell r="A1065" t="str">
            <v>001.17.05540</v>
          </cell>
          <cell r="B1065" t="str">
            <v>Fornecimento e instalação de ventilador de teto modelo comercial com pas metálica,monofásico e reversível inclusíve interruptor</v>
          </cell>
          <cell r="C1065" t="str">
            <v>UN</v>
          </cell>
          <cell r="D1065">
            <v>82.255099999999999</v>
          </cell>
        </row>
        <row r="1066">
          <cell r="A1066" t="str">
            <v>001.17.05560</v>
          </cell>
          <cell r="B1066" t="str">
            <v>Fornecimento e instalação de ventilador de teto com lustre-trom c/ lampada incandescente até 100 w , demais acessórios</v>
          </cell>
          <cell r="C1066" t="str">
            <v>CJ</v>
          </cell>
          <cell r="D1066">
            <v>96.773300000000006</v>
          </cell>
        </row>
        <row r="1067">
          <cell r="A1067" t="str">
            <v>001.17.05580</v>
          </cell>
          <cell r="B1067" t="str">
            <v>Fornecimento e instalação de espelho ou placa p/ tomadas e interruptores 4"""" x 2""""</v>
          </cell>
          <cell r="C1067" t="str">
            <v>UN</v>
          </cell>
          <cell r="D1067">
            <v>1.575</v>
          </cell>
        </row>
        <row r="1068">
          <cell r="A1068" t="str">
            <v>001.17.05600</v>
          </cell>
          <cell r="B1068" t="str">
            <v>Fornecimento e instalação de espelho ou placa p/ tomadas e interruptores 4"""" x 4""""</v>
          </cell>
          <cell r="C1068" t="str">
            <v>UN</v>
          </cell>
          <cell r="D1068">
            <v>2.9049999999999998</v>
          </cell>
        </row>
        <row r="1069">
          <cell r="A1069" t="str">
            <v>001.17.05620</v>
          </cell>
          <cell r="B1069" t="str">
            <v>Fornecimento e instalação de chuveiro elétrico maxi-ducha 2500w-220v ou similar</v>
          </cell>
          <cell r="C1069" t="str">
            <v>CJ</v>
          </cell>
          <cell r="D1069">
            <v>25.953199999999999</v>
          </cell>
        </row>
        <row r="1070">
          <cell r="A1070" t="str">
            <v>001.17.05640</v>
          </cell>
          <cell r="B1070" t="str">
            <v>Fornecimento e instalação de chuveiro-ducha jet-set 2500w-220v marca lorenzetti ou similar</v>
          </cell>
          <cell r="C1070" t="str">
            <v>CJ</v>
          </cell>
          <cell r="D1070">
            <v>57.420400000000001</v>
          </cell>
        </row>
        <row r="1071">
          <cell r="A1071" t="str">
            <v>001.17.05660</v>
          </cell>
          <cell r="B1071" t="str">
            <v>Fornecimento e instalação de baquelite s/ chave p/ lâmpada incandescente</v>
          </cell>
          <cell r="C1071" t="str">
            <v>UN</v>
          </cell>
          <cell r="D1071">
            <v>2.1937000000000002</v>
          </cell>
        </row>
        <row r="1072">
          <cell r="A1072" t="str">
            <v>001.17.05680</v>
          </cell>
          <cell r="B1072" t="str">
            <v>Fornecimento e instalação de baquelite c/ chave p/ lâmpada incandescente</v>
          </cell>
          <cell r="C1072" t="str">
            <v>UN</v>
          </cell>
          <cell r="D1072">
            <v>2.6837</v>
          </cell>
        </row>
        <row r="1073">
          <cell r="A1073" t="str">
            <v>001.17.05700</v>
          </cell>
          <cell r="B1073" t="str">
            <v>Fornecimento e instalação de soquete p/ lâmpada fluorescente</v>
          </cell>
          <cell r="C1073" t="str">
            <v>UN</v>
          </cell>
          <cell r="D1073">
            <v>2.2353000000000001</v>
          </cell>
        </row>
        <row r="1074">
          <cell r="A1074" t="str">
            <v>001.17.05720</v>
          </cell>
          <cell r="B1074" t="str">
            <v>Fornecimento e instalação de soquete de porcelana 30 x 30</v>
          </cell>
          <cell r="C1074" t="str">
            <v>UN</v>
          </cell>
          <cell r="D1074">
            <v>1.1236999999999999</v>
          </cell>
        </row>
        <row r="1075">
          <cell r="A1075" t="str">
            <v>001.17.05740</v>
          </cell>
          <cell r="B1075" t="str">
            <v>Fornecimento e instalação de soquete de porcelana para lâmpada incandescente</v>
          </cell>
          <cell r="C1075" t="str">
            <v>UN</v>
          </cell>
          <cell r="D1075">
            <v>2.1537000000000002</v>
          </cell>
        </row>
        <row r="1076">
          <cell r="A1076" t="str">
            <v>001.17.05760</v>
          </cell>
          <cell r="B1076" t="str">
            <v>Fornecimento e instalação de soquete de porcelana com polo externo</v>
          </cell>
          <cell r="C1076" t="str">
            <v>UN</v>
          </cell>
          <cell r="D1076">
            <v>1.6353</v>
          </cell>
        </row>
        <row r="1077">
          <cell r="A1077" t="str">
            <v>001.17.05780</v>
          </cell>
          <cell r="B1077" t="str">
            <v>Fornecimento e instalação de lâmpada vapor de sódio 250w</v>
          </cell>
          <cell r="C1077" t="str">
            <v>UN</v>
          </cell>
          <cell r="D1077">
            <v>37.559199999999997</v>
          </cell>
        </row>
        <row r="1078">
          <cell r="A1078" t="str">
            <v>001.17.05800</v>
          </cell>
          <cell r="B1078" t="str">
            <v>Fornecimento e instalação de lâmpada fluorescente pl com reator - 25w/127v</v>
          </cell>
          <cell r="C1078" t="str">
            <v>UN</v>
          </cell>
          <cell r="D1078">
            <v>14.181800000000001</v>
          </cell>
        </row>
        <row r="1079">
          <cell r="A1079" t="str">
            <v>001.17.05820</v>
          </cell>
          <cell r="B1079" t="str">
            <v>Fornecimento e instalação de lâmpada mista 160w/220v</v>
          </cell>
          <cell r="C1079" t="str">
            <v>UN</v>
          </cell>
          <cell r="D1079">
            <v>9.1417999999999999</v>
          </cell>
        </row>
        <row r="1080">
          <cell r="A1080" t="str">
            <v>001.17.05840</v>
          </cell>
          <cell r="B1080" t="str">
            <v>Fornecimento e instalação de lâmpada mista 250w/220v</v>
          </cell>
          <cell r="C1080" t="str">
            <v>UN</v>
          </cell>
          <cell r="D1080">
            <v>14.1518</v>
          </cell>
        </row>
        <row r="1081">
          <cell r="A1081" t="str">
            <v>001.17.05860</v>
          </cell>
          <cell r="B1081" t="str">
            <v>Fornecimento e instalação de lâmpada mista 500w/220v</v>
          </cell>
          <cell r="C1081" t="str">
            <v>UN</v>
          </cell>
          <cell r="D1081">
            <v>26.876899999999999</v>
          </cell>
        </row>
        <row r="1082">
          <cell r="A1082" t="str">
            <v>001.17.05880</v>
          </cell>
          <cell r="B1082" t="str">
            <v>Fornecimento e instalação de lâmpada hospitalar p/ sala cirurgica """"seyalitica"""" 250w/220v</v>
          </cell>
          <cell r="C1082" t="str">
            <v>UN</v>
          </cell>
          <cell r="D1082">
            <v>31.559200000000001</v>
          </cell>
        </row>
        <row r="1083">
          <cell r="A1083" t="str">
            <v>001.17.05900</v>
          </cell>
          <cell r="B1083" t="str">
            <v>Fornecimento e instalação de lâmpada a vapor de mercúrio de alta pressão 400 w</v>
          </cell>
          <cell r="C1083" t="str">
            <v>UN</v>
          </cell>
          <cell r="D1083">
            <v>28.199200000000001</v>
          </cell>
        </row>
        <row r="1084">
          <cell r="A1084" t="str">
            <v>001.17.05920</v>
          </cell>
          <cell r="B1084" t="str">
            <v>Fornecimento e instalação de lâmpada incandescente 60 w</v>
          </cell>
          <cell r="C1084" t="str">
            <v>UN</v>
          </cell>
          <cell r="D1084">
            <v>1.4918</v>
          </cell>
        </row>
        <row r="1085">
          <cell r="A1085" t="str">
            <v>001.17.05940</v>
          </cell>
          <cell r="B1085" t="str">
            <v>Fornecimento e instalação de lâmpada incandescente 100 w</v>
          </cell>
          <cell r="C1085" t="str">
            <v>UN</v>
          </cell>
          <cell r="D1085">
            <v>1.8118000000000001</v>
          </cell>
        </row>
        <row r="1086">
          <cell r="A1086" t="str">
            <v>001.17.05960</v>
          </cell>
          <cell r="B1086" t="str">
            <v>Fornecimento e instalação de lâmpada incandescente 150 w</v>
          </cell>
          <cell r="C1086" t="str">
            <v>UN</v>
          </cell>
          <cell r="D1086">
            <v>2.2618</v>
          </cell>
        </row>
        <row r="1087">
          <cell r="A1087" t="str">
            <v>001.17.05980</v>
          </cell>
          <cell r="B1087" t="str">
            <v>Fornecimento e instalação de lâmpada incandescente 200 w</v>
          </cell>
          <cell r="C1087" t="str">
            <v>UN</v>
          </cell>
          <cell r="D1087">
            <v>2.8818000000000001</v>
          </cell>
        </row>
        <row r="1088">
          <cell r="A1088" t="str">
            <v>001.17.06000</v>
          </cell>
          <cell r="B1088" t="str">
            <v>Fornecimento e instalação de lâmpada incandescente 20 w</v>
          </cell>
          <cell r="C1088" t="str">
            <v>UN</v>
          </cell>
          <cell r="D1088">
            <v>3.8917999999999999</v>
          </cell>
        </row>
        <row r="1089">
          <cell r="A1089" t="str">
            <v>001.17.06020</v>
          </cell>
          <cell r="B1089" t="str">
            <v>Fornecimento e instalação de lâmpada incandescente 40 w</v>
          </cell>
          <cell r="C1089" t="str">
            <v>UN</v>
          </cell>
          <cell r="D1089">
            <v>3.8917999999999999</v>
          </cell>
        </row>
        <row r="1090">
          <cell r="A1090" t="str">
            <v>001.17.06040</v>
          </cell>
          <cell r="B1090" t="str">
            <v>Fornecimento e instalação de lâmpada incandescente 65 w</v>
          </cell>
          <cell r="C1090" t="str">
            <v>UN</v>
          </cell>
          <cell r="D1090">
            <v>5.4618000000000002</v>
          </cell>
        </row>
        <row r="1091">
          <cell r="A1091" t="str">
            <v>001.17.06060</v>
          </cell>
          <cell r="B1091" t="str">
            <v>Fornecimento e instalação de lâmpada incandescente 105 w</v>
          </cell>
          <cell r="C1091" t="str">
            <v>UN</v>
          </cell>
          <cell r="D1091">
            <v>5.4618000000000002</v>
          </cell>
        </row>
        <row r="1092">
          <cell r="A1092" t="str">
            <v>001.17.06080</v>
          </cell>
          <cell r="B1092" t="str">
            <v>Fornecimento e instalação de reator convencional 20w</v>
          </cell>
          <cell r="C1092" t="str">
            <v>UN</v>
          </cell>
          <cell r="D1092">
            <v>6.3574000000000002</v>
          </cell>
        </row>
        <row r="1093">
          <cell r="A1093" t="str">
            <v>001.17.06100</v>
          </cell>
          <cell r="B1093" t="str">
            <v>Fornecimento e instalação de reator convencional 40w</v>
          </cell>
          <cell r="C1093" t="str">
            <v>UN</v>
          </cell>
          <cell r="D1093">
            <v>12.837400000000001</v>
          </cell>
        </row>
        <row r="1094">
          <cell r="A1094" t="str">
            <v>001.17.06120</v>
          </cell>
          <cell r="B1094" t="str">
            <v>Fornecimento e instalação de reator convencional 65w</v>
          </cell>
          <cell r="C1094" t="str">
            <v>UN</v>
          </cell>
          <cell r="D1094">
            <v>15.0474</v>
          </cell>
        </row>
        <row r="1095">
          <cell r="A1095" t="str">
            <v>001.17.06140</v>
          </cell>
          <cell r="B1095" t="str">
            <v>Fornecimento e instalação de reator convencional 105w</v>
          </cell>
          <cell r="C1095" t="str">
            <v>UN</v>
          </cell>
          <cell r="D1095">
            <v>37.367400000000004</v>
          </cell>
        </row>
        <row r="1096">
          <cell r="A1096" t="str">
            <v>001.17.06160</v>
          </cell>
          <cell r="B1096" t="str">
            <v>Fornecimento e instalação de reator rvm para lampada vapor de mercurio 250 w</v>
          </cell>
          <cell r="C1096" t="str">
            <v>UN</v>
          </cell>
          <cell r="D1096">
            <v>57.6066</v>
          </cell>
        </row>
        <row r="1097">
          <cell r="A1097" t="str">
            <v>001.17.06180</v>
          </cell>
          <cell r="B1097" t="str">
            <v>Fornecimento e instalação de reator rvm 400b26 da philips</v>
          </cell>
          <cell r="C1097" t="str">
            <v>UN</v>
          </cell>
          <cell r="D1097">
            <v>90.436599999999999</v>
          </cell>
        </row>
        <row r="1098">
          <cell r="A1098" t="str">
            <v>001.17.06200</v>
          </cell>
          <cell r="B1098" t="str">
            <v>Fornecimento e instalação de reator simples partida rápida 20w/110v</v>
          </cell>
          <cell r="C1098" t="str">
            <v>UN</v>
          </cell>
          <cell r="D1098">
            <v>12.9474</v>
          </cell>
        </row>
        <row r="1099">
          <cell r="A1099" t="str">
            <v>001.17.06220</v>
          </cell>
          <cell r="B1099" t="str">
            <v>Fornecimento e instalação de reator simples partida rápida 40w/110v</v>
          </cell>
          <cell r="C1099" t="str">
            <v>UN</v>
          </cell>
          <cell r="D1099">
            <v>20.577400000000001</v>
          </cell>
        </row>
        <row r="1100">
          <cell r="A1100" t="str">
            <v>001.17.06240</v>
          </cell>
          <cell r="B1100" t="str">
            <v>Fornecimento e instalação de reator duplo partida rápida 20w/110v</v>
          </cell>
          <cell r="C1100" t="str">
            <v>UN</v>
          </cell>
          <cell r="D1100">
            <v>37.4011</v>
          </cell>
        </row>
        <row r="1101">
          <cell r="A1101" t="str">
            <v>001.17.06260</v>
          </cell>
          <cell r="B1101" t="str">
            <v>Fornecimento e instalação de reator duplo partida rápida 40w/110v para lampada fluorescente</v>
          </cell>
          <cell r="C1101" t="str">
            <v>UN</v>
          </cell>
          <cell r="D1101">
            <v>37.4011</v>
          </cell>
        </row>
        <row r="1102">
          <cell r="A1102" t="str">
            <v>001.17.06280</v>
          </cell>
          <cell r="B1102" t="str">
            <v>Fornecimento e instalação de reator simples partida rápida 20w/220v</v>
          </cell>
          <cell r="C1102" t="str">
            <v>UN</v>
          </cell>
          <cell r="D1102">
            <v>12.9474</v>
          </cell>
        </row>
        <row r="1103">
          <cell r="A1103" t="str">
            <v>001.17.06300</v>
          </cell>
          <cell r="B1103" t="str">
            <v>Fornecimento e instalaçao de reator simples partida rápida 40w/220v</v>
          </cell>
          <cell r="C1103" t="str">
            <v>UN</v>
          </cell>
          <cell r="D1103">
            <v>20.577400000000001</v>
          </cell>
        </row>
        <row r="1104">
          <cell r="A1104" t="str">
            <v>001.17.06320</v>
          </cell>
          <cell r="B1104" t="str">
            <v>Fornecimento e instalação de reator duplo partida rápida 20w/220v</v>
          </cell>
          <cell r="C1104" t="str">
            <v>UN</v>
          </cell>
          <cell r="D1104">
            <v>21.601099999999999</v>
          </cell>
        </row>
        <row r="1105">
          <cell r="A1105" t="str">
            <v>001.17.06340</v>
          </cell>
          <cell r="B1105" t="str">
            <v>Fornecimento e instalação de reator duplo partida rápida 40w/220v</v>
          </cell>
          <cell r="C1105" t="str">
            <v>UN</v>
          </cell>
          <cell r="D1105">
            <v>34.751100000000001</v>
          </cell>
        </row>
        <row r="1106">
          <cell r="A1106" t="str">
            <v>001.17.06360</v>
          </cell>
          <cell r="B1106" t="str">
            <v>Fornecimento e instalação de luminária tipo globo leitoso com difusor em vidro opalino com plafonier diâmetro 15cm lâmpada 60 w/127v</v>
          </cell>
          <cell r="C1106" t="str">
            <v>CJ</v>
          </cell>
          <cell r="D1106">
            <v>20.779299999999999</v>
          </cell>
        </row>
        <row r="1107">
          <cell r="A1107" t="str">
            <v>001.17.06380</v>
          </cell>
          <cell r="B1107" t="str">
            <v>Fonrecimento e instalação de luminária tipo globo leitoso com difosor em vidro opalino com plafonier diâmetro 20cm lâmpada 100w/127v</v>
          </cell>
          <cell r="C1107" t="str">
            <v>CJ</v>
          </cell>
          <cell r="D1107">
            <v>24.939299999999999</v>
          </cell>
        </row>
        <row r="1108">
          <cell r="A1108" t="str">
            <v>001.17.06400</v>
          </cell>
          <cell r="B1108" t="str">
            <v>Fornecimento e instalação de luminária tipo globo leitoso com difusor em vidro opalino com plafonier diâmetro 28 cm lâmpada 150w/127v</v>
          </cell>
          <cell r="C1108" t="str">
            <v>CJ</v>
          </cell>
          <cell r="D1108">
            <v>33.399299999999997</v>
          </cell>
        </row>
        <row r="1109">
          <cell r="A1109" t="str">
            <v>001.17.06420</v>
          </cell>
          <cell r="B1109" t="str">
            <v>Fornecimento e instalação de luminária tipo globo leitoso com difosor em vidro opalino com plafonier diâmetro 33cm lâmpada 200w/127v</v>
          </cell>
          <cell r="C1109" t="str">
            <v>CJ</v>
          </cell>
          <cell r="D1109">
            <v>20.5093</v>
          </cell>
        </row>
        <row r="1110">
          <cell r="A1110" t="str">
            <v>001.17.06440</v>
          </cell>
          <cell r="B1110" t="str">
            <v>Fornecimento e instalação de luminária tipo calha industrial e comercial com lâmpada fluorescente 2 x 20w, reator alto fator de potência partida rápida e acessórios</v>
          </cell>
          <cell r="C1110" t="str">
            <v>CJ</v>
          </cell>
          <cell r="D1110">
            <v>58.460299999999997</v>
          </cell>
        </row>
        <row r="1111">
          <cell r="A1111" t="str">
            <v>001.17.06460</v>
          </cell>
          <cell r="B1111" t="str">
            <v>Fornecimento e instalação de luminária tipo calha industrial e comercial com lâmpada fluorescente 2 x 40w, reator alto fator de potência partida rápida e acessórios</v>
          </cell>
          <cell r="C1111" t="str">
            <v>CJ</v>
          </cell>
          <cell r="D1111">
            <v>59.960299999999997</v>
          </cell>
        </row>
        <row r="1112">
          <cell r="A1112" t="str">
            <v>001.17.06480</v>
          </cell>
          <cell r="B1112" t="str">
            <v>Fornecimento e instalação de luminária tipo calha industrial e comercial com lâmpada fluorescente 3 x 40w, reator alto fator de potência partida rápida e acessórios</v>
          </cell>
          <cell r="C1112" t="str">
            <v>CJ</v>
          </cell>
          <cell r="D1112">
            <v>88.187700000000007</v>
          </cell>
        </row>
        <row r="1113">
          <cell r="A1113" t="str">
            <v>001.17.06500</v>
          </cell>
          <cell r="B1113" t="str">
            <v>Fornecimento e instalação de luminária tipo calha industrial e comercial com lâmpada fluorescente 4 x 40w, reator alto fator de potência partida rápida e acessórios</v>
          </cell>
          <cell r="C1113" t="str">
            <v>CJ</v>
          </cell>
          <cell r="D1113">
            <v>111.1751</v>
          </cell>
        </row>
        <row r="1114">
          <cell r="A1114" t="str">
            <v>001.17.06520</v>
          </cell>
          <cell r="B1114" t="str">
            <v>Fornecimento e instalação de luminária tipo calha industrial e comercial com lâmpada fluorescente 2x110w(ho), reator alto fator de potência partida rápida e acessórios</v>
          </cell>
          <cell r="C1114" t="str">
            <v>UN</v>
          </cell>
          <cell r="D1114">
            <v>77.110299999999995</v>
          </cell>
        </row>
        <row r="1115">
          <cell r="A1115" t="str">
            <v>001.17.06540</v>
          </cell>
          <cell r="B1115" t="str">
            <v>Fornecimento e instalação de luminária tipo calha industrial e comercial com lâmpada fluorescente 1 x 20w, reator alto fator de potência partida rápida e acessórios</v>
          </cell>
          <cell r="C1115" t="str">
            <v>CJ</v>
          </cell>
          <cell r="D1115">
            <v>17.7866</v>
          </cell>
        </row>
        <row r="1116">
          <cell r="A1116" t="str">
            <v>001.17.06560</v>
          </cell>
          <cell r="B1116" t="str">
            <v>Fornecimento e instalação de luminária com difusor em acrilico liso para iluminação de interiores alto padrão decorativo com lâmpada fluorescente 2x20w reator de alto fator de potência  partida rápida e acessórios</v>
          </cell>
          <cell r="C1116" t="str">
            <v>CJ</v>
          </cell>
          <cell r="D1116">
            <v>71.513999999999996</v>
          </cell>
        </row>
        <row r="1117">
          <cell r="A1117" t="str">
            <v>001.17.06580</v>
          </cell>
          <cell r="B1117" t="str">
            <v>Fornecimento e instalação de luminária com difusor em acrilico liso para iluminação de interiores alto padrão decorativo com lâmpada fluorescente 2x40w reator de alto fator de potência  partida rápida e acessórios</v>
          </cell>
          <cell r="C1117" t="str">
            <v>CJ</v>
          </cell>
          <cell r="D1117">
            <v>74.593999999999994</v>
          </cell>
        </row>
        <row r="1118">
          <cell r="A1118" t="str">
            <v>001.17.06600</v>
          </cell>
          <cell r="B1118" t="str">
            <v>Fornecimento e instalação de luminária com difusor em acrilico liso para iluminação de interiores alto padrão decorativo com lâmpada fluorescente 3x40w reator de alto fator de potência  partida rápida e acessórios</v>
          </cell>
          <cell r="C1118" t="str">
            <v>CJ</v>
          </cell>
          <cell r="D1118">
            <v>108.9051</v>
          </cell>
        </row>
        <row r="1119">
          <cell r="A1119" t="str">
            <v>001.17.06620</v>
          </cell>
          <cell r="B1119" t="str">
            <v>Fornecimento e instalação de luminária com difusor em acrilico liso para iluminação de interiores alto padrão decorativo com lâmpada fluorescente 4x40w reator de alto fator de potência  partida rápida e acessórios</v>
          </cell>
          <cell r="C1119" t="str">
            <v>CJ</v>
          </cell>
          <cell r="D1119">
            <v>139.1859</v>
          </cell>
        </row>
        <row r="1120">
          <cell r="A1120" t="str">
            <v>001.17.06640</v>
          </cell>
          <cell r="B1120" t="str">
            <v>Fornecimento e instalação de luminária com difusor em acrilico liso para iluminação de interiores alto padrão decorativo com lâmpada fluorescente 6x20w reator de alto fator de potência  partida rápida e acessórios</v>
          </cell>
          <cell r="C1120" t="str">
            <v>CJ</v>
          </cell>
          <cell r="D1120">
            <v>170.9633</v>
          </cell>
        </row>
        <row r="1121">
          <cell r="A1121" t="str">
            <v>001.17.06660</v>
          </cell>
          <cell r="B1121" t="str">
            <v>Fornecimento e instalação de luminária fluorescente comercial 2x20w acabamento branco, com reatores duplos afp e pr e demais acessórios ref montalto ou similar</v>
          </cell>
          <cell r="C1121" t="str">
            <v>CJ</v>
          </cell>
          <cell r="D1121">
            <v>66.614000000000004</v>
          </cell>
        </row>
        <row r="1122">
          <cell r="A1122" t="str">
            <v>001.17.06680</v>
          </cell>
          <cell r="B1122" t="str">
            <v>Fornecimento e instalação de luminária fluorescente comercial 2x40w acabamento branco, com reatores duplos afp e pr e demais acessórios ref montalto ou similar</v>
          </cell>
          <cell r="C1122" t="str">
            <v>CJ</v>
          </cell>
          <cell r="D1122">
            <v>69.284000000000006</v>
          </cell>
        </row>
        <row r="1123">
          <cell r="A1123" t="str">
            <v>001.17.06700</v>
          </cell>
          <cell r="B1123" t="str">
            <v>Fornecimento e instalação de luminária fluorescente comercial 4x40w acabamento branco, com reatores duplos afp e pr e demais acessórios ref montalto ou similar</v>
          </cell>
          <cell r="C1123" t="str">
            <v>CJ</v>
          </cell>
          <cell r="D1123">
            <v>100.9859</v>
          </cell>
        </row>
        <row r="1124">
          <cell r="A1124" t="str">
            <v>001.17.06720</v>
          </cell>
          <cell r="B1124" t="str">
            <v>Fornecimento e instalação de luminária em acrílico para embutir com abas laterais em chapa de aço ou alumínio com lâmpada fluorescente 2x20w, reator alto fator de potência partida rápida e acessório</v>
          </cell>
          <cell r="C1124" t="str">
            <v>CJ</v>
          </cell>
          <cell r="D1124">
            <v>62.113999999999997</v>
          </cell>
        </row>
        <row r="1125">
          <cell r="A1125" t="str">
            <v>001.17.06740</v>
          </cell>
          <cell r="B1125" t="str">
            <v>Fornecimento e instalação de luminária em acrílico para embutir com abas laterais em chapa de aço ou alumínio com lâmpada fluorescente 2x40w, reator alto fator de potência partida rápida e acessório</v>
          </cell>
          <cell r="C1125" t="str">
            <v>CJ</v>
          </cell>
          <cell r="D1125">
            <v>66.563999999999993</v>
          </cell>
        </row>
        <row r="1126">
          <cell r="A1126" t="str">
            <v>001.17.06760</v>
          </cell>
          <cell r="B1126" t="str">
            <v>Fornecimento e instalação de luminária em acrílico para embutir com abas laterais em chapa de aço ou alumínio com lâmpada fluorescente 3x40w, reator alto fator de potência partida rápida e acessório</v>
          </cell>
          <cell r="C1126" t="str">
            <v>CJ</v>
          </cell>
          <cell r="D1126">
            <v>131.67509999999999</v>
          </cell>
        </row>
        <row r="1127">
          <cell r="A1127" t="str">
            <v>001.17.06780</v>
          </cell>
          <cell r="B1127" t="str">
            <v>Fornecimento e instalação de luminária em acrílico para embutir com abas laterais em chapa de aço ou alumínio com lâmpada fluorescente 4x40w, reator alto fator de potência partida rápida e acessório</v>
          </cell>
          <cell r="C1127" t="str">
            <v>CJ</v>
          </cell>
          <cell r="D1127">
            <v>124.5659</v>
          </cell>
        </row>
        <row r="1128">
          <cell r="A1128" t="str">
            <v>001.17.06800</v>
          </cell>
          <cell r="B1128" t="str">
            <v>Fornecimento e instalação de luminária em acrílico para embutir com abas laterais em chapa de aço ou alumínio com lâmpada fluorescente 1x40w, reator alto fator de potência partida rápida e acessório</v>
          </cell>
          <cell r="C1128" t="str">
            <v>CJ</v>
          </cell>
          <cell r="D1128">
            <v>36.596600000000002</v>
          </cell>
        </row>
        <row r="1129">
          <cell r="A1129" t="str">
            <v>001.17.06820</v>
          </cell>
          <cell r="B1129" t="str">
            <v>Fornecimento e instalação de luminária aberta para iluminação pública em chapa de alumíno, lâmpada 1x160w/220v mista e acessórios</v>
          </cell>
          <cell r="C1129" t="str">
            <v>CJ</v>
          </cell>
          <cell r="D1129">
            <v>54.3566</v>
          </cell>
        </row>
        <row r="1130">
          <cell r="A1130" t="str">
            <v>001.17.06840</v>
          </cell>
          <cell r="B1130" t="str">
            <v>Fornecimento e instalação de luminária aberta para iluminação pública em chapa de alumínio, lâmpada incandescente 1x300w/220v e acessórios</v>
          </cell>
          <cell r="C1130" t="str">
            <v>CJ</v>
          </cell>
          <cell r="D1130">
            <v>56.006599999999999</v>
          </cell>
        </row>
        <row r="1131">
          <cell r="A1131" t="str">
            <v>001.17.06860</v>
          </cell>
          <cell r="B1131" t="str">
            <v>Fornecimento e instalação de luminária fechada para iluminação pública em chapa de alumínio, lâmpada mista 1x250w/220v e acessórios</v>
          </cell>
          <cell r="C1131" t="str">
            <v>CJ</v>
          </cell>
          <cell r="D1131">
            <v>136.244</v>
          </cell>
        </row>
        <row r="1132">
          <cell r="A1132" t="str">
            <v>001.17.06880</v>
          </cell>
          <cell r="B1132" t="str">
            <v>Fornecimento e instalação de luminária fechada para iluminação pública em chapa de alumínio, lâmpada mista 1x500w/220v e acessórios</v>
          </cell>
          <cell r="C1132" t="str">
            <v>CJ</v>
          </cell>
          <cell r="D1132">
            <v>148.554</v>
          </cell>
        </row>
        <row r="1133">
          <cell r="A1133" t="str">
            <v>001.17.06900</v>
          </cell>
          <cell r="B1133" t="str">
            <v>Fornecimento e instalação de luminária fechada para iluminação pública em chapa de alumínio, lâmpada em vapor de mercúrio 1x400w/220v com reator</v>
          </cell>
          <cell r="C1133" t="str">
            <v>CJ</v>
          </cell>
          <cell r="D1133">
            <v>298.27330000000001</v>
          </cell>
        </row>
        <row r="1134">
          <cell r="A1134" t="str">
            <v>001.17.06920</v>
          </cell>
          <cell r="B1134" t="str">
            <v>Fornecimento e instalação de luminária fechada para iluminação pública em chapa de aluminio, lâmpada em vapor de sódio 1x400w/220v com reator</v>
          </cell>
          <cell r="C1134" t="str">
            <v>CJ</v>
          </cell>
          <cell r="D1134">
            <v>311.77330000000001</v>
          </cell>
        </row>
        <row r="1135">
          <cell r="A1135" t="str">
            <v>001.17.06940</v>
          </cell>
          <cell r="B1135" t="str">
            <v>Fornecimento e instalação de luminária fechada para iluminação pública em chapa de alumínio, lâmapada em vapor de sódio 1x250w/220v</v>
          </cell>
          <cell r="C1135" t="str">
            <v>UN</v>
          </cell>
          <cell r="D1135">
            <v>218.47329999999999</v>
          </cell>
        </row>
        <row r="1136">
          <cell r="A1136" t="str">
            <v>001.17.06960</v>
          </cell>
          <cell r="B1136" t="str">
            <v>Fornecimento e instalação de luminária tipo pétala com lâmpada vapor de mercúrio 400 w e reatores com 04 pétalas mod. tp- 240/4</v>
          </cell>
          <cell r="C1136" t="str">
            <v>CJ</v>
          </cell>
          <cell r="D1136">
            <v>1743.5065999999999</v>
          </cell>
        </row>
        <row r="1137">
          <cell r="A1137" t="str">
            <v>001.17.06980</v>
          </cell>
          <cell r="B1137" t="str">
            <v>Fornecimento e instalação de luminária tipo pétala, corpo em chapa de alumínio especial, encaixe 78mm, com alojamento incorporado individual, raio 1.030 mm, difusor em acrílico transparente com 03 pétalas, lâmpada vapor de sodio 400w, com reator e ignit</v>
          </cell>
          <cell r="C1137" t="str">
            <v>CJ</v>
          </cell>
          <cell r="D1137">
            <v>1196.3466000000001</v>
          </cell>
        </row>
        <row r="1138">
          <cell r="A1138" t="str">
            <v>001.17.07000</v>
          </cell>
          <cell r="B1138" t="str">
            <v>Fornecimento e instalação de luminária para iluminação pública, fechada, modelo hrc/scr 612, da philips, com reator, capacitor e ignitor son 400 w, lâmpada vapor de sódio son 400w, com 03 (tres) luminarias completas c/eixo zgp 403</v>
          </cell>
          <cell r="C1138" t="str">
            <v>CJ</v>
          </cell>
          <cell r="D1138">
            <v>1700.9466</v>
          </cell>
        </row>
        <row r="1139">
          <cell r="A1139" t="str">
            <v>001.17.07020</v>
          </cell>
          <cell r="B1139" t="str">
            <v>Fornecimento e instalação de luminária industrial refletor tipo circular em aço esmaltado a fogo com acessórios e lâmpada incandescente 1x300w/220v</v>
          </cell>
          <cell r="C1139" t="str">
            <v>CJ</v>
          </cell>
          <cell r="D1139">
            <v>51.016599999999997</v>
          </cell>
        </row>
        <row r="1140">
          <cell r="A1140" t="str">
            <v>001.17.07040</v>
          </cell>
          <cell r="B1140" t="str">
            <v>Fornecimento e instalação de luminária industrial refletor tipo circular em aço esmaltado a fogo com acessórios e lâmpada mista 1x160w/220v</v>
          </cell>
          <cell r="C1140" t="str">
            <v>CJ</v>
          </cell>
          <cell r="D1140">
            <v>49.366599999999998</v>
          </cell>
        </row>
        <row r="1141">
          <cell r="A1141" t="str">
            <v>001.17.07060</v>
          </cell>
          <cell r="B1141" t="str">
            <v>Fornecimento e instalação de luminária industrial refletor tipo circular em aço esmaltado a fogo com acessórios e lâmpada mista 1x250w/220v</v>
          </cell>
          <cell r="C1141" t="str">
            <v>CJ</v>
          </cell>
          <cell r="D1141">
            <v>54.376600000000003</v>
          </cell>
        </row>
        <row r="1142">
          <cell r="A1142" t="str">
            <v>001.17.07080</v>
          </cell>
          <cell r="B1142" t="str">
            <v>Fornecimento e instalação de luminária industrial refletor tipo circular em aço esmaltado a fogo com acessórios e lãmapada mista 1x500w/220v</v>
          </cell>
          <cell r="C1142" t="str">
            <v>CJ</v>
          </cell>
          <cell r="D1142">
            <v>66.686599999999999</v>
          </cell>
        </row>
        <row r="1143">
          <cell r="A1143" t="str">
            <v>001.17.07100</v>
          </cell>
          <cell r="B1143" t="str">
            <v>Fornecimento e instalação de luminária industrial refletor tipo circular em aço esmaltado a fogo com acessórios e lâmpada vapor de mercúrio 1x250w/220v com reator</v>
          </cell>
          <cell r="C1143" t="str">
            <v>CJ</v>
          </cell>
          <cell r="D1143">
            <v>111.9533</v>
          </cell>
        </row>
        <row r="1144">
          <cell r="A1144" t="str">
            <v>001.17.07120</v>
          </cell>
          <cell r="B1144" t="str">
            <v>Fornecimento e instalação de luminária industrial refletor tipo circular em aço esmaltado a fogo com acessórios e lâmpada vapor de mercúrio 1x700w/220v  com reator</v>
          </cell>
          <cell r="C1144" t="str">
            <v>CJ</v>
          </cell>
          <cell r="D1144">
            <v>175.67330000000001</v>
          </cell>
        </row>
        <row r="1145">
          <cell r="A1145" t="str">
            <v>001.17.07140</v>
          </cell>
          <cell r="B1145" t="str">
            <v>Fornecimento e instalação de luminária industrial refletor tipo circular em aço esmaltado a fogo com acessórios e lâmapada vapor metálico 1x400w/220v</v>
          </cell>
          <cell r="C1145" t="str">
            <v>CJ</v>
          </cell>
          <cell r="D1145">
            <v>213.2433</v>
          </cell>
        </row>
        <row r="1146">
          <cell r="A1146" t="str">
            <v>001.17.07160</v>
          </cell>
          <cell r="B1146" t="str">
            <v>Fornecimento e instalação de luminária tipo arandela em ferro pintado para uso externo com lâmapada incandescente 1x60w/127v</v>
          </cell>
          <cell r="C1146" t="str">
            <v>CJ</v>
          </cell>
          <cell r="D1146">
            <v>44.339300000000001</v>
          </cell>
        </row>
        <row r="1147">
          <cell r="A1147" t="str">
            <v>001.17.07180</v>
          </cell>
          <cell r="B1147" t="str">
            <v>Fornecimento e instalação de luminária tipo arandela em ferro pintado para uso externo com lâmpada incandescente 1x100w/127v</v>
          </cell>
          <cell r="C1147" t="str">
            <v>CJ</v>
          </cell>
          <cell r="D1147">
            <v>44.659300000000002</v>
          </cell>
        </row>
        <row r="1148">
          <cell r="A1148" t="str">
            <v>001.17.07200</v>
          </cell>
          <cell r="B1148" t="str">
            <v>Fornecimento e instalação de luminária tipo arandela em ferro pintado para uso externo com lâmpada incandescente 1x150w/127v</v>
          </cell>
          <cell r="C1148" t="str">
            <v>CJ</v>
          </cell>
          <cell r="D1148">
            <v>45.109299999999998</v>
          </cell>
        </row>
        <row r="1149">
          <cell r="A1149" t="str">
            <v>001.17.07220</v>
          </cell>
          <cell r="B1149" t="str">
            <v>Fornecimento e instalação de luminária tipo arandela para uso interno com suporte metálico ou de alumínio, difusor em vidro e lâmpada incandescente de 1x60w/127v</v>
          </cell>
          <cell r="C1149" t="str">
            <v>CJ</v>
          </cell>
          <cell r="D1149">
            <v>66.169300000000007</v>
          </cell>
        </row>
        <row r="1150">
          <cell r="A1150" t="str">
            <v>001.17.07240</v>
          </cell>
          <cell r="B1150" t="str">
            <v>Fornecimento e instalação de luminária tipo arandela para uso interno com suporte metálico ou de alumínio, difusor em vidro e lâmpada incandescente de 1x100w/127v</v>
          </cell>
          <cell r="C1150" t="str">
            <v>CJ</v>
          </cell>
          <cell r="D1150">
            <v>66.4893</v>
          </cell>
        </row>
        <row r="1151">
          <cell r="A1151" t="str">
            <v>001.17.07260</v>
          </cell>
          <cell r="B1151" t="str">
            <v>Fornecimento e instalação de projetor hermeticamente fechado tipo retangular para uso ao tempo com acessórios e lâmpada de 1x160w/220v - mista</v>
          </cell>
          <cell r="C1151" t="str">
            <v>CJ</v>
          </cell>
          <cell r="D1151">
            <v>53.2166</v>
          </cell>
        </row>
        <row r="1152">
          <cell r="A1152" t="str">
            <v>001.17.07280</v>
          </cell>
          <cell r="B1152" t="str">
            <v>Fornecimento e instalação de projetor hermeticamente fechado tipo retangular para uso ao tempo com acessórios e lâmpada de 1x500w/220v - mista</v>
          </cell>
          <cell r="C1152" t="str">
            <v>CJ</v>
          </cell>
          <cell r="D1152">
            <v>70.536600000000007</v>
          </cell>
        </row>
        <row r="1153">
          <cell r="A1153" t="str">
            <v>001.17.07300</v>
          </cell>
          <cell r="B1153" t="str">
            <v>Fornecimento e instalação de projetor hermeticamente fechado tipo retangular para uso ao tempo com acessórios e lâmpada de 1x300w/220v - incandescente</v>
          </cell>
          <cell r="C1153" t="str">
            <v>CJ</v>
          </cell>
          <cell r="D1153">
            <v>54.866599999999998</v>
          </cell>
        </row>
        <row r="1154">
          <cell r="A1154" t="str">
            <v>001.17.07320</v>
          </cell>
          <cell r="B1154" t="str">
            <v>Fornecimento e instalação de projetor hermeticamente fechado tipo retangular para uso ao tempo com acessórios e lâmpada de 1x400w/220v - vapor de mercúrio com reator</v>
          </cell>
          <cell r="C1154" t="str">
            <v>CJ</v>
          </cell>
          <cell r="D1154">
            <v>160.66329999999999</v>
          </cell>
        </row>
        <row r="1155">
          <cell r="A1155" t="str">
            <v>001.17.07340</v>
          </cell>
          <cell r="B1155" t="str">
            <v>Fornecimento e instalação de projetor hermeticamente fechado tipo retangular para uso ao tempo com acessórios e lâmpada de 1x400w/220v - vapor metálico</v>
          </cell>
          <cell r="C1155" t="str">
            <v>CJ</v>
          </cell>
          <cell r="D1155">
            <v>217.0933</v>
          </cell>
        </row>
        <row r="1156">
          <cell r="A1156" t="str">
            <v>001.17.07360</v>
          </cell>
          <cell r="B1156" t="str">
            <v>Fornecimento e instalação de projetor hermeticamente fechado tipo retangular para uso ao tempo com acessórios e lâmpada de 1x250w/220v - vapor metálico</v>
          </cell>
          <cell r="C1156" t="str">
            <v>UN</v>
          </cell>
          <cell r="D1156">
            <v>170.47329999999999</v>
          </cell>
        </row>
        <row r="1157">
          <cell r="A1157" t="str">
            <v>001.17.07380</v>
          </cell>
          <cell r="B1157" t="str">
            <v>Fornecimento e instalação de projetor com lâmpada vapor de mercúrio de 1.000w, inclusive reator, da abage ou similar</v>
          </cell>
          <cell r="C1157" t="str">
            <v>UN</v>
          </cell>
          <cell r="D1157">
            <v>1121.3766000000001</v>
          </cell>
        </row>
        <row r="1158">
          <cell r="A1158" t="str">
            <v>001.17.07400</v>
          </cell>
          <cell r="B1158" t="str">
            <v>Fornecimento e instalação de projetor em chapa de alumínio, e-40/400w, inclusive lampada vapor de mercúrio - 400w e reator, da abage ou similar</v>
          </cell>
          <cell r="C1158" t="str">
            <v>UN</v>
          </cell>
          <cell r="D1158">
            <v>158.54329999999999</v>
          </cell>
        </row>
        <row r="1159">
          <cell r="A1159" t="str">
            <v>001.17.07420</v>
          </cell>
          <cell r="B1159" t="str">
            <v>Fornecimento e instalação de projetor retangular blindado com lâmpada incandescente de 1.000w</v>
          </cell>
          <cell r="C1159" t="str">
            <v>UN</v>
          </cell>
          <cell r="D1159">
            <v>49.246600000000001</v>
          </cell>
        </row>
        <row r="1160">
          <cell r="A1160" t="str">
            <v>001.17.07440</v>
          </cell>
          <cell r="B1160" t="str">
            <v>Fornecimento e instalação de refletor com lâmpada vapor metálico - 2.000w, completo</v>
          </cell>
          <cell r="C1160" t="str">
            <v>CJ</v>
          </cell>
          <cell r="D1160">
            <v>1703.3065999999999</v>
          </cell>
        </row>
        <row r="1161">
          <cell r="A1161" t="str">
            <v>001.17.07460</v>
          </cell>
          <cell r="B1161" t="str">
            <v>Fornecimento e instalação de luminária decorativa para jardim hermeticamente fechada alto padrão decorativo e técnico tipo esférica difusor em acrílico leitoso, aro em chapa de alumínio repuxado e anodisado com acessórios e lâmpada de 1x160x220v - mista</v>
          </cell>
          <cell r="C1161" t="str">
            <v>CJ</v>
          </cell>
          <cell r="D1161">
            <v>65.816599999999994</v>
          </cell>
        </row>
        <row r="1162">
          <cell r="A1162" t="str">
            <v>001.17.07480</v>
          </cell>
          <cell r="B1162" t="str">
            <v>Fornecimento e instalação de luminária decorativa para jardim hermeticamente fechada alto padrão decorativo e técnico tipo esférica difusor em acrílico leitoso, aro em chapa de alumínio repuxado e anodisado com acessórios e lâmpada de 1x250x220v - mista</v>
          </cell>
          <cell r="C1162" t="str">
            <v>CJ</v>
          </cell>
          <cell r="D1162">
            <v>70.826599999999999</v>
          </cell>
        </row>
        <row r="1163">
          <cell r="A1163" t="str">
            <v>001.17.07500</v>
          </cell>
          <cell r="B1163" t="str">
            <v>Fornecimento e instalação de luminária decorativa para jardim hermeticamente fechada alto padrão decorativo e técnico tipo esférica difusor em acrílico leitoso, aro em chapa de alumínio repuxado e anodizado com acessórios e lâmpada de 1x300x220v - incan</v>
          </cell>
          <cell r="C1163" t="str">
            <v>CJ</v>
          </cell>
          <cell r="D1163">
            <v>67.4666</v>
          </cell>
        </row>
        <row r="1164">
          <cell r="A1164" t="str">
            <v>001.17.07520</v>
          </cell>
          <cell r="B1164" t="str">
            <v>Fornecimento e instalação de luminária decorativa para jardim hermeticamente fechada alto padrão decorativo e técnico tipo esférica difusor em acrílico leitoso, aro em chapa de alumínio repuxado e anodizado com acessórios e lâmpadas de 1x250x220v - vapo</v>
          </cell>
          <cell r="C1164" t="str">
            <v>CJ</v>
          </cell>
          <cell r="D1164">
            <v>128.4033</v>
          </cell>
        </row>
        <row r="1165">
          <cell r="A1165" t="str">
            <v>001.17.07540</v>
          </cell>
          <cell r="B1165" t="str">
            <v>Fornecimento e instalação de luminária decorativa para jardim hermeticamente fechada alto padrão decorativo e técnico tipo esférica difusor em acrílico leitoso, aro em chapa de alumínio repuxado e anodizado com acessórios e lâmpadas de 1x400x220v - vapo</v>
          </cell>
          <cell r="C1165" t="str">
            <v>CJ</v>
          </cell>
          <cell r="D1165">
            <v>173.26329999999999</v>
          </cell>
        </row>
        <row r="1166">
          <cell r="A1166" t="str">
            <v>001.17.07560</v>
          </cell>
          <cell r="B1166" t="str">
            <v>Fornecimento e instalação de luminária a prova de tempo, gases, vapores com corpo e rede de proteção em alumínio com difusor em vidro boro silicato rosqueado ao corpo, e lâmpada de 1x100w/127v incandescente</v>
          </cell>
          <cell r="C1166" t="str">
            <v>CJ</v>
          </cell>
          <cell r="D1166">
            <v>65.286600000000007</v>
          </cell>
        </row>
        <row r="1167">
          <cell r="A1167" t="str">
            <v>001.17.07580</v>
          </cell>
          <cell r="B1167" t="str">
            <v>Fornecimento e instalação de luminária a prova de tempo, gases, vapores com corpo e rede de proteção em alumínio com difusor em vidro boro silicato rosqueado ao corpo, e lâmpada de 1x160w/127v - mista</v>
          </cell>
          <cell r="C1167" t="str">
            <v>CJ</v>
          </cell>
          <cell r="D1167">
            <v>72.616600000000005</v>
          </cell>
        </row>
        <row r="1168">
          <cell r="A1168" t="str">
            <v>001.17.07600</v>
          </cell>
          <cell r="B1168" t="str">
            <v>Fornecimento e instalação de luminária a prova de tempo, gases, vapores com corpo e rede de proteção em alumínio com difusor em vidro boro silicato rosqueado ao corpo, e lâmpada de 1x250w/220v - mista</v>
          </cell>
          <cell r="C1168" t="str">
            <v>CJ</v>
          </cell>
          <cell r="D1168">
            <v>77.626599999999996</v>
          </cell>
        </row>
        <row r="1169">
          <cell r="A1169" t="str">
            <v>001.17.07620</v>
          </cell>
          <cell r="B1169" t="str">
            <v>Fornecimento e instalação de luminária a prova de tempo, gases, vapores com corpo e rede de proteção em alumínio com difusor em vidro boro silicato rosqueado ao corpo, e lâmpada de 1x250w/220v - com vapor de mercúrio e reator</v>
          </cell>
          <cell r="C1169" t="str">
            <v>CJ</v>
          </cell>
          <cell r="D1169">
            <v>135.20330000000001</v>
          </cell>
        </row>
        <row r="1170">
          <cell r="A1170" t="str">
            <v>001.17.07640</v>
          </cell>
          <cell r="B1170" t="str">
            <v>Fornecimento e instalação de luminária a prova de tempo gase vapores pos tipo aramoela com corpo e rede prote em alumínio com difusor de vidro boro silicato rosqueado ao corpo e com lâmpada  de 1x100w/127v incand</v>
          </cell>
          <cell r="C1170" t="str">
            <v>CJ</v>
          </cell>
          <cell r="D1170">
            <v>90.836600000000004</v>
          </cell>
        </row>
        <row r="1171">
          <cell r="A1171" t="str">
            <v>001.17.07660</v>
          </cell>
          <cell r="B1171" t="str">
            <v>Fornecimento e instalação de luminária a prova de tempo gase vapores pos tipo aramoela com corpo e rede prote em alumínio com difusor de vidro boro silicato rosqueado ao corpo e com lâmpada  de 1x160w/220v mista</v>
          </cell>
          <cell r="C1171" t="str">
            <v>CJ</v>
          </cell>
          <cell r="D1171">
            <v>98.166600000000003</v>
          </cell>
        </row>
        <row r="1172">
          <cell r="A1172" t="str">
            <v>001.17.07680</v>
          </cell>
          <cell r="B1172" t="str">
            <v>Fornecimento e instalação de luminária a prova de tempo gase vapores pos tipo aramoela com corpo e rede prote em alumínio com difusor de vidro boro silicato rosqueado ao corpo e com lâmpada  de 1x250w/220v mista</v>
          </cell>
          <cell r="C1172" t="str">
            <v>CJ</v>
          </cell>
          <cell r="D1172">
            <v>103.17659999999999</v>
          </cell>
        </row>
        <row r="1173">
          <cell r="A1173" t="str">
            <v>001.17.07700</v>
          </cell>
          <cell r="B1173" t="str">
            <v>Fornecimento e instalação de luminária a prova de tempo gase vapores pos tipo aramoela com corpo e rede prote em alumínio com difusor de vidro boro silicato rosqueado ao corpo e com lâmpada  de 1x250w/220v vapor de mercúrio com reator</v>
          </cell>
          <cell r="C1173" t="str">
            <v>CJ</v>
          </cell>
          <cell r="D1173">
            <v>160.7533</v>
          </cell>
        </row>
        <row r="1174">
          <cell r="A1174" t="str">
            <v>001.17.07720</v>
          </cell>
          <cell r="B1174" t="str">
            <v>Fornecimento e instalação de conjunto de iluminação para quadra de esportes formado por 03 projetores hermeticamente fechados para uso ao tempo fixados em cantoneira metálica de 63.5x63.5x6.4x140 mm inclusive abraçadeira, mão francesa montado em poste c</v>
          </cell>
          <cell r="C1174" t="str">
            <v>CJ</v>
          </cell>
          <cell r="D1174">
            <v>998.64179999999999</v>
          </cell>
        </row>
        <row r="1175">
          <cell r="A1175" t="str">
            <v>001.17.07740</v>
          </cell>
          <cell r="B1175" t="str">
            <v>Fornecimento e instalação de proj. ext. retangular c/ 01 lâmpada vapor de sódio inclusive reator e ingnitor</v>
          </cell>
          <cell r="C1175" t="str">
            <v>CJ</v>
          </cell>
          <cell r="D1175">
            <v>22.203299999999999</v>
          </cell>
        </row>
        <row r="1176">
          <cell r="A1176" t="str">
            <v>001.17.07760</v>
          </cell>
          <cell r="B1176" t="str">
            <v>Fornecimento e instalação de luminária - ref. monitallo - ar - 0910-01 verde delta c/ lampadas incandescente até 100w-127v-demais acessórios</v>
          </cell>
          <cell r="C1176" t="str">
            <v>CJ</v>
          </cell>
          <cell r="D1176">
            <v>9.3193000000000001</v>
          </cell>
        </row>
        <row r="1177">
          <cell r="A1177" t="str">
            <v>001.17.07780</v>
          </cell>
          <cell r="B1177" t="str">
            <v>Fornecimento e instalação de luminária tipo plafonier de embutir na laje c/ 1 lampada incandescente de 100w/120v c/proteção de fero e vidro inquebrável</v>
          </cell>
          <cell r="C1177" t="str">
            <v>CJ</v>
          </cell>
          <cell r="D1177">
            <v>11.4993</v>
          </cell>
        </row>
        <row r="1178">
          <cell r="A1178" t="str">
            <v>001.17.07800</v>
          </cell>
          <cell r="B1178" t="str">
            <v>Fornecimento e instalação de luminária mod. aw-10 da alpha equip. elet. ltda ou similar  para uma lâmpada inc. de 100 w</v>
          </cell>
          <cell r="C1178" t="str">
            <v>UN</v>
          </cell>
          <cell r="D1178">
            <v>27.569299999999998</v>
          </cell>
        </row>
        <row r="1179">
          <cell r="A1179" t="str">
            <v>001.17.07820</v>
          </cell>
          <cell r="B1179" t="str">
            <v>Fornecimento e instalação de luminária fluorescente tubolit caramelo duas lampadas de 20w c/ 01 reator duplo de 20w-127v-60hz de afp e pr demais acessórios</v>
          </cell>
          <cell r="C1179" t="str">
            <v>CJ</v>
          </cell>
          <cell r="D1179">
            <v>49.704000000000001</v>
          </cell>
        </row>
        <row r="1180">
          <cell r="A1180" t="str">
            <v>001.17.07840</v>
          </cell>
          <cell r="B1180" t="str">
            <v>Fornecimento e instalação de luminária tubular fina sistema contínuo c/ 01 lâmpada fluorescente e reator eletrônico afp/pr inclusive conexões (uniões, curvas, etc.), 1x40 w</v>
          </cell>
          <cell r="C1180" t="str">
            <v>UN</v>
          </cell>
          <cell r="D1180">
            <v>65.836600000000004</v>
          </cell>
        </row>
        <row r="1181">
          <cell r="A1181" t="str">
            <v>001.17.07860</v>
          </cell>
          <cell r="B1181" t="str">
            <v>Fornecimento e instalação de luminária denom. cris de 15w/127v ref. 11014 c/ lâmpada 15w-127v</v>
          </cell>
          <cell r="C1181" t="str">
            <v>CJ</v>
          </cell>
          <cell r="D1181">
            <v>26.189299999999999</v>
          </cell>
        </row>
        <row r="1182">
          <cell r="A1182" t="str">
            <v>001.17.07880</v>
          </cell>
          <cell r="B1182" t="str">
            <v>Fornecimento e instalação de conjunto iluminação pública formado por 02 luminárias fechadas (02 pétalas) mod. hrc 612 philips ou similar com suporte zxp 613, lâmpada de vapor de mercúrio 250 w e reator afp, montado em poste de altura 10 m fixado em base</v>
          </cell>
          <cell r="C1182" t="str">
            <v>CJ</v>
          </cell>
          <cell r="D1182">
            <v>989.04909999999995</v>
          </cell>
        </row>
        <row r="1183">
          <cell r="A1183" t="str">
            <v>001.17.07900</v>
          </cell>
          <cell r="B1183" t="str">
            <v>Fornecimento e instalaçãod e luminária incandescente de embutir 1x60w, marca claro ou similar</v>
          </cell>
          <cell r="C1183" t="str">
            <v>UN</v>
          </cell>
          <cell r="D1183">
            <v>12.109299999999999</v>
          </cell>
        </row>
        <row r="1184">
          <cell r="A1184" t="str">
            <v>001.17.07920</v>
          </cell>
          <cell r="B1184" t="str">
            <v>Fornecimento e instalação de luminária tipo spot 1x60w, marca clarão ou similar</v>
          </cell>
          <cell r="C1184" t="str">
            <v>UN</v>
          </cell>
          <cell r="D1184">
            <v>15.8393</v>
          </cell>
        </row>
        <row r="1185">
          <cell r="A1185" t="str">
            <v>001.17.07940</v>
          </cell>
          <cell r="B1185" t="str">
            <v>Fornecimento e instalação de luminária bloco autônomo de iluminação de emergência com 2 projetores</v>
          </cell>
          <cell r="C1185" t="str">
            <v>UN</v>
          </cell>
          <cell r="D1185">
            <v>153.61840000000001</v>
          </cell>
        </row>
        <row r="1186">
          <cell r="A1186" t="str">
            <v>001.17.07960</v>
          </cell>
          <cell r="B1186" t="str">
            <v>Fornecimento e instalação de fio para telefone 2x22 awg</v>
          </cell>
          <cell r="C1186" t="str">
            <v>M</v>
          </cell>
          <cell r="D1186">
            <v>0.79790000000000005</v>
          </cell>
        </row>
        <row r="1187">
          <cell r="A1187" t="str">
            <v>001.17.07980</v>
          </cell>
          <cell r="B1187" t="str">
            <v>Fornecimento e instalação de cabo tipo utp , categoria 5 24 awg - 4 pares</v>
          </cell>
          <cell r="C1187" t="str">
            <v>M</v>
          </cell>
          <cell r="D1187">
            <v>2.024</v>
          </cell>
        </row>
        <row r="1188">
          <cell r="A1188" t="str">
            <v>001.17.08000</v>
          </cell>
          <cell r="B1188" t="str">
            <v>Fornecimento e instalação de fio bicolor 2x14 awg ( 12.00 x 1.500 mm2 )</v>
          </cell>
          <cell r="C1188" t="str">
            <v>ML</v>
          </cell>
          <cell r="D1188">
            <v>1.7163999999999999</v>
          </cell>
        </row>
        <row r="1189">
          <cell r="A1189" t="str">
            <v>001.17.08020</v>
          </cell>
          <cell r="B1189" t="str">
            <v>Fornecimento e instalação de terminal rj-45</v>
          </cell>
          <cell r="C1189" t="str">
            <v>UN</v>
          </cell>
          <cell r="D1189">
            <v>2.8473999999999999</v>
          </cell>
        </row>
        <row r="1190">
          <cell r="A1190" t="str">
            <v>001.17.08040</v>
          </cell>
          <cell r="B1190" t="str">
            <v>Fornecimento e instalação de tomada tipo rj45</v>
          </cell>
          <cell r="C1190" t="str">
            <v>UN</v>
          </cell>
          <cell r="D1190">
            <v>11.171099999999999</v>
          </cell>
        </row>
        <row r="1191">
          <cell r="A1191" t="str">
            <v>001.17.08060</v>
          </cell>
          <cell r="B1191" t="str">
            <v>Fornecimento e instalação de tomada de lógica (2tomadas rj45) em caixa de alumíinio 4""""x4"""" para piso</v>
          </cell>
          <cell r="C1191" t="str">
            <v>UN</v>
          </cell>
          <cell r="D1191">
            <v>50.912100000000002</v>
          </cell>
        </row>
        <row r="1192">
          <cell r="A1192" t="str">
            <v>001.17.08080</v>
          </cell>
          <cell r="B1192" t="str">
            <v>Fornecimento e instalação de tomada de lógica (2tomadas rj45) em caixa de alumínio 4""""x4"""" embutida na parede</v>
          </cell>
          <cell r="C1192" t="str">
            <v>UN</v>
          </cell>
          <cell r="D1192">
            <v>50.912100000000002</v>
          </cell>
        </row>
        <row r="1193">
          <cell r="A1193" t="str">
            <v>001.17.08100</v>
          </cell>
          <cell r="B1193" t="str">
            <v>Fornecimento e instalação de tomada para telefone padrao telebras, 4 polos em caixa condulete d=3/4""""</v>
          </cell>
          <cell r="C1193" t="str">
            <v>CJ</v>
          </cell>
          <cell r="D1193">
            <v>16.5915</v>
          </cell>
        </row>
        <row r="1194">
          <cell r="A1194" t="str">
            <v>001.17.08120</v>
          </cell>
          <cell r="B1194" t="str">
            <v>Fornecimento e instalação de tomada especial para informatica 2p+t  p/15a - 250 v em caixa condulete - d=3/4""""</v>
          </cell>
          <cell r="C1194" t="str">
            <v>CJ</v>
          </cell>
          <cell r="D1194">
            <v>17.891500000000001</v>
          </cell>
        </row>
        <row r="1195">
          <cell r="A1195" t="str">
            <v>001.17.08140</v>
          </cell>
          <cell r="B1195" t="str">
            <v>Fornecimento e instalação de caixa metálica p/ telefone n.1 10.00x10.00x5.00 cm</v>
          </cell>
          <cell r="C1195" t="str">
            <v>UN</v>
          </cell>
          <cell r="D1195">
            <v>1.7353000000000001</v>
          </cell>
        </row>
        <row r="1196">
          <cell r="A1196" t="str">
            <v>001.17.08160</v>
          </cell>
          <cell r="B1196" t="str">
            <v>Fornecimento e instalação de caixa metálica p/ telefone n.2 20.00x20.00x12.00 cm</v>
          </cell>
          <cell r="C1196" t="str">
            <v>UN</v>
          </cell>
          <cell r="D1196">
            <v>32.165900000000001</v>
          </cell>
        </row>
        <row r="1197">
          <cell r="A1197" t="str">
            <v>001.17.08180</v>
          </cell>
          <cell r="B1197" t="str">
            <v>Fornecimento e instalação de caixa metálica p/ telefone n.3 40.00x40.00x12.00 cm</v>
          </cell>
          <cell r="C1197" t="str">
            <v>UN</v>
          </cell>
          <cell r="D1197">
            <v>65.503299999999996</v>
          </cell>
        </row>
        <row r="1198">
          <cell r="A1198" t="str">
            <v>001.17.08200</v>
          </cell>
          <cell r="B1198" t="str">
            <v>Fornecimento e instalação de caixa metálica p/ telefone n.4 60.00x60.00x12.00 cm</v>
          </cell>
          <cell r="C1198" t="str">
            <v>UN</v>
          </cell>
          <cell r="D1198">
            <v>113.4517</v>
          </cell>
        </row>
        <row r="1199">
          <cell r="A1199" t="str">
            <v>001.17.08220</v>
          </cell>
          <cell r="B1199" t="str">
            <v>Fornecimento e instalação de caixa metálica p/ telefone n.5 80.00x80.00x12.00 cm</v>
          </cell>
          <cell r="C1199" t="str">
            <v>UN</v>
          </cell>
          <cell r="D1199">
            <v>187.33840000000001</v>
          </cell>
        </row>
        <row r="1200">
          <cell r="A1200" t="str">
            <v>001.17.08240</v>
          </cell>
          <cell r="B1200" t="str">
            <v>Fornecimento e instalação de caixa metálica p/ telefone n.6 120.00x120.00x12.00 cm</v>
          </cell>
          <cell r="C1200" t="str">
            <v>UN</v>
          </cell>
          <cell r="D1200">
            <v>400.15660000000003</v>
          </cell>
        </row>
        <row r="1201">
          <cell r="A1201" t="str">
            <v>001.17.08260</v>
          </cell>
          <cell r="B1201" t="str">
            <v>Execução de caixa de entrada em alvenaria c/ tampa metálica conf. padrão telemat r1 (60x35x50)cm</v>
          </cell>
          <cell r="C1201" t="str">
            <v>UN</v>
          </cell>
          <cell r="D1201">
            <v>0</v>
          </cell>
        </row>
        <row r="1202">
          <cell r="A1202" t="str">
            <v>001.17.08280</v>
          </cell>
          <cell r="B1202" t="str">
            <v>Execução de caixa de entrada em alvenaria c/ tampa metálica conf. padrão telemat r2 (107x52x50) cm</v>
          </cell>
          <cell r="C1202" t="str">
            <v>UN</v>
          </cell>
          <cell r="D1202">
            <v>0</v>
          </cell>
        </row>
        <row r="1203">
          <cell r="A1203" t="str">
            <v>001.17.08300</v>
          </cell>
          <cell r="B1203" t="str">
            <v>Fio de cobre nú seção 6.00 mm 2</v>
          </cell>
          <cell r="C1203" t="str">
            <v>ML</v>
          </cell>
          <cell r="D1203">
            <v>2.0632000000000001</v>
          </cell>
        </row>
        <row r="1204">
          <cell r="A1204" t="str">
            <v>001.17.08320</v>
          </cell>
          <cell r="B1204" t="str">
            <v>Fio de cobre nú seção 10.00 mm 2</v>
          </cell>
          <cell r="C1204" t="str">
            <v>ML</v>
          </cell>
          <cell r="D1204">
            <v>2.8902999999999999</v>
          </cell>
        </row>
        <row r="1205">
          <cell r="A1205" t="str">
            <v>001.17.08340</v>
          </cell>
          <cell r="B1205" t="str">
            <v>Fio de cobre nú seção 16.00 mm 2</v>
          </cell>
          <cell r="C1205" t="str">
            <v>ML</v>
          </cell>
          <cell r="D1205">
            <v>5.9539999999999997</v>
          </cell>
        </row>
        <row r="1206">
          <cell r="A1206" t="str">
            <v>001.17.08360</v>
          </cell>
          <cell r="B1206" t="str">
            <v>Cabo de cobre nú seção 3/0</v>
          </cell>
          <cell r="C1206" t="str">
            <v>ML</v>
          </cell>
          <cell r="D1206">
            <v>17.632999999999999</v>
          </cell>
        </row>
        <row r="1207">
          <cell r="A1207" t="str">
            <v>001.17.08380</v>
          </cell>
          <cell r="B1207" t="str">
            <v>Cabo de cobre nú seção 4/0</v>
          </cell>
          <cell r="C1207" t="str">
            <v>ML</v>
          </cell>
          <cell r="D1207">
            <v>22.450299999999999</v>
          </cell>
        </row>
        <row r="1208">
          <cell r="A1208" t="str">
            <v>001.17.08400</v>
          </cell>
          <cell r="B1208" t="str">
            <v>Cabo de cobre nú seção 10.00 mm2</v>
          </cell>
          <cell r="C1208" t="str">
            <v>ML</v>
          </cell>
          <cell r="D1208">
            <v>5.9744000000000002</v>
          </cell>
        </row>
        <row r="1209">
          <cell r="A1209" t="str">
            <v>001.17.08420</v>
          </cell>
          <cell r="B1209" t="str">
            <v>Cabo de cobre nú seção 16.00 mm2</v>
          </cell>
          <cell r="C1209" t="str">
            <v>ML</v>
          </cell>
          <cell r="D1209">
            <v>7.3196000000000003</v>
          </cell>
        </row>
        <row r="1210">
          <cell r="A1210" t="str">
            <v>001.17.08440</v>
          </cell>
          <cell r="B1210" t="str">
            <v>Cabo de cobre nú seção 25.00 mm2</v>
          </cell>
          <cell r="C1210" t="str">
            <v>ML</v>
          </cell>
          <cell r="D1210">
            <v>0</v>
          </cell>
        </row>
        <row r="1211">
          <cell r="A1211" t="str">
            <v>001.17.08460</v>
          </cell>
          <cell r="B1211" t="str">
            <v>Fornecimento e instalação de cordoalha de cobre nú equivalente ao cabo de  16.00 mm2</v>
          </cell>
          <cell r="C1211" t="str">
            <v>M</v>
          </cell>
          <cell r="D1211">
            <v>3.9853999999999998</v>
          </cell>
        </row>
        <row r="1212">
          <cell r="A1212" t="str">
            <v>001.17.08480</v>
          </cell>
          <cell r="B1212" t="str">
            <v>Conector de pressão com rabicho</v>
          </cell>
          <cell r="C1212" t="str">
            <v>UN</v>
          </cell>
          <cell r="D1212">
            <v>4.1474000000000002</v>
          </cell>
        </row>
        <row r="1213">
          <cell r="A1213" t="str">
            <v>001.17.08500</v>
          </cell>
          <cell r="B1213" t="str">
            <v>Conector de bi para medição</v>
          </cell>
          <cell r="C1213" t="str">
            <v>UN</v>
          </cell>
          <cell r="D1213">
            <v>13.916600000000001</v>
          </cell>
        </row>
        <row r="1214">
          <cell r="A1214" t="str">
            <v>001.17.08520</v>
          </cell>
          <cell r="B1214" t="str">
            <v>Parafuso olhal galvanizado 1/2"""" de 20 a 30 cm</v>
          </cell>
          <cell r="C1214" t="str">
            <v>UN</v>
          </cell>
          <cell r="D1214">
            <v>7.0236999999999998</v>
          </cell>
        </row>
        <row r="1215">
          <cell r="A1215" t="str">
            <v>001.17.08540</v>
          </cell>
          <cell r="B1215" t="str">
            <v>Manilha de ligação galvanizada de 3/8""""</v>
          </cell>
          <cell r="C1215" t="str">
            <v>UN</v>
          </cell>
          <cell r="D1215">
            <v>1.7737000000000001</v>
          </cell>
        </row>
        <row r="1216">
          <cell r="A1216" t="str">
            <v>001.17.08560</v>
          </cell>
          <cell r="B1216" t="str">
            <v>Manilha de barro vidrado de diâm. 12"""" x 0.60m</v>
          </cell>
          <cell r="C1216" t="str">
            <v>UN</v>
          </cell>
          <cell r="D1216">
            <v>19.278400000000001</v>
          </cell>
        </row>
        <row r="1217">
          <cell r="A1217" t="str">
            <v>001.17.08580</v>
          </cell>
          <cell r="B1217" t="str">
            <v>Sapatilha galvanizada 1/4""""</v>
          </cell>
          <cell r="C1217" t="str">
            <v>UN</v>
          </cell>
          <cell r="D1217">
            <v>1.2246999999999999</v>
          </cell>
        </row>
        <row r="1218">
          <cell r="A1218" t="str">
            <v>001.17.08600</v>
          </cell>
          <cell r="B1218" t="str">
            <v>Presilha galvanizada para cabo de aço galvanizado 1/4""""</v>
          </cell>
          <cell r="C1218" t="str">
            <v>UN</v>
          </cell>
          <cell r="D1218">
            <v>3.9737</v>
          </cell>
        </row>
        <row r="1219">
          <cell r="A1219" t="str">
            <v>001.17.08620</v>
          </cell>
          <cell r="B1219" t="str">
            <v>Abraçadeira para tubo de brasilit de diâm. 2"""" tipo para solda</v>
          </cell>
          <cell r="C1219" t="str">
            <v>UN</v>
          </cell>
          <cell r="D1219">
            <v>4.6653000000000002</v>
          </cell>
        </row>
        <row r="1220">
          <cell r="A1220" t="str">
            <v>001.17.08640</v>
          </cell>
          <cell r="B1220" t="str">
            <v>Abraçadeira para tubo de brasilit de diâm. 2"""" com rosca mecânica e porca</v>
          </cell>
          <cell r="C1220" t="str">
            <v>UN</v>
          </cell>
          <cell r="D1220">
            <v>5.5674000000000001</v>
          </cell>
        </row>
        <row r="1221">
          <cell r="A1221" t="str">
            <v>001.17.08660</v>
          </cell>
          <cell r="B1221" t="str">
            <v>Abraçadeira para tubo de brasilit de diâm. 2"""" para chumbar na parede</v>
          </cell>
          <cell r="C1221" t="str">
            <v>UN</v>
          </cell>
          <cell r="D1221">
            <v>4.8574000000000002</v>
          </cell>
        </row>
        <row r="1222">
          <cell r="A1222" t="str">
            <v>001.17.08680</v>
          </cell>
          <cell r="B1222" t="str">
            <v>Abraçadeira para tubo de brasilit de diâm. 2' com rosca soberba</v>
          </cell>
          <cell r="C1222" t="str">
            <v>UN</v>
          </cell>
          <cell r="D1222">
            <v>4.1536999999999997</v>
          </cell>
        </row>
        <row r="1223">
          <cell r="A1223" t="str">
            <v>001.17.08700</v>
          </cell>
          <cell r="B1223" t="str">
            <v>Braçadeira tipo simples para descida de cabo de cobre nú com roldana de porcelana para cabo 3/0 e 4/0 para mastro de diâm. 2"""" com 1 roldana</v>
          </cell>
          <cell r="C1223" t="str">
            <v>UN</v>
          </cell>
          <cell r="D1223">
            <v>5.8136999999999999</v>
          </cell>
        </row>
        <row r="1224">
          <cell r="A1224" t="str">
            <v>001.17.08720</v>
          </cell>
          <cell r="B1224" t="str">
            <v>Braçadeira tipo simples para descida de cabo de cobre nú com roldana de porcelana para cabo 3/0 e 4/0 para mastro de diâm. 2"""" com 2 roldana</v>
          </cell>
          <cell r="C1224" t="str">
            <v>UN</v>
          </cell>
          <cell r="D1224">
            <v>7.6237000000000004</v>
          </cell>
        </row>
        <row r="1225">
          <cell r="A1225" t="str">
            <v>001.17.08740</v>
          </cell>
          <cell r="B1225" t="str">
            <v>Braçadeira tipo simples para descida de cabo de cobre nú com roldana de porcelana para cabo 3/0 e 4/0 para mastro de diâm. 3"""" com 1 roldana</v>
          </cell>
          <cell r="C1225" t="str">
            <v>UN</v>
          </cell>
          <cell r="D1225">
            <v>9.0236999999999998</v>
          </cell>
        </row>
        <row r="1226">
          <cell r="A1226" t="str">
            <v>001.17.08760</v>
          </cell>
          <cell r="B1226" t="str">
            <v>Braçadeira tipo simples para descida de cabo de cobre nú com roldana de porcelana para cabo 3/0 e 4/0 para mastro de diâm. 3""""com 2 roldana</v>
          </cell>
          <cell r="C1226" t="str">
            <v>UN</v>
          </cell>
          <cell r="D1226">
            <v>11.0237</v>
          </cell>
        </row>
        <row r="1227">
          <cell r="A1227" t="str">
            <v>001.17.08780</v>
          </cell>
          <cell r="B1227" t="str">
            <v>Braçadeira tipo reforçada para descida de cabo de cobre nú com roldana de porcelana para cabo 3/0 e 4/0 para mastro de diâm. 2""""com 1 roldana</v>
          </cell>
          <cell r="C1227" t="str">
            <v>UN</v>
          </cell>
          <cell r="D1227">
            <v>6.4553000000000003</v>
          </cell>
        </row>
        <row r="1228">
          <cell r="A1228" t="str">
            <v>001.17.08800</v>
          </cell>
          <cell r="B1228" t="str">
            <v>Braçadeira tipo reforçada para descida de cabo de cobre nú com roldana de porcelana para cabo 3/0 e 4/0 para mastro de diâm. 2'com 2 roldana</v>
          </cell>
          <cell r="C1228" t="str">
            <v>UN</v>
          </cell>
          <cell r="D1228">
            <v>9.3253000000000004</v>
          </cell>
        </row>
        <row r="1229">
          <cell r="A1229" t="str">
            <v>001.17.08820</v>
          </cell>
          <cell r="B1229" t="str">
            <v>Braçadeira tipo reforçada para descida de cabo de cobre nú com roldana de porcelana para cabo 3/0 e 4/0 para mastro de diâm. 3"""" com 1 roldana</v>
          </cell>
          <cell r="C1229" t="str">
            <v>UN</v>
          </cell>
          <cell r="D1229">
            <v>9.5352999999999994</v>
          </cell>
        </row>
        <row r="1230">
          <cell r="A1230" t="str">
            <v>001.17.08840</v>
          </cell>
          <cell r="B1230" t="str">
            <v>Braçadeira tipo reforçada para descida de cabo de cobre nú com roldana de porcelana para cabo 3/0 e 4/0 para mastro de diâm. 3"""" com 2 roldana</v>
          </cell>
          <cell r="C1230" t="str">
            <v>UN</v>
          </cell>
          <cell r="D1230">
            <v>11.535299999999999</v>
          </cell>
        </row>
        <row r="1231">
          <cell r="A1231" t="str">
            <v>001.17.08860</v>
          </cell>
          <cell r="B1231" t="str">
            <v>Fornecimento e instalação de braçadeira de pvc com parafusos para fixação do cabo de aterramento</v>
          </cell>
          <cell r="C1231" t="str">
            <v>CJ</v>
          </cell>
          <cell r="D1231">
            <v>3.8210999999999999</v>
          </cell>
        </row>
        <row r="1232">
          <cell r="A1232" t="str">
            <v>001.17.08880</v>
          </cell>
          <cell r="B1232" t="str">
            <v>Braçadeira p/ 3 estais</v>
          </cell>
          <cell r="C1232" t="str">
            <v>CJ</v>
          </cell>
          <cell r="D1232">
            <v>89.138400000000004</v>
          </cell>
        </row>
        <row r="1233">
          <cell r="A1233" t="str">
            <v>001.17.08900</v>
          </cell>
          <cell r="B1233" t="str">
            <v>Suporte tipo simples para descida de cabo de cobre nú com roldana de porcelana com furo para cabo 3/0 e 4/0 liso para solda</v>
          </cell>
          <cell r="C1233" t="str">
            <v>UN</v>
          </cell>
          <cell r="D1233">
            <v>4.1913999999999998</v>
          </cell>
        </row>
        <row r="1234">
          <cell r="A1234" t="str">
            <v>001.17.08920</v>
          </cell>
          <cell r="B1234" t="str">
            <v>Suporte tipo simples para descida de cabo de cobre nú com roldana de porcelana com furo para cabo 3/0 e 4/0 com rosca meânica e porca</v>
          </cell>
          <cell r="C1234" t="str">
            <v>UN</v>
          </cell>
          <cell r="D1234">
            <v>5.5674000000000001</v>
          </cell>
        </row>
        <row r="1235">
          <cell r="A1235" t="str">
            <v>001.17.08940</v>
          </cell>
          <cell r="B1235" t="str">
            <v>Suporte tipo simples para descida de cabo de cobre nú com roldana de porcelana com furo para cabo 3/0 e 4/0 para chumbar na parede</v>
          </cell>
          <cell r="C1235" t="str">
            <v>UN</v>
          </cell>
          <cell r="D1235">
            <v>4.8574000000000002</v>
          </cell>
        </row>
        <row r="1236">
          <cell r="A1236" t="str">
            <v>001.17.08960</v>
          </cell>
          <cell r="B1236" t="str">
            <v>Suporte tipo simples para descida de cabo de cobre nú com roldana de porcelana com furo para cabo 3/0 e 4/0 com rosca soberba para madeira</v>
          </cell>
          <cell r="C1236" t="str">
            <v>UN</v>
          </cell>
          <cell r="D1236">
            <v>3.6674000000000002</v>
          </cell>
        </row>
        <row r="1237">
          <cell r="A1237" t="str">
            <v>001.17.08980</v>
          </cell>
          <cell r="B1237" t="str">
            <v>Suporte tipo simples para descida de cabo de cobre nú com roldana de porcelana com furo para cabo 3/0 e 4/0 para estrutura de telhado</v>
          </cell>
          <cell r="C1237" t="str">
            <v>UN</v>
          </cell>
          <cell r="D1237">
            <v>5.5473999999999997</v>
          </cell>
        </row>
        <row r="1238">
          <cell r="A1238" t="str">
            <v>001.17.09000</v>
          </cell>
          <cell r="B1238" t="str">
            <v>Suporte tipo reforçado para descida de cabo de cobre nú com roldana de porcelana com furo para cabo 3/0 e 4/0 liso para solda</v>
          </cell>
          <cell r="C1238" t="str">
            <v>UN</v>
          </cell>
          <cell r="D1238">
            <v>7.0385</v>
          </cell>
        </row>
        <row r="1239">
          <cell r="A1239" t="str">
            <v>001.17.09020</v>
          </cell>
          <cell r="B1239" t="str">
            <v>Suporte tipo reforçado para descida de cabo de cobre nú com roldana de porcelana com furo para cabo 3/0 e 4/0 com rosca meânica e porca</v>
          </cell>
          <cell r="C1239" t="str">
            <v>UN</v>
          </cell>
          <cell r="D1239">
            <v>6.8045</v>
          </cell>
        </row>
        <row r="1240">
          <cell r="A1240" t="str">
            <v>001.17.09040</v>
          </cell>
          <cell r="B1240" t="str">
            <v>Suporte tipo reforçado para descida de cabo de cobre nú com roldana de porcelana com furo para cabo 3/0 e 4/0 para chumbar na parede</v>
          </cell>
          <cell r="C1240" t="str">
            <v>UN</v>
          </cell>
          <cell r="D1240">
            <v>6.4645000000000001</v>
          </cell>
        </row>
        <row r="1241">
          <cell r="A1241" t="str">
            <v>001.17.09060</v>
          </cell>
          <cell r="B1241" t="str">
            <v>Suporte tipo reforçado para descida de cabo de cobre nú com roldana de porcelana com furo para cabo 3/0 e 4/0 com rosca soberba para madeira</v>
          </cell>
          <cell r="C1241" t="str">
            <v>UN</v>
          </cell>
          <cell r="D1241">
            <v>7.2244999999999999</v>
          </cell>
        </row>
        <row r="1242">
          <cell r="A1242" t="str">
            <v>001.17.09080</v>
          </cell>
          <cell r="B1242" t="str">
            <v>Suporte tipo reforçado para descida de cabo de cobre nú com roldana de porcelana com furo para cabo 3/0 e 4/0 para estrutura de telhado</v>
          </cell>
          <cell r="C1242" t="str">
            <v>UN</v>
          </cell>
          <cell r="D1242">
            <v>7.5945</v>
          </cell>
        </row>
        <row r="1243">
          <cell r="A1243" t="str">
            <v>001.17.09100</v>
          </cell>
          <cell r="B1243" t="str">
            <v>Suporte para fixação de para-raios em ferro cantoneira l 1 1/2""""x 1/2""""x 3/16"""" com comprimento de 2.00 m</v>
          </cell>
          <cell r="C1243" t="str">
            <v>PC</v>
          </cell>
          <cell r="D1243">
            <v>270.23660000000001</v>
          </cell>
        </row>
        <row r="1244">
          <cell r="A1244" t="str">
            <v>001.17.09120</v>
          </cell>
          <cell r="B1244" t="str">
            <v>Suporte para fixação de isoladores de pedestal em chapa de ferro</v>
          </cell>
          <cell r="C1244" t="str">
            <v>PC</v>
          </cell>
          <cell r="D1244">
            <v>62.236600000000003</v>
          </cell>
        </row>
        <row r="1245">
          <cell r="A1245" t="str">
            <v>001.17.09140</v>
          </cell>
          <cell r="B1245" t="str">
            <v>Suporte para fixacao de tc e tp em ferro cantoneira l de 1 1/2"""" x 1 1/2"""" x 3/16"""" soldados entre si (conf. det. da cemat)</v>
          </cell>
          <cell r="C1245" t="str">
            <v>PC</v>
          </cell>
          <cell r="D1245">
            <v>270.23660000000001</v>
          </cell>
        </row>
        <row r="1246">
          <cell r="A1246" t="str">
            <v>001.17.09160</v>
          </cell>
          <cell r="B1246" t="str">
            <v>Conjunto de bracadeira com quatro apoios e suportes fixos em cano galvanizado diâm. 1 pol inclusive pintura</v>
          </cell>
          <cell r="C1246" t="str">
            <v>CJ</v>
          </cell>
          <cell r="D1246">
            <v>116.8599</v>
          </cell>
        </row>
        <row r="1247">
          <cell r="A1247" t="str">
            <v>001.17.09180</v>
          </cell>
          <cell r="B1247" t="str">
            <v>Conector de cobre para haste de 5/8"""" ou 3/4"""" para cabo de cobre nú 3/0 e 4/0</v>
          </cell>
          <cell r="C1247" t="str">
            <v>UN</v>
          </cell>
          <cell r="D1247">
            <v>4.5137</v>
          </cell>
        </row>
        <row r="1248">
          <cell r="A1248" t="str">
            <v>001.17.09200</v>
          </cell>
          <cell r="B1248" t="str">
            <v>Conector bimetálico de um parafuso p/ cabo alumínio n. 2awg e cobre 16 mm2</v>
          </cell>
          <cell r="C1248" t="str">
            <v>PC</v>
          </cell>
          <cell r="D1248">
            <v>2.1036999999999999</v>
          </cell>
        </row>
        <row r="1249">
          <cell r="A1249" t="str">
            <v>001.17.09220</v>
          </cell>
          <cell r="B1249" t="str">
            <v>Conector tipo chapa-cabo</v>
          </cell>
          <cell r="C1249" t="str">
            <v>PC</v>
          </cell>
          <cell r="D1249">
            <v>2.2237</v>
          </cell>
        </row>
        <row r="1250">
          <cell r="A1250" t="str">
            <v>001.17.09240</v>
          </cell>
          <cell r="B1250" t="str">
            <v>Conector de ferro fundido tipo ccc para cabo numero 3/0 e 4/0</v>
          </cell>
          <cell r="C1250" t="str">
            <v>UN</v>
          </cell>
          <cell r="D1250">
            <v>4.5137</v>
          </cell>
        </row>
        <row r="1251">
          <cell r="A1251" t="str">
            <v>001.17.09260</v>
          </cell>
          <cell r="B1251" t="str">
            <v>Conetor para eletrodo de terra copperweld</v>
          </cell>
          <cell r="C1251" t="str">
            <v>UN</v>
          </cell>
          <cell r="D1251">
            <v>2.3136999999999999</v>
          </cell>
        </row>
        <row r="1252">
          <cell r="A1252" t="str">
            <v>001.17.09280</v>
          </cell>
          <cell r="B1252" t="str">
            <v>Eletrodos de terra completo</v>
          </cell>
          <cell r="C1252" t="str">
            <v>UN</v>
          </cell>
          <cell r="D1252">
            <v>134.54329999999999</v>
          </cell>
        </row>
        <row r="1253">
          <cell r="A1253" t="str">
            <v>001.17.09300</v>
          </cell>
          <cell r="B1253" t="str">
            <v>Eletrodo de terra copperweld 5/8"""" x 3 m</v>
          </cell>
          <cell r="C1253" t="str">
            <v>UN</v>
          </cell>
          <cell r="D1253">
            <v>17.278400000000001</v>
          </cell>
        </row>
        <row r="1254">
          <cell r="A1254" t="str">
            <v>001.17.09320</v>
          </cell>
          <cell r="B1254" t="str">
            <v>Haste de ferro galvanizado com suporte de fixacao pintura em tinta alumínio 3/4 pol x 3 m</v>
          </cell>
          <cell r="C1254" t="str">
            <v>UN</v>
          </cell>
          <cell r="D1254">
            <v>66.151499999999999</v>
          </cell>
        </row>
        <row r="1255">
          <cell r="A1255" t="str">
            <v>001.17.09340</v>
          </cell>
          <cell r="B1255" t="str">
            <v>Haste de cobre alta camada - 5/8"""" x 3,0 m</v>
          </cell>
          <cell r="C1255" t="str">
            <v>UN</v>
          </cell>
          <cell r="D1255">
            <v>21.118400000000001</v>
          </cell>
        </row>
        <row r="1256">
          <cell r="A1256" t="str">
            <v>001.17.09360</v>
          </cell>
          <cell r="B1256" t="str">
            <v>Fornecimento e instalação de haste terra seção em l de 2 40 m com conector e parafuso</v>
          </cell>
          <cell r="C1256" t="str">
            <v>UN</v>
          </cell>
          <cell r="D1256">
            <v>30.828399999999998</v>
          </cell>
        </row>
        <row r="1257">
          <cell r="A1257" t="str">
            <v>001.17.09380</v>
          </cell>
          <cell r="B1257" t="str">
            <v>Fornecimento e instalação de haste de ancira de 2.400 mm</v>
          </cell>
          <cell r="C1257" t="str">
            <v>UN</v>
          </cell>
          <cell r="D1257">
            <v>14.718400000000001</v>
          </cell>
        </row>
        <row r="1258">
          <cell r="A1258" t="str">
            <v>001.17.09400</v>
          </cell>
          <cell r="B1258" t="str">
            <v>Captor franklim c/ 4 pontas c/ h=350 mm em latão cromado</v>
          </cell>
          <cell r="C1258" t="str">
            <v>UN</v>
          </cell>
          <cell r="D1258">
            <v>32.186599999999999</v>
          </cell>
        </row>
        <row r="1259">
          <cell r="A1259" t="str">
            <v>001.17.09420</v>
          </cell>
          <cell r="B1259" t="str">
            <v>Captor franklim c/ 4 pontas c/ h=350 mm em aço inox</v>
          </cell>
          <cell r="C1259" t="str">
            <v>UN</v>
          </cell>
          <cell r="D1259">
            <v>32.186599999999999</v>
          </cell>
        </row>
        <row r="1260">
          <cell r="A1260" t="str">
            <v>001.17.09440</v>
          </cell>
          <cell r="B1260" t="str">
            <v>Terminal aéreo (gaiola faraday)</v>
          </cell>
          <cell r="C1260" t="str">
            <v>UN</v>
          </cell>
          <cell r="D1260">
            <v>14.1266</v>
          </cell>
        </row>
        <row r="1261">
          <cell r="A1261" t="str">
            <v>001.17.09460</v>
          </cell>
          <cell r="B1261" t="str">
            <v>Base p/ mastro de aço galvanizado com diâm. 2""""</v>
          </cell>
          <cell r="C1261" t="str">
            <v>UN</v>
          </cell>
          <cell r="D1261">
            <v>30.276599999999998</v>
          </cell>
        </row>
        <row r="1262">
          <cell r="A1262" t="str">
            <v>001.17.09480</v>
          </cell>
          <cell r="B1262" t="str">
            <v>Relee fotoelétrico da iluminatic rm 74 n para comando automático de iluminação</v>
          </cell>
          <cell r="C1262" t="str">
            <v>UN</v>
          </cell>
          <cell r="D1262">
            <v>20.698399999999999</v>
          </cell>
        </row>
        <row r="1263">
          <cell r="A1263" t="str">
            <v>001.17.09500</v>
          </cell>
          <cell r="B1263" t="str">
            <v>Aparelho simples luz obstáculo para sinalização corpo em alumínio fundido incorrosível globo de vidro cristal neutro térmico extra temperado pigmentado  em vermelho com uma lâmpada de 60 w/127v com rele fotoelétrico, haste em</v>
          </cell>
          <cell r="C1263" t="str">
            <v>CJ</v>
          </cell>
          <cell r="D1263">
            <v>110.3092</v>
          </cell>
        </row>
        <row r="1264">
          <cell r="A1264" t="str">
            <v>001.17.09520</v>
          </cell>
          <cell r="B1264" t="str">
            <v>Aparelho duplo de luz  obstáculo para sinalização corpo em alumínio fundido incorrosível corpo de vidro cristal neutro térmico extra temperado pigmentado em vermelho com duas lâmpadas de 60w127v com rele foto-elétrico, haste</v>
          </cell>
          <cell r="C1264" t="str">
            <v>CJ</v>
          </cell>
          <cell r="D1264">
            <v>110.3092</v>
          </cell>
        </row>
        <row r="1265">
          <cell r="A1265" t="str">
            <v>001.17.09540</v>
          </cell>
          <cell r="B1265" t="str">
            <v>Mastro simples em aço galv. de diam. 2"""" c/ luva de red.para 3/4 polcom 3 metros</v>
          </cell>
          <cell r="C1265" t="str">
            <v>CJ</v>
          </cell>
          <cell r="D1265">
            <v>80.1066</v>
          </cell>
        </row>
        <row r="1266">
          <cell r="A1266" t="str">
            <v>001.17.09560</v>
          </cell>
          <cell r="B1266" t="str">
            <v>Mastro simples em aço galv. de diam. 2"""" c/ luva de red.para 3/4 pol com 6 metros</v>
          </cell>
          <cell r="C1266" t="str">
            <v>CJ</v>
          </cell>
          <cell r="D1266">
            <v>155.11510000000001</v>
          </cell>
        </row>
        <row r="1267">
          <cell r="A1267" t="str">
            <v>001.17.09580</v>
          </cell>
          <cell r="B1267" t="str">
            <v>Execução de caixa de concreto 40x40x60cm com tampa de concreto armado</v>
          </cell>
          <cell r="C1267" t="str">
            <v>UN</v>
          </cell>
          <cell r="D1267">
            <v>49.1768</v>
          </cell>
        </row>
        <row r="1268">
          <cell r="A1268" t="str">
            <v>001.17.09600</v>
          </cell>
          <cell r="B1268" t="str">
            <v>Execução de solda exotermica para cordoalha de cobre ou cabo de cobre - 35.00 mm2</v>
          </cell>
          <cell r="C1268" t="str">
            <v>UN</v>
          </cell>
          <cell r="D1268">
            <v>8.6564999999999994</v>
          </cell>
        </row>
        <row r="1269">
          <cell r="A1269" t="str">
            <v>001.17.09620</v>
          </cell>
          <cell r="B1269" t="str">
            <v>Fornecimento e instalação de extintor de incendio de co2 - 6 kg</v>
          </cell>
          <cell r="C1269" t="str">
            <v>UN</v>
          </cell>
          <cell r="D1269">
            <v>178</v>
          </cell>
        </row>
        <row r="1270">
          <cell r="A1270" t="str">
            <v>001.17.09640</v>
          </cell>
          <cell r="B1270" t="str">
            <v>Conjunto motor bomba centrífuga trifásica 50 a 60 hz para sucção até 6m pot. 1/2 hp</v>
          </cell>
          <cell r="C1270" t="str">
            <v>CJ</v>
          </cell>
          <cell r="D1270">
            <v>288.87720000000002</v>
          </cell>
        </row>
        <row r="1271">
          <cell r="A1271" t="str">
            <v>001.17.09660</v>
          </cell>
          <cell r="B1271" t="str">
            <v>Conjunto motor bomba centrífuga trifásica 50 a 60 hz para sucção até 6m pot. 3/4 hp</v>
          </cell>
          <cell r="C1271" t="str">
            <v>CJ</v>
          </cell>
          <cell r="D1271">
            <v>299.87720000000002</v>
          </cell>
        </row>
        <row r="1272">
          <cell r="A1272" t="str">
            <v>001.17.09680</v>
          </cell>
          <cell r="B1272" t="str">
            <v>Conjunto motor bomba centrífuga trifásica 50 a 60 hz para sucção até 6m pot. 1 hp</v>
          </cell>
          <cell r="C1272" t="str">
            <v>CJ</v>
          </cell>
          <cell r="D1272">
            <v>389.79700000000003</v>
          </cell>
        </row>
        <row r="1273">
          <cell r="A1273" t="str">
            <v>001.17.09700</v>
          </cell>
          <cell r="B1273" t="str">
            <v>Conjunto motor bomba centrífuga trifásica 50 a 60 hz para sucção até 6m pot. 1 1/2"""" hp</v>
          </cell>
          <cell r="C1273" t="str">
            <v>CJ</v>
          </cell>
          <cell r="D1273">
            <v>466.79700000000003</v>
          </cell>
        </row>
        <row r="1274">
          <cell r="A1274" t="str">
            <v>001.17.09720</v>
          </cell>
          <cell r="B1274" t="str">
            <v>Conjunto motor bomba centrífuga trifásica 50 a 60 hz para sucção até 6m pot. 2"""" hp</v>
          </cell>
          <cell r="C1274" t="str">
            <v>CJ</v>
          </cell>
          <cell r="D1274">
            <v>499.7165</v>
          </cell>
        </row>
        <row r="1275">
          <cell r="A1275" t="str">
            <v>001.17.09740</v>
          </cell>
          <cell r="B1275" t="str">
            <v>Conjunto motor bomba centrifuga monoestagio com bocais flangeados - cf-7 mark ou similar - 03 cv</v>
          </cell>
          <cell r="C1275" t="str">
            <v>UN</v>
          </cell>
          <cell r="D1275">
            <v>276.7165</v>
          </cell>
        </row>
        <row r="1276">
          <cell r="A1276" t="str">
            <v>001.17.09760</v>
          </cell>
          <cell r="B1276" t="str">
            <v>Execução de caixa de passagem de concreto de 5 cm espessura e tampa de concreto impermeabilizada de 30.00 x 30.00 x 30.00 cm</v>
          </cell>
          <cell r="C1276" t="str">
            <v>CJ</v>
          </cell>
          <cell r="D1276">
            <v>29.3004</v>
          </cell>
        </row>
        <row r="1277">
          <cell r="A1277" t="str">
            <v>001.17.09780</v>
          </cell>
          <cell r="B1277" t="str">
            <v>Execução de caixa de passagem de concreto de 5 cm espessura e tampa de concreto impermeabilizada de 30.00 x 30.00 x 40.00 cm</v>
          </cell>
          <cell r="C1277" t="str">
            <v>CJ</v>
          </cell>
          <cell r="D1277">
            <v>33.349299999999999</v>
          </cell>
        </row>
        <row r="1278">
          <cell r="A1278" t="str">
            <v>001.17.09800</v>
          </cell>
          <cell r="B1278" t="str">
            <v>Execução de caixa de passagem de concreto de 5 cm espessura e tampa de concreto impermeabilizada de 40.00 x 40.00 x 40.00 cm</v>
          </cell>
          <cell r="C1278" t="str">
            <v>CJ</v>
          </cell>
          <cell r="D1278">
            <v>49.288800000000002</v>
          </cell>
        </row>
        <row r="1279">
          <cell r="A1279" t="str">
            <v>001.17.09820</v>
          </cell>
          <cell r="B1279" t="str">
            <v>Execução de caixa de passagem de concreto de 5 cm espessura e tampa de concreto impermeabilizada de 40.00 x 40.00 x 50.00 cm</v>
          </cell>
          <cell r="C1279" t="str">
            <v>CJ</v>
          </cell>
          <cell r="D1279">
            <v>56.219700000000003</v>
          </cell>
        </row>
        <row r="1280">
          <cell r="A1280" t="str">
            <v>001.17.09840</v>
          </cell>
          <cell r="B1280" t="str">
            <v>Execução de caixa de passagem de concreto de 5 cm espessura e tampa de concreto impermeabilizada de 50.00 x 50.00 x 50.00 cm</v>
          </cell>
          <cell r="C1280" t="str">
            <v>CJ</v>
          </cell>
          <cell r="D1280">
            <v>74.485900000000001</v>
          </cell>
        </row>
        <row r="1281">
          <cell r="A1281" t="str">
            <v>001.17.09860</v>
          </cell>
          <cell r="B1281" t="str">
            <v>Execução de caixa de passagem de concreto de 5 cm espessura e tampa de concreto impermeabilizada de 50.00 x 50.00 x 60.00 cm</v>
          </cell>
          <cell r="C1281" t="str">
            <v>CJ</v>
          </cell>
          <cell r="D1281">
            <v>83.245699999999999</v>
          </cell>
        </row>
        <row r="1282">
          <cell r="A1282" t="str">
            <v>001.17.09880</v>
          </cell>
          <cell r="B1282" t="str">
            <v>Execução de caixa de passagem de concreto de 5 cm espessura e tampa de concreto impermeabilizada de 60.00 x 60.00 x 60.00 cm</v>
          </cell>
          <cell r="C1282" t="str">
            <v>CJ</v>
          </cell>
          <cell r="D1282">
            <v>105.46429999999999</v>
          </cell>
        </row>
        <row r="1283">
          <cell r="A1283" t="str">
            <v>001.17.09900</v>
          </cell>
          <cell r="B1283" t="str">
            <v>Execução de caixa de passagem de concreto de 5 cm espessura e tampa de concreto impermeabilizada de 80.00 x 80.00 x 80.00 cm</v>
          </cell>
          <cell r="C1283" t="str">
            <v>CJ</v>
          </cell>
          <cell r="D1283">
            <v>184.3571</v>
          </cell>
        </row>
        <row r="1284">
          <cell r="A1284" t="str">
            <v>001.17.09920</v>
          </cell>
          <cell r="B1284" t="str">
            <v>Execução de caixa de passagem de concreto de 5 cm espessura e tampa de concreto impermeabilizada de 80.00 x 80.00 x 100.00 cm</v>
          </cell>
          <cell r="C1284" t="str">
            <v>CJ</v>
          </cell>
          <cell r="D1284">
            <v>213.93610000000001</v>
          </cell>
        </row>
        <row r="1285">
          <cell r="A1285" t="str">
            <v>001.17.09940</v>
          </cell>
          <cell r="B1285" t="str">
            <v>Execução de caixa de passagem de alvenaria de 1/2 vez c/ tampa de concreto impermeabilizada 30.00 x 30.00 x 30.00 cm</v>
          </cell>
          <cell r="C1285" t="str">
            <v>CJ</v>
          </cell>
          <cell r="D1285">
            <v>41.578899999999997</v>
          </cell>
        </row>
        <row r="1286">
          <cell r="A1286" t="str">
            <v>001.17.09960</v>
          </cell>
          <cell r="B1286" t="str">
            <v>Execução de caixa de passagem de alvenaria de 1/2 vez c/ tampa de concreto impermeabilizada 30.00 x 30.00 x 40.00 cm</v>
          </cell>
          <cell r="C1286" t="str">
            <v>CJ</v>
          </cell>
          <cell r="D1286">
            <v>48.521999999999998</v>
          </cell>
        </row>
        <row r="1287">
          <cell r="A1287" t="str">
            <v>001.17.09980</v>
          </cell>
          <cell r="B1287" t="str">
            <v>Execução de caixa de passagem de alvenaria de 1/2 vez c/ tampa de concreto impermeabilizada 40.00 x 40.00 x 40.00 cm</v>
          </cell>
          <cell r="C1287" t="str">
            <v>CJ</v>
          </cell>
          <cell r="D1287">
            <v>60.3523</v>
          </cell>
        </row>
        <row r="1288">
          <cell r="A1288" t="str">
            <v>001.17.10000</v>
          </cell>
          <cell r="B1288" t="str">
            <v>Execução de caixa de passagem de alvenaria de 1/2 vez c/ tampa de concreto impermeabilizada 40.00 x 40.00 x 50.00 cm</v>
          </cell>
          <cell r="C1288" t="str">
            <v>CJ</v>
          </cell>
          <cell r="D1288">
            <v>71.249200000000002</v>
          </cell>
        </row>
        <row r="1289">
          <cell r="A1289" t="str">
            <v>001.17.10020</v>
          </cell>
          <cell r="B1289" t="str">
            <v>Execução de caixa de passagem de alvenaria de 1/2 vez c/ tampa de concreto impermeabiliada 50.00 x 50.00 x 50.00 cm</v>
          </cell>
          <cell r="C1289" t="str">
            <v>CJ</v>
          </cell>
          <cell r="D1289">
            <v>88.053899999999999</v>
          </cell>
        </row>
        <row r="1290">
          <cell r="A1290" t="str">
            <v>001.17.10040</v>
          </cell>
          <cell r="B1290" t="str">
            <v>Exeucução de caixa de passagem de alvenaria de 1/2 vez c/ tampa de concreto impermeabilizada 50.00 x 50.00 x 60.0 cm</v>
          </cell>
          <cell r="C1290" t="str">
            <v>CJ</v>
          </cell>
          <cell r="D1290">
            <v>98.055300000000003</v>
          </cell>
        </row>
        <row r="1291">
          <cell r="A1291" t="str">
            <v>001.17.10060</v>
          </cell>
          <cell r="B1291" t="str">
            <v>Execuçãoo de caixa de passagem de alvenaria de 1/2 vez c/ tampa de concreto impermeabilizada 60.00 x 60.00 x 60.00 cm</v>
          </cell>
          <cell r="C1291" t="str">
            <v>CJ</v>
          </cell>
          <cell r="D1291">
            <v>119.91970000000001</v>
          </cell>
        </row>
        <row r="1292">
          <cell r="A1292" t="str">
            <v>001.17.10080</v>
          </cell>
          <cell r="B1292" t="str">
            <v>Execução de caixa de passagem de alvenaria de 1/2 vez c/ tampa de concreto impermeabilizada 80.00 x 80.00 x 80.00 cm</v>
          </cell>
          <cell r="C1292" t="str">
            <v>CJ</v>
          </cell>
          <cell r="D1292">
            <v>197.34119999999999</v>
          </cell>
        </row>
        <row r="1293">
          <cell r="A1293" t="str">
            <v>001.17.10100</v>
          </cell>
          <cell r="B1293" t="str">
            <v>Execução de caixa de passagem de alvenaria de 1/2 vez c/ tampa de concreto impermeabilizada 80.00 x 80.00 x 100.00 cm</v>
          </cell>
          <cell r="C1293" t="str">
            <v>CJ</v>
          </cell>
          <cell r="D1293">
            <v>231.9402</v>
          </cell>
        </row>
        <row r="1294">
          <cell r="A1294" t="str">
            <v>001.17.10120</v>
          </cell>
          <cell r="B1294" t="str">
            <v>Fornecimento e instalação de placa de advertência com os dizeres """"perigo de morte alta tensão""""</v>
          </cell>
          <cell r="C1294" t="str">
            <v>PC</v>
          </cell>
          <cell r="D1294">
            <v>36.118400000000001</v>
          </cell>
        </row>
        <row r="1295">
          <cell r="A1295" t="str">
            <v>001.17.10140</v>
          </cell>
          <cell r="B1295" t="str">
            <v>Fornecimento e instalação de arame de aço galvanizado nº 12bwg (48g/m)</v>
          </cell>
          <cell r="C1295" t="str">
            <v>KG</v>
          </cell>
          <cell r="D1295">
            <v>6.7171000000000003</v>
          </cell>
        </row>
        <row r="1296">
          <cell r="A1296" t="str">
            <v>001.17.10160</v>
          </cell>
          <cell r="B1296" t="str">
            <v>Fornecimento e instalação de arame de aço galvanizado nº 14bwg (27 2g/m)</v>
          </cell>
          <cell r="C1296" t="str">
            <v>KG</v>
          </cell>
          <cell r="D1296">
            <v>8.3536000000000001</v>
          </cell>
        </row>
        <row r="1297">
          <cell r="A1297" t="str">
            <v>001.17.10180</v>
          </cell>
          <cell r="B1297" t="str">
            <v>Fornecimento e instalação de arame de aço galvanizado nº 16bwg (16 8g/m)</v>
          </cell>
          <cell r="C1297" t="str">
            <v>KG</v>
          </cell>
          <cell r="D1297">
            <v>6.6536</v>
          </cell>
        </row>
        <row r="1298">
          <cell r="A1298" t="str">
            <v>001.17.10200</v>
          </cell>
          <cell r="B1298" t="str">
            <v>Fornecimento e instalação de fio de alumínio recozido para amarração nº. 6 awg</v>
          </cell>
          <cell r="C1298" t="str">
            <v>KG</v>
          </cell>
          <cell r="D1298">
            <v>27.3766</v>
          </cell>
        </row>
        <row r="1299">
          <cell r="A1299" t="str">
            <v>001.17.10220</v>
          </cell>
          <cell r="B1299" t="str">
            <v>Fornecimento e instalação de fio de alumínio recozido para amarração nº. 4 awg</v>
          </cell>
          <cell r="C1299" t="str">
            <v>KG</v>
          </cell>
          <cell r="D1299">
            <v>24.319299999999998</v>
          </cell>
        </row>
        <row r="1300">
          <cell r="A1300" t="str">
            <v>001.17.10240</v>
          </cell>
          <cell r="B1300" t="str">
            <v>Fornecimento e instalação de cabo de alumínio nú classe 15 kv m 4 awg - ca</v>
          </cell>
          <cell r="C1300" t="str">
            <v>ML</v>
          </cell>
          <cell r="D1300">
            <v>2.0459999999999998</v>
          </cell>
        </row>
        <row r="1301">
          <cell r="A1301" t="str">
            <v>001.17.10260</v>
          </cell>
          <cell r="B1301" t="str">
            <v>Fornecimento e instalação de cabo de alumínio nú classe 15 kv nº. 2 caa</v>
          </cell>
          <cell r="C1301" t="str">
            <v>KG</v>
          </cell>
          <cell r="D1301">
            <v>16.633400000000002</v>
          </cell>
        </row>
        <row r="1302">
          <cell r="A1302" t="str">
            <v>001.17.10280</v>
          </cell>
          <cell r="B1302" t="str">
            <v>Fornecimento e instalação de cabo de alumínio nú classe 15 kv nº. 2 ca</v>
          </cell>
          <cell r="C1302" t="str">
            <v>KG</v>
          </cell>
          <cell r="D1302">
            <v>12.877599999999999</v>
          </cell>
        </row>
        <row r="1303">
          <cell r="A1303" t="str">
            <v>001.17.10300</v>
          </cell>
          <cell r="B1303" t="str">
            <v>Fornecimento e instalação de cabo de alumínio nú classe 15 kv nº. 1/0 ca</v>
          </cell>
          <cell r="C1303" t="str">
            <v>KG</v>
          </cell>
          <cell r="D1303">
            <v>13.0825</v>
          </cell>
        </row>
        <row r="1304">
          <cell r="A1304" t="str">
            <v>001.17.10320</v>
          </cell>
          <cell r="B1304" t="str">
            <v>Cabo de aço galvanizado 1/4""""</v>
          </cell>
          <cell r="C1304" t="str">
            <v>ML</v>
          </cell>
          <cell r="D1304">
            <v>0.80220000000000002</v>
          </cell>
        </row>
        <row r="1305">
          <cell r="A1305" t="str">
            <v>001.17.10340</v>
          </cell>
          <cell r="B1305" t="str">
            <v>Fornecimento e instalação de cabo de aço 6.4mm 1/4""""</v>
          </cell>
          <cell r="C1305" t="str">
            <v>ML</v>
          </cell>
          <cell r="D1305">
            <v>3.1667999999999998</v>
          </cell>
        </row>
        <row r="1306">
          <cell r="A1306" t="str">
            <v>001.17.10360</v>
          </cell>
          <cell r="B1306" t="str">
            <v>Esticador galvanizado de diâm. 1/2""""</v>
          </cell>
          <cell r="C1306" t="str">
            <v>UN</v>
          </cell>
          <cell r="D1306">
            <v>13.035299999999999</v>
          </cell>
        </row>
        <row r="1307">
          <cell r="A1307" t="str">
            <v>001.17.10380</v>
          </cell>
          <cell r="B1307" t="str">
            <v>Fornecimento e instalação de fita de alumínio para proteção de 1 x 10 mm</v>
          </cell>
          <cell r="C1307" t="str">
            <v>KG</v>
          </cell>
          <cell r="D1307">
            <v>34.315100000000001</v>
          </cell>
        </row>
        <row r="1308">
          <cell r="A1308" t="str">
            <v>001.17.10400</v>
          </cell>
          <cell r="B1308" t="str">
            <v>Fornecimento e instalação de chave blindada tripolar 250v 30 amp/250v</v>
          </cell>
          <cell r="C1308" t="str">
            <v>UN</v>
          </cell>
          <cell r="D1308">
            <v>79.3245</v>
          </cell>
        </row>
        <row r="1309">
          <cell r="A1309" t="str">
            <v>001.17.10420</v>
          </cell>
          <cell r="B1309" t="str">
            <v>Fornecimento e instalação de chave blindada tripolar 60 amp/250v</v>
          </cell>
          <cell r="C1309" t="str">
            <v>UN</v>
          </cell>
          <cell r="D1309">
            <v>168.46209999999999</v>
          </cell>
        </row>
        <row r="1310">
          <cell r="A1310" t="str">
            <v>001.17.10440</v>
          </cell>
          <cell r="B1310" t="str">
            <v>Fornecimento e instalação de chave blindada tripolar 100 amp/250v</v>
          </cell>
          <cell r="C1310" t="str">
            <v>UN</v>
          </cell>
          <cell r="D1310">
            <v>238.1893</v>
          </cell>
        </row>
        <row r="1311">
          <cell r="A1311" t="str">
            <v>001.17.10460</v>
          </cell>
          <cell r="B1311" t="str">
            <v>Fornecimento e instalação de chave magnética trifásica blindada para fixar em poste 90a/600v</v>
          </cell>
          <cell r="C1311" t="str">
            <v>UN</v>
          </cell>
          <cell r="D1311">
            <v>495.35509999999999</v>
          </cell>
        </row>
        <row r="1312">
          <cell r="A1312" t="str">
            <v>001.17.10480</v>
          </cell>
          <cell r="B1312" t="str">
            <v>Fornecimento e instalação de chave blindada tripolar 400amp/500v p/ unidade</v>
          </cell>
          <cell r="C1312" t="str">
            <v>UN</v>
          </cell>
          <cell r="D1312">
            <v>778.28399999999999</v>
          </cell>
        </row>
        <row r="1313">
          <cell r="A1313" t="str">
            <v>001.17.10500</v>
          </cell>
          <cell r="B1313" t="str">
            <v>Fornecimento e instalação de chave blindada tripolar 600amp/500v p/ unidade</v>
          </cell>
          <cell r="C1313" t="str">
            <v>UN</v>
          </cell>
          <cell r="D1313">
            <v>1188.8212000000001</v>
          </cell>
        </row>
        <row r="1314">
          <cell r="A1314" t="str">
            <v>001.17.10520</v>
          </cell>
          <cell r="B1314" t="str">
            <v>Fornecimento e instalação de chave blindada tripolar 60a/500v p/ unidade</v>
          </cell>
          <cell r="C1314" t="str">
            <v>UN</v>
          </cell>
          <cell r="D1314">
            <v>74.516599999999997</v>
          </cell>
        </row>
        <row r="1315">
          <cell r="A1315" t="str">
            <v>001.17.10540</v>
          </cell>
          <cell r="B1315" t="str">
            <v>Fornecimento e instalação de chave blindada triplar 125amp/500v p/ unidade</v>
          </cell>
          <cell r="C1315" t="str">
            <v>CJ</v>
          </cell>
          <cell r="D1315">
            <v>373.57929999999999</v>
          </cell>
        </row>
        <row r="1316">
          <cell r="A1316" t="str">
            <v>001.17.10560</v>
          </cell>
          <cell r="B1316" t="str">
            <v>Fornecimento e instalação de chave magnética guarda motor tripolar s/ botoeira 60hz/220v de 10a</v>
          </cell>
          <cell r="C1316" t="str">
            <v>UN</v>
          </cell>
          <cell r="D1316">
            <v>90.398399999999995</v>
          </cell>
        </row>
        <row r="1317">
          <cell r="A1317" t="str">
            <v>001.17.10580</v>
          </cell>
          <cell r="B1317" t="str">
            <v>Fornecimento e instalação de chave magnética guarda motor tripolar s/ botoeira 60hz/220v de 16 a</v>
          </cell>
          <cell r="C1317" t="str">
            <v>UN</v>
          </cell>
          <cell r="D1317">
            <v>141.55840000000001</v>
          </cell>
        </row>
        <row r="1318">
          <cell r="A1318" t="str">
            <v>001.17.10600</v>
          </cell>
          <cell r="B1318" t="str">
            <v>Fornecimento e instalação de chave magnética guarda motor tripolar s/ botoeira 60hz/220v de 32 a</v>
          </cell>
          <cell r="C1318" t="str">
            <v>UN</v>
          </cell>
          <cell r="D1318">
            <v>226.83840000000001</v>
          </cell>
        </row>
        <row r="1319">
          <cell r="A1319" t="str">
            <v>001.17.10620</v>
          </cell>
          <cell r="B1319" t="str">
            <v>Fornecimento e instalação de chave de reversão 30 amp/250v 60 hz com 3 pólos de entrada e 6 pólos de saída</v>
          </cell>
          <cell r="C1319" t="str">
            <v>UN</v>
          </cell>
          <cell r="D1319">
            <v>24.7684</v>
          </cell>
        </row>
        <row r="1320">
          <cell r="A1320" t="str">
            <v>001.17.10640</v>
          </cell>
          <cell r="B1320" t="str">
            <v>Fornecimento e instalação de chave bóia automática unipolar</v>
          </cell>
          <cell r="C1320" t="str">
            <v>UN</v>
          </cell>
          <cell r="D1320">
            <v>28.236599999999999</v>
          </cell>
        </row>
        <row r="1321">
          <cell r="A1321" t="str">
            <v>001.17.10660</v>
          </cell>
          <cell r="B1321" t="str">
            <v>Fornecimento e instalação de chave bóia automática bipolar</v>
          </cell>
          <cell r="C1321" t="str">
            <v>UN</v>
          </cell>
          <cell r="D1321">
            <v>40.3551</v>
          </cell>
        </row>
        <row r="1322">
          <cell r="A1322" t="str">
            <v>001.17.10680</v>
          </cell>
          <cell r="B1322" t="str">
            <v>Fornecimento e instalação de chave faca unipolar com acessórios de fixação 200amp/15kv</v>
          </cell>
          <cell r="C1322" t="str">
            <v>UN</v>
          </cell>
          <cell r="D1322">
            <v>223.0711</v>
          </cell>
        </row>
        <row r="1323">
          <cell r="A1323" t="str">
            <v>001.17.10700</v>
          </cell>
          <cell r="B1323" t="str">
            <v>Fornecimento e instalação de chave faca unipolar com acessórios de fixação 400amp/15kv</v>
          </cell>
          <cell r="C1323" t="str">
            <v>UN</v>
          </cell>
          <cell r="D1323">
            <v>115.11839999999999</v>
          </cell>
        </row>
        <row r="1324">
          <cell r="A1324" t="str">
            <v>001.17.10720</v>
          </cell>
          <cell r="B1324" t="str">
            <v>Fornecimento e instalação de chave corta circuito irup 1200 amp da porter p/ peça 50amp/15kv</v>
          </cell>
          <cell r="C1324" t="str">
            <v>UN</v>
          </cell>
          <cell r="D1324">
            <v>97.165599999999998</v>
          </cell>
        </row>
        <row r="1325">
          <cell r="A1325" t="str">
            <v>001.17.10740</v>
          </cell>
          <cell r="B1325" t="str">
            <v>Fornecimento e instalação de chave fusível indicador 100 a / 15 kv c/ elo 54</v>
          </cell>
          <cell r="C1325" t="str">
            <v>UN</v>
          </cell>
          <cell r="D1325">
            <v>97.165599999999998</v>
          </cell>
        </row>
        <row r="1326">
          <cell r="A1326" t="str">
            <v>001.17.10760</v>
          </cell>
          <cell r="B1326" t="str">
            <v>Fornecimento e instalação de chave fusivel distr. 10.000 a - 15 kv tipo xs c/ ferragens</v>
          </cell>
          <cell r="C1326" t="str">
            <v>CJ</v>
          </cell>
          <cell r="D1326">
            <v>167.7833</v>
          </cell>
        </row>
        <row r="1327">
          <cell r="A1327" t="str">
            <v>001.17.10780</v>
          </cell>
          <cell r="B1327" t="str">
            <v>Fornecimento e instalação de chave tipo faca com fusível base de ardosia 250v 3x30amp</v>
          </cell>
          <cell r="C1327" t="str">
            <v>UN</v>
          </cell>
          <cell r="D1327">
            <v>47.234499999999997</v>
          </cell>
        </row>
        <row r="1328">
          <cell r="A1328" t="str">
            <v>001.17.10800</v>
          </cell>
          <cell r="B1328" t="str">
            <v>Fornecimento e instalação de chave tipo faca com fusível base de ardósia 250v 3x60amp</v>
          </cell>
          <cell r="C1328" t="str">
            <v>UN</v>
          </cell>
          <cell r="D1328">
            <v>48.112099999999998</v>
          </cell>
        </row>
        <row r="1329">
          <cell r="A1329" t="str">
            <v>001.17.10820</v>
          </cell>
          <cell r="B1329" t="str">
            <v>Fornecimento e instalação de chave tipo faca com fusível base de ardósia 250v 3x100amp</v>
          </cell>
          <cell r="C1329" t="str">
            <v>UN</v>
          </cell>
          <cell r="D1329">
            <v>56.4893</v>
          </cell>
        </row>
        <row r="1330">
          <cell r="A1330" t="str">
            <v>001.17.10840</v>
          </cell>
          <cell r="B1330" t="str">
            <v>Fornecimento e instalação de chave tipo faca com fusível base de ardósia 250v 3x200amp</v>
          </cell>
          <cell r="C1330" t="str">
            <v>UN</v>
          </cell>
          <cell r="D1330">
            <v>70.146600000000007</v>
          </cell>
        </row>
        <row r="1331">
          <cell r="A1331" t="str">
            <v>001.17.10860</v>
          </cell>
          <cell r="B1331" t="str">
            <v>Fornecimento e instalação de chave fusível - 15 kv de 3 x 300 a</v>
          </cell>
          <cell r="C1331" t="str">
            <v>UN</v>
          </cell>
          <cell r="D1331">
            <v>89.236599999999996</v>
          </cell>
        </row>
        <row r="1332">
          <cell r="A1332" t="str">
            <v>001.17.10880</v>
          </cell>
          <cell r="B1332" t="str">
            <v>Fornecimento e instalação de chave chave seccionadora tripolar comando simultâneo aberto, abertura em carga, tensão nominal de 500 v, corrente nominal 200a/600v</v>
          </cell>
          <cell r="C1332" t="str">
            <v>UN</v>
          </cell>
          <cell r="D1332">
            <v>600.23659999999995</v>
          </cell>
        </row>
        <row r="1333">
          <cell r="A1333" t="str">
            <v>001.17.10900</v>
          </cell>
          <cell r="B1333" t="str">
            <v>Fornecimento e instalação de chave de comando de proteção para iluminação 2x60 w</v>
          </cell>
          <cell r="C1333" t="str">
            <v>UN</v>
          </cell>
          <cell r="D1333">
            <v>390.11840000000001</v>
          </cell>
        </row>
        <row r="1334">
          <cell r="A1334" t="str">
            <v>001.17.10920</v>
          </cell>
          <cell r="B1334" t="str">
            <v>Fornecimento e instalação de chave seccionadora tripolar classe 15kv nbc 95kv, ação simultanêa nas três fases com alavanca de manobra com suporte metálico para montagem e fixação</v>
          </cell>
          <cell r="C1334" t="str">
            <v>CJ</v>
          </cell>
          <cell r="D1334">
            <v>520.16560000000004</v>
          </cell>
        </row>
        <row r="1335">
          <cell r="A1335" t="str">
            <v>001.17.10940</v>
          </cell>
          <cell r="B1335" t="str">
            <v>Fornecimento e instalação de fusível nh 63amp</v>
          </cell>
          <cell r="C1335" t="str">
            <v>UN</v>
          </cell>
          <cell r="D1335">
            <v>14.733700000000001</v>
          </cell>
        </row>
        <row r="1336">
          <cell r="A1336" t="str">
            <v>001.17.10960</v>
          </cell>
          <cell r="B1336" t="str">
            <v>Fornecimento e instalação de fusível nh 100amp</v>
          </cell>
          <cell r="C1336" t="str">
            <v>UN</v>
          </cell>
          <cell r="D1336">
            <v>14.733700000000001</v>
          </cell>
        </row>
        <row r="1337">
          <cell r="A1337" t="str">
            <v>001.17.10980</v>
          </cell>
          <cell r="B1337" t="str">
            <v>Fornecimento e instalação de fusível nh 160amp</v>
          </cell>
          <cell r="C1337" t="str">
            <v>UN</v>
          </cell>
          <cell r="D1337">
            <v>14.733700000000001</v>
          </cell>
        </row>
        <row r="1338">
          <cell r="A1338" t="str">
            <v>001.17.11000</v>
          </cell>
          <cell r="B1338" t="str">
            <v>Fornecimento e instalação de fusível nh 200amp</v>
          </cell>
          <cell r="C1338" t="str">
            <v>UN</v>
          </cell>
          <cell r="D1338">
            <v>31.2453</v>
          </cell>
        </row>
        <row r="1339">
          <cell r="A1339" t="str">
            <v>001.17.11020</v>
          </cell>
          <cell r="B1339" t="str">
            <v>Fornecimento e instalação de fusível nh 315amp</v>
          </cell>
          <cell r="C1339" t="str">
            <v>UN</v>
          </cell>
          <cell r="D1339">
            <v>45.935299999999998</v>
          </cell>
        </row>
        <row r="1340">
          <cell r="A1340" t="str">
            <v>001.17.11040</v>
          </cell>
          <cell r="B1340" t="str">
            <v>Fornecimento e instalação de fusível nh 400amp</v>
          </cell>
          <cell r="C1340" t="str">
            <v>UN</v>
          </cell>
          <cell r="D1340">
            <v>20.805299999999999</v>
          </cell>
        </row>
        <row r="1341">
          <cell r="A1341" t="str">
            <v>001.17.11060</v>
          </cell>
          <cell r="B1341" t="str">
            <v>Fornecimento e instalação de fusível nh 630amp</v>
          </cell>
          <cell r="C1341" t="str">
            <v>UN</v>
          </cell>
          <cell r="D1341">
            <v>29.9453</v>
          </cell>
        </row>
        <row r="1342">
          <cell r="A1342" t="str">
            <v>001.17.11080</v>
          </cell>
          <cell r="B1342" t="str">
            <v>Fornecimento e instalação de fusível tipo """"nh"""", corrente de 200a, capacidade de ruptura 100ka 500v tamanho 2 retardado</v>
          </cell>
          <cell r="C1342" t="str">
            <v>UN</v>
          </cell>
          <cell r="D1342">
            <v>24.1553</v>
          </cell>
        </row>
        <row r="1343">
          <cell r="A1343" t="str">
            <v>001.17.11100</v>
          </cell>
          <cell r="B1343" t="str">
            <v>Fornecimento e instalação de fusível cartucho de 30amp</v>
          </cell>
          <cell r="C1343" t="str">
            <v>UN</v>
          </cell>
          <cell r="D1343">
            <v>3.5236999999999998</v>
          </cell>
        </row>
        <row r="1344">
          <cell r="A1344" t="str">
            <v>001.17.11120</v>
          </cell>
          <cell r="B1344" t="str">
            <v>Fornecimento e instalação de fusível cartucho de 60amp</v>
          </cell>
          <cell r="C1344" t="str">
            <v>UN</v>
          </cell>
          <cell r="D1344">
            <v>2.9737</v>
          </cell>
        </row>
        <row r="1345">
          <cell r="A1345" t="str">
            <v>001.17.11140</v>
          </cell>
          <cell r="B1345" t="str">
            <v>Fornecimento e instalação de fusível faca de 100amp</v>
          </cell>
          <cell r="C1345" t="str">
            <v>UN</v>
          </cell>
          <cell r="D1345">
            <v>5.0837000000000003</v>
          </cell>
        </row>
        <row r="1346">
          <cell r="A1346" t="str">
            <v>001.17.11160</v>
          </cell>
          <cell r="B1346" t="str">
            <v>Fornecimento e instalação de fusível faca de 200amp</v>
          </cell>
          <cell r="C1346" t="str">
            <v>UN</v>
          </cell>
          <cell r="D1346">
            <v>8.9536999999999995</v>
          </cell>
        </row>
        <row r="1347">
          <cell r="A1347" t="str">
            <v>001.17.11180</v>
          </cell>
          <cell r="B1347" t="str">
            <v>Fornecimento e instalação de fusível faca de 400amp</v>
          </cell>
          <cell r="C1347" t="str">
            <v>UN</v>
          </cell>
          <cell r="D1347">
            <v>21.6753</v>
          </cell>
        </row>
        <row r="1348">
          <cell r="A1348" t="str">
            <v>001.17.11200</v>
          </cell>
          <cell r="B1348" t="str">
            <v>Fornecimento e instalação de fusível faca de 600amp</v>
          </cell>
          <cell r="C1348" t="str">
            <v>UN</v>
          </cell>
          <cell r="D1348">
            <v>24.535299999999999</v>
          </cell>
        </row>
        <row r="1349">
          <cell r="A1349" t="str">
            <v>001.17.11220</v>
          </cell>
          <cell r="B1349" t="str">
            <v>Forneicimento e instalação de fusível diazed de 30 a 60 amp</v>
          </cell>
          <cell r="C1349" t="str">
            <v>UN</v>
          </cell>
          <cell r="D1349">
            <v>3.3637000000000001</v>
          </cell>
        </row>
        <row r="1350">
          <cell r="A1350" t="str">
            <v>001.17.11240</v>
          </cell>
          <cell r="B1350" t="str">
            <v>Fornecimento e instalação de fusível diazed de 10 amp.,inclusive base, anel e tampa</v>
          </cell>
          <cell r="C1350" t="str">
            <v>CJ</v>
          </cell>
          <cell r="D1350">
            <v>20.5792</v>
          </cell>
        </row>
        <row r="1351">
          <cell r="A1351" t="str">
            <v>001.17.11260</v>
          </cell>
          <cell r="B1351" t="str">
            <v>Fornecimento e instalação de elo fusível de alta tensão 1h</v>
          </cell>
          <cell r="C1351" t="str">
            <v>UN</v>
          </cell>
          <cell r="D1351">
            <v>3.1474000000000002</v>
          </cell>
        </row>
        <row r="1352">
          <cell r="A1352" t="str">
            <v>001.17.11280</v>
          </cell>
          <cell r="B1352" t="str">
            <v>Fornecimento e instalação de elo fusível de alta tensão 2h</v>
          </cell>
          <cell r="C1352" t="str">
            <v>UN</v>
          </cell>
          <cell r="D1352">
            <v>3.2473999999999998</v>
          </cell>
        </row>
        <row r="1353">
          <cell r="A1353" t="str">
            <v>001.17.11300</v>
          </cell>
          <cell r="B1353" t="str">
            <v>Fornecimento e instalação de elo fusível de alta tensão 3h</v>
          </cell>
          <cell r="C1353" t="str">
            <v>UN</v>
          </cell>
          <cell r="D1353">
            <v>3.0573999999999999</v>
          </cell>
        </row>
        <row r="1354">
          <cell r="A1354" t="str">
            <v>001.17.11320</v>
          </cell>
          <cell r="B1354" t="str">
            <v>Fornecimento e instalação de elo fusível de alta tensão 5h</v>
          </cell>
          <cell r="C1354" t="str">
            <v>UN</v>
          </cell>
          <cell r="D1354">
            <v>3.2473999999999998</v>
          </cell>
        </row>
        <row r="1355">
          <cell r="A1355" t="str">
            <v>001.17.11340</v>
          </cell>
          <cell r="B1355" t="str">
            <v>Fornecimento e instalação de elo fusível de alta tensão 6k</v>
          </cell>
          <cell r="C1355" t="str">
            <v>UN</v>
          </cell>
          <cell r="D1355">
            <v>3.2473999999999998</v>
          </cell>
        </row>
        <row r="1356">
          <cell r="A1356" t="str">
            <v>001.17.11360</v>
          </cell>
          <cell r="B1356" t="str">
            <v>Fornecimento e instalação de elo fusível de alta tensão 15k</v>
          </cell>
          <cell r="C1356" t="str">
            <v>UN</v>
          </cell>
          <cell r="D1356">
            <v>3.2473999999999998</v>
          </cell>
        </row>
        <row r="1357">
          <cell r="A1357" t="str">
            <v>001.17.11380</v>
          </cell>
          <cell r="B1357" t="str">
            <v>Fornecimento e instalação de elo fusível de alta tensão 25k</v>
          </cell>
          <cell r="C1357" t="str">
            <v>UN</v>
          </cell>
          <cell r="D1357">
            <v>3.3473999999999999</v>
          </cell>
        </row>
        <row r="1358">
          <cell r="A1358" t="str">
            <v>001.17.11400</v>
          </cell>
          <cell r="B1358" t="str">
            <v>Fornecimento e instalação de elo fusível 10 k - 15 kv</v>
          </cell>
          <cell r="C1358" t="str">
            <v>UN</v>
          </cell>
          <cell r="D1358">
            <v>1.7937000000000001</v>
          </cell>
        </row>
        <row r="1359">
          <cell r="A1359" t="str">
            <v>001.17.11420</v>
          </cell>
          <cell r="B1359" t="str">
            <v>Fornecimento e instalação de parafuso de máquina dim 16.00mmx500.00mm</v>
          </cell>
          <cell r="C1359" t="str">
            <v>UN</v>
          </cell>
          <cell r="D1359">
            <v>3.7237</v>
          </cell>
        </row>
        <row r="1360">
          <cell r="A1360" t="str">
            <v>001.17.11440</v>
          </cell>
          <cell r="B1360" t="str">
            <v>Fornecimento e instalação de parafuso de máquina dim 16.00mmx450.00mm</v>
          </cell>
          <cell r="C1360" t="str">
            <v>UN</v>
          </cell>
          <cell r="D1360">
            <v>5.2037000000000004</v>
          </cell>
        </row>
        <row r="1361">
          <cell r="A1361" t="str">
            <v>001.17.11460</v>
          </cell>
          <cell r="B1361" t="str">
            <v>Fornecimento e instalação de parafuso de máquina dim 16.00mmx400.00mm</v>
          </cell>
          <cell r="C1361" t="str">
            <v>UN</v>
          </cell>
          <cell r="D1361">
            <v>4.8236999999999997</v>
          </cell>
        </row>
        <row r="1362">
          <cell r="A1362" t="str">
            <v>001.17.11480</v>
          </cell>
          <cell r="B1362" t="str">
            <v>Fornecimento e instalação de parafuso de máquina dim 16.00mmx350.00mm</v>
          </cell>
          <cell r="C1362" t="str">
            <v>UN</v>
          </cell>
          <cell r="D1362">
            <v>3.1236999999999999</v>
          </cell>
        </row>
        <row r="1363">
          <cell r="A1363" t="str">
            <v>001.17.11500</v>
          </cell>
          <cell r="B1363" t="str">
            <v>Fornecimento e instalação de parafuso de máquina dim 5/8"""" x 300 mm</v>
          </cell>
          <cell r="C1363" t="str">
            <v>UN</v>
          </cell>
          <cell r="D1363">
            <v>5.4036999999999997</v>
          </cell>
        </row>
        <row r="1364">
          <cell r="A1364" t="str">
            <v>001.17.11520</v>
          </cell>
          <cell r="B1364" t="str">
            <v>Fornecimento e instalação de parafuso de máquina dim.5/8"""" x 250 mm</v>
          </cell>
          <cell r="C1364" t="str">
            <v>UN</v>
          </cell>
          <cell r="D1364">
            <v>2.8237000000000001</v>
          </cell>
        </row>
        <row r="1365">
          <cell r="A1365" t="str">
            <v>001.17.11540</v>
          </cell>
          <cell r="B1365" t="str">
            <v>Forneicmento e instalação de parafuso de máquina dim.5/8"""" x 200 mm</v>
          </cell>
          <cell r="C1365" t="str">
            <v>UN</v>
          </cell>
          <cell r="D1365">
            <v>4.1936999999999998</v>
          </cell>
        </row>
        <row r="1366">
          <cell r="A1366" t="str">
            <v>001.17.11560</v>
          </cell>
          <cell r="B1366" t="str">
            <v>Fornecimento e instalação de parafuso de máquina de diâm. de 5/8x6 pol</v>
          </cell>
          <cell r="C1366" t="str">
            <v>UN</v>
          </cell>
          <cell r="D1366">
            <v>3.9474</v>
          </cell>
        </row>
        <row r="1367">
          <cell r="A1367" t="str">
            <v>001.17.11580</v>
          </cell>
          <cell r="B1367" t="str">
            <v>Fornecimento e instalação de parafuso de máquina dim.1/2"""" x 125 mm</v>
          </cell>
          <cell r="C1367" t="str">
            <v>UN</v>
          </cell>
          <cell r="D1367">
            <v>3.0236999999999998</v>
          </cell>
        </row>
        <row r="1368">
          <cell r="A1368" t="str">
            <v>001.17.11600</v>
          </cell>
          <cell r="B1368" t="str">
            <v>Fornecimento e instalação de parafuso rosca dupla (passant) diâm 16.00mmx550.00mm</v>
          </cell>
          <cell r="C1368" t="str">
            <v>UN</v>
          </cell>
          <cell r="D1368">
            <v>8.9974000000000007</v>
          </cell>
        </row>
        <row r="1369">
          <cell r="A1369" t="str">
            <v>001.17.11620</v>
          </cell>
          <cell r="B1369" t="str">
            <v>Fornecimento e instalação de parafuso rosca dupla (passant) diâm 16.00mmx500.00mm</v>
          </cell>
          <cell r="C1369" t="str">
            <v>UN</v>
          </cell>
          <cell r="D1369">
            <v>8.5074000000000005</v>
          </cell>
        </row>
        <row r="1370">
          <cell r="A1370" t="str">
            <v>001.17.11640</v>
          </cell>
          <cell r="B1370" t="str">
            <v>Fornecimento e instalação de parafuso rosca dupla (passant) diâm 16.00mmx450.00mm</v>
          </cell>
          <cell r="C1370" t="str">
            <v>UN</v>
          </cell>
          <cell r="D1370">
            <v>7.6574</v>
          </cell>
        </row>
        <row r="1371">
          <cell r="A1371" t="str">
            <v>001.17.11660</v>
          </cell>
          <cell r="B1371" t="str">
            <v>Fornecimento e instalação de parafuso rosca dupla (passant) diâm 16.00mmx400.00mm</v>
          </cell>
          <cell r="C1371" t="str">
            <v>UN</v>
          </cell>
          <cell r="D1371">
            <v>5.0473999999999997</v>
          </cell>
        </row>
        <row r="1372">
          <cell r="A1372" t="str">
            <v>001.17.11680</v>
          </cell>
          <cell r="B1372" t="str">
            <v>Fornecimento e instalação de parafuso rosca dupla (passant) diâm 16.00mmx350.00mm</v>
          </cell>
          <cell r="C1372" t="str">
            <v>UN</v>
          </cell>
          <cell r="D1372">
            <v>4.7473999999999998</v>
          </cell>
        </row>
        <row r="1373">
          <cell r="A1373" t="str">
            <v>001.17.11700</v>
          </cell>
          <cell r="B1373" t="str">
            <v>Fornecimento e instalação de parafuso de rosca soberba12.7mm1/2 polx100mm 4 pol</v>
          </cell>
          <cell r="C1373" t="str">
            <v>UN</v>
          </cell>
          <cell r="D1373">
            <v>1.9237</v>
          </cell>
        </row>
        <row r="1374">
          <cell r="A1374" t="str">
            <v>001.17.11720</v>
          </cell>
          <cell r="B1374" t="str">
            <v>Fornecimento e instalação de parafuso esticador diametro 1/2 pol</v>
          </cell>
          <cell r="C1374" t="str">
            <v>UN</v>
          </cell>
          <cell r="D1374">
            <v>3.2673999999999999</v>
          </cell>
        </row>
        <row r="1375">
          <cell r="A1375" t="str">
            <v>001.17.11740</v>
          </cell>
          <cell r="B1375" t="str">
            <v>Fornecimento e instalação de parafuso francês 9.50mm 3/8""""x115mm 4-1/2 pol</v>
          </cell>
          <cell r="C1375" t="str">
            <v>UN</v>
          </cell>
          <cell r="D1375">
            <v>1.9237</v>
          </cell>
        </row>
        <row r="1376">
          <cell r="A1376" t="str">
            <v>001.17.11760</v>
          </cell>
          <cell r="B1376" t="str">
            <v>Fornecimento e instalação de parafuso francês 16.00mm 5/8""""x45mm 1-3/4 pol</v>
          </cell>
          <cell r="C1376" t="str">
            <v>UN</v>
          </cell>
          <cell r="D1376">
            <v>1.9737</v>
          </cell>
        </row>
        <row r="1377">
          <cell r="A1377" t="str">
            <v>001.17.11780</v>
          </cell>
          <cell r="B1377" t="str">
            <v>Fornecimento e instalação de parafuso francês 16.00mm 5/8""""x150mm 6 pol</v>
          </cell>
          <cell r="C1377" t="str">
            <v>UN</v>
          </cell>
          <cell r="D1377">
            <v>2.2237</v>
          </cell>
        </row>
        <row r="1378">
          <cell r="A1378" t="str">
            <v>001.17.11800</v>
          </cell>
          <cell r="B1378" t="str">
            <v>Fornecimento e instalação de parafuso de aço 16 mm com rosca m 16x2 sem cabeca com 210 mm  de comprimento com 60 mm de rosca tipo chumbador</v>
          </cell>
          <cell r="C1378" t="str">
            <v>PC</v>
          </cell>
          <cell r="D1378">
            <v>7.4111000000000002</v>
          </cell>
        </row>
        <row r="1379">
          <cell r="A1379" t="str">
            <v>001.17.11820</v>
          </cell>
          <cell r="B1379" t="str">
            <v>Fornecimento e instalação de parafuso de aço  16mm com rosca m 16x2 sem cabeca de 200 mm</v>
          </cell>
          <cell r="C1379" t="str">
            <v>PC</v>
          </cell>
          <cell r="D1379">
            <v>2.0474000000000001</v>
          </cell>
        </row>
        <row r="1380">
          <cell r="A1380" t="str">
            <v>001.17.11840</v>
          </cell>
          <cell r="B1380" t="str">
            <v>Fornecimento e instalação de arruela quadrada de 38.00mm com furo de 18.00mm</v>
          </cell>
          <cell r="C1380" t="str">
            <v>UN</v>
          </cell>
          <cell r="D1380">
            <v>0.94179999999999997</v>
          </cell>
        </row>
        <row r="1381">
          <cell r="A1381" t="str">
            <v>001.17.11860</v>
          </cell>
          <cell r="B1381" t="str">
            <v>Fornecimento e instalação de arruela quadrada de 55.00mm com furo de 18.00mm</v>
          </cell>
          <cell r="C1381" t="str">
            <v>UN</v>
          </cell>
          <cell r="D1381">
            <v>0.71179999999999999</v>
          </cell>
        </row>
        <row r="1382">
          <cell r="A1382" t="str">
            <v>001.17.11880</v>
          </cell>
          <cell r="B1382" t="str">
            <v>Fornecimento e instalação de arruela redonda para parafuso diâm. 9.50mm 3/8""""</v>
          </cell>
          <cell r="C1382" t="str">
            <v>UN</v>
          </cell>
          <cell r="D1382">
            <v>0.68179999999999996</v>
          </cell>
        </row>
        <row r="1383">
          <cell r="A1383" t="str">
            <v>001.17.11900</v>
          </cell>
          <cell r="B1383" t="str">
            <v>Fornecimento e instalação de arruela redonda para parafuso diâm. 11.00mm 7/16""""</v>
          </cell>
          <cell r="C1383" t="str">
            <v>UN</v>
          </cell>
          <cell r="D1383">
            <v>0.69179999999999997</v>
          </cell>
        </row>
        <row r="1384">
          <cell r="A1384" t="str">
            <v>001.17.11920</v>
          </cell>
          <cell r="B1384" t="str">
            <v>Fornecimento e instalação de arruela redonda para parafuso diam. 16.00mm 5/8""""</v>
          </cell>
          <cell r="C1384" t="str">
            <v>UN</v>
          </cell>
          <cell r="D1384">
            <v>0.71179999999999999</v>
          </cell>
        </row>
        <row r="1385">
          <cell r="A1385" t="str">
            <v>001.17.11940</v>
          </cell>
          <cell r="B1385" t="str">
            <v>Fornecimento e instalação de porca quadrada para parafuso diâmetro 16.00mm</v>
          </cell>
          <cell r="C1385" t="str">
            <v>UN</v>
          </cell>
          <cell r="D1385">
            <v>1.2237</v>
          </cell>
        </row>
        <row r="1386">
          <cell r="A1386" t="str">
            <v>001.17.11960</v>
          </cell>
          <cell r="B1386" t="str">
            <v>Fornecimento e instalação de afastador de armação secundária de 0.50m p/ unidade</v>
          </cell>
          <cell r="C1386" t="str">
            <v>UN</v>
          </cell>
          <cell r="D1386">
            <v>16.736599999999999</v>
          </cell>
        </row>
        <row r="1387">
          <cell r="A1387" t="str">
            <v>001.17.11980</v>
          </cell>
          <cell r="B1387" t="str">
            <v>Fornecimento e instalação de olhal para parafuso de 16mm 5/8 pol</v>
          </cell>
          <cell r="C1387" t="str">
            <v>UN</v>
          </cell>
          <cell r="D1387">
            <v>5.7237</v>
          </cell>
        </row>
        <row r="1388">
          <cell r="A1388" t="str">
            <v>001.17.12000</v>
          </cell>
          <cell r="B1388" t="str">
            <v>Fornecimento e instalação de isolador de disco de 150mm</v>
          </cell>
          <cell r="C1388" t="str">
            <v>UN</v>
          </cell>
          <cell r="D1388">
            <v>20.0474</v>
          </cell>
        </row>
        <row r="1389">
          <cell r="A1389" t="str">
            <v>001.17.12020</v>
          </cell>
          <cell r="B1389" t="str">
            <v>Fornecimento e instalação de Isolador de Pilar 34,50 KV NBI 150 KV - M16</v>
          </cell>
          <cell r="C1389" t="str">
            <v>UN</v>
          </cell>
          <cell r="D1389">
            <v>62.055100000000003</v>
          </cell>
        </row>
        <row r="1390">
          <cell r="A1390" t="str">
            <v>001.17.12040</v>
          </cell>
          <cell r="B1390" t="str">
            <v>Fornecimento e instalação de isolador roldana baixa tensao</v>
          </cell>
          <cell r="C1390" t="str">
            <v>UN</v>
          </cell>
          <cell r="D1390">
            <v>4.7973999999999997</v>
          </cell>
        </row>
        <row r="1391">
          <cell r="A1391" t="str">
            <v>001.17.12060</v>
          </cell>
          <cell r="B1391" t="str">
            <v>Fornecimento e instalação de isolador de passagem tipo externo - interno classe 15kv</v>
          </cell>
          <cell r="C1391" t="str">
            <v>UN</v>
          </cell>
          <cell r="D1391">
            <v>109.0566</v>
          </cell>
        </row>
        <row r="1392">
          <cell r="A1392" t="str">
            <v>001.17.12080</v>
          </cell>
          <cell r="B1392" t="str">
            <v>Fornecimento e instalação de isolador de passagem tipo interno-interno classe 15 kv</v>
          </cell>
          <cell r="C1392" t="str">
            <v>UN</v>
          </cell>
          <cell r="D1392">
            <v>50.236600000000003</v>
          </cell>
        </row>
        <row r="1393">
          <cell r="A1393" t="str">
            <v>001.17.12100</v>
          </cell>
          <cell r="B1393" t="str">
            <v>Fornecimento e instalação de isolador de pedestal 15kv</v>
          </cell>
          <cell r="C1393" t="str">
            <v>PC</v>
          </cell>
          <cell r="D1393">
            <v>31.896599999999999</v>
          </cell>
        </row>
        <row r="1394">
          <cell r="A1394" t="str">
            <v>001.17.12120</v>
          </cell>
          <cell r="B1394" t="str">
            <v>Fornecimento e instalação de chapa suporte para isoladores de passagem dim. 14.50x500.00mm</v>
          </cell>
          <cell r="C1394" t="str">
            <v>PC</v>
          </cell>
          <cell r="D1394">
            <v>215.11840000000001</v>
          </cell>
        </row>
        <row r="1395">
          <cell r="A1395" t="str">
            <v>001.17.12140</v>
          </cell>
          <cell r="B1395" t="str">
            <v>Fornecimento e instalação de chapa para fixacao de estais 76x11x130 mm</v>
          </cell>
          <cell r="C1395" t="str">
            <v>UN</v>
          </cell>
          <cell r="D1395">
            <v>7.2011000000000003</v>
          </cell>
        </row>
        <row r="1396">
          <cell r="A1396" t="str">
            <v>001.17.12160</v>
          </cell>
          <cell r="B1396" t="str">
            <v>Fornecimento e instalação de grampo de cerca</v>
          </cell>
          <cell r="C1396" t="str">
            <v>KG</v>
          </cell>
          <cell r="D1396">
            <v>23.6433</v>
          </cell>
        </row>
        <row r="1397">
          <cell r="A1397" t="str">
            <v>001.17.12180</v>
          </cell>
          <cell r="B1397" t="str">
            <v>Fornecimento e instalação de grampo de linha viva</v>
          </cell>
          <cell r="C1397" t="str">
            <v>UN</v>
          </cell>
          <cell r="D1397">
            <v>8.5710999999999995</v>
          </cell>
        </row>
        <row r="1398">
          <cell r="A1398" t="str">
            <v>001.17.12200</v>
          </cell>
          <cell r="B1398" t="str">
            <v>Fornecimento e instalação de armação secundária com haste de 16mmx350mm 02 estribos</v>
          </cell>
          <cell r="C1398" t="str">
            <v>UN</v>
          </cell>
          <cell r="D1398">
            <v>22.886600000000001</v>
          </cell>
        </row>
        <row r="1399">
          <cell r="A1399" t="str">
            <v>001.17.12220</v>
          </cell>
          <cell r="B1399" t="str">
            <v>Fornecimento e instalação de armação secundária com haste de 16mmx350mm 03 estribos</v>
          </cell>
          <cell r="C1399" t="str">
            <v>UN</v>
          </cell>
          <cell r="D1399">
            <v>17.584</v>
          </cell>
        </row>
        <row r="1400">
          <cell r="A1400" t="str">
            <v>001.17.12240</v>
          </cell>
          <cell r="B1400" t="str">
            <v>Fornecimento e instalação de pino para isolador de 15kv</v>
          </cell>
          <cell r="C1400" t="str">
            <v>UN</v>
          </cell>
          <cell r="D1400">
            <v>3.2237</v>
          </cell>
        </row>
        <row r="1401">
          <cell r="A1401" t="str">
            <v>001.17.12260</v>
          </cell>
          <cell r="B1401" t="str">
            <v>Fornecimento e Instalação de Pino Auto Travante 5/8"""" x 250 mm 15/34.5 KV</v>
          </cell>
          <cell r="C1401" t="str">
            <v>UN</v>
          </cell>
          <cell r="D1401">
            <v>9.5183999999999997</v>
          </cell>
        </row>
        <row r="1402">
          <cell r="A1402" t="str">
            <v>001.17.12280</v>
          </cell>
          <cell r="B1402" t="str">
            <v>Fornecimento e instalação de gancho suspensão</v>
          </cell>
          <cell r="C1402" t="str">
            <v>UN</v>
          </cell>
          <cell r="D1402">
            <v>8.0473999999999997</v>
          </cell>
        </row>
        <row r="1403">
          <cell r="A1403" t="str">
            <v>001.17.12300</v>
          </cell>
          <cell r="B1403" t="str">
            <v>Fornecimento e instalação de granpo de tensão</v>
          </cell>
          <cell r="C1403" t="str">
            <v>UN</v>
          </cell>
          <cell r="D1403">
            <v>4.6474000000000002</v>
          </cell>
        </row>
        <row r="1404">
          <cell r="A1404" t="str">
            <v>001.17.12320</v>
          </cell>
          <cell r="B1404" t="str">
            <v>Fornecimento e instalação de manilha de aço maleável 11500 kgf</v>
          </cell>
          <cell r="C1404" t="str">
            <v>UN</v>
          </cell>
          <cell r="D1404">
            <v>4.9237000000000002</v>
          </cell>
        </row>
        <row r="1405">
          <cell r="A1405" t="str">
            <v>001.17.12340</v>
          </cell>
          <cell r="B1405" t="str">
            <v>Fornecimento e instalação de manilha sapatilha para cabo ate 3/8 pol</v>
          </cell>
          <cell r="C1405" t="str">
            <v>UN</v>
          </cell>
          <cell r="D1405">
            <v>7.0037000000000003</v>
          </cell>
        </row>
        <row r="1406">
          <cell r="A1406" t="str">
            <v>001.17.12360</v>
          </cell>
          <cell r="B1406" t="str">
            <v>Fornecimento e instalação de sapatilha para cabo de aço ate 3/8</v>
          </cell>
          <cell r="C1406" t="str">
            <v>UN</v>
          </cell>
          <cell r="D1406">
            <v>1.5737000000000001</v>
          </cell>
        </row>
        <row r="1407">
          <cell r="A1407" t="str">
            <v>001.17.12380</v>
          </cell>
          <cell r="B1407" t="str">
            <v>Fornecimento e Instalação de Laço de Topo 34.5 KV Cabo 2</v>
          </cell>
          <cell r="C1407" t="str">
            <v>UN</v>
          </cell>
          <cell r="D1407">
            <v>5.0591999999999997</v>
          </cell>
        </row>
        <row r="1408">
          <cell r="A1408" t="str">
            <v>001.17.12390</v>
          </cell>
          <cell r="B1408" t="str">
            <v>Fornecimento e Instalação de Alça Pré-Formada Cabo 2 AWG</v>
          </cell>
          <cell r="C1408" t="str">
            <v>un</v>
          </cell>
          <cell r="D1408">
            <v>3.0434000000000001</v>
          </cell>
        </row>
        <row r="1409">
          <cell r="A1409" t="str">
            <v>001.17.12400</v>
          </cell>
          <cell r="B1409" t="str">
            <v>Fornecimento e instalação de alça reformada para estais de contra poste wgl-1.100</v>
          </cell>
          <cell r="C1409" t="str">
            <v>UN</v>
          </cell>
          <cell r="D1409">
            <v>5.2836999999999996</v>
          </cell>
        </row>
        <row r="1410">
          <cell r="A1410" t="str">
            <v>001.17.12420</v>
          </cell>
          <cell r="B1410" t="str">
            <v>Fornecimento e instalação de alça reformada para estais de contra poste wgl-1.103</v>
          </cell>
          <cell r="C1410" t="str">
            <v>UN</v>
          </cell>
          <cell r="D1410">
            <v>5.2836999999999996</v>
          </cell>
        </row>
        <row r="1411">
          <cell r="A1411" t="str">
            <v>001.17.12440</v>
          </cell>
          <cell r="B1411" t="str">
            <v>Fornecimento e instalação de alça pré-formada de distribuição dg-4542</v>
          </cell>
          <cell r="C1411" t="str">
            <v>UN</v>
          </cell>
          <cell r="D1411">
            <v>2.8687</v>
          </cell>
        </row>
        <row r="1412">
          <cell r="A1412" t="str">
            <v>001.17.12460</v>
          </cell>
          <cell r="B1412" t="str">
            <v>Fornecimento e instalação de alça pré-formada de distribuição dg-4544</v>
          </cell>
          <cell r="C1412" t="str">
            <v>UN</v>
          </cell>
          <cell r="D1412">
            <v>2.8437000000000001</v>
          </cell>
        </row>
        <row r="1413">
          <cell r="A1413" t="str">
            <v>001.17.12480</v>
          </cell>
          <cell r="B1413" t="str">
            <v>Forneicmento e instalação de alça pré-formada de distribuição dg-4547</v>
          </cell>
          <cell r="C1413" t="str">
            <v>UN</v>
          </cell>
          <cell r="D1413">
            <v>14.0237</v>
          </cell>
        </row>
        <row r="1414">
          <cell r="A1414" t="str">
            <v>001.17.12500</v>
          </cell>
          <cell r="B1414" t="str">
            <v>Fornecimento e instalação de emenda pré formada ls-0118</v>
          </cell>
          <cell r="C1414" t="str">
            <v>UN</v>
          </cell>
          <cell r="D1414">
            <v>8.0236999999999998</v>
          </cell>
        </row>
        <row r="1415">
          <cell r="A1415" t="str">
            <v>001.17.12520</v>
          </cell>
          <cell r="B1415" t="str">
            <v>Fornecimento e instalação de emenda pré formada ls-0120</v>
          </cell>
          <cell r="C1415" t="str">
            <v>UN</v>
          </cell>
          <cell r="D1415">
            <v>6.0236999999999998</v>
          </cell>
        </row>
        <row r="1416">
          <cell r="A1416" t="str">
            <v>001.17.12540</v>
          </cell>
          <cell r="B1416" t="str">
            <v>Fornecimento e instalação de emenda pré-formada ls-0124</v>
          </cell>
          <cell r="C1416" t="str">
            <v>UN</v>
          </cell>
          <cell r="D1416">
            <v>14.0237</v>
          </cell>
        </row>
        <row r="1417">
          <cell r="A1417" t="str">
            <v>001.17.12560</v>
          </cell>
          <cell r="B1417" t="str">
            <v>Fornecimento e instalação de seccionador pré-formado para cerca</v>
          </cell>
          <cell r="C1417" t="str">
            <v>UN</v>
          </cell>
          <cell r="D1417">
            <v>11.6866</v>
          </cell>
        </row>
        <row r="1418">
          <cell r="A1418" t="str">
            <v>001.17.12580</v>
          </cell>
          <cell r="B1418" t="str">
            <v>Fornecimento e instalação de terminal de pressão seção 6.00 mm2 reforçado para condutor</v>
          </cell>
          <cell r="C1418" t="str">
            <v>UN</v>
          </cell>
          <cell r="D1418">
            <v>1.3237000000000001</v>
          </cell>
        </row>
        <row r="1419">
          <cell r="A1419" t="str">
            <v>001.17.12600</v>
          </cell>
          <cell r="B1419" t="str">
            <v>Fornecimento e instalação de terminal de pressão seção 10.00 mm2 reforçado para condutor</v>
          </cell>
          <cell r="C1419" t="str">
            <v>UN</v>
          </cell>
          <cell r="D1419">
            <v>1.5137</v>
          </cell>
        </row>
        <row r="1420">
          <cell r="A1420" t="str">
            <v>001.17.12620</v>
          </cell>
          <cell r="B1420" t="str">
            <v>Fornecimento e instalação de terminal de pressão seção 16.00 mm2 reforçado para condutor</v>
          </cell>
          <cell r="C1420" t="str">
            <v>UN</v>
          </cell>
          <cell r="D1420">
            <v>2.3953000000000002</v>
          </cell>
        </row>
        <row r="1421">
          <cell r="A1421" t="str">
            <v>001.17.12640</v>
          </cell>
          <cell r="B1421" t="str">
            <v>Fornecimento e instalação de terminal de pressão seção 25.00 mm2 reforçado para condutor</v>
          </cell>
          <cell r="C1421" t="str">
            <v>UN</v>
          </cell>
          <cell r="D1421">
            <v>3.0973999999999999</v>
          </cell>
        </row>
        <row r="1422">
          <cell r="A1422" t="str">
            <v>001.17.12660</v>
          </cell>
          <cell r="B1422" t="str">
            <v>Fornecimento e instalação de terminal de pressão seção 35.00 mm2 reforçado para condutor</v>
          </cell>
          <cell r="C1422" t="str">
            <v>UN</v>
          </cell>
          <cell r="D1422">
            <v>3.6192000000000002</v>
          </cell>
        </row>
        <row r="1423">
          <cell r="A1423" t="str">
            <v>001.17.12680</v>
          </cell>
          <cell r="B1423" t="str">
            <v>Fornecimento e instalação de terminal de pressão seção 50.00 mm2 reforçado para condutor</v>
          </cell>
          <cell r="C1423" t="str">
            <v>UN</v>
          </cell>
          <cell r="D1423">
            <v>5.1211000000000002</v>
          </cell>
        </row>
        <row r="1424">
          <cell r="A1424" t="str">
            <v>001.17.12700</v>
          </cell>
          <cell r="B1424" t="str">
            <v>Fornecimento e instalação de terminal de pressão seção 70.00 mm2 reforçado para condutor</v>
          </cell>
          <cell r="C1424" t="str">
            <v>UN</v>
          </cell>
          <cell r="D1424">
            <v>5.8529</v>
          </cell>
        </row>
        <row r="1425">
          <cell r="A1425" t="str">
            <v>001.17.12720</v>
          </cell>
          <cell r="B1425" t="str">
            <v>Fornecimento e instalação de terminal de pressão seção 95.00 mm2 reforçado para condutor</v>
          </cell>
          <cell r="C1425" t="str">
            <v>UN</v>
          </cell>
          <cell r="D1425">
            <v>5.5845000000000002</v>
          </cell>
        </row>
        <row r="1426">
          <cell r="A1426" t="str">
            <v>001.17.12740</v>
          </cell>
          <cell r="B1426" t="str">
            <v>Fornecimento e instalação de terminal de pressão seção 120.00 mm2 reforçado para condutor</v>
          </cell>
          <cell r="C1426" t="str">
            <v>UN</v>
          </cell>
          <cell r="D1426">
            <v>6.3064</v>
          </cell>
        </row>
        <row r="1427">
          <cell r="A1427" t="str">
            <v>001.17.12760</v>
          </cell>
          <cell r="B1427" t="str">
            <v>Fornecimento e instalação de terminal de pressão seção 150.00 mm2 reforçado para condutor</v>
          </cell>
          <cell r="C1427" t="str">
            <v>UN</v>
          </cell>
          <cell r="D1427">
            <v>7.4683999999999999</v>
          </cell>
        </row>
        <row r="1428">
          <cell r="A1428" t="str">
            <v>001.17.12780</v>
          </cell>
          <cell r="B1428" t="str">
            <v>Fornecimento e instalação de terminal de pressão seção 185.00 mm2 reforçado para condutor</v>
          </cell>
          <cell r="C1428" t="str">
            <v>UN</v>
          </cell>
          <cell r="D1428">
            <v>10.722099999999999</v>
          </cell>
        </row>
        <row r="1429">
          <cell r="A1429" t="str">
            <v>001.17.12800</v>
          </cell>
          <cell r="B1429" t="str">
            <v>Fornecimento e instalação de terminal de pressão seção 240 mm2 reforçado para condutor</v>
          </cell>
          <cell r="C1429" t="str">
            <v>UN</v>
          </cell>
          <cell r="D1429">
            <v>13.0556</v>
          </cell>
        </row>
        <row r="1430">
          <cell r="A1430" t="str">
            <v>001.17.12820</v>
          </cell>
          <cell r="B1430" t="str">
            <v>Fornecimento e instalação de terminal de pressão seção 6.00 mm2 simples para condutor</v>
          </cell>
          <cell r="C1430" t="str">
            <v>UN</v>
          </cell>
          <cell r="D1430">
            <v>1.3237000000000001</v>
          </cell>
        </row>
        <row r="1431">
          <cell r="A1431" t="str">
            <v>001.17.12840</v>
          </cell>
          <cell r="B1431" t="str">
            <v>Fornecimento e instalação de terminal de pressão seção 10.00 mm2 simples para condutor</v>
          </cell>
          <cell r="C1431" t="str">
            <v>UN</v>
          </cell>
          <cell r="D1431">
            <v>1.7937000000000001</v>
          </cell>
        </row>
        <row r="1432">
          <cell r="A1432" t="str">
            <v>001.17.12860</v>
          </cell>
          <cell r="B1432" t="str">
            <v>Fornecimento e instalação de terminal de pressão seção 16.00 mm2 simples para condutor seção</v>
          </cell>
          <cell r="C1432" t="str">
            <v>UN</v>
          </cell>
          <cell r="D1432">
            <v>2.3353000000000002</v>
          </cell>
        </row>
        <row r="1433">
          <cell r="A1433" t="str">
            <v>001.17.12880</v>
          </cell>
          <cell r="B1433" t="str">
            <v>Fornecimento e instalação de terminal de pressão seção 25.00 mm2 simples para condutor</v>
          </cell>
          <cell r="C1433" t="str">
            <v>UN</v>
          </cell>
          <cell r="D1433">
            <v>2.9773999999999998</v>
          </cell>
        </row>
        <row r="1434">
          <cell r="A1434" t="str">
            <v>001.17.12900</v>
          </cell>
          <cell r="B1434" t="str">
            <v>Fornecimento e instalação de terminal de pressão seção 35.00 mm2 simples para condutor</v>
          </cell>
          <cell r="C1434" t="str">
            <v>UN</v>
          </cell>
          <cell r="D1434">
            <v>3.5091999999999999</v>
          </cell>
        </row>
        <row r="1435">
          <cell r="A1435" t="str">
            <v>001.17.12920</v>
          </cell>
          <cell r="B1435" t="str">
            <v>Fornecimento e instalação de terminal de pressão seção 50 mm2 simples para condutor</v>
          </cell>
          <cell r="C1435" t="str">
            <v>UN</v>
          </cell>
          <cell r="D1435">
            <v>4.2610999999999999</v>
          </cell>
        </row>
        <row r="1436">
          <cell r="A1436" t="str">
            <v>001.17.12940</v>
          </cell>
          <cell r="B1436" t="str">
            <v>Fornecimento e instalação de terminal de pressão seção 70.00 mm2 simples para condutor</v>
          </cell>
          <cell r="C1436" t="str">
            <v>UN</v>
          </cell>
          <cell r="D1436">
            <v>4.8929</v>
          </cell>
        </row>
        <row r="1437">
          <cell r="A1437" t="str">
            <v>001.17.12960</v>
          </cell>
          <cell r="B1437" t="str">
            <v>Fornecimento e instalação de terminal de pressão seção 95.00 mm2 simples para condutor</v>
          </cell>
          <cell r="C1437" t="str">
            <v>UN</v>
          </cell>
          <cell r="D1437">
            <v>6.4145000000000003</v>
          </cell>
        </row>
        <row r="1438">
          <cell r="A1438" t="str">
            <v>001.17.12980</v>
          </cell>
          <cell r="B1438" t="str">
            <v>Fornecimento e instalação de terminal de pressão seção 120.00 mm2 simples para condutor</v>
          </cell>
          <cell r="C1438" t="str">
            <v>UN</v>
          </cell>
          <cell r="D1438">
            <v>7.7363999999999997</v>
          </cell>
        </row>
        <row r="1439">
          <cell r="A1439" t="str">
            <v>001.17.13000</v>
          </cell>
          <cell r="B1439" t="str">
            <v>Fornecimento e instalação de terminal de pressão seção 150.00 mm2 simples para condutor</v>
          </cell>
          <cell r="C1439" t="str">
            <v>UN</v>
          </cell>
          <cell r="D1439">
            <v>8.3084000000000007</v>
          </cell>
        </row>
        <row r="1440">
          <cell r="A1440" t="str">
            <v>001.17.13020</v>
          </cell>
          <cell r="B1440" t="str">
            <v>Fornecimento e instalação de terminal de pressão seção 185.00 mm2 simples para condutor</v>
          </cell>
          <cell r="C1440" t="str">
            <v>UN</v>
          </cell>
          <cell r="D1440">
            <v>10.412100000000001</v>
          </cell>
        </row>
        <row r="1441">
          <cell r="A1441" t="str">
            <v>001.17.13040</v>
          </cell>
          <cell r="B1441" t="str">
            <v>Fornecimento e instalação de terminal de pressão seção 240.00 mm2 simples para condutor</v>
          </cell>
          <cell r="C1441" t="str">
            <v>UN</v>
          </cell>
          <cell r="D1441">
            <v>12.025600000000001</v>
          </cell>
        </row>
        <row r="1442">
          <cell r="A1442" t="str">
            <v>001.17.13060</v>
          </cell>
          <cell r="B1442" t="str">
            <v>Fornecimento e instalação de conector split bolt para condutor seção 6.00 mm2</v>
          </cell>
          <cell r="C1442" t="str">
            <v>UN</v>
          </cell>
          <cell r="D1442">
            <v>1.7837000000000001</v>
          </cell>
        </row>
        <row r="1443">
          <cell r="A1443" t="str">
            <v>001.17.13080</v>
          </cell>
          <cell r="B1443" t="str">
            <v>Fornecimento e instalação de conector split bolt para condutor  seção 10.00 mm2</v>
          </cell>
          <cell r="C1443" t="str">
            <v>UN</v>
          </cell>
          <cell r="D1443">
            <v>1.7837000000000001</v>
          </cell>
        </row>
        <row r="1444">
          <cell r="A1444" t="str">
            <v>001.17.13100</v>
          </cell>
          <cell r="B1444" t="str">
            <v>Fornecimento e instalação de conector split bolt para condutor  seção 16.00 mm2</v>
          </cell>
          <cell r="C1444" t="str">
            <v>UN</v>
          </cell>
          <cell r="D1444">
            <v>2.5952999999999999</v>
          </cell>
        </row>
        <row r="1445">
          <cell r="A1445" t="str">
            <v>001.17.13120</v>
          </cell>
          <cell r="B1445" t="str">
            <v>Fornecimento e instalação de conector split bolt para condutor  seção 25.00 mm2</v>
          </cell>
          <cell r="C1445" t="str">
            <v>UN</v>
          </cell>
          <cell r="D1445">
            <v>3.3473999999999999</v>
          </cell>
        </row>
        <row r="1446">
          <cell r="A1446" t="str">
            <v>001.17.13140</v>
          </cell>
          <cell r="B1446" t="str">
            <v>Fornecimento e instalação de conector split bolt para condutor  seção 35.00 mm2</v>
          </cell>
          <cell r="C1446" t="str">
            <v>UN</v>
          </cell>
          <cell r="D1446">
            <v>3.9291999999999998</v>
          </cell>
        </row>
        <row r="1447">
          <cell r="A1447" t="str">
            <v>001.17.13160</v>
          </cell>
          <cell r="B1447" t="str">
            <v>Fornecimento e instalação de conector split bolt para condutor  seção 50.00 mm2</v>
          </cell>
          <cell r="C1447" t="str">
            <v>UN</v>
          </cell>
          <cell r="D1447">
            <v>4.7411000000000003</v>
          </cell>
        </row>
        <row r="1448">
          <cell r="A1448" t="str">
            <v>001.17.13180</v>
          </cell>
          <cell r="B1448" t="str">
            <v>Fornecimento e instalação de conector split bolt para condutor  seção 70.00 mm2</v>
          </cell>
          <cell r="C1448" t="str">
            <v>UN</v>
          </cell>
          <cell r="D1448">
            <v>5.8829000000000002</v>
          </cell>
        </row>
        <row r="1449">
          <cell r="A1449" t="str">
            <v>001.17.13200</v>
          </cell>
          <cell r="B1449" t="str">
            <v>Fornecimento e instalação de conector split bolt para condutor  seção 95.00 mm2</v>
          </cell>
          <cell r="C1449" t="str">
            <v>UN</v>
          </cell>
          <cell r="D1449">
            <v>7.5845000000000002</v>
          </cell>
        </row>
        <row r="1450">
          <cell r="A1450" t="str">
            <v>001.17.13220</v>
          </cell>
          <cell r="B1450" t="str">
            <v>Fornecimento e instalação de conector split bolt para condutor  seção 120.00 mm2</v>
          </cell>
          <cell r="C1450" t="str">
            <v>UN</v>
          </cell>
          <cell r="D1450">
            <v>8.2864000000000004</v>
          </cell>
        </row>
        <row r="1451">
          <cell r="A1451" t="str">
            <v>001.17.13240</v>
          </cell>
          <cell r="B1451" t="str">
            <v>Fornecimento e instalação de conector split bolt para condutor  seção 150.00 mm2</v>
          </cell>
          <cell r="C1451" t="str">
            <v>UN</v>
          </cell>
          <cell r="D1451">
            <v>9.2883999999999993</v>
          </cell>
        </row>
        <row r="1452">
          <cell r="A1452" t="str">
            <v>001.17.13260</v>
          </cell>
          <cell r="B1452" t="str">
            <v>Fornecimento e instalação de conector split bolt para condutor  seção 185.00 mm2</v>
          </cell>
          <cell r="C1452" t="str">
            <v>UN</v>
          </cell>
          <cell r="D1452">
            <v>12.3421</v>
          </cell>
        </row>
        <row r="1453">
          <cell r="A1453" t="str">
            <v>001.17.13280</v>
          </cell>
          <cell r="B1453" t="str">
            <v>Fornecimento e instalação de conector split bolt para condutor  seção 240.00 mm2</v>
          </cell>
          <cell r="C1453" t="str">
            <v>UN</v>
          </cell>
          <cell r="D1453">
            <v>15.4556</v>
          </cell>
        </row>
        <row r="1454">
          <cell r="A1454" t="str">
            <v>001.17.13300</v>
          </cell>
          <cell r="B1454" t="str">
            <v>Fornecimento e instalação de prensa-fio com 03 parafusos</v>
          </cell>
          <cell r="C1454" t="str">
            <v>UN</v>
          </cell>
          <cell r="D1454">
            <v>29.165600000000001</v>
          </cell>
        </row>
        <row r="1455">
          <cell r="A1455" t="str">
            <v>001.17.13320</v>
          </cell>
          <cell r="B1455" t="str">
            <v>Fornecimento e instalação de conector tipo anel, forquilha ou pino p/fio de 2.50  mm, co termina pré-isolado</v>
          </cell>
          <cell r="C1455" t="str">
            <v>UN</v>
          </cell>
          <cell r="D1455">
            <v>1.4806999999999999</v>
          </cell>
        </row>
        <row r="1456">
          <cell r="A1456" t="str">
            <v>001.17.13340</v>
          </cell>
          <cell r="B1456" t="str">
            <v>Fornecimento e instalação de conector terra tipo out-1066</v>
          </cell>
          <cell r="C1456" t="str">
            <v>UN</v>
          </cell>
          <cell r="D1456">
            <v>2.5236999999999998</v>
          </cell>
        </row>
        <row r="1457">
          <cell r="A1457" t="str">
            <v>001.17.13360</v>
          </cell>
          <cell r="B1457" t="str">
            <v>Fornecimento e instalação de conector cunha principal p/cabo al nº 4 awg, derivação al-4 awg</v>
          </cell>
          <cell r="C1457" t="str">
            <v>UN</v>
          </cell>
          <cell r="D1457">
            <v>9.8474000000000004</v>
          </cell>
        </row>
        <row r="1458">
          <cell r="A1458" t="str">
            <v>001.17.13380</v>
          </cell>
          <cell r="B1458" t="str">
            <v>Fornecimento e instalação de conector derivação cunha tipo estribo normal p/cabo de al nº 2awg</v>
          </cell>
          <cell r="C1458" t="str">
            <v>UN</v>
          </cell>
          <cell r="D1458">
            <v>11.737399999999999</v>
          </cell>
        </row>
        <row r="1459">
          <cell r="A1459" t="str">
            <v>001.17.13400</v>
          </cell>
          <cell r="B1459" t="str">
            <v>Fornecimento e instalação de conector derivação a pressão tipo estribo p/cabo ca e caa nº 2awg</v>
          </cell>
          <cell r="C1459" t="str">
            <v>UN</v>
          </cell>
          <cell r="D1459">
            <v>9.8474000000000004</v>
          </cell>
        </row>
        <row r="1460">
          <cell r="A1460" t="str">
            <v>001.17.13420</v>
          </cell>
          <cell r="B1460" t="str">
            <v>Forneciemnto e instalação de conector derivação p/linha viva</v>
          </cell>
          <cell r="C1460" t="str">
            <v>UN</v>
          </cell>
          <cell r="D1460">
            <v>10.9474</v>
          </cell>
        </row>
        <row r="1461">
          <cell r="A1461" t="str">
            <v>001.17.13440</v>
          </cell>
          <cell r="B1461" t="str">
            <v>Fornecimento e instalação de conector de terra tipo cabo-haste</v>
          </cell>
          <cell r="C1461" t="str">
            <v>UN</v>
          </cell>
          <cell r="D1461">
            <v>4.7473999999999998</v>
          </cell>
        </row>
        <row r="1462">
          <cell r="A1462" t="str">
            <v>001.17.13460</v>
          </cell>
          <cell r="B1462" t="str">
            <v>Fornecimento e instalação de cinta de aço galvanizado com parafoso seção 65.00mm</v>
          </cell>
          <cell r="C1462" t="str">
            <v>UN</v>
          </cell>
          <cell r="D1462">
            <v>6.0473999999999997</v>
          </cell>
        </row>
        <row r="1463">
          <cell r="A1463" t="str">
            <v>001.17.13480</v>
          </cell>
          <cell r="B1463" t="str">
            <v>Fornecimento e instalação de cinta de aço galvanizado com parafoso seção 110.00mm</v>
          </cell>
          <cell r="C1463" t="str">
            <v>UN</v>
          </cell>
          <cell r="D1463">
            <v>6.3474000000000004</v>
          </cell>
        </row>
        <row r="1464">
          <cell r="A1464" t="str">
            <v>001.17.13500</v>
          </cell>
          <cell r="B1464" t="str">
            <v>Fornecimento e instalação de cinta de aço galvanizado com parafoso seção 140.00mm</v>
          </cell>
          <cell r="C1464" t="str">
            <v>UN</v>
          </cell>
          <cell r="D1464">
            <v>7.0591999999999997</v>
          </cell>
        </row>
        <row r="1465">
          <cell r="A1465" t="str">
            <v>001.17.13520</v>
          </cell>
          <cell r="B1465" t="str">
            <v>Fornecimento e instalação de cinta de aço galvanizado com parafoso seção 150.00mm</v>
          </cell>
          <cell r="C1465" t="str">
            <v>UN</v>
          </cell>
          <cell r="D1465">
            <v>7.0591999999999997</v>
          </cell>
        </row>
        <row r="1466">
          <cell r="A1466" t="str">
            <v>001.17.13540</v>
          </cell>
          <cell r="B1466" t="str">
            <v>Fornecimento e instalação de cinta de aço galvanizado com parafoso seção 160.00mm</v>
          </cell>
          <cell r="C1466" t="str">
            <v>UN</v>
          </cell>
          <cell r="D1466">
            <v>15.071099999999999</v>
          </cell>
        </row>
        <row r="1467">
          <cell r="A1467" t="str">
            <v>001.17.13560</v>
          </cell>
          <cell r="B1467" t="str">
            <v>Fornecimento e instalação de cinta de aço galvanizado com parafoso seção 170.00mm</v>
          </cell>
          <cell r="C1467" t="str">
            <v>UN</v>
          </cell>
          <cell r="D1467">
            <v>15.071099999999999</v>
          </cell>
        </row>
        <row r="1468">
          <cell r="A1468" t="str">
            <v>001.17.13580</v>
          </cell>
          <cell r="B1468" t="str">
            <v>Fornecimento e instalação de cinta de aço galvanizado com parafoso seção 180.00mm</v>
          </cell>
          <cell r="C1468" t="str">
            <v>UN</v>
          </cell>
          <cell r="D1468">
            <v>16.082899999999999</v>
          </cell>
        </row>
        <row r="1469">
          <cell r="A1469" t="str">
            <v>001.17.13600</v>
          </cell>
          <cell r="B1469" t="str">
            <v>Fornecimento e instalação de cinta de aço galvanizado com parafoso seção 190.00mm</v>
          </cell>
          <cell r="C1469" t="str">
            <v>UN</v>
          </cell>
          <cell r="D1469">
            <v>16.582899999999999</v>
          </cell>
        </row>
        <row r="1470">
          <cell r="A1470" t="str">
            <v>001.17.13620</v>
          </cell>
          <cell r="B1470" t="str">
            <v>Fornecimento e instalação de cinta de aço galvanizado com parafoso seção 200.00mm</v>
          </cell>
          <cell r="C1470" t="str">
            <v>UN</v>
          </cell>
          <cell r="D1470">
            <v>17.0945</v>
          </cell>
        </row>
        <row r="1471">
          <cell r="A1471" t="str">
            <v>001.17.13640</v>
          </cell>
          <cell r="B1471" t="str">
            <v>Fornecimento e instalação de cinta de aço galvanizado com parafoso seção 210.00mm</v>
          </cell>
          <cell r="C1471" t="str">
            <v>UN</v>
          </cell>
          <cell r="D1471">
            <v>18.0945</v>
          </cell>
        </row>
        <row r="1472">
          <cell r="A1472" t="str">
            <v>001.17.13660</v>
          </cell>
          <cell r="B1472" t="str">
            <v>Fornecimento e instalação de cinta de aço galvanizado com parafoso seção 220.00mm</v>
          </cell>
          <cell r="C1472" t="str">
            <v>UN</v>
          </cell>
          <cell r="D1472">
            <v>19.006399999999999</v>
          </cell>
        </row>
        <row r="1473">
          <cell r="A1473" t="str">
            <v>001.17.13680</v>
          </cell>
          <cell r="B1473" t="str">
            <v>Fornecimento e instalação de cinta de aço galvanizado com parafoso seção 230.00mm</v>
          </cell>
          <cell r="C1473" t="str">
            <v>UN</v>
          </cell>
          <cell r="D1473">
            <v>19.406400000000001</v>
          </cell>
        </row>
        <row r="1474">
          <cell r="A1474" t="str">
            <v>001.17.13700</v>
          </cell>
          <cell r="B1474" t="str">
            <v>Fornecimento e instalação de cinta de aço galvanizado com parafoso seção 240.00mm</v>
          </cell>
          <cell r="C1474" t="str">
            <v>UN</v>
          </cell>
          <cell r="D1474">
            <v>20.118400000000001</v>
          </cell>
        </row>
        <row r="1475">
          <cell r="A1475" t="str">
            <v>001.17.13720</v>
          </cell>
          <cell r="B1475" t="str">
            <v>Fornecimento e instalação de cinta de aço galvanizado com parafoso seção 250.00mm</v>
          </cell>
          <cell r="C1475" t="str">
            <v>UN</v>
          </cell>
          <cell r="D1475">
            <v>20.118400000000001</v>
          </cell>
        </row>
        <row r="1476">
          <cell r="A1476" t="str">
            <v>001.17.13740</v>
          </cell>
          <cell r="B1476" t="str">
            <v>Fornecimento e instalação de cinta de aço galvanizado com parafoso seção 260.00mm</v>
          </cell>
          <cell r="C1476" t="str">
            <v>UN</v>
          </cell>
          <cell r="D1476">
            <v>21.630299999999998</v>
          </cell>
        </row>
        <row r="1477">
          <cell r="A1477" t="str">
            <v>001.17.13760</v>
          </cell>
          <cell r="B1477" t="str">
            <v>Fornecimento e instalação de cinta de aço galvanizado com parafoso seção 270.00mm</v>
          </cell>
          <cell r="C1477" t="str">
            <v>UN</v>
          </cell>
          <cell r="D1477">
            <v>21.630299999999998</v>
          </cell>
        </row>
        <row r="1478">
          <cell r="A1478" t="str">
            <v>001.17.13780</v>
          </cell>
          <cell r="B1478" t="str">
            <v>Fornecimento e instalação de cinta de aço galvanizado com parafoso seção 280.00mm</v>
          </cell>
          <cell r="C1478" t="str">
            <v>UN</v>
          </cell>
          <cell r="D1478">
            <v>23.142099999999999</v>
          </cell>
        </row>
        <row r="1479">
          <cell r="A1479" t="str">
            <v>001.17.13800</v>
          </cell>
          <cell r="B1479" t="str">
            <v>Fornecimento e instalação de cinta de aço galvanizado com parafoso seção 290.00mm</v>
          </cell>
          <cell r="C1479" t="str">
            <v>UN</v>
          </cell>
          <cell r="D1479">
            <v>23.142099999999999</v>
          </cell>
        </row>
        <row r="1480">
          <cell r="A1480" t="str">
            <v>001.17.13820</v>
          </cell>
          <cell r="B1480" t="str">
            <v>Fornecimento e instalação de sela p/ cruzeta</v>
          </cell>
          <cell r="C1480" t="str">
            <v>UN</v>
          </cell>
          <cell r="D1480">
            <v>7.3273999999999999</v>
          </cell>
        </row>
        <row r="1481">
          <cell r="A1481" t="str">
            <v>001.17.13840</v>
          </cell>
          <cell r="B1481" t="str">
            <v>Fornecimento e instalação de suporte p/ trafo 2 t</v>
          </cell>
          <cell r="C1481" t="str">
            <v>UN</v>
          </cell>
          <cell r="D1481">
            <v>39.255099999999999</v>
          </cell>
        </row>
        <row r="1482">
          <cell r="A1482" t="str">
            <v>001.17.13850</v>
          </cell>
          <cell r="B1482" t="str">
            <v>Fornecimento e instalação de Cruzeta de Concreto 90 x 90 x 200 cm</v>
          </cell>
          <cell r="C1482" t="str">
            <v>kg</v>
          </cell>
          <cell r="D1482">
            <v>65.236599999999996</v>
          </cell>
        </row>
        <row r="1483">
          <cell r="A1483" t="str">
            <v>001.17.13860</v>
          </cell>
          <cell r="B1483" t="str">
            <v>Fornecimento e instalação de cruzeta de madeira de lei (piúva) 2400.00mmx110.00mmx135.00mm</v>
          </cell>
          <cell r="C1483" t="str">
            <v>UN</v>
          </cell>
          <cell r="D1483">
            <v>29.236599999999999</v>
          </cell>
        </row>
        <row r="1484">
          <cell r="A1484" t="str">
            <v>001.17.13880</v>
          </cell>
          <cell r="B1484" t="str">
            <v>Fornecimento e instalação de cruzeta de madeira de lei (piúva) 2400.00mmx110.00mmx90.00mm</v>
          </cell>
          <cell r="C1484" t="str">
            <v>UN</v>
          </cell>
          <cell r="D1484">
            <v>29.136600000000001</v>
          </cell>
        </row>
        <row r="1485">
          <cell r="A1485" t="str">
            <v>001.17.13900</v>
          </cell>
          <cell r="B1485" t="str">
            <v>Fornecimento e instalação de cruzeta de madeira de lei (piúva) isolador de pino de 15kv</v>
          </cell>
          <cell r="C1485" t="str">
            <v>UN</v>
          </cell>
          <cell r="D1485">
            <v>24.3474</v>
          </cell>
        </row>
        <row r="1486">
          <cell r="A1486" t="str">
            <v>001.17.13920</v>
          </cell>
          <cell r="B1486" t="str">
            <v>Fornecimento e instalação de tora de madeira de 1m</v>
          </cell>
          <cell r="C1486" t="str">
            <v>UN</v>
          </cell>
          <cell r="D1486">
            <v>16.836600000000001</v>
          </cell>
        </row>
        <row r="1487">
          <cell r="A1487" t="str">
            <v>001.17.13940</v>
          </cell>
          <cell r="B1487" t="str">
            <v>Fornecimento e instalação de mão francesa normal de 710.00mm</v>
          </cell>
          <cell r="C1487" t="str">
            <v>UN</v>
          </cell>
          <cell r="D1487">
            <v>7.1184000000000003</v>
          </cell>
        </row>
        <row r="1488">
          <cell r="A1488" t="str">
            <v>001.17.13960</v>
          </cell>
          <cell r="B1488" t="str">
            <v>Fornecimento e instalação de suporte padronizado para transformador 220mm</v>
          </cell>
          <cell r="C1488" t="str">
            <v>UN</v>
          </cell>
          <cell r="D1488">
            <v>56.236600000000003</v>
          </cell>
        </row>
        <row r="1489">
          <cell r="A1489" t="str">
            <v>001.17.13980</v>
          </cell>
          <cell r="B1489" t="str">
            <v>Fornecimento e instalação de suporte padronizado para transformador 230mm</v>
          </cell>
          <cell r="C1489" t="str">
            <v>UN</v>
          </cell>
          <cell r="D1489">
            <v>60.0366</v>
          </cell>
        </row>
        <row r="1490">
          <cell r="A1490" t="str">
            <v>001.17.14000</v>
          </cell>
          <cell r="B1490" t="str">
            <v>Fornecimento e instalação de transformador Monofásico - MRT - Tensão Secundária 245/127 V 34.5 KV - 15 KVA</v>
          </cell>
          <cell r="C1490" t="str">
            <v>UN</v>
          </cell>
          <cell r="D1490">
            <v>2087.0992999999999</v>
          </cell>
        </row>
        <row r="1491">
          <cell r="A1491" t="str">
            <v>001.17.14020</v>
          </cell>
          <cell r="B1491" t="str">
            <v>Forneciemnto e instalação de transformador trifásico 13 8 13 2 6 6kv/220v primário em triângulo secundário em estrela 30 kva</v>
          </cell>
          <cell r="C1491" t="str">
            <v>UN</v>
          </cell>
          <cell r="D1491">
            <v>2971.8397</v>
          </cell>
        </row>
        <row r="1492">
          <cell r="A1492" t="str">
            <v>001.17.14040</v>
          </cell>
          <cell r="B1492" t="str">
            <v>Forneciemnto e instalação de transformador trifásico 13 8 13 2 6 6kv/220v primário em triângulo secundário em estrela 45 kva</v>
          </cell>
          <cell r="C1492" t="str">
            <v>UN</v>
          </cell>
          <cell r="D1492">
            <v>3682.7863000000002</v>
          </cell>
        </row>
        <row r="1493">
          <cell r="A1493" t="str">
            <v>001.17.14060</v>
          </cell>
          <cell r="B1493" t="str">
            <v>Forneciemnto e instalação de transformador trifásico 13 8 13 2 6 6kv/220v primário em triângulo secundário em estrela 75 kva</v>
          </cell>
          <cell r="C1493" t="str">
            <v>UN</v>
          </cell>
          <cell r="D1493">
            <v>5138.7327999999998</v>
          </cell>
        </row>
        <row r="1494">
          <cell r="A1494" t="str">
            <v>001.17.14080</v>
          </cell>
          <cell r="B1494" t="str">
            <v>Forneciemnto e instalação de transformador trifásico 13 8 13 2 6 6kv/220v primário em triângulo secundário em estrela 112.5 kva</v>
          </cell>
          <cell r="C1494" t="str">
            <v>UN</v>
          </cell>
          <cell r="D1494">
            <v>6569.0992999999999</v>
          </cell>
        </row>
        <row r="1495">
          <cell r="A1495" t="str">
            <v>001.17.14100</v>
          </cell>
          <cell r="B1495" t="str">
            <v>Fornecimento e instalação de transformador trifásico 13 8 13 2 6 6kv/220v primário em triângulo secundário em estrela 150 kva</v>
          </cell>
          <cell r="C1495" t="str">
            <v>UN</v>
          </cell>
          <cell r="D1495">
            <v>8225.4657000000007</v>
          </cell>
        </row>
        <row r="1496">
          <cell r="A1496" t="str">
            <v>001.17.14120</v>
          </cell>
          <cell r="B1496" t="str">
            <v>Fornecimento e instalação de transformador trifásico 13 8 13 2 6 6kv/220v primário em triângulo secundário em estrela 15 kva</v>
          </cell>
          <cell r="C1496" t="str">
            <v>UN</v>
          </cell>
          <cell r="D1496">
            <v>2261.8930999999998</v>
          </cell>
        </row>
        <row r="1497">
          <cell r="A1497" t="str">
            <v>001.17.14140</v>
          </cell>
          <cell r="B1497" t="str">
            <v>Fornecimento e instalação de transformador trifásico 13 8 13 2 6 6kv/220v primário em triângulo secundário em estrela 225 kva</v>
          </cell>
          <cell r="C1497" t="str">
            <v>UN</v>
          </cell>
          <cell r="D1497">
            <v>10663.366400000001</v>
          </cell>
        </row>
        <row r="1498">
          <cell r="A1498" t="str">
            <v>001.17.14160</v>
          </cell>
          <cell r="B1498" t="str">
            <v>Forneciemnto e instalação de transformador trifásico 13 8 13 2 6 6kv/220v primário em triângulo secundário em estrela 300 kva</v>
          </cell>
          <cell r="C1498" t="str">
            <v>UN</v>
          </cell>
          <cell r="D1498">
            <v>14055.1985</v>
          </cell>
        </row>
        <row r="1499">
          <cell r="A1499" t="str">
            <v>001.17.14180</v>
          </cell>
          <cell r="B1499" t="str">
            <v>Fornecimento e trasformação de trasformador de distribuição trifásico, com resfriamento em banho de óleo mineral, para uso interno, potência 500 kva - classe de tensão 15 kv, transprimários de 13.800, 13.200, 12.600 - ligação delta e 220-127v, ligação e</v>
          </cell>
          <cell r="C1499" t="str">
            <v>UN</v>
          </cell>
          <cell r="D1499">
            <v>13952.8321</v>
          </cell>
        </row>
        <row r="1500">
          <cell r="A1500" t="str">
            <v>001.17.14200</v>
          </cell>
          <cell r="B1500" t="str">
            <v>Fornecimento e instalação de braço em tubo de aço galvanizado a fogo para fixar em poste por meio de braçadeira diâm. ext. de 48 mm distância poste/luminária de1300 mm</v>
          </cell>
          <cell r="C1500" t="str">
            <v>UN</v>
          </cell>
          <cell r="D1500">
            <v>33.148400000000002</v>
          </cell>
        </row>
        <row r="1501">
          <cell r="A1501" t="str">
            <v>001.17.14220</v>
          </cell>
          <cell r="B1501" t="str">
            <v>Fornecimento e instalação de braço em tubo de aço galvanizado a fogo para fixar em poste por meio de braçadeira diâm. ext. de 48 mm distância poste/luminária de 1500 mm</v>
          </cell>
          <cell r="C1501" t="str">
            <v>UN</v>
          </cell>
          <cell r="D1501">
            <v>52.118400000000001</v>
          </cell>
        </row>
        <row r="1502">
          <cell r="A1502" t="str">
            <v>001.17.14240</v>
          </cell>
          <cell r="B1502" t="str">
            <v>Fornecimento e instalação de braço em tubo de aço galvanizado a fogo para fixar em poste por meio de braçadeira diâm. ext. de 48 mm distância poste/luminária de 2000 mm</v>
          </cell>
          <cell r="C1502" t="str">
            <v>UN</v>
          </cell>
          <cell r="D1502">
            <v>51.438400000000001</v>
          </cell>
        </row>
        <row r="1503">
          <cell r="A1503" t="str">
            <v>001.17.14260</v>
          </cell>
          <cell r="B1503" t="str">
            <v>Fornecimento e instalação de braço em tubo de aço galvanizado a fogo para fixar em poste por meio de braçadeira diâm. ext. de 48 mm distância poste/luminária de 2500 mm</v>
          </cell>
          <cell r="C1503" t="str">
            <v>UN</v>
          </cell>
          <cell r="D1503">
            <v>61.188400000000001</v>
          </cell>
        </row>
        <row r="1504">
          <cell r="A1504" t="str">
            <v>001.17.14280</v>
          </cell>
          <cell r="B1504" t="str">
            <v>Fornecimento e instalação de braçadeira em chapa de ferro galvanizado a fogo para fixação de braço em poste circular inclusive parafuso, diam 150.00 a 165.00mm</v>
          </cell>
          <cell r="C1504" t="str">
            <v>UN</v>
          </cell>
          <cell r="D1504">
            <v>11.308400000000001</v>
          </cell>
        </row>
        <row r="1505">
          <cell r="A1505" t="str">
            <v>001.17.14300</v>
          </cell>
          <cell r="B1505" t="str">
            <v>Fornecimento e instalação de braçadeira em chapa de ferro galvanizado a fogo para fixação de braço em poste circular inclusive parafuso, diam 165.00 a 180.00mm</v>
          </cell>
          <cell r="C1505" t="str">
            <v>UN</v>
          </cell>
          <cell r="D1505">
            <v>11.7384</v>
          </cell>
        </row>
        <row r="1506">
          <cell r="A1506" t="str">
            <v>001.17.14320</v>
          </cell>
          <cell r="B1506" t="str">
            <v>Fornecimento e instalação de braçadeira em chapa de ferro galvanizado a fogo para fixação de braço em poste circular inclusive parafuso, diam 180.00 a 200.00mm</v>
          </cell>
          <cell r="C1506" t="str">
            <v>UN</v>
          </cell>
          <cell r="D1506">
            <v>12.2384</v>
          </cell>
        </row>
        <row r="1507">
          <cell r="A1507" t="str">
            <v>001.17.14340</v>
          </cell>
          <cell r="B1507" t="str">
            <v>Fornecimento e instalação de poste de aço galvanizado altura 6 metros diâmetro 3 1/2""""</v>
          </cell>
          <cell r="C1507" t="str">
            <v>UN</v>
          </cell>
          <cell r="D1507">
            <v>108.997</v>
          </cell>
        </row>
        <row r="1508">
          <cell r="A1508" t="str">
            <v>001.17.14360</v>
          </cell>
          <cell r="B1508" t="str">
            <v>Fornecimento e instalação de poste de aço galvanizado altura 6 metros diâmetro 4""""</v>
          </cell>
          <cell r="C1508" t="str">
            <v>UN</v>
          </cell>
          <cell r="D1508">
            <v>143.4443</v>
          </cell>
        </row>
        <row r="1509">
          <cell r="A1509" t="str">
            <v>001.17.14380</v>
          </cell>
          <cell r="B1509" t="str">
            <v>Fornecimento e instalação de poste de aço galvanizado altura 3,00 m  diâmetro 4""""</v>
          </cell>
          <cell r="C1509" t="str">
            <v>PC</v>
          </cell>
          <cell r="D1509">
            <v>101.97329999999999</v>
          </cell>
        </row>
        <row r="1510">
          <cell r="A1510" t="str">
            <v>001.17.14400</v>
          </cell>
          <cell r="B1510" t="str">
            <v>Fornecimento e instalação de poste de aço galvanizado altura 3,00 m  diâmetro 3""""</v>
          </cell>
          <cell r="C1510" t="str">
            <v>PC</v>
          </cell>
          <cell r="D1510">
            <v>55.473300000000002</v>
          </cell>
        </row>
        <row r="1511">
          <cell r="A1511" t="str">
            <v>001.17.14420</v>
          </cell>
          <cell r="B1511" t="str">
            <v>Fornecimento e instalação de poste circular cônico para luminária externa em tubo de aço pintado com zarcão sem janela fixado em base de concreto diâm.da ext. 58mm tipo reto com altura e base de fixação de 3360mm / 800mm</v>
          </cell>
          <cell r="C1511" t="str">
            <v>UN</v>
          </cell>
          <cell r="D1511">
            <v>133.04400000000001</v>
          </cell>
        </row>
        <row r="1512">
          <cell r="A1512" t="str">
            <v>001.17.14440</v>
          </cell>
          <cell r="B1512" t="str">
            <v>Fornecimento e instalação de poste circular cônico para luminária externa em tubo de aço pintado com zarcão sem janela fixado em base de concreto diâm.da ext. 58mm tipo reto com altura e base de fixação de 5320mm / 1000mm</v>
          </cell>
          <cell r="C1512" t="str">
            <v>UN</v>
          </cell>
          <cell r="D1512">
            <v>207.0797</v>
          </cell>
        </row>
        <row r="1513">
          <cell r="A1513" t="str">
            <v>001.17.14460</v>
          </cell>
          <cell r="B1513" t="str">
            <v>Fornecimento e instalação de poste circular cônico para luminária externa em tubo de aço pintado com zarcão sem janela fixado em base de concreto diâm.da ext. 58mm tipo reto com altura e base de fixação de 6220mm / 1100mm</v>
          </cell>
          <cell r="C1513" t="str">
            <v>UN</v>
          </cell>
          <cell r="D1513">
            <v>257.51650000000001</v>
          </cell>
        </row>
        <row r="1514">
          <cell r="A1514" t="str">
            <v>001.17.14480</v>
          </cell>
          <cell r="B1514" t="str">
            <v>Fornecimento e instalação de poste circular cônico para luminária externa em tubo de aço pintado com zarcão sem janela fixado em base de concreto diâm.da ext. 58mm tipo reto com altura e base de fixação de 8180mm / 1300mm</v>
          </cell>
          <cell r="C1514" t="str">
            <v>UN</v>
          </cell>
          <cell r="D1514">
            <v>361.6173</v>
          </cell>
        </row>
        <row r="1515">
          <cell r="A1515" t="str">
            <v>001.17.14500</v>
          </cell>
          <cell r="B1515" t="str">
            <v>Fornecimento e instalação de poste circular cônico para luminária externa em tubo de aço pintado com zarcão sem janela fixado em base de concreto diâm.da ext. 58mm tipo reto com altura e base de fixação de 10140mm / 1500mm</v>
          </cell>
          <cell r="C1515" t="str">
            <v>UN</v>
          </cell>
          <cell r="D1515">
            <v>441.87880000000001</v>
          </cell>
        </row>
        <row r="1516">
          <cell r="A1516" t="str">
            <v>001.17.14520</v>
          </cell>
          <cell r="B1516" t="str">
            <v>Fornecimento e instalação de poste circular cônico para luminária externa em tubo de aço pintado com zarcão sem janela fixado em base de concreto diâm.da ext. 58mm tipo curvo com altura e base de fixação de 6220mm / 1250mm</v>
          </cell>
          <cell r="C1516" t="str">
            <v>UN</v>
          </cell>
          <cell r="D1516">
            <v>261.99930000000001</v>
          </cell>
        </row>
        <row r="1517">
          <cell r="A1517" t="str">
            <v>001.17.14540</v>
          </cell>
          <cell r="B1517" t="str">
            <v>Fornecimento e instalação de poste circular cônico para luminária externa em tubo de aço pintado com zarcão sem janela fixado em base de concreto diâm.da ext. 58mm tipo curvo com altura e base de fixação de 7280mm / 1350mm</v>
          </cell>
          <cell r="C1517" t="str">
            <v>UN</v>
          </cell>
          <cell r="D1517">
            <v>305.80919999999998</v>
          </cell>
        </row>
        <row r="1518">
          <cell r="A1518" t="str">
            <v>001.17.14560</v>
          </cell>
          <cell r="B1518" t="str">
            <v>Fornecimento e instalação de poste circular cônico para luminária externa em tubo de aço pintado com zarcão sem janela fixado em base de concreto diâm.da ext. 58mm tipo curvo com altura e base de fixação de 9240mm / 1550mm</v>
          </cell>
          <cell r="C1518" t="str">
            <v>UN</v>
          </cell>
          <cell r="D1518">
            <v>392.49349999999998</v>
          </cell>
        </row>
        <row r="1519">
          <cell r="A1519" t="str">
            <v>001.17.14580</v>
          </cell>
          <cell r="B1519" t="str">
            <v>Fornecimento e instalação de poste circular cônico para luminária externa em tubo de aço pintado com zarcão sem janela fixado em base de concreto diâm.da ext. 58mm tipo curvo com altura e base de fixação de 10140mm / 1650mm</v>
          </cell>
          <cell r="C1519" t="str">
            <v>UN</v>
          </cell>
          <cell r="D1519">
            <v>439.78539999999998</v>
          </cell>
        </row>
        <row r="1520">
          <cell r="A1520" t="str">
            <v>001.17.14600</v>
          </cell>
          <cell r="B1520" t="str">
            <v>Fornecimento e instalação de poste circular cônico para luminária externa em tubo de aço pintado com zarcão sem janela fixado em base de concreto diâm.da ext. 58mm tipo duplo curvo com parte superior desmont  c/ altura e base de fixação de 6220mm / 1250</v>
          </cell>
          <cell r="C1520" t="str">
            <v>UN</v>
          </cell>
          <cell r="D1520">
            <v>312.59640000000002</v>
          </cell>
        </row>
        <row r="1521">
          <cell r="A1521" t="str">
            <v>001.17.14620</v>
          </cell>
          <cell r="B1521" t="str">
            <v>Fornecimento e instalação de poste circular cônico para luminária externa em tubo de aço pintado com zarcão sem janela fixado em base de concreto diâm.da ext. 58mm tipo duplo curvro com parte superior desmont c/ altura e base de fixação de 7280mm / 1350</v>
          </cell>
          <cell r="C1521" t="str">
            <v>UN</v>
          </cell>
          <cell r="D1521">
            <v>355.2</v>
          </cell>
        </row>
        <row r="1522">
          <cell r="A1522" t="str">
            <v>001.17.14640</v>
          </cell>
          <cell r="B1522" t="str">
            <v>Fornecimento e instalação de poste circular cônico para luminária externa em tubo de aço pintado com zarcão sem janela fixado em base de concreto diâm.da ext. 58mm tipo duplo curvo c/ parte superior desmont. c/ altura e base de fixação de 9240mm / 1550m</v>
          </cell>
          <cell r="C1522" t="str">
            <v>UN</v>
          </cell>
          <cell r="D1522">
            <v>443.10430000000002</v>
          </cell>
        </row>
        <row r="1523">
          <cell r="A1523" t="str">
            <v>001.17.14660</v>
          </cell>
          <cell r="B1523" t="str">
            <v>Fornecimento e instalação de poste circular cônico para luminária externa em tubo de aço pintado com zarcão sem janela fixado em base de concreto diâm.da ext. 58mm tipo duplo curvo c/ parte superior desmont c/ altura  e base de fixação de 10140mm / 1650</v>
          </cell>
          <cell r="C1523" t="str">
            <v>UN</v>
          </cell>
          <cell r="D1523">
            <v>487.37630000000001</v>
          </cell>
        </row>
        <row r="1524">
          <cell r="A1524" t="str">
            <v>001.17.14680</v>
          </cell>
          <cell r="B1524" t="str">
            <v>Forneciemnto e instalação de poste circular de concreto 7m/200kg</v>
          </cell>
          <cell r="C1524" t="str">
            <v>UN</v>
          </cell>
          <cell r="D1524">
            <v>190.94659999999999</v>
          </cell>
        </row>
        <row r="1525">
          <cell r="A1525" t="str">
            <v>001.17.14700</v>
          </cell>
          <cell r="B1525" t="str">
            <v>Fornecimento e instalação de poste circular de concreto 7m/400kg</v>
          </cell>
          <cell r="C1525" t="str">
            <v>UN</v>
          </cell>
          <cell r="D1525">
            <v>308.94659999999999</v>
          </cell>
        </row>
        <row r="1526">
          <cell r="A1526" t="str">
            <v>001.17.14720</v>
          </cell>
          <cell r="B1526" t="str">
            <v>Fornecimento e instalação de poste circular de concreto 9m/150kg</v>
          </cell>
          <cell r="C1526" t="str">
            <v>UN</v>
          </cell>
          <cell r="D1526">
            <v>206.1832</v>
          </cell>
        </row>
        <row r="1527">
          <cell r="A1527" t="str">
            <v>001.17.14740</v>
          </cell>
          <cell r="B1527" t="str">
            <v>Fornecimento e instalação de poste circular de concreto 9m/400kg</v>
          </cell>
          <cell r="C1527" t="str">
            <v>UN</v>
          </cell>
          <cell r="D1527">
            <v>367.1832</v>
          </cell>
        </row>
        <row r="1528">
          <cell r="A1528" t="str">
            <v>001.17.14760</v>
          </cell>
          <cell r="B1528" t="str">
            <v>Fornecimento e instalação de poste circular de concreto 10m/150kg</v>
          </cell>
          <cell r="C1528" t="str">
            <v>UN</v>
          </cell>
          <cell r="D1528">
            <v>481.41989999999998</v>
          </cell>
        </row>
        <row r="1529">
          <cell r="A1529" t="str">
            <v>001.17.14780</v>
          </cell>
          <cell r="B1529" t="str">
            <v>Fornecimento e instalação de poste circular de concreto 10m/400kg</v>
          </cell>
          <cell r="C1529" t="str">
            <v>UN</v>
          </cell>
          <cell r="D1529">
            <v>555.56989999999996</v>
          </cell>
        </row>
        <row r="1530">
          <cell r="A1530" t="str">
            <v>001.17.14800</v>
          </cell>
          <cell r="B1530" t="str">
            <v>Fornecimento e instalação de poste circular de concreto 10m/600kg</v>
          </cell>
          <cell r="C1530" t="str">
            <v>UN</v>
          </cell>
          <cell r="D1530">
            <v>434.41989999999998</v>
          </cell>
        </row>
        <row r="1531">
          <cell r="A1531" t="str">
            <v>001.17.14820</v>
          </cell>
          <cell r="B1531" t="str">
            <v>Fornecimento e instalação de poste circular de concreto 10m/800kg</v>
          </cell>
          <cell r="C1531" t="str">
            <v>UN</v>
          </cell>
          <cell r="D1531">
            <v>451.41989999999998</v>
          </cell>
        </row>
        <row r="1532">
          <cell r="A1532" t="str">
            <v>001.17.14840</v>
          </cell>
          <cell r="B1532" t="str">
            <v>Fornecimento e instalação de poste circular de concreto 11m/200kg</v>
          </cell>
          <cell r="C1532" t="str">
            <v>UN</v>
          </cell>
          <cell r="D1532">
            <v>591.65650000000005</v>
          </cell>
        </row>
        <row r="1533">
          <cell r="A1533" t="str">
            <v>001.17.14860</v>
          </cell>
          <cell r="B1533" t="str">
            <v>Fornecimento e instalação de poste circular de concreto 11m/300kg</v>
          </cell>
          <cell r="C1533" t="str">
            <v>UN</v>
          </cell>
          <cell r="D1533">
            <v>708.65650000000005</v>
          </cell>
        </row>
        <row r="1534">
          <cell r="A1534" t="str">
            <v>001.17.14880</v>
          </cell>
          <cell r="B1534" t="str">
            <v>Fornecimento e instalação de poste circular de concreto 11m/400kg</v>
          </cell>
          <cell r="C1534" t="str">
            <v>UN</v>
          </cell>
          <cell r="D1534">
            <v>693.25649999999996</v>
          </cell>
        </row>
        <row r="1535">
          <cell r="A1535" t="str">
            <v>001.17.14900</v>
          </cell>
          <cell r="B1535" t="str">
            <v>Fornecimento e instalação de poste circular de concreto 11m/600kg</v>
          </cell>
          <cell r="C1535" t="str">
            <v>UN</v>
          </cell>
          <cell r="D1535">
            <v>971.8931</v>
          </cell>
        </row>
        <row r="1536">
          <cell r="A1536" t="str">
            <v>001.17.14920</v>
          </cell>
          <cell r="B1536" t="str">
            <v>Fornecimento e instalação de poste circular de concreto 11m/800kg</v>
          </cell>
          <cell r="C1536" t="str">
            <v>UN</v>
          </cell>
          <cell r="D1536">
            <v>1208.4530999999999</v>
          </cell>
        </row>
        <row r="1537">
          <cell r="A1537" t="str">
            <v>001.17.14940</v>
          </cell>
          <cell r="B1537" t="str">
            <v>Fornecimento e instalação de poste circular de concreto 11m/1000kg</v>
          </cell>
          <cell r="C1537" t="str">
            <v>UN</v>
          </cell>
          <cell r="D1537">
            <v>806.8931</v>
          </cell>
        </row>
        <row r="1538">
          <cell r="A1538" t="str">
            <v>001.17.14960</v>
          </cell>
          <cell r="B1538" t="str">
            <v>Fornecimento e instalação de poste circular de concreto 13 m / 200 kg</v>
          </cell>
          <cell r="C1538" t="str">
            <v>UN</v>
          </cell>
          <cell r="D1538">
            <v>525.32169999999996</v>
          </cell>
        </row>
        <row r="1539">
          <cell r="A1539" t="str">
            <v>001.17.14980</v>
          </cell>
          <cell r="B1539" t="str">
            <v>Fornecimento e instalação de poste circular de concreto 15 m / 200 kg</v>
          </cell>
          <cell r="C1539" t="str">
            <v>UN</v>
          </cell>
          <cell r="D1539">
            <v>699.76639999999998</v>
          </cell>
        </row>
        <row r="1540">
          <cell r="A1540" t="str">
            <v>001.17.15000</v>
          </cell>
          <cell r="B1540" t="str">
            <v>Fornecimento e instalação de poste de concreto duplo t 9 m / 150 kg</v>
          </cell>
          <cell r="C1540" t="str">
            <v>UN</v>
          </cell>
          <cell r="D1540">
            <v>233.10319999999999</v>
          </cell>
        </row>
        <row r="1541">
          <cell r="A1541" t="str">
            <v>001.17.15020</v>
          </cell>
          <cell r="B1541" t="str">
            <v>Fornecimento e instalação de poste de concreto duplo t 10 m / 150 kg</v>
          </cell>
          <cell r="C1541" t="str">
            <v>UN</v>
          </cell>
          <cell r="D1541">
            <v>271.36989999999997</v>
          </cell>
        </row>
        <row r="1542">
          <cell r="A1542" t="str">
            <v>001.17.15040</v>
          </cell>
          <cell r="B1542" t="str">
            <v>Fornecimento e instalação de poste de concreto duplo t 10 m / 300 kg</v>
          </cell>
          <cell r="C1542" t="str">
            <v>UN</v>
          </cell>
          <cell r="D1542">
            <v>382.67989999999998</v>
          </cell>
        </row>
        <row r="1543">
          <cell r="A1543" t="str">
            <v>001.17.15060</v>
          </cell>
          <cell r="B1543" t="str">
            <v>Fornecimento e instalação de poste de concreto duplo t 10 m / 400 kg</v>
          </cell>
          <cell r="C1543" t="str">
            <v>UN</v>
          </cell>
          <cell r="D1543">
            <v>485.41989999999998</v>
          </cell>
        </row>
        <row r="1544">
          <cell r="A1544" t="str">
            <v>001.17.15080</v>
          </cell>
          <cell r="B1544" t="str">
            <v>Fornecimento e instalação de poste de concreto duplo t 10 m / 800 kg</v>
          </cell>
          <cell r="C1544" t="str">
            <v>UN</v>
          </cell>
          <cell r="D1544">
            <v>624.41989999999998</v>
          </cell>
        </row>
        <row r="1545">
          <cell r="A1545" t="str">
            <v>001.17.15100</v>
          </cell>
          <cell r="B1545" t="str">
            <v>Fornecimento e instalação de poste de concreto duplo t 11 m / 300 kg</v>
          </cell>
          <cell r="C1545" t="str">
            <v>UN</v>
          </cell>
          <cell r="D1545">
            <v>523.85649999999998</v>
          </cell>
        </row>
        <row r="1546">
          <cell r="A1546" t="str">
            <v>001.17.15120</v>
          </cell>
          <cell r="B1546" t="str">
            <v>Fornecimento e instalação de poste de concreto duplo t 11 m / 600 kg</v>
          </cell>
          <cell r="C1546" t="str">
            <v>UN</v>
          </cell>
          <cell r="D1546">
            <v>677.75649999999996</v>
          </cell>
        </row>
        <row r="1547">
          <cell r="A1547" t="str">
            <v>001.17.15140</v>
          </cell>
          <cell r="B1547" t="str">
            <v>Fornecimento e instalação de poste de concreto duplo t 11 m / 800 kg</v>
          </cell>
          <cell r="C1547" t="str">
            <v>UN</v>
          </cell>
          <cell r="D1547">
            <v>836.65650000000005</v>
          </cell>
        </row>
        <row r="1548">
          <cell r="A1548" t="str">
            <v>001.17.15160</v>
          </cell>
          <cell r="B1548" t="str">
            <v>Fornecimento e instalação de poste de concreto duplo t 10 m / 600 kg</v>
          </cell>
          <cell r="C1548" t="str">
            <v>UN</v>
          </cell>
          <cell r="D1548">
            <v>527.65650000000005</v>
          </cell>
        </row>
        <row r="1549">
          <cell r="A1549" t="str">
            <v>001.17.15180</v>
          </cell>
          <cell r="B1549" t="str">
            <v>Para-raio cristal valve c/ centelhador e disparador classe 15 0kv</v>
          </cell>
          <cell r="C1549" t="str">
            <v>UN</v>
          </cell>
          <cell r="D1549">
            <v>121.3366</v>
          </cell>
        </row>
        <row r="1550">
          <cell r="A1550" t="str">
            <v>001.17.15200</v>
          </cell>
          <cell r="B1550" t="str">
            <v>Pára-raios cristal c/ centelhador e disparador classe 13,8 kv</v>
          </cell>
          <cell r="C1550" t="str">
            <v>UN</v>
          </cell>
          <cell r="D1550">
            <v>90.236599999999996</v>
          </cell>
        </row>
        <row r="1551">
          <cell r="A1551" t="str">
            <v>001.17.15220</v>
          </cell>
          <cell r="B1551" t="str">
            <v>Fornecimento e aplicação de pasta penetrox</v>
          </cell>
          <cell r="C1551" t="str">
            <v>KG</v>
          </cell>
          <cell r="D1551">
            <v>4</v>
          </cell>
        </row>
        <row r="1552">
          <cell r="A1552" t="str">
            <v>001.17.15240</v>
          </cell>
          <cell r="B1552" t="str">
            <v>Revisão em ponto de energia c/ reaperto e substituição de fita isolante</v>
          </cell>
          <cell r="C1552" t="str">
            <v>PT</v>
          </cell>
          <cell r="D1552">
            <v>4.4172000000000002</v>
          </cell>
        </row>
        <row r="1553">
          <cell r="A1553" t="str">
            <v>001.17.15260</v>
          </cell>
          <cell r="B1553" t="str">
            <v>Manutenção de aterramento de micro computadores</v>
          </cell>
          <cell r="C1553" t="str">
            <v>CJ</v>
          </cell>
          <cell r="D1553">
            <v>45.086399999999998</v>
          </cell>
        </row>
        <row r="1554">
          <cell r="A1554" t="str">
            <v>001.17.15280</v>
          </cell>
          <cell r="B1554" t="str">
            <v>Fornecimento e substituição de espelho (ou placa) p/ tomada e/ou interruptor 4""""x2""""</v>
          </cell>
          <cell r="C1554" t="str">
            <v>UN</v>
          </cell>
          <cell r="D1554">
            <v>1.575</v>
          </cell>
        </row>
        <row r="1555">
          <cell r="A1555" t="str">
            <v>001.17.15300</v>
          </cell>
          <cell r="B1555" t="str">
            <v>Fornecimento e substituição de espelho (ou placa) p/ tomada e/ou interruptor 4""""x4""""</v>
          </cell>
          <cell r="C1555" t="str">
            <v>UN</v>
          </cell>
          <cell r="D1555">
            <v>2.9049999999999998</v>
          </cell>
        </row>
        <row r="1556">
          <cell r="A1556" t="str">
            <v>001.17.15320</v>
          </cell>
          <cell r="B1556" t="str">
            <v>Fornecimento e substituição de tomada simples universal com espelho</v>
          </cell>
          <cell r="C1556" t="str">
            <v>UN</v>
          </cell>
          <cell r="D1556">
            <v>6.0086000000000004</v>
          </cell>
        </row>
        <row r="1557">
          <cell r="A1557" t="str">
            <v>001.17.15340</v>
          </cell>
          <cell r="B1557" t="str">
            <v>Fornecimento e substituição de interruptor c/ uma tecla simples c/ espelho</v>
          </cell>
          <cell r="C1557" t="str">
            <v>UN</v>
          </cell>
          <cell r="D1557">
            <v>6.4085999999999999</v>
          </cell>
        </row>
        <row r="1558">
          <cell r="A1558" t="str">
            <v>001.17.15360</v>
          </cell>
          <cell r="B1558" t="str">
            <v>Fornecimento e substituição de interruptor c/ duas teclas simples c/ espelho</v>
          </cell>
          <cell r="C1558" t="str">
            <v>UN</v>
          </cell>
          <cell r="D1558">
            <v>7.8613</v>
          </cell>
        </row>
        <row r="1559">
          <cell r="A1559" t="str">
            <v>001.17.15380</v>
          </cell>
          <cell r="B1559" t="str">
            <v>Forencimento e substituição de interruptor c/ tres teclas simples c/ espelho</v>
          </cell>
          <cell r="C1559" t="str">
            <v>UN</v>
          </cell>
          <cell r="D1559">
            <v>13.935700000000001</v>
          </cell>
        </row>
        <row r="1560">
          <cell r="A1560" t="str">
            <v>001.17.15400</v>
          </cell>
          <cell r="B1560" t="str">
            <v>Fornecimento e substituição de interruptor c/ uma tecla paralela e espelho</v>
          </cell>
          <cell r="C1560" t="str">
            <v>UN</v>
          </cell>
          <cell r="D1560">
            <v>13.676600000000001</v>
          </cell>
        </row>
        <row r="1561">
          <cell r="A1561" t="str">
            <v>001.17.15420</v>
          </cell>
          <cell r="B1561" t="str">
            <v>Fornecimento e substituição de reator simples a.f.p./p.r. - 1x20 w</v>
          </cell>
          <cell r="C1561" t="str">
            <v>UN</v>
          </cell>
          <cell r="D1561">
            <v>19.089300000000001</v>
          </cell>
        </row>
        <row r="1562">
          <cell r="A1562" t="str">
            <v>001.17.15440</v>
          </cell>
          <cell r="B1562" t="str">
            <v>Fornecimento e substituição de reator simples a.f.p./p.r. - 1x40 w</v>
          </cell>
          <cell r="C1562" t="str">
            <v>UN</v>
          </cell>
          <cell r="D1562">
            <v>42.519300000000001</v>
          </cell>
        </row>
        <row r="1563">
          <cell r="A1563" t="str">
            <v>001.17.15460</v>
          </cell>
          <cell r="B1563" t="str">
            <v>Fornecimento e substituição de reator duplo a.f.p./p.r. - 2x20 w</v>
          </cell>
          <cell r="C1563" t="str">
            <v>UN</v>
          </cell>
          <cell r="D1563">
            <v>27.742999999999999</v>
          </cell>
        </row>
        <row r="1564">
          <cell r="A1564" t="str">
            <v>001.17.15480</v>
          </cell>
          <cell r="B1564" t="str">
            <v>Fornecimento e substituição de reator duplo a.f.p./p.r. - 2x40 w</v>
          </cell>
          <cell r="C1564" t="str">
            <v>UN</v>
          </cell>
          <cell r="D1564">
            <v>40.893000000000001</v>
          </cell>
        </row>
        <row r="1565">
          <cell r="A1565" t="str">
            <v>001.17.15500</v>
          </cell>
          <cell r="B1565" t="str">
            <v>Fornecimento e substituição de lâmpada incandescente de 60 w</v>
          </cell>
          <cell r="C1565" t="str">
            <v>UN</v>
          </cell>
          <cell r="D1565">
            <v>2.0036999999999998</v>
          </cell>
        </row>
        <row r="1566">
          <cell r="A1566" t="str">
            <v>001.17.15520</v>
          </cell>
          <cell r="B1566" t="str">
            <v>Fornecimento e substituição de lâmpada incandescente de 100 w</v>
          </cell>
          <cell r="C1566" t="str">
            <v>UN</v>
          </cell>
          <cell r="D1566">
            <v>2.3237000000000001</v>
          </cell>
        </row>
        <row r="1567">
          <cell r="A1567" t="str">
            <v>001.17.15540</v>
          </cell>
          <cell r="B1567" t="str">
            <v>Fornecimento e substituição de lâmpada fluorescente de 20 w</v>
          </cell>
          <cell r="C1567" t="str">
            <v>UN</v>
          </cell>
          <cell r="D1567">
            <v>4.4036999999999997</v>
          </cell>
        </row>
        <row r="1568">
          <cell r="A1568" t="str">
            <v>001.17.15560</v>
          </cell>
          <cell r="B1568" t="str">
            <v>Fornecimento e substituição de lâmpada fluorescente de 40 w</v>
          </cell>
          <cell r="C1568" t="str">
            <v>UN</v>
          </cell>
          <cell r="D1568">
            <v>4.4036999999999997</v>
          </cell>
        </row>
        <row r="1569">
          <cell r="A1569" t="str">
            <v>001.17.15580</v>
          </cell>
          <cell r="B1569" t="str">
            <v>Fornecimento e substituição de disjuntor monopolar de 15 a</v>
          </cell>
          <cell r="C1569" t="str">
            <v>UN</v>
          </cell>
          <cell r="D1569">
            <v>8.6944999999999997</v>
          </cell>
        </row>
        <row r="1570">
          <cell r="A1570" t="str">
            <v>001.17.15600</v>
          </cell>
          <cell r="B1570" t="str">
            <v>Fornecimento e substituição de disjuntor monopolar de 20 a</v>
          </cell>
          <cell r="C1570" t="str">
            <v>UN</v>
          </cell>
          <cell r="D1570">
            <v>8.6944999999999997</v>
          </cell>
        </row>
        <row r="1571">
          <cell r="A1571" t="str">
            <v>001.17.15620</v>
          </cell>
          <cell r="B1571" t="str">
            <v>Fornecimento e substituição de disjuntor monopolar de 30 a</v>
          </cell>
          <cell r="C1571" t="str">
            <v>UN</v>
          </cell>
          <cell r="D1571">
            <v>8.6944999999999997</v>
          </cell>
        </row>
        <row r="1572">
          <cell r="A1572" t="str">
            <v>001.17.15640</v>
          </cell>
          <cell r="B1572" t="str">
            <v>Fornecimento e substituição de disjuntor monopolar de 40 a</v>
          </cell>
          <cell r="C1572" t="str">
            <v>UN</v>
          </cell>
          <cell r="D1572">
            <v>10.5945</v>
          </cell>
        </row>
        <row r="1573">
          <cell r="A1573" t="str">
            <v>001.17.15660</v>
          </cell>
          <cell r="B1573" t="str">
            <v>Fornecimento e substituição de disjuntor monopolar de 50 a</v>
          </cell>
          <cell r="C1573" t="str">
            <v>UN</v>
          </cell>
          <cell r="D1573">
            <v>10.5945</v>
          </cell>
        </row>
        <row r="1574">
          <cell r="A1574" t="str">
            <v>001.17.15680</v>
          </cell>
          <cell r="B1574" t="str">
            <v>Fornecimento e substituição de disjuntor bipolar de 15 a</v>
          </cell>
          <cell r="C1574" t="str">
            <v>UN</v>
          </cell>
          <cell r="D1574">
            <v>34.939300000000003</v>
          </cell>
        </row>
        <row r="1575">
          <cell r="A1575" t="str">
            <v>001.17.15700</v>
          </cell>
          <cell r="B1575" t="str">
            <v>Fornecimento e substituição de disjuntor bipolar de 20 a</v>
          </cell>
          <cell r="C1575" t="str">
            <v>UN</v>
          </cell>
          <cell r="D1575">
            <v>34.939300000000003</v>
          </cell>
        </row>
        <row r="1576">
          <cell r="A1576" t="str">
            <v>001.17.15720</v>
          </cell>
          <cell r="B1576" t="str">
            <v>Fornecimento e substituição de disjuntor bipolar de 30 a</v>
          </cell>
          <cell r="C1576" t="str">
            <v>UN</v>
          </cell>
          <cell r="D1576">
            <v>34.939300000000003</v>
          </cell>
        </row>
        <row r="1577">
          <cell r="A1577" t="str">
            <v>001.17.15740</v>
          </cell>
          <cell r="B1577" t="str">
            <v>Fornecimento e substituição de disjuntor bipolar de 40 a</v>
          </cell>
          <cell r="C1577" t="str">
            <v>UN</v>
          </cell>
          <cell r="D1577">
            <v>34.939300000000003</v>
          </cell>
        </row>
        <row r="1578">
          <cell r="A1578" t="str">
            <v>001.17.15760</v>
          </cell>
          <cell r="B1578" t="str">
            <v>Fornecimento e substituição de disjuntor bipolar de 50 a</v>
          </cell>
          <cell r="C1578" t="str">
            <v>UN</v>
          </cell>
          <cell r="D1578">
            <v>34.939300000000003</v>
          </cell>
        </row>
        <row r="1579">
          <cell r="A1579" t="str">
            <v>001.17.15780</v>
          </cell>
          <cell r="B1579" t="str">
            <v>Fornecimento e substituição de disjuntor tripolar de 15 a</v>
          </cell>
          <cell r="C1579" t="str">
            <v>UN</v>
          </cell>
          <cell r="D1579">
            <v>36.660299999999999</v>
          </cell>
        </row>
        <row r="1580">
          <cell r="A1580" t="str">
            <v>001.17.15800</v>
          </cell>
          <cell r="B1580" t="str">
            <v>Fornecimento e substituição de disjuntor tripolar de 20 a</v>
          </cell>
          <cell r="C1580" t="str">
            <v>UN</v>
          </cell>
          <cell r="D1580">
            <v>36.660299999999999</v>
          </cell>
        </row>
        <row r="1581">
          <cell r="A1581" t="str">
            <v>001.17.15820</v>
          </cell>
          <cell r="B1581" t="str">
            <v>Fornecimento e substituição de disjuntor tripolar de 30 a</v>
          </cell>
          <cell r="C1581" t="str">
            <v>UN</v>
          </cell>
          <cell r="D1581">
            <v>35.636600000000001</v>
          </cell>
        </row>
        <row r="1582">
          <cell r="A1582" t="str">
            <v>001.17.15840</v>
          </cell>
          <cell r="B1582" t="str">
            <v>Fornecimento e substituição de disjuntor tripolar de 40 a</v>
          </cell>
          <cell r="C1582" t="str">
            <v>UN</v>
          </cell>
          <cell r="D1582">
            <v>36.660299999999999</v>
          </cell>
        </row>
        <row r="1583">
          <cell r="A1583" t="str">
            <v>001.17.15860</v>
          </cell>
          <cell r="B1583" t="str">
            <v>Fornecimento e substituição de disjuntor tripolar de 50 a</v>
          </cell>
          <cell r="C1583" t="str">
            <v>UN</v>
          </cell>
          <cell r="D1583">
            <v>36.660299999999999</v>
          </cell>
        </row>
        <row r="1584">
          <cell r="A1584" t="str">
            <v>001.17.15880</v>
          </cell>
          <cell r="B1584" t="str">
            <v>Fornecimento e substituição de disjuntor tripolar de 70 a</v>
          </cell>
          <cell r="C1584" t="str">
            <v>UN</v>
          </cell>
          <cell r="D1584">
            <v>44.760300000000001</v>
          </cell>
        </row>
        <row r="1585">
          <cell r="A1585" t="str">
            <v>001.17.15900</v>
          </cell>
          <cell r="B1585" t="str">
            <v>Fornecimento e substituição de disjuntor tripolar de 90 a</v>
          </cell>
          <cell r="C1585" t="str">
            <v>UN</v>
          </cell>
          <cell r="D1585">
            <v>44.760300000000001</v>
          </cell>
        </row>
        <row r="1586">
          <cell r="A1586" t="str">
            <v>001.17.15920</v>
          </cell>
          <cell r="B1586" t="str">
            <v>Fornecimento e substituição de disjuntor tripolar de 100 a</v>
          </cell>
          <cell r="C1586" t="str">
            <v>UN</v>
          </cell>
          <cell r="D1586">
            <v>44.760300000000001</v>
          </cell>
        </row>
        <row r="1587">
          <cell r="A1587" t="str">
            <v>001.18</v>
          </cell>
          <cell r="B1587" t="str">
            <v>INSTALAÇÕES HIDRO-SANITÁRIAS E INCÊNDIO</v>
          </cell>
          <cell r="D1587">
            <v>93490.968800000002</v>
          </cell>
        </row>
        <row r="1588">
          <cell r="A1588" t="str">
            <v>001.18.00020</v>
          </cell>
          <cell r="B1588" t="str">
            <v>Abertura e enchimento de rasgos na alvenaria para passagem de canalização diâmetro 1/2 à 1 pol</v>
          </cell>
          <cell r="C1588" t="str">
            <v>ML</v>
          </cell>
          <cell r="D1588">
            <v>2.9782999999999999</v>
          </cell>
        </row>
        <row r="1589">
          <cell r="A1589" t="str">
            <v>001.18.00040</v>
          </cell>
          <cell r="B1589" t="str">
            <v>Abertura e enchimento de rasgos na alvenaria para passagem de canalização diâmetro 1 1/4 à 2 pol</v>
          </cell>
          <cell r="C1589" t="str">
            <v>ML</v>
          </cell>
          <cell r="D1589">
            <v>4.4509999999999996</v>
          </cell>
        </row>
        <row r="1590">
          <cell r="A1590" t="str">
            <v>001.18.00060</v>
          </cell>
          <cell r="B1590" t="str">
            <v>Abertura e enchimento de rasgos na alvenaria para passagem de canalização diâmetro 2.5 à 4 pol</v>
          </cell>
          <cell r="C1590" t="str">
            <v>ML</v>
          </cell>
          <cell r="D1590">
            <v>6.6715999999999998</v>
          </cell>
        </row>
        <row r="1591">
          <cell r="A1591" t="str">
            <v>001.18.00080</v>
          </cell>
          <cell r="B1591" t="str">
            <v>Abertura e enchimento de rasgos no concreto para passagem de canalização diâmetro de 1/2 à 1 pol</v>
          </cell>
          <cell r="C1591" t="str">
            <v>ML</v>
          </cell>
          <cell r="D1591">
            <v>5.7521000000000004</v>
          </cell>
        </row>
        <row r="1592">
          <cell r="A1592" t="str">
            <v>001.18.00100</v>
          </cell>
          <cell r="B1592" t="str">
            <v>Abertura e enchimento de rasgos no concreto para passagem de canalização diâmetro 1 1/4 à 2 pol</v>
          </cell>
          <cell r="C1592" t="str">
            <v>ML</v>
          </cell>
          <cell r="D1592">
            <v>8.6152999999999995</v>
          </cell>
        </row>
        <row r="1593">
          <cell r="A1593" t="str">
            <v>001.18.00120</v>
          </cell>
          <cell r="B1593" t="str">
            <v>Abertura e enchimento de rasgos no concreto para passagem de canalização diâmetro 2 1/2 à 4 pol</v>
          </cell>
          <cell r="C1593" t="str">
            <v>ML</v>
          </cell>
          <cell r="D1593">
            <v>13.463800000000001</v>
          </cell>
        </row>
        <row r="1594">
          <cell r="A1594" t="str">
            <v>001.18.00140</v>
          </cell>
          <cell r="B1594" t="str">
            <v>Fornecimento e instalação de entrada padrão de água através de cavalete completo em tubo de fºgº, padrão sanemat - 3/4""""""""</v>
          </cell>
          <cell r="C1594" t="str">
            <v>UN</v>
          </cell>
          <cell r="D1594">
            <v>34.5366</v>
          </cell>
        </row>
        <row r="1595">
          <cell r="A1595" t="str">
            <v>001.18.00160</v>
          </cell>
          <cell r="B1595" t="str">
            <v>Execução de caixa p/abrigar torneira ou registro conf.detalhe n.20 do dop</v>
          </cell>
          <cell r="C1595" t="str">
            <v>CJ</v>
          </cell>
          <cell r="D1595">
            <v>113.4735</v>
          </cell>
        </row>
        <row r="1596">
          <cell r="A1596" t="str">
            <v>001.18.00180</v>
          </cell>
          <cell r="B1596" t="str">
            <v>Fornecimento e colocação de caixa de água de pvc, incl tampa de 1000 litros</v>
          </cell>
          <cell r="C1596" t="str">
            <v>UN</v>
          </cell>
          <cell r="D1596">
            <v>238.58330000000001</v>
          </cell>
        </row>
        <row r="1597">
          <cell r="A1597" t="str">
            <v>001.18.00200</v>
          </cell>
          <cell r="B1597" t="str">
            <v>Fornecimento e colocação de caixa de água de pvc, incl tampa de 500 litros</v>
          </cell>
          <cell r="C1597" t="str">
            <v>UN</v>
          </cell>
          <cell r="D1597">
            <v>141.8151</v>
          </cell>
        </row>
        <row r="1598">
          <cell r="A1598" t="str">
            <v>001.18.00220</v>
          </cell>
          <cell r="B1598" t="str">
            <v>Fornecimento e colocação de caixa de água de pvc, incl tampa de 310 litros</v>
          </cell>
          <cell r="C1598" t="str">
            <v>UN</v>
          </cell>
          <cell r="D1598">
            <v>138.744</v>
          </cell>
        </row>
        <row r="1599">
          <cell r="A1599" t="str">
            <v>001.18.00240</v>
          </cell>
          <cell r="B1599" t="str">
            <v>Fornecimento e colocação de caixa de água de pvc, incl tampa de 100 litros</v>
          </cell>
          <cell r="C1599" t="str">
            <v>UN</v>
          </cell>
          <cell r="D1599">
            <v>136.69659999999999</v>
          </cell>
        </row>
        <row r="1600">
          <cell r="A1600" t="str">
            <v>001.18.00260</v>
          </cell>
          <cell r="B1600" t="str">
            <v>Fornecimento e  instalação de caixa de água metálica tipo taça com altura total de 6.00 m inclusive pintura (interna e externa)  base de fixação e instalação, de 5.000 litros</v>
          </cell>
          <cell r="C1600" t="str">
            <v>UN</v>
          </cell>
          <cell r="D1600">
            <v>9800</v>
          </cell>
        </row>
        <row r="1601">
          <cell r="A1601" t="str">
            <v>001.18.00280</v>
          </cell>
          <cell r="B1601" t="str">
            <v>Fornecimento e instalação de bóia interna tipo (são paulo) p/ caixa de água  amarelo bruto n.1350 marca deca 2 pol</v>
          </cell>
          <cell r="C1601" t="str">
            <v>UN</v>
          </cell>
          <cell r="D1601">
            <v>62.978200000000001</v>
          </cell>
        </row>
        <row r="1602">
          <cell r="A1602" t="str">
            <v>001.18.00300</v>
          </cell>
          <cell r="B1602" t="str">
            <v>Fornecimento e instalação de bóia interna tipo (são paulo) p/ caixa de água  amarelo bruto n.1350 marca deca 1 1/2 pol</v>
          </cell>
          <cell r="C1602" t="str">
            <v>UN</v>
          </cell>
          <cell r="D1602">
            <v>52.971600000000002</v>
          </cell>
        </row>
        <row r="1603">
          <cell r="A1603" t="str">
            <v>001.18.00320</v>
          </cell>
          <cell r="B1603" t="str">
            <v>Fornecimento e instalação de bóia interna tipo (são paulo) p/ caixa de água  amarelo bruto n.1350 marca deca 1 1/4 pol</v>
          </cell>
          <cell r="C1603" t="str">
            <v>UN</v>
          </cell>
          <cell r="D1603">
            <v>42.104500000000002</v>
          </cell>
        </row>
        <row r="1604">
          <cell r="A1604" t="str">
            <v>001.18.00340</v>
          </cell>
          <cell r="B1604" t="str">
            <v>Fornecimento e instalação de bóia interna tipo (são paulo) p/ caixa de água  amarelo bruto n.1350 marca deca 1 pol</v>
          </cell>
          <cell r="C1604" t="str">
            <v>UN</v>
          </cell>
          <cell r="D1604">
            <v>30.848400000000002</v>
          </cell>
        </row>
        <row r="1605">
          <cell r="A1605" t="str">
            <v>001.18.00360</v>
          </cell>
          <cell r="B1605" t="str">
            <v>Fornecimento e instalação de bóia interna tipo (são paulo) p/ caixa de água  amarelo bruto n.1350 marca deca 3/4 pol</v>
          </cell>
          <cell r="C1605" t="str">
            <v>UN</v>
          </cell>
          <cell r="D1605">
            <v>24.903700000000001</v>
          </cell>
        </row>
        <row r="1606">
          <cell r="A1606" t="str">
            <v>001.18.00380</v>
          </cell>
          <cell r="B1606" t="str">
            <v>Fornecimento e instalação de bóia interna tipo (são paulo) p/ caixa de água  amarelo bruto n.1350 marca deca 1/2 pol</v>
          </cell>
          <cell r="C1606" t="str">
            <v>UN</v>
          </cell>
          <cell r="D1606">
            <v>22.883700000000001</v>
          </cell>
        </row>
        <row r="1607">
          <cell r="A1607" t="str">
            <v>001.18.00400</v>
          </cell>
          <cell r="B1607" t="str">
            <v>Fornecimento e instalação de torneira bóia p/ caixa de água em pvc marca cipla 1 pol</v>
          </cell>
          <cell r="C1607" t="str">
            <v>UN</v>
          </cell>
          <cell r="D1607">
            <v>11.4284</v>
          </cell>
        </row>
        <row r="1608">
          <cell r="A1608" t="str">
            <v>001.18.00420</v>
          </cell>
          <cell r="B1608" t="str">
            <v>Fornecimento e instalação de torneira bóia p/ caixa de água em pvc marca cipla 3/4 pol</v>
          </cell>
          <cell r="C1608" t="str">
            <v>UN</v>
          </cell>
          <cell r="D1608">
            <v>10.733700000000001</v>
          </cell>
        </row>
        <row r="1609">
          <cell r="A1609" t="str">
            <v>001.18.00440</v>
          </cell>
          <cell r="B1609" t="str">
            <v>Fornecimento e instalação de torneira bóia p/ caixa de água em pvc marca cipla 1/2 pol</v>
          </cell>
          <cell r="C1609" t="str">
            <v>UN</v>
          </cell>
          <cell r="D1609">
            <v>10.733700000000001</v>
          </cell>
        </row>
        <row r="1610">
          <cell r="A1610" t="str">
            <v>001.18.00460</v>
          </cell>
          <cell r="B1610" t="str">
            <v>Tubo de pvc rígido soldável marrom em barra de 6 m diâmetro 110mm (4) pol</v>
          </cell>
          <cell r="C1610" t="str">
            <v>M</v>
          </cell>
          <cell r="D1610">
            <v>31.852799999999998</v>
          </cell>
        </row>
        <row r="1611">
          <cell r="A1611" t="str">
            <v>001.18.00480</v>
          </cell>
          <cell r="B1611" t="str">
            <v>Tubo de pvc rígido soldável marrom em barra de 6 m diâmetro 85mm (3) pol</v>
          </cell>
          <cell r="C1611" t="str">
            <v>M</v>
          </cell>
          <cell r="D1611">
            <v>27.000699999999998</v>
          </cell>
        </row>
        <row r="1612">
          <cell r="A1612" t="str">
            <v>001.18.00500</v>
          </cell>
          <cell r="B1612" t="str">
            <v>Tubo de pvc rígido soldável marrom em barra de 6 m diâmetro 75mm (2.5) pol</v>
          </cell>
          <cell r="C1612" t="str">
            <v>M</v>
          </cell>
          <cell r="D1612">
            <v>15.045500000000001</v>
          </cell>
        </row>
        <row r="1613">
          <cell r="A1613" t="str">
            <v>001.18.00520</v>
          </cell>
          <cell r="B1613" t="str">
            <v>Tubo de pvc rígido soldável marrom em barra de 6 m diâmetro 60mm (2) pl</v>
          </cell>
          <cell r="C1613" t="str">
            <v>M</v>
          </cell>
          <cell r="D1613">
            <v>10.137499999999999</v>
          </cell>
        </row>
        <row r="1614">
          <cell r="A1614" t="str">
            <v>001.18.00540</v>
          </cell>
          <cell r="B1614" t="str">
            <v>Tubo de pvc rígido soldável marrom em barra de 6 m diâmetro 50mm (1.5) pol</v>
          </cell>
          <cell r="C1614" t="str">
            <v>M</v>
          </cell>
          <cell r="D1614">
            <v>6.3810000000000002</v>
          </cell>
        </row>
        <row r="1615">
          <cell r="A1615" t="str">
            <v>001.18.00560</v>
          </cell>
          <cell r="B1615" t="str">
            <v>Tubo de pvc rígido soldável marrom em barra de 6 m diâmetro 40mm (1.1/4) pol</v>
          </cell>
          <cell r="C1615" t="str">
            <v>M</v>
          </cell>
          <cell r="D1615">
            <v>7.0473999999999997</v>
          </cell>
        </row>
        <row r="1616">
          <cell r="A1616" t="str">
            <v>001.18.00580</v>
          </cell>
          <cell r="B1616" t="str">
            <v>Tubo de pvc rígido soldável marrom em barra de 6 m diâmetro 32mm (1) pol</v>
          </cell>
          <cell r="C1616" t="str">
            <v>M</v>
          </cell>
          <cell r="D1616">
            <v>5.3955000000000002</v>
          </cell>
        </row>
        <row r="1617">
          <cell r="A1617" t="str">
            <v>001.18.00600</v>
          </cell>
          <cell r="B1617" t="str">
            <v>Tubo de pvc rígido sodável marrom em barra de 6 m diâmetro 25mm (3/4) pol</v>
          </cell>
          <cell r="C1617" t="str">
            <v>M</v>
          </cell>
          <cell r="D1617">
            <v>2.2833000000000001</v>
          </cell>
        </row>
        <row r="1618">
          <cell r="A1618" t="str">
            <v>001.18.00620</v>
          </cell>
          <cell r="B1618" t="str">
            <v>Tubo de pvc rígido soldável marrom em barra de 6 m diâmetro 20mm (1/2) pol</v>
          </cell>
          <cell r="C1618" t="str">
            <v>M</v>
          </cell>
          <cell r="D1618">
            <v>2.0569000000000002</v>
          </cell>
        </row>
        <row r="1619">
          <cell r="A1619" t="str">
            <v>001.18.00640</v>
          </cell>
          <cell r="B1619" t="str">
            <v>Curva de 90º de pvc rígido para tubo soldável 110mm ( 4 pol )</v>
          </cell>
          <cell r="C1619" t="str">
            <v>UN</v>
          </cell>
          <cell r="D1619">
            <v>32.911099999999998</v>
          </cell>
        </row>
        <row r="1620">
          <cell r="A1620" t="str">
            <v>001.18.00660</v>
          </cell>
          <cell r="B1620" t="str">
            <v>Curva de 90º de pvc rígido para tubo soldável 85mm ( 3 pol )</v>
          </cell>
          <cell r="C1620" t="str">
            <v>UN</v>
          </cell>
          <cell r="D1620">
            <v>16.596800000000002</v>
          </cell>
        </row>
        <row r="1621">
          <cell r="A1621" t="str">
            <v>001.18.00680</v>
          </cell>
          <cell r="B1621" t="str">
            <v>Curva de 90º de pvc rígido para tubo soldável 75mm (21/2 pol)</v>
          </cell>
          <cell r="C1621" t="str">
            <v>UN</v>
          </cell>
          <cell r="D1621">
            <v>17.026800000000001</v>
          </cell>
        </row>
        <row r="1622">
          <cell r="A1622" t="str">
            <v>001.18.00700</v>
          </cell>
          <cell r="B1622" t="str">
            <v>Curva de 90º de pvc rígido para tubo soldável 60mm (2 pol)</v>
          </cell>
          <cell r="C1622" t="str">
            <v>UN</v>
          </cell>
          <cell r="D1622">
            <v>14.2727</v>
          </cell>
        </row>
        <row r="1623">
          <cell r="A1623" t="str">
            <v>001.18.00720</v>
          </cell>
          <cell r="B1623" t="str">
            <v>Curva de 90º de pvc rígido para tubo soldável 50mm (1 1/2 pol)</v>
          </cell>
          <cell r="C1623" t="str">
            <v>UN</v>
          </cell>
          <cell r="D1623">
            <v>7.2327000000000004</v>
          </cell>
        </row>
        <row r="1624">
          <cell r="A1624" t="str">
            <v>001.18.00740</v>
          </cell>
          <cell r="B1624" t="str">
            <v>Curva de 90º de pvc rígido para tubo soldável 40mm (1 1/4 pol)</v>
          </cell>
          <cell r="C1624" t="str">
            <v>UN</v>
          </cell>
          <cell r="D1624">
            <v>6.2226999999999997</v>
          </cell>
        </row>
        <row r="1625">
          <cell r="A1625" t="str">
            <v>001.18.00760</v>
          </cell>
          <cell r="B1625" t="str">
            <v>Curva de 90º de pvc rígido para tubo soldável 32mm (1 pol)</v>
          </cell>
          <cell r="C1625" t="str">
            <v>UN</v>
          </cell>
          <cell r="D1625">
            <v>6.4326999999999996</v>
          </cell>
        </row>
        <row r="1626">
          <cell r="A1626" t="str">
            <v>001.18.00780</v>
          </cell>
          <cell r="B1626" t="str">
            <v>Curva de 90º de pvc rígido para tubo soldável 25mm (3/4 pol)</v>
          </cell>
          <cell r="C1626" t="str">
            <v>UN</v>
          </cell>
          <cell r="D1626">
            <v>3.9483999999999999</v>
          </cell>
        </row>
        <row r="1627">
          <cell r="A1627" t="str">
            <v>001.18.00800</v>
          </cell>
          <cell r="B1627" t="str">
            <v>Curva de 90º de pvc rígido para tubo soldável 20mm (1/2 pol)</v>
          </cell>
          <cell r="C1627" t="str">
            <v>UN</v>
          </cell>
          <cell r="D1627">
            <v>3.1084000000000001</v>
          </cell>
        </row>
        <row r="1628">
          <cell r="A1628" t="str">
            <v>001.18.00820</v>
          </cell>
          <cell r="B1628" t="str">
            <v>Curva de 45º de pvc rígido para tubo soldável 110mm ( 4 pol )</v>
          </cell>
          <cell r="C1628" t="str">
            <v>UN</v>
          </cell>
          <cell r="D1628">
            <v>28.441099999999999</v>
          </cell>
        </row>
        <row r="1629">
          <cell r="A1629" t="str">
            <v>001.18.00840</v>
          </cell>
          <cell r="B1629" t="str">
            <v>Curva de 45º de pvc rígido para tubo soldável 85mm ( 3 pol )</v>
          </cell>
          <cell r="C1629" t="str">
            <v>UN</v>
          </cell>
          <cell r="D1629">
            <v>13.2468</v>
          </cell>
        </row>
        <row r="1630">
          <cell r="A1630" t="str">
            <v>001.18.00860</v>
          </cell>
          <cell r="B1630" t="str">
            <v>Curva de 45º de pvc rígido para tubo soldável 75mm ( 2 1/2 pol )</v>
          </cell>
          <cell r="C1630" t="str">
            <v>UN</v>
          </cell>
          <cell r="D1630">
            <v>9.6468000000000007</v>
          </cell>
        </row>
        <row r="1631">
          <cell r="A1631" t="str">
            <v>001.18.00880</v>
          </cell>
          <cell r="B1631" t="str">
            <v>Curva de 45º de pvc rígido para tubo soldável 60mm ( 2  pol )</v>
          </cell>
          <cell r="C1631" t="str">
            <v>UN</v>
          </cell>
          <cell r="D1631">
            <v>5.8327</v>
          </cell>
        </row>
        <row r="1632">
          <cell r="A1632" t="str">
            <v>001.18.00900</v>
          </cell>
          <cell r="B1632" t="str">
            <v>Curva de 45º de pvc rígido para tubo soldável 50mm ( 1 1/2  pol )</v>
          </cell>
          <cell r="C1632" t="str">
            <v>UN</v>
          </cell>
          <cell r="D1632">
            <v>4.2226999999999997</v>
          </cell>
        </row>
        <row r="1633">
          <cell r="A1633" t="str">
            <v>001.18.00920</v>
          </cell>
          <cell r="B1633" t="str">
            <v>Curva de 45º de pvc rígido para tubo soldável 50mm ( 1 1/4  pol )</v>
          </cell>
          <cell r="C1633" t="str">
            <v>UN</v>
          </cell>
          <cell r="D1633">
            <v>3.0026999999999999</v>
          </cell>
        </row>
        <row r="1634">
          <cell r="A1634" t="str">
            <v>001.18.00940</v>
          </cell>
          <cell r="B1634" t="str">
            <v>Curva de 45º de pvc rígido para tubo soldável 32mm ( 1  pol )</v>
          </cell>
          <cell r="C1634" t="str">
            <v>UN</v>
          </cell>
          <cell r="D1634">
            <v>1.8384</v>
          </cell>
        </row>
        <row r="1635">
          <cell r="A1635" t="str">
            <v>001.18.00960</v>
          </cell>
          <cell r="B1635" t="str">
            <v>Curva de 45º de pvc rígido para tubo soldável 25mm ( 3/4  pol )</v>
          </cell>
          <cell r="C1635" t="str">
            <v>UN</v>
          </cell>
          <cell r="D1635">
            <v>1.5684</v>
          </cell>
        </row>
        <row r="1636">
          <cell r="A1636" t="str">
            <v>001.18.00980</v>
          </cell>
          <cell r="B1636" t="str">
            <v>Curva de 45º de pvc rígido para tubo soldável 20mm ( 1/2  pol )</v>
          </cell>
          <cell r="C1636" t="str">
            <v>UN</v>
          </cell>
          <cell r="D1636">
            <v>1.7234</v>
          </cell>
        </row>
        <row r="1637">
          <cell r="A1637" t="str">
            <v>001.18.01000</v>
          </cell>
          <cell r="B1637" t="str">
            <v>Luva de pvc rígido para tubo soldável 110mm ( 4 pol )</v>
          </cell>
          <cell r="C1637" t="str">
            <v>UN</v>
          </cell>
          <cell r="D1637">
            <v>25.4011</v>
          </cell>
        </row>
        <row r="1638">
          <cell r="A1638" t="str">
            <v>001.18.01020</v>
          </cell>
          <cell r="B1638" t="str">
            <v>Luva de pvc rígido para tubo soldável 85mm ( 3 pol )</v>
          </cell>
          <cell r="C1638" t="str">
            <v>UN</v>
          </cell>
          <cell r="D1638">
            <v>21.046800000000001</v>
          </cell>
        </row>
        <row r="1639">
          <cell r="A1639" t="str">
            <v>001.18.01040</v>
          </cell>
          <cell r="B1639" t="str">
            <v>Luva de pvc rígido para tubo soldável 75mm ( 2 1/2 pol )</v>
          </cell>
          <cell r="C1639" t="str">
            <v>UN</v>
          </cell>
          <cell r="D1639">
            <v>14.4468</v>
          </cell>
        </row>
        <row r="1640">
          <cell r="A1640" t="str">
            <v>001.18.01060</v>
          </cell>
          <cell r="B1640" t="str">
            <v>Luva de pvc rígido para tubo soldável 60mm ( 2 pol )</v>
          </cell>
          <cell r="C1640" t="str">
            <v>UN</v>
          </cell>
          <cell r="D1640">
            <v>2.4127000000000001</v>
          </cell>
        </row>
        <row r="1641">
          <cell r="A1641" t="str">
            <v>001.18.01080</v>
          </cell>
          <cell r="B1641" t="str">
            <v>Luva de pvc rígido para tubo soldável 50mm ( 1 1/2 pol )</v>
          </cell>
          <cell r="C1641" t="str">
            <v>UN</v>
          </cell>
          <cell r="D1641">
            <v>3.6526999999999998</v>
          </cell>
        </row>
        <row r="1642">
          <cell r="A1642" t="str">
            <v>001.18.01100</v>
          </cell>
          <cell r="B1642" t="str">
            <v>Luva de pvc rígido para tubo soldável 40mm ( 1 1/4pol )</v>
          </cell>
          <cell r="C1642" t="str">
            <v>UN</v>
          </cell>
          <cell r="D1642">
            <v>3.3027000000000002</v>
          </cell>
        </row>
        <row r="1643">
          <cell r="A1643" t="str">
            <v>001.18.01120</v>
          </cell>
          <cell r="B1643" t="str">
            <v>Luva de pvc rígido para tubo soldável 32mm ( 1 pol )</v>
          </cell>
          <cell r="C1643" t="str">
            <v>UN</v>
          </cell>
          <cell r="D1643">
            <v>1.8884000000000001</v>
          </cell>
        </row>
        <row r="1644">
          <cell r="A1644" t="str">
            <v>001.18.01140</v>
          </cell>
          <cell r="B1644" t="str">
            <v>Luva de pvc rígido para tubo soldável 25mm ( 3/4 pol )</v>
          </cell>
          <cell r="C1644" t="str">
            <v>UN</v>
          </cell>
          <cell r="D1644">
            <v>1.5284</v>
          </cell>
        </row>
        <row r="1645">
          <cell r="A1645" t="str">
            <v>001.18.01160</v>
          </cell>
          <cell r="B1645" t="str">
            <v>Luva de pvc rígido para tubo soldável 20mm ( 1/2 pol )</v>
          </cell>
          <cell r="C1645" t="str">
            <v>UN</v>
          </cell>
          <cell r="D1645">
            <v>1.5184</v>
          </cell>
        </row>
        <row r="1646">
          <cell r="A1646" t="str">
            <v>001.18.01180</v>
          </cell>
          <cell r="B1646" t="str">
            <v>Cotovelo de pvc rígido para tubo soldável 110 mm (4 pol)</v>
          </cell>
          <cell r="C1646" t="str">
            <v>UN</v>
          </cell>
          <cell r="D1646">
            <v>90.961100000000002</v>
          </cell>
        </row>
        <row r="1647">
          <cell r="A1647" t="str">
            <v>001.18.01200</v>
          </cell>
          <cell r="B1647" t="str">
            <v>Cotovelo de pvc rígido para tubo soldável 85 mm (3 pol)</v>
          </cell>
          <cell r="C1647" t="str">
            <v>UN</v>
          </cell>
          <cell r="D1647">
            <v>41.506799999999998</v>
          </cell>
        </row>
        <row r="1648">
          <cell r="A1648" t="str">
            <v>001.18.01220</v>
          </cell>
          <cell r="B1648" t="str">
            <v>Cotovelo de pvc rígido para tubo soldável 75 mm (2 1/2 pol)</v>
          </cell>
          <cell r="C1648" t="str">
            <v>UN</v>
          </cell>
          <cell r="D1648">
            <v>33.366799999999998</v>
          </cell>
        </row>
        <row r="1649">
          <cell r="A1649" t="str">
            <v>001.18.01240</v>
          </cell>
          <cell r="B1649" t="str">
            <v>Cotovelo de pvc rígido para tubo soldável 60 mm (2 pol)</v>
          </cell>
          <cell r="C1649" t="str">
            <v>UN</v>
          </cell>
          <cell r="D1649">
            <v>9.1426999999999996</v>
          </cell>
        </row>
        <row r="1650">
          <cell r="A1650" t="str">
            <v>001.18.01260</v>
          </cell>
          <cell r="B1650" t="str">
            <v>Cotovelo de pvc rígido para tubo soldável 50 mm ( 1 1/2 pol)</v>
          </cell>
          <cell r="C1650" t="str">
            <v>UN</v>
          </cell>
          <cell r="D1650">
            <v>4.2626999999999997</v>
          </cell>
        </row>
        <row r="1651">
          <cell r="A1651" t="str">
            <v>001.18.01280</v>
          </cell>
          <cell r="B1651" t="str">
            <v>Cotovelo de pvc rígido para tubo soldável 40 mm ( 1 1/4 pol)</v>
          </cell>
          <cell r="C1651" t="str">
            <v>UN</v>
          </cell>
          <cell r="D1651">
            <v>3.9826999999999999</v>
          </cell>
        </row>
        <row r="1652">
          <cell r="A1652" t="str">
            <v>001.18.01300</v>
          </cell>
          <cell r="B1652" t="str">
            <v>Cotovelo de pvc rígido para tubo soldável 32 mm ( 1 pol)</v>
          </cell>
          <cell r="C1652" t="str">
            <v>UN</v>
          </cell>
          <cell r="D1652">
            <v>2.0583999999999998</v>
          </cell>
        </row>
        <row r="1653">
          <cell r="A1653" t="str">
            <v>001.18.01320</v>
          </cell>
          <cell r="B1653" t="str">
            <v>Cotovelo de pvc rígido para tubo soldável 25 mm ( 3/4 pol)</v>
          </cell>
          <cell r="C1653" t="str">
            <v>UN</v>
          </cell>
          <cell r="D1653">
            <v>1.5284</v>
          </cell>
        </row>
        <row r="1654">
          <cell r="A1654" t="str">
            <v>001.18.01340</v>
          </cell>
          <cell r="B1654" t="str">
            <v>Cotovelo de pvc rígido para tubo soldável 20 mm ( 1/2 pol)</v>
          </cell>
          <cell r="C1654" t="str">
            <v>UN</v>
          </cell>
          <cell r="D1654">
            <v>1.4583999999999999</v>
          </cell>
        </row>
        <row r="1655">
          <cell r="A1655" t="str">
            <v>001.18.01360</v>
          </cell>
          <cell r="B1655" t="str">
            <v>Cotovelo 90º com redução de pvc rígido para tubo soldável 40 x 32mm ( 1.1/4 x 1 pol )</v>
          </cell>
          <cell r="C1655" t="str">
            <v>UN</v>
          </cell>
          <cell r="D1655">
            <v>3.0527000000000002</v>
          </cell>
        </row>
        <row r="1656">
          <cell r="A1656" t="str">
            <v>001.18.01380</v>
          </cell>
          <cell r="B1656" t="str">
            <v>Cotovelo 90º com redução de pvc rígido para tubo soldável 32 x 25mm ( 1 x 3/4 pol )</v>
          </cell>
          <cell r="C1656" t="str">
            <v>UN</v>
          </cell>
          <cell r="D1656">
            <v>2.4384000000000001</v>
          </cell>
        </row>
        <row r="1657">
          <cell r="A1657" t="str">
            <v>001.18.01400</v>
          </cell>
          <cell r="B1657" t="str">
            <v>Cotovelo 90º com redução de pvc rígido para tubo soldável 25 x 20mm ( 3/4 x 1/2 pol )</v>
          </cell>
          <cell r="C1657" t="str">
            <v>UN</v>
          </cell>
          <cell r="D1657">
            <v>2.2183999999999999</v>
          </cell>
        </row>
        <row r="1658">
          <cell r="A1658" t="str">
            <v>001.18.01420</v>
          </cell>
          <cell r="B1658" t="str">
            <v>Cotovelo 45º de pvc rígido para tubo soldável 50mm ( 1.1/2 pol ).</v>
          </cell>
          <cell r="C1658" t="str">
            <v>UN</v>
          </cell>
          <cell r="D1658">
            <v>4.9726999999999997</v>
          </cell>
        </row>
        <row r="1659">
          <cell r="A1659" t="str">
            <v>001.18.01440</v>
          </cell>
          <cell r="B1659" t="str">
            <v>Cotovelo 45º de pvc rígido para tubo soldável 40 mm (1 1/4 pol)</v>
          </cell>
          <cell r="C1659" t="str">
            <v>UN</v>
          </cell>
          <cell r="D1659">
            <v>4.7027000000000001</v>
          </cell>
        </row>
        <row r="1660">
          <cell r="A1660" t="str">
            <v>001.18.01460</v>
          </cell>
          <cell r="B1660" t="str">
            <v>Cotovelo 45º de pvc rígido para tubo soldável 32 mm ( 1 pol)</v>
          </cell>
          <cell r="C1660" t="str">
            <v>UN</v>
          </cell>
          <cell r="D1660">
            <v>2.8184</v>
          </cell>
        </row>
        <row r="1661">
          <cell r="A1661" t="str">
            <v>001.18.01480</v>
          </cell>
          <cell r="B1661" t="str">
            <v>Cotovelo 45º de pvc rígido para tubo soldável 25 mm ( 3/4 pol)</v>
          </cell>
          <cell r="C1661" t="str">
            <v>UN</v>
          </cell>
          <cell r="D1661">
            <v>1.8584000000000001</v>
          </cell>
        </row>
        <row r="1662">
          <cell r="A1662" t="str">
            <v>001.18.01500</v>
          </cell>
          <cell r="B1662" t="str">
            <v>Cotovelo 45º de pvc rígido para tubo soldável 20 mm ( 1/2 pol)</v>
          </cell>
          <cell r="C1662" t="str">
            <v>UN</v>
          </cell>
          <cell r="D1662">
            <v>1.5584</v>
          </cell>
        </row>
        <row r="1663">
          <cell r="A1663" t="str">
            <v>001.18.01520</v>
          </cell>
          <cell r="B1663" t="str">
            <v>Tee 90º de pvc rígido para tubo soldável 110mm ( 4 pol )</v>
          </cell>
          <cell r="C1663" t="str">
            <v>UN</v>
          </cell>
          <cell r="D1663">
            <v>69.135099999999994</v>
          </cell>
        </row>
        <row r="1664">
          <cell r="A1664" t="str">
            <v>001.18.01540</v>
          </cell>
          <cell r="B1664" t="str">
            <v>Tee 90º de pvc rígido para tubo soldável 85mm ( 3 pol )</v>
          </cell>
          <cell r="C1664" t="str">
            <v>UN</v>
          </cell>
          <cell r="D1664">
            <v>34.8611</v>
          </cell>
        </row>
        <row r="1665">
          <cell r="A1665" t="str">
            <v>001.18.01560</v>
          </cell>
          <cell r="B1665" t="str">
            <v>Tee 90º de pvc rígido para tubo soldável 75mm ( 2 1/2 pol )</v>
          </cell>
          <cell r="C1665" t="str">
            <v>UN</v>
          </cell>
          <cell r="D1665">
            <v>31.321100000000001</v>
          </cell>
        </row>
        <row r="1666">
          <cell r="A1666" t="str">
            <v>001.18.01580</v>
          </cell>
          <cell r="B1666" t="str">
            <v>Tee 90º de pvc rígido para tubo soldável 60mm ( 2 pol )</v>
          </cell>
          <cell r="C1666" t="str">
            <v>UN</v>
          </cell>
          <cell r="D1666">
            <v>11.3774</v>
          </cell>
        </row>
        <row r="1667">
          <cell r="A1667" t="str">
            <v>001.18.01600</v>
          </cell>
          <cell r="B1667" t="str">
            <v>Tee 90º de pvc rígido para tubo soldável 50mm ( 11/2 pol )</v>
          </cell>
          <cell r="C1667" t="str">
            <v>UN</v>
          </cell>
          <cell r="D1667">
            <v>5.8373999999999997</v>
          </cell>
        </row>
        <row r="1668">
          <cell r="A1668" t="str">
            <v>001.18.01620</v>
          </cell>
          <cell r="B1668" t="str">
            <v>Tee 90º de pvc rígido para tubo soldável 40mm ( 11/4 pol )</v>
          </cell>
          <cell r="C1668" t="str">
            <v>UN</v>
          </cell>
          <cell r="D1668">
            <v>5.7873999999999999</v>
          </cell>
        </row>
        <row r="1669">
          <cell r="A1669" t="str">
            <v>001.18.01640</v>
          </cell>
          <cell r="B1669" t="str">
            <v>Tee 90º de pvc rígido para tubo soldável 32mm ( 1 pol )</v>
          </cell>
          <cell r="C1669" t="str">
            <v>UN</v>
          </cell>
          <cell r="D1669">
            <v>2.8708</v>
          </cell>
        </row>
        <row r="1670">
          <cell r="A1670" t="str">
            <v>001.18.01660</v>
          </cell>
          <cell r="B1670" t="str">
            <v>Tee 90º de pvc rígido para tubo soldável 25mm ( 3/4 pol )</v>
          </cell>
          <cell r="C1670" t="str">
            <v>UN</v>
          </cell>
          <cell r="D1670">
            <v>1.6308</v>
          </cell>
        </row>
        <row r="1671">
          <cell r="A1671" t="str">
            <v>001.18.01680</v>
          </cell>
          <cell r="B1671" t="str">
            <v>Tee 90º de pvc rígido para tubo soldável 20mm ( 1/2 pol )</v>
          </cell>
          <cell r="C1671" t="str">
            <v>UN</v>
          </cell>
          <cell r="D1671">
            <v>1.6708000000000001</v>
          </cell>
        </row>
        <row r="1672">
          <cell r="A1672" t="str">
            <v>001.18.01700</v>
          </cell>
          <cell r="B1672" t="str">
            <v>Tee de redução de pvc rígido part tubo soldável 110 x 85mm ( 4 x 3 pol )</v>
          </cell>
          <cell r="C1672" t="str">
            <v>UN</v>
          </cell>
          <cell r="D1672">
            <v>52.275100000000002</v>
          </cell>
        </row>
        <row r="1673">
          <cell r="A1673" t="str">
            <v>001.18.01720</v>
          </cell>
          <cell r="B1673" t="str">
            <v>Tee de redução de pvc rígido para tubo soldável 110 x 75mm ( 4 x 2.1/2 pol )</v>
          </cell>
          <cell r="C1673" t="str">
            <v>UN</v>
          </cell>
          <cell r="D1673">
            <v>21.845099999999999</v>
          </cell>
        </row>
        <row r="1674">
          <cell r="A1674" t="str">
            <v>001.18.01740</v>
          </cell>
          <cell r="B1674" t="str">
            <v>Tee de redução de pvc rígido para tubo soldável 110 x 60mm ( 4 x 2 pol )</v>
          </cell>
          <cell r="C1674" t="str">
            <v>UN</v>
          </cell>
          <cell r="D1674">
            <v>52.275100000000002</v>
          </cell>
        </row>
        <row r="1675">
          <cell r="A1675" t="str">
            <v>001.18.01760</v>
          </cell>
          <cell r="B1675" t="str">
            <v>Tee de redução de pvc rígido para tubo soldável 85 x 75mm ( 3 x 2.1/2 pol )</v>
          </cell>
          <cell r="C1675" t="str">
            <v>UN</v>
          </cell>
          <cell r="D1675">
            <v>29.891100000000002</v>
          </cell>
        </row>
        <row r="1676">
          <cell r="A1676" t="str">
            <v>001.18.01780</v>
          </cell>
          <cell r="B1676" t="str">
            <v>Tee de redução de pvc rígido para tubo soldável 85 x 60mm ( 3 x 2 pol )</v>
          </cell>
          <cell r="C1676" t="str">
            <v>UN</v>
          </cell>
          <cell r="D1676">
            <v>29.891100000000002</v>
          </cell>
        </row>
        <row r="1677">
          <cell r="A1677" t="str">
            <v>001.18.01800</v>
          </cell>
          <cell r="B1677" t="str">
            <v>Tee de redução de pvc rígido para tubo soldável 75 x 60mm ( 2.1/2 x 2 pol )</v>
          </cell>
          <cell r="C1677" t="str">
            <v>UN</v>
          </cell>
          <cell r="D1677">
            <v>23.3811</v>
          </cell>
        </row>
        <row r="1678">
          <cell r="A1678" t="str">
            <v>001.18.01820</v>
          </cell>
          <cell r="B1678" t="str">
            <v>Tee de redução de pvc rígido para tubo soldável 75 x 50mm ( 2.1/2 x 1.1/2 pol )</v>
          </cell>
          <cell r="C1678" t="str">
            <v>UN</v>
          </cell>
          <cell r="D1678">
            <v>26.5611</v>
          </cell>
        </row>
        <row r="1679">
          <cell r="A1679" t="str">
            <v>001.18.01840</v>
          </cell>
          <cell r="B1679" t="str">
            <v>Tee de redução de pvc rígido para tubo soldável 50 x 40mm ( 1.1/2 x 1.1/4 pol )</v>
          </cell>
          <cell r="C1679" t="str">
            <v>UN</v>
          </cell>
          <cell r="D1679">
            <v>9.1974</v>
          </cell>
        </row>
        <row r="1680">
          <cell r="A1680" t="str">
            <v>001.18.01860</v>
          </cell>
          <cell r="B1680" t="str">
            <v>Tee de redução de pvc rígido para tubo soldável 50 x 32mm ( 1.1/2 x 1 pol )</v>
          </cell>
          <cell r="C1680" t="str">
            <v>UN</v>
          </cell>
          <cell r="D1680">
            <v>7.8174000000000001</v>
          </cell>
        </row>
        <row r="1681">
          <cell r="A1681" t="str">
            <v>001.18.01880</v>
          </cell>
          <cell r="B1681" t="str">
            <v>Tee de redução de pvc rígido para tubo soldável 50 x 25mm (1.1/2 x 3/4 pol )</v>
          </cell>
          <cell r="C1681" t="str">
            <v>UN</v>
          </cell>
          <cell r="D1681">
            <v>4.4173999999999998</v>
          </cell>
        </row>
        <row r="1682">
          <cell r="A1682" t="str">
            <v>001.18.01900</v>
          </cell>
          <cell r="B1682" t="str">
            <v>Tee de redução de pvc rígido para tubo soldável 50 x 20mm (1.1/2 x 1/2 pol )</v>
          </cell>
          <cell r="C1682" t="str">
            <v>UN</v>
          </cell>
          <cell r="D1682">
            <v>6.2774000000000001</v>
          </cell>
        </row>
        <row r="1683">
          <cell r="A1683" t="str">
            <v>001.18.01920</v>
          </cell>
          <cell r="B1683" t="str">
            <v>Tee de redução de pvc rígido para tubo soldável 40 x 32mm ( 1.1/4 x 1 pol )</v>
          </cell>
          <cell r="C1683" t="str">
            <v>UN</v>
          </cell>
          <cell r="D1683">
            <v>5.5674000000000001</v>
          </cell>
        </row>
        <row r="1684">
          <cell r="A1684" t="str">
            <v>001.18.01940</v>
          </cell>
          <cell r="B1684" t="str">
            <v>Tee de redução de pvc rígido para tubo soldável 32 x 25mm ( 1 x 3/4 pol )</v>
          </cell>
          <cell r="C1684" t="str">
            <v>UN</v>
          </cell>
          <cell r="D1684">
            <v>4.1908000000000003</v>
          </cell>
        </row>
        <row r="1685">
          <cell r="A1685" t="str">
            <v>001.18.01960</v>
          </cell>
          <cell r="B1685" t="str">
            <v>Tee de redução de pvc rígido para tubo soldável 25 x 20mm ( 3/4 x 1/2 pol )</v>
          </cell>
          <cell r="C1685" t="str">
            <v>UN</v>
          </cell>
          <cell r="D1685">
            <v>2.5908000000000002</v>
          </cell>
        </row>
        <row r="1686">
          <cell r="A1686" t="str">
            <v>001.18.01980</v>
          </cell>
          <cell r="B1686" t="str">
            <v>Bucha de redução de pvc rígido para tubo soldável 110 x 85mm ( 4 x 3 pol )</v>
          </cell>
          <cell r="C1686" t="str">
            <v>UN</v>
          </cell>
          <cell r="D1686">
            <v>22.781099999999999</v>
          </cell>
        </row>
        <row r="1687">
          <cell r="A1687" t="str">
            <v>001.18.02000</v>
          </cell>
          <cell r="B1687" t="str">
            <v>Bucha de redução de pvc rígido para tubo soldável 85 x 75mm ( 3 x 2.1/2 pol )</v>
          </cell>
          <cell r="C1687" t="str">
            <v>UN</v>
          </cell>
          <cell r="D1687">
            <v>9.3867999999999991</v>
          </cell>
        </row>
        <row r="1688">
          <cell r="A1688" t="str">
            <v>001.18.02020</v>
          </cell>
          <cell r="B1688" t="str">
            <v>Bucha de redução de pvc rígido para tubo soldável 75 x 60mm (2.1/2 x 2 pol )</v>
          </cell>
          <cell r="C1688" t="str">
            <v>UN</v>
          </cell>
          <cell r="D1688">
            <v>8.8068000000000008</v>
          </cell>
        </row>
        <row r="1689">
          <cell r="A1689" t="str">
            <v>001.18.02040</v>
          </cell>
          <cell r="B1689" t="str">
            <v>Bucha de redução de pvc rígido para tubo soldável 60 x 50mm ( 2 x 1.1/2 pol )</v>
          </cell>
          <cell r="C1689" t="str">
            <v>UN</v>
          </cell>
          <cell r="D1689">
            <v>3.4927000000000001</v>
          </cell>
        </row>
        <row r="1690">
          <cell r="A1690" t="str">
            <v>001.18.02060</v>
          </cell>
          <cell r="B1690" t="str">
            <v>Bucha de redução de pvc rígido para tubo soldável 50 x 40mm ( 1.1/2 x 1/1/4 pol )</v>
          </cell>
          <cell r="C1690" t="str">
            <v>UN</v>
          </cell>
          <cell r="D1690">
            <v>3.4927000000000001</v>
          </cell>
        </row>
        <row r="1691">
          <cell r="A1691" t="str">
            <v>001.18.02080</v>
          </cell>
          <cell r="B1691" t="str">
            <v>Bucha de redução de pvc rígido para tubo soldável 40 x 32mm ( 1.1/4 x 1 pol )</v>
          </cell>
          <cell r="C1691" t="str">
            <v>UN</v>
          </cell>
          <cell r="D1691">
            <v>2.7427000000000001</v>
          </cell>
        </row>
        <row r="1692">
          <cell r="A1692" t="str">
            <v>001.18.02100</v>
          </cell>
          <cell r="B1692" t="str">
            <v>Bucha de redução de pvc rígido para tubo soldável 32 x 25mm ( 1 x 3/4 pol )</v>
          </cell>
          <cell r="C1692" t="str">
            <v>UN</v>
          </cell>
          <cell r="D1692">
            <v>1.5584</v>
          </cell>
        </row>
        <row r="1693">
          <cell r="A1693" t="str">
            <v>001.18.02120</v>
          </cell>
          <cell r="B1693" t="str">
            <v>Bucha de redução de pvc rígido para tubo soldável 25 x 20mm ( 3/4 x 1/2 pol )</v>
          </cell>
          <cell r="C1693" t="str">
            <v>UN</v>
          </cell>
          <cell r="D1693">
            <v>1.5284</v>
          </cell>
        </row>
        <row r="1694">
          <cell r="A1694" t="str">
            <v>001.18.02140</v>
          </cell>
          <cell r="B1694" t="str">
            <v>União de pvc rígido para tubo soldável 110mm ( 4 pol )</v>
          </cell>
          <cell r="C1694" t="str">
            <v>UN</v>
          </cell>
          <cell r="D1694">
            <v>106.5951</v>
          </cell>
        </row>
        <row r="1695">
          <cell r="A1695" t="str">
            <v>001.18.02160</v>
          </cell>
          <cell r="B1695" t="str">
            <v>União de pvc rígido para tubo soldável 85mm ( 3 pol )</v>
          </cell>
          <cell r="C1695" t="str">
            <v>UN</v>
          </cell>
          <cell r="D1695">
            <v>82.971100000000007</v>
          </cell>
        </row>
        <row r="1696">
          <cell r="A1696" t="str">
            <v>001.18.02180</v>
          </cell>
          <cell r="B1696" t="str">
            <v>União de pvc rígido para tubo soldável 75mm ( 2 1/2 pol )</v>
          </cell>
          <cell r="C1696" t="str">
            <v>UN</v>
          </cell>
          <cell r="D1696">
            <v>75.561099999999996</v>
          </cell>
        </row>
        <row r="1697">
          <cell r="A1697" t="str">
            <v>001.18.02200</v>
          </cell>
          <cell r="B1697" t="str">
            <v>União de pvc rígido para tubo soldável 60mm ( 2 pol )</v>
          </cell>
          <cell r="C1697" t="str">
            <v>UN</v>
          </cell>
          <cell r="D1697">
            <v>26.517399999999999</v>
          </cell>
        </row>
        <row r="1698">
          <cell r="A1698" t="str">
            <v>001.18.02220</v>
          </cell>
          <cell r="B1698" t="str">
            <v>União de pvc rígido para tubo soldável 50mm ( 1 1/2 pol )</v>
          </cell>
          <cell r="C1698" t="str">
            <v>UN</v>
          </cell>
          <cell r="D1698">
            <v>13.817399999999999</v>
          </cell>
        </row>
        <row r="1699">
          <cell r="A1699" t="str">
            <v>001.18.02240</v>
          </cell>
          <cell r="B1699" t="str">
            <v>União de pvc rígido para tubo soldável 40mm ( 1 1/4 pol )</v>
          </cell>
          <cell r="C1699" t="str">
            <v>UN</v>
          </cell>
          <cell r="D1699">
            <v>14.2874</v>
          </cell>
        </row>
        <row r="1700">
          <cell r="A1700" t="str">
            <v>001.18.02260</v>
          </cell>
          <cell r="B1700" t="str">
            <v>União de pvc rígido para tubo soldável 32mm ( 1 pol )</v>
          </cell>
          <cell r="C1700" t="str">
            <v>UN</v>
          </cell>
          <cell r="D1700">
            <v>7.1007999999999996</v>
          </cell>
        </row>
        <row r="1701">
          <cell r="A1701" t="str">
            <v>001.18.02280</v>
          </cell>
          <cell r="B1701" t="str">
            <v>União de pvc rígido para tubo soldável 25mm ( 3/4 pol )</v>
          </cell>
          <cell r="C1701" t="str">
            <v>UN</v>
          </cell>
          <cell r="D1701">
            <v>4.0608000000000004</v>
          </cell>
        </row>
        <row r="1702">
          <cell r="A1702" t="str">
            <v>001.18.02300</v>
          </cell>
          <cell r="B1702" t="str">
            <v>União de pvc rígido para tubo soldável 20mm ( 1/2 pol )</v>
          </cell>
          <cell r="C1702" t="str">
            <v>UN</v>
          </cell>
          <cell r="D1702">
            <v>3.8008000000000002</v>
          </cell>
        </row>
        <row r="1703">
          <cell r="A1703" t="str">
            <v>001.18.02320</v>
          </cell>
          <cell r="B1703" t="str">
            <v>Redução pvc soldável de pvc rígido para tubo soldável 110mm x 85mm (4 x 3 pol)</v>
          </cell>
          <cell r="C1703" t="str">
            <v>UN</v>
          </cell>
          <cell r="D1703">
            <v>23.161100000000001</v>
          </cell>
        </row>
        <row r="1704">
          <cell r="A1704" t="str">
            <v>001.18.02340</v>
          </cell>
          <cell r="B1704" t="str">
            <v>Reduçao pvc soldável de pvc rígido para tubo soldável 110mm x 75mm (4 x 2.5 pol)</v>
          </cell>
          <cell r="C1704" t="str">
            <v>UN</v>
          </cell>
          <cell r="D1704">
            <v>21.181100000000001</v>
          </cell>
        </row>
        <row r="1705">
          <cell r="A1705" t="str">
            <v>001.18.02360</v>
          </cell>
          <cell r="B1705" t="str">
            <v>Redução pvc soldável de pvc rígido para tubo soldável 110mm x60mm (4 x 2 pol)</v>
          </cell>
          <cell r="C1705" t="str">
            <v>UN</v>
          </cell>
          <cell r="D1705">
            <v>20.301100000000002</v>
          </cell>
        </row>
        <row r="1706">
          <cell r="A1706" t="str">
            <v>001.18.02380</v>
          </cell>
          <cell r="B1706" t="str">
            <v>Redução pvc soldável de pvc rígido para tubo soldável 85mm x 75mm (3 x 2.5 pol)</v>
          </cell>
          <cell r="C1706" t="str">
            <v>UN</v>
          </cell>
          <cell r="D1706">
            <v>13.2568</v>
          </cell>
        </row>
        <row r="1707">
          <cell r="A1707" t="str">
            <v>001.18.02400</v>
          </cell>
          <cell r="B1707" t="str">
            <v>Redução pvc soldável de pvc rígido para tubo soldável 85mm x 60mm (3 x 2 pol)</v>
          </cell>
          <cell r="C1707" t="str">
            <v>UN</v>
          </cell>
          <cell r="D1707">
            <v>12.2768</v>
          </cell>
        </row>
        <row r="1708">
          <cell r="A1708" t="str">
            <v>001.18.02420</v>
          </cell>
          <cell r="B1708" t="str">
            <v>Redução pvc soldável de pvc rígido para tubo soldável 75mm x 60mm (2.5 x 2 pol)</v>
          </cell>
          <cell r="C1708" t="str">
            <v>UN</v>
          </cell>
          <cell r="D1708">
            <v>9.6668000000000003</v>
          </cell>
        </row>
        <row r="1709">
          <cell r="A1709" t="str">
            <v>001.18.02440</v>
          </cell>
          <cell r="B1709" t="str">
            <v>Redução pvc soldável de pvc rígido para tubo soldável 60mm x 50mm (2 x 1.5 pol)</v>
          </cell>
          <cell r="C1709" t="str">
            <v>UN</v>
          </cell>
          <cell r="D1709">
            <v>5.0827</v>
          </cell>
        </row>
        <row r="1710">
          <cell r="A1710" t="str">
            <v>001.18.02460</v>
          </cell>
          <cell r="B1710" t="str">
            <v>Redução pvc soldável de pvc rígido para tubo soldável 40mm x 32mm (1 1/4 x 1 pol)</v>
          </cell>
          <cell r="C1710" t="str">
            <v>UN</v>
          </cell>
          <cell r="D1710">
            <v>7.9767999999999999</v>
          </cell>
        </row>
        <row r="1711">
          <cell r="A1711" t="str">
            <v>001.18.02480</v>
          </cell>
          <cell r="B1711" t="str">
            <v>Redução pvc soldável de pvc rígido para tubo soldável 32mm x 25mm (1 x 3/4 pol)</v>
          </cell>
          <cell r="C1711" t="str">
            <v>UN</v>
          </cell>
          <cell r="D1711">
            <v>2.2383999999999999</v>
          </cell>
        </row>
        <row r="1712">
          <cell r="A1712" t="str">
            <v>001.18.02500</v>
          </cell>
          <cell r="B1712" t="str">
            <v>Redução pvc soldável de pvc rígido para tubo soldável 25mm x 20mm (3/4 x 1/2 pol)</v>
          </cell>
          <cell r="C1712" t="str">
            <v>UN</v>
          </cell>
          <cell r="D1712">
            <v>1.6783999999999999</v>
          </cell>
        </row>
        <row r="1713">
          <cell r="A1713" t="str">
            <v>001.18.02520</v>
          </cell>
          <cell r="B1713" t="str">
            <v>Adaptador soldável com bolsa e rosca para registro de pvc rígido para tubo soldável 110m x 4 pol</v>
          </cell>
          <cell r="C1713" t="str">
            <v>UN</v>
          </cell>
          <cell r="D1713">
            <v>24.191099999999999</v>
          </cell>
        </row>
        <row r="1714">
          <cell r="A1714" t="str">
            <v>001.18.02540</v>
          </cell>
          <cell r="B1714" t="str">
            <v>Adaptador soldável com bolsa e rosca para registro de pvc rígido para tubo soldável 85mm x 3 pol</v>
          </cell>
          <cell r="C1714" t="str">
            <v>UN</v>
          </cell>
          <cell r="D1714">
            <v>14.4468</v>
          </cell>
        </row>
        <row r="1715">
          <cell r="A1715" t="str">
            <v>001.18.02560</v>
          </cell>
          <cell r="B1715" t="str">
            <v>Adaptador soldável com bolsa e rosca para registro de pvc rígido para tubo soldável 75mm x 2.5 pol</v>
          </cell>
          <cell r="C1715" t="str">
            <v>UN</v>
          </cell>
          <cell r="D1715">
            <v>13.0068</v>
          </cell>
        </row>
        <row r="1716">
          <cell r="A1716" t="str">
            <v>001.18.02580</v>
          </cell>
          <cell r="B1716" t="str">
            <v>Adaptador soldável com bolsa e rosca para registro de pvc rígido para tubo soldável 60mm x 2 pol</v>
          </cell>
          <cell r="C1716" t="str">
            <v>UN</v>
          </cell>
          <cell r="D1716">
            <v>4.9226999999999999</v>
          </cell>
        </row>
        <row r="1717">
          <cell r="A1717" t="str">
            <v>001.18.02600</v>
          </cell>
          <cell r="B1717" t="str">
            <v>Adaptador soldável com bolsa e rosca para registro de pvc rígido para tubo soldável 50mm x 1.5 pol</v>
          </cell>
          <cell r="C1717" t="str">
            <v>UN</v>
          </cell>
          <cell r="D1717">
            <v>3.1126999999999998</v>
          </cell>
        </row>
        <row r="1718">
          <cell r="A1718" t="str">
            <v>001.18.02620</v>
          </cell>
          <cell r="B1718" t="str">
            <v>Adaptador soldável com bolsa e rosca para registro de pvc rígido para tubo soldável 50mm x 1.1/4 pol</v>
          </cell>
          <cell r="C1718" t="str">
            <v>UN</v>
          </cell>
          <cell r="D1718">
            <v>3.3826999999999998</v>
          </cell>
        </row>
        <row r="1719">
          <cell r="A1719" t="str">
            <v>001.18.02640</v>
          </cell>
          <cell r="B1719" t="str">
            <v>Adaptador soldável com bolsa e rosca para registro de pvc rígido para tubo soldável 40mm x 1.5 pol.</v>
          </cell>
          <cell r="C1719" t="str">
            <v>UN</v>
          </cell>
          <cell r="D1719">
            <v>4.3183999999999996</v>
          </cell>
        </row>
        <row r="1720">
          <cell r="A1720" t="str">
            <v>001.18.02660</v>
          </cell>
          <cell r="B1720" t="str">
            <v>Adaptador soldável com bolsa e rosca para registro de pvc rígido para tubo soldável 40mm x 1.1/4 pol</v>
          </cell>
          <cell r="C1720" t="str">
            <v>UN</v>
          </cell>
          <cell r="D1720">
            <v>2.7684000000000002</v>
          </cell>
        </row>
        <row r="1721">
          <cell r="A1721" t="str">
            <v>001.18.02680</v>
          </cell>
          <cell r="B1721" t="str">
            <v>Adaptador soldável com bolsa e rosca para registro de pvc rígido para tubo soldável 32mm x 1 pol</v>
          </cell>
          <cell r="C1721" t="str">
            <v>UN</v>
          </cell>
          <cell r="D1721">
            <v>1.9383999999999999</v>
          </cell>
        </row>
        <row r="1722">
          <cell r="A1722" t="str">
            <v>001.18.02700</v>
          </cell>
          <cell r="B1722" t="str">
            <v>Adaptador soldável com bolsa e rosca para registro de pvc rígido para tubo soldável 25mm x 3/4 pol</v>
          </cell>
          <cell r="C1722" t="str">
            <v>UN</v>
          </cell>
          <cell r="D1722">
            <v>1.4383999999999999</v>
          </cell>
        </row>
        <row r="1723">
          <cell r="A1723" t="str">
            <v>001.18.02720</v>
          </cell>
          <cell r="B1723" t="str">
            <v>Adaptador soldável com bolsa e rosca para registro de pvc rígido para tubo soldável 20mm x 1/2 pol</v>
          </cell>
          <cell r="C1723" t="str">
            <v>UN</v>
          </cell>
          <cell r="D1723">
            <v>1.4583999999999999</v>
          </cell>
        </row>
        <row r="1724">
          <cell r="A1724" t="str">
            <v>001.18.02740</v>
          </cell>
          <cell r="B1724" t="str">
            <v>Adaptador soldável com flanges de pvc rígido para tubo soldável para caixa de água 110mm x 4 pol</v>
          </cell>
          <cell r="C1724" t="str">
            <v>UN</v>
          </cell>
          <cell r="D1724">
            <v>152.85509999999999</v>
          </cell>
        </row>
        <row r="1725">
          <cell r="A1725" t="str">
            <v>001.18.02760</v>
          </cell>
          <cell r="B1725" t="str">
            <v>Adaptador soldável com flanges de pvc rígido para tubo soldável para caixa de água  85mm x 3 pol</v>
          </cell>
          <cell r="C1725" t="str">
            <v>UN</v>
          </cell>
          <cell r="D1725">
            <v>99.7119</v>
          </cell>
        </row>
        <row r="1726">
          <cell r="A1726" t="str">
            <v>001.18.02780</v>
          </cell>
          <cell r="B1726" t="str">
            <v>Adaptador soldável com flantes de pvc rígido para tubo soldável para caixa de água 75mm x 2.5 pol</v>
          </cell>
          <cell r="C1726" t="str">
            <v>UN</v>
          </cell>
          <cell r="D1726">
            <v>77.7119</v>
          </cell>
        </row>
        <row r="1727">
          <cell r="A1727" t="str">
            <v>001.18.02800</v>
          </cell>
          <cell r="B1727" t="str">
            <v>Adaptador soldável com flanges de pvc rígido para tubo soldável para caixa de água 60mm x 2 pol</v>
          </cell>
          <cell r="C1727" t="str">
            <v>UN</v>
          </cell>
          <cell r="D1727">
            <v>26.241299999999999</v>
          </cell>
        </row>
        <row r="1728">
          <cell r="A1728" t="str">
            <v>001.18.02820</v>
          </cell>
          <cell r="B1728" t="str">
            <v>Adaptador soldável com flanges de pvc rígido para tubo soldável para caixa de água 50mm x 1.5 pol</v>
          </cell>
          <cell r="C1728" t="str">
            <v>UN</v>
          </cell>
          <cell r="D1728">
            <v>20.031300000000002</v>
          </cell>
        </row>
        <row r="1729">
          <cell r="A1729" t="str">
            <v>001.18.02840</v>
          </cell>
          <cell r="B1729" t="str">
            <v>Adaptador soldável com flanges de pvc rígido para tubo soldável para caixa de água 40mm x 1.1/4 pol</v>
          </cell>
          <cell r="C1729" t="str">
            <v>UN</v>
          </cell>
          <cell r="D1729">
            <v>19.151299999999999</v>
          </cell>
        </row>
        <row r="1730">
          <cell r="A1730" t="str">
            <v>001.18.02860</v>
          </cell>
          <cell r="B1730" t="str">
            <v>Adaptador soldável com flanges de pvc rígido para tubo soldável para caixa de água 32mm x 1 pol</v>
          </cell>
          <cell r="C1730" t="str">
            <v>UN</v>
          </cell>
          <cell r="D1730">
            <v>14.2178</v>
          </cell>
        </row>
        <row r="1731">
          <cell r="A1731" t="str">
            <v>001.18.02880</v>
          </cell>
          <cell r="B1731" t="str">
            <v>Adaptador soldável com flanges de pvc rígido para tubo soldável para caixa de água 25mm x 3/4</v>
          </cell>
          <cell r="C1731" t="str">
            <v>UN</v>
          </cell>
          <cell r="D1731">
            <v>10.527799999999999</v>
          </cell>
        </row>
        <row r="1732">
          <cell r="A1732" t="str">
            <v>001.18.02900</v>
          </cell>
          <cell r="B1732" t="str">
            <v>Adaptador soldável com flanges de pvc rígido para tubo soldável para caixa de água 20mm x 1/2 pol</v>
          </cell>
          <cell r="C1732" t="str">
            <v>UN</v>
          </cell>
          <cell r="D1732">
            <v>8.9377999999999993</v>
          </cell>
        </row>
        <row r="1733">
          <cell r="A1733" t="str">
            <v>001.18.02920</v>
          </cell>
          <cell r="B1733" t="str">
            <v>Bucha de redução longa de pvc rígido para tubo soldável 110 x 75 mm ( 4 x 2.1/2 pol)</v>
          </cell>
          <cell r="C1733" t="str">
            <v>UN</v>
          </cell>
          <cell r="D1733">
            <v>22.781099999999999</v>
          </cell>
        </row>
        <row r="1734">
          <cell r="A1734" t="str">
            <v>001.18.02940</v>
          </cell>
          <cell r="B1734" t="str">
            <v>Bucha de redução longa de pvc rígido para tubo soldável 110 x 60 mm ( 4 x 2 pol)</v>
          </cell>
          <cell r="C1734" t="str">
            <v>UN</v>
          </cell>
          <cell r="D1734">
            <v>13.7811</v>
          </cell>
        </row>
        <row r="1735">
          <cell r="A1735" t="str">
            <v>001.18.02960</v>
          </cell>
          <cell r="B1735" t="str">
            <v>Bucha de redução longa de pvc rígido para tubo soldável 85 x 60 mm (3 x 2 pol)</v>
          </cell>
          <cell r="C1735" t="str">
            <v>UN</v>
          </cell>
          <cell r="D1735">
            <v>7.3167999999999997</v>
          </cell>
        </row>
        <row r="1736">
          <cell r="A1736" t="str">
            <v>001.18.02980</v>
          </cell>
          <cell r="B1736" t="str">
            <v>Bucha de redução longa de pvc rígido para tubo soldável 75 x 50 mm ( 2.1/2 x 1.1/2 pol)</v>
          </cell>
          <cell r="C1736" t="str">
            <v>UN</v>
          </cell>
          <cell r="D1736">
            <v>6.9268000000000001</v>
          </cell>
        </row>
        <row r="1737">
          <cell r="A1737" t="str">
            <v>001.18.03000</v>
          </cell>
          <cell r="B1737" t="str">
            <v>Bucha de redução longa de pvc rígido para tubo soldável 60 x 50 mm (2 x 1.1/2 pol)</v>
          </cell>
          <cell r="C1737" t="str">
            <v>UN</v>
          </cell>
          <cell r="D1737">
            <v>5.9827000000000004</v>
          </cell>
        </row>
        <row r="1738">
          <cell r="A1738" t="str">
            <v>001.18.03020</v>
          </cell>
          <cell r="B1738" t="str">
            <v>Bucha de redução longa de pvc rígido para tubo soldável 60 x 40 mm (2 x 1.1/4 pol)</v>
          </cell>
          <cell r="C1738" t="str">
            <v>UN</v>
          </cell>
          <cell r="D1738">
            <v>4.8677000000000001</v>
          </cell>
        </row>
        <row r="1739">
          <cell r="A1739" t="str">
            <v>001.18.03040</v>
          </cell>
          <cell r="B1739" t="str">
            <v>Bucha de redução longa de pvc rígido para tubo soldável 60 x 32 mm (2 x 1 pol)</v>
          </cell>
          <cell r="C1739" t="str">
            <v>UN</v>
          </cell>
          <cell r="D1739">
            <v>5.6927000000000003</v>
          </cell>
        </row>
        <row r="1740">
          <cell r="A1740" t="str">
            <v>001.18.03060</v>
          </cell>
          <cell r="B1740" t="str">
            <v>Bucha de redução longa de pvc rígido para tubo soldável 60 x 25 mm ( 2 x 3/4 pol)</v>
          </cell>
          <cell r="C1740" t="str">
            <v>UN</v>
          </cell>
          <cell r="D1740">
            <v>2.1526999999999998</v>
          </cell>
        </row>
        <row r="1741">
          <cell r="A1741" t="str">
            <v>001.18.03080</v>
          </cell>
          <cell r="B1741" t="str">
            <v>Bucha de redução longa de pvc rígido para tubo soldável 50 x 32 mm ( 1.1/2 x 1 pol)</v>
          </cell>
          <cell r="C1741" t="str">
            <v>UN</v>
          </cell>
          <cell r="D1741">
            <v>3.6027</v>
          </cell>
        </row>
        <row r="1742">
          <cell r="A1742" t="str">
            <v>001.18.03100</v>
          </cell>
          <cell r="B1742" t="str">
            <v>Bucha de redução longa de pvc rígido para tubo soldável 50 x 25 mm ( 1.1/2 x 3.4 pol)</v>
          </cell>
          <cell r="C1742" t="str">
            <v>UN</v>
          </cell>
          <cell r="D1742">
            <v>3.2726999999999999</v>
          </cell>
        </row>
        <row r="1743">
          <cell r="A1743" t="str">
            <v>001.18.03120</v>
          </cell>
          <cell r="B1743" t="str">
            <v>Bucha de redução longa de pvc rígido para tubo soldável 50 x 20 mm ( 1.1/2 x 1/2 pol)</v>
          </cell>
          <cell r="C1743" t="str">
            <v>UN</v>
          </cell>
          <cell r="D1743">
            <v>3.0527000000000002</v>
          </cell>
        </row>
        <row r="1744">
          <cell r="A1744" t="str">
            <v>001.18.03140</v>
          </cell>
          <cell r="B1744" t="str">
            <v>Bucha de redução longa de pvc rígido para tubo soldável 40 x 25 mm ( 1.1/4 x 3/4 pol)</v>
          </cell>
          <cell r="C1744" t="str">
            <v>UN</v>
          </cell>
          <cell r="D1744">
            <v>3.3227000000000002</v>
          </cell>
        </row>
        <row r="1745">
          <cell r="A1745" t="str">
            <v>001.18.03160</v>
          </cell>
          <cell r="B1745" t="str">
            <v>Bucha de redução longa de pvc rígido para tubo soldável 40 x 20 mm (1.1/4 x 1/2 pol)</v>
          </cell>
          <cell r="C1745" t="str">
            <v>UN</v>
          </cell>
          <cell r="D1745">
            <v>2.8826999999999998</v>
          </cell>
        </row>
        <row r="1746">
          <cell r="A1746" t="str">
            <v>001.18.03180</v>
          </cell>
          <cell r="B1746" t="str">
            <v>Bucha de redução longa de pvc rígido para tubo soldável 32 x 20 mm (1 x 1/2 pol)</v>
          </cell>
          <cell r="C1746" t="str">
            <v>UN</v>
          </cell>
          <cell r="D1746">
            <v>2.1284000000000001</v>
          </cell>
        </row>
        <row r="1747">
          <cell r="A1747" t="str">
            <v>001.18.03200</v>
          </cell>
          <cell r="B1747" t="str">
            <v>Cap de pvc rígido para tubo soldável 50 mm ( 1.1/2 pol)</v>
          </cell>
          <cell r="C1747" t="str">
            <v>UN</v>
          </cell>
          <cell r="D1747">
            <v>4.5926999999999998</v>
          </cell>
        </row>
        <row r="1748">
          <cell r="A1748" t="str">
            <v>001.18.03220</v>
          </cell>
          <cell r="B1748" t="str">
            <v>Cap de pvc rígido para tubo soldável 40 mm (1.1/4 pol)</v>
          </cell>
          <cell r="C1748" t="str">
            <v>UN</v>
          </cell>
          <cell r="D1748">
            <v>3.1926999999999999</v>
          </cell>
        </row>
        <row r="1749">
          <cell r="A1749" t="str">
            <v>001.18.03240</v>
          </cell>
          <cell r="B1749" t="str">
            <v>Cap de pvc rígido para tubo soldável 32 mm (1 pol)</v>
          </cell>
          <cell r="C1749" t="str">
            <v>UN</v>
          </cell>
          <cell r="D1749">
            <v>2.5026999999999999</v>
          </cell>
        </row>
        <row r="1750">
          <cell r="A1750" t="str">
            <v>001.18.03260</v>
          </cell>
          <cell r="B1750" t="str">
            <v>Cap de pvc rígido para tubo soldável 25 mm (3/4 pol)</v>
          </cell>
          <cell r="C1750" t="str">
            <v>UN</v>
          </cell>
          <cell r="D1750">
            <v>1.8884000000000001</v>
          </cell>
        </row>
        <row r="1751">
          <cell r="A1751" t="str">
            <v>001.18.03280</v>
          </cell>
          <cell r="B1751" t="str">
            <v>Cap de pvc rígido para tubo soldável 20 mm (1/2 pol)</v>
          </cell>
          <cell r="C1751" t="str">
            <v>UN</v>
          </cell>
          <cell r="D1751">
            <v>1.7484</v>
          </cell>
        </row>
        <row r="1752">
          <cell r="A1752" t="str">
            <v>001.18.03300</v>
          </cell>
          <cell r="B1752" t="str">
            <v>Joelho 90º soldável/rosqueável  32mm x 1 pol</v>
          </cell>
          <cell r="C1752" t="str">
            <v>UN</v>
          </cell>
          <cell r="D1752">
            <v>4.1026999999999996</v>
          </cell>
        </row>
        <row r="1753">
          <cell r="A1753" t="str">
            <v>001.18.03320</v>
          </cell>
          <cell r="B1753" t="str">
            <v>Joelho 90º soldável/rosqueável 25mm x 3/4 pol</v>
          </cell>
          <cell r="C1753" t="str">
            <v>UN</v>
          </cell>
          <cell r="D1753">
            <v>3.2427000000000001</v>
          </cell>
        </row>
        <row r="1754">
          <cell r="A1754" t="str">
            <v>001.18.03340</v>
          </cell>
          <cell r="B1754" t="str">
            <v>Joelho 90º soldável/rosqueável  20mm x 1/2 pol</v>
          </cell>
          <cell r="C1754" t="str">
            <v>UN</v>
          </cell>
          <cell r="D1754">
            <v>2.6227</v>
          </cell>
        </row>
        <row r="1755">
          <cell r="A1755" t="str">
            <v>001.18.03360</v>
          </cell>
          <cell r="B1755" t="str">
            <v>Joelho de redução 90º soldável/rosqueável 32mm x 3/4 pol</v>
          </cell>
          <cell r="C1755" t="str">
            <v>UN</v>
          </cell>
          <cell r="D1755">
            <v>2.5627</v>
          </cell>
        </row>
        <row r="1756">
          <cell r="A1756" t="str">
            <v>001.18.03380</v>
          </cell>
          <cell r="B1756" t="str">
            <v>Joelho de redução 90º soldável/rosqueável 25mm x 1/2 pol</v>
          </cell>
          <cell r="C1756" t="str">
            <v>UN</v>
          </cell>
          <cell r="D1756">
            <v>2.6126999999999998</v>
          </cell>
        </row>
        <row r="1757">
          <cell r="A1757" t="str">
            <v>001.18.03400</v>
          </cell>
          <cell r="B1757" t="str">
            <v>Luva simples soldável/rosqueável 50mm x 1.5 pol</v>
          </cell>
          <cell r="C1757" t="str">
            <v>UN</v>
          </cell>
          <cell r="D1757">
            <v>14.306100000000001</v>
          </cell>
        </row>
        <row r="1758">
          <cell r="A1758" t="str">
            <v>001.18.03420</v>
          </cell>
          <cell r="B1758" t="str">
            <v>Luva simples soldável/rosqueável 40mm x 1.1/4 pol</v>
          </cell>
          <cell r="C1758" t="str">
            <v>UN</v>
          </cell>
          <cell r="D1758">
            <v>7.2061000000000002</v>
          </cell>
        </row>
        <row r="1759">
          <cell r="A1759" t="str">
            <v>001.18.03440</v>
          </cell>
          <cell r="B1759" t="str">
            <v>Luva simples soldável/rosqueável 32mm x 1 pol</v>
          </cell>
          <cell r="C1759" t="str">
            <v>UN</v>
          </cell>
          <cell r="D1759">
            <v>3.7126999999999999</v>
          </cell>
        </row>
        <row r="1760">
          <cell r="A1760" t="str">
            <v>001.18.03460</v>
          </cell>
          <cell r="B1760" t="str">
            <v>Luva simples soldável/rosqueável 25mm x 3/4 pol</v>
          </cell>
          <cell r="C1760" t="str">
            <v>UN</v>
          </cell>
          <cell r="D1760">
            <v>2.5026999999999999</v>
          </cell>
        </row>
        <row r="1761">
          <cell r="A1761" t="str">
            <v>001.18.03480</v>
          </cell>
          <cell r="B1761" t="str">
            <v>Luva simples soldável/rosqueável 20mm x 1/2 pol</v>
          </cell>
          <cell r="C1761" t="str">
            <v>UN</v>
          </cell>
          <cell r="D1761">
            <v>2.8327</v>
          </cell>
        </row>
        <row r="1762">
          <cell r="A1762" t="str">
            <v>001.18.03500</v>
          </cell>
          <cell r="B1762" t="str">
            <v>Luva de redução soldável/rosqueável 25mm x 1/2 pol</v>
          </cell>
          <cell r="C1762" t="str">
            <v>UN</v>
          </cell>
          <cell r="D1762">
            <v>2.6126999999999998</v>
          </cell>
        </row>
        <row r="1763">
          <cell r="A1763" t="str">
            <v>001.18.03520</v>
          </cell>
          <cell r="B1763" t="str">
            <v>Tee 90º com rosca na bolsa central soldável/rosqueável 32mm x 32mm x 1 pol</v>
          </cell>
          <cell r="C1763" t="str">
            <v>UN</v>
          </cell>
          <cell r="D1763">
            <v>3.8673999999999999</v>
          </cell>
        </row>
        <row r="1764">
          <cell r="A1764" t="str">
            <v>001.18.03540</v>
          </cell>
          <cell r="B1764" t="str">
            <v>Tee 90º com rosca na bolsa central soldável/rosqueável 25mm x 25mm 3/4 pol</v>
          </cell>
          <cell r="C1764" t="str">
            <v>UN</v>
          </cell>
          <cell r="D1764">
            <v>4.9474</v>
          </cell>
        </row>
        <row r="1765">
          <cell r="A1765" t="str">
            <v>001.18.03560</v>
          </cell>
          <cell r="B1765" t="str">
            <v>Tee 90º com rosca na bolsa central soldável/rosqueável 20mm x 20mm x 1/2 pol</v>
          </cell>
          <cell r="C1765" t="str">
            <v>UN</v>
          </cell>
          <cell r="D1765">
            <v>5.0724</v>
          </cell>
        </row>
        <row r="1766">
          <cell r="A1766" t="str">
            <v>001.18.03580</v>
          </cell>
          <cell r="B1766" t="str">
            <v>Tee 90º com rosca na bolsa central sodável/rosqueável 32mm x 32mm x 3/4 pol</v>
          </cell>
          <cell r="C1766" t="str">
            <v>UN</v>
          </cell>
          <cell r="D1766">
            <v>6.1173999999999999</v>
          </cell>
        </row>
        <row r="1767">
          <cell r="A1767" t="str">
            <v>001.18.03600</v>
          </cell>
          <cell r="B1767" t="str">
            <v>Tee 90º com rosca na bolsa central soldável/rosqueável 25mm x 25mm x 1/2 pol</v>
          </cell>
          <cell r="C1767" t="str">
            <v>UN</v>
          </cell>
          <cell r="D1767">
            <v>3.6374</v>
          </cell>
        </row>
        <row r="1768">
          <cell r="A1768" t="str">
            <v>001.18.03620</v>
          </cell>
          <cell r="B1768" t="str">
            <v>Joelho 90º soldável com bucha de latão 25mm x 3/4 pol</v>
          </cell>
          <cell r="C1768" t="str">
            <v>UN</v>
          </cell>
          <cell r="D1768">
            <v>4.9726999999999997</v>
          </cell>
        </row>
        <row r="1769">
          <cell r="A1769" t="str">
            <v>001.18.03640</v>
          </cell>
          <cell r="B1769" t="str">
            <v>Joelho 90º soldável com bucha de latão 20mm x 1/2 pol</v>
          </cell>
          <cell r="C1769" t="str">
            <v>UN</v>
          </cell>
          <cell r="D1769">
            <v>3.7526999999999999</v>
          </cell>
        </row>
        <row r="1770">
          <cell r="A1770" t="str">
            <v>001.18.03660</v>
          </cell>
          <cell r="B1770" t="str">
            <v>Joelho de redução 90º soldável com bucha de latão 32mm x 3/4 pol</v>
          </cell>
          <cell r="C1770" t="str">
            <v>UN</v>
          </cell>
          <cell r="D1770">
            <v>2.6227</v>
          </cell>
        </row>
        <row r="1771">
          <cell r="A1771" t="str">
            <v>001.18.03680</v>
          </cell>
          <cell r="B1771" t="str">
            <v>Joelho de redução 90º soldável com bucha de latão 25mm x 1/2 pol</v>
          </cell>
          <cell r="C1771" t="str">
            <v>UN</v>
          </cell>
          <cell r="D1771">
            <v>3.5226999999999999</v>
          </cell>
        </row>
        <row r="1772">
          <cell r="A1772" t="str">
            <v>001.18.03700</v>
          </cell>
          <cell r="B1772" t="str">
            <v>Luva simples soldável com bucha de latão 25mm x 3/4 pol</v>
          </cell>
          <cell r="C1772" t="str">
            <v>UN</v>
          </cell>
          <cell r="D1772">
            <v>4.5427</v>
          </cell>
        </row>
        <row r="1773">
          <cell r="A1773" t="str">
            <v>001.18.03720</v>
          </cell>
          <cell r="B1773" t="str">
            <v>Luva simples soldável com bucha de latão 20mm x 1/2 pol</v>
          </cell>
          <cell r="C1773" t="str">
            <v>UN</v>
          </cell>
          <cell r="D1773">
            <v>3.9327000000000001</v>
          </cell>
        </row>
        <row r="1774">
          <cell r="A1774" t="str">
            <v>001.18.03740</v>
          </cell>
          <cell r="B1774" t="str">
            <v>Luva de redução soldável com bucha de latão 25mm x 1/2 pol</v>
          </cell>
          <cell r="C1774" t="str">
            <v>UN</v>
          </cell>
          <cell r="D1774">
            <v>4.1426999999999996</v>
          </cell>
        </row>
        <row r="1775">
          <cell r="A1775" t="str">
            <v>001.18.03760</v>
          </cell>
          <cell r="B1775" t="str">
            <v>Tee 90º com bucha de latão central 25mm x 25mm x 3/4 pol</v>
          </cell>
          <cell r="C1775" t="str">
            <v>UN</v>
          </cell>
          <cell r="D1775">
            <v>4.9474</v>
          </cell>
        </row>
        <row r="1776">
          <cell r="A1776" t="str">
            <v>001.18.03780</v>
          </cell>
          <cell r="B1776" t="str">
            <v>Tee 90º com bucha de latão central 20mm x 20mm x 1/2 pol</v>
          </cell>
          <cell r="C1776" t="str">
            <v>UN</v>
          </cell>
          <cell r="D1776">
            <v>4.4374000000000002</v>
          </cell>
        </row>
        <row r="1777">
          <cell r="A1777" t="str">
            <v>001.18.03800</v>
          </cell>
          <cell r="B1777" t="str">
            <v>Tee redução 90º com bucha de latão na bolsa central 32mm x 32mm x 3/4 pol</v>
          </cell>
          <cell r="C1777" t="str">
            <v>UN</v>
          </cell>
          <cell r="D1777">
            <v>6.1173999999999999</v>
          </cell>
        </row>
        <row r="1778">
          <cell r="A1778" t="str">
            <v>001.18.03820</v>
          </cell>
          <cell r="B1778" t="str">
            <v>Tee reduçao 90º com bucha de latão na bolsa central 25mm x 25mm 1/2 pol</v>
          </cell>
          <cell r="C1778" t="str">
            <v>UN</v>
          </cell>
          <cell r="D1778">
            <v>3.6374</v>
          </cell>
        </row>
        <row r="1779">
          <cell r="A1779" t="str">
            <v>001.18.03840</v>
          </cell>
          <cell r="B1779" t="str">
            <v>Fornecimento e instalação de tubos de pvc com juntas rosqueáveis em barras de 6 m com diâmetro 6.00 pol</v>
          </cell>
          <cell r="C1779" t="str">
            <v>ML</v>
          </cell>
          <cell r="D1779">
            <v>44.3142</v>
          </cell>
        </row>
        <row r="1780">
          <cell r="A1780" t="str">
            <v>001.18.03860</v>
          </cell>
          <cell r="B1780" t="str">
            <v>Fornecimento e instalação de tubos de pvc rígido com juntas rosqueáveis em barras de 6 m com diâmetro 4.00 pol</v>
          </cell>
          <cell r="C1780" t="str">
            <v>ML</v>
          </cell>
          <cell r="D1780">
            <v>36.960099999999997</v>
          </cell>
        </row>
        <row r="1781">
          <cell r="A1781" t="str">
            <v>001.18.03880</v>
          </cell>
          <cell r="B1781" t="str">
            <v>Fornecimento e instalação de tubos de pvc rígido com juntas rosqueáveis em barras de 6 m com diâmetro 3.00 pol</v>
          </cell>
          <cell r="C1781" t="str">
            <v>ML</v>
          </cell>
          <cell r="D1781">
            <v>30.039200000000001</v>
          </cell>
        </row>
        <row r="1782">
          <cell r="A1782" t="str">
            <v>001.18.03900</v>
          </cell>
          <cell r="B1782" t="str">
            <v>Fornecimento e instalação de tubos de pvc rígido  com juntas rosqueáveis em barras de 6 m com diâmetro 2.5 pol</v>
          </cell>
          <cell r="C1782" t="str">
            <v>ML</v>
          </cell>
          <cell r="D1782">
            <v>33.159100000000002</v>
          </cell>
        </row>
        <row r="1783">
          <cell r="A1783" t="str">
            <v>001.18.03920</v>
          </cell>
          <cell r="B1783" t="str">
            <v>Fornecimento e instalação de tubos de pvc rígido com juntas rosqueáveis em barras de 6 m com diâmetro 2.00 pol</v>
          </cell>
          <cell r="C1783" t="str">
            <v>ML</v>
          </cell>
          <cell r="D1783">
            <v>14.2715</v>
          </cell>
        </row>
        <row r="1784">
          <cell r="A1784" t="str">
            <v>001.18.03940</v>
          </cell>
          <cell r="B1784" t="str">
            <v>Fornecimento e instalação de tubos de pvc rígido com juntas rosqueáveis em barras de 6 m com diâmetro 1.50 pol</v>
          </cell>
          <cell r="C1784" t="str">
            <v>ML</v>
          </cell>
          <cell r="D1784">
            <v>10.712999999999999</v>
          </cell>
        </row>
        <row r="1785">
          <cell r="A1785" t="str">
            <v>001.18.03960</v>
          </cell>
          <cell r="B1785" t="str">
            <v>Fornecimento e instalação de tubos de pvc rígido  com juntas rosqueáveis em barras de 6 m com diâmetro 11/4 pol</v>
          </cell>
          <cell r="C1785" t="str">
            <v>ML</v>
          </cell>
          <cell r="D1785">
            <v>10.098599999999999</v>
          </cell>
        </row>
        <row r="1786">
          <cell r="A1786" t="str">
            <v>001.18.03980</v>
          </cell>
          <cell r="B1786" t="str">
            <v>Fornecimento e instalação de tubos de pvc rígido  com juntas rosqueáveis em barras de 6 m com diâmetro 1.00 pol</v>
          </cell>
          <cell r="C1786" t="str">
            <v>ML</v>
          </cell>
          <cell r="D1786">
            <v>7.6509</v>
          </cell>
        </row>
        <row r="1787">
          <cell r="A1787" t="str">
            <v>001.18.04000</v>
          </cell>
          <cell r="B1787" t="str">
            <v>Fornecimento e instalação de tubos de pvc rígido i com juntas rosqueáveis em barras de 6 m com diâmetro 3/4 pol</v>
          </cell>
          <cell r="C1787" t="str">
            <v>ML</v>
          </cell>
          <cell r="D1787">
            <v>3.7606999999999999</v>
          </cell>
        </row>
        <row r="1788">
          <cell r="A1788" t="str">
            <v>001.18.04020</v>
          </cell>
          <cell r="B1788" t="str">
            <v>Fornecimento e instalação de tubos de pvc rígido  com juntas rosqueáveis em barras de 6 m com diâmetro 1/2 pol</v>
          </cell>
          <cell r="C1788" t="str">
            <v>ML</v>
          </cell>
          <cell r="D1788">
            <v>3.9070999999999998</v>
          </cell>
        </row>
        <row r="1789">
          <cell r="A1789" t="str">
            <v>001.18.04040</v>
          </cell>
          <cell r="B1789" t="str">
            <v>Joelho 90º de pvc rígido para tubo de pvc rosqueável  4 pol</v>
          </cell>
          <cell r="C1789" t="str">
            <v>UN</v>
          </cell>
          <cell r="D1789">
            <v>40.6464</v>
          </cell>
        </row>
        <row r="1790">
          <cell r="A1790" t="str">
            <v>001.18.04060</v>
          </cell>
          <cell r="B1790" t="str">
            <v>Joelho 90º de pvc rígido para tubo de pvc rosqueável  3 pol</v>
          </cell>
          <cell r="C1790" t="str">
            <v>UN</v>
          </cell>
          <cell r="D1790">
            <v>21.617599999999999</v>
          </cell>
        </row>
        <row r="1791">
          <cell r="A1791" t="str">
            <v>001.18.04080</v>
          </cell>
          <cell r="B1791" t="str">
            <v>Joelho 90º de pvc rígido para tubo de pvc rosqueável  2 1/2 pol</v>
          </cell>
          <cell r="C1791" t="str">
            <v>UN</v>
          </cell>
          <cell r="D1791">
            <v>14.2576</v>
          </cell>
        </row>
        <row r="1792">
          <cell r="A1792" t="str">
            <v>001.18.04100</v>
          </cell>
          <cell r="B1792" t="str">
            <v>Joelho 90º de pvc rígido para tubo de pvc rosqueável  2 pol</v>
          </cell>
          <cell r="C1792" t="str">
            <v>UN</v>
          </cell>
          <cell r="D1792">
            <v>12.7761</v>
          </cell>
        </row>
        <row r="1793">
          <cell r="A1793" t="str">
            <v>001.18.04120</v>
          </cell>
          <cell r="B1793" t="str">
            <v>Joelho 90º de pvc rígido para tubo de pvc rosqueável  1 1/2 pol</v>
          </cell>
          <cell r="C1793" t="str">
            <v>UN</v>
          </cell>
          <cell r="D1793">
            <v>6.8261000000000003</v>
          </cell>
        </row>
        <row r="1794">
          <cell r="A1794" t="str">
            <v>001.18.04140</v>
          </cell>
          <cell r="B1794" t="str">
            <v>Joelho 90º de pvc rígido para tubo de pvc rosqueável  1 1/4 pol</v>
          </cell>
          <cell r="C1794" t="str">
            <v>UN</v>
          </cell>
          <cell r="D1794">
            <v>6.5361000000000002</v>
          </cell>
        </row>
        <row r="1795">
          <cell r="A1795" t="str">
            <v>001.18.04160</v>
          </cell>
          <cell r="B1795" t="str">
            <v>Joelho 90° de pvc rígido para tubo de pvc rosqueável  1 pol</v>
          </cell>
          <cell r="C1795" t="str">
            <v>UN</v>
          </cell>
          <cell r="D1795">
            <v>3.3527</v>
          </cell>
        </row>
        <row r="1796">
          <cell r="A1796" t="str">
            <v>001.18.04180</v>
          </cell>
          <cell r="B1796" t="str">
            <v>Joelho 90º de pvc rígido para tubo de pvc rosqueável  3/4 pol</v>
          </cell>
          <cell r="C1796" t="str">
            <v>UN</v>
          </cell>
          <cell r="D1796">
            <v>2.6726999999999999</v>
          </cell>
        </row>
        <row r="1797">
          <cell r="A1797" t="str">
            <v>001.18.04200</v>
          </cell>
          <cell r="B1797" t="str">
            <v>Joelho 90º de pvc rígido para tubo de pvc rosqueável  1/2 pol</v>
          </cell>
          <cell r="C1797" t="str">
            <v>UN</v>
          </cell>
          <cell r="D1797">
            <v>2.4826999999999999</v>
          </cell>
        </row>
        <row r="1798">
          <cell r="A1798" t="str">
            <v>001.18.04220</v>
          </cell>
          <cell r="B1798" t="str">
            <v>Joelho 45º de pvc rígido para tubo de pvc rosqueável  4 pol</v>
          </cell>
          <cell r="C1798" t="str">
            <v>UN</v>
          </cell>
          <cell r="D1798">
            <v>46.7164</v>
          </cell>
        </row>
        <row r="1799">
          <cell r="A1799" t="str">
            <v>001.18.04240</v>
          </cell>
          <cell r="B1799" t="str">
            <v>Joelho 45º de pvc rígido para tubo de pvc rosqueável  3 pol</v>
          </cell>
          <cell r="C1799" t="str">
            <v>UN</v>
          </cell>
          <cell r="D1799">
            <v>11.9076</v>
          </cell>
        </row>
        <row r="1800">
          <cell r="A1800" t="str">
            <v>001.18.04260</v>
          </cell>
          <cell r="B1800" t="str">
            <v>Joelho 45º de pvc rígido para tubo de pvc rosqueável  2 1/2 pol</v>
          </cell>
          <cell r="C1800" t="str">
            <v>UN</v>
          </cell>
          <cell r="D1800">
            <v>9.6576000000000004</v>
          </cell>
        </row>
        <row r="1801">
          <cell r="A1801" t="str">
            <v>001.18.04280</v>
          </cell>
          <cell r="B1801" t="str">
            <v>Joelho 45º de pvc rígido para tubos de pvc rosqueável  2 pol</v>
          </cell>
          <cell r="C1801" t="str">
            <v>UN</v>
          </cell>
          <cell r="D1801">
            <v>7.4661</v>
          </cell>
        </row>
        <row r="1802">
          <cell r="A1802" t="str">
            <v>001.18.04300</v>
          </cell>
          <cell r="B1802" t="str">
            <v>Joelho 45º de pvc rígido para tubos de pvc rosqueável  1 1/2 pol</v>
          </cell>
          <cell r="C1802" t="str">
            <v>UN</v>
          </cell>
          <cell r="D1802">
            <v>5.4260999999999999</v>
          </cell>
        </row>
        <row r="1803">
          <cell r="A1803" t="str">
            <v>001.18.04320</v>
          </cell>
          <cell r="B1803" t="str">
            <v>Joelho 45º de pvc rígido para tubos de pvc rosqueável  1 1/4 pol</v>
          </cell>
          <cell r="C1803" t="str">
            <v>UN</v>
          </cell>
          <cell r="D1803">
            <v>4.7361000000000004</v>
          </cell>
        </row>
        <row r="1804">
          <cell r="A1804" t="str">
            <v>001.18.04340</v>
          </cell>
          <cell r="B1804" t="str">
            <v>Joelho 45º de pvc rígido para tubos de pvc rosqueável  1 pol</v>
          </cell>
          <cell r="C1804" t="str">
            <v>UN</v>
          </cell>
          <cell r="D1804">
            <v>5.2126999999999999</v>
          </cell>
        </row>
        <row r="1805">
          <cell r="A1805" t="str">
            <v>001.18.04360</v>
          </cell>
          <cell r="B1805" t="str">
            <v>Joelho 45º de pvc rígido para tubos de pvc rosqueável  3/4 pol</v>
          </cell>
          <cell r="C1805" t="str">
            <v>UN</v>
          </cell>
          <cell r="D1805">
            <v>3.0026999999999999</v>
          </cell>
        </row>
        <row r="1806">
          <cell r="A1806" t="str">
            <v>001.18.04380</v>
          </cell>
          <cell r="B1806" t="str">
            <v>Joelho 45º de pvc rígido para tubos de pvc rosqueável  1/2 pol</v>
          </cell>
          <cell r="C1806" t="str">
            <v>UN</v>
          </cell>
          <cell r="D1806">
            <v>2.7726999999999999</v>
          </cell>
        </row>
        <row r="1807">
          <cell r="A1807" t="str">
            <v>001.18.04400</v>
          </cell>
          <cell r="B1807" t="str">
            <v>Joelho 90º com redução de pvc rígido para tubos de pvc rosqueável  1x3/4 pol</v>
          </cell>
          <cell r="C1807" t="str">
            <v>UN</v>
          </cell>
          <cell r="D1807">
            <v>1.8427</v>
          </cell>
        </row>
        <row r="1808">
          <cell r="A1808" t="str">
            <v>001.18.04420</v>
          </cell>
          <cell r="B1808" t="str">
            <v>Joelho 90º com redução de pvc rígido para tubos de pvc rosqueável  3/4x1/2 pol</v>
          </cell>
          <cell r="C1808" t="str">
            <v>UN</v>
          </cell>
          <cell r="D1808">
            <v>2.5926999999999998</v>
          </cell>
        </row>
        <row r="1809">
          <cell r="A1809" t="str">
            <v>001.18.04440</v>
          </cell>
          <cell r="B1809" t="str">
            <v>Tee 90º  de pvc rígido para tubos de pvc rosqueável  4 pol</v>
          </cell>
          <cell r="C1809" t="str">
            <v>UN</v>
          </cell>
          <cell r="D1809">
            <v>51.910299999999999</v>
          </cell>
        </row>
        <row r="1810">
          <cell r="A1810" t="str">
            <v>001.18.04460</v>
          </cell>
          <cell r="B1810" t="str">
            <v>Tee 90º  de pvc rígido para tubos de pvc rosqueável  3 pol</v>
          </cell>
          <cell r="C1810" t="str">
            <v>UN</v>
          </cell>
          <cell r="D1810">
            <v>23.3064</v>
          </cell>
        </row>
        <row r="1811">
          <cell r="A1811" t="str">
            <v>001.18.04480</v>
          </cell>
          <cell r="B1811" t="str">
            <v>Tee 90º  de pvc rígido para tubos de pvc rosqueável  2 1/2 pol</v>
          </cell>
          <cell r="C1811" t="str">
            <v>UN</v>
          </cell>
          <cell r="D1811">
            <v>16.546399999999998</v>
          </cell>
        </row>
        <row r="1812">
          <cell r="A1812" t="str">
            <v>001.18.04500</v>
          </cell>
          <cell r="B1812" t="str">
            <v>Tee 90º  de pvc rígido para tubos de pvc rosqueável  2 pol</v>
          </cell>
          <cell r="C1812" t="str">
            <v>UN</v>
          </cell>
          <cell r="D1812">
            <v>16.121099999999998</v>
          </cell>
        </row>
        <row r="1813">
          <cell r="A1813" t="str">
            <v>001.18.04520</v>
          </cell>
          <cell r="B1813" t="str">
            <v>Tee 90º de pvc rígido para tubos de pvc rosqueável  1 1/2 pol</v>
          </cell>
          <cell r="C1813" t="str">
            <v>UN</v>
          </cell>
          <cell r="D1813">
            <v>9.0211000000000006</v>
          </cell>
        </row>
        <row r="1814">
          <cell r="A1814" t="str">
            <v>001.18.04540</v>
          </cell>
          <cell r="B1814" t="str">
            <v>Tee 90º de pvc rígido para tubos de pvc rosqueável  1 1/4 pol</v>
          </cell>
          <cell r="C1814" t="str">
            <v>UN</v>
          </cell>
          <cell r="D1814">
            <v>8.3711000000000002</v>
          </cell>
        </row>
        <row r="1815">
          <cell r="A1815" t="str">
            <v>001.18.04560</v>
          </cell>
          <cell r="B1815" t="str">
            <v>Tee 90º de pvc rígido para tubos de pvc rosqueável  1 pol</v>
          </cell>
          <cell r="C1815" t="str">
            <v>UN</v>
          </cell>
          <cell r="D1815">
            <v>4.3948999999999998</v>
          </cell>
        </row>
        <row r="1816">
          <cell r="A1816" t="str">
            <v>001.18.04580</v>
          </cell>
          <cell r="B1816" t="str">
            <v>Tee 90º de pvc rígido para tubos de pvc rosqueável  3/4 pol</v>
          </cell>
          <cell r="C1816" t="str">
            <v>UN</v>
          </cell>
          <cell r="D1816">
            <v>2.8649</v>
          </cell>
        </row>
        <row r="1817">
          <cell r="A1817" t="str">
            <v>001.18.04600</v>
          </cell>
          <cell r="B1817" t="str">
            <v>Tee 90º de pvc rígido para tubos de pvc rosqueável  1/2 pol</v>
          </cell>
          <cell r="C1817" t="str">
            <v>UN</v>
          </cell>
          <cell r="D1817">
            <v>2.6949000000000001</v>
          </cell>
        </row>
        <row r="1818">
          <cell r="A1818" t="str">
            <v>001.18.04620</v>
          </cell>
          <cell r="B1818" t="str">
            <v>Tee 90º com redução de pvc rígido para tubos de pvc rosqueável  1 1/2x3/4 pol</v>
          </cell>
          <cell r="C1818" t="str">
            <v>UN</v>
          </cell>
          <cell r="D1818">
            <v>6.2111000000000001</v>
          </cell>
        </row>
        <row r="1819">
          <cell r="A1819" t="str">
            <v>001.18.04640</v>
          </cell>
          <cell r="B1819" t="str">
            <v>Tee 90º com redução de pvc rígido para tubos de pvc rosqueável  1x3/4 pol</v>
          </cell>
          <cell r="C1819" t="str">
            <v>UN</v>
          </cell>
          <cell r="D1819">
            <v>3.3449</v>
          </cell>
        </row>
        <row r="1820">
          <cell r="A1820" t="str">
            <v>001.18.04660</v>
          </cell>
          <cell r="B1820" t="str">
            <v>Tee 90º com redução de pvc rígido para tubos de pvc rosqueável  3/4x1/2 pol</v>
          </cell>
          <cell r="C1820" t="str">
            <v>UN</v>
          </cell>
          <cell r="D1820">
            <v>2.8649</v>
          </cell>
        </row>
        <row r="1821">
          <cell r="A1821" t="str">
            <v>001.18.04680</v>
          </cell>
          <cell r="B1821" t="str">
            <v>União com rosca de pvc rígido para tubos de pvc rosqueável  2 pol</v>
          </cell>
          <cell r="C1821" t="str">
            <v>UN</v>
          </cell>
          <cell r="D1821">
            <v>26.331099999999999</v>
          </cell>
        </row>
        <row r="1822">
          <cell r="A1822" t="str">
            <v>001.18.04700</v>
          </cell>
          <cell r="B1822" t="str">
            <v>União com rosca de pvc rígido para tubos de pvc rosqueável  1 1/2 pol</v>
          </cell>
          <cell r="C1822" t="str">
            <v>UN</v>
          </cell>
          <cell r="D1822">
            <v>11.8111</v>
          </cell>
        </row>
        <row r="1823">
          <cell r="A1823" t="str">
            <v>001.18.04720</v>
          </cell>
          <cell r="B1823" t="str">
            <v>União com rosca de pvc rígido para tubos de pvc rosqueável 1 1/4 pol</v>
          </cell>
          <cell r="C1823" t="str">
            <v>UN</v>
          </cell>
          <cell r="D1823">
            <v>15.3111</v>
          </cell>
        </row>
        <row r="1824">
          <cell r="A1824" t="str">
            <v>001.18.04740</v>
          </cell>
          <cell r="B1824" t="str">
            <v>União com rosca de pvc rígido para tubos de pvc rosqueável  1 pol</v>
          </cell>
          <cell r="C1824" t="str">
            <v>UN</v>
          </cell>
          <cell r="D1824">
            <v>7.0148999999999999</v>
          </cell>
        </row>
        <row r="1825">
          <cell r="A1825" t="str">
            <v>001.18.04760</v>
          </cell>
          <cell r="B1825" t="str">
            <v>União com rosca de pvc rígido para tubos de pvc rosqueável  3/4 pol</v>
          </cell>
          <cell r="C1825" t="str">
            <v>UN</v>
          </cell>
          <cell r="D1825">
            <v>4.6749000000000001</v>
          </cell>
        </row>
        <row r="1826">
          <cell r="A1826" t="str">
            <v>001.18.04780</v>
          </cell>
          <cell r="B1826" t="str">
            <v>União com rosca de pvc rígido para tubos de pvc rosqueável  1/2 pol</v>
          </cell>
          <cell r="C1826" t="str">
            <v>UN</v>
          </cell>
          <cell r="D1826">
            <v>3.6049000000000002</v>
          </cell>
        </row>
        <row r="1827">
          <cell r="A1827" t="str">
            <v>001.18.04800</v>
          </cell>
          <cell r="B1827" t="str">
            <v>União com rosca de pvc rígido para tubos de pvc rosqueável  3 pol</v>
          </cell>
          <cell r="C1827" t="str">
            <v>UN</v>
          </cell>
          <cell r="D1827">
            <v>50.064900000000002</v>
          </cell>
        </row>
        <row r="1828">
          <cell r="A1828" t="str">
            <v>001.18.04820</v>
          </cell>
          <cell r="B1828" t="str">
            <v>Bucha de redução  de pvc rígido para tubos de pvc rosqueável  3x2 1/2pol</v>
          </cell>
          <cell r="C1828" t="str">
            <v>UN</v>
          </cell>
          <cell r="D1828">
            <v>6.3875999999999999</v>
          </cell>
        </row>
        <row r="1829">
          <cell r="A1829" t="str">
            <v>001.18.04840</v>
          </cell>
          <cell r="B1829" t="str">
            <v>Bucha de redução de pvc rígido para tubos de pvc rosqueável  3x2 pol</v>
          </cell>
          <cell r="C1829" t="str">
            <v>UN</v>
          </cell>
          <cell r="D1829">
            <v>8.2175999999999991</v>
          </cell>
        </row>
        <row r="1830">
          <cell r="A1830" t="str">
            <v>001.18.04860</v>
          </cell>
          <cell r="B1830" t="str">
            <v>Bucha de redução de pvc rígido para tubos de pvc rosqueável  3x1 1/2pol</v>
          </cell>
          <cell r="C1830" t="str">
            <v>UN</v>
          </cell>
          <cell r="D1830">
            <v>7.1475999999999997</v>
          </cell>
        </row>
        <row r="1831">
          <cell r="A1831" t="str">
            <v>001.18.04880</v>
          </cell>
          <cell r="B1831" t="str">
            <v>Bucha de redução de pvc rígido para tubos de pvc rosqueável  2 1/2x2 pol</v>
          </cell>
          <cell r="C1831" t="str">
            <v>UN</v>
          </cell>
          <cell r="D1831">
            <v>6.0675999999999997</v>
          </cell>
        </row>
        <row r="1832">
          <cell r="A1832" t="str">
            <v>001.18.04900</v>
          </cell>
          <cell r="B1832" t="str">
            <v>Bucha de redução de pvc rígido para tubos de pvc rosqueável  2 1/2x1.5 pol</v>
          </cell>
          <cell r="C1832" t="str">
            <v>UN</v>
          </cell>
          <cell r="D1832">
            <v>6.1829000000000001</v>
          </cell>
        </row>
        <row r="1833">
          <cell r="A1833" t="str">
            <v>001.18.04920</v>
          </cell>
          <cell r="B1833" t="str">
            <v>Bucha de redução de pvc rígido para tubos de pvc rosqueável  2 1/2x1 1/4 pol</v>
          </cell>
          <cell r="C1833" t="str">
            <v>UN</v>
          </cell>
          <cell r="D1833">
            <v>6.6429</v>
          </cell>
        </row>
        <row r="1834">
          <cell r="A1834" t="str">
            <v>001.18.04940</v>
          </cell>
          <cell r="B1834" t="str">
            <v>Bucha de redução de pvc rígido para tubos de pvc rosqueável  2x1 1/2pol</v>
          </cell>
          <cell r="C1834" t="str">
            <v>UN</v>
          </cell>
          <cell r="D1834">
            <v>5.4661</v>
          </cell>
        </row>
        <row r="1835">
          <cell r="A1835" t="str">
            <v>001.18.04960</v>
          </cell>
          <cell r="B1835" t="str">
            <v>Bucha de redução de pvc rigido para tubos de pvc rosqueável  2x1 1/4 pol</v>
          </cell>
          <cell r="C1835" t="str">
            <v>UN</v>
          </cell>
          <cell r="D1835">
            <v>5.9260999999999999</v>
          </cell>
        </row>
        <row r="1836">
          <cell r="A1836" t="str">
            <v>001.18.04980</v>
          </cell>
          <cell r="B1836" t="str">
            <v>Bucha de redução de pvc rígido para tubos de pvc rosqueável  2x1 pol</v>
          </cell>
          <cell r="C1836" t="str">
            <v>UN</v>
          </cell>
          <cell r="D1836">
            <v>6.9661</v>
          </cell>
        </row>
        <row r="1837">
          <cell r="A1837" t="str">
            <v>001.18.05000</v>
          </cell>
          <cell r="B1837" t="str">
            <v>Bucha de redução de pvc rígido para tubos de pvc rosqueável  1 1/2x1 1/4 pol</v>
          </cell>
          <cell r="C1837" t="str">
            <v>UN</v>
          </cell>
          <cell r="D1837">
            <v>4.3761000000000001</v>
          </cell>
        </row>
        <row r="1838">
          <cell r="A1838" t="str">
            <v>001.18.05020</v>
          </cell>
          <cell r="B1838" t="str">
            <v>Bucha de redução de pvc rígido para tubos de pvc rosqueável  11/2x1 pol</v>
          </cell>
          <cell r="C1838" t="str">
            <v>UN</v>
          </cell>
          <cell r="D1838">
            <v>4.3761000000000001</v>
          </cell>
        </row>
        <row r="1839">
          <cell r="A1839" t="str">
            <v>001.18.05040</v>
          </cell>
          <cell r="B1839" t="str">
            <v>Bucha de redução de pvc rígido para tubos de pvc rosqueável  11/2x3/4 pol</v>
          </cell>
          <cell r="C1839" t="str">
            <v>UN</v>
          </cell>
          <cell r="D1839">
            <v>5.0660999999999996</v>
          </cell>
        </row>
        <row r="1840">
          <cell r="A1840" t="str">
            <v>001.18.05060</v>
          </cell>
          <cell r="B1840" t="str">
            <v>Bucha de redução de pvc rígido para tubos de pvc rosqueável  1 1/2x1/2 pol</v>
          </cell>
          <cell r="C1840" t="str">
            <v>UN</v>
          </cell>
          <cell r="D1840">
            <v>3.7561</v>
          </cell>
        </row>
        <row r="1841">
          <cell r="A1841" t="str">
            <v>001.18.05080</v>
          </cell>
          <cell r="B1841" t="str">
            <v>Bucha de redução de pvc rígido para tubos de pvc rosqueável  1 1/4x1 pol</v>
          </cell>
          <cell r="C1841" t="str">
            <v>UN</v>
          </cell>
          <cell r="D1841">
            <v>3.7791999999999999</v>
          </cell>
        </row>
        <row r="1842">
          <cell r="A1842" t="str">
            <v>001.18.05100</v>
          </cell>
          <cell r="B1842" t="str">
            <v>Bucha de redução de pvc rígido para tubos de pvc rosqueável  1 1/4x3/4 pol</v>
          </cell>
          <cell r="C1842" t="str">
            <v>UN</v>
          </cell>
          <cell r="D1842">
            <v>3.9592000000000001</v>
          </cell>
        </row>
        <row r="1843">
          <cell r="A1843" t="str">
            <v>001.18.05120</v>
          </cell>
          <cell r="B1843" t="str">
            <v>Bucha de redução de pvc rígido para tubos de pvc rosqueável  1 1/4x1/2 pol</v>
          </cell>
          <cell r="C1843" t="str">
            <v>UN</v>
          </cell>
          <cell r="D1843">
            <v>4.2991999999999999</v>
          </cell>
        </row>
        <row r="1844">
          <cell r="A1844" t="str">
            <v>001.18.05140</v>
          </cell>
          <cell r="B1844" t="str">
            <v>Bucha de redução de pvc rígido para tubos de pvc rosqueável  1x3/4 pol</v>
          </cell>
          <cell r="C1844" t="str">
            <v>UN</v>
          </cell>
          <cell r="D1844">
            <v>2.5427</v>
          </cell>
        </row>
        <row r="1845">
          <cell r="A1845" t="str">
            <v>001.18.05160</v>
          </cell>
          <cell r="B1845" t="str">
            <v>Fornecimento e instalação de bucha de redução de pvc rígido para tubos de pvc rosqueável  1x1/2 pol</v>
          </cell>
          <cell r="C1845" t="str">
            <v>UN</v>
          </cell>
          <cell r="D1845">
            <v>2.4826999999999999</v>
          </cell>
        </row>
        <row r="1846">
          <cell r="A1846" t="str">
            <v>001.18.05180</v>
          </cell>
          <cell r="B1846" t="str">
            <v>Bucha de redução de pvc rígido para tubos de pvc rosqueável  3/4x1/2 pol</v>
          </cell>
          <cell r="C1846" t="str">
            <v>UN</v>
          </cell>
          <cell r="D1846">
            <v>2.1427</v>
          </cell>
        </row>
        <row r="1847">
          <cell r="A1847" t="str">
            <v>001.18.05200</v>
          </cell>
          <cell r="B1847" t="str">
            <v>Cruzeta de pvc rígido para tubos de pvc rosqueável  2 pol</v>
          </cell>
          <cell r="C1847" t="str">
            <v>UN</v>
          </cell>
          <cell r="D1847">
            <v>15.852499999999999</v>
          </cell>
        </row>
        <row r="1848">
          <cell r="A1848" t="str">
            <v>001.18.05220</v>
          </cell>
          <cell r="B1848" t="str">
            <v>Cruzeta de pvc rígido para tubos de pvc rosqueável  1 pol</v>
          </cell>
          <cell r="C1848" t="str">
            <v>UN</v>
          </cell>
          <cell r="D1848">
            <v>4.9051</v>
          </cell>
        </row>
        <row r="1849">
          <cell r="A1849" t="str">
            <v>001.18.05240</v>
          </cell>
          <cell r="B1849" t="str">
            <v>Cruzeta de pvc rígido para tubos de pvc rosqueável  3/4 pol</v>
          </cell>
          <cell r="C1849" t="str">
            <v>UN</v>
          </cell>
          <cell r="D1849">
            <v>4.0311000000000003</v>
          </cell>
        </row>
        <row r="1850">
          <cell r="A1850" t="str">
            <v>001.18.05260</v>
          </cell>
          <cell r="B1850" t="str">
            <v>Cruzeta de pvc rígido para tubos de pvc rosqueável  1/2 pol</v>
          </cell>
          <cell r="C1850" t="str">
            <v>UN</v>
          </cell>
          <cell r="D1850">
            <v>5.0510999999999999</v>
          </cell>
        </row>
        <row r="1851">
          <cell r="A1851" t="str">
            <v>001.18.05280</v>
          </cell>
          <cell r="B1851" t="str">
            <v>Curva de 90º de pvc rígido para tubos de pvc rosqueável  4 pol</v>
          </cell>
          <cell r="C1851" t="str">
            <v>UN</v>
          </cell>
          <cell r="D1851">
            <v>24.5764</v>
          </cell>
        </row>
        <row r="1852">
          <cell r="A1852" t="str">
            <v>001.18.05300</v>
          </cell>
          <cell r="B1852" t="str">
            <v>Curva de 90º de pvc rígido para tubos de pvc rosqueável  3 pol</v>
          </cell>
          <cell r="C1852" t="str">
            <v>UN</v>
          </cell>
          <cell r="D1852">
            <v>13.1076</v>
          </cell>
        </row>
        <row r="1853">
          <cell r="A1853" t="str">
            <v>001.18.05320</v>
          </cell>
          <cell r="B1853" t="str">
            <v>Curva de 90º de pvc rígido para tubos de pvc rosqueável  2 1/2 pol</v>
          </cell>
          <cell r="C1853" t="str">
            <v>UN</v>
          </cell>
          <cell r="D1853">
            <v>12.717599999999999</v>
          </cell>
        </row>
        <row r="1854">
          <cell r="A1854" t="str">
            <v>001.18.05340</v>
          </cell>
          <cell r="B1854" t="str">
            <v>Curva de 90º de pvc rígido para tubos de pvc rosqueável  2 pol</v>
          </cell>
          <cell r="C1854" t="str">
            <v>UN</v>
          </cell>
          <cell r="D1854">
            <v>13.9361</v>
          </cell>
        </row>
        <row r="1855">
          <cell r="A1855" t="str">
            <v>001.18.05360</v>
          </cell>
          <cell r="B1855" t="str">
            <v>Curva de 90º de pvc rígido para tubos de pvc rosqueável  1 1/2 pol</v>
          </cell>
          <cell r="C1855" t="str">
            <v>UN</v>
          </cell>
          <cell r="D1855">
            <v>8.0260999999999996</v>
          </cell>
        </row>
        <row r="1856">
          <cell r="A1856" t="str">
            <v>001.18.05380</v>
          </cell>
          <cell r="B1856" t="str">
            <v>Curva de 90º de pvc rígido para tubos  de pvc rosqueável  1 1/4 pol</v>
          </cell>
          <cell r="C1856" t="str">
            <v>UN</v>
          </cell>
          <cell r="D1856">
            <v>7.7361000000000004</v>
          </cell>
        </row>
        <row r="1857">
          <cell r="A1857" t="str">
            <v>001.18.05400</v>
          </cell>
          <cell r="B1857" t="str">
            <v>Curva de 90º de pvc rígido para tubos de pvc rosqueável  1 pol</v>
          </cell>
          <cell r="C1857" t="str">
            <v>UN</v>
          </cell>
          <cell r="D1857">
            <v>3.9426999999999999</v>
          </cell>
        </row>
        <row r="1858">
          <cell r="A1858" t="str">
            <v>001.18.05420</v>
          </cell>
          <cell r="B1858" t="str">
            <v>Curva de 90º de pvc rígido para tubos de pvc rosqueável  3/4 pol</v>
          </cell>
          <cell r="C1858" t="str">
            <v>UN</v>
          </cell>
          <cell r="D1858">
            <v>3.1227</v>
          </cell>
        </row>
        <row r="1859">
          <cell r="A1859" t="str">
            <v>001.18.05440</v>
          </cell>
          <cell r="B1859" t="str">
            <v>Curva de 90º de pvc rígido para tubos de pvc rosqueável  1/2pol</v>
          </cell>
          <cell r="C1859" t="str">
            <v>UN</v>
          </cell>
          <cell r="D1859">
            <v>2.7726999999999999</v>
          </cell>
        </row>
        <row r="1860">
          <cell r="A1860" t="str">
            <v>001.18.05460</v>
          </cell>
          <cell r="B1860" t="str">
            <v>Curva de 45º de pvc rígido para tubos de pvc rosqueável  2 1/2 pol</v>
          </cell>
          <cell r="C1860" t="str">
            <v>UN</v>
          </cell>
          <cell r="D1860">
            <v>9.6576000000000004</v>
          </cell>
        </row>
        <row r="1861">
          <cell r="A1861" t="str">
            <v>001.18.05480</v>
          </cell>
          <cell r="B1861" t="str">
            <v>Curva de 45º de pvc rígido para tubos de pvc rosqueável  2  pol</v>
          </cell>
          <cell r="C1861" t="str">
            <v>UN</v>
          </cell>
          <cell r="D1861">
            <v>7.3761000000000001</v>
          </cell>
        </row>
        <row r="1862">
          <cell r="A1862" t="str">
            <v>001.18.05500</v>
          </cell>
          <cell r="B1862" t="str">
            <v>Curva de 45º de pvc rígido para tubos de pvc rosqueável  1 1/2 pol</v>
          </cell>
          <cell r="C1862" t="str">
            <v>UN</v>
          </cell>
          <cell r="D1862">
            <v>5.0361000000000002</v>
          </cell>
        </row>
        <row r="1863">
          <cell r="A1863" t="str">
            <v>001.18.05520</v>
          </cell>
          <cell r="B1863" t="str">
            <v>Curva de 45º de pvc rígido para tubos de pvc rosqueável  1 1/4 pol</v>
          </cell>
          <cell r="C1863" t="str">
            <v>UN</v>
          </cell>
          <cell r="D1863">
            <v>4.7911000000000001</v>
          </cell>
        </row>
        <row r="1864">
          <cell r="A1864" t="str">
            <v>001.18.05540</v>
          </cell>
          <cell r="B1864" t="str">
            <v>Curva de 45º de pvc rígido para tubos de pvc rosqueável  1  pol</v>
          </cell>
          <cell r="C1864" t="str">
            <v>UN</v>
          </cell>
          <cell r="D1864">
            <v>3.0527000000000002</v>
          </cell>
        </row>
        <row r="1865">
          <cell r="A1865" t="str">
            <v>001.18.05560</v>
          </cell>
          <cell r="B1865" t="str">
            <v>Curva de 45º de pvc rígido para tubos de pvc rosqueável  3/4  pol</v>
          </cell>
          <cell r="C1865" t="str">
            <v>UN</v>
          </cell>
          <cell r="D1865">
            <v>2.6027</v>
          </cell>
        </row>
        <row r="1866">
          <cell r="A1866" t="str">
            <v>001.18.05580</v>
          </cell>
          <cell r="B1866" t="str">
            <v>Curva de 45º de pvc rígido para tubos de pvc rosqueável  1/2  pol</v>
          </cell>
          <cell r="C1866" t="str">
            <v>UN</v>
          </cell>
          <cell r="D1866">
            <v>2.3927</v>
          </cell>
        </row>
        <row r="1867">
          <cell r="A1867" t="str">
            <v>001.18.05600</v>
          </cell>
          <cell r="B1867" t="str">
            <v>Luva simples de pvc rígido para tubos de pvc rosqueável  4 pol</v>
          </cell>
          <cell r="C1867" t="str">
            <v>UN</v>
          </cell>
          <cell r="D1867">
            <v>11.7264</v>
          </cell>
        </row>
        <row r="1868">
          <cell r="A1868" t="str">
            <v>001.18.05620</v>
          </cell>
          <cell r="B1868" t="str">
            <v>Luva simples de pvc rígido para tubos de pvc rosqueável  3 pol</v>
          </cell>
          <cell r="C1868" t="str">
            <v>UN</v>
          </cell>
          <cell r="D1868">
            <v>9.7276000000000007</v>
          </cell>
        </row>
        <row r="1869">
          <cell r="A1869" t="str">
            <v>001.18.05640</v>
          </cell>
          <cell r="B1869" t="str">
            <v>Luva simples de pvc rígido para tubos de pvc rosqueável  2 1/2 pol</v>
          </cell>
          <cell r="C1869" t="str">
            <v>UN</v>
          </cell>
          <cell r="D1869">
            <v>9.4876000000000005</v>
          </cell>
        </row>
        <row r="1870">
          <cell r="A1870" t="str">
            <v>001.18.05660</v>
          </cell>
          <cell r="B1870" t="str">
            <v>Luva simples de pvc rígido para tubos de pvc rosqueável  2 pol</v>
          </cell>
          <cell r="C1870" t="str">
            <v>UN</v>
          </cell>
          <cell r="D1870">
            <v>7.8761000000000001</v>
          </cell>
        </row>
        <row r="1871">
          <cell r="A1871" t="str">
            <v>001.18.05680</v>
          </cell>
          <cell r="B1871" t="str">
            <v>Luva simples de pvc rígido para tubos de pvc rosqueável  1 1/2 pol</v>
          </cell>
          <cell r="C1871" t="str">
            <v>UN</v>
          </cell>
          <cell r="D1871">
            <v>4.8960999999999997</v>
          </cell>
        </row>
        <row r="1872">
          <cell r="A1872" t="str">
            <v>001.18.05700</v>
          </cell>
          <cell r="B1872" t="str">
            <v>Luva simples de pvc rígido para tubos de pvc rosqueável  1 1/4 pol</v>
          </cell>
          <cell r="C1872" t="str">
            <v>UN</v>
          </cell>
          <cell r="D1872">
            <v>4.7361000000000004</v>
          </cell>
        </row>
        <row r="1873">
          <cell r="A1873" t="str">
            <v>001.18.05720</v>
          </cell>
          <cell r="B1873" t="str">
            <v>Luva simples de pvc rígido para tubos de pvc rosqueável  1 pol</v>
          </cell>
          <cell r="C1873" t="str">
            <v>UN</v>
          </cell>
          <cell r="D1873">
            <v>2.7776999999999998</v>
          </cell>
        </row>
        <row r="1874">
          <cell r="A1874" t="str">
            <v>001.18.05740</v>
          </cell>
          <cell r="B1874" t="str">
            <v>Luva simples de pvc rígido para tubos de pvc rosqueável  3/4 pol</v>
          </cell>
          <cell r="C1874" t="str">
            <v>UN</v>
          </cell>
          <cell r="D1874">
            <v>2.4226999999999999</v>
          </cell>
        </row>
        <row r="1875">
          <cell r="A1875" t="str">
            <v>001.18.05760</v>
          </cell>
          <cell r="B1875" t="str">
            <v>Luva simples de pvc rígido para tubos de pvc rosqueável  1/2 pol</v>
          </cell>
          <cell r="C1875" t="str">
            <v>UN</v>
          </cell>
          <cell r="D1875">
            <v>2.2427000000000001</v>
          </cell>
        </row>
        <row r="1876">
          <cell r="A1876" t="str">
            <v>001.18.05780</v>
          </cell>
          <cell r="B1876" t="str">
            <v>Luva de redução pvc rígido para tubos de pvc rosqueável  1x3/4 pol</v>
          </cell>
          <cell r="C1876" t="str">
            <v>UN</v>
          </cell>
          <cell r="D1876">
            <v>3.0627</v>
          </cell>
        </row>
        <row r="1877">
          <cell r="A1877" t="str">
            <v>001.18.05800</v>
          </cell>
          <cell r="B1877" t="str">
            <v>Luva de redução pvc rígido para tubos de pvc rosqueável  3/4x1/2 pol</v>
          </cell>
          <cell r="C1877" t="str">
            <v>UN</v>
          </cell>
          <cell r="D1877">
            <v>2.7227000000000001</v>
          </cell>
        </row>
        <row r="1878">
          <cell r="A1878" t="str">
            <v>001.18.05820</v>
          </cell>
          <cell r="B1878" t="str">
            <v>Junção 45º de pvc rígido para tubos de pvc rosqueável  2 pol</v>
          </cell>
          <cell r="C1878" t="str">
            <v>UN</v>
          </cell>
          <cell r="D1878">
            <v>5.1460999999999997</v>
          </cell>
        </row>
        <row r="1879">
          <cell r="A1879" t="str">
            <v>001.18.05840</v>
          </cell>
          <cell r="B1879" t="str">
            <v>Niple duplo de pvc rígido para tubos de pvc rosqueável  2 pol</v>
          </cell>
          <cell r="C1879" t="str">
            <v>UN</v>
          </cell>
          <cell r="D1879">
            <v>7.1760999999999999</v>
          </cell>
        </row>
        <row r="1880">
          <cell r="A1880" t="str">
            <v>001.18.05860</v>
          </cell>
          <cell r="B1880" t="str">
            <v>Niple duplo de pvc rígido para tubos de pvc rosqueável  1 1/2 pol</v>
          </cell>
          <cell r="C1880" t="str">
            <v>UN</v>
          </cell>
          <cell r="D1880">
            <v>4.5960999999999999</v>
          </cell>
        </row>
        <row r="1881">
          <cell r="A1881" t="str">
            <v>001.18.05880</v>
          </cell>
          <cell r="B1881" t="str">
            <v>Niple duplo de pvc rígido para tubos de pvc rosqueável  1 1/4 pol</v>
          </cell>
          <cell r="C1881" t="str">
            <v>UN</v>
          </cell>
          <cell r="D1881">
            <v>4.5560999999999998</v>
          </cell>
        </row>
        <row r="1882">
          <cell r="A1882" t="str">
            <v>001.18.05900</v>
          </cell>
          <cell r="B1882" t="str">
            <v>Niple duplo de pvc rígido para tubos de pvc rosqueável  1  pol</v>
          </cell>
          <cell r="C1882" t="str">
            <v>UN</v>
          </cell>
          <cell r="D1882">
            <v>2.6227</v>
          </cell>
        </row>
        <row r="1883">
          <cell r="A1883" t="str">
            <v>001.18.05920</v>
          </cell>
          <cell r="B1883" t="str">
            <v>Niple duplo de pvc rígido para tubos de pvc rosqueável  3/4  pol</v>
          </cell>
          <cell r="C1883" t="str">
            <v>UN</v>
          </cell>
          <cell r="D1883">
            <v>2.2427000000000001</v>
          </cell>
        </row>
        <row r="1884">
          <cell r="A1884" t="str">
            <v>001.18.05940</v>
          </cell>
          <cell r="B1884" t="str">
            <v>Niple duplo de pvc rígido para tubos de pvc rosqueável  1/2  pol</v>
          </cell>
          <cell r="C1884" t="str">
            <v>UN</v>
          </cell>
          <cell r="D1884">
            <v>2.1326999999999998</v>
          </cell>
        </row>
        <row r="1885">
          <cell r="A1885" t="str">
            <v>001.18.05960</v>
          </cell>
          <cell r="B1885" t="str">
            <v>Niple duplo de pvc rígido para tubos de pvc rosqueável  3  pol</v>
          </cell>
          <cell r="C1885" t="str">
            <v>UN</v>
          </cell>
          <cell r="D1885">
            <v>16.312899999999999</v>
          </cell>
        </row>
        <row r="1886">
          <cell r="A1886" t="str">
            <v>001.18.05980</v>
          </cell>
          <cell r="B1886" t="str">
            <v>Adaptador com rosca e flange para caixa de água de pvc inclusive assentamento 2 pol</v>
          </cell>
          <cell r="C1886" t="str">
            <v>UN</v>
          </cell>
          <cell r="D1886">
            <v>10.8184</v>
          </cell>
        </row>
        <row r="1887">
          <cell r="A1887" t="str">
            <v>001.18.06000</v>
          </cell>
          <cell r="B1887" t="str">
            <v>Adaptador com rosca e flange para caixa de água de pvc inclusive assentamento 1 pol</v>
          </cell>
          <cell r="C1887" t="str">
            <v>UN</v>
          </cell>
          <cell r="D1887">
            <v>9.8644999999999996</v>
          </cell>
        </row>
        <row r="1888">
          <cell r="A1888" t="str">
            <v>001.18.06020</v>
          </cell>
          <cell r="B1888" t="str">
            <v>Adaptador com rosca e flange para caixa de água de pvc inclusive assentamento 3/4 pol</v>
          </cell>
          <cell r="C1888" t="str">
            <v>UN</v>
          </cell>
          <cell r="D1888">
            <v>8.0545000000000009</v>
          </cell>
        </row>
        <row r="1889">
          <cell r="A1889" t="str">
            <v>001.18.06040</v>
          </cell>
          <cell r="B1889" t="str">
            <v>Adaptador com rosca e flange para caixa de água de pvc inclusive assentamento 1/2 pol</v>
          </cell>
          <cell r="C1889" t="str">
            <v>UN</v>
          </cell>
          <cell r="D1889">
            <v>8.0545000000000009</v>
          </cell>
        </row>
        <row r="1890">
          <cell r="A1890" t="str">
            <v>001.18.06060</v>
          </cell>
          <cell r="B1890" t="str">
            <v>Adaptador com rosca e flange para caixa de água de pvc inclusive assentamento 3 pol</v>
          </cell>
          <cell r="C1890" t="str">
            <v>UN</v>
          </cell>
          <cell r="D1890">
            <v>57.702100000000002</v>
          </cell>
        </row>
        <row r="1891">
          <cell r="A1891" t="str">
            <v>001.18.06080</v>
          </cell>
          <cell r="B1891" t="str">
            <v>Tampão ou cap de pvc rígido para tubos de pvc rosqueável  3 pol</v>
          </cell>
          <cell r="C1891" t="str">
            <v>UN</v>
          </cell>
          <cell r="D1891">
            <v>7.8174000000000001</v>
          </cell>
        </row>
        <row r="1892">
          <cell r="A1892" t="str">
            <v>001.18.06100</v>
          </cell>
          <cell r="B1892" t="str">
            <v>Tampão ou cap de pvc rígido para tubos de pvc rosqueável  2.5 pol</v>
          </cell>
          <cell r="C1892" t="str">
            <v>UN</v>
          </cell>
          <cell r="D1892">
            <v>6.9273999999999996</v>
          </cell>
        </row>
        <row r="1893">
          <cell r="A1893" t="str">
            <v>001.18.06120</v>
          </cell>
          <cell r="B1893" t="str">
            <v>Tampão ou cap de pvc rígido para tubos de pvc rosqueável  2.00 pol</v>
          </cell>
          <cell r="C1893" t="str">
            <v>UN</v>
          </cell>
          <cell r="D1893">
            <v>5.8452999999999999</v>
          </cell>
        </row>
        <row r="1894">
          <cell r="A1894" t="str">
            <v>001.18.06140</v>
          </cell>
          <cell r="B1894" t="str">
            <v>Tampão ou cap de pvc rígido para tubos de pvc rosqueável  1 1/2 pol</v>
          </cell>
          <cell r="C1894" t="str">
            <v>UN</v>
          </cell>
          <cell r="D1894">
            <v>4.7953000000000001</v>
          </cell>
        </row>
        <row r="1895">
          <cell r="A1895" t="str">
            <v>001.18.06160</v>
          </cell>
          <cell r="B1895" t="str">
            <v>Tampão ou cap de pvc rígido para tubos de pvc rosqueável  1 1/4 pol</v>
          </cell>
          <cell r="C1895" t="str">
            <v>UN</v>
          </cell>
          <cell r="D1895">
            <v>3.9853000000000001</v>
          </cell>
        </row>
        <row r="1896">
          <cell r="A1896" t="str">
            <v>001.18.06180</v>
          </cell>
          <cell r="B1896" t="str">
            <v>Tampão ou cap de pvc rígido para tubos de pvc rosqueável  1 pol</v>
          </cell>
          <cell r="C1896" t="str">
            <v>UN</v>
          </cell>
          <cell r="D1896">
            <v>2.1837</v>
          </cell>
        </row>
        <row r="1897">
          <cell r="A1897" t="str">
            <v>001.18.06200</v>
          </cell>
          <cell r="B1897" t="str">
            <v>Tampão ou cap de pvc rígido para tubos de pvc rosqueável  3/4 pol</v>
          </cell>
          <cell r="C1897" t="str">
            <v>UN</v>
          </cell>
          <cell r="D1897">
            <v>1.6036999999999999</v>
          </cell>
        </row>
        <row r="1898">
          <cell r="A1898" t="str">
            <v>001.18.06220</v>
          </cell>
          <cell r="B1898" t="str">
            <v>Tampão ou cap de pvc rígido para tubos de pvc rosqueável  1/2 pol</v>
          </cell>
          <cell r="C1898" t="str">
            <v>UN</v>
          </cell>
          <cell r="D1898">
            <v>1.3436999999999999</v>
          </cell>
        </row>
        <row r="1899">
          <cell r="A1899" t="str">
            <v>001.18.06240</v>
          </cell>
          <cell r="B1899" t="str">
            <v>Flange sextavado com rosca e sem furos de pvc rígido para tubos de pvc rosqueável  4 pol</v>
          </cell>
          <cell r="C1899" t="str">
            <v>UN</v>
          </cell>
          <cell r="D1899">
            <v>37.497399999999999</v>
          </cell>
        </row>
        <row r="1900">
          <cell r="A1900" t="str">
            <v>001.18.06260</v>
          </cell>
          <cell r="B1900" t="str">
            <v>Flange sextavado com rosca e sem furos de pvc rígido para tubos de pvc rosqueável  3 pol</v>
          </cell>
          <cell r="C1900" t="str">
            <v>UN</v>
          </cell>
          <cell r="D1900">
            <v>20.3874</v>
          </cell>
        </row>
        <row r="1901">
          <cell r="A1901" t="str">
            <v>001.18.06280</v>
          </cell>
          <cell r="B1901" t="str">
            <v>Flange sextavado com rosca e sem furos de pvc rígido para tubos de pvc rosqueável  2 1/2 pol</v>
          </cell>
          <cell r="C1901" t="str">
            <v>UN</v>
          </cell>
          <cell r="D1901">
            <v>20.3674</v>
          </cell>
        </row>
        <row r="1902">
          <cell r="A1902" t="str">
            <v>001.18.06300</v>
          </cell>
          <cell r="B1902" t="str">
            <v>Flange sextavado com rosca e sem furos de pvc rígido para tubos de pvc rosqueável  2 pol</v>
          </cell>
          <cell r="C1902" t="str">
            <v>UN</v>
          </cell>
          <cell r="D1902">
            <v>4.0652999999999997</v>
          </cell>
        </row>
        <row r="1903">
          <cell r="A1903" t="str">
            <v>001.18.06320</v>
          </cell>
          <cell r="B1903" t="str">
            <v>Flange sextavado com rosca e sem furos de pvc rígido para tubos de pvc rosqueável  1 1/2 pol</v>
          </cell>
          <cell r="C1903" t="str">
            <v>UN</v>
          </cell>
          <cell r="D1903">
            <v>3.2953000000000001</v>
          </cell>
        </row>
        <row r="1904">
          <cell r="A1904" t="str">
            <v>001.18.06340</v>
          </cell>
          <cell r="B1904" t="str">
            <v>Flange sextavado com rosca e sem furos de pvc rígido para tubos de pvc rosqueável  1 1/4 pol</v>
          </cell>
          <cell r="C1904" t="str">
            <v>UN</v>
          </cell>
          <cell r="D1904">
            <v>2.6353</v>
          </cell>
        </row>
        <row r="1905">
          <cell r="A1905" t="str">
            <v>001.18.06360</v>
          </cell>
          <cell r="B1905" t="str">
            <v>Flange sextavado com rosca e sem furos de pvc rígido para tubos de pvc rosqueável  1 pol</v>
          </cell>
          <cell r="C1905" t="str">
            <v>UN</v>
          </cell>
          <cell r="D1905">
            <v>2.1937000000000002</v>
          </cell>
        </row>
        <row r="1906">
          <cell r="A1906" t="str">
            <v>001.18.06380</v>
          </cell>
          <cell r="B1906" t="str">
            <v>Flange sextavado com rosca e sem furos de pvc rígido para tubos de pvc rosqueável  3/4 pol</v>
          </cell>
          <cell r="C1906" t="str">
            <v>UN</v>
          </cell>
          <cell r="D1906">
            <v>1.9437</v>
          </cell>
        </row>
        <row r="1907">
          <cell r="A1907" t="str">
            <v>001.18.06400</v>
          </cell>
          <cell r="B1907" t="str">
            <v>Flange sextavado com rosca e sem furos de pvc rígido para tubos de pvc rosqueável  1/2 pol</v>
          </cell>
          <cell r="C1907" t="str">
            <v>UN</v>
          </cell>
          <cell r="D1907">
            <v>1.6287</v>
          </cell>
        </row>
        <row r="1908">
          <cell r="A1908" t="str">
            <v>001.18.06420</v>
          </cell>
          <cell r="B1908" t="str">
            <v>Plug ou bujão de 2"""""""", de pvc rígido, para tubos de pvc rosqueável</v>
          </cell>
          <cell r="C1908" t="str">
            <v>UN</v>
          </cell>
          <cell r="D1908">
            <v>3.6353</v>
          </cell>
        </row>
        <row r="1909">
          <cell r="A1909" t="str">
            <v>001.18.06440</v>
          </cell>
          <cell r="B1909" t="str">
            <v>Plug ou bujão de 1 1/2"""""""", de pvc rígido, para tubos de pvc rosqueável</v>
          </cell>
          <cell r="C1909" t="str">
            <v>UN</v>
          </cell>
          <cell r="D1909">
            <v>3.2252999999999998</v>
          </cell>
        </row>
        <row r="1910">
          <cell r="A1910" t="str">
            <v>001.18.06460</v>
          </cell>
          <cell r="B1910" t="str">
            <v>Plug ou bujão de 1 1/4"""""""", de pvc rígido, para tubos de pvc rosqueável</v>
          </cell>
          <cell r="C1910" t="str">
            <v>UN</v>
          </cell>
          <cell r="D1910">
            <v>2.2353000000000001</v>
          </cell>
        </row>
        <row r="1911">
          <cell r="A1911" t="str">
            <v>001.18.06480</v>
          </cell>
          <cell r="B1911" t="str">
            <v>Plug ou bujão de 1"""""""", de pvc rígido, para tubos de pvc rosqueável</v>
          </cell>
          <cell r="C1911" t="str">
            <v>UN</v>
          </cell>
          <cell r="D1911">
            <v>1.5037</v>
          </cell>
        </row>
        <row r="1912">
          <cell r="A1912" t="str">
            <v>001.18.06500</v>
          </cell>
          <cell r="B1912" t="str">
            <v>Plug ou bujão de 3/4"""""""", de pvc rígido, para tubos de pvc rosqueável</v>
          </cell>
          <cell r="C1912" t="str">
            <v>UN</v>
          </cell>
          <cell r="D1912">
            <v>1.2877000000000001</v>
          </cell>
        </row>
        <row r="1913">
          <cell r="A1913" t="str">
            <v>001.18.06520</v>
          </cell>
          <cell r="B1913" t="str">
            <v>Plug ou bujão de 1/2"""""""", de pvc rígido, para tubos de pvc rosqueável</v>
          </cell>
          <cell r="C1913" t="str">
            <v>UN</v>
          </cell>
          <cell r="D1913">
            <v>1.2037</v>
          </cell>
        </row>
        <row r="1914">
          <cell r="A1914" t="str">
            <v>001.18.06540</v>
          </cell>
          <cell r="B1914" t="str">
            <v>Joelho de 90º rosqueável com bucha de latão 1/2"""""""", de pvc rígido,</v>
          </cell>
          <cell r="C1914" t="str">
            <v>UN</v>
          </cell>
          <cell r="D1914">
            <v>3.7526999999999999</v>
          </cell>
        </row>
        <row r="1915">
          <cell r="A1915" t="str">
            <v>001.18.06560</v>
          </cell>
          <cell r="B1915" t="str">
            <v>Joelho de 90º rosqueável com bucha de latão 3/4"""""""", de pvc rígido,</v>
          </cell>
          <cell r="C1915" t="str">
            <v>UN</v>
          </cell>
          <cell r="D1915">
            <v>4.0427</v>
          </cell>
        </row>
        <row r="1916">
          <cell r="A1916" t="str">
            <v>001.18.06580</v>
          </cell>
          <cell r="B1916" t="str">
            <v>Joelho 90º redução rosqueável com bucha de latão 3/4"""""""" x 1/2"""""""", de  pvc rígido,</v>
          </cell>
          <cell r="C1916" t="str">
            <v>UN</v>
          </cell>
          <cell r="D1916">
            <v>4.2327000000000004</v>
          </cell>
        </row>
        <row r="1917">
          <cell r="A1917" t="str">
            <v>001.18.06600</v>
          </cell>
          <cell r="B1917" t="str">
            <v>Tee 90º rosqueável  1/2"""""""",com bucha de latão na boca central</v>
          </cell>
          <cell r="C1917" t="str">
            <v>UN</v>
          </cell>
          <cell r="D1917">
            <v>4.0449000000000002</v>
          </cell>
        </row>
        <row r="1918">
          <cell r="A1918" t="str">
            <v>001.18.06620</v>
          </cell>
          <cell r="B1918" t="str">
            <v>Tee 90º rosqueável 3/4"""""""", com bucha de latão na boca central</v>
          </cell>
          <cell r="C1918" t="str">
            <v>UN</v>
          </cell>
          <cell r="D1918">
            <v>4.8249000000000004</v>
          </cell>
        </row>
        <row r="1919">
          <cell r="A1919" t="str">
            <v>001.18.06640</v>
          </cell>
          <cell r="B1919" t="str">
            <v>Tee 90º redução rosqueável 3/4""""""""x1/2"""""""", com bucha de latão na boca central</v>
          </cell>
          <cell r="C1919" t="str">
            <v>UN</v>
          </cell>
          <cell r="D1919">
            <v>4.1649000000000003</v>
          </cell>
        </row>
        <row r="1920">
          <cell r="A1920" t="str">
            <v>001.18.06660</v>
          </cell>
          <cell r="B1920" t="str">
            <v>Tubo cpva, aquatherm - 22 mm - 3/4"""""""" em barras de 3.00 m</v>
          </cell>
          <cell r="C1920" t="str">
            <v>ML</v>
          </cell>
          <cell r="D1920">
            <v>8.8134999999999994</v>
          </cell>
        </row>
        <row r="1921">
          <cell r="A1921" t="str">
            <v>001.18.06680</v>
          </cell>
          <cell r="B1921" t="str">
            <v>Tubo cpva, aquatherm - 28 mm - 1"""""""" em barras de 3.00 m</v>
          </cell>
          <cell r="C1921" t="str">
            <v>ML</v>
          </cell>
          <cell r="D1921">
            <v>11.75</v>
          </cell>
        </row>
        <row r="1922">
          <cell r="A1922" t="str">
            <v>001.18.06700</v>
          </cell>
          <cell r="B1922" t="str">
            <v>Joelho de 90º, aquatherm - 22 mm 3/4""""""""</v>
          </cell>
          <cell r="C1922" t="str">
            <v>UN</v>
          </cell>
          <cell r="D1922">
            <v>3.6526999999999998</v>
          </cell>
        </row>
        <row r="1923">
          <cell r="A1923" t="str">
            <v>001.18.06720</v>
          </cell>
          <cell r="B1923" t="str">
            <v>Joelho de 90º, aquatherm - 28 mm 1""""""""</v>
          </cell>
          <cell r="C1923" t="str">
            <v>UN</v>
          </cell>
          <cell r="D1923">
            <v>5.7949000000000002</v>
          </cell>
        </row>
        <row r="1924">
          <cell r="A1924" t="str">
            <v>001.18.06740</v>
          </cell>
          <cell r="B1924" t="str">
            <v>Tee de 90º, aquatherm - 22 mm - 3/4 """"""""</v>
          </cell>
          <cell r="C1924" t="str">
            <v>UN</v>
          </cell>
          <cell r="D1924">
            <v>3.9249000000000001</v>
          </cell>
        </row>
        <row r="1925">
          <cell r="A1925" t="str">
            <v>001.18.06760</v>
          </cell>
          <cell r="B1925" t="str">
            <v>Tee de 90º, aquatherm 28 mm - 1""""""""</v>
          </cell>
          <cell r="C1925" t="str">
            <v>UN</v>
          </cell>
          <cell r="D1925">
            <v>5.7873999999999999</v>
          </cell>
        </row>
        <row r="1926">
          <cell r="A1926" t="str">
            <v>001.18.06780</v>
          </cell>
          <cell r="B1926" t="str">
            <v>Conector aquatherm - 28 mm - 1""""""""</v>
          </cell>
          <cell r="C1926" t="str">
            <v>UN</v>
          </cell>
          <cell r="D1926">
            <v>8.9191000000000003</v>
          </cell>
        </row>
        <row r="1927">
          <cell r="A1927" t="str">
            <v>001.18.06800</v>
          </cell>
          <cell r="B1927" t="str">
            <v>Fornecimento e instalação de mangueira marron de pvc para água de 3/4""""""""x2,5 mm de espessura</v>
          </cell>
          <cell r="C1927" t="str">
            <v>ML</v>
          </cell>
          <cell r="D1927">
            <v>1.1698</v>
          </cell>
        </row>
        <row r="1928">
          <cell r="A1928" t="str">
            <v>001.18.06820</v>
          </cell>
          <cell r="B1928" t="str">
            <v>Fornecimento e instalação de mangueira marron de pvc para água de  1""""""""x3,0 mm de espessura</v>
          </cell>
          <cell r="C1928" t="str">
            <v>ML</v>
          </cell>
          <cell r="D1928">
            <v>1.6268</v>
          </cell>
        </row>
        <row r="1929">
          <cell r="A1929" t="str">
            <v>001.18.06840</v>
          </cell>
          <cell r="B1929" t="str">
            <v>Fornecimento e instalação de joelho de polietileno - 3/4"""""""" para mangueira de polietileno ou pvc marron</v>
          </cell>
          <cell r="C1929" t="str">
            <v>UN</v>
          </cell>
          <cell r="D1929">
            <v>1.3188</v>
          </cell>
        </row>
        <row r="1930">
          <cell r="A1930" t="str">
            <v>001.18.06860</v>
          </cell>
          <cell r="B1930" t="str">
            <v>Fornecimento e instalação de joelho de polietileno  - 1"""""""" para mangueira de polietileno ou pvc marron</v>
          </cell>
          <cell r="C1930" t="str">
            <v>UN</v>
          </cell>
          <cell r="D1930">
            <v>1.7687999999999999</v>
          </cell>
        </row>
        <row r="1931">
          <cell r="A1931" t="str">
            <v>001.18.06880</v>
          </cell>
          <cell r="B1931" t="str">
            <v>Fornecimento e instalação de tee de polietileno - 3/4"""""""" para mangueira de polietileno ou pvc marron</v>
          </cell>
          <cell r="C1931" t="str">
            <v>UN</v>
          </cell>
          <cell r="D1931">
            <v>1.8736999999999999</v>
          </cell>
        </row>
        <row r="1932">
          <cell r="A1932" t="str">
            <v>001.18.06900</v>
          </cell>
          <cell r="B1932" t="str">
            <v>Fornecimento e instalação de tee de polietileno  1""""""""- para mangueira de polietileno ou pvc marron</v>
          </cell>
          <cell r="C1932" t="str">
            <v>UN</v>
          </cell>
          <cell r="D1932">
            <v>3.3237000000000001</v>
          </cell>
        </row>
        <row r="1933">
          <cell r="A1933" t="str">
            <v>001.18.06920</v>
          </cell>
          <cell r="B1933" t="str">
            <v>Fornecimento e instalação de uniao de polietileno - 3/4""""""""- para mangueira de polietileno ou pvc marron</v>
          </cell>
          <cell r="C1933" t="str">
            <v>UN</v>
          </cell>
          <cell r="D1933">
            <v>2.2353000000000001</v>
          </cell>
        </row>
        <row r="1934">
          <cell r="A1934" t="str">
            <v>001.18.06940</v>
          </cell>
          <cell r="B1934" t="str">
            <v>Fornecimento e instalação de união de polietileno  - 1""""""""-para mangueira de polietileno ou pvc marron</v>
          </cell>
          <cell r="C1934" t="str">
            <v>UN</v>
          </cell>
          <cell r="D1934">
            <v>2.6353</v>
          </cell>
        </row>
        <row r="1935">
          <cell r="A1935" t="str">
            <v>001.18.06960</v>
          </cell>
          <cell r="B1935" t="str">
            <v>Fornecimento e instalação de adaptador de polietileno  - 3/4""""""""- para mangueira de polietileno ou pvc marron</v>
          </cell>
          <cell r="C1935" t="str">
            <v>UN</v>
          </cell>
          <cell r="D1935">
            <v>2.0284</v>
          </cell>
        </row>
        <row r="1936">
          <cell r="A1936" t="str">
            <v>001.18.06980</v>
          </cell>
          <cell r="B1936" t="str">
            <v>Fornecimento e instalação de adaptador de polietileno  - 1""""""""- para mangueira de polietileno ou pvc marron</v>
          </cell>
          <cell r="C1936" t="str">
            <v>UN</v>
          </cell>
          <cell r="D1936">
            <v>2.2284000000000002</v>
          </cell>
        </row>
        <row r="1937">
          <cell r="A1937" t="str">
            <v>001.18.07000</v>
          </cell>
          <cell r="B1937" t="str">
            <v>Tubos de ferro galvanizado em barra de 6 m diâmetro 4 pol</v>
          </cell>
          <cell r="C1937" t="str">
            <v>ML</v>
          </cell>
          <cell r="D1937">
            <v>69.350800000000007</v>
          </cell>
        </row>
        <row r="1938">
          <cell r="A1938" t="str">
            <v>001.18.07020</v>
          </cell>
          <cell r="B1938" t="str">
            <v>Tubos de ferro galvanizado em barra de 6 m diâmetro 3 pol</v>
          </cell>
          <cell r="C1938" t="str">
            <v>ML</v>
          </cell>
          <cell r="D1938">
            <v>50.524799999999999</v>
          </cell>
        </row>
        <row r="1939">
          <cell r="A1939" t="str">
            <v>001.18.07040</v>
          </cell>
          <cell r="B1939" t="str">
            <v>Tubos de ferro galvanizado em barra de 6 m diâmetro 2.5 pol</v>
          </cell>
          <cell r="C1939" t="str">
            <v>ML</v>
          </cell>
          <cell r="D1939">
            <v>42.185099999999998</v>
          </cell>
        </row>
        <row r="1940">
          <cell r="A1940" t="str">
            <v>001.18.07060</v>
          </cell>
          <cell r="B1940" t="str">
            <v>Tubos de ferro galvanizado em barra de 6 m diâmetro 2 pol</v>
          </cell>
          <cell r="C1940" t="str">
            <v>ML</v>
          </cell>
          <cell r="D1940">
            <v>30.9436</v>
          </cell>
        </row>
        <row r="1941">
          <cell r="A1941" t="str">
            <v>001.18.07080</v>
          </cell>
          <cell r="B1941" t="str">
            <v>Tubos de ferro galvanizado em barra de 6 m diâmetro 1.5 pol</v>
          </cell>
          <cell r="C1941" t="str">
            <v>ML</v>
          </cell>
          <cell r="D1941">
            <v>25.4129</v>
          </cell>
        </row>
        <row r="1942">
          <cell r="A1942" t="str">
            <v>001.18.07100</v>
          </cell>
          <cell r="B1942" t="str">
            <v>Tubos de ferro galvanizado em barra de 6 m diâmetro 1 1/4 pol</v>
          </cell>
          <cell r="C1942" t="str">
            <v>ML</v>
          </cell>
          <cell r="D1942">
            <v>19.528700000000001</v>
          </cell>
        </row>
        <row r="1943">
          <cell r="A1943" t="str">
            <v>001.18.07120</v>
          </cell>
          <cell r="B1943" t="str">
            <v>Tubos de ferro galvanizado em barra de 6 m diâmetro 1 pol</v>
          </cell>
          <cell r="C1943" t="str">
            <v>ML</v>
          </cell>
          <cell r="D1943">
            <v>14.5716</v>
          </cell>
        </row>
        <row r="1944">
          <cell r="A1944" t="str">
            <v>001.18.07140</v>
          </cell>
          <cell r="B1944" t="str">
            <v>Tubos de ferro galvanizado em barra de 6 m diâmetro 3/4 pol</v>
          </cell>
          <cell r="C1944" t="str">
            <v>ML</v>
          </cell>
          <cell r="D1944">
            <v>10.8215</v>
          </cell>
        </row>
        <row r="1945">
          <cell r="A1945" t="str">
            <v>001.18.07160</v>
          </cell>
          <cell r="B1945" t="str">
            <v>Tubos de ferro galvanizado em barra de 6 m diâmetro 1/2 pol</v>
          </cell>
          <cell r="C1945" t="str">
            <v>ML</v>
          </cell>
          <cell r="D1945">
            <v>8.5815999999999999</v>
          </cell>
        </row>
        <row r="1946">
          <cell r="A1946" t="str">
            <v>001.18.07180</v>
          </cell>
          <cell r="B1946" t="str">
            <v>Cotovelo ou joelho de redução de ferro galvanizado 2.5x2 pol</v>
          </cell>
          <cell r="C1946" t="str">
            <v>UN</v>
          </cell>
          <cell r="D1946">
            <v>28.044499999999999</v>
          </cell>
        </row>
        <row r="1947">
          <cell r="A1947" t="str">
            <v>001.18.07200</v>
          </cell>
          <cell r="B1947" t="str">
            <v>Cotovelo ou joelho de redução de ferro galvanizado 2x1.5 pol</v>
          </cell>
          <cell r="C1947" t="str">
            <v>UN</v>
          </cell>
          <cell r="D1947">
            <v>15.0829</v>
          </cell>
        </row>
        <row r="1948">
          <cell r="A1948" t="str">
            <v>001.18.07220</v>
          </cell>
          <cell r="B1948" t="str">
            <v>Cotovelo ou joelho de redução de ferro galvanizado 1.5x1 1/4 pol</v>
          </cell>
          <cell r="C1948" t="str">
            <v>UN</v>
          </cell>
          <cell r="D1948">
            <v>10.882899999999999</v>
          </cell>
        </row>
        <row r="1949">
          <cell r="A1949" t="str">
            <v>001.18.07240</v>
          </cell>
          <cell r="B1949" t="str">
            <v>Cotovelo ou joelho de redução de ferro galvanizado 1.5x1 pol</v>
          </cell>
          <cell r="C1949" t="str">
            <v>UN</v>
          </cell>
          <cell r="D1949">
            <v>10.882899999999999</v>
          </cell>
        </row>
        <row r="1950">
          <cell r="A1950" t="str">
            <v>001.18.07260</v>
          </cell>
          <cell r="B1950" t="str">
            <v>Cotovelo ou joelho de redução de ferro galvanizado 1.5x3/4 pol</v>
          </cell>
          <cell r="C1950" t="str">
            <v>UN</v>
          </cell>
          <cell r="D1950">
            <v>10.882899999999999</v>
          </cell>
        </row>
        <row r="1951">
          <cell r="A1951" t="str">
            <v>001.18.07280</v>
          </cell>
          <cell r="B1951" t="str">
            <v>Cotovelo ou joelho de redução de ferro galvanizado 1 1/4x1 pol</v>
          </cell>
          <cell r="C1951" t="str">
            <v>UN</v>
          </cell>
          <cell r="D1951">
            <v>8.8828999999999994</v>
          </cell>
        </row>
        <row r="1952">
          <cell r="A1952" t="str">
            <v>001.18.07300</v>
          </cell>
          <cell r="B1952" t="str">
            <v>Cotovelo ou joelho de redução de ferro galvanizado 1 1/4x3/4 pol</v>
          </cell>
          <cell r="C1952" t="str">
            <v>UN</v>
          </cell>
          <cell r="D1952">
            <v>8.8828999999999994</v>
          </cell>
        </row>
        <row r="1953">
          <cell r="A1953" t="str">
            <v>001.18.07320</v>
          </cell>
          <cell r="B1953" t="str">
            <v>Cotovelo ou joelho de redução de ferro galvanizado 1x3/4 pol</v>
          </cell>
          <cell r="C1953" t="str">
            <v>UN</v>
          </cell>
          <cell r="D1953">
            <v>5.4474</v>
          </cell>
        </row>
        <row r="1954">
          <cell r="A1954" t="str">
            <v>001.18.07340</v>
          </cell>
          <cell r="B1954" t="str">
            <v>Cotovelo ou joelho de redução de ferro galvanizado 1x1/2 pol</v>
          </cell>
          <cell r="C1954" t="str">
            <v>UN</v>
          </cell>
          <cell r="D1954">
            <v>5.4474</v>
          </cell>
        </row>
        <row r="1955">
          <cell r="A1955" t="str">
            <v>001.18.07360</v>
          </cell>
          <cell r="B1955" t="str">
            <v>Cotovelo ou joelho de redução de ferro galvanizado 3/4x1/2 pol</v>
          </cell>
          <cell r="C1955" t="str">
            <v>UN</v>
          </cell>
          <cell r="D1955">
            <v>4.0974000000000004</v>
          </cell>
        </row>
        <row r="1956">
          <cell r="A1956" t="str">
            <v>001.18.07380</v>
          </cell>
          <cell r="B1956" t="str">
            <v>Bucha de redução de ferro galvanizado 4x3 pol</v>
          </cell>
          <cell r="C1956" t="str">
            <v>UN</v>
          </cell>
          <cell r="D1956">
            <v>19.618400000000001</v>
          </cell>
        </row>
        <row r="1957">
          <cell r="A1957" t="str">
            <v>001.18.07400</v>
          </cell>
          <cell r="B1957" t="str">
            <v>Bucha de redução de ferro galvanizado 4x2.5 pol</v>
          </cell>
          <cell r="C1957" t="str">
            <v>UN</v>
          </cell>
          <cell r="D1957">
            <v>22.788399999999999</v>
          </cell>
        </row>
        <row r="1958">
          <cell r="A1958" t="str">
            <v>001.18.07420</v>
          </cell>
          <cell r="B1958" t="str">
            <v>Bucha de redução de ferro galvanizado 4x2 pol</v>
          </cell>
          <cell r="C1958" t="str">
            <v>UN</v>
          </cell>
          <cell r="D1958">
            <v>22.788399999999999</v>
          </cell>
        </row>
        <row r="1959">
          <cell r="A1959" t="str">
            <v>001.18.07440</v>
          </cell>
          <cell r="B1959" t="str">
            <v>Bucha de redução de ferro galvanizado 3x2 1/2 pol</v>
          </cell>
          <cell r="C1959" t="str">
            <v>UN</v>
          </cell>
          <cell r="D1959">
            <v>15.294499999999999</v>
          </cell>
        </row>
        <row r="1960">
          <cell r="A1960" t="str">
            <v>001.18.07460</v>
          </cell>
          <cell r="B1960" t="str">
            <v>Bucha de redução de ferro galvanizado 3x2 pol</v>
          </cell>
          <cell r="C1960" t="str">
            <v>UN</v>
          </cell>
          <cell r="D1960">
            <v>13.9945</v>
          </cell>
        </row>
        <row r="1961">
          <cell r="A1961" t="str">
            <v>001.18.07480</v>
          </cell>
          <cell r="B1961" t="str">
            <v>Bucha de redução de ferro galvanizado 3x1 1/2 pol</v>
          </cell>
          <cell r="C1961" t="str">
            <v>UN</v>
          </cell>
          <cell r="D1961">
            <v>13.9945</v>
          </cell>
        </row>
        <row r="1962">
          <cell r="A1962" t="str">
            <v>001.18.07500</v>
          </cell>
          <cell r="B1962" t="str">
            <v>Bucha de redução de ferro galvanizado 2 1/2x2 pol</v>
          </cell>
          <cell r="C1962" t="str">
            <v>UN</v>
          </cell>
          <cell r="D1962">
            <v>13.5945</v>
          </cell>
        </row>
        <row r="1963">
          <cell r="A1963" t="str">
            <v>001.18.07520</v>
          </cell>
          <cell r="B1963" t="str">
            <v>Bucha de redução de ferro galvanizado 2 1/2x1.5 pol</v>
          </cell>
          <cell r="C1963" t="str">
            <v>UN</v>
          </cell>
          <cell r="D1963">
            <v>12.5945</v>
          </cell>
        </row>
        <row r="1964">
          <cell r="A1964" t="str">
            <v>001.18.07540</v>
          </cell>
          <cell r="B1964" t="str">
            <v>Bucha de redução de ferro galvanizado 2 1/2x1 1/4 pol</v>
          </cell>
          <cell r="C1964" t="str">
            <v>UN</v>
          </cell>
          <cell r="D1964">
            <v>12.5945</v>
          </cell>
        </row>
        <row r="1965">
          <cell r="A1965" t="str">
            <v>001.18.07560</v>
          </cell>
          <cell r="B1965" t="str">
            <v>Bucha de redução de ferro galvanizado 2x1.5 pol</v>
          </cell>
          <cell r="C1965" t="str">
            <v>UN</v>
          </cell>
          <cell r="D1965">
            <v>9.0829000000000004</v>
          </cell>
        </row>
        <row r="1966">
          <cell r="A1966" t="str">
            <v>001.18.07580</v>
          </cell>
          <cell r="B1966" t="str">
            <v>Bucha de redução de ferro galvanizado 2x1 1/4 pol</v>
          </cell>
          <cell r="C1966" t="str">
            <v>UN</v>
          </cell>
          <cell r="D1966">
            <v>9.0829000000000004</v>
          </cell>
        </row>
        <row r="1967">
          <cell r="A1967" t="str">
            <v>001.18.07600</v>
          </cell>
          <cell r="B1967" t="str">
            <v>Bucha de redução de ferro galvanizado 2x1 pol</v>
          </cell>
          <cell r="C1967" t="str">
            <v>UN</v>
          </cell>
          <cell r="D1967">
            <v>9.3828999999999994</v>
          </cell>
        </row>
        <row r="1968">
          <cell r="A1968" t="str">
            <v>001.18.07620</v>
          </cell>
          <cell r="B1968" t="str">
            <v>Bucha de redução de ferro galvanizado 2x3/4 pol</v>
          </cell>
          <cell r="C1968" t="str">
            <v>UN</v>
          </cell>
          <cell r="D1968">
            <v>9.3828999999999994</v>
          </cell>
        </row>
        <row r="1969">
          <cell r="A1969" t="str">
            <v>001.18.07640</v>
          </cell>
          <cell r="B1969" t="str">
            <v>Bucha de redução de ferro galvanizado 1 1/2x1 1/4 pol</v>
          </cell>
          <cell r="C1969" t="str">
            <v>UN</v>
          </cell>
          <cell r="D1969">
            <v>8.4829000000000008</v>
          </cell>
        </row>
        <row r="1970">
          <cell r="A1970" t="str">
            <v>001.18.07660</v>
          </cell>
          <cell r="B1970" t="str">
            <v>Bucha de redução de ferro galvanizado 1 1/2x1 pol</v>
          </cell>
          <cell r="C1970" t="str">
            <v>UN</v>
          </cell>
          <cell r="D1970">
            <v>8.2828999999999997</v>
          </cell>
        </row>
        <row r="1971">
          <cell r="A1971" t="str">
            <v>001.18.07680</v>
          </cell>
          <cell r="B1971" t="str">
            <v>Bucha de redução de ferro galvanizado 1 1/2x3/4 pol</v>
          </cell>
          <cell r="C1971" t="str">
            <v>UN</v>
          </cell>
          <cell r="D1971">
            <v>8.0829000000000004</v>
          </cell>
        </row>
        <row r="1972">
          <cell r="A1972" t="str">
            <v>001.18.07700</v>
          </cell>
          <cell r="B1972" t="str">
            <v>Bucha de redução de ferro galvanizado1 1/4x1 pol</v>
          </cell>
          <cell r="C1972" t="str">
            <v>UN</v>
          </cell>
          <cell r="D1972">
            <v>7.3829000000000002</v>
          </cell>
        </row>
        <row r="1973">
          <cell r="A1973" t="str">
            <v>001.18.07720</v>
          </cell>
          <cell r="B1973" t="str">
            <v>Bucha de redução de ferro galvanizado 1 1/4x3/4 pol</v>
          </cell>
          <cell r="C1973" t="str">
            <v>UN</v>
          </cell>
          <cell r="D1973">
            <v>6.7328999999999999</v>
          </cell>
        </row>
        <row r="1974">
          <cell r="A1974" t="str">
            <v>001.18.07740</v>
          </cell>
          <cell r="B1974" t="str">
            <v>Bucha de redução de ferro galvanizado 1 1/4x1/2 pol</v>
          </cell>
          <cell r="C1974" t="str">
            <v>UN</v>
          </cell>
          <cell r="D1974">
            <v>7.1829000000000001</v>
          </cell>
        </row>
        <row r="1975">
          <cell r="A1975" t="str">
            <v>001.18.07760</v>
          </cell>
          <cell r="B1975" t="str">
            <v>Bucha de redução de ferro galvanizado 1x3/4 pol</v>
          </cell>
          <cell r="C1975" t="str">
            <v>UN</v>
          </cell>
          <cell r="D1975">
            <v>4.1474000000000002</v>
          </cell>
        </row>
        <row r="1976">
          <cell r="A1976" t="str">
            <v>001.18.07780</v>
          </cell>
          <cell r="B1976" t="str">
            <v>Bucha de redução de ferro galvanizado 1x1/2 pol</v>
          </cell>
          <cell r="C1976" t="str">
            <v>UN</v>
          </cell>
          <cell r="D1976">
            <v>4.4973999999999998</v>
          </cell>
        </row>
        <row r="1977">
          <cell r="A1977" t="str">
            <v>001.18.07800</v>
          </cell>
          <cell r="B1977" t="str">
            <v>Bucha de redução de ferro galvanizado 3/4x1/2 pol</v>
          </cell>
          <cell r="C1977" t="str">
            <v>UN</v>
          </cell>
          <cell r="D1977">
            <v>3.4973999999999998</v>
          </cell>
        </row>
        <row r="1978">
          <cell r="A1978" t="str">
            <v>001.18.07820</v>
          </cell>
          <cell r="B1978" t="str">
            <v>Luva de redução de ferro galvanizado 4x3 pol</v>
          </cell>
          <cell r="C1978" t="str">
            <v>UN</v>
          </cell>
          <cell r="D1978">
            <v>33.0884</v>
          </cell>
        </row>
        <row r="1979">
          <cell r="A1979" t="str">
            <v>001.18.07840</v>
          </cell>
          <cell r="B1979" t="str">
            <v>Luva de redução de ferro galvanizado 4x2.5 pol</v>
          </cell>
          <cell r="C1979" t="str">
            <v>UN</v>
          </cell>
          <cell r="D1979">
            <v>24.808399999999999</v>
          </cell>
        </row>
        <row r="1980">
          <cell r="A1980" t="str">
            <v>001.18.07860</v>
          </cell>
          <cell r="B1980" t="str">
            <v>Luva de redução de ferro galvanizado 4x2 pol</v>
          </cell>
          <cell r="C1980" t="str">
            <v>UN</v>
          </cell>
          <cell r="D1980">
            <v>33.0884</v>
          </cell>
        </row>
        <row r="1981">
          <cell r="A1981" t="str">
            <v>001.18.07880</v>
          </cell>
          <cell r="B1981" t="str">
            <v>Luva de reduçao de ferro galvanizado 3x2 1/2 pol</v>
          </cell>
          <cell r="C1981" t="str">
            <v>UN</v>
          </cell>
          <cell r="D1981">
            <v>23.294499999999999</v>
          </cell>
        </row>
        <row r="1982">
          <cell r="A1982" t="str">
            <v>001.18.07900</v>
          </cell>
          <cell r="B1982" t="str">
            <v>Luva de redução de ferro galvanizado 3x2 pol</v>
          </cell>
          <cell r="C1982" t="str">
            <v>UN</v>
          </cell>
          <cell r="D1982">
            <v>23.294499999999999</v>
          </cell>
        </row>
        <row r="1983">
          <cell r="A1983" t="str">
            <v>001.18.07920</v>
          </cell>
          <cell r="B1983" t="str">
            <v>Luva de redução de ferro galvanizado 3x1 1/2 pol</v>
          </cell>
          <cell r="C1983" t="str">
            <v>UN</v>
          </cell>
          <cell r="D1983">
            <v>23.294499999999999</v>
          </cell>
        </row>
        <row r="1984">
          <cell r="A1984" t="str">
            <v>001.18.07940</v>
          </cell>
          <cell r="B1984" t="str">
            <v>Luva de redução de ferro galvanizado 2 1/2x2 pol</v>
          </cell>
          <cell r="C1984" t="str">
            <v>UN</v>
          </cell>
          <cell r="D1984">
            <v>13.394500000000001</v>
          </cell>
        </row>
        <row r="1985">
          <cell r="A1985" t="str">
            <v>001.18.07960</v>
          </cell>
          <cell r="B1985" t="str">
            <v>Luva de redução de ferro galvanizado 2 1/2x1 1/2 pol</v>
          </cell>
          <cell r="C1985" t="str">
            <v>UN</v>
          </cell>
          <cell r="D1985">
            <v>13.394500000000001</v>
          </cell>
        </row>
        <row r="1986">
          <cell r="A1986" t="str">
            <v>001.18.07980</v>
          </cell>
          <cell r="B1986" t="str">
            <v>Luva de reduçao de ferro galvanizado 2.5x1 1/4 pol</v>
          </cell>
          <cell r="C1986" t="str">
            <v>UN</v>
          </cell>
          <cell r="D1986">
            <v>13.394500000000001</v>
          </cell>
        </row>
        <row r="1987">
          <cell r="A1987" t="str">
            <v>001.18.08000</v>
          </cell>
          <cell r="B1987" t="str">
            <v>Luva de redução de ferro galvanizado 2x1 1/2 pol</v>
          </cell>
          <cell r="C1987" t="str">
            <v>UN</v>
          </cell>
          <cell r="D1987">
            <v>12.882899999999999</v>
          </cell>
        </row>
        <row r="1988">
          <cell r="A1988" t="str">
            <v>001.18.08020</v>
          </cell>
          <cell r="B1988" t="str">
            <v>Luva de redução de ferro galvanizado 2x1 1/4 pol</v>
          </cell>
          <cell r="C1988" t="str">
            <v>UN</v>
          </cell>
          <cell r="D1988">
            <v>12.882899999999999</v>
          </cell>
        </row>
        <row r="1989">
          <cell r="A1989" t="str">
            <v>001.18.08040</v>
          </cell>
          <cell r="B1989" t="str">
            <v>Luva de redução de ferro galvanizado 2x1 pol</v>
          </cell>
          <cell r="C1989" t="str">
            <v>UN</v>
          </cell>
          <cell r="D1989">
            <v>12.882899999999999</v>
          </cell>
        </row>
        <row r="1990">
          <cell r="A1990" t="str">
            <v>001.18.08060</v>
          </cell>
          <cell r="B1990" t="str">
            <v>Luva de redução de ferro galvanizado 1 1/2x1 pol</v>
          </cell>
          <cell r="C1990" t="str">
            <v>UN</v>
          </cell>
          <cell r="D1990">
            <v>9.0829000000000004</v>
          </cell>
        </row>
        <row r="1991">
          <cell r="A1991" t="str">
            <v>001.18.08080</v>
          </cell>
          <cell r="B1991" t="str">
            <v>Luva de redução de ferro galvanizado 1 1/2x3/4 pol</v>
          </cell>
          <cell r="C1991" t="str">
            <v>UN</v>
          </cell>
          <cell r="D1991">
            <v>8.2828999999999997</v>
          </cell>
        </row>
        <row r="1992">
          <cell r="A1992" t="str">
            <v>001.18.08100</v>
          </cell>
          <cell r="B1992" t="str">
            <v>Luva de redução de ferro galvanizado 1 1/4x1 pol</v>
          </cell>
          <cell r="C1992" t="str">
            <v>UN</v>
          </cell>
          <cell r="D1992">
            <v>8.2828999999999997</v>
          </cell>
        </row>
        <row r="1993">
          <cell r="A1993" t="str">
            <v>001.18.08120</v>
          </cell>
          <cell r="B1993" t="str">
            <v>Luva de redução de ferro galvanizado 1 1/4x3/4 pol</v>
          </cell>
          <cell r="C1993" t="str">
            <v>UN</v>
          </cell>
          <cell r="D1993">
            <v>8.2828999999999997</v>
          </cell>
        </row>
        <row r="1994">
          <cell r="A1994" t="str">
            <v>001.18.08140</v>
          </cell>
          <cell r="B1994" t="str">
            <v>Luva de redução de ferro galvanizado 1 1/4x1/2 pol</v>
          </cell>
          <cell r="C1994" t="str">
            <v>UN</v>
          </cell>
          <cell r="D1994">
            <v>8.2828999999999997</v>
          </cell>
        </row>
        <row r="1995">
          <cell r="A1995" t="str">
            <v>001.18.08160</v>
          </cell>
          <cell r="B1995" t="str">
            <v>Luva de redução de ferro galvanizado 1x3/4 pol</v>
          </cell>
          <cell r="C1995" t="str">
            <v>UN</v>
          </cell>
          <cell r="D1995">
            <v>5.3474000000000004</v>
          </cell>
        </row>
        <row r="1996">
          <cell r="A1996" t="str">
            <v>001.18.08180</v>
          </cell>
          <cell r="B1996" t="str">
            <v>Luva de redução de ferro galvanizado 1x1/2 pol</v>
          </cell>
          <cell r="C1996" t="str">
            <v>UN</v>
          </cell>
          <cell r="D1996">
            <v>4.9474</v>
          </cell>
        </row>
        <row r="1997">
          <cell r="A1997" t="str">
            <v>001.18.08200</v>
          </cell>
          <cell r="B1997" t="str">
            <v>Luva de redução de ferro galvanizado 3/4x1/2 pol</v>
          </cell>
          <cell r="C1997" t="str">
            <v>UN</v>
          </cell>
          <cell r="D1997">
            <v>4.1474000000000002</v>
          </cell>
        </row>
        <row r="1998">
          <cell r="A1998" t="str">
            <v>001.18.08220</v>
          </cell>
          <cell r="B1998" t="str">
            <v>Cotovelo ou joelho de ferro galvanizado 4 pol</v>
          </cell>
          <cell r="C1998" t="str">
            <v>UN</v>
          </cell>
          <cell r="D1998">
            <v>74.938400000000001</v>
          </cell>
        </row>
        <row r="1999">
          <cell r="A1999" t="str">
            <v>001.18.08240</v>
          </cell>
          <cell r="B1999" t="str">
            <v>Cotovelo ou joelho de ferro galvanizado 3 pol</v>
          </cell>
          <cell r="C1999" t="str">
            <v>UN</v>
          </cell>
          <cell r="D1999">
            <v>22.714500000000001</v>
          </cell>
        </row>
        <row r="2000">
          <cell r="A2000" t="str">
            <v>001.18.08260</v>
          </cell>
          <cell r="B2000" t="str">
            <v>Cotovelo ou joelho de ferro galvanizado 2 1/2 pol</v>
          </cell>
          <cell r="C2000" t="str">
            <v>UN</v>
          </cell>
          <cell r="D2000">
            <v>31.044499999999999</v>
          </cell>
        </row>
        <row r="2001">
          <cell r="A2001" t="str">
            <v>001.18.08280</v>
          </cell>
          <cell r="B2001" t="str">
            <v>Cotovelo ou joelho de ferro galvanizado 2 pol</v>
          </cell>
          <cell r="C2001" t="str">
            <v>UN</v>
          </cell>
          <cell r="D2001">
            <v>15.0829</v>
          </cell>
        </row>
        <row r="2002">
          <cell r="A2002" t="str">
            <v>001.18.08300</v>
          </cell>
          <cell r="B2002" t="str">
            <v>Cotovelo ou joelho de ferro galvanizado 1 1/2 pol</v>
          </cell>
          <cell r="C2002" t="str">
            <v>UN</v>
          </cell>
          <cell r="D2002">
            <v>10.882899999999999</v>
          </cell>
        </row>
        <row r="2003">
          <cell r="A2003" t="str">
            <v>001.18.08320</v>
          </cell>
          <cell r="B2003" t="str">
            <v>Cotovelo ou joelho de ferro galvanizado 1 1/4 pol</v>
          </cell>
          <cell r="C2003" t="str">
            <v>UN</v>
          </cell>
          <cell r="D2003">
            <v>8.8828999999999994</v>
          </cell>
        </row>
        <row r="2004">
          <cell r="A2004" t="str">
            <v>001.18.08340</v>
          </cell>
          <cell r="B2004" t="str">
            <v>Cotovelo ou joelho de ferro galvanizado 1 pol</v>
          </cell>
          <cell r="C2004" t="str">
            <v>UN</v>
          </cell>
          <cell r="D2004">
            <v>5.4474</v>
          </cell>
        </row>
        <row r="2005">
          <cell r="A2005" t="str">
            <v>001.18.08360</v>
          </cell>
          <cell r="B2005" t="str">
            <v>Cotovelo ou joelho de ferro galvanizado 3/4 pol</v>
          </cell>
          <cell r="C2005" t="str">
            <v>UN</v>
          </cell>
          <cell r="D2005">
            <v>3.9474</v>
          </cell>
        </row>
        <row r="2006">
          <cell r="A2006" t="str">
            <v>001.18.08380</v>
          </cell>
          <cell r="B2006" t="str">
            <v>Cotovelo ou joelho de ferro galvanizado 1/2 pol</v>
          </cell>
          <cell r="C2006" t="str">
            <v>UN</v>
          </cell>
          <cell r="D2006">
            <v>9.6892999999999994</v>
          </cell>
        </row>
        <row r="2007">
          <cell r="A2007" t="str">
            <v>001.18.08400</v>
          </cell>
          <cell r="B2007" t="str">
            <v>Tee ferro galvanizado 6 pol</v>
          </cell>
          <cell r="C2007" t="str">
            <v>UN</v>
          </cell>
          <cell r="D2007">
            <v>43.689300000000003</v>
          </cell>
        </row>
        <row r="2008">
          <cell r="A2008" t="str">
            <v>001.18.08420</v>
          </cell>
          <cell r="B2008" t="str">
            <v>Tee ferro galvanizado 4 pol</v>
          </cell>
          <cell r="C2008" t="str">
            <v>UN</v>
          </cell>
          <cell r="D2008">
            <v>56.042099999999998</v>
          </cell>
        </row>
        <row r="2009">
          <cell r="A2009" t="str">
            <v>001.18.08440</v>
          </cell>
          <cell r="B2009" t="str">
            <v>Tee ferro galvanizado 3 pol</v>
          </cell>
          <cell r="C2009" t="str">
            <v>UN</v>
          </cell>
          <cell r="D2009">
            <v>40.106400000000001</v>
          </cell>
        </row>
        <row r="2010">
          <cell r="A2010" t="str">
            <v>001.18.08460</v>
          </cell>
          <cell r="B2010" t="str">
            <v>Tee ferro galvanizado 2 1/2 pol</v>
          </cell>
          <cell r="C2010" t="str">
            <v>UN</v>
          </cell>
          <cell r="D2010">
            <v>31.106400000000001</v>
          </cell>
        </row>
        <row r="2011">
          <cell r="A2011" t="str">
            <v>001.18.08480</v>
          </cell>
          <cell r="B2011" t="str">
            <v>Tee ferro galvanizado 2 pol</v>
          </cell>
          <cell r="C2011" t="str">
            <v>UN</v>
          </cell>
          <cell r="D2011">
            <v>18.394500000000001</v>
          </cell>
        </row>
        <row r="2012">
          <cell r="A2012" t="str">
            <v>001.18.08500</v>
          </cell>
          <cell r="B2012" t="str">
            <v>Tee ferro galvanizado 1 1/2 pol</v>
          </cell>
          <cell r="C2012" t="str">
            <v>UN</v>
          </cell>
          <cell r="D2012">
            <v>12.644500000000001</v>
          </cell>
        </row>
        <row r="2013">
          <cell r="A2013" t="str">
            <v>001.18.08520</v>
          </cell>
          <cell r="B2013" t="str">
            <v>Tee ferro galvanizado 1 1/4 pol</v>
          </cell>
          <cell r="C2013" t="str">
            <v>UN</v>
          </cell>
          <cell r="D2013">
            <v>11.4945</v>
          </cell>
        </row>
        <row r="2014">
          <cell r="A2014" t="str">
            <v>001.18.08540</v>
          </cell>
          <cell r="B2014" t="str">
            <v>Tee ferro galvanizado 1 pol</v>
          </cell>
          <cell r="C2014" t="str">
            <v>UN</v>
          </cell>
          <cell r="D2014">
            <v>7.3091999999999997</v>
          </cell>
        </row>
        <row r="2015">
          <cell r="A2015" t="str">
            <v>001.18.08560</v>
          </cell>
          <cell r="B2015" t="str">
            <v>Tee ferro galvanizado 3/4 pol</v>
          </cell>
          <cell r="C2015" t="str">
            <v>UN</v>
          </cell>
          <cell r="D2015">
            <v>5.2591999999999999</v>
          </cell>
        </row>
        <row r="2016">
          <cell r="A2016" t="str">
            <v>001.18.08580</v>
          </cell>
          <cell r="B2016" t="str">
            <v>Tee ferro galvanizado 1/2 pol</v>
          </cell>
          <cell r="C2016" t="str">
            <v>UN</v>
          </cell>
          <cell r="D2016">
            <v>3.8992</v>
          </cell>
        </row>
        <row r="2017">
          <cell r="A2017" t="str">
            <v>001.18.08600</v>
          </cell>
          <cell r="B2017" t="str">
            <v>Tee de redução ferro galvanizado 4x3 pol</v>
          </cell>
          <cell r="C2017" t="str">
            <v>UN</v>
          </cell>
          <cell r="D2017">
            <v>91.642099999999999</v>
          </cell>
        </row>
        <row r="2018">
          <cell r="A2018" t="str">
            <v>001.18.08620</v>
          </cell>
          <cell r="B2018" t="str">
            <v>Tee de redução ferro galvanizado 4x2 pol</v>
          </cell>
          <cell r="C2018" t="str">
            <v>UN</v>
          </cell>
          <cell r="D2018">
            <v>91.642099999999999</v>
          </cell>
        </row>
        <row r="2019">
          <cell r="A2019" t="str">
            <v>001.18.08640</v>
          </cell>
          <cell r="B2019" t="str">
            <v>Tee de redução ferro galvanizado 3x2.5 pol</v>
          </cell>
          <cell r="C2019" t="str">
            <v>UN</v>
          </cell>
          <cell r="D2019">
            <v>49.606400000000001</v>
          </cell>
        </row>
        <row r="2020">
          <cell r="A2020" t="str">
            <v>001.18.08660</v>
          </cell>
          <cell r="B2020" t="str">
            <v>Tee de redução ferro galvanizado 3x2 pol</v>
          </cell>
          <cell r="C2020" t="str">
            <v>UN</v>
          </cell>
          <cell r="D2020">
            <v>32.006399999999999</v>
          </cell>
        </row>
        <row r="2021">
          <cell r="A2021" t="str">
            <v>001.18.08680</v>
          </cell>
          <cell r="B2021" t="str">
            <v>Tee de redução ferro galvanizado 3x1.5 pol</v>
          </cell>
          <cell r="C2021" t="str">
            <v>UN</v>
          </cell>
          <cell r="D2021">
            <v>32.006399999999999</v>
          </cell>
        </row>
        <row r="2022">
          <cell r="A2022" t="str">
            <v>001.18.08700</v>
          </cell>
          <cell r="B2022" t="str">
            <v>Tee de redução ferro galvanizado 2.5x2 pol</v>
          </cell>
          <cell r="C2022" t="str">
            <v>UN</v>
          </cell>
          <cell r="D2022">
            <v>39.046399999999998</v>
          </cell>
        </row>
        <row r="2023">
          <cell r="A2023" t="str">
            <v>001.18.08720</v>
          </cell>
          <cell r="B2023" t="str">
            <v>Tee de redução ferro galvanizado 2.5x1.5 pol</v>
          </cell>
          <cell r="C2023" t="str">
            <v>UN</v>
          </cell>
          <cell r="D2023">
            <v>15.5564</v>
          </cell>
        </row>
        <row r="2024">
          <cell r="A2024" t="str">
            <v>001.18.08740</v>
          </cell>
          <cell r="B2024" t="str">
            <v>Tee de redução ferro galvanizado 2.5x1 1/4 pol</v>
          </cell>
          <cell r="C2024" t="str">
            <v>UN</v>
          </cell>
          <cell r="D2024">
            <v>27.106400000000001</v>
          </cell>
        </row>
        <row r="2025">
          <cell r="A2025" t="str">
            <v>001.18.08760</v>
          </cell>
          <cell r="B2025" t="str">
            <v>Tee de redução ferro galvanizado 2x1.5 pol</v>
          </cell>
          <cell r="C2025" t="str">
            <v>UN</v>
          </cell>
          <cell r="D2025">
            <v>15.044499999999999</v>
          </cell>
        </row>
        <row r="2026">
          <cell r="A2026" t="str">
            <v>001.18.08780</v>
          </cell>
          <cell r="B2026" t="str">
            <v>Tee de redução ferro galvanizado 2x1 1/4 pol</v>
          </cell>
          <cell r="C2026" t="str">
            <v>UN</v>
          </cell>
          <cell r="D2026">
            <v>18.044499999999999</v>
          </cell>
        </row>
        <row r="2027">
          <cell r="A2027" t="str">
            <v>001.18.08800</v>
          </cell>
          <cell r="B2027" t="str">
            <v>Tee de redução ferro galvanizado 2x1 pol</v>
          </cell>
          <cell r="C2027" t="str">
            <v>UN</v>
          </cell>
          <cell r="D2027">
            <v>14.5945</v>
          </cell>
        </row>
        <row r="2028">
          <cell r="A2028" t="str">
            <v>001.18.08820</v>
          </cell>
          <cell r="B2028" t="str">
            <v>Tee de redução ferro galvanizado 1.5x1 1/4 pol</v>
          </cell>
          <cell r="C2028" t="str">
            <v>UN</v>
          </cell>
          <cell r="D2028">
            <v>10.6645</v>
          </cell>
        </row>
        <row r="2029">
          <cell r="A2029" t="str">
            <v>001.18.08840</v>
          </cell>
          <cell r="B2029" t="str">
            <v>Tee de redução ferro galvanizado 1.5x1 pol</v>
          </cell>
          <cell r="C2029" t="str">
            <v>UN</v>
          </cell>
          <cell r="D2029">
            <v>14.9145</v>
          </cell>
        </row>
        <row r="2030">
          <cell r="A2030" t="str">
            <v>001.18.08860</v>
          </cell>
          <cell r="B2030" t="str">
            <v>Tee de redução ferro galvanizado 1.5x3/4 pol</v>
          </cell>
          <cell r="C2030" t="str">
            <v>UN</v>
          </cell>
          <cell r="D2030">
            <v>11.384499999999999</v>
          </cell>
        </row>
        <row r="2031">
          <cell r="A2031" t="str">
            <v>001.18.08880</v>
          </cell>
          <cell r="B2031" t="str">
            <v>Tee de redução ferro galvanizado 1 1/4x1 pol</v>
          </cell>
          <cell r="C2031" t="str">
            <v>UN</v>
          </cell>
          <cell r="D2031">
            <v>10.294499999999999</v>
          </cell>
        </row>
        <row r="2032">
          <cell r="A2032" t="str">
            <v>001.18.08900</v>
          </cell>
          <cell r="B2032" t="str">
            <v>Tee de redução ferro galvanizado 1 1/4x3/4 pol</v>
          </cell>
          <cell r="C2032" t="str">
            <v>UN</v>
          </cell>
          <cell r="D2032">
            <v>10.294499999999999</v>
          </cell>
        </row>
        <row r="2033">
          <cell r="A2033" t="str">
            <v>001.18.08920</v>
          </cell>
          <cell r="B2033" t="str">
            <v>Tee de redução ferro galvanizado 1 1/4x1/2 pol</v>
          </cell>
          <cell r="C2033" t="str">
            <v>UN</v>
          </cell>
          <cell r="D2033">
            <v>9.3945000000000007</v>
          </cell>
        </row>
        <row r="2034">
          <cell r="A2034" t="str">
            <v>001.18.08940</v>
          </cell>
          <cell r="B2034" t="str">
            <v>Tee de redução ferro galvanizado 1x3/4 pol</v>
          </cell>
          <cell r="C2034" t="str">
            <v>UN</v>
          </cell>
          <cell r="D2034">
            <v>5.5991999999999997</v>
          </cell>
        </row>
        <row r="2035">
          <cell r="A2035" t="str">
            <v>001.18.08960</v>
          </cell>
          <cell r="B2035" t="str">
            <v>Tee de redução ferro galvanizado 1x1/2 pol</v>
          </cell>
          <cell r="C2035" t="str">
            <v>UN</v>
          </cell>
          <cell r="D2035">
            <v>8.3491999999999997</v>
          </cell>
        </row>
        <row r="2036">
          <cell r="A2036" t="str">
            <v>001.18.08980</v>
          </cell>
          <cell r="B2036" t="str">
            <v>Tee fe redução ferro galvanizado 3/4x1/2 pol</v>
          </cell>
          <cell r="C2036" t="str">
            <v>UN</v>
          </cell>
          <cell r="D2036">
            <v>4.1992000000000003</v>
          </cell>
        </row>
        <row r="2037">
          <cell r="A2037" t="str">
            <v>001.18.09000</v>
          </cell>
          <cell r="B2037" t="str">
            <v>Luva simples ferro galvanizado 4 pol</v>
          </cell>
          <cell r="C2037" t="str">
            <v>UN</v>
          </cell>
          <cell r="D2037">
            <v>35.068399999999997</v>
          </cell>
        </row>
        <row r="2038">
          <cell r="A2038" t="str">
            <v>001.18.09020</v>
          </cell>
          <cell r="B2038" t="str">
            <v>Luva simples ferro galvanizado 3 pol</v>
          </cell>
          <cell r="C2038" t="str">
            <v>UN</v>
          </cell>
          <cell r="D2038">
            <v>26.994499999999999</v>
          </cell>
        </row>
        <row r="2039">
          <cell r="A2039" t="str">
            <v>001.18.09040</v>
          </cell>
          <cell r="B2039" t="str">
            <v>Luva simples ferro galvanizado 2 1/2 pol</v>
          </cell>
          <cell r="C2039" t="str">
            <v>UN</v>
          </cell>
          <cell r="D2039">
            <v>19.5945</v>
          </cell>
        </row>
        <row r="2040">
          <cell r="A2040" t="str">
            <v>001.18.09060</v>
          </cell>
          <cell r="B2040" t="str">
            <v>Luva simples ferro galvanizado 2 pol</v>
          </cell>
          <cell r="C2040" t="str">
            <v>UN</v>
          </cell>
          <cell r="D2040">
            <v>11.6829</v>
          </cell>
        </row>
        <row r="2041">
          <cell r="A2041" t="str">
            <v>001.18.09080</v>
          </cell>
          <cell r="B2041" t="str">
            <v>Luva simples ferro galvanizado 1 1/2 pol</v>
          </cell>
          <cell r="C2041" t="str">
            <v>UN</v>
          </cell>
          <cell r="D2041">
            <v>9.0829000000000004</v>
          </cell>
        </row>
        <row r="2042">
          <cell r="A2042" t="str">
            <v>001.18.09100</v>
          </cell>
          <cell r="B2042" t="str">
            <v>Luva simples ferro galvanizado 1 1/4 pol</v>
          </cell>
          <cell r="C2042" t="str">
            <v>UN</v>
          </cell>
          <cell r="D2042">
            <v>7.5328999999999997</v>
          </cell>
        </row>
        <row r="2043">
          <cell r="A2043" t="str">
            <v>001.18.09120</v>
          </cell>
          <cell r="B2043" t="str">
            <v>Luva simples ferro galvanizado 1 pol</v>
          </cell>
          <cell r="C2043" t="str">
            <v>UN</v>
          </cell>
          <cell r="D2043">
            <v>5.1974</v>
          </cell>
        </row>
        <row r="2044">
          <cell r="A2044" t="str">
            <v>001.18.09140</v>
          </cell>
          <cell r="B2044" t="str">
            <v>Luva simples ferro galvanizado 3/4 pol</v>
          </cell>
          <cell r="C2044" t="str">
            <v>UN</v>
          </cell>
          <cell r="D2044">
            <v>3.9973999999999998</v>
          </cell>
        </row>
        <row r="2045">
          <cell r="A2045" t="str">
            <v>001.18.09160</v>
          </cell>
          <cell r="B2045" t="str">
            <v>Luva simples ferro galvanizado 1/2 pol</v>
          </cell>
          <cell r="C2045" t="str">
            <v>UN</v>
          </cell>
          <cell r="D2045">
            <v>3.2974000000000001</v>
          </cell>
        </row>
        <row r="2046">
          <cell r="A2046" t="str">
            <v>001.18.09180</v>
          </cell>
          <cell r="B2046" t="str">
            <v>União assento plano ferro galvanizado 4 pol</v>
          </cell>
          <cell r="C2046" t="str">
            <v>UN</v>
          </cell>
          <cell r="D2046">
            <v>58.642099999999999</v>
          </cell>
        </row>
        <row r="2047">
          <cell r="A2047" t="str">
            <v>001.18.09200</v>
          </cell>
          <cell r="B2047" t="str">
            <v>União assento plano ferro galvanizado 3 pol</v>
          </cell>
          <cell r="C2047" t="str">
            <v>UN</v>
          </cell>
          <cell r="D2047">
            <v>47.106400000000001</v>
          </cell>
        </row>
        <row r="2048">
          <cell r="A2048" t="str">
            <v>001.18.09220</v>
          </cell>
          <cell r="B2048" t="str">
            <v>União assento plano ferro galvanizado 2 1/2 pol</v>
          </cell>
          <cell r="C2048" t="str">
            <v>UN</v>
          </cell>
          <cell r="D2048">
            <v>38.556399999999996</v>
          </cell>
        </row>
        <row r="2049">
          <cell r="A2049" t="str">
            <v>001.18.09240</v>
          </cell>
          <cell r="B2049" t="str">
            <v>União assento plano ferro galvanizado 2 pol</v>
          </cell>
          <cell r="C2049" t="str">
            <v>UN</v>
          </cell>
          <cell r="D2049">
            <v>27.5945</v>
          </cell>
        </row>
        <row r="2050">
          <cell r="A2050" t="str">
            <v>001.18.09260</v>
          </cell>
          <cell r="B2050" t="str">
            <v>União assento plano ferro galvanizado 1 1/2 pol</v>
          </cell>
          <cell r="C2050" t="str">
            <v>UN</v>
          </cell>
          <cell r="D2050">
            <v>19.994499999999999</v>
          </cell>
        </row>
        <row r="2051">
          <cell r="A2051" t="str">
            <v>001.18.09280</v>
          </cell>
          <cell r="B2051" t="str">
            <v>União assento plano ferro galvanizado 1 1/4 pol</v>
          </cell>
          <cell r="C2051" t="str">
            <v>UN</v>
          </cell>
          <cell r="D2051">
            <v>16.994499999999999</v>
          </cell>
        </row>
        <row r="2052">
          <cell r="A2052" t="str">
            <v>001.18.09300</v>
          </cell>
          <cell r="B2052" t="str">
            <v>União assento plano ferro galvanizado 1 pol</v>
          </cell>
          <cell r="C2052" t="str">
            <v>UN</v>
          </cell>
          <cell r="D2052">
            <v>11.059200000000001</v>
          </cell>
        </row>
        <row r="2053">
          <cell r="A2053" t="str">
            <v>001.18.09320</v>
          </cell>
          <cell r="B2053" t="str">
            <v>União assento plano ferro galvanizado 3/4 pol</v>
          </cell>
          <cell r="C2053" t="str">
            <v>UN</v>
          </cell>
          <cell r="D2053">
            <v>10.459199999999999</v>
          </cell>
        </row>
        <row r="2054">
          <cell r="A2054" t="str">
            <v>001.18.09340</v>
          </cell>
          <cell r="B2054" t="str">
            <v>União assento plano ferro galvanizado 1/2 pol</v>
          </cell>
          <cell r="C2054" t="str">
            <v>UN</v>
          </cell>
          <cell r="D2054">
            <v>8.0592000000000006</v>
          </cell>
        </row>
        <row r="2055">
          <cell r="A2055" t="str">
            <v>001.18.09360</v>
          </cell>
          <cell r="B2055" t="str">
            <v>Flange c/ sextavado ferro galvanizado 4 pol</v>
          </cell>
          <cell r="C2055" t="str">
            <v>UN</v>
          </cell>
          <cell r="D2055">
            <v>44.688400000000001</v>
          </cell>
        </row>
        <row r="2056">
          <cell r="A2056" t="str">
            <v>001.18.09380</v>
          </cell>
          <cell r="B2056" t="str">
            <v>Flange c/ sextavado ferro galvanizado 3 pol</v>
          </cell>
          <cell r="C2056" t="str">
            <v>UN</v>
          </cell>
          <cell r="D2056">
            <v>35.024500000000003</v>
          </cell>
        </row>
        <row r="2057">
          <cell r="A2057" t="str">
            <v>001.18.09400</v>
          </cell>
          <cell r="B2057" t="str">
            <v>Flange c/ sextavado ferro galvanizado 2 1/2 pol</v>
          </cell>
          <cell r="C2057" t="str">
            <v>UN</v>
          </cell>
          <cell r="D2057">
            <v>24.564499999999999</v>
          </cell>
        </row>
        <row r="2058">
          <cell r="A2058" t="str">
            <v>001.18.09420</v>
          </cell>
          <cell r="B2058" t="str">
            <v>Flange c/ sextavado ferro galvanizado 2 pol</v>
          </cell>
          <cell r="C2058" t="str">
            <v>UN</v>
          </cell>
          <cell r="D2058">
            <v>18.032900000000001</v>
          </cell>
        </row>
        <row r="2059">
          <cell r="A2059" t="str">
            <v>001.18.09440</v>
          </cell>
          <cell r="B2059" t="str">
            <v>Flange c/ sextavado ferro galvanizado 1 1/2 pol</v>
          </cell>
          <cell r="C2059" t="str">
            <v>UN</v>
          </cell>
          <cell r="D2059">
            <v>8.5328999999999997</v>
          </cell>
        </row>
        <row r="2060">
          <cell r="A2060" t="str">
            <v>001.18.09460</v>
          </cell>
          <cell r="B2060" t="str">
            <v>Flange c/ sextavado ferro galvanizado 1 1/4 pol</v>
          </cell>
          <cell r="C2060" t="str">
            <v>UN</v>
          </cell>
          <cell r="D2060">
            <v>7.7828999999999997</v>
          </cell>
        </row>
        <row r="2061">
          <cell r="A2061" t="str">
            <v>001.18.09480</v>
          </cell>
          <cell r="B2061" t="str">
            <v>Flange c/ sextavado ferro galvanizado 1 pol</v>
          </cell>
          <cell r="C2061" t="str">
            <v>UN</v>
          </cell>
          <cell r="D2061">
            <v>5.8474000000000004</v>
          </cell>
        </row>
        <row r="2062">
          <cell r="A2062" t="str">
            <v>001.18.09500</v>
          </cell>
          <cell r="B2062" t="str">
            <v>Flange c/ sextavado ferro galvanizado 3/4 pol</v>
          </cell>
          <cell r="C2062" t="str">
            <v>UN</v>
          </cell>
          <cell r="D2062">
            <v>7.1773999999999996</v>
          </cell>
        </row>
        <row r="2063">
          <cell r="A2063" t="str">
            <v>001.18.09520</v>
          </cell>
          <cell r="B2063" t="str">
            <v>Flange c/ sextavado ferro galvanizado 1/2 pol</v>
          </cell>
          <cell r="C2063" t="str">
            <v>UN</v>
          </cell>
          <cell r="D2063">
            <v>6.2173999999999996</v>
          </cell>
        </row>
        <row r="2064">
          <cell r="A2064" t="str">
            <v>001.18.09540</v>
          </cell>
          <cell r="B2064" t="str">
            <v>Niple duplo ferro galvanizado 4 pol</v>
          </cell>
          <cell r="C2064" t="str">
            <v>UN</v>
          </cell>
          <cell r="D2064">
            <v>36.618400000000001</v>
          </cell>
        </row>
        <row r="2065">
          <cell r="A2065" t="str">
            <v>001.18.09560</v>
          </cell>
          <cell r="B2065" t="str">
            <v>Niple duplo ferro galvanizado 3 pol</v>
          </cell>
          <cell r="C2065" t="str">
            <v>UN</v>
          </cell>
          <cell r="D2065">
            <v>20.394500000000001</v>
          </cell>
        </row>
        <row r="2066">
          <cell r="A2066" t="str">
            <v>001.18.09580</v>
          </cell>
          <cell r="B2066" t="str">
            <v>Niple duplo ferro galvanizado 2 1/2 pol</v>
          </cell>
          <cell r="C2066" t="str">
            <v>UN</v>
          </cell>
          <cell r="D2066">
            <v>15.044499999999999</v>
          </cell>
        </row>
        <row r="2067">
          <cell r="A2067" t="str">
            <v>001.18.09600</v>
          </cell>
          <cell r="B2067" t="str">
            <v>Niple duplo ferro galvanizado 2 pol</v>
          </cell>
          <cell r="C2067" t="str">
            <v>UN</v>
          </cell>
          <cell r="D2067">
            <v>12.1829</v>
          </cell>
        </row>
        <row r="2068">
          <cell r="A2068" t="str">
            <v>001.18.09620</v>
          </cell>
          <cell r="B2068" t="str">
            <v>Niple duplo ferro galvanizado 1 1/2 pol</v>
          </cell>
          <cell r="C2068" t="str">
            <v>UN</v>
          </cell>
          <cell r="D2068">
            <v>7.5328999999999997</v>
          </cell>
        </row>
        <row r="2069">
          <cell r="A2069" t="str">
            <v>001.18.09640</v>
          </cell>
          <cell r="B2069" t="str">
            <v>Niple duplo ferro galvanizado 1 1/4 pol</v>
          </cell>
          <cell r="C2069" t="str">
            <v>UN</v>
          </cell>
          <cell r="D2069">
            <v>7.0829000000000004</v>
          </cell>
        </row>
        <row r="2070">
          <cell r="A2070" t="str">
            <v>001.18.09660</v>
          </cell>
          <cell r="B2070" t="str">
            <v>Niple duplo ferro galvanizado 1 pol</v>
          </cell>
          <cell r="C2070" t="str">
            <v>UN</v>
          </cell>
          <cell r="D2070">
            <v>4.6474000000000002</v>
          </cell>
        </row>
        <row r="2071">
          <cell r="A2071" t="str">
            <v>001.18.09680</v>
          </cell>
          <cell r="B2071" t="str">
            <v>Niple duplo ferro galvanizado 3/4 pol</v>
          </cell>
          <cell r="C2071" t="str">
            <v>UN</v>
          </cell>
          <cell r="D2071">
            <v>3.5973999999999999</v>
          </cell>
        </row>
        <row r="2072">
          <cell r="A2072" t="str">
            <v>001.18.09700</v>
          </cell>
          <cell r="B2072" t="str">
            <v>Niple duplo ferro galvanizado 1/2 pol</v>
          </cell>
          <cell r="C2072" t="str">
            <v>UN</v>
          </cell>
          <cell r="D2072">
            <v>3.1474000000000002</v>
          </cell>
        </row>
        <row r="2073">
          <cell r="A2073" t="str">
            <v>001.18.09720</v>
          </cell>
          <cell r="B2073" t="str">
            <v>Plug ou bujão ferro galvanizado 4 pol</v>
          </cell>
          <cell r="C2073" t="str">
            <v>UN</v>
          </cell>
          <cell r="D2073">
            <v>35.594499999999996</v>
          </cell>
        </row>
        <row r="2074">
          <cell r="A2074" t="str">
            <v>001.18.09740</v>
          </cell>
          <cell r="B2074" t="str">
            <v>Tampão ou cap ferro galvanizado 4 pol</v>
          </cell>
          <cell r="C2074" t="str">
            <v>UN</v>
          </cell>
          <cell r="D2074">
            <v>23.994499999999999</v>
          </cell>
        </row>
        <row r="2075">
          <cell r="A2075" t="str">
            <v>001.18.09760</v>
          </cell>
          <cell r="B2075" t="str">
            <v>Plug ou bujão ferro galvanizado 3 pol</v>
          </cell>
          <cell r="C2075" t="str">
            <v>UN</v>
          </cell>
          <cell r="D2075">
            <v>19.371099999999998</v>
          </cell>
        </row>
        <row r="2076">
          <cell r="A2076" t="str">
            <v>001.18.09780</v>
          </cell>
          <cell r="B2076" t="str">
            <v>Tampão ou cap ferro galvanizado 3 pol</v>
          </cell>
          <cell r="C2076" t="str">
            <v>UN</v>
          </cell>
          <cell r="D2076">
            <v>16.771100000000001</v>
          </cell>
        </row>
        <row r="2077">
          <cell r="A2077" t="str">
            <v>001.18.09800</v>
          </cell>
          <cell r="B2077" t="str">
            <v>Plug ou bujão ferro galvanizado 2 1/2 pol</v>
          </cell>
          <cell r="C2077" t="str">
            <v>UN</v>
          </cell>
          <cell r="D2077">
            <v>15.021100000000001</v>
          </cell>
        </row>
        <row r="2078">
          <cell r="A2078" t="str">
            <v>001.18.09820</v>
          </cell>
          <cell r="B2078" t="str">
            <v>Plug ou bujão ferro galvanizado 2 pol</v>
          </cell>
          <cell r="C2078" t="str">
            <v>UN</v>
          </cell>
          <cell r="D2078">
            <v>6.6592000000000002</v>
          </cell>
        </row>
        <row r="2079">
          <cell r="A2079" t="str">
            <v>001.18.09840</v>
          </cell>
          <cell r="B2079" t="str">
            <v>Plug ou bujão ferro galvanizado 1 1/2 pol</v>
          </cell>
          <cell r="C2079" t="str">
            <v>UN</v>
          </cell>
          <cell r="D2079">
            <v>5.1592000000000002</v>
          </cell>
        </row>
        <row r="2080">
          <cell r="A2080" t="str">
            <v>001.18.09860</v>
          </cell>
          <cell r="B2080" t="str">
            <v>Plug ou bujão ferro galvanizado 1 1/4 pol</v>
          </cell>
          <cell r="C2080" t="str">
            <v>UN</v>
          </cell>
          <cell r="D2080">
            <v>4.2591999999999999</v>
          </cell>
        </row>
        <row r="2081">
          <cell r="A2081" t="str">
            <v>001.18.09880</v>
          </cell>
          <cell r="B2081" t="str">
            <v>Plug ou bujão ferro galvanizado 1 pol</v>
          </cell>
          <cell r="C2081" t="str">
            <v>UN</v>
          </cell>
          <cell r="D2081">
            <v>2.9352999999999998</v>
          </cell>
        </row>
        <row r="2082">
          <cell r="A2082" t="str">
            <v>001.18.09900</v>
          </cell>
          <cell r="B2082" t="str">
            <v>Plug ou bujão ferro galvanizado 3/4 pol</v>
          </cell>
          <cell r="C2082" t="str">
            <v>UN</v>
          </cell>
          <cell r="D2082">
            <v>2.9853000000000001</v>
          </cell>
        </row>
        <row r="2083">
          <cell r="A2083" t="str">
            <v>001.18.09920</v>
          </cell>
          <cell r="B2083" t="str">
            <v>Plug ou bujão ferro galvanizado 1/2 pol</v>
          </cell>
          <cell r="C2083" t="str">
            <v>UN</v>
          </cell>
          <cell r="D2083">
            <v>2.1353</v>
          </cell>
        </row>
        <row r="2084">
          <cell r="A2084" t="str">
            <v>001.18.09940</v>
          </cell>
          <cell r="B2084" t="str">
            <v>Tampão ou cap ferro galvanizado 2 1/2 pol</v>
          </cell>
          <cell r="C2084" t="str">
            <v>UN</v>
          </cell>
          <cell r="D2084">
            <v>10.171099999999999</v>
          </cell>
        </row>
        <row r="2085">
          <cell r="A2085" t="str">
            <v>001.18.09960</v>
          </cell>
          <cell r="B2085" t="str">
            <v>Tampão ou cap ferro galvanizado 2 pol</v>
          </cell>
          <cell r="C2085" t="str">
            <v>UN</v>
          </cell>
          <cell r="D2085">
            <v>7.7092000000000001</v>
          </cell>
        </row>
        <row r="2086">
          <cell r="A2086" t="str">
            <v>001.18.09980</v>
          </cell>
          <cell r="B2086" t="str">
            <v>Tampão ou cap ferro galvanizado 1 1/2 pol</v>
          </cell>
          <cell r="C2086" t="str">
            <v>UN</v>
          </cell>
          <cell r="D2086">
            <v>6.1592000000000002</v>
          </cell>
        </row>
        <row r="2087">
          <cell r="A2087" t="str">
            <v>001.18.10000</v>
          </cell>
          <cell r="B2087" t="str">
            <v>Tampão ou cap ferro galvanizado 1 1/4 pol</v>
          </cell>
          <cell r="C2087" t="str">
            <v>UN</v>
          </cell>
          <cell r="D2087">
            <v>6.2092000000000001</v>
          </cell>
        </row>
        <row r="2088">
          <cell r="A2088" t="str">
            <v>001.18.10020</v>
          </cell>
          <cell r="B2088" t="str">
            <v>Tampão ou cap ferro galvanizado 1 pol</v>
          </cell>
          <cell r="C2088" t="str">
            <v>UN</v>
          </cell>
          <cell r="D2088">
            <v>3.7353000000000001</v>
          </cell>
        </row>
        <row r="2089">
          <cell r="A2089" t="str">
            <v>001.18.10040</v>
          </cell>
          <cell r="B2089" t="str">
            <v>Tampão ou cap ferro galvanizado 3/4 pol</v>
          </cell>
          <cell r="C2089" t="str">
            <v>UN</v>
          </cell>
          <cell r="D2089">
            <v>2.8653</v>
          </cell>
        </row>
        <row r="2090">
          <cell r="A2090" t="str">
            <v>001.18.10060</v>
          </cell>
          <cell r="B2090" t="str">
            <v>Tampão ou cap ferro galvanizado 1/2 pol</v>
          </cell>
          <cell r="C2090" t="str">
            <v>UN</v>
          </cell>
          <cell r="D2090">
            <v>2.6353</v>
          </cell>
        </row>
        <row r="2091">
          <cell r="A2091" t="str">
            <v>001.18.10080</v>
          </cell>
          <cell r="B2091" t="str">
            <v>Registro de gaveta em acabamento bruto (amarelo) s/ canopla n.1502 4 pol</v>
          </cell>
          <cell r="C2091" t="str">
            <v>UN</v>
          </cell>
          <cell r="D2091">
            <v>266.48160000000001</v>
          </cell>
        </row>
        <row r="2092">
          <cell r="A2092" t="str">
            <v>001.18.10100</v>
          </cell>
          <cell r="B2092" t="str">
            <v>Registro de gaveta em acabamento bruto (amarelo) s/ canopla n.1502 3 pol</v>
          </cell>
          <cell r="C2092" t="str">
            <v>UN</v>
          </cell>
          <cell r="D2092">
            <v>160.52789999999999</v>
          </cell>
        </row>
        <row r="2093">
          <cell r="A2093" t="str">
            <v>001.18.10120</v>
          </cell>
          <cell r="B2093" t="str">
            <v>Registro de gaveta em acabamento bruto (amarelo) s/ canopla n.1502 2 1/2 pol</v>
          </cell>
          <cell r="C2093" t="str">
            <v>UN</v>
          </cell>
          <cell r="D2093">
            <v>144.79750000000001</v>
          </cell>
        </row>
        <row r="2094">
          <cell r="A2094" t="str">
            <v>001.18.10140</v>
          </cell>
          <cell r="B2094" t="str">
            <v>Registro de gaveta em acabamento bruto (amarelo) s/ canopla n.1502 2 pol</v>
          </cell>
          <cell r="C2094" t="str">
            <v>UN</v>
          </cell>
          <cell r="D2094">
            <v>50.472099999999998</v>
          </cell>
        </row>
        <row r="2095">
          <cell r="A2095" t="str">
            <v>001.18.10160</v>
          </cell>
          <cell r="B2095" t="str">
            <v>Registro de gaveta em acabamento bruto (amarelo) s/ canopla n.1502 1 1/2 pol</v>
          </cell>
          <cell r="C2095" t="str">
            <v>UN</v>
          </cell>
          <cell r="D2095">
            <v>34.041699999999999</v>
          </cell>
        </row>
        <row r="2096">
          <cell r="A2096" t="str">
            <v>001.18.10180</v>
          </cell>
          <cell r="B2096" t="str">
            <v>Registro de gaveta em acabamento bruto (amarelo) s/ canopla n.1502 1 1/4 pol</v>
          </cell>
          <cell r="C2096" t="str">
            <v>UN</v>
          </cell>
          <cell r="D2096">
            <v>29.171299999999999</v>
          </cell>
        </row>
        <row r="2097">
          <cell r="A2097" t="str">
            <v>001.18.10200</v>
          </cell>
          <cell r="B2097" t="str">
            <v>Registro de gaveta em acabamento bruto (amarelo) s/ canopla n.1502 1 pol</v>
          </cell>
          <cell r="C2097" t="str">
            <v>UN</v>
          </cell>
          <cell r="D2097">
            <v>22.0138</v>
          </cell>
        </row>
        <row r="2098">
          <cell r="A2098" t="str">
            <v>001.18.10220</v>
          </cell>
          <cell r="B2098" t="str">
            <v>Registro de gaveta em acabamento bruto (amarelo) s/ canopla n.1502 3/4 pol</v>
          </cell>
          <cell r="C2098" t="str">
            <v>UN</v>
          </cell>
          <cell r="D2098">
            <v>16.542999999999999</v>
          </cell>
        </row>
        <row r="2099">
          <cell r="A2099" t="str">
            <v>001.18.10240</v>
          </cell>
          <cell r="B2099" t="str">
            <v>Registro de gaveta em acabamento bruto (amarelo) s/ canopla n.1502 1/2 pol</v>
          </cell>
          <cell r="C2099" t="str">
            <v>UN</v>
          </cell>
          <cell r="D2099">
            <v>30.762599999999999</v>
          </cell>
        </row>
        <row r="2100">
          <cell r="A2100" t="str">
            <v>001.18.10260</v>
          </cell>
          <cell r="B2100" t="str">
            <v>Registro de gaveta cromado linha gemini embutir c/ canopla mod 44 n. 1509 deca 1 1/4 pol</v>
          </cell>
          <cell r="C2100" t="str">
            <v>UN</v>
          </cell>
          <cell r="D2100">
            <v>57.821300000000001</v>
          </cell>
        </row>
        <row r="2101">
          <cell r="A2101" t="str">
            <v>001.18.10280</v>
          </cell>
          <cell r="B2101" t="str">
            <v>Registro de gaveta cromado linha gemini embutir c/ canopla mod 44 n. 1509 deca 1  pol</v>
          </cell>
          <cell r="C2101" t="str">
            <v>UN</v>
          </cell>
          <cell r="D2101">
            <v>47.623800000000003</v>
          </cell>
        </row>
        <row r="2102">
          <cell r="A2102" t="str">
            <v>001.18.10300</v>
          </cell>
          <cell r="B2102" t="str">
            <v>Registro de gaveta cromado linha gemini embutir c/ canopla mod 44 n. 1509 deca 3/4 pol</v>
          </cell>
          <cell r="C2102" t="str">
            <v>UN</v>
          </cell>
          <cell r="D2102">
            <v>42.012999999999998</v>
          </cell>
        </row>
        <row r="2103">
          <cell r="A2103" t="str">
            <v>001.18.10320</v>
          </cell>
          <cell r="B2103" t="str">
            <v>Registro de gaveta cromado linha gemini embutir c/ canopla mod 44 n. 1509 deca  1/2 pol</v>
          </cell>
          <cell r="C2103" t="str">
            <v>UN</v>
          </cell>
          <cell r="D2103">
            <v>38.462600000000002</v>
          </cell>
        </row>
        <row r="2104">
          <cell r="A2104" t="str">
            <v>001.18.10340</v>
          </cell>
          <cell r="B2104" t="str">
            <v>Registro de gaveta cromado linha prata de embutir c/ canopla modelo 50 n 1509 deca 2 pol</v>
          </cell>
          <cell r="C2104" t="str">
            <v>UN</v>
          </cell>
          <cell r="D2104">
            <v>94.682100000000005</v>
          </cell>
        </row>
        <row r="2105">
          <cell r="A2105" t="str">
            <v>001.18.10360</v>
          </cell>
          <cell r="B2105" t="str">
            <v>Registro de gaveta cromado linha prata de embutir c/ canopla modelo 50 n 1509 deca 1 1/2 pol</v>
          </cell>
          <cell r="C2105" t="str">
            <v>UN</v>
          </cell>
          <cell r="D2105">
            <v>94.649299999999997</v>
          </cell>
        </row>
        <row r="2106">
          <cell r="A2106" t="str">
            <v>001.18.10380</v>
          </cell>
          <cell r="B2106" t="str">
            <v>Registro de gaveta cromado linha prata de embutir c/ canopla modelo 50 n 1509 deca 1 1/4 pol</v>
          </cell>
          <cell r="C2106" t="str">
            <v>UN</v>
          </cell>
          <cell r="D2106">
            <v>45.161299999999997</v>
          </cell>
        </row>
        <row r="2107">
          <cell r="A2107" t="str">
            <v>001.18.10400</v>
          </cell>
          <cell r="B2107" t="str">
            <v>Registro de gaveta cromado linha prata de embutir c/ canopla modelo 50 n 1509 deca 1 pol</v>
          </cell>
          <cell r="C2107" t="str">
            <v>UN</v>
          </cell>
          <cell r="D2107">
            <v>31.413799999999998</v>
          </cell>
        </row>
        <row r="2108">
          <cell r="A2108" t="str">
            <v>001.18.10420</v>
          </cell>
          <cell r="B2108" t="str">
            <v>Registro de gaveta cromado linha prata de embutir c/ canopla modelo 50 n 1509 deca 3/4 pol</v>
          </cell>
          <cell r="C2108" t="str">
            <v>UN</v>
          </cell>
          <cell r="D2108">
            <v>52.453000000000003</v>
          </cell>
        </row>
        <row r="2109">
          <cell r="A2109" t="str">
            <v>001.18.10440</v>
          </cell>
          <cell r="B2109" t="str">
            <v>Registro de gaveta cromado linha prata de embutir c/ canopla modelo 50 n 1509 deca 1/2 pol</v>
          </cell>
          <cell r="C2109" t="str">
            <v>UN</v>
          </cell>
          <cell r="D2109">
            <v>26.832599999999999</v>
          </cell>
        </row>
        <row r="2110">
          <cell r="A2110" t="str">
            <v>001.18.10460</v>
          </cell>
          <cell r="B2110" t="str">
            <v>Registro de gaveta  cromado - c 39 - deca c/ canopla 1 1/2 pol</v>
          </cell>
          <cell r="C2110" t="str">
            <v>UN</v>
          </cell>
          <cell r="D2110">
            <v>57.471699999999998</v>
          </cell>
        </row>
        <row r="2111">
          <cell r="A2111" t="str">
            <v>001.18.10480</v>
          </cell>
          <cell r="B2111" t="str">
            <v>Registro de gaveta  cromado - c 39 - deca c/ canopla 1 pol</v>
          </cell>
          <cell r="C2111" t="str">
            <v>UN</v>
          </cell>
          <cell r="D2111">
            <v>34.553800000000003</v>
          </cell>
        </row>
        <row r="2112">
          <cell r="A2112" t="str">
            <v>001.18.10500</v>
          </cell>
          <cell r="B2112" t="str">
            <v>Registro de gaveta  cromado - c 39 - deca c/ canopla 3/4 pol</v>
          </cell>
          <cell r="C2112" t="str">
            <v>UN</v>
          </cell>
          <cell r="D2112">
            <v>29.803000000000001</v>
          </cell>
        </row>
        <row r="2113">
          <cell r="A2113" t="str">
            <v>001.18.10520</v>
          </cell>
          <cell r="B2113" t="str">
            <v>Registro de gaveta c/ acabamento bruto (amarelo) sem canopla abnt - docol -3 pol</v>
          </cell>
          <cell r="C2113" t="str">
            <v>UN</v>
          </cell>
          <cell r="D2113">
            <v>102.6879</v>
          </cell>
        </row>
        <row r="2114">
          <cell r="A2114" t="str">
            <v>001.18.10540</v>
          </cell>
          <cell r="B2114" t="str">
            <v>Registro de gaveta c/ acabamento bruto (amarelo) sem canopla abnt - docol -2pol</v>
          </cell>
          <cell r="C2114" t="str">
            <v>UN</v>
          </cell>
          <cell r="D2114">
            <v>34.262099999999997</v>
          </cell>
        </row>
        <row r="2115">
          <cell r="A2115" t="str">
            <v>001.18.10560</v>
          </cell>
          <cell r="B2115" t="str">
            <v>Registro de gaveta c/ acabamento bruto (amarelo) sem canopla abnt - docol -1 pol</v>
          </cell>
          <cell r="C2115" t="str">
            <v>UN</v>
          </cell>
          <cell r="D2115">
            <v>14.293799999999999</v>
          </cell>
        </row>
        <row r="2116">
          <cell r="A2116" t="str">
            <v>001.18.10580</v>
          </cell>
          <cell r="B2116" t="str">
            <v>Registro de gaveta c/ acabamento bruto (amarelo) sem canopla abnt - docol -3/4 pol</v>
          </cell>
          <cell r="C2116" t="str">
            <v>UN</v>
          </cell>
          <cell r="D2116">
            <v>11.683</v>
          </cell>
        </row>
        <row r="2117">
          <cell r="A2117" t="str">
            <v>001.18.10600</v>
          </cell>
          <cell r="B2117" t="str">
            <v>Acabamento cromado - linha prata de embutir c/ canopla mod itapema - docol -2 pol</v>
          </cell>
          <cell r="C2117" t="str">
            <v>UN</v>
          </cell>
          <cell r="D2117">
            <v>36.382100000000001</v>
          </cell>
        </row>
        <row r="2118">
          <cell r="A2118" t="str">
            <v>001.18.10620</v>
          </cell>
          <cell r="B2118" t="str">
            <v>Acabamento cromado - linha prata de embutir c/ canopla mod itapema - docol -1 1/2 pol</v>
          </cell>
          <cell r="C2118" t="str">
            <v>UN</v>
          </cell>
          <cell r="D2118">
            <v>37.722099999999998</v>
          </cell>
        </row>
        <row r="2119">
          <cell r="A2119" t="str">
            <v>001.18.10640</v>
          </cell>
          <cell r="B2119" t="str">
            <v>Acabamento cromado - linha prata de embutir c/ canopla mod itapema - docol -1  pol</v>
          </cell>
          <cell r="C2119" t="str">
            <v>UN</v>
          </cell>
          <cell r="D2119">
            <v>28.1938</v>
          </cell>
        </row>
        <row r="2120">
          <cell r="A2120" t="str">
            <v>001.18.10660</v>
          </cell>
          <cell r="B2120" t="str">
            <v>Acabamento cromado - linha prata de embutir c/ canopla mod itapema - docol -3/4  pol</v>
          </cell>
          <cell r="C2120" t="str">
            <v>UN</v>
          </cell>
          <cell r="D2120">
            <v>25.713000000000001</v>
          </cell>
        </row>
        <row r="2121">
          <cell r="A2121" t="str">
            <v>001.18.10680</v>
          </cell>
          <cell r="B2121" t="str">
            <v>Acabamento bruto linha popular 3/4 pol</v>
          </cell>
          <cell r="C2121" t="str">
            <v>UN</v>
          </cell>
          <cell r="D2121">
            <v>15.103</v>
          </cell>
        </row>
        <row r="2122">
          <cell r="A2122" t="str">
            <v>001.18.10700</v>
          </cell>
          <cell r="B2122" t="str">
            <v>Acabamento bruto linha popular 1/2 pol</v>
          </cell>
          <cell r="C2122" t="str">
            <v>UN</v>
          </cell>
          <cell r="D2122">
            <v>13.503</v>
          </cell>
        </row>
        <row r="2123">
          <cell r="A2123" t="str">
            <v>001.18.10720</v>
          </cell>
          <cell r="B2123" t="str">
            <v>Registro de gaveta cromado linha italiana de embutir c/ canopla mod. 45 n.1509 1 1/2 pol</v>
          </cell>
          <cell r="C2123" t="str">
            <v>UN</v>
          </cell>
          <cell r="D2123">
            <v>88.051699999999997</v>
          </cell>
        </row>
        <row r="2124">
          <cell r="A2124" t="str">
            <v>001.18.10740</v>
          </cell>
          <cell r="B2124" t="str">
            <v>Registro de gaveta cromado linha italiana de embutir c/ canopla mod. 45 n.1509 1 1/4 pol</v>
          </cell>
          <cell r="C2124" t="str">
            <v>UN</v>
          </cell>
          <cell r="D2124">
            <v>86.761300000000006</v>
          </cell>
        </row>
        <row r="2125">
          <cell r="A2125" t="str">
            <v>001.18.10760</v>
          </cell>
          <cell r="B2125" t="str">
            <v>Registro de gaveta cromado linha italiana de embutir c/ canopla mod. 45 n.1509 1 pol</v>
          </cell>
          <cell r="C2125" t="str">
            <v>UN</v>
          </cell>
          <cell r="D2125">
            <v>61.023800000000001</v>
          </cell>
        </row>
        <row r="2126">
          <cell r="A2126" t="str">
            <v>001.18.10780</v>
          </cell>
          <cell r="B2126" t="str">
            <v>Registro de gaveta cromado linha italiana de embutir c/ canopla mod. 45 n.1509 3/4 pol</v>
          </cell>
          <cell r="C2126" t="str">
            <v>UN</v>
          </cell>
          <cell r="D2126">
            <v>52.493000000000002</v>
          </cell>
        </row>
        <row r="2127">
          <cell r="A2127" t="str">
            <v>001.18.10800</v>
          </cell>
          <cell r="B2127" t="str">
            <v>Registro de gaveta cromado linha italiana de embutir c/ canopla mod. 45 n.1509  1/2 pol</v>
          </cell>
          <cell r="C2127" t="str">
            <v>UN</v>
          </cell>
          <cell r="D2127">
            <v>48.692599999999999</v>
          </cell>
        </row>
        <row r="2128">
          <cell r="A2128" t="str">
            <v>001.18.10820</v>
          </cell>
          <cell r="B2128" t="str">
            <v>Registro de pressão cromado linha gemini de embutir c/ canopla mod 44 n 1416 3/4 pol</v>
          </cell>
          <cell r="C2128" t="str">
            <v>UN</v>
          </cell>
          <cell r="D2128">
            <v>38.703000000000003</v>
          </cell>
        </row>
        <row r="2129">
          <cell r="A2129" t="str">
            <v>001.18.10840</v>
          </cell>
          <cell r="B2129" t="str">
            <v>Registro de pressão cromado linha gemini de embutir c/ canopla mod 44 n 1416 1/2 pol</v>
          </cell>
          <cell r="C2129" t="str">
            <v>UN</v>
          </cell>
          <cell r="D2129">
            <v>37.782600000000002</v>
          </cell>
        </row>
        <row r="2130">
          <cell r="A2130" t="str">
            <v>001.18.10860</v>
          </cell>
          <cell r="B2130" t="str">
            <v>Registro de pressão cromado linha italiana de embutir c/ canopla mod 45 n 1416 deca 3/4 pol</v>
          </cell>
          <cell r="C2130" t="str">
            <v>UN</v>
          </cell>
          <cell r="D2130">
            <v>53.902999999999999</v>
          </cell>
        </row>
        <row r="2131">
          <cell r="A2131" t="str">
            <v>001.18.10880</v>
          </cell>
          <cell r="B2131" t="str">
            <v>Registro de pressão cromado linha italiana de embutir c/ canopla mod 45 n 1416 deca 1/2 pol</v>
          </cell>
          <cell r="C2131" t="str">
            <v>UN</v>
          </cell>
          <cell r="D2131">
            <v>48.272599999999997</v>
          </cell>
        </row>
        <row r="2132">
          <cell r="A2132" t="str">
            <v>001.18.10900</v>
          </cell>
          <cell r="B2132" t="str">
            <v>Registro de pressão cromado linha prata embutir c/ canopla mod 50 n 1416 deca 3/4 pol</v>
          </cell>
          <cell r="C2132" t="str">
            <v>UN</v>
          </cell>
          <cell r="D2132">
            <v>34.802999999999997</v>
          </cell>
        </row>
        <row r="2133">
          <cell r="A2133" t="str">
            <v>001.18.10920</v>
          </cell>
          <cell r="B2133" t="str">
            <v>Registro de pressão cromado linha prata embutir c/ canopla mod 50 n 1416 deca 1/2 pol</v>
          </cell>
          <cell r="C2133" t="str">
            <v>UN</v>
          </cell>
          <cell r="D2133">
            <v>26.102599999999999</v>
          </cell>
        </row>
        <row r="2134">
          <cell r="A2134" t="str">
            <v>001.18.10940</v>
          </cell>
          <cell r="B2134" t="str">
            <v>Registro de pressão cromado de embutir c/ canopla 1193 - c 39 deca 3/4 pol</v>
          </cell>
          <cell r="C2134" t="str">
            <v>UN</v>
          </cell>
          <cell r="D2134">
            <v>38.493000000000002</v>
          </cell>
        </row>
        <row r="2135">
          <cell r="A2135" t="str">
            <v>001.18.10960</v>
          </cell>
          <cell r="B2135" t="str">
            <v>Registro de pressão cromado de embutir c/ canopla 1193 - c 39 deca 1/2 pol</v>
          </cell>
          <cell r="C2135" t="str">
            <v>UN</v>
          </cell>
          <cell r="D2135">
            <v>38.493000000000002</v>
          </cell>
        </row>
        <row r="2136">
          <cell r="A2136" t="str">
            <v>001.18.10980</v>
          </cell>
          <cell r="B2136" t="str">
            <v>Registro de pressão acabamento cromado - linha prata de embutir c/ canopla modelo itapema  - docol - 3/4 pol</v>
          </cell>
          <cell r="C2136" t="str">
            <v>UN</v>
          </cell>
          <cell r="D2136">
            <v>27.693000000000001</v>
          </cell>
        </row>
        <row r="2137">
          <cell r="A2137" t="str">
            <v>001.18.11000</v>
          </cell>
          <cell r="B2137" t="str">
            <v>Registro de pressão acabamento cromado - linha prata de embutir c/ canopla modelo itapema  - docol - 1/2 pol</v>
          </cell>
          <cell r="C2137" t="str">
            <v>UN</v>
          </cell>
          <cell r="D2137">
            <v>27.669</v>
          </cell>
        </row>
        <row r="2138">
          <cell r="A2138" t="str">
            <v>001.18.11020</v>
          </cell>
          <cell r="B2138" t="str">
            <v>Registro de pressão acabamento simples linha popular 1/2 pol</v>
          </cell>
          <cell r="C2138" t="str">
            <v>UN</v>
          </cell>
          <cell r="D2138">
            <v>20.603000000000002</v>
          </cell>
        </row>
        <row r="2139">
          <cell r="A2139" t="str">
            <v>001.18.11040</v>
          </cell>
          <cell r="B2139" t="str">
            <v>Registro de pressão de 1/2"""""""" (chuveiro) (mic)</v>
          </cell>
          <cell r="C2139" t="str">
            <v>UN</v>
          </cell>
          <cell r="D2139">
            <v>38.493000000000002</v>
          </cell>
        </row>
        <row r="2140">
          <cell r="A2140" t="str">
            <v>001.18.11060</v>
          </cell>
          <cell r="B2140" t="str">
            <v>Válvula de descarga hydra c/ embolo de bronze n.2515 canopla lisa cromada deca 1 1/2 pol</v>
          </cell>
          <cell r="C2140" t="str">
            <v>UN</v>
          </cell>
          <cell r="D2140">
            <v>92.085099999999997</v>
          </cell>
        </row>
        <row r="2141">
          <cell r="A2141" t="str">
            <v>001.18.11080</v>
          </cell>
          <cell r="B2141" t="str">
            <v>Válvula de descarga hydra c/ embolo de bronze n.2515 canopla lisa cromada deca 1 1/4 pol</v>
          </cell>
          <cell r="C2141" t="str">
            <v>UN</v>
          </cell>
          <cell r="D2141">
            <v>95.025099999999995</v>
          </cell>
        </row>
        <row r="2142">
          <cell r="A2142" t="str">
            <v>001.18.11100</v>
          </cell>
          <cell r="B2142" t="str">
            <v>Válvula de descarga hydra master n.2530 cromada deca 1 1/2 pol</v>
          </cell>
          <cell r="C2142" t="str">
            <v>UN</v>
          </cell>
          <cell r="D2142">
            <v>72.0655</v>
          </cell>
        </row>
        <row r="2143">
          <cell r="A2143" t="str">
            <v>001.18.11120</v>
          </cell>
          <cell r="B2143" t="str">
            <v>Válvula de descarga hydra master n.2530 cromada deca 1 1/4 pol</v>
          </cell>
          <cell r="C2143" t="str">
            <v>UN</v>
          </cell>
          <cell r="D2143">
            <v>72.0351</v>
          </cell>
        </row>
        <row r="2144">
          <cell r="A2144" t="str">
            <v>001.18.11140</v>
          </cell>
          <cell r="B2144" t="str">
            <v>Válvula de descarga docol-stander 1 1/2 pol</v>
          </cell>
          <cell r="C2144" t="str">
            <v>UN</v>
          </cell>
          <cell r="D2144">
            <v>60.125500000000002</v>
          </cell>
        </row>
        <row r="2145">
          <cell r="A2145" t="str">
            <v>001.18.11160</v>
          </cell>
          <cell r="B2145" t="str">
            <v>Fornecimento e instalação de tubo de descida para vávula de descarga de 1 1/2 pol de pvc rigido</v>
          </cell>
          <cell r="C2145" t="str">
            <v>UN</v>
          </cell>
          <cell r="D2145">
            <v>8.3984000000000005</v>
          </cell>
        </row>
        <row r="2146">
          <cell r="A2146" t="str">
            <v>001.18.11180</v>
          </cell>
          <cell r="B2146" t="str">
            <v>Fornecimento e instalação de ligação  para bacia sanitária em tubo em pvc rigido branco de 40mm</v>
          </cell>
          <cell r="C2146" t="str">
            <v>UN</v>
          </cell>
          <cell r="D2146">
            <v>7.2445000000000004</v>
          </cell>
        </row>
        <row r="2147">
          <cell r="A2147" t="str">
            <v>001.18.11200</v>
          </cell>
          <cell r="B2147" t="str">
            <v>Fornecimento e instalação de ligação para bacia sanitária tubo em pvc rigido cromado de 40mm</v>
          </cell>
          <cell r="C2147" t="str">
            <v>UN</v>
          </cell>
          <cell r="D2147">
            <v>11.294499999999999</v>
          </cell>
        </row>
        <row r="2148">
          <cell r="A2148" t="str">
            <v>001.18.11220</v>
          </cell>
          <cell r="B2148" t="str">
            <v>Fornecimento e instalação de ligação para bacia sanitária tubo em metal cromado de 40mm</v>
          </cell>
          <cell r="C2148" t="str">
            <v>UN</v>
          </cell>
          <cell r="D2148">
            <v>15.2445</v>
          </cell>
        </row>
        <row r="2149">
          <cell r="A2149" t="str">
            <v>001.18.11240</v>
          </cell>
          <cell r="B2149" t="str">
            <v>Fornecimento e instalação de ligação para bacia sanitária em bolsa de borracha</v>
          </cell>
          <cell r="C2149" t="str">
            <v>UN</v>
          </cell>
          <cell r="D2149">
            <v>3.0007999999999999</v>
          </cell>
        </row>
        <row r="2150">
          <cell r="A2150" t="str">
            <v>001.18.11260</v>
          </cell>
          <cell r="B2150" t="str">
            <v>Fornecimento e instalação de caixa de descarga externa inclusive tubo de descarga e acessórios</v>
          </cell>
          <cell r="C2150" t="str">
            <v>CJ</v>
          </cell>
          <cell r="D2150">
            <v>79.536600000000007</v>
          </cell>
        </row>
        <row r="2151">
          <cell r="A2151" t="str">
            <v>001.18.11280</v>
          </cell>
          <cell r="B2151" t="str">
            <v>Fornecimento e instalação de caixa de descarga de emb. inclusive tubo de descarga e acessórios</v>
          </cell>
          <cell r="C2151" t="str">
            <v>CJ</v>
          </cell>
          <cell r="D2151">
            <v>79.536600000000007</v>
          </cell>
        </row>
        <row r="2152">
          <cell r="A2152" t="str">
            <v>001.18.11300</v>
          </cell>
          <cell r="B2152" t="str">
            <v>Fornecimento e instalação de caixa de descarga para acoplar em bacia sanitária</v>
          </cell>
          <cell r="C2152" t="str">
            <v>UN</v>
          </cell>
          <cell r="D2152">
            <v>110.68510000000001</v>
          </cell>
        </row>
        <row r="2153">
          <cell r="A2153" t="str">
            <v>001.18.11320</v>
          </cell>
          <cell r="B2153" t="str">
            <v>Válvula p/ pia cromada deca n.1600 p/ lav 1x2 pol</v>
          </cell>
          <cell r="C2153" t="str">
            <v>UN</v>
          </cell>
          <cell r="D2153">
            <v>32.6721</v>
          </cell>
        </row>
        <row r="2154">
          <cell r="A2154" t="str">
            <v>001.18.11340</v>
          </cell>
          <cell r="B2154" t="str">
            <v>Valvula p/pia americana cromada n.1623 marca deca 1.5x3 3/4 pol</v>
          </cell>
          <cell r="C2154" t="str">
            <v>UN</v>
          </cell>
          <cell r="D2154">
            <v>58.8371</v>
          </cell>
        </row>
        <row r="2155">
          <cell r="A2155" t="str">
            <v>001.18.11360</v>
          </cell>
          <cell r="B2155" t="str">
            <v>Válvula de pvc para pia</v>
          </cell>
          <cell r="C2155" t="str">
            <v>UN</v>
          </cell>
          <cell r="D2155">
            <v>5.9752999999999998</v>
          </cell>
        </row>
        <row r="2156">
          <cell r="A2156" t="str">
            <v>001.18.11380</v>
          </cell>
          <cell r="B2156" t="str">
            <v>Válvula para lavatorio</v>
          </cell>
          <cell r="C2156" t="str">
            <v>UN</v>
          </cell>
          <cell r="D2156">
            <v>6.4752999999999998</v>
          </cell>
        </row>
        <row r="2157">
          <cell r="A2157" t="str">
            <v>001.18.11400</v>
          </cell>
          <cell r="B2157" t="str">
            <v>Válvula para pia n. 1600 - steves 1 x 2 pol</v>
          </cell>
          <cell r="C2157" t="str">
            <v>UN</v>
          </cell>
          <cell r="D2157">
            <v>29.742100000000001</v>
          </cell>
        </row>
        <row r="2158">
          <cell r="A2158" t="str">
            <v>001.18.11420</v>
          </cell>
          <cell r="B2158" t="str">
            <v>Válvula para pia n. 1600 - steves 1 1/2 x 3.3/4</v>
          </cell>
          <cell r="C2158" t="str">
            <v>UN</v>
          </cell>
          <cell r="D2158">
            <v>30.332100000000001</v>
          </cell>
        </row>
        <row r="2159">
          <cell r="A2159" t="str">
            <v>001.18.11440</v>
          </cell>
          <cell r="B2159" t="str">
            <v>Fornecimento e instalação de engate no. 3 com terminais de 1/2 pol e mangueira flexíel branca, de 30 cm,</v>
          </cell>
          <cell r="C2159" t="str">
            <v>UN</v>
          </cell>
          <cell r="D2159">
            <v>3.9691999999999998</v>
          </cell>
        </row>
        <row r="2160">
          <cell r="A2160" t="str">
            <v>001.18.11460</v>
          </cell>
          <cell r="B2160" t="str">
            <v>Fornecimento e colocação de engate no. 5 com terminais cromados de 1/2 pol e mangueira flexível, de 40 cm,</v>
          </cell>
          <cell r="C2160" t="str">
            <v>UN</v>
          </cell>
          <cell r="D2160">
            <v>15.059200000000001</v>
          </cell>
        </row>
        <row r="2161">
          <cell r="A2161" t="str">
            <v>001.18.11480</v>
          </cell>
          <cell r="B2161" t="str">
            <v>Fornecimento e instalação de ligação para saída de vaso sanitário pvc branco  diam.100 mm</v>
          </cell>
          <cell r="C2161" t="str">
            <v>UN</v>
          </cell>
          <cell r="D2161">
            <v>21.4711</v>
          </cell>
        </row>
        <row r="2162">
          <cell r="A2162" t="str">
            <v>001.18.11500</v>
          </cell>
          <cell r="B2162" t="str">
            <v>Válvula  de pé com crivo de pvc tipo rosqueável 3/4 pol</v>
          </cell>
          <cell r="C2162" t="str">
            <v>UN</v>
          </cell>
          <cell r="D2162">
            <v>15.013</v>
          </cell>
        </row>
        <row r="2163">
          <cell r="A2163" t="str">
            <v>001.18.11520</v>
          </cell>
          <cell r="B2163" t="str">
            <v>Válvula  de pé com crivo de pvc tipo rosqueável 1 pol</v>
          </cell>
          <cell r="C2163" t="str">
            <v>UN</v>
          </cell>
          <cell r="D2163">
            <v>17.383800000000001</v>
          </cell>
        </row>
        <row r="2164">
          <cell r="A2164" t="str">
            <v>001.18.11540</v>
          </cell>
          <cell r="B2164" t="str">
            <v>Válvula  de pé com crivo de pvc tipo rosqueável 1 1/4 pol</v>
          </cell>
          <cell r="C2164" t="str">
            <v>UN</v>
          </cell>
          <cell r="D2164">
            <v>22.461300000000001</v>
          </cell>
        </row>
        <row r="2165">
          <cell r="A2165" t="str">
            <v>001.18.11560</v>
          </cell>
          <cell r="B2165" t="str">
            <v>Válvula de pé com crivo de pvc tipo rosqueável 1 1/2 pol</v>
          </cell>
          <cell r="C2165" t="str">
            <v>UN</v>
          </cell>
          <cell r="D2165">
            <v>22.0657</v>
          </cell>
        </row>
        <row r="2166">
          <cell r="A2166" t="str">
            <v>001.18.11580</v>
          </cell>
          <cell r="B2166" t="str">
            <v>Válvula de pé c/ crivo de bronze tipo rosqueável 3/4 pol</v>
          </cell>
          <cell r="C2166" t="str">
            <v>UN</v>
          </cell>
          <cell r="D2166">
            <v>16.573</v>
          </cell>
        </row>
        <row r="2167">
          <cell r="A2167" t="str">
            <v>001.18.11600</v>
          </cell>
          <cell r="B2167" t="str">
            <v>Válvula de pé c/ crivo de bronze tipo rosqueável 1 pol</v>
          </cell>
          <cell r="C2167" t="str">
            <v>UN</v>
          </cell>
          <cell r="D2167">
            <v>18.4238</v>
          </cell>
        </row>
        <row r="2168">
          <cell r="A2168" t="str">
            <v>001.18.11620</v>
          </cell>
          <cell r="B2168" t="str">
            <v>Válvula de pé c/ crivo de bronze tipo rosqueável 1 1/2 pol</v>
          </cell>
          <cell r="C2168" t="str">
            <v>UN</v>
          </cell>
          <cell r="D2168">
            <v>26.351700000000001</v>
          </cell>
        </row>
        <row r="2169">
          <cell r="A2169" t="str">
            <v>001.18.11640</v>
          </cell>
          <cell r="B2169" t="str">
            <v>Válvula de pé c/ crivo de bronze tipo rosqueável 2 pol</v>
          </cell>
          <cell r="C2169" t="str">
            <v>UN</v>
          </cell>
          <cell r="D2169">
            <v>35.9621</v>
          </cell>
        </row>
        <row r="2170">
          <cell r="A2170" t="str">
            <v>001.18.11660</v>
          </cell>
          <cell r="B2170" t="str">
            <v>Válvula de pé c/ crivo de bronze tipo rosqueável 2 1/2 pol</v>
          </cell>
          <cell r="C2170" t="str">
            <v>UN</v>
          </cell>
          <cell r="D2170">
            <v>53.337499999999999</v>
          </cell>
        </row>
        <row r="2171">
          <cell r="A2171" t="str">
            <v>001.18.11680</v>
          </cell>
          <cell r="B2171" t="str">
            <v>Válvula de retenção de bronze tipo rosqueável tipo vertical 3/4 pol</v>
          </cell>
          <cell r="C2171" t="str">
            <v>UN</v>
          </cell>
          <cell r="D2171">
            <v>17.143000000000001</v>
          </cell>
        </row>
        <row r="2172">
          <cell r="A2172" t="str">
            <v>001.18.11700</v>
          </cell>
          <cell r="B2172" t="str">
            <v>Válvula de retenção de bronze tipo rosqueável tipo vertical 1 pol</v>
          </cell>
          <cell r="C2172" t="str">
            <v>UN</v>
          </cell>
          <cell r="D2172">
            <v>21.623799999999999</v>
          </cell>
        </row>
        <row r="2173">
          <cell r="A2173" t="str">
            <v>001.18.11720</v>
          </cell>
          <cell r="B2173" t="str">
            <v>Válvula de retenção de bronze tipo rosqueável tipo vertical 1 1/2 pol</v>
          </cell>
          <cell r="C2173" t="str">
            <v>UN</v>
          </cell>
          <cell r="D2173">
            <v>29.851700000000001</v>
          </cell>
        </row>
        <row r="2174">
          <cell r="A2174" t="str">
            <v>001.18.11740</v>
          </cell>
          <cell r="B2174" t="str">
            <v>Válvula de retenção de bronze tipo rosqueável tipo vertical 2 pol</v>
          </cell>
          <cell r="C2174" t="str">
            <v>UN</v>
          </cell>
          <cell r="D2174">
            <v>35.882100000000001</v>
          </cell>
        </row>
        <row r="2175">
          <cell r="A2175" t="str">
            <v>001.18.11760</v>
          </cell>
          <cell r="B2175" t="str">
            <v>Válvula de retenção de bronze tipo rosqueável tipo vertical 2 1/2 pol</v>
          </cell>
          <cell r="C2175" t="str">
            <v>UN</v>
          </cell>
          <cell r="D2175">
            <v>64.777500000000003</v>
          </cell>
        </row>
        <row r="2176">
          <cell r="A2176" t="str">
            <v>001.18.11780</v>
          </cell>
          <cell r="B2176" t="str">
            <v>Válvula de retenção de bronze tipo rosqueável tipo horizontal 3/4 pol</v>
          </cell>
          <cell r="C2176" t="str">
            <v>UN</v>
          </cell>
          <cell r="D2176">
            <v>29.603000000000002</v>
          </cell>
        </row>
        <row r="2177">
          <cell r="A2177" t="str">
            <v>001.18.11800</v>
          </cell>
          <cell r="B2177" t="str">
            <v>Válvula de retenção de bronze tipo rosqueável tipo horizontal 1 pol</v>
          </cell>
          <cell r="C2177" t="str">
            <v>UN</v>
          </cell>
          <cell r="D2177">
            <v>37.623800000000003</v>
          </cell>
        </row>
        <row r="2178">
          <cell r="A2178" t="str">
            <v>001.18.11820</v>
          </cell>
          <cell r="B2178" t="str">
            <v>Válvula de retenção de bronze tipo rosqueável tipo horizontal 1 1/2 pol</v>
          </cell>
          <cell r="C2178" t="str">
            <v>UN</v>
          </cell>
          <cell r="D2178">
            <v>54.5017</v>
          </cell>
        </row>
        <row r="2179">
          <cell r="A2179" t="str">
            <v>001.18.11840</v>
          </cell>
          <cell r="B2179" t="str">
            <v>Válvula de retenção de bronze tipo rosqueável tipo horizontal 2 pol</v>
          </cell>
          <cell r="C2179" t="str">
            <v>UN</v>
          </cell>
          <cell r="D2179">
            <v>68.382099999999994</v>
          </cell>
        </row>
        <row r="2180">
          <cell r="A2180" t="str">
            <v>001.18.11860</v>
          </cell>
          <cell r="B2180" t="str">
            <v>Válvula de retenção de bronze tipo rosqueável tipo horizontal 2 1/2 pol</v>
          </cell>
          <cell r="C2180" t="str">
            <v>UN</v>
          </cell>
          <cell r="D2180">
            <v>119.7675</v>
          </cell>
        </row>
        <row r="2181">
          <cell r="A2181" t="str">
            <v>001.18.11880</v>
          </cell>
          <cell r="B2181" t="str">
            <v>Fornecimento e instalação de torneira de pressão para pia marca deca ref. c 1157 comprimento 210mm com arejador</v>
          </cell>
          <cell r="C2181" t="str">
            <v>UN</v>
          </cell>
          <cell r="D2181">
            <v>70.476100000000002</v>
          </cell>
        </row>
        <row r="2182">
          <cell r="A2182" t="str">
            <v>001.18.11900</v>
          </cell>
          <cell r="B2182" t="str">
            <v>Fornecimento e instalação de torneira de pressão para pia marca deca ref. 1158 c 39 de 1/2 pol</v>
          </cell>
          <cell r="C2182" t="str">
            <v>UN</v>
          </cell>
          <cell r="D2182">
            <v>44.566099999999999</v>
          </cell>
        </row>
        <row r="2183">
          <cell r="A2183" t="str">
            <v>001.18.11920</v>
          </cell>
          <cell r="B2183" t="str">
            <v>Fornecimento e instalação de torneira de pressão para pia marca deca ref. 1158 c 39 de 3/4 pol</v>
          </cell>
          <cell r="C2183" t="str">
            <v>UN</v>
          </cell>
          <cell r="D2183">
            <v>50.616100000000003</v>
          </cell>
        </row>
        <row r="2184">
          <cell r="A2184" t="str">
            <v>001.18.11940</v>
          </cell>
          <cell r="B2184" t="str">
            <v>Fornecimento e instalação de torneira de pressão para pia marca deca ref. 1159 c 39 de 1/2 pol com arejador</v>
          </cell>
          <cell r="C2184" t="str">
            <v>UN</v>
          </cell>
          <cell r="D2184">
            <v>58.676099999999998</v>
          </cell>
        </row>
        <row r="2185">
          <cell r="A2185" t="str">
            <v>001.18.11960</v>
          </cell>
          <cell r="B2185" t="str">
            <v>Fornecimento e instalação de torneira de pressão para pia marca deca ref. 1159 c 39 de 3/4 pol com arejador</v>
          </cell>
          <cell r="C2185" t="str">
            <v>UN</v>
          </cell>
          <cell r="D2185">
            <v>58.676099999999998</v>
          </cell>
        </row>
        <row r="2186">
          <cell r="A2186" t="str">
            <v>001.18.11980</v>
          </cell>
          <cell r="B2186" t="str">
            <v>Fornecimento e instalação de torneira de pressão para pia marca deca ref. 1167 c 40 tip mesa bica móvel</v>
          </cell>
          <cell r="C2186" t="str">
            <v>UN</v>
          </cell>
          <cell r="D2186">
            <v>82.576099999999997</v>
          </cell>
        </row>
        <row r="2187">
          <cell r="A2187" t="str">
            <v>001.18.12000</v>
          </cell>
          <cell r="B2187" t="str">
            <v>Fornecimento e instalação de torneira de pressão para pia marca deca cromada - tipo parede - bica móvelc 50 1168</v>
          </cell>
          <cell r="C2187" t="str">
            <v>UN</v>
          </cell>
          <cell r="D2187">
            <v>81.676100000000005</v>
          </cell>
        </row>
        <row r="2188">
          <cell r="A2188" t="str">
            <v>001.18.12020</v>
          </cell>
          <cell r="B2188" t="str">
            <v>Fornecimento e instalação de torneira de pressao p/ pia de cozinha - tipo parede - c 39 - bica móvel de 3/4 pol</v>
          </cell>
          <cell r="C2188" t="str">
            <v>UN</v>
          </cell>
          <cell r="D2188">
            <v>51.556100000000001</v>
          </cell>
        </row>
        <row r="2189">
          <cell r="A2189" t="str">
            <v>001.18.12040</v>
          </cell>
          <cell r="B2189" t="str">
            <v>Fornecmento e instalação de torneira de pressão para pia de cozinha - docol mod. 1158 - 1/2 pol</v>
          </cell>
          <cell r="C2189" t="str">
            <v>UN</v>
          </cell>
          <cell r="D2189">
            <v>37.766100000000002</v>
          </cell>
        </row>
        <row r="2190">
          <cell r="A2190" t="str">
            <v>001.18.12060</v>
          </cell>
          <cell r="B2190" t="str">
            <v>Fornecimento e instalação de torneira de pressão para pia de cozinha mod. 1544 - tipo parede - bica movel</v>
          </cell>
          <cell r="C2190" t="str">
            <v>UN</v>
          </cell>
          <cell r="D2190">
            <v>84.7761</v>
          </cell>
        </row>
        <row r="2191">
          <cell r="A2191" t="str">
            <v>001.18.12080</v>
          </cell>
          <cell r="B2191" t="str">
            <v>Fornecimento e instalação de torneira de pressão para pia de cozinha - marca docol mod. 1158 - 3/4 pol</v>
          </cell>
          <cell r="C2191" t="str">
            <v>UN</v>
          </cell>
          <cell r="D2191">
            <v>37.716099999999997</v>
          </cell>
        </row>
        <row r="2192">
          <cell r="A2192" t="str">
            <v>001.18.12100</v>
          </cell>
          <cell r="B2192" t="str">
            <v>Fornecimento e instalação de torneira de pressão para pia de cozinha  - marca docol  mod. 1542 - tipo misturador p/ pia</v>
          </cell>
          <cell r="C2192" t="str">
            <v>UN</v>
          </cell>
          <cell r="D2192">
            <v>382.85109999999997</v>
          </cell>
        </row>
        <row r="2193">
          <cell r="A2193" t="str">
            <v>001.18.12120</v>
          </cell>
          <cell r="B2193" t="str">
            <v>Fornecimento e instalação de torneira de pvc para pia</v>
          </cell>
          <cell r="C2193" t="str">
            <v>UN</v>
          </cell>
          <cell r="D2193">
            <v>4.9004000000000003</v>
          </cell>
        </row>
        <row r="2194">
          <cell r="A2194" t="str">
            <v>001.18.12140</v>
          </cell>
          <cell r="B2194" t="str">
            <v>Fornecimento e instalação de torneira de pressão para lavatório marca deca ref. 1193 c 39 de 1/2 pol</v>
          </cell>
          <cell r="C2194" t="str">
            <v>UN</v>
          </cell>
          <cell r="D2194">
            <v>85.576099999999997</v>
          </cell>
        </row>
        <row r="2195">
          <cell r="A2195" t="str">
            <v>001.18.12160</v>
          </cell>
          <cell r="B2195" t="str">
            <v>Fornecimento e instalação de torneira de pressão para lavatório marca deca ref. 1194 c 45 de 1/2 pol</v>
          </cell>
          <cell r="C2195" t="str">
            <v>UN</v>
          </cell>
          <cell r="D2195">
            <v>117.1661</v>
          </cell>
        </row>
        <row r="2196">
          <cell r="A2196" t="str">
            <v>001.18.12180</v>
          </cell>
          <cell r="B2196" t="str">
            <v>Fornecimento e instalação de torneira de pressão para lavatório marca deca ref. 1199 c 50 de 1/2 pol</v>
          </cell>
          <cell r="C2196" t="str">
            <v>UN</v>
          </cell>
          <cell r="D2196">
            <v>62.186100000000003</v>
          </cell>
        </row>
        <row r="2197">
          <cell r="A2197" t="str">
            <v>001.18.12200</v>
          </cell>
          <cell r="B2197" t="str">
            <v>Fornecimento e instalação de torneira de pressão para lavatório 1/2 pol - mod. itapema - docol</v>
          </cell>
          <cell r="C2197" t="str">
            <v>UN</v>
          </cell>
          <cell r="D2197">
            <v>37.976100000000002</v>
          </cell>
        </row>
        <row r="2198">
          <cell r="A2198" t="str">
            <v>001.18.12220</v>
          </cell>
          <cell r="B2198" t="str">
            <v>Fornecimento e instalação de torneira de pvc para lavatorio</v>
          </cell>
          <cell r="C2198" t="str">
            <v>UN</v>
          </cell>
          <cell r="D2198">
            <v>7.3003999999999998</v>
          </cell>
        </row>
        <row r="2199">
          <cell r="A2199" t="str">
            <v>001.18.12240</v>
          </cell>
          <cell r="B2199" t="str">
            <v>Fornecimento e instalação de torneira para uso geral marca deca ref. 1152 c 39 de 1/2 pol</v>
          </cell>
          <cell r="C2199" t="str">
            <v>UN</v>
          </cell>
          <cell r="D2199">
            <v>37.296100000000003</v>
          </cell>
        </row>
        <row r="2200">
          <cell r="A2200" t="str">
            <v>001.18.12260</v>
          </cell>
          <cell r="B2200" t="str">
            <v>Fornecimento e instalação de torneira para uso geral marca deca ref. 1152 c 39 de 3/4 pol</v>
          </cell>
          <cell r="C2200" t="str">
            <v>UN</v>
          </cell>
          <cell r="D2200">
            <v>40.356099999999998</v>
          </cell>
        </row>
        <row r="2201">
          <cell r="A2201" t="str">
            <v>001.18.12280</v>
          </cell>
          <cell r="B2201" t="str">
            <v>Fornecimento e instalação de torneira para uso geral marca deca ref. 1154 c 39 de 1/2 pol com arejador</v>
          </cell>
          <cell r="C2201" t="str">
            <v>UN</v>
          </cell>
          <cell r="D2201">
            <v>43.726100000000002</v>
          </cell>
        </row>
        <row r="2202">
          <cell r="A2202" t="str">
            <v>001.18.12300</v>
          </cell>
          <cell r="B2202" t="str">
            <v>Fornecimento e instalação de torneira para uso geral marca deca ref. 1154 c 39 de 3/4 pol com arejador</v>
          </cell>
          <cell r="C2202" t="str">
            <v>UN</v>
          </cell>
          <cell r="D2202">
            <v>43.726100000000002</v>
          </cell>
        </row>
        <row r="2203">
          <cell r="A2203" t="str">
            <v>001.18.12320</v>
          </cell>
          <cell r="B2203" t="str">
            <v>Fornecimento e instalação de torneira para uso geral marca deca metalica para jardim com adaptador para mangueira</v>
          </cell>
          <cell r="C2203" t="str">
            <v>UN</v>
          </cell>
          <cell r="D2203">
            <v>29.926100000000002</v>
          </cell>
        </row>
        <row r="2204">
          <cell r="A2204" t="str">
            <v>001.18.12340</v>
          </cell>
          <cell r="B2204" t="str">
            <v>Fornecimento e instalação de torneira para uso geral marca deca ref. 1153 c 39 com adaptador para mangueira</v>
          </cell>
          <cell r="C2204" t="str">
            <v>UN</v>
          </cell>
          <cell r="D2204">
            <v>47.408299999999997</v>
          </cell>
        </row>
        <row r="2205">
          <cell r="A2205" t="str">
            <v>001.18.12360</v>
          </cell>
          <cell r="B2205" t="str">
            <v>Fornecimento e instalação de torneira para uso geral marca deca ref. 1153 c 39 de 1/2 pol (maq tauque)</v>
          </cell>
          <cell r="C2205" t="str">
            <v>UN</v>
          </cell>
          <cell r="D2205">
            <v>40.686100000000003</v>
          </cell>
        </row>
        <row r="2206">
          <cell r="A2206" t="str">
            <v>001.18.12380</v>
          </cell>
          <cell r="B2206" t="str">
            <v>Fornecimento e instalação de torneira p/ uso geral metálica p/ jardim c/ adaptador p/ mangueira mod.1130 -</v>
          </cell>
          <cell r="C2206" t="str">
            <v>UN</v>
          </cell>
          <cell r="D2206">
            <v>39.566099999999999</v>
          </cell>
        </row>
        <row r="2207">
          <cell r="A2207" t="str">
            <v>001.18.12400</v>
          </cell>
          <cell r="B2207" t="str">
            <v>Fornecimento e instalação de torneira p/ uso geral  metálica p/ tanque mod. 1130</v>
          </cell>
          <cell r="C2207" t="str">
            <v>UN</v>
          </cell>
          <cell r="D2207">
            <v>39.566099999999999</v>
          </cell>
        </row>
        <row r="2208">
          <cell r="A2208" t="str">
            <v>001.18.12420</v>
          </cell>
          <cell r="B2208" t="str">
            <v>Fornecimento e instalação de torneira de pvc para uso geral</v>
          </cell>
          <cell r="C2208" t="str">
            <v>UN</v>
          </cell>
          <cell r="D2208">
            <v>4.9004000000000003</v>
          </cell>
        </row>
        <row r="2209">
          <cell r="A2209" t="str">
            <v>001.18.12440</v>
          </cell>
          <cell r="B2209" t="str">
            <v>Fornecimento e instalação de torneira de pvc para tanque</v>
          </cell>
          <cell r="C2209" t="str">
            <v>UN</v>
          </cell>
          <cell r="D2209">
            <v>5.3003999999999998</v>
          </cell>
        </row>
        <row r="2210">
          <cell r="A2210" t="str">
            <v>001.18.12460</v>
          </cell>
          <cell r="B2210" t="str">
            <v>Fornecimento e instalação de torneira para cela conforme det. n 24 do dop</v>
          </cell>
          <cell r="C2210" t="str">
            <v>UN</v>
          </cell>
          <cell r="D2210">
            <v>24.2407</v>
          </cell>
        </row>
        <row r="2211">
          <cell r="A2211" t="str">
            <v>001.18.12480</v>
          </cell>
          <cell r="B2211" t="str">
            <v>Fornecimento e instalação de torneira de pressão c/ esguicho para bebedouro 1/4 pol.</v>
          </cell>
          <cell r="C2211" t="str">
            <v>UN</v>
          </cell>
          <cell r="D2211">
            <v>12.4861</v>
          </cell>
        </row>
        <row r="2212">
          <cell r="A2212" t="str">
            <v>001.18.12500</v>
          </cell>
          <cell r="B2212" t="str">
            <v>Fornecimento e instalação de torneira para uso hospitalar para lavatório com comando no piso, incluindo válvula e bica cromada</v>
          </cell>
          <cell r="C2212" t="str">
            <v>UN</v>
          </cell>
          <cell r="D2212">
            <v>479.27050000000003</v>
          </cell>
        </row>
        <row r="2213">
          <cell r="A2213" t="str">
            <v>001.18.12520</v>
          </cell>
          <cell r="B2213" t="str">
            <v>Fornecimento e instalação de torneira para uso hospitalar válvula para água fria, especial para laboratório, da mont lab ou similar mod wl 08 (parede)</v>
          </cell>
          <cell r="C2213" t="str">
            <v>UN</v>
          </cell>
          <cell r="D2213">
            <v>115.626</v>
          </cell>
        </row>
        <row r="2214">
          <cell r="A2214" t="str">
            <v>001.18.12540</v>
          </cell>
          <cell r="B2214" t="str">
            <v>Fornecimento e instalação de torneira para uso hospitalar válvula para água fria, especial para laboratório, da mont lab ou similar mod wl 07 (bica móvel)</v>
          </cell>
          <cell r="C2214" t="str">
            <v>UN</v>
          </cell>
          <cell r="D2214">
            <v>151.6191</v>
          </cell>
        </row>
        <row r="2215">
          <cell r="A2215" t="str">
            <v>001.18.12560</v>
          </cell>
          <cell r="B2215" t="str">
            <v>Fornecimento e instalação de torneira para lavatório com comando no piso, incluindo válvula e bica cromada</v>
          </cell>
          <cell r="C2215" t="str">
            <v>UN</v>
          </cell>
          <cell r="D2215">
            <v>479.27050000000003</v>
          </cell>
        </row>
        <row r="2216">
          <cell r="A2216" t="str">
            <v>001.18.12580</v>
          </cell>
          <cell r="B2216" t="str">
            <v>Fornecimento e instalação de conjunto de metais deca para lavatório incl aparelho misturador com válvula simples ref.1875 c-45 cromado linha italiana</v>
          </cell>
          <cell r="C2216" t="str">
            <v>CJ</v>
          </cell>
          <cell r="D2216">
            <v>234.09110000000001</v>
          </cell>
        </row>
        <row r="2217">
          <cell r="A2217" t="str">
            <v>001.18.12600</v>
          </cell>
          <cell r="B2217" t="str">
            <v>Fornecimento e instalação de conjunto de metais deca para lavatório incl aparelho misturador com válvula simples ref 1875 c-44 cromado linha gemini</v>
          </cell>
          <cell r="C2217" t="str">
            <v>CJ</v>
          </cell>
          <cell r="D2217">
            <v>140.8511</v>
          </cell>
        </row>
        <row r="2218">
          <cell r="A2218" t="str">
            <v>001.18.12620</v>
          </cell>
          <cell r="B2218" t="str">
            <v>Fornecimento e instalação de conjunto de metais deca para lavatório incl aparelho misturador com válvula ref.1875 c-50 cromado linha prata</v>
          </cell>
          <cell r="C2218" t="str">
            <v>CJ</v>
          </cell>
          <cell r="D2218">
            <v>134.25110000000001</v>
          </cell>
        </row>
        <row r="2219">
          <cell r="A2219" t="str">
            <v>001.18.12640</v>
          </cell>
          <cell r="B2219" t="str">
            <v>Fornecimento e instalação de conjunto de metais deca para bide incl aparelho misturador c/ ducha e válvula simples ref.1895 c-45 cromado linha italiana</v>
          </cell>
          <cell r="C2219" t="str">
            <v>CJ</v>
          </cell>
          <cell r="D2219">
            <v>299.25110000000001</v>
          </cell>
        </row>
        <row r="2220">
          <cell r="A2220" t="str">
            <v>001.18.12660</v>
          </cell>
          <cell r="B2220" t="str">
            <v>Fornecimento e instalação de conjunto de metais deca para bide incl aparelho misturador c/ ducha e válvula simples ref. 1895 c 44 cromado linha gemini</v>
          </cell>
          <cell r="C2220" t="str">
            <v>CJ</v>
          </cell>
          <cell r="D2220">
            <v>179.2611</v>
          </cell>
        </row>
        <row r="2221">
          <cell r="A2221" t="str">
            <v>001.18.12680</v>
          </cell>
          <cell r="B2221" t="str">
            <v>Fornecimento e instalação de conjunto de metais deca para bide incl aparelho misturador c/ ducha e válvula simples ref.1895 c-50 cromado linha prata</v>
          </cell>
          <cell r="C2221" t="str">
            <v>CJ</v>
          </cell>
          <cell r="D2221">
            <v>171.27109999999999</v>
          </cell>
        </row>
        <row r="2222">
          <cell r="A2222" t="str">
            <v>001.18.12700</v>
          </cell>
          <cell r="B2222" t="str">
            <v>Fornecimento e instalação de aparelho misturador para pias com bica móvel e arejador (tipo mesa) ref 1256 c-50 cromado linha prata</v>
          </cell>
          <cell r="C2222" t="str">
            <v>UN</v>
          </cell>
          <cell r="D2222">
            <v>213.39109999999999</v>
          </cell>
        </row>
        <row r="2223">
          <cell r="A2223" t="str">
            <v>001.18.12720</v>
          </cell>
          <cell r="B2223" t="str">
            <v>Fornecimento e instalação de aparelho misturador p/ pia com bica móvel e arejador (tipo parede) ref 1258 c-50 cromado linha prata</v>
          </cell>
          <cell r="C2223" t="str">
            <v>UN</v>
          </cell>
          <cell r="D2223">
            <v>213.39109999999999</v>
          </cell>
        </row>
        <row r="2224">
          <cell r="A2224" t="str">
            <v>001.18.12740</v>
          </cell>
          <cell r="B2224" t="str">
            <v>Fornecimento e instalação de aparelho misturador p/ pia com bica móvel e arejador (tipo parede) reparo para válvula hidra</v>
          </cell>
          <cell r="C2224" t="str">
            <v>CJ</v>
          </cell>
          <cell r="D2224">
            <v>28.473299999999998</v>
          </cell>
        </row>
        <row r="2225">
          <cell r="A2225" t="str">
            <v>001.18.12760</v>
          </cell>
          <cell r="B2225" t="str">
            <v>Fornecimento e instalação de ducha manual linha prata mod. c-50</v>
          </cell>
          <cell r="C2225" t="str">
            <v>UN</v>
          </cell>
          <cell r="D2225">
            <v>77.696100000000001</v>
          </cell>
        </row>
        <row r="2226">
          <cell r="A2226" t="str">
            <v>001.18.12780</v>
          </cell>
          <cell r="B2226" t="str">
            <v>Fornecimento e instalação de lavatório c/ coluna mondiale - azalia - celite</v>
          </cell>
          <cell r="C2226" t="str">
            <v>UN</v>
          </cell>
          <cell r="D2226">
            <v>142.3733</v>
          </cell>
        </row>
        <row r="2227">
          <cell r="A2227" t="str">
            <v>001.18.12800</v>
          </cell>
          <cell r="B2227" t="str">
            <v>Fornecimento e instalação de lavatório de plastico</v>
          </cell>
          <cell r="C2227" t="str">
            <v>UN</v>
          </cell>
          <cell r="D2227">
            <v>38.423299999999998</v>
          </cell>
        </row>
        <row r="2228">
          <cell r="A2228" t="str">
            <v>001.18.12820</v>
          </cell>
          <cell r="B2228" t="str">
            <v>Fornecimento e instalação de lavatório de louça l. ravena deca ou similar c/ col. na cor normal inclusive acessórios de fixação</v>
          </cell>
          <cell r="C2228" t="str">
            <v>UN</v>
          </cell>
          <cell r="D2228">
            <v>94.173299999999998</v>
          </cell>
        </row>
        <row r="2229">
          <cell r="A2229" t="str">
            <v>001.18.12840</v>
          </cell>
          <cell r="B2229" t="str">
            <v>Fornecimento e instalação de lavatório de louça ravena deca ou similar s/ coluna na cor normal inclusive acessorios de fixacao</v>
          </cell>
          <cell r="C2229" t="str">
            <v>UN</v>
          </cell>
          <cell r="D2229">
            <v>69.643299999999996</v>
          </cell>
        </row>
        <row r="2230">
          <cell r="A2230" t="str">
            <v>001.18.12860</v>
          </cell>
          <cell r="B2230" t="str">
            <v>Fornecimento e instalação de lavatório de louça branca com coluna de primeira inclusive acessórios de fixação</v>
          </cell>
          <cell r="C2230" t="str">
            <v>UN</v>
          </cell>
          <cell r="D2230">
            <v>75.773300000000006</v>
          </cell>
        </row>
        <row r="2231">
          <cell r="A2231" t="str">
            <v>001.18.12880</v>
          </cell>
          <cell r="B2231" t="str">
            <v>Fornecimento e instalação de lavatório de louça branca sem coluna de primeira inclusive acessórios de fixação</v>
          </cell>
          <cell r="C2231" t="str">
            <v>UN</v>
          </cell>
          <cell r="D2231">
            <v>52.563299999999998</v>
          </cell>
        </row>
        <row r="2232">
          <cell r="A2232" t="str">
            <v>001.18.12900</v>
          </cell>
          <cell r="B2232" t="str">
            <v>Fornecimento e instalação de cuba de sobrepor mod. l 35 da deca</v>
          </cell>
          <cell r="C2232" t="str">
            <v>UN</v>
          </cell>
          <cell r="D2232">
            <v>88.013300000000001</v>
          </cell>
        </row>
        <row r="2233">
          <cell r="A2233" t="str">
            <v>001.18.12920</v>
          </cell>
          <cell r="B2233" t="str">
            <v>Fornecimento e instalação de cuba de embutir(oval)mod.l.33</v>
          </cell>
          <cell r="C2233" t="str">
            <v>UN</v>
          </cell>
          <cell r="D2233">
            <v>53.685099999999998</v>
          </cell>
        </row>
        <row r="2234">
          <cell r="A2234" t="str">
            <v>001.18.12921</v>
          </cell>
          <cell r="B2234" t="str">
            <v>Fornecimento e instalação de cuba de louça para bancadas e lavatório de embutir oval 49.00 x 36.00 cm</v>
          </cell>
          <cell r="C2234" t="str">
            <v>un</v>
          </cell>
          <cell r="D2234">
            <v>50.1877</v>
          </cell>
        </row>
        <row r="2235">
          <cell r="A2235" t="str">
            <v>001.18.12940</v>
          </cell>
          <cell r="B2235" t="str">
            <v>Fornecimento e instalação de louça sanitária composto por bacia, lavatório com coluna da linha ravena deca ou similar inclusive assento ap oo nas cores normais</v>
          </cell>
          <cell r="C2235" t="str">
            <v>CJ</v>
          </cell>
          <cell r="D2235">
            <v>284.4323</v>
          </cell>
        </row>
        <row r="2236">
          <cell r="A2236" t="str">
            <v>001.18.12960</v>
          </cell>
          <cell r="B2236" t="str">
            <v>Fornecimento e instalação de bacia santária de louça ravena deca ou similar na cor normal inclusive acessorios de fixacao</v>
          </cell>
          <cell r="C2236" t="str">
            <v>UN</v>
          </cell>
          <cell r="D2236">
            <v>102.8467</v>
          </cell>
        </row>
        <row r="2237">
          <cell r="A2237" t="str">
            <v>001.18.12980</v>
          </cell>
          <cell r="B2237" t="str">
            <v>Fornecimento e instalação de bacia sanitária modelo ravena com cx. acoplada</v>
          </cell>
          <cell r="C2237" t="str">
            <v>UN</v>
          </cell>
          <cell r="D2237">
            <v>179.47989999999999</v>
          </cell>
        </row>
        <row r="2238">
          <cell r="A2238" t="str">
            <v>001.18.13000</v>
          </cell>
          <cell r="B2238" t="str">
            <v>Fornecimento e instalação de bacia sanitária modelo vogue  com cx. acoplada</v>
          </cell>
          <cell r="C2238" t="str">
            <v>UN</v>
          </cell>
          <cell r="D2238">
            <v>179.47989999999999</v>
          </cell>
        </row>
        <row r="2239">
          <cell r="A2239" t="str">
            <v>001.18.13020</v>
          </cell>
          <cell r="B2239" t="str">
            <v>Fornecimento e instalação de bacia sanitária de louça - celite mondiale marfim - incl. acessório para fixação</v>
          </cell>
          <cell r="C2239" t="str">
            <v>UN</v>
          </cell>
          <cell r="D2239">
            <v>124.6417</v>
          </cell>
        </row>
        <row r="2240">
          <cell r="A2240" t="str">
            <v>001.18.13040</v>
          </cell>
          <cell r="B2240" t="str">
            <v>Fornecimento e instalação de bacia sanitária de louça - celite azalia com acessórios</v>
          </cell>
          <cell r="C2240" t="str">
            <v>UN</v>
          </cell>
          <cell r="D2240">
            <v>96.361699999999999</v>
          </cell>
        </row>
        <row r="2241">
          <cell r="A2241" t="str">
            <v>001.18.13060</v>
          </cell>
          <cell r="B2241" t="str">
            <v>Fornecimento e instalação de caixa de descarga para acoplar em bacia sanitaria</v>
          </cell>
          <cell r="C2241" t="str">
            <v>UN</v>
          </cell>
          <cell r="D2241">
            <v>110.68510000000001</v>
          </cell>
        </row>
        <row r="2242">
          <cell r="A2242" t="str">
            <v>001.18.13080</v>
          </cell>
          <cell r="B2242" t="str">
            <v>Fornecimento e instalação de assento plastico p/ vaso sanitario, """"""""astra"""""""" ou similar</v>
          </cell>
          <cell r="C2242" t="str">
            <v>UN</v>
          </cell>
          <cell r="D2242">
            <v>15.071099999999999</v>
          </cell>
        </row>
        <row r="2243">
          <cell r="A2243" t="str">
            <v>001.18.13100</v>
          </cell>
          <cell r="B2243" t="str">
            <v>Fornecimento e instalação de assento celite mondiale - 090 gelo polar</v>
          </cell>
          <cell r="C2243" t="str">
            <v>UN</v>
          </cell>
          <cell r="D2243">
            <v>118.7711</v>
          </cell>
        </row>
        <row r="2244">
          <cell r="A2244" t="str">
            <v>001.18.13120</v>
          </cell>
          <cell r="B2244" t="str">
            <v>Fornecimento e instalação de assento azalia - celite</v>
          </cell>
          <cell r="C2244" t="str">
            <v>UN</v>
          </cell>
          <cell r="D2244">
            <v>28.101099999999999</v>
          </cell>
        </row>
        <row r="2245">
          <cell r="A2245" t="str">
            <v>001.18.13140</v>
          </cell>
          <cell r="B2245" t="str">
            <v>Fornecimento e instalação de bidê de louça linha ravena deca ou similar na cor normal inclusive acessórios de fixação</v>
          </cell>
          <cell r="C2245" t="str">
            <v>UN</v>
          </cell>
          <cell r="D2245">
            <v>83.923299999999998</v>
          </cell>
        </row>
        <row r="2246">
          <cell r="A2246" t="str">
            <v>001.18.13160</v>
          </cell>
          <cell r="B2246" t="str">
            <v>Fornecimento e instalação de bidê de louça branca inclusive acessórios de fixação</v>
          </cell>
          <cell r="C2246" t="str">
            <v>UN</v>
          </cell>
          <cell r="D2246">
            <v>76.073300000000003</v>
          </cell>
        </row>
        <row r="2247">
          <cell r="A2247" t="str">
            <v>001.18.13180</v>
          </cell>
          <cell r="B2247" t="str">
            <v>Fornecimento e instalação de mictório de aço inoxidável de 1.20 m inclusive acessórios de fixação</v>
          </cell>
          <cell r="C2247" t="str">
            <v>UN</v>
          </cell>
          <cell r="D2247">
            <v>380.58659999999998</v>
          </cell>
        </row>
        <row r="2248">
          <cell r="A2248" t="str">
            <v>001.18.13200</v>
          </cell>
          <cell r="B2248" t="str">
            <v>Fornecimento e instalação de sifão de metal cromado de 1 x 1.5 pol para lavatório ou pia</v>
          </cell>
          <cell r="C2248" t="str">
            <v>UN</v>
          </cell>
          <cell r="D2248">
            <v>75.479299999999995</v>
          </cell>
        </row>
        <row r="2249">
          <cell r="A2249" t="str">
            <v>001.18.13220</v>
          </cell>
          <cell r="B2249" t="str">
            <v>Fornecimento e instalação de sifão de metal cromado de 1.5 x 1.5 pol para pia americana</v>
          </cell>
          <cell r="C2249" t="str">
            <v>UN</v>
          </cell>
          <cell r="D2249">
            <v>79.689300000000003</v>
          </cell>
        </row>
        <row r="2250">
          <cell r="A2250" t="str">
            <v>001.18.13240</v>
          </cell>
          <cell r="B2250" t="str">
            <v>Fornecimento e instalação de sifão de metal cromado de 2 x 1 pol para mictorio</v>
          </cell>
          <cell r="C2250" t="str">
            <v>UN</v>
          </cell>
          <cell r="D2250">
            <v>85.389300000000006</v>
          </cell>
        </row>
        <row r="2251">
          <cell r="A2251" t="str">
            <v>001.18.13260</v>
          </cell>
          <cell r="B2251" t="str">
            <v>Fornecimento e instalação de sifão de metal cromado de 1.1/4 x 1.5 pol para tanque</v>
          </cell>
          <cell r="C2251" t="str">
            <v>UN</v>
          </cell>
          <cell r="D2251">
            <v>79.959299999999999</v>
          </cell>
        </row>
        <row r="2252">
          <cell r="A2252" t="str">
            <v>001.18.13280</v>
          </cell>
          <cell r="B2252" t="str">
            <v>Fornecimento e instalação de sifão de pvc cromado de 1 x 1.5 pol para pia ou lavatorio</v>
          </cell>
          <cell r="C2252" t="str">
            <v>UN</v>
          </cell>
          <cell r="D2252">
            <v>9.0183999999999997</v>
          </cell>
        </row>
        <row r="2253">
          <cell r="A2253" t="str">
            <v>001.18.13300</v>
          </cell>
          <cell r="B2253" t="str">
            <v>Fornecimento e instalação de porta papel de louça  com rolete</v>
          </cell>
          <cell r="C2253" t="str">
            <v>UN</v>
          </cell>
          <cell r="D2253">
            <v>20.117699999999999</v>
          </cell>
        </row>
        <row r="2254">
          <cell r="A2254" t="str">
            <v>001.18.13320</v>
          </cell>
          <cell r="B2254" t="str">
            <v>Fornecimento e instalação de porta papel de metal cromado, fixado com bucha e parafuso</v>
          </cell>
          <cell r="C2254" t="str">
            <v>UN</v>
          </cell>
          <cell r="D2254">
            <v>13.4199</v>
          </cell>
        </row>
        <row r="2255">
          <cell r="A2255" t="str">
            <v>001.18.13340</v>
          </cell>
          <cell r="B2255" t="str">
            <v>Fornecimento e instalação de porta papel de louça c/ rolete - celite</v>
          </cell>
          <cell r="C2255" t="str">
            <v>UN</v>
          </cell>
          <cell r="D2255">
            <v>28.510300000000001</v>
          </cell>
        </row>
        <row r="2256">
          <cell r="A2256" t="str">
            <v>001.18.13360</v>
          </cell>
          <cell r="B2256" t="str">
            <v>Fornecimento e instalação de porta papel de louça c/ rolete elegant - celite</v>
          </cell>
          <cell r="C2256" t="str">
            <v>UN</v>
          </cell>
          <cell r="D2256">
            <v>34.900300000000001</v>
          </cell>
        </row>
        <row r="2257">
          <cell r="A2257" t="str">
            <v>001.18.13380</v>
          </cell>
          <cell r="B2257" t="str">
            <v>Fornecimento e instalação de saboneteira de louça de primeira sem alça</v>
          </cell>
          <cell r="C2257" t="str">
            <v>UN</v>
          </cell>
          <cell r="D2257">
            <v>19.948799999999999</v>
          </cell>
        </row>
        <row r="2258">
          <cell r="A2258" t="str">
            <v>001.18.13400</v>
          </cell>
          <cell r="B2258" t="str">
            <v>Fornecimento e instalação de saboneteira para sabão líquido marca lalekla ou similar</v>
          </cell>
          <cell r="C2258" t="str">
            <v>UN</v>
          </cell>
          <cell r="D2258">
            <v>24.956600000000002</v>
          </cell>
        </row>
        <row r="2259">
          <cell r="A2259" t="str">
            <v>001.18.13420</v>
          </cell>
          <cell r="B2259" t="str">
            <v>Fornecimento e instalação de saboneteira de metal cromado, fixada com bucha e parafuso</v>
          </cell>
          <cell r="C2259" t="str">
            <v>UN</v>
          </cell>
          <cell r="D2259">
            <v>10.1099</v>
          </cell>
        </row>
        <row r="2260">
          <cell r="A2260" t="str">
            <v>001.18.13440</v>
          </cell>
          <cell r="B2260" t="str">
            <v>Fornecimento e instalação de porta toalha de louça tipo cabide simples</v>
          </cell>
          <cell r="C2260" t="str">
            <v>UN</v>
          </cell>
          <cell r="D2260">
            <v>13.825100000000001</v>
          </cell>
        </row>
        <row r="2261">
          <cell r="A2261" t="str">
            <v>001.18.13460</v>
          </cell>
          <cell r="B2261" t="str">
            <v>Fornecimento e instalação de porta toalha de louça c/ barra de plástico</v>
          </cell>
          <cell r="C2261" t="str">
            <v>UN</v>
          </cell>
          <cell r="D2261">
            <v>28.510300000000001</v>
          </cell>
        </row>
        <row r="2262">
          <cell r="A2262" t="str">
            <v>001.18.13480</v>
          </cell>
          <cell r="B2262" t="str">
            <v>Fornecimento e instalação de porta toalha metálica para papel marca lalekla ou similar</v>
          </cell>
          <cell r="C2262" t="str">
            <v>UN</v>
          </cell>
          <cell r="D2262">
            <v>31.926600000000001</v>
          </cell>
        </row>
        <row r="2263">
          <cell r="A2263" t="str">
            <v>001.18.13500</v>
          </cell>
          <cell r="B2263" t="str">
            <v>Fornecimento e instalação de toalheiro - celite - argola</v>
          </cell>
          <cell r="C2263" t="str">
            <v>UN</v>
          </cell>
          <cell r="D2263">
            <v>26.1051</v>
          </cell>
        </row>
        <row r="2264">
          <cell r="A2264" t="str">
            <v>001.18.13520</v>
          </cell>
          <cell r="B2264" t="str">
            <v>Fornecimento e instalação de cabide de louça simples - celite</v>
          </cell>
          <cell r="C2264" t="str">
            <v>UND</v>
          </cell>
          <cell r="D2264">
            <v>33.289000000000001</v>
          </cell>
        </row>
        <row r="2265">
          <cell r="A2265" t="str">
            <v>001.18.13540</v>
          </cell>
          <cell r="B2265" t="str">
            <v>Fornecimento e instalação de cabide de metal cromado, fixado com bucha e parafuso</v>
          </cell>
          <cell r="C2265" t="str">
            <v>UN</v>
          </cell>
          <cell r="D2265">
            <v>16.189900000000002</v>
          </cell>
        </row>
        <row r="2266">
          <cell r="A2266" t="str">
            <v>001.18.13560</v>
          </cell>
          <cell r="B2266" t="str">
            <v>Fornecimento e instalação  de espelho para lavatorio com moldura simples e proteção de madeira na parte não espelhada dimensão 0.50 x 0.60 m</v>
          </cell>
          <cell r="C2266" t="str">
            <v>UN</v>
          </cell>
          <cell r="D2266">
            <v>37.387099999999997</v>
          </cell>
        </row>
        <row r="2267">
          <cell r="A2267" t="str">
            <v>001.18.13580</v>
          </cell>
          <cell r="B2267" t="str">
            <v>Fornecimento e instalação de espelho  para lavatório com moldura simples e proteção de madeira na parte não espelhada dim. 1.50 x 0.60 m</v>
          </cell>
          <cell r="C2267" t="str">
            <v>UN</v>
          </cell>
          <cell r="D2267">
            <v>50.143999999999998</v>
          </cell>
        </row>
        <row r="2268">
          <cell r="A2268" t="str">
            <v>001.18.13600</v>
          </cell>
          <cell r="B2268" t="str">
            <v>Fornecimento e instalação de chuveiro de pvc branco n. 1 da cipla ou similar</v>
          </cell>
          <cell r="C2268" t="str">
            <v>UN</v>
          </cell>
          <cell r="D2268">
            <v>7.4058999999999999</v>
          </cell>
        </row>
        <row r="2269">
          <cell r="A2269" t="str">
            <v>001.18.13620</v>
          </cell>
          <cell r="B2269" t="str">
            <v>Fornecimento e instalação de chuveiro de pvc cromado n. 2 da cipla ou similar</v>
          </cell>
          <cell r="C2269" t="str">
            <v>UN</v>
          </cell>
          <cell r="D2269">
            <v>15.0959</v>
          </cell>
        </row>
        <row r="2270">
          <cell r="A2270" t="str">
            <v>001.18.13640</v>
          </cell>
          <cell r="B2270" t="str">
            <v>Fornecimento e instalação de chuveiro de luxo com articulacao cromada ref. 1994 deca ou similar 1/2 pol</v>
          </cell>
          <cell r="C2270" t="str">
            <v>UN</v>
          </cell>
          <cell r="D2270">
            <v>148.01929999999999</v>
          </cell>
        </row>
        <row r="2271">
          <cell r="A2271" t="str">
            <v>001.18.13660</v>
          </cell>
          <cell r="B2271" t="str">
            <v>Fornecimento e instalação de chuveiro simples com articulacao cromada ref. 1995 deca ou similar 1/2 pol</v>
          </cell>
          <cell r="C2271" t="str">
            <v>UN</v>
          </cell>
          <cell r="D2271">
            <v>109.0193</v>
          </cell>
        </row>
        <row r="2272">
          <cell r="A2272" t="str">
            <v>001.18.13680</v>
          </cell>
          <cell r="B2272" t="str">
            <v>Fornecimento e instalação de chuveiro eletrico para 2500 w / 220 v lorenzetti ou similar</v>
          </cell>
          <cell r="C2272" t="str">
            <v>UN</v>
          </cell>
          <cell r="D2272">
            <v>98.663200000000003</v>
          </cell>
        </row>
        <row r="2273">
          <cell r="A2273" t="str">
            <v>001.18.13700</v>
          </cell>
          <cell r="B2273" t="str">
            <v>Fornecimento e instalação sistema conjugado chuveiro lava olhos acionamento instantãneo ref. wl-1cl5 da mont lab ou similar</v>
          </cell>
          <cell r="C2273" t="str">
            <v>UN</v>
          </cell>
          <cell r="D2273">
            <v>1422.6664000000001</v>
          </cell>
        </row>
        <row r="2274">
          <cell r="A2274" t="str">
            <v>001.18.13720</v>
          </cell>
          <cell r="B2274" t="str">
            <v>Fornecimento e instalação de ducha de pvc cromado articulavel 1/2 pol cipla ou similar</v>
          </cell>
          <cell r="C2274" t="str">
            <v>UN</v>
          </cell>
          <cell r="D2274">
            <v>7.4058999999999999</v>
          </cell>
        </row>
        <row r="2275">
          <cell r="A2275" t="str">
            <v>001.18.13740</v>
          </cell>
          <cell r="B2275" t="str">
            <v>Fornecimento e instalação de ducha ss corona com 3 temperaturas</v>
          </cell>
          <cell r="C2275" t="str">
            <v>UN</v>
          </cell>
          <cell r="D2275">
            <v>27.713200000000001</v>
          </cell>
        </row>
        <row r="2276">
          <cell r="A2276" t="str">
            <v>001.18.13760</v>
          </cell>
          <cell r="B2276" t="str">
            <v>Fornecimento e instalação de cuba de aço inox inclusive válvula americana n.1 - 46.5 x 31 x 15 cm</v>
          </cell>
          <cell r="C2276" t="str">
            <v>UN</v>
          </cell>
          <cell r="D2276">
            <v>102.1066</v>
          </cell>
        </row>
        <row r="2277">
          <cell r="A2277" t="str">
            <v>001.18.13780</v>
          </cell>
          <cell r="B2277" t="str">
            <v>Fornecimento e instalação de cuba de aço inox inclusive válvula americana n.2 - 56.0 x 33.5 x 15 cm</v>
          </cell>
          <cell r="C2277" t="str">
            <v>UN</v>
          </cell>
          <cell r="D2277">
            <v>118.1066</v>
          </cell>
        </row>
        <row r="2278">
          <cell r="A2278" t="str">
            <v>001.18.13800</v>
          </cell>
          <cell r="B2278" t="str">
            <v>Forneicmento e instalação de cuba de aço inox inclusive válvula americana - 40x40x20 cm</v>
          </cell>
          <cell r="C2278" t="str">
            <v>UN</v>
          </cell>
          <cell r="D2278">
            <v>46.061900000000001</v>
          </cell>
        </row>
        <row r="2279">
          <cell r="A2279" t="str">
            <v>001.18.13820</v>
          </cell>
          <cell r="B2279" t="str">
            <v>Fornecimento e instalação de cuba de aço inox inclusive válvula americana dupla 82 x 34 x 15 cm</v>
          </cell>
          <cell r="C2279" t="str">
            <v>UN</v>
          </cell>
          <cell r="D2279">
            <v>114.8351</v>
          </cell>
        </row>
        <row r="2280">
          <cell r="A2280" t="str">
            <v>001.18.13821</v>
          </cell>
          <cell r="B2280" t="str">
            <v>Fornecimento e instalação de banca ou tampo em aço inoxidável n.o de 1.20x0.60m com 1 cuba</v>
          </cell>
          <cell r="C2280" t="str">
            <v>un</v>
          </cell>
          <cell r="D2280">
            <v>277.21260000000001</v>
          </cell>
        </row>
        <row r="2281">
          <cell r="A2281" t="str">
            <v>001.18.13822</v>
          </cell>
          <cell r="B2281" t="str">
            <v>Fornecimento e instalação de banca ou tampo em aço inoxidável n.2 de 1.50x0.60m com 1 cuba</v>
          </cell>
          <cell r="C2281" t="str">
            <v>un</v>
          </cell>
          <cell r="D2281">
            <v>162.52260000000001</v>
          </cell>
        </row>
        <row r="2282">
          <cell r="A2282" t="str">
            <v>001.18.13823</v>
          </cell>
          <cell r="B2282" t="str">
            <v>Fornecimento e instalação de banca ou tampo em aço inoxidável n.2 de 1.80x0.60m com 1 cuba</v>
          </cell>
          <cell r="C2282" t="str">
            <v>un</v>
          </cell>
          <cell r="D2282">
            <v>256.26260000000002</v>
          </cell>
        </row>
        <row r="2283">
          <cell r="A2283" t="str">
            <v>001.18.13824</v>
          </cell>
          <cell r="B2283" t="str">
            <v>Fornecimento e instalação de banca ou tampo em aço inoxidável n.2 de 2.00x0.60m com 1 cuba</v>
          </cell>
          <cell r="C2283" t="str">
            <v>un</v>
          </cell>
          <cell r="D2283">
            <v>293.90260000000001</v>
          </cell>
        </row>
        <row r="2284">
          <cell r="A2284" t="str">
            <v>001.18.13825</v>
          </cell>
          <cell r="B2284" t="str">
            <v>Fornecimento e instalação de banca ou tampo em aço inoxidável n.334 de 2.00x0.60m com 2 cubas p/ ud</v>
          </cell>
          <cell r="C2284" t="str">
            <v>un</v>
          </cell>
          <cell r="D2284">
            <v>355.26260000000002</v>
          </cell>
        </row>
        <row r="2285">
          <cell r="A2285" t="str">
            <v>001.18.13826</v>
          </cell>
          <cell r="B2285" t="str">
            <v>Fornecimento e instalação de banca ou tampo em aço inoxidável da eternox revestida d1800mb c/ 1 cuba no centro, de 1,80m</v>
          </cell>
          <cell r="C2285" t="str">
            <v>un</v>
          </cell>
          <cell r="D2285">
            <v>276.9126</v>
          </cell>
        </row>
        <row r="2286">
          <cell r="A2286" t="str">
            <v>001.18.13827</v>
          </cell>
          <cell r="B2286" t="str">
            <v>Fornecimento e instalação de banca ou tampo em aço inoxidável da eternox revestida e1800mb c/ 1 cuba no centro, de 1,80m</v>
          </cell>
          <cell r="C2286" t="str">
            <v>un</v>
          </cell>
          <cell r="D2286">
            <v>277.21260000000001</v>
          </cell>
        </row>
        <row r="2287">
          <cell r="A2287" t="str">
            <v>001.18.13828</v>
          </cell>
          <cell r="B2287" t="str">
            <v>Fornecimento e instalação de banca ou tampo em aço inoxidável da eternox revestida 2000mb 2c c/ 2 cubas no centro, de 2,00m</v>
          </cell>
          <cell r="C2287" t="str">
            <v>un</v>
          </cell>
          <cell r="D2287">
            <v>331.26260000000002</v>
          </cell>
        </row>
        <row r="2288">
          <cell r="A2288" t="str">
            <v>001.18.13829</v>
          </cell>
          <cell r="B2288" t="str">
            <v>Fornecimento e instalação de banca ou tampo em aço inoxidável da eternox revestida d1600mb c/ 1 cuba no centro</v>
          </cell>
          <cell r="C2288" t="str">
            <v>un</v>
          </cell>
          <cell r="D2288">
            <v>162.52260000000001</v>
          </cell>
        </row>
        <row r="2289">
          <cell r="A2289" t="str">
            <v>001.18.13830</v>
          </cell>
          <cell r="B2289" t="str">
            <v>Fornecimento e instalação de banca ou tampo em aço inoxidável da eternox revestida 1800mb 2c c/ 2 cubas no centro</v>
          </cell>
          <cell r="C2289" t="str">
            <v>un</v>
          </cell>
          <cell r="D2289">
            <v>313.30259999999998</v>
          </cell>
        </row>
        <row r="2290">
          <cell r="A2290" t="str">
            <v>001.18.13831</v>
          </cell>
          <cell r="B2290" t="str">
            <v>Fornecimento e instalação de banca ou tampo em aço inoxidável da eternox revestida cuba dupla de 82x34x14cm</v>
          </cell>
          <cell r="C2290" t="str">
            <v>un</v>
          </cell>
          <cell r="D2290">
            <v>106.2426</v>
          </cell>
        </row>
        <row r="2291">
          <cell r="A2291" t="str">
            <v>001.18.13832</v>
          </cell>
          <cell r="B2291" t="str">
            <v>Fornecimento e instalação de banca ou tampo em aço inoxidável da eternox revestido e1800mb com 2 cubas lado direito</v>
          </cell>
          <cell r="C2291" t="str">
            <v>un</v>
          </cell>
          <cell r="D2291">
            <v>313.30259999999998</v>
          </cell>
        </row>
        <row r="2292">
          <cell r="A2292" t="str">
            <v>001.18.13833</v>
          </cell>
          <cell r="B2292" t="str">
            <v>Fornecimento e instalação de banca ou tampo em aço inoxidável da eternox revestido e1800mb com 2 cubas lado direito</v>
          </cell>
          <cell r="C2292" t="str">
            <v>un</v>
          </cell>
          <cell r="D2292">
            <v>313.30259999999998</v>
          </cell>
        </row>
        <row r="2293">
          <cell r="A2293" t="str">
            <v>001.18.13834</v>
          </cell>
          <cell r="B2293" t="str">
            <v>Fornecimento e instalação de banca ou tampo em aço inoxidável da eternox revestida de 2.60 x 0.55 m c/ 1 cuba e valvula</v>
          </cell>
          <cell r="C2293" t="str">
            <v>un</v>
          </cell>
          <cell r="D2293">
            <v>162.52260000000001</v>
          </cell>
        </row>
        <row r="2294">
          <cell r="A2294" t="str">
            <v>001.18.13835</v>
          </cell>
          <cell r="B2294" t="str">
            <v>Fornecimento e instalação de banca de granilite fundida na obra com espessura de 0.05 m</v>
          </cell>
          <cell r="C2294" t="str">
            <v>m2</v>
          </cell>
          <cell r="D2294">
            <v>79.5702</v>
          </cell>
        </row>
        <row r="2295">
          <cell r="A2295" t="str">
            <v>001.18.13836</v>
          </cell>
          <cell r="B2295" t="str">
            <v>Fornecimento e instalação de bancada em ardósia polida 1.50 x 0.60 com 1 cuba inox 40.00x40.00x15.00</v>
          </cell>
          <cell r="C2295" t="str">
            <v>un</v>
          </cell>
          <cell r="D2295">
            <v>179.1634</v>
          </cell>
        </row>
        <row r="2296">
          <cell r="A2296" t="str">
            <v>001.18.13837</v>
          </cell>
          <cell r="B2296" t="str">
            <v>Fornecimento e instalação de banca de mármore sintético c/ 01 cuba no centro , de 1.80m</v>
          </cell>
          <cell r="C2296" t="str">
            <v>un</v>
          </cell>
          <cell r="D2296">
            <v>76.898499999999999</v>
          </cell>
        </row>
        <row r="2297">
          <cell r="A2297" t="str">
            <v>001.18.13838</v>
          </cell>
          <cell r="B2297" t="str">
            <v>Forneicmento e instalação de banca de mármore sintético c/ 02 cubas no centro , de 1.80m</v>
          </cell>
          <cell r="C2297" t="str">
            <v>un</v>
          </cell>
          <cell r="D2297">
            <v>76.898499999999999</v>
          </cell>
        </row>
        <row r="2298">
          <cell r="A2298" t="str">
            <v>001.18.13839</v>
          </cell>
          <cell r="B2298" t="str">
            <v>Fornecimento e instalação de banca de mármore sintético com uma cuba - 120.00x54.00cm</v>
          </cell>
          <cell r="C2298" t="str">
            <v>un</v>
          </cell>
          <cell r="D2298">
            <v>47.278500000000001</v>
          </cell>
        </row>
        <row r="2299">
          <cell r="A2299" t="str">
            <v>001.18.13840</v>
          </cell>
          <cell r="B2299" t="str">
            <v>Fornecimento e instalação de bancada em aço inox 316 1.90 x 0.80 formado por peças estampadas sem emendas visíveis, com 2 cubas em aço inox 316 estampado sem cantos vivos, nas dimensões (40x60x40)cm</v>
          </cell>
          <cell r="C2299" t="str">
            <v>un</v>
          </cell>
          <cell r="D2299">
            <v>350.20339999999999</v>
          </cell>
        </row>
        <row r="2300">
          <cell r="A2300" t="str">
            <v>001.18.13841</v>
          </cell>
          <cell r="B2300" t="str">
            <v>Fornecimento e instalação de bancada em aço inox 316 2.20 x 0.80 formado por peças estampadas sem emendas visíveis, com 2 cubas em aço inox 316 estampado sem cantos vivos, nas dimensões (40x60x40)cm</v>
          </cell>
          <cell r="C2300" t="str">
            <v>un</v>
          </cell>
          <cell r="D2300">
            <v>368.67340000000002</v>
          </cell>
        </row>
        <row r="2301">
          <cell r="A2301" t="str">
            <v>001.18.13843</v>
          </cell>
          <cell r="B2301" t="str">
            <v>Fornecimento e instalação de bancada seca em aço inox 316 1.80 x 0.80 formado por peças estampadas sem emendas visíveis</v>
          </cell>
          <cell r="C2301" t="str">
            <v>un</v>
          </cell>
          <cell r="D2301">
            <v>313.8134</v>
          </cell>
        </row>
        <row r="2302">
          <cell r="A2302" t="str">
            <v>001.18.13844</v>
          </cell>
          <cell r="B2302" t="str">
            <v>Fornecimento e instalação de cuba dupla com válvula, 82x34x14 cm</v>
          </cell>
          <cell r="C2302" t="str">
            <v>un</v>
          </cell>
          <cell r="D2302">
            <v>112.8977</v>
          </cell>
        </row>
        <row r="2303">
          <cell r="A2303" t="str">
            <v>001.18.13845</v>
          </cell>
          <cell r="B2303" t="str">
            <v>Fornecimento e instalação de cuba simples de 400.00mmx340.00mmx140.00mm (p) , aco inox eternox</v>
          </cell>
          <cell r="C2303" t="str">
            <v>un</v>
          </cell>
          <cell r="D2303">
            <v>92.6785</v>
          </cell>
        </row>
        <row r="2304">
          <cell r="A2304" t="str">
            <v>001.18.13846</v>
          </cell>
          <cell r="B2304" t="str">
            <v>Fornecimento e instalação de cuba de aço inox, inclusive válvula americana nº 1 - 46.50 x 31.00 x 15.00 cm</v>
          </cell>
          <cell r="C2304" t="str">
            <v>un</v>
          </cell>
          <cell r="D2304">
            <v>101.06189999999999</v>
          </cell>
        </row>
        <row r="2305">
          <cell r="A2305" t="str">
            <v>001.18.13847</v>
          </cell>
          <cell r="B2305" t="str">
            <v>Fornecimento e instalação de cuba de aço inox, inclusive válvula americana nº 2 - 56.00 x 33.50 x 15.00 cm</v>
          </cell>
          <cell r="C2305" t="str">
            <v>un</v>
          </cell>
          <cell r="D2305">
            <v>117.06189999999999</v>
          </cell>
        </row>
        <row r="2306">
          <cell r="A2306" t="str">
            <v>001.18.13848</v>
          </cell>
          <cell r="B2306" t="str">
            <v>Fornecimento e instalação de cuba dupla 82.00 x 34.00 x 15.00 cm</v>
          </cell>
          <cell r="C2306" t="str">
            <v>un</v>
          </cell>
          <cell r="D2306">
            <v>117.06189999999999</v>
          </cell>
        </row>
        <row r="2307">
          <cell r="A2307" t="str">
            <v>001.18.13850</v>
          </cell>
          <cell r="B2307" t="str">
            <v>Fornecimento e instalação de tanque para lavar roupa pré-moldado de concreto modelo simples dim. 60 x 60 cm</v>
          </cell>
          <cell r="C2307" t="str">
            <v>un</v>
          </cell>
          <cell r="D2307">
            <v>37.123199999999997</v>
          </cell>
        </row>
        <row r="2308">
          <cell r="A2308" t="str">
            <v>001.18.13860</v>
          </cell>
          <cell r="B2308" t="str">
            <v>Fornecimento e instalação de tanque para lavar roupa pre-moldado de concreto, 3 cubas, dim. 0,60x1,80m</v>
          </cell>
          <cell r="C2308" t="str">
            <v>UN</v>
          </cell>
          <cell r="D2308">
            <v>62.556899999999999</v>
          </cell>
        </row>
        <row r="2309">
          <cell r="A2309" t="str">
            <v>001.18.13880</v>
          </cell>
          <cell r="B2309" t="str">
            <v>Fornecimento e instalação de tanque para lavar roupa de louca branca tamanho médio com coluna</v>
          </cell>
          <cell r="C2309" t="str">
            <v>UN</v>
          </cell>
          <cell r="D2309">
            <v>186.572</v>
          </cell>
        </row>
        <row r="2310">
          <cell r="A2310" t="str">
            <v>001.18.13900</v>
          </cell>
          <cell r="B2310" t="str">
            <v>Fornecimento e instalação de tanque para lavar roupa de louca branca tamanho médio sem coluna</v>
          </cell>
          <cell r="C2310" t="str">
            <v>UN</v>
          </cell>
          <cell r="D2310">
            <v>155.97200000000001</v>
          </cell>
        </row>
        <row r="2311">
          <cell r="A2311" t="str">
            <v>001.18.13920</v>
          </cell>
          <cell r="B2311" t="str">
            <v>Fornecimento e instalação de tanque - celite - medio branco - c/ coluna r-002.05 c/ válvula</v>
          </cell>
          <cell r="C2311" t="str">
            <v>UN</v>
          </cell>
          <cell r="D2311">
            <v>157.42320000000001</v>
          </cell>
        </row>
        <row r="2312">
          <cell r="A2312" t="str">
            <v>001.18.13940</v>
          </cell>
          <cell r="B2312" t="str">
            <v>Fornecimento e instalação de tanque decoralite simples - tam-03 - c/ valvula</v>
          </cell>
          <cell r="C2312" t="str">
            <v>UN</v>
          </cell>
          <cell r="D2312">
            <v>188.3853</v>
          </cell>
        </row>
        <row r="2313">
          <cell r="A2313" t="str">
            <v>001.18.13960</v>
          </cell>
          <cell r="B2313" t="str">
            <v>Fornecimento e instalação de tanque de plástico - pequeno</v>
          </cell>
          <cell r="C2313" t="str">
            <v>UN</v>
          </cell>
          <cell r="D2313">
            <v>36.073300000000003</v>
          </cell>
        </row>
        <row r="2314">
          <cell r="A2314" t="str">
            <v>001.18.13980</v>
          </cell>
          <cell r="B2314" t="str">
            <v>Fornecimento e instalação de bebedouro -mictório - lavatório tipo cocho conforme det. num.11 - a do dop</v>
          </cell>
          <cell r="C2314" t="str">
            <v>ML</v>
          </cell>
          <cell r="D2314">
            <v>71.8</v>
          </cell>
        </row>
        <row r="2315">
          <cell r="A2315" t="str">
            <v>001.18.14000</v>
          </cell>
          <cell r="B2315" t="str">
            <v>Fornecimento e instalação de bebedouro elétrico elege de 40 litros</v>
          </cell>
          <cell r="C2315" t="str">
            <v>UN</v>
          </cell>
          <cell r="D2315">
            <v>493.88659999999999</v>
          </cell>
        </row>
        <row r="2316">
          <cell r="A2316" t="str">
            <v>001.18.14020</v>
          </cell>
          <cell r="B2316" t="str">
            <v>Fornecimento e instalação de bebedouro elétrico com filtro interno mod. bvi 040 ( 40 litros )</v>
          </cell>
          <cell r="C2316" t="str">
            <v>UN</v>
          </cell>
          <cell r="D2316">
            <v>703.23659999999995</v>
          </cell>
        </row>
        <row r="2317">
          <cell r="A2317" t="str">
            <v>001.18.14040</v>
          </cell>
          <cell r="B2317" t="str">
            <v>Fornecimento e instalação de bebedouro elétrico com filtro interno mod. bvi 080 ( 80 litros )</v>
          </cell>
          <cell r="C2317" t="str">
            <v>UN</v>
          </cell>
          <cell r="D2317">
            <v>868.23659999999995</v>
          </cell>
        </row>
        <row r="2318">
          <cell r="A2318" t="str">
            <v>001.18.14060</v>
          </cell>
          <cell r="B2318" t="str">
            <v>Fornecimento e instalação de tubo leve de pvc rígido branco c/ ponta e bolsa lisa em barra 6 m diâmetro 450 mm</v>
          </cell>
          <cell r="C2318" t="str">
            <v>ML</v>
          </cell>
          <cell r="D2318">
            <v>82.278400000000005</v>
          </cell>
        </row>
        <row r="2319">
          <cell r="A2319" t="str">
            <v>001.18.14080</v>
          </cell>
          <cell r="B2319" t="str">
            <v>Fornecimento e instalação de tubo leve de pvc rígido branco c/ ponta e bolsa lisa em barra 6 m diâmetro 400 mm</v>
          </cell>
          <cell r="C2319" t="str">
            <v>ML</v>
          </cell>
          <cell r="D2319">
            <v>82.537999999999997</v>
          </cell>
        </row>
        <row r="2320">
          <cell r="A2320" t="str">
            <v>001.18.14100</v>
          </cell>
          <cell r="B2320" t="str">
            <v>Fornecimento e instalação de tubo leve de pvc rígido branco c/ ponta e bolsa lisa em barra 6 m diâmetro 300 mm</v>
          </cell>
          <cell r="C2320" t="str">
            <v>ML</v>
          </cell>
          <cell r="D2320">
            <v>55.057499999999997</v>
          </cell>
        </row>
        <row r="2321">
          <cell r="A2321" t="str">
            <v>001.18.14120</v>
          </cell>
          <cell r="B2321" t="str">
            <v>Fornecimento e instalaçao de tubo leve de pvc rígido branco c/ ponta e bolsa lisa em barra 6 m diâmetro 250 mm</v>
          </cell>
          <cell r="C2321" t="str">
            <v>ML</v>
          </cell>
          <cell r="D2321">
            <v>33.882899999999999</v>
          </cell>
        </row>
        <row r="2322">
          <cell r="A2322" t="str">
            <v>001.18.14140</v>
          </cell>
          <cell r="B2322" t="str">
            <v>Fornecimento e instalação de tubo leve de pvc rígido branco c/ ponta e bolsa lisa em barra 6 m diâmetro 200 mm</v>
          </cell>
          <cell r="C2322" t="str">
            <v>ML</v>
          </cell>
          <cell r="D2322">
            <v>23.3216</v>
          </cell>
        </row>
        <row r="2323">
          <cell r="A2323" t="str">
            <v>001.18.14160</v>
          </cell>
          <cell r="B2323" t="str">
            <v>Fornecimento e instalação de tubo leve de pvc rígido branco c/ ponta e bolsa lisa em barra 6 m diâmetro 150 mm</v>
          </cell>
          <cell r="C2323" t="str">
            <v>ML</v>
          </cell>
          <cell r="D2323">
            <v>22.668299999999999</v>
          </cell>
        </row>
        <row r="2324">
          <cell r="A2324" t="str">
            <v>001.18.14180</v>
          </cell>
          <cell r="B2324" t="str">
            <v>Fornecimento e instalação de tubo leve de pvc rígido branco c/ ponta e bolsa lisa em barra 6 m diâmetro 125 mm</v>
          </cell>
          <cell r="C2324" t="str">
            <v>ML</v>
          </cell>
          <cell r="D2324">
            <v>19.7224</v>
          </cell>
        </row>
        <row r="2325">
          <cell r="A2325" t="str">
            <v>001.18.14200</v>
          </cell>
          <cell r="B2325" t="str">
            <v>Fornecimento e instalação de tubo de pvc rígido cor branca com ponta e bolsa em barra de 6 m diâmetro 100 mm</v>
          </cell>
          <cell r="C2325" t="str">
            <v>ML</v>
          </cell>
          <cell r="D2325">
            <v>8.6328999999999994</v>
          </cell>
        </row>
        <row r="2326">
          <cell r="A2326" t="str">
            <v>001.18.14220</v>
          </cell>
          <cell r="B2326" t="str">
            <v>Fornecimento e instalação de tubo de pvc rígido cor branca com ponta e bolsa em barra de 6 m diâmetro 75 mm</v>
          </cell>
          <cell r="C2326" t="str">
            <v>ML</v>
          </cell>
          <cell r="D2326">
            <v>9.0402000000000005</v>
          </cell>
        </row>
        <row r="2327">
          <cell r="A2327" t="str">
            <v>001.18.14240</v>
          </cell>
          <cell r="B2327" t="str">
            <v>Fornecimento e instalação de tubo de pvc rígido cor branca com ponta e bolsa em barra de 6 m diâmetro 50 mm</v>
          </cell>
          <cell r="C2327" t="str">
            <v>ML</v>
          </cell>
          <cell r="D2327">
            <v>6.6933999999999996</v>
          </cell>
        </row>
        <row r="2328">
          <cell r="A2328" t="str">
            <v>001.18.14260</v>
          </cell>
          <cell r="B2328" t="str">
            <v>Fornecimento e instalação de tubo de pvc rígido cor branca com ponta e bolsa em barra de 6m diâmetro 40 mm</v>
          </cell>
          <cell r="C2328" t="str">
            <v>ML</v>
          </cell>
          <cell r="D2328">
            <v>4.2640000000000002</v>
          </cell>
        </row>
        <row r="2329">
          <cell r="A2329" t="str">
            <v>001.18.14280</v>
          </cell>
          <cell r="B2329" t="str">
            <v>Fornecimento e instalação de curva 90º de pvc rígido cor branca  diam.100 mm</v>
          </cell>
          <cell r="C2329" t="str">
            <v>UN</v>
          </cell>
          <cell r="D2329">
            <v>14.8964</v>
          </cell>
        </row>
        <row r="2330">
          <cell r="A2330" t="str">
            <v>001.18.14300</v>
          </cell>
          <cell r="B2330" t="str">
            <v>Fornecimento e instalação de curva 90º de pvc rígido cor branca  diam. 75 mm</v>
          </cell>
          <cell r="C2330" t="str">
            <v>UN</v>
          </cell>
          <cell r="D2330">
            <v>20.185099999999998</v>
          </cell>
        </row>
        <row r="2331">
          <cell r="A2331" t="str">
            <v>001.18.14320</v>
          </cell>
          <cell r="B2331" t="str">
            <v>Fornecimento e instalação de curva 90º de pvc rígido cor branca   diam. 50 mm</v>
          </cell>
          <cell r="C2331" t="str">
            <v>UN</v>
          </cell>
          <cell r="D2331">
            <v>6.7161</v>
          </cell>
        </row>
        <row r="2332">
          <cell r="A2332" t="str">
            <v>001.18.14340</v>
          </cell>
          <cell r="B2332" t="str">
            <v>Fornecimento e instalação de curva 90º de pvc rígido cor branca   diam. 150 mm</v>
          </cell>
          <cell r="C2332" t="str">
            <v>UN</v>
          </cell>
          <cell r="D2332">
            <v>52.871099999999998</v>
          </cell>
        </row>
        <row r="2333">
          <cell r="A2333" t="str">
            <v>001.18.14360</v>
          </cell>
          <cell r="B2333" t="str">
            <v>Fornecimento e instalação de curva 45º de pvc rígido cor branca   diam.100 mm</v>
          </cell>
          <cell r="C2333" t="str">
            <v>UN</v>
          </cell>
          <cell r="D2333">
            <v>17.2864</v>
          </cell>
        </row>
        <row r="2334">
          <cell r="A2334" t="str">
            <v>001.18.14380</v>
          </cell>
          <cell r="B2334" t="str">
            <v>Fornecimento e instalação de curva 45º de pvc rígido cor branca   diam. 75 mm</v>
          </cell>
          <cell r="C2334" t="str">
            <v>UN</v>
          </cell>
          <cell r="D2334">
            <v>14.7851</v>
          </cell>
        </row>
        <row r="2335">
          <cell r="A2335" t="str">
            <v>001.18.14400</v>
          </cell>
          <cell r="B2335" t="str">
            <v>Fornecimento e instalação de curva 45º de pvc rígido cor branca   diam. 50 mm</v>
          </cell>
          <cell r="C2335" t="str">
            <v>UN</v>
          </cell>
          <cell r="D2335">
            <v>7.8560999999999996</v>
          </cell>
        </row>
        <row r="2336">
          <cell r="A2336" t="str">
            <v>001.18.14420</v>
          </cell>
          <cell r="B2336" t="str">
            <v>Fornecimento e instalação de joelho 90º com anel de borracha, de pvc rígido cor branca   diam. 50 mm</v>
          </cell>
          <cell r="C2336" t="str">
            <v>UN</v>
          </cell>
          <cell r="D2336">
            <v>3.7461000000000002</v>
          </cell>
        </row>
        <row r="2337">
          <cell r="A2337" t="str">
            <v>001.18.14440</v>
          </cell>
          <cell r="B2337" t="str">
            <v>Fornecimento e instalação de capa de pvc rígido cor branca   diam.100 mm</v>
          </cell>
          <cell r="C2337" t="str">
            <v>UN</v>
          </cell>
          <cell r="D2337">
            <v>9.8910999999999998</v>
          </cell>
        </row>
        <row r="2338">
          <cell r="A2338" t="str">
            <v>001.18.14460</v>
          </cell>
          <cell r="B2338" t="str">
            <v>Fornecimento e instalação de capa de pvc rígido cor branca  diam. 75 mm</v>
          </cell>
          <cell r="C2338" t="str">
            <v>UN</v>
          </cell>
          <cell r="D2338">
            <v>7.6268000000000002</v>
          </cell>
        </row>
        <row r="2339">
          <cell r="A2339" t="str">
            <v>001.18.14480</v>
          </cell>
          <cell r="B2339" t="str">
            <v>Fornecimento e instalação de capa de pvc rígido cor branca   diam. 50 mm</v>
          </cell>
          <cell r="C2339" t="str">
            <v>UN</v>
          </cell>
          <cell r="D2339">
            <v>4.9226999999999999</v>
          </cell>
        </row>
        <row r="2340">
          <cell r="A2340" t="str">
            <v>001.18.14500</v>
          </cell>
          <cell r="B2340" t="str">
            <v>Fornecimento e instalação de joelho 45º de pvc rígido cor branca  diam.100 mm</v>
          </cell>
          <cell r="C2340" t="str">
            <v>UN</v>
          </cell>
          <cell r="D2340">
            <v>8.8764000000000003</v>
          </cell>
        </row>
        <row r="2341">
          <cell r="A2341" t="str">
            <v>001.18.14520</v>
          </cell>
          <cell r="B2341" t="str">
            <v>Fornecimento e instalação de joelho 45º de pvc rígido cor branca   diam. 75 mm</v>
          </cell>
          <cell r="C2341" t="str">
            <v>UN</v>
          </cell>
          <cell r="D2341">
            <v>5.1351000000000004</v>
          </cell>
        </row>
        <row r="2342">
          <cell r="A2342" t="str">
            <v>001.18.14540</v>
          </cell>
          <cell r="B2342" t="str">
            <v>Fornecimento e instalação de joelho 45º de pvc rígido cor branca   diam. 50 mm</v>
          </cell>
          <cell r="C2342" t="str">
            <v>UN</v>
          </cell>
          <cell r="D2342">
            <v>4.2161</v>
          </cell>
        </row>
        <row r="2343">
          <cell r="A2343" t="str">
            <v>001.18.14560</v>
          </cell>
          <cell r="B2343" t="str">
            <v>Fornecimento e instalação de junção invertida de pvc rígido branca para estoto primário diam. 50x50mm</v>
          </cell>
          <cell r="C2343" t="str">
            <v>UN</v>
          </cell>
          <cell r="D2343">
            <v>9.1685999999999996</v>
          </cell>
        </row>
        <row r="2344">
          <cell r="A2344" t="str">
            <v>001.18.14580</v>
          </cell>
          <cell r="B2344" t="str">
            <v>Fornecimento e instalação de junção dupla invertida de pvc rígido branca para esgoto primário diam. 100 x 50 mm</v>
          </cell>
          <cell r="C2344" t="str">
            <v>UN</v>
          </cell>
          <cell r="D2344">
            <v>13.478400000000001</v>
          </cell>
        </row>
        <row r="2345">
          <cell r="A2345" t="str">
            <v>001.18.14600</v>
          </cell>
          <cell r="B2345" t="str">
            <v>Fornecimento e instalação de junção simples de pvc rígido branca  diam. 100x100 mm</v>
          </cell>
          <cell r="C2345" t="str">
            <v>UN</v>
          </cell>
          <cell r="D2345">
            <v>15.658799999999999</v>
          </cell>
        </row>
        <row r="2346">
          <cell r="A2346" t="str">
            <v>001.18.14620</v>
          </cell>
          <cell r="B2346" t="str">
            <v>Fornecimento e instalação de junção simples de pvc rígido branca  diam. 100x75 mm</v>
          </cell>
          <cell r="C2346" t="str">
            <v>UN</v>
          </cell>
          <cell r="D2346">
            <v>11.598800000000001</v>
          </cell>
        </row>
        <row r="2347">
          <cell r="A2347" t="str">
            <v>001.18.14640</v>
          </cell>
          <cell r="B2347" t="str">
            <v>Fornecimento e instalação de junção simples de pvc rígido branca  diam. 100x50 mm</v>
          </cell>
          <cell r="C2347" t="str">
            <v>UN</v>
          </cell>
          <cell r="D2347">
            <v>13.0688</v>
          </cell>
        </row>
        <row r="2348">
          <cell r="A2348" t="str">
            <v>001.18.14660</v>
          </cell>
          <cell r="B2348" t="str">
            <v>Fornecimento e instalação de junção simples de pvc rígido branca  diam. 75x75 mm</v>
          </cell>
          <cell r="C2348" t="str">
            <v>UN</v>
          </cell>
          <cell r="D2348">
            <v>10.2576</v>
          </cell>
        </row>
        <row r="2349">
          <cell r="A2349" t="str">
            <v>001.18.14680</v>
          </cell>
          <cell r="B2349" t="str">
            <v>Fornecimento e instalação de junção simples de pvc rígido branca  diam. 75x50 mm</v>
          </cell>
          <cell r="C2349" t="str">
            <v>UN</v>
          </cell>
          <cell r="D2349">
            <v>8.3376000000000001</v>
          </cell>
        </row>
        <row r="2350">
          <cell r="A2350" t="str">
            <v>001.18.14700</v>
          </cell>
          <cell r="B2350" t="str">
            <v>Fornecimento e instalação de junção simples de pvc rígido branca  diam. 50x50 mm</v>
          </cell>
          <cell r="C2350" t="str">
            <v>UN</v>
          </cell>
          <cell r="D2350">
            <v>7.0785999999999998</v>
          </cell>
        </row>
        <row r="2351">
          <cell r="A2351" t="str">
            <v>001.18.14720</v>
          </cell>
          <cell r="B2351" t="str">
            <v>Fornecimento e instalação de joelho 90º de pvc rígido branco  diam.75 mm</v>
          </cell>
          <cell r="C2351" t="str">
            <v>UN</v>
          </cell>
          <cell r="D2351">
            <v>7.5151000000000003</v>
          </cell>
        </row>
        <row r="2352">
          <cell r="A2352" t="str">
            <v>001.18.14740</v>
          </cell>
          <cell r="B2352" t="str">
            <v>Fornecimento e instalação de joelho 90º de pvc rígido branco  diam.50 mm</v>
          </cell>
          <cell r="C2352" t="str">
            <v>UN</v>
          </cell>
          <cell r="D2352">
            <v>4.9961000000000002</v>
          </cell>
        </row>
        <row r="2353">
          <cell r="A2353" t="str">
            <v>001.18.14760</v>
          </cell>
          <cell r="B2353" t="str">
            <v>Fornecimento e instalação de joelho 90º de pvc rígido branco  diam.100 mm</v>
          </cell>
          <cell r="C2353" t="str">
            <v>UN</v>
          </cell>
          <cell r="D2353">
            <v>10.118399999999999</v>
          </cell>
        </row>
        <row r="2354">
          <cell r="A2354" t="str">
            <v>001.18.14780</v>
          </cell>
          <cell r="B2354" t="str">
            <v>Fornecimento e instalação de joelho 90º curto com visita pvc branco para esgoto primário diam.100x75 mm</v>
          </cell>
          <cell r="C2354" t="str">
            <v>UN</v>
          </cell>
          <cell r="D2354">
            <v>11.756399999999999</v>
          </cell>
        </row>
        <row r="2355">
          <cell r="A2355" t="str">
            <v>001.18.14800</v>
          </cell>
          <cell r="B2355" t="str">
            <v>Fornecimento e instalação de joelho 90º curto com visita pvc branco para esgoto primário diam.100x50 mm</v>
          </cell>
          <cell r="C2355" t="str">
            <v>UN</v>
          </cell>
          <cell r="D2355">
            <v>10.2851</v>
          </cell>
        </row>
        <row r="2356">
          <cell r="A2356" t="str">
            <v>001.18.14820</v>
          </cell>
          <cell r="B2356" t="str">
            <v>Fornecimento e instalação de joelho 90º curto com visita pvc branco para esgoto primário diam. 75x50 mm</v>
          </cell>
          <cell r="C2356" t="str">
            <v>UN</v>
          </cell>
          <cell r="D2356">
            <v>7.3661000000000003</v>
          </cell>
        </row>
        <row r="2357">
          <cell r="A2357" t="str">
            <v>001.18.14840</v>
          </cell>
          <cell r="B2357" t="str">
            <v>Fornecimento e instalação de tee sanitário curto com visita pvc branco  diam.100x100 mm</v>
          </cell>
          <cell r="C2357" t="str">
            <v>UN</v>
          </cell>
          <cell r="D2357">
            <v>10.3588</v>
          </cell>
        </row>
        <row r="2358">
          <cell r="A2358" t="str">
            <v>001.18.14860</v>
          </cell>
          <cell r="B2358" t="str">
            <v>Fornecimento e instalação de tee sanitário curto com visita pvc branco  diam. 100x75 mm</v>
          </cell>
          <cell r="C2358" t="str">
            <v>UN</v>
          </cell>
          <cell r="D2358">
            <v>14.658799999999999</v>
          </cell>
        </row>
        <row r="2359">
          <cell r="A2359" t="str">
            <v>001.18.14880</v>
          </cell>
          <cell r="B2359" t="str">
            <v>Fornecimento e instalação de tee sanitário curto com visita pvc branco  diam. 100x50 mm</v>
          </cell>
          <cell r="C2359" t="str">
            <v>UN</v>
          </cell>
          <cell r="D2359">
            <v>9.9588999999999999</v>
          </cell>
        </row>
        <row r="2360">
          <cell r="A2360" t="str">
            <v>001.18.14900</v>
          </cell>
          <cell r="B2360" t="str">
            <v>Fornecimento e instalação de tee sanitário curto com visita pvc branco  diam. 75x75 mm</v>
          </cell>
          <cell r="C2360" t="str">
            <v>UN</v>
          </cell>
          <cell r="D2360">
            <v>8.4876000000000005</v>
          </cell>
        </row>
        <row r="2361">
          <cell r="A2361" t="str">
            <v>001.18.14920</v>
          </cell>
          <cell r="B2361" t="str">
            <v>Fornecimento e instalação de tee sanitário curto com visita pvc branco  diam. 75x50 mm</v>
          </cell>
          <cell r="C2361" t="str">
            <v>UN</v>
          </cell>
          <cell r="D2361">
            <v>7.9775999999999998</v>
          </cell>
        </row>
        <row r="2362">
          <cell r="A2362" t="str">
            <v>001.18.14940</v>
          </cell>
          <cell r="B2362" t="str">
            <v>Fornecimento e instalação de tee sanitário curto com visita pvc branco  diam. 50x50 mm</v>
          </cell>
          <cell r="C2362" t="str">
            <v>UN</v>
          </cell>
          <cell r="D2362">
            <v>5.6685999999999996</v>
          </cell>
        </row>
        <row r="2363">
          <cell r="A2363" t="str">
            <v>001.18.14960</v>
          </cell>
          <cell r="B2363" t="str">
            <v>Fornecimento e instalação de tee sanitário curto com visita pvc branco para esgoto primário diam.150mm</v>
          </cell>
          <cell r="C2363" t="str">
            <v>UN</v>
          </cell>
          <cell r="D2363">
            <v>41.598399999999998</v>
          </cell>
        </row>
        <row r="2364">
          <cell r="A2364" t="str">
            <v>001.18.14980</v>
          </cell>
          <cell r="B2364" t="str">
            <v>Fornecimento e instalação de luva simpels pvc branco  diam.100 mm</v>
          </cell>
          <cell r="C2364" t="str">
            <v>UN</v>
          </cell>
          <cell r="D2364">
            <v>7.9463999999999997</v>
          </cell>
        </row>
        <row r="2365">
          <cell r="A2365" t="str">
            <v>001.18.15000</v>
          </cell>
          <cell r="B2365" t="str">
            <v>Fornecimento e instalação de luva simpels pvc branco  diam.75 mm</v>
          </cell>
          <cell r="C2365" t="str">
            <v>UN</v>
          </cell>
          <cell r="D2365">
            <v>5.6951000000000001</v>
          </cell>
        </row>
        <row r="2366">
          <cell r="A2366" t="str">
            <v>001.18.15020</v>
          </cell>
          <cell r="B2366" t="str">
            <v>Fornecimento e instalação de luva simpels pvc branco  diam. 50 mm</v>
          </cell>
          <cell r="C2366" t="str">
            <v>UN</v>
          </cell>
          <cell r="D2366">
            <v>4.4461000000000004</v>
          </cell>
        </row>
        <row r="2367">
          <cell r="A2367" t="str">
            <v>001.18.15040</v>
          </cell>
          <cell r="B2367" t="str">
            <v>Fornecimento e instalação de luva simpels pvc branco  diam.150 mm</v>
          </cell>
          <cell r="C2367" t="str">
            <v>UN</v>
          </cell>
          <cell r="D2367">
            <v>26.288399999999999</v>
          </cell>
        </row>
        <row r="2368">
          <cell r="A2368" t="str">
            <v>001.18.15060</v>
          </cell>
          <cell r="B2368" t="str">
            <v>Fornecimento e instalação de luva dupla pvc branco  diam.100 mm</v>
          </cell>
          <cell r="C2368" t="str">
            <v>UN</v>
          </cell>
          <cell r="D2368">
            <v>6.4363999999999999</v>
          </cell>
        </row>
        <row r="2369">
          <cell r="A2369" t="str">
            <v>001.18.15080</v>
          </cell>
          <cell r="B2369" t="str">
            <v>Fornecimento e instalação de luva dupla pvc branco  diam.50 mm</v>
          </cell>
          <cell r="C2369" t="str">
            <v>UN</v>
          </cell>
          <cell r="D2369">
            <v>3.7061000000000002</v>
          </cell>
        </row>
        <row r="2370">
          <cell r="A2370" t="str">
            <v>001.18.15100</v>
          </cell>
          <cell r="B2370" t="str">
            <v>Fornecimento e instalação de luva dupla pvc branco  diam.75 mm</v>
          </cell>
          <cell r="C2370" t="str">
            <v>UN</v>
          </cell>
          <cell r="D2370">
            <v>5.2150999999999996</v>
          </cell>
        </row>
        <row r="2371">
          <cell r="A2371" t="str">
            <v>001.18.15120</v>
          </cell>
          <cell r="B2371" t="str">
            <v>Fornecimento e instalação de luva dupla pvc branco  diam.150 mm</v>
          </cell>
          <cell r="C2371" t="str">
            <v>UN</v>
          </cell>
          <cell r="D2371">
            <v>5.1184000000000003</v>
          </cell>
        </row>
        <row r="2372">
          <cell r="A2372" t="str">
            <v>001.18.15140</v>
          </cell>
          <cell r="B2372" t="str">
            <v>Fornecimento e instalação de luva de correr pvc branco  diam.100 mm</v>
          </cell>
          <cell r="C2372" t="str">
            <v>UN</v>
          </cell>
          <cell r="D2372">
            <v>5.1184000000000003</v>
          </cell>
        </row>
        <row r="2373">
          <cell r="A2373" t="str">
            <v>001.18.15160</v>
          </cell>
          <cell r="B2373" t="str">
            <v>Fornecimento e instalação de luva de correr pvc branco  diam. 75 mm</v>
          </cell>
          <cell r="C2373" t="str">
            <v>UN</v>
          </cell>
          <cell r="D2373">
            <v>8.6350999999999996</v>
          </cell>
        </row>
        <row r="2374">
          <cell r="A2374" t="str">
            <v>001.18.15180</v>
          </cell>
          <cell r="B2374" t="str">
            <v>Fornecimento e instalação de luva de correr pvc branco  diam. 50 mm</v>
          </cell>
          <cell r="C2374" t="str">
            <v>UN</v>
          </cell>
          <cell r="D2374">
            <v>6.8160999999999996</v>
          </cell>
        </row>
        <row r="2375">
          <cell r="A2375" t="str">
            <v>001.18.15200</v>
          </cell>
          <cell r="B2375" t="str">
            <v>Fornecimento e instalação de plug pvc diam. 100 mm</v>
          </cell>
          <cell r="C2375" t="str">
            <v>UN</v>
          </cell>
          <cell r="D2375">
            <v>5.3211000000000004</v>
          </cell>
        </row>
        <row r="2376">
          <cell r="A2376" t="str">
            <v>001.18.15220</v>
          </cell>
          <cell r="B2376" t="str">
            <v>Fornecimento e instalação de plug de pvc diam.75 mm</v>
          </cell>
          <cell r="C2376" t="str">
            <v>UN</v>
          </cell>
          <cell r="D2376">
            <v>4.1668000000000003</v>
          </cell>
        </row>
        <row r="2377">
          <cell r="A2377" t="str">
            <v>001.18.15240</v>
          </cell>
          <cell r="B2377" t="str">
            <v>Fornecimento e instalação de plug de pvc branco diam. 50 mm</v>
          </cell>
          <cell r="C2377" t="str">
            <v>UN</v>
          </cell>
          <cell r="D2377">
            <v>2.8127</v>
          </cell>
        </row>
        <row r="2378">
          <cell r="A2378" t="str">
            <v>001.18.15260</v>
          </cell>
          <cell r="B2378" t="str">
            <v>Fornecimento e instalação de redução excêntrica pvc branco  diam.100x75 mm</v>
          </cell>
          <cell r="C2378" t="str">
            <v>UN</v>
          </cell>
          <cell r="D2378">
            <v>8.6264000000000003</v>
          </cell>
        </row>
        <row r="2379">
          <cell r="A2379" t="str">
            <v>001.18.15280</v>
          </cell>
          <cell r="B2379" t="str">
            <v>Fornecimento e instalação de redução excêntrica pvc branco  diam.100x50 mm</v>
          </cell>
          <cell r="C2379" t="str">
            <v>UN</v>
          </cell>
          <cell r="D2379">
            <v>7.1451000000000002</v>
          </cell>
        </row>
        <row r="2380">
          <cell r="A2380" t="str">
            <v>001.18.15300</v>
          </cell>
          <cell r="B2380" t="str">
            <v>Fornecimento e instalação de redução excêntrica pvc branco  diam.75x50 mm</v>
          </cell>
          <cell r="C2380" t="str">
            <v>UN</v>
          </cell>
          <cell r="D2380">
            <v>5.3060999999999998</v>
          </cell>
        </row>
        <row r="2381">
          <cell r="A2381" t="str">
            <v>001.18.15320</v>
          </cell>
          <cell r="B2381" t="str">
            <v>Fornecimento e instalação de vedação de saída de vaso sanitário pvc branco  diam.100 mm</v>
          </cell>
          <cell r="C2381" t="str">
            <v>UN</v>
          </cell>
          <cell r="D2381">
            <v>5.6974</v>
          </cell>
        </row>
        <row r="2382">
          <cell r="A2382" t="str">
            <v>001.18.15340</v>
          </cell>
          <cell r="B2382" t="str">
            <v>Fornecimento e instalação de terminal de ventilação pvc branco  diam.50 mm</v>
          </cell>
          <cell r="C2382" t="str">
            <v>UN</v>
          </cell>
          <cell r="D2382">
            <v>7.2061000000000002</v>
          </cell>
        </row>
        <row r="2383">
          <cell r="A2383" t="str">
            <v>001.18.15360</v>
          </cell>
          <cell r="B2383" t="str">
            <v>Fornecimento e instalação de curva 90º de pvc rígido cor branca diam.40 mm</v>
          </cell>
          <cell r="C2383" t="str">
            <v>UN</v>
          </cell>
          <cell r="D2383">
            <v>4.5160999999999998</v>
          </cell>
        </row>
        <row r="2384">
          <cell r="A2384" t="str">
            <v>001.18.15380</v>
          </cell>
          <cell r="B2384" t="str">
            <v>Fornecimento e instalação de curva 45º de pvc rígido cor branca  diam.40 mm</v>
          </cell>
          <cell r="C2384" t="str">
            <v>UN</v>
          </cell>
          <cell r="D2384">
            <v>4.5160999999999998</v>
          </cell>
        </row>
        <row r="2385">
          <cell r="A2385" t="str">
            <v>001.18.15400</v>
          </cell>
          <cell r="B2385" t="str">
            <v>Fornecimento e instalação de joelho 90º pvc rígido cor branca  diam.40 mm</v>
          </cell>
          <cell r="C2385" t="str">
            <v>UN</v>
          </cell>
          <cell r="D2385">
            <v>3.9861</v>
          </cell>
        </row>
        <row r="2386">
          <cell r="A2386" t="str">
            <v>001.18.15420</v>
          </cell>
          <cell r="B2386" t="str">
            <v>Fornecimento e instalação de joelho 45º pvc rígido cor branca  diam.40 mm</v>
          </cell>
          <cell r="C2386" t="str">
            <v>UN</v>
          </cell>
          <cell r="D2386">
            <v>4.2061000000000002</v>
          </cell>
        </row>
        <row r="2387">
          <cell r="A2387" t="str">
            <v>001.18.15440</v>
          </cell>
          <cell r="B2387" t="str">
            <v>Fornecimento e instalação de tee 90º pvc rígido cor branca diam.40 mm</v>
          </cell>
          <cell r="C2387" t="str">
            <v>UN</v>
          </cell>
          <cell r="D2387">
            <v>4.1685999999999996</v>
          </cell>
        </row>
        <row r="2388">
          <cell r="A2388" t="str">
            <v>001.18.15460</v>
          </cell>
          <cell r="B2388" t="str">
            <v>Fornecimento e instalação de junção 45º pvc rígido cor branca  diam.40 mm</v>
          </cell>
          <cell r="C2388" t="str">
            <v>UN</v>
          </cell>
          <cell r="D2388">
            <v>5.0286</v>
          </cell>
        </row>
        <row r="2389">
          <cell r="A2389" t="str">
            <v>001.18.15480</v>
          </cell>
          <cell r="B2389" t="str">
            <v>Fornecimento e instalação de bucha de redução pvc rígido cor branca para esgoto secundário diam.50 mm x 40 mm</v>
          </cell>
          <cell r="C2389" t="str">
            <v>UN</v>
          </cell>
          <cell r="D2389">
            <v>3.7961</v>
          </cell>
        </row>
        <row r="2390">
          <cell r="A2390" t="str">
            <v>001.18.15500</v>
          </cell>
          <cell r="B2390" t="str">
            <v>Fornecimento e instalação de joelho 90º soldável e com rosca cor branca para esgoto secundário diam.40 mm x 1.1/4 pol</v>
          </cell>
          <cell r="C2390" t="str">
            <v>UN</v>
          </cell>
          <cell r="D2390">
            <v>4.7150999999999996</v>
          </cell>
        </row>
        <row r="2391">
          <cell r="A2391" t="str">
            <v>001.18.15520</v>
          </cell>
          <cell r="B2391" t="str">
            <v>Fornecimento e instalação de joelho 90º soldável e com rosca cor branca para esgoto sedundário diam.40 mm x 1 pol</v>
          </cell>
          <cell r="C2391" t="str">
            <v>UN</v>
          </cell>
          <cell r="D2391">
            <v>5.0651000000000002</v>
          </cell>
        </row>
        <row r="2392">
          <cell r="A2392" t="str">
            <v>001.18.15540</v>
          </cell>
          <cell r="B2392" t="str">
            <v>Fornecimento e instalação de adaptador para sifão soldável pvc rígido cor branca para esgoto secundário diam.1.1/4 x 40 mm</v>
          </cell>
          <cell r="C2392" t="str">
            <v>UN</v>
          </cell>
          <cell r="D2392">
            <v>2.5573999999999999</v>
          </cell>
        </row>
        <row r="2393">
          <cell r="A2393" t="str">
            <v>001.18.15560</v>
          </cell>
          <cell r="B2393" t="str">
            <v>Fornecimento e instalação de adaptador para junta elástica para sifão metálico pvc rígido cor branca para esgoto secundário diam.1 1/2 x 40 mm</v>
          </cell>
          <cell r="C2393" t="str">
            <v>UN</v>
          </cell>
          <cell r="D2393">
            <v>3.7810999999999999</v>
          </cell>
        </row>
        <row r="2394">
          <cell r="A2394" t="str">
            <v>001.18.15580</v>
          </cell>
          <cell r="B2394" t="str">
            <v>Fornecimento e instalação de luva pvc rígido cor branca para estogo secundário diam.40 mm</v>
          </cell>
          <cell r="C2394" t="str">
            <v>UN</v>
          </cell>
          <cell r="D2394">
            <v>4.1851000000000003</v>
          </cell>
        </row>
        <row r="2395">
          <cell r="A2395" t="str">
            <v>001.18.15600</v>
          </cell>
          <cell r="B2395" t="str">
            <v>Fornecimento e instalação de caixa sifonada de de pvc rígido branco para esgoto secundário  com saída de 50 mm e grelha quadrada simples n.101 150x150x50 mm</v>
          </cell>
          <cell r="C2395" t="str">
            <v>UN</v>
          </cell>
          <cell r="D2395">
            <v>40.396599999999999</v>
          </cell>
        </row>
        <row r="2396">
          <cell r="A2396" t="str">
            <v>001.18.15620</v>
          </cell>
          <cell r="B2396" t="str">
            <v>Fornecimento e instalação de caixa sifonada de de pvc rígido branco para esgoto secundário  com grelha quadrada e porta grelha cromados n.103 150x150x50 mm</v>
          </cell>
          <cell r="C2396" t="str">
            <v>UN</v>
          </cell>
          <cell r="D2396">
            <v>19.846599999999999</v>
          </cell>
        </row>
        <row r="2397">
          <cell r="A2397" t="str">
            <v>001.18.15640</v>
          </cell>
          <cell r="B2397" t="str">
            <v>Fornecimento e instalação de caixa sifonada de de pvc rígido branco para esgoto secundário  com grelha quadrada cromada e porta grelha cinza n.105 150x150x50 mm</v>
          </cell>
          <cell r="C2397" t="str">
            <v>UN</v>
          </cell>
          <cell r="D2397">
            <v>19.846599999999999</v>
          </cell>
        </row>
        <row r="2398">
          <cell r="A2398" t="str">
            <v>001.18.15660</v>
          </cell>
          <cell r="B2398" t="str">
            <v>Fornecimento e instalação de caixa sifonada de de pvc rígido branco para esgoto secundário  com grelha redonda simples n.102 150x150x50 mm</v>
          </cell>
          <cell r="C2398" t="str">
            <v>UN</v>
          </cell>
          <cell r="D2398">
            <v>18.8566</v>
          </cell>
        </row>
        <row r="2399">
          <cell r="A2399" t="str">
            <v>001.18.15680</v>
          </cell>
          <cell r="B2399" t="str">
            <v>Fornecimento e instalação de caixa sifonada de de pvc rígido branco para esgoto secundário  com grelha redonda cromada e porta grelha cromados n.104 150x150x50 mm</v>
          </cell>
          <cell r="C2399" t="str">
            <v>UN</v>
          </cell>
          <cell r="D2399">
            <v>18.8566</v>
          </cell>
        </row>
        <row r="2400">
          <cell r="A2400" t="str">
            <v>001.18.15700</v>
          </cell>
          <cell r="B2400" t="str">
            <v>Fornecimento e instalação de caixa sifonada de de pvc rígido branco para esgoto secundário  com grelha redonda cromada e porta grelha cromados n.106 150x150x50 mm</v>
          </cell>
          <cell r="C2400" t="str">
            <v>UN</v>
          </cell>
          <cell r="D2400">
            <v>18.8566</v>
          </cell>
        </row>
        <row r="2401">
          <cell r="A2401" t="str">
            <v>001.18.15720</v>
          </cell>
          <cell r="B2401" t="str">
            <v>Fornecimento e instalações de caixa sifonada de de pvc rígido branco para esgoto secundário  com grelha redonda cromada e porta grelha cromados n.104 150x185x75 mm</v>
          </cell>
          <cell r="C2401" t="str">
            <v>UN</v>
          </cell>
          <cell r="D2401">
            <v>19.776599999999998</v>
          </cell>
        </row>
        <row r="2402">
          <cell r="A2402" t="str">
            <v>001.18.15740</v>
          </cell>
          <cell r="B2402" t="str">
            <v>Fornecimento e instalação de caixa sifonada de de pvc rígido branco para esgoto secundário  com saída de 40 mm e uma só entrada com grelha redonda simples n.31 100x100x40 mm</v>
          </cell>
          <cell r="C2402" t="str">
            <v>UN</v>
          </cell>
          <cell r="D2402">
            <v>14.3066</v>
          </cell>
        </row>
        <row r="2403">
          <cell r="A2403" t="str">
            <v>001.18.15760</v>
          </cell>
          <cell r="B2403" t="str">
            <v>Fornecimento e instalação de caixa sifonada de de pvc rígido branco para esgoto secundário  com grelha redonda e porta grelha cromados n.34 100x100x40 mm</v>
          </cell>
          <cell r="C2403" t="str">
            <v>UN</v>
          </cell>
          <cell r="D2403">
            <v>14.3066</v>
          </cell>
        </row>
        <row r="2404">
          <cell r="A2404" t="str">
            <v>001.18.15780</v>
          </cell>
          <cell r="B2404" t="str">
            <v>Fornecimento e instalação de caixa sifonada de de pvc rígido branco para esgoto secundário  com grelha redonda e porta grelha cromados n.64 100x100x40 mm</v>
          </cell>
          <cell r="C2404" t="str">
            <v>UN</v>
          </cell>
          <cell r="D2404">
            <v>16.236599999999999</v>
          </cell>
        </row>
        <row r="2405">
          <cell r="A2405" t="str">
            <v>001.18.15800</v>
          </cell>
          <cell r="B2405" t="str">
            <v>Fornecimento e instalação de caixa  seca de pvc rígido branco e cinza p/ esgoto secundário de altura regulável para cozinha, box, terraço redonda c/grelha simples n 142 100x100x40 mm</v>
          </cell>
          <cell r="C2405" t="str">
            <v>UN</v>
          </cell>
          <cell r="D2405">
            <v>20.156600000000001</v>
          </cell>
        </row>
        <row r="2406">
          <cell r="A2406" t="str">
            <v>001.18.15820</v>
          </cell>
          <cell r="B2406" t="str">
            <v>Fornecimento e instalação de caixa seca de pvc rígido branco e cinza p/ esgoto secundário de altura regulável para cozinha, box, terraço redonda c/grelha e porta grelha cromados n 144 100x100x40 mm</v>
          </cell>
          <cell r="C2406" t="str">
            <v>UN</v>
          </cell>
          <cell r="D2406">
            <v>16.236599999999999</v>
          </cell>
        </row>
        <row r="2407">
          <cell r="A2407" t="str">
            <v>001.18.15840</v>
          </cell>
          <cell r="B2407" t="str">
            <v>Fornecimento e instalação de caixa seca de pvc rígido branco e cinza p/ esgoto secundário de altura regulável para cozinha, box, terraço redonda c/grelha cromada e porta grelha cinza n.146 100x100x40 mm</v>
          </cell>
          <cell r="C2407" t="str">
            <v>UN</v>
          </cell>
          <cell r="D2407">
            <v>16.236599999999999</v>
          </cell>
        </row>
        <row r="2408">
          <cell r="A2408" t="str">
            <v>001.18.15860</v>
          </cell>
          <cell r="B2408" t="str">
            <v>Fornecimento e instalação de ralo seco pvc branco e cinza rígido p/ esgoto secundário,para terraço, quadrado c/grelha simples n 211 100x53x40 mm</v>
          </cell>
          <cell r="C2408" t="str">
            <v>UN</v>
          </cell>
          <cell r="D2408">
            <v>12.5166</v>
          </cell>
        </row>
        <row r="2409">
          <cell r="A2409" t="str">
            <v>001.18.15880</v>
          </cell>
          <cell r="B2409" t="str">
            <v>Fornecimento e instalação de ralo seco pvc branco e cinza rígido p/ esgoto secundário,para terraço, quadrado c/grelha cromada n 215 100x53x40 mm</v>
          </cell>
          <cell r="C2409" t="str">
            <v>UN</v>
          </cell>
          <cell r="D2409">
            <v>12.5166</v>
          </cell>
        </row>
        <row r="2410">
          <cell r="A2410" t="str">
            <v>001.18.15900</v>
          </cell>
          <cell r="B2410" t="str">
            <v>Fornecimento e instalação de ralo seco pvc branco e cinza rígido p/ esgoto secundário, c/ saída soldável, c/ grelha simples n.5 100x40 mm</v>
          </cell>
          <cell r="C2410" t="str">
            <v>UN</v>
          </cell>
          <cell r="D2410">
            <v>11.2866</v>
          </cell>
        </row>
        <row r="2411">
          <cell r="A2411" t="str">
            <v>001.18.15920</v>
          </cell>
          <cell r="B2411" t="str">
            <v>Fornecimento e instalação de ralo seco pvc branco e cinza rígido p/ esgoto secundário,c/ saída soldável  c/ grelha cromada n.6 100x40 mm</v>
          </cell>
          <cell r="C2411" t="str">
            <v>UN</v>
          </cell>
          <cell r="D2411">
            <v>12.5466</v>
          </cell>
        </row>
        <row r="2412">
          <cell r="A2412" t="str">
            <v>001.18.15940</v>
          </cell>
          <cell r="B2412" t="str">
            <v>Fornecimento e instalação de ralo sifonado cônico pvc branco e cinza rígido p/ esgoto secundário, de altura regulável c/grelha simples n 212 100x40 mm</v>
          </cell>
          <cell r="C2412" t="str">
            <v>UN</v>
          </cell>
          <cell r="D2412">
            <v>16.886600000000001</v>
          </cell>
        </row>
        <row r="2413">
          <cell r="A2413" t="str">
            <v>001.18.15960</v>
          </cell>
          <cell r="B2413" t="str">
            <v>Fornecimento e instalação de ralo sifonado cônico pvc branco e cinza rígido p/ esgoto secundário, de altura regulável c/grelha cromada n 216 100x40 mm</v>
          </cell>
          <cell r="C2413" t="str">
            <v>UN</v>
          </cell>
          <cell r="D2413">
            <v>12.5466</v>
          </cell>
        </row>
        <row r="2414">
          <cell r="A2414" t="str">
            <v>001.18.15980</v>
          </cell>
          <cell r="B2414" t="str">
            <v>Fornecimento e instalaçao de ralo sifonado pvc branco e cinza rígido p/ esgoto secundário, para terraço, quadrado com grelha simples n. 201 100 x 53 x 40 mm</v>
          </cell>
          <cell r="C2414" t="str">
            <v>UN</v>
          </cell>
          <cell r="D2414">
            <v>11.666600000000001</v>
          </cell>
        </row>
        <row r="2415">
          <cell r="A2415" t="str">
            <v>001.18.16000</v>
          </cell>
          <cell r="B2415" t="str">
            <v>Fornecimento e instalação de ralo sifonado pvc branco e cinza rígido p/ esgoto secundário, para terraço, quadrado com grelha cromada n. 205 100 x 53 x 40 mm</v>
          </cell>
          <cell r="C2415" t="str">
            <v>UN</v>
          </cell>
          <cell r="D2415">
            <v>12.5466</v>
          </cell>
        </row>
        <row r="2416">
          <cell r="A2416" t="str">
            <v>001.18.16020</v>
          </cell>
          <cell r="B2416" t="str">
            <v>Tubo de ferro fundido tipo esgoto com ponta e bolsa 150 mm</v>
          </cell>
          <cell r="C2416" t="str">
            <v>ML</v>
          </cell>
          <cell r="D2416">
            <v>111.3096</v>
          </cell>
        </row>
        <row r="2417">
          <cell r="A2417" t="str">
            <v>001.18.16040</v>
          </cell>
          <cell r="B2417" t="str">
            <v>Tubo de ferro fundido tipo esgoto com ponta e bolsa 100 mm</v>
          </cell>
          <cell r="C2417" t="str">
            <v>ML</v>
          </cell>
          <cell r="D2417">
            <v>62.589599999999997</v>
          </cell>
        </row>
        <row r="2418">
          <cell r="A2418" t="str">
            <v>001.18.16060</v>
          </cell>
          <cell r="B2418" t="str">
            <v>Tubo de ferro fundido tipo esgoto com ponta e bolsa 75 mm</v>
          </cell>
          <cell r="C2418" t="str">
            <v>ML</v>
          </cell>
          <cell r="D2418">
            <v>45.003300000000003</v>
          </cell>
        </row>
        <row r="2419">
          <cell r="A2419" t="str">
            <v>001.18.16080</v>
          </cell>
          <cell r="B2419" t="str">
            <v>Tubo de ferro fundido tipo esgoto com ponta e bolsa 50 mm</v>
          </cell>
          <cell r="C2419" t="str">
            <v>ML</v>
          </cell>
          <cell r="D2419">
            <v>30.222000000000001</v>
          </cell>
        </row>
        <row r="2420">
          <cell r="A2420" t="str">
            <v>001.18.16100</v>
          </cell>
          <cell r="B2420" t="str">
            <v>Joelho 90º  de ferro fundido tipo esgoto diam.150 mm</v>
          </cell>
          <cell r="C2420" t="str">
            <v>UN</v>
          </cell>
          <cell r="D2420">
            <v>76.886499999999998</v>
          </cell>
        </row>
        <row r="2421">
          <cell r="A2421" t="str">
            <v>001.18.16120</v>
          </cell>
          <cell r="B2421" t="str">
            <v>Joelho 90º  de ferro fundido tipo esgoto diam.100 mm</v>
          </cell>
          <cell r="C2421" t="str">
            <v>UN</v>
          </cell>
          <cell r="D2421">
            <v>52.619</v>
          </cell>
        </row>
        <row r="2422">
          <cell r="A2422" t="str">
            <v>001.18.16140</v>
          </cell>
          <cell r="B2422" t="str">
            <v>Joelho 90º  de ferro fundido tipo esgoto diam. 75 mm</v>
          </cell>
          <cell r="C2422" t="str">
            <v>UN</v>
          </cell>
          <cell r="D2422">
            <v>37.807200000000002</v>
          </cell>
        </row>
        <row r="2423">
          <cell r="A2423" t="str">
            <v>001.18.16160</v>
          </cell>
          <cell r="B2423" t="str">
            <v>Joelho 90º  de ferro fundido tipo esgoto diam. 50 mm</v>
          </cell>
          <cell r="C2423" t="str">
            <v>UN</v>
          </cell>
          <cell r="D2423">
            <v>24.280999999999999</v>
          </cell>
        </row>
        <row r="2424">
          <cell r="A2424" t="str">
            <v>001.18.16180</v>
          </cell>
          <cell r="B2424" t="str">
            <v>Junção de 45º  de ferro fundido tipo esgoto diam. 50x50   mm</v>
          </cell>
          <cell r="C2424" t="str">
            <v>UN</v>
          </cell>
          <cell r="D2424">
            <v>34.475700000000003</v>
          </cell>
        </row>
        <row r="2425">
          <cell r="A2425" t="str">
            <v>001.18.16200</v>
          </cell>
          <cell r="B2425" t="str">
            <v>Junção de 45º  de ferro fundido tipo esgoto diam. 75x50   mm</v>
          </cell>
          <cell r="C2425" t="str">
            <v>UN</v>
          </cell>
          <cell r="D2425">
            <v>37.825699999999998</v>
          </cell>
        </row>
        <row r="2426">
          <cell r="A2426" t="str">
            <v>001.18.16220</v>
          </cell>
          <cell r="B2426" t="str">
            <v>Junção de 45º  de ferro fundido tipo esgoto diam. 75x75   mm</v>
          </cell>
          <cell r="C2426" t="str">
            <v>UN</v>
          </cell>
          <cell r="D2426">
            <v>51.588000000000001</v>
          </cell>
        </row>
        <row r="2427">
          <cell r="A2427" t="str">
            <v>001.18.16240</v>
          </cell>
          <cell r="B2427" t="str">
            <v>Junção de 45º  de ferro fundido tipo esgoto diam. 100x50  mm</v>
          </cell>
          <cell r="C2427" t="str">
            <v>UN</v>
          </cell>
          <cell r="D2427">
            <v>54.3352</v>
          </cell>
        </row>
        <row r="2428">
          <cell r="A2428" t="str">
            <v>001.18.16260</v>
          </cell>
          <cell r="B2428" t="str">
            <v>Junção de 45º  de ferro fundido tipo esgoto diam. 100x75  mm</v>
          </cell>
          <cell r="C2428" t="str">
            <v>UN</v>
          </cell>
          <cell r="D2428">
            <v>64.967500000000001</v>
          </cell>
        </row>
        <row r="2429">
          <cell r="A2429" t="str">
            <v>001.18.16280</v>
          </cell>
          <cell r="B2429" t="str">
            <v>Junção de 45º  de ferro fundido tipo esgoto diam. 100x100 mm</v>
          </cell>
          <cell r="C2429" t="str">
            <v>UN</v>
          </cell>
          <cell r="D2429">
            <v>76.299899999999994</v>
          </cell>
        </row>
        <row r="2430">
          <cell r="A2430" t="str">
            <v>001.18.16300</v>
          </cell>
          <cell r="B2430" t="str">
            <v>Junção de 45º  de ferro fundido tipo esgoto diam. 150x75  mm</v>
          </cell>
          <cell r="C2430" t="str">
            <v>UN</v>
          </cell>
          <cell r="D2430">
            <v>77.706900000000005</v>
          </cell>
        </row>
        <row r="2431">
          <cell r="A2431" t="str">
            <v>001.18.16320</v>
          </cell>
          <cell r="B2431" t="str">
            <v>Junção de 45º  de ferro fundido tipo esgoto diam. 150x100 mm</v>
          </cell>
          <cell r="C2431" t="str">
            <v>UN</v>
          </cell>
          <cell r="D2431">
            <v>101.93689999999999</v>
          </cell>
        </row>
        <row r="2432">
          <cell r="A2432" t="str">
            <v>001.18.16340</v>
          </cell>
          <cell r="B2432" t="str">
            <v>Junção de 45º  de ferro fundido tipo esgoto diam  150x150 mm</v>
          </cell>
          <cell r="C2432" t="str">
            <v>UN</v>
          </cell>
          <cell r="D2432">
            <v>122.5731</v>
          </cell>
        </row>
        <row r="2433">
          <cell r="A2433" t="str">
            <v>001.18.16360</v>
          </cell>
          <cell r="B2433" t="str">
            <v>Junção dupla de 45º de ferro fundido tipo esgoto diam. 100x100 mm</v>
          </cell>
          <cell r="C2433" t="str">
            <v>UN</v>
          </cell>
          <cell r="D2433">
            <v>81.119900000000001</v>
          </cell>
        </row>
        <row r="2434">
          <cell r="A2434" t="str">
            <v>001.18.16380</v>
          </cell>
          <cell r="B2434" t="str">
            <v>Luva bipartida  de ferro fundido tipo esgoto diam. 150 mm</v>
          </cell>
          <cell r="C2434" t="str">
            <v>UN</v>
          </cell>
          <cell r="D2434">
            <v>63.1965</v>
          </cell>
        </row>
        <row r="2435">
          <cell r="A2435" t="str">
            <v>001.18.16400</v>
          </cell>
          <cell r="B2435" t="str">
            <v>Luva bipartida  de ferro fundido tipo esgoto diam. 100 mm</v>
          </cell>
          <cell r="C2435" t="str">
            <v>UN</v>
          </cell>
          <cell r="D2435">
            <v>38.095799999999997</v>
          </cell>
        </row>
        <row r="2436">
          <cell r="A2436" t="str">
            <v>001.18.16420</v>
          </cell>
          <cell r="B2436" t="str">
            <v>Luva bipartida  de ferro fundido tipo esgoto diam. 75  mm</v>
          </cell>
          <cell r="C2436" t="str">
            <v>UN</v>
          </cell>
          <cell r="D2436">
            <v>30.702400000000001</v>
          </cell>
        </row>
        <row r="2437">
          <cell r="A2437" t="str">
            <v>001.18.16440</v>
          </cell>
          <cell r="B2437" t="str">
            <v>Luva bipartida  de ferro fundido tipo esgoto diam. 50  mm</v>
          </cell>
          <cell r="C2437" t="str">
            <v>UN</v>
          </cell>
          <cell r="D2437">
            <v>22.130600000000001</v>
          </cell>
        </row>
        <row r="2438">
          <cell r="A2438" t="str">
            <v>001.18.16460</v>
          </cell>
          <cell r="B2438" t="str">
            <v>Fornecimento e instalação de placa cega de ferro fundido tipo esgoto diam.150 mm</v>
          </cell>
          <cell r="C2438" t="str">
            <v>UN</v>
          </cell>
          <cell r="D2438">
            <v>36.133400000000002</v>
          </cell>
        </row>
        <row r="2439">
          <cell r="A2439" t="str">
            <v>001.18.16480</v>
          </cell>
          <cell r="B2439" t="str">
            <v>Fornecimento e instalação de placa cega de ferro fundido tipo esgoto diam.100 mm</v>
          </cell>
          <cell r="C2439" t="str">
            <v>UN</v>
          </cell>
          <cell r="D2439">
            <v>21.876999999999999</v>
          </cell>
        </row>
        <row r="2440">
          <cell r="A2440" t="str">
            <v>001.18.16500</v>
          </cell>
          <cell r="B2440" t="str">
            <v>Fornecimento e instalação de placa cega de ferro fundido tipo esgoto diam. 75  mm</v>
          </cell>
          <cell r="C2440" t="str">
            <v>UN</v>
          </cell>
          <cell r="D2440">
            <v>18.817299999999999</v>
          </cell>
        </row>
        <row r="2441">
          <cell r="A2441" t="str">
            <v>001.18.16520</v>
          </cell>
          <cell r="B2441" t="str">
            <v>Fornecimento e instalação de placa cega de ferro fundido tipo esgoto diam. 50  mm</v>
          </cell>
          <cell r="C2441" t="str">
            <v>UN</v>
          </cell>
          <cell r="D2441">
            <v>12.9061</v>
          </cell>
        </row>
        <row r="2442">
          <cell r="A2442" t="str">
            <v>001.18.16540</v>
          </cell>
          <cell r="B2442" t="str">
            <v>Fornecimento e instalação de joelho de 45º de ferro fundido tipo esgoto  diam. 150 mm</v>
          </cell>
          <cell r="C2442" t="str">
            <v>UN</v>
          </cell>
          <cell r="D2442">
            <v>65.796499999999995</v>
          </cell>
        </row>
        <row r="2443">
          <cell r="A2443" t="str">
            <v>001.18.16560</v>
          </cell>
          <cell r="B2443" t="str">
            <v>Fornecimento e instalação de joelho de 45º de ferro fundido tipo esgoto  diam. 100 mm</v>
          </cell>
          <cell r="C2443" t="str">
            <v>UN</v>
          </cell>
          <cell r="D2443">
            <v>41.855800000000002</v>
          </cell>
        </row>
        <row r="2444">
          <cell r="A2444" t="str">
            <v>001.18.16580</v>
          </cell>
          <cell r="B2444" t="str">
            <v>Fornecimento e instalação de joleho de 45º de ferro fundido tipo esgoto  diam.  75  mm</v>
          </cell>
          <cell r="C2444" t="str">
            <v>UN</v>
          </cell>
          <cell r="D2444">
            <v>30.840599999999998</v>
          </cell>
        </row>
        <row r="2445">
          <cell r="A2445" t="str">
            <v>001.18.16600</v>
          </cell>
          <cell r="B2445" t="str">
            <v>Fornecimento e instalação de joelho de 45º de ferro fundido tipo esgoto  diam.  50  mm</v>
          </cell>
          <cell r="C2445" t="str">
            <v>UN</v>
          </cell>
          <cell r="D2445">
            <v>24.352399999999999</v>
          </cell>
        </row>
        <row r="2446">
          <cell r="A2446" t="str">
            <v>001.18.16620</v>
          </cell>
          <cell r="B2446" t="str">
            <v>Fornecimento e instalação de bucha de redução de ferro fundido tipo esgoto diam. 150x100 mm</v>
          </cell>
          <cell r="C2446" t="str">
            <v>UN</v>
          </cell>
          <cell r="D2446">
            <v>48.129399999999997</v>
          </cell>
        </row>
        <row r="2447">
          <cell r="A2447" t="str">
            <v>001.18.16640</v>
          </cell>
          <cell r="B2447" t="str">
            <v>Fornecimento e instalação de bucha de redução de ferro fundido tipo esgoto diam. 100x75  mm</v>
          </cell>
          <cell r="C2447" t="str">
            <v>UN</v>
          </cell>
          <cell r="D2447">
            <v>24.4129</v>
          </cell>
        </row>
        <row r="2448">
          <cell r="A2448" t="str">
            <v>001.18.16660</v>
          </cell>
          <cell r="B2448" t="str">
            <v>Fornecimento e instalação de bucha de redução de ferro fundido tipo esgoto diam. 75x50   mm</v>
          </cell>
          <cell r="C2448" t="str">
            <v>UN</v>
          </cell>
          <cell r="D2448">
            <v>15.606999999999999</v>
          </cell>
        </row>
        <row r="2449">
          <cell r="A2449" t="str">
            <v>001.18.16680</v>
          </cell>
          <cell r="B2449" t="str">
            <v>Fornecimento e instalação de tee sanitário de ferro fundido tipo esgoto diam.150x100 mm</v>
          </cell>
          <cell r="C2449" t="str">
            <v>UN</v>
          </cell>
          <cell r="D2449">
            <v>83.498800000000003</v>
          </cell>
        </row>
        <row r="2450">
          <cell r="A2450" t="str">
            <v>001.18.16700</v>
          </cell>
          <cell r="B2450" t="str">
            <v>Fornecimento e instalação de tee sanitário de ferro fundido tipo esgoto diam.100x100 mm</v>
          </cell>
          <cell r="C2450" t="str">
            <v>UN</v>
          </cell>
          <cell r="D2450">
            <v>64.459900000000005</v>
          </cell>
        </row>
        <row r="2451">
          <cell r="A2451" t="str">
            <v>001.18.16720</v>
          </cell>
          <cell r="B2451" t="str">
            <v>Fornecimento e instalação de tee sanitário de ferro fundido tipo esgoto diam. 75x100 mm</v>
          </cell>
          <cell r="C2451" t="str">
            <v>UN</v>
          </cell>
          <cell r="D2451">
            <v>53.167499999999997</v>
          </cell>
        </row>
        <row r="2452">
          <cell r="A2452" t="str">
            <v>001.18.16740</v>
          </cell>
          <cell r="B2452" t="str">
            <v>Fornecimento e instalação de tee sanitário de ferro fundido tipo esgoto diam. 50x100 mm</v>
          </cell>
          <cell r="C2452" t="str">
            <v>UN</v>
          </cell>
          <cell r="D2452">
            <v>51.602899999999998</v>
          </cell>
        </row>
        <row r="2453">
          <cell r="A2453" t="str">
            <v>001.18.16760</v>
          </cell>
          <cell r="B2453" t="str">
            <v>Fornecimento e instalação de tee sanitário de ferro fundido tipo esgoto diam. 75x75   mm</v>
          </cell>
          <cell r="C2453" t="str">
            <v>UN</v>
          </cell>
          <cell r="D2453">
            <v>47.917999999999999</v>
          </cell>
        </row>
        <row r="2454">
          <cell r="A2454" t="str">
            <v>001.18.16780</v>
          </cell>
          <cell r="B2454" t="str">
            <v>Fornecimento e instalação de tee sanitário de ferro fundido tipo esgoto diam. 75x50   mm</v>
          </cell>
          <cell r="C2454" t="str">
            <v>UN</v>
          </cell>
          <cell r="D2454">
            <v>40.425699999999999</v>
          </cell>
        </row>
        <row r="2455">
          <cell r="A2455" t="str">
            <v>001.18.16800</v>
          </cell>
          <cell r="B2455" t="str">
            <v>Fornecimento e instalação de tee sanitário de ferro fundido tipo esgoto diam. 50x50   mm</v>
          </cell>
          <cell r="C2455" t="str">
            <v>UN</v>
          </cell>
          <cell r="D2455">
            <v>32.525700000000001</v>
          </cell>
        </row>
        <row r="2456">
          <cell r="A2456" t="str">
            <v>001.18.16820</v>
          </cell>
          <cell r="B2456" t="str">
            <v>Execução de caixa de inspeção em alvenaria de tijolos maciço de 1/2 vez revestida com argamassa de cimento e areia 1:3 com impermeabilizante e tampa de concreto armado (e=0.07 m) conf. det. n. 15 dop 20 x 20 x 20 cm</v>
          </cell>
          <cell r="C2456" t="str">
            <v>UN</v>
          </cell>
          <cell r="D2456">
            <v>22.7745</v>
          </cell>
        </row>
        <row r="2457">
          <cell r="A2457" t="str">
            <v>001.18.16840</v>
          </cell>
          <cell r="B2457" t="str">
            <v>Execução de caixa de inspeção em alvenaria de tijolos maciço de 1/2 vez revestida com argamassa de cimento e areia 1:3 com impermeabilizante e tampa de concreto armado (e=0.07 m) conf. det. n. 15 dop 30 x 30 x 20 cm</v>
          </cell>
          <cell r="C2457" t="str">
            <v>UN</v>
          </cell>
          <cell r="D2457">
            <v>39.125500000000002</v>
          </cell>
        </row>
        <row r="2458">
          <cell r="A2458" t="str">
            <v>001.18.16860</v>
          </cell>
          <cell r="B2458" t="str">
            <v>Execução de caixa de inspeção em alvenaria de tijolos maciço de 1/2 vez revestida com argamassa de cimento e areia 1:3 com impermeabilizante e tampa de concreto armado (e=0.07 m) conf. det. n. 15 dop 40 x 40 x 30 cm</v>
          </cell>
          <cell r="C2458" t="str">
            <v>UN</v>
          </cell>
          <cell r="D2458">
            <v>53.394300000000001</v>
          </cell>
        </row>
        <row r="2459">
          <cell r="A2459" t="str">
            <v>001.18.16880</v>
          </cell>
          <cell r="B2459" t="str">
            <v>Execução de caixa de inspeção em alvenaria de tijolos maciço de 1/2 vez revestida com argamassa de cimento e areia 1:3 com impermeabilizante e tampa de concreto armado (e=0.07 m) conf. det. n. 15 dop 50 x 50 x 30 cm</v>
          </cell>
          <cell r="C2459" t="str">
            <v>UN</v>
          </cell>
          <cell r="D2459">
            <v>65.128699999999995</v>
          </cell>
        </row>
        <row r="2460">
          <cell r="A2460" t="str">
            <v>001.18.16900</v>
          </cell>
          <cell r="B2460" t="str">
            <v>Execução de caixa de inspeção em alvenaria de tijolos maciço de 1/2 vez revestida com argamassa de cimento e areia 1:3 com impermeabilizante e tampa de concreto armado (e=0.07 m) conf. det. n. 15 dop 50 x 50 x 40 cm</v>
          </cell>
          <cell r="C2460" t="str">
            <v>UN</v>
          </cell>
          <cell r="D2460">
            <v>69.978999999999999</v>
          </cell>
        </row>
        <row r="2461">
          <cell r="A2461" t="str">
            <v>001.18.16920</v>
          </cell>
          <cell r="B2461" t="str">
            <v>Execução de caixa de inspeção em alvenaria de tijolos maciço de 1/2 vez revestida com argamassa de cimento e areia 1:3 com impermeabilizante e tampa de concreto armado (e=0.07 m) conf. det. n. 15 dop 60 x 60 x 50 cm</v>
          </cell>
          <cell r="C2461" t="str">
            <v>UN</v>
          </cell>
          <cell r="D2461">
            <v>95.400899999999993</v>
          </cell>
        </row>
        <row r="2462">
          <cell r="A2462" t="str">
            <v>001.18.16940</v>
          </cell>
          <cell r="B2462" t="str">
            <v>Execução de caixa de inspeção em alvenaria de tijolos maciço de 1/2 vez revestida com argamassa de cimento e areia 1:3 com impermeabilizante e tampa de concreto armado (e=0.07 m) conf. det. n. 15 dop 70 x 70 x 50 cm</v>
          </cell>
          <cell r="C2462" t="str">
            <v>UN</v>
          </cell>
          <cell r="D2462">
            <v>110.96420000000001</v>
          </cell>
        </row>
        <row r="2463">
          <cell r="A2463" t="str">
            <v>001.18.16960</v>
          </cell>
          <cell r="B2463" t="str">
            <v>Execução de caixa de inspeção em alvenaria de tijolos maciço de 1/2 vez revestida com argamassa de cimento e areia 1:3 com impermeabilizante e tampa de concreto armado (e=0.07 m) conf. det. n. 15 dop 80 x 80 x 60 cm</v>
          </cell>
          <cell r="C2463" t="str">
            <v>UN</v>
          </cell>
          <cell r="D2463">
            <v>141.27549999999999</v>
          </cell>
        </row>
        <row r="2464">
          <cell r="A2464" t="str">
            <v>001.18.16980</v>
          </cell>
          <cell r="B2464" t="str">
            <v>Execução de caixa de inspeção em alvenaria de tijolos maciço de 1/2 vez revestida com argamassa de cimento e areia 1:3 com impermeabilizante e tampa de concreto armado (e=0.07 m) conf. det. n. 15 dop 100 x 100 x 100 cm</v>
          </cell>
          <cell r="C2464" t="str">
            <v>UN</v>
          </cell>
          <cell r="D2464">
            <v>233.61449999999999</v>
          </cell>
        </row>
        <row r="2465">
          <cell r="A2465" t="str">
            <v>001.18.17000</v>
          </cell>
          <cell r="B2465" t="str">
            <v>Execução de caixa de gordura diâmetro 300 mm x 500 mm de altura livre conf.det.nº14 dop</v>
          </cell>
          <cell r="C2465" t="str">
            <v>UN</v>
          </cell>
          <cell r="D2465">
            <v>69.629199999999997</v>
          </cell>
        </row>
        <row r="2466">
          <cell r="A2466" t="str">
            <v>001.18.17020</v>
          </cell>
          <cell r="B2466" t="str">
            <v>Execução de caixa de gordura diâmetro 150 mm</v>
          </cell>
          <cell r="C2466" t="str">
            <v>UN</v>
          </cell>
          <cell r="D2466">
            <v>37.523299999999999</v>
          </cell>
        </row>
        <row r="2467">
          <cell r="A2467" t="str">
            <v>001.18.17040</v>
          </cell>
          <cell r="B2467" t="str">
            <v>Execução de caixa de gordura de pvc(cx43)c/tampa de alumínio 250x230x75mm</v>
          </cell>
          <cell r="C2467" t="str">
            <v>UN</v>
          </cell>
          <cell r="D2467">
            <v>55.006599999999999</v>
          </cell>
        </row>
        <row r="2468">
          <cell r="A2468" t="str">
            <v>001.18.17060</v>
          </cell>
          <cell r="B2468" t="str">
            <v>Execução de caixa de gordura de pvc (cx43)c/tampa de pvc 250x230x75mm</v>
          </cell>
          <cell r="C2468" t="str">
            <v>UN</v>
          </cell>
          <cell r="D2468">
            <v>21.7866</v>
          </cell>
        </row>
        <row r="2469">
          <cell r="A2469" t="str">
            <v>001.18.17080</v>
          </cell>
          <cell r="B2469" t="str">
            <v>Execução de fossa séptica conf. det. n. 8 dop 1.60 x 0.80 x 1.50 m</v>
          </cell>
          <cell r="C2469" t="str">
            <v>UN</v>
          </cell>
          <cell r="D2469">
            <v>916.51620000000003</v>
          </cell>
        </row>
        <row r="2470">
          <cell r="A2470" t="str">
            <v>001.18.17100</v>
          </cell>
          <cell r="B2470" t="str">
            <v>Execução de fossa séptica conf. det. n. 2.50 x 1.15 x 1.50 m</v>
          </cell>
          <cell r="C2470" t="str">
            <v>UN</v>
          </cell>
          <cell r="D2470">
            <v>1466.0567000000001</v>
          </cell>
        </row>
        <row r="2471">
          <cell r="A2471" t="str">
            <v>001.18.17120</v>
          </cell>
          <cell r="B2471" t="str">
            <v>Execução de fossa séptica conf. det. n. 2.80 x 1.40 x 1.50 m</v>
          </cell>
          <cell r="C2471" t="str">
            <v>UN</v>
          </cell>
          <cell r="D2471">
            <v>1685.2429</v>
          </cell>
        </row>
        <row r="2472">
          <cell r="A2472" t="str">
            <v>001.18.17140</v>
          </cell>
          <cell r="B2472" t="str">
            <v>Execução de fossa séptica conf. det. n. 3.20 x 1.60 x 1.80 m</v>
          </cell>
          <cell r="C2472" t="str">
            <v>UN</v>
          </cell>
          <cell r="D2472">
            <v>2243.0356999999999</v>
          </cell>
        </row>
        <row r="2473">
          <cell r="A2473" t="str">
            <v>001.18.17160</v>
          </cell>
          <cell r="B2473" t="str">
            <v>Execução de fossa séptica conf. det. n. 3.50 x 1.75 x 1.80 m</v>
          </cell>
          <cell r="C2473" t="str">
            <v>UN</v>
          </cell>
          <cell r="D2473">
            <v>2557.8733999999999</v>
          </cell>
        </row>
        <row r="2474">
          <cell r="A2474" t="str">
            <v>001.18.17180</v>
          </cell>
          <cell r="B2474" t="str">
            <v>Execução de fossa séptica conf. det. n. 3.80 x 1.90 x 1.80 m</v>
          </cell>
          <cell r="C2474" t="str">
            <v>UN</v>
          </cell>
          <cell r="D2474">
            <v>2756.7292000000002</v>
          </cell>
        </row>
        <row r="2475">
          <cell r="A2475" t="str">
            <v>001.18.17200</v>
          </cell>
          <cell r="B2475" t="str">
            <v>Execução de fossa séptica conf. det. n. 4.00 x 2.00 x 1.80 m</v>
          </cell>
          <cell r="C2475" t="str">
            <v>UN</v>
          </cell>
          <cell r="D2475">
            <v>2980.3249999999998</v>
          </cell>
        </row>
        <row r="2476">
          <cell r="A2476" t="str">
            <v>001.18.17220</v>
          </cell>
          <cell r="B2476" t="str">
            <v>Execução de sumidouro conf. det. n. 12 dop diâmetro 1.50 m e profundidade 1.50 m</v>
          </cell>
          <cell r="C2476" t="str">
            <v>UN</v>
          </cell>
          <cell r="D2476">
            <v>542.82820000000004</v>
          </cell>
        </row>
        <row r="2477">
          <cell r="A2477" t="str">
            <v>001.18.17240</v>
          </cell>
          <cell r="B2477" t="str">
            <v>Execução de sumidouro conf. det. n. 12 dop diâmetro 1.50 e prof. 2.00 m</v>
          </cell>
          <cell r="C2477" t="str">
            <v>UN</v>
          </cell>
          <cell r="D2477">
            <v>621.49950000000001</v>
          </cell>
        </row>
        <row r="2478">
          <cell r="A2478" t="str">
            <v>001.18.17260</v>
          </cell>
          <cell r="B2478" t="str">
            <v>Execução de sumidouro conf. det. n. 12 dop diâmetro 1.50 e prof. 3.00 m</v>
          </cell>
          <cell r="C2478" t="str">
            <v>UN</v>
          </cell>
          <cell r="D2478">
            <v>792.70230000000004</v>
          </cell>
        </row>
        <row r="2479">
          <cell r="A2479" t="str">
            <v>001.18.17280</v>
          </cell>
          <cell r="B2479" t="str">
            <v>Execução de sumidouro conf. det. n. 12 dop diâmetro 2.00 m e prof. 2.00 m</v>
          </cell>
          <cell r="C2479" t="str">
            <v>UN</v>
          </cell>
          <cell r="D2479">
            <v>923.41049999999996</v>
          </cell>
        </row>
        <row r="2480">
          <cell r="A2480" t="str">
            <v>001.18.17300</v>
          </cell>
          <cell r="B2480" t="str">
            <v>Execução de sumidouro conf. det. n. 12 dop diâmetro 2.00 m e prof. 3.00m</v>
          </cell>
          <cell r="C2480" t="str">
            <v>UN</v>
          </cell>
          <cell r="D2480">
            <v>1161.7868000000001</v>
          </cell>
        </row>
        <row r="2481">
          <cell r="A2481" t="str">
            <v>001.18.17320</v>
          </cell>
          <cell r="B2481" t="str">
            <v>Execução de sumidouro conf. det. n. 12 dop diâmetro 2.00 e prof. 3.20 m</v>
          </cell>
          <cell r="C2481" t="str">
            <v>UN</v>
          </cell>
          <cell r="D2481">
            <v>1209.8548000000001</v>
          </cell>
        </row>
        <row r="2482">
          <cell r="A2482" t="str">
            <v>001.18.17340</v>
          </cell>
          <cell r="B2482" t="str">
            <v>Execução de sumidouro conf. det. n. 12 dop diâmetro 2.00 m e prof. 4.15 m</v>
          </cell>
          <cell r="C2482" t="str">
            <v>UN</v>
          </cell>
          <cell r="D2482">
            <v>1436.5802000000001</v>
          </cell>
        </row>
        <row r="2483">
          <cell r="A2483" t="str">
            <v>001.18.17360</v>
          </cell>
          <cell r="B2483" t="str">
            <v>Execução de sumidouro conf. det. n. 12 dop diâmetro 2.00 m e prof. 4.50 m</v>
          </cell>
          <cell r="C2483" t="str">
            <v>UN</v>
          </cell>
          <cell r="D2483">
            <v>1520.3245999999999</v>
          </cell>
        </row>
        <row r="2484">
          <cell r="A2484" t="str">
            <v>001.18.17380</v>
          </cell>
          <cell r="B2484" t="str">
            <v>Execução de sumidouro conf. det. n. 12 dop diâmetro 3.00 m e prof. 3.30 m</v>
          </cell>
          <cell r="C2484" t="str">
            <v>UN</v>
          </cell>
          <cell r="D2484">
            <v>2205.6950000000002</v>
          </cell>
        </row>
        <row r="2485">
          <cell r="A2485" t="str">
            <v>001.18.17400</v>
          </cell>
          <cell r="B2485" t="str">
            <v>Execução de filtro anaeróbico d = 2,20 m, conforme detalhe do dvop</v>
          </cell>
          <cell r="C2485" t="str">
            <v>UN</v>
          </cell>
          <cell r="D2485">
            <v>7692.9817000000003</v>
          </cell>
        </row>
        <row r="2486">
          <cell r="A2486" t="str">
            <v>001.18.17420</v>
          </cell>
          <cell r="B2486" t="str">
            <v>Fornecimento e aplicação de brita nr. 4</v>
          </cell>
          <cell r="C2486" t="str">
            <v>M3</v>
          </cell>
          <cell r="D2486">
            <v>62.571800000000003</v>
          </cell>
        </row>
        <row r="2487">
          <cell r="A2487" t="str">
            <v>001.18.17440</v>
          </cell>
          <cell r="B2487" t="str">
            <v>Execução de vala de infiltração com seção trapezoidal (base menor=0,50 m, base maior = 1,00 m), contendo camadas de brita nº 04 (0,20 m e 0,30 m) areia grossa( 0,50 m) e aterro ( 0,50m), inclusive 2 (dois) tubos de pvc perfurados p/ dreno - 100 mm, conf</v>
          </cell>
          <cell r="C2487" t="str">
            <v>ML</v>
          </cell>
          <cell r="D2487">
            <v>70.42</v>
          </cell>
        </row>
        <row r="2488">
          <cell r="A2488" t="str">
            <v>001.18.17460</v>
          </cell>
          <cell r="B2488" t="str">
            <v>Fornecimento de camada filtrante de areia 0.30 m e pedra 0.60 m (seixo rolado) apiloado s/ escavação</v>
          </cell>
          <cell r="C2488" t="str">
            <v>ML</v>
          </cell>
          <cell r="D2488">
            <v>50.232199999999999</v>
          </cell>
        </row>
        <row r="2489">
          <cell r="A2489" t="str">
            <v>001.18.17480</v>
          </cell>
          <cell r="B2489" t="str">
            <v>Fornecimento de dreno em pedra (cascalho) seccao trapezoidal base maior 60 cm base menor 30 cm e altura 50 cm incl escavação</v>
          </cell>
          <cell r="C2489" t="str">
            <v>ML</v>
          </cell>
          <cell r="D2489">
            <v>8.5206999999999997</v>
          </cell>
        </row>
        <row r="2490">
          <cell r="A2490" t="str">
            <v>001.18.17500</v>
          </cell>
          <cell r="B2490" t="str">
            <v>Fornecimento de dreno com secao trapezoidal (base menor = 0,50m, base maior = 1,0m e altura de 1,50m), em camadas de brita nº 2 e 4 e areia grossa inclusive tubo de pvc perfurado d=1,50 mm, conf. det. do dvop</v>
          </cell>
          <cell r="C2490" t="str">
            <v>ML</v>
          </cell>
          <cell r="D2490">
            <v>80.168999999999997</v>
          </cell>
        </row>
        <row r="2491">
          <cell r="A2491" t="str">
            <v>001.18.17520</v>
          </cell>
          <cell r="B2491" t="str">
            <v>Fornecimento e Instalação de Calha condutor (redondo ou retangular) e rufo em chapa galvanizada n.26 corte 25 cm</v>
          </cell>
          <cell r="C2491" t="str">
            <v>ML</v>
          </cell>
          <cell r="D2491">
            <v>14.2499</v>
          </cell>
        </row>
        <row r="2492">
          <cell r="A2492" t="str">
            <v>001.18.17540</v>
          </cell>
          <cell r="B2492" t="str">
            <v>Fornecimento e Instalação de Calha condutor (redondo ou retangular) e rufo em chapa galvanizada n.26 corte 40 cm</v>
          </cell>
          <cell r="C2492" t="str">
            <v>ML</v>
          </cell>
          <cell r="D2492">
            <v>19.180700000000002</v>
          </cell>
        </row>
        <row r="2493">
          <cell r="A2493" t="str">
            <v>001.18.17560</v>
          </cell>
          <cell r="B2493" t="str">
            <v>Fornecimento e Instalação de Calha condutor (redondo ou retangular) e rufo em chapa n. 24 corte 25 cm</v>
          </cell>
          <cell r="C2493" t="str">
            <v>ML</v>
          </cell>
          <cell r="D2493">
            <v>15.558</v>
          </cell>
        </row>
        <row r="2494">
          <cell r="A2494" t="str">
            <v>001.18.17580</v>
          </cell>
          <cell r="B2494" t="str">
            <v>Fornecimento e Instalação de Calha condutor (redondo ou retangular) e rufo em chapa n. 24 corte 30 cm</v>
          </cell>
          <cell r="C2494" t="str">
            <v>ML</v>
          </cell>
          <cell r="D2494">
            <v>16.896999999999998</v>
          </cell>
        </row>
        <row r="2495">
          <cell r="A2495" t="str">
            <v>001.18.17600</v>
          </cell>
          <cell r="B2495" t="str">
            <v>Fornecimento e Instalação de Calha condutor (redondo ou retangular) e rufo em chapa n. 24 corte 40 cm</v>
          </cell>
          <cell r="C2495" t="str">
            <v>ML</v>
          </cell>
          <cell r="D2495">
            <v>18.022500000000001</v>
          </cell>
        </row>
        <row r="2496">
          <cell r="A2496" t="str">
            <v>001.18.17620</v>
          </cell>
          <cell r="B2496" t="str">
            <v>Fornecimento e Instalação de Calha condutor (redondo ou retangular) e rufo em chapa n. 24 corte 50 cm</v>
          </cell>
          <cell r="C2496" t="str">
            <v>ML</v>
          </cell>
          <cell r="D2496">
            <v>22.132200000000001</v>
          </cell>
        </row>
        <row r="2497">
          <cell r="A2497" t="str">
            <v>001.18.17640</v>
          </cell>
          <cell r="B2497" t="str">
            <v>Fornecimento e Instalação de Calha condutor (redondo ou retangular) e rufo em chapa n. 24 corte 120 cm</v>
          </cell>
          <cell r="C2497" t="str">
            <v>M</v>
          </cell>
          <cell r="D2497">
            <v>20.301300000000001</v>
          </cell>
        </row>
        <row r="2498">
          <cell r="A2498" t="str">
            <v>001.18.17660</v>
          </cell>
          <cell r="B2498" t="str">
            <v>Fornecimento e instalação de extintor de incêndio tipo manual com suporte de parede, água pressurizada 10 litros</v>
          </cell>
          <cell r="C2498" t="str">
            <v>UN</v>
          </cell>
          <cell r="D2498">
            <v>53</v>
          </cell>
        </row>
        <row r="2499">
          <cell r="A2499" t="str">
            <v>001.18.17680</v>
          </cell>
          <cell r="B2499" t="str">
            <v>Fornecimento e instalação de extintor de incêndio tipo manual com suporte de parede, co2 - gas carbonico 6 kg</v>
          </cell>
          <cell r="C2499" t="str">
            <v>UN</v>
          </cell>
          <cell r="D2499">
            <v>178</v>
          </cell>
        </row>
        <row r="2500">
          <cell r="A2500" t="str">
            <v>001.18.17700</v>
          </cell>
          <cell r="B2500" t="str">
            <v>Fornecimento e instalação de extintor de incêndio tipo manual com suporte de parede, pó químico seco 4 kg</v>
          </cell>
          <cell r="C2500" t="str">
            <v>UN</v>
          </cell>
          <cell r="D2500">
            <v>55</v>
          </cell>
        </row>
        <row r="2501">
          <cell r="A2501" t="str">
            <v>001.18.17720</v>
          </cell>
          <cell r="B2501" t="str">
            <v>Fornecimento e instalação de tubo de aço galvanizado - classe média - tipo manesmann diâm. 63 mm</v>
          </cell>
          <cell r="C2501" t="str">
            <v>M</v>
          </cell>
          <cell r="D2501">
            <v>36.841999999999999</v>
          </cell>
        </row>
        <row r="2502">
          <cell r="A2502" t="str">
            <v>001.18.17740</v>
          </cell>
          <cell r="B2502" t="str">
            <v>Fornecimento e instalação de tubo de aço galvanizado - classe média - tipo manesmann diâm. 75 mm</v>
          </cell>
          <cell r="C2502" t="str">
            <v>M</v>
          </cell>
          <cell r="D2502">
            <v>41.195300000000003</v>
          </cell>
        </row>
        <row r="2503">
          <cell r="A2503" t="str">
            <v>001.18.17760</v>
          </cell>
          <cell r="B2503" t="str">
            <v>Fornecimento e instalação de luva c/ rosca - classe 10 - tipo tupyou similar diâm. 63 mm</v>
          </cell>
          <cell r="C2503" t="str">
            <v>UN</v>
          </cell>
          <cell r="D2503">
            <v>19.082899999999999</v>
          </cell>
        </row>
        <row r="2504">
          <cell r="A2504" t="str">
            <v>001.18.17780</v>
          </cell>
          <cell r="B2504" t="str">
            <v>Fornecimento e instalação de luva c/ rosca - classe 10 - tipo tupyou similar diâm. 75 mm</v>
          </cell>
          <cell r="C2504" t="str">
            <v>UN</v>
          </cell>
          <cell r="D2504">
            <v>26.994499999999999</v>
          </cell>
        </row>
        <row r="2505">
          <cell r="A2505" t="str">
            <v>001.18.17800</v>
          </cell>
          <cell r="B2505" t="str">
            <v>Fornecimento e instalação de joelho 90º aço galvanizado - tupy ou similar diâm. 63 mm</v>
          </cell>
          <cell r="C2505" t="str">
            <v>UN</v>
          </cell>
          <cell r="D2505">
            <v>30.532900000000001</v>
          </cell>
        </row>
        <row r="2506">
          <cell r="A2506" t="str">
            <v>001.18.17820</v>
          </cell>
          <cell r="B2506" t="str">
            <v>Fornecimento e instalação de joelho 90º aço galvanizado - tupy ou similar diâm. 75 mm</v>
          </cell>
          <cell r="C2506" t="str">
            <v>UN</v>
          </cell>
          <cell r="D2506">
            <v>34.044499999999999</v>
          </cell>
        </row>
        <row r="2507">
          <cell r="A2507" t="str">
            <v>001.18.17840</v>
          </cell>
          <cell r="B2507" t="str">
            <v>Fornecimento e instalação de tee aço galvanizado - tupyou similar diâm. 63 mm</v>
          </cell>
          <cell r="C2507" t="str">
            <v>UN</v>
          </cell>
          <cell r="D2507">
            <v>30.5945</v>
          </cell>
        </row>
        <row r="2508">
          <cell r="A2508" t="str">
            <v>001.18.17860</v>
          </cell>
          <cell r="B2508" t="str">
            <v>Fornecimento e instalação de flanges aço galvanizado - tupy ou similar diâm. 75 mm</v>
          </cell>
          <cell r="C2508" t="str">
            <v>UN</v>
          </cell>
          <cell r="D2508">
            <v>24.564499999999999</v>
          </cell>
        </row>
        <row r="2509">
          <cell r="A2509" t="str">
            <v>001.18.17880</v>
          </cell>
          <cell r="B2509" t="str">
            <v>Fornecimento e instalação de niple duplo de aço galvanizado - tupy ou similar diâm. 63 mm</v>
          </cell>
          <cell r="C2509" t="str">
            <v>UN</v>
          </cell>
          <cell r="D2509">
            <v>14.5329</v>
          </cell>
        </row>
        <row r="2510">
          <cell r="A2510" t="str">
            <v>001.18.17900</v>
          </cell>
          <cell r="B2510" t="str">
            <v>Fornecimento e instalação de niple duplo de aço galvanizado - tupy ou similar diâm. 75 mm</v>
          </cell>
          <cell r="C2510" t="str">
            <v>UN</v>
          </cell>
          <cell r="D2510">
            <v>20.394500000000001</v>
          </cell>
        </row>
        <row r="2511">
          <cell r="A2511" t="str">
            <v>001.18.17920</v>
          </cell>
          <cell r="B2511" t="str">
            <v>Fornecimento e instalação de luva de união c/ assento em bronze - tupy ou similar diâm. 63 mm</v>
          </cell>
          <cell r="C2511" t="str">
            <v>UN</v>
          </cell>
          <cell r="D2511">
            <v>38.044499999999999</v>
          </cell>
        </row>
        <row r="2512">
          <cell r="A2512" t="str">
            <v>001.18.17940</v>
          </cell>
          <cell r="B2512" t="str">
            <v>Fornecimento e instalação de luva de união c/ assento em bronze - tupy ou similar diâm. 75 mm</v>
          </cell>
          <cell r="C2512" t="str">
            <v>UN</v>
          </cell>
          <cell r="D2512">
            <v>47.106400000000001</v>
          </cell>
        </row>
        <row r="2513">
          <cell r="A2513" t="str">
            <v>001.18.17960</v>
          </cell>
          <cell r="B2513" t="str">
            <v>Fornecimento e instalação de registro de gaveta em bronze - acabamento bruto - niágara  ou similar diâm.63 mm</v>
          </cell>
          <cell r="C2513" t="str">
            <v>UN</v>
          </cell>
          <cell r="D2513">
            <v>93.832099999999997</v>
          </cell>
        </row>
        <row r="2514">
          <cell r="A2514" t="str">
            <v>001.18.17980</v>
          </cell>
          <cell r="B2514" t="str">
            <v>Fornecimento e instalação de registro de gaveta em bronze - acabamento bruto - niágara  ou similar diâm.75 mm</v>
          </cell>
          <cell r="C2514" t="str">
            <v>UN</v>
          </cell>
          <cell r="D2514">
            <v>147.52789999999999</v>
          </cell>
        </row>
        <row r="2515">
          <cell r="A2515" t="str">
            <v>001.18.18000</v>
          </cell>
          <cell r="B2515" t="str">
            <v>Fornecimento e instalação de válvula de retenção - aço galvanizado tupy classe 150 4 portinhola diâm.63 mm</v>
          </cell>
          <cell r="C2515" t="str">
            <v>UN</v>
          </cell>
          <cell r="D2515">
            <v>116.6521</v>
          </cell>
        </row>
        <row r="2516">
          <cell r="A2516" t="str">
            <v>001.18.18020</v>
          </cell>
          <cell r="B2516" t="str">
            <v>Fornecimento e instalação de válvula globo angular  - classe 150  diâm. 63 mm</v>
          </cell>
          <cell r="C2516" t="str">
            <v>UN</v>
          </cell>
          <cell r="D2516">
            <v>72.882099999999994</v>
          </cell>
        </row>
        <row r="2517">
          <cell r="A2517" t="str">
            <v>001.18.18040</v>
          </cell>
          <cell r="B2517" t="str">
            <v>Fornecimento e instalação de engate rápido """"""""store"""""""" c/ red. ferro galvanizado diâm. 63 mm x 35 mm</v>
          </cell>
          <cell r="C2517" t="str">
            <v>UN</v>
          </cell>
          <cell r="D2517">
            <v>10.8911</v>
          </cell>
        </row>
        <row r="2518">
          <cell r="A2518" t="str">
            <v>001.18.18060</v>
          </cell>
          <cell r="B2518" t="str">
            <v>Fornecimento e instalaçao de hidrante de recalque composto de caixa da alvenaria, registro globo angular 45º - 2 1/2"""""""" e tampa de fºfº 40 x 60 cm</v>
          </cell>
          <cell r="C2518" t="str">
            <v>UN</v>
          </cell>
          <cell r="D2518">
            <v>201.74969999999999</v>
          </cell>
        </row>
        <row r="2519">
          <cell r="A2519" t="str">
            <v>001.18.18080</v>
          </cell>
          <cell r="B2519" t="str">
            <v>Fornecimento e instalação de hidrante de recalque composto de caixa de alvenaria, registro globo angular 45º - 1 1/2"""""""" e tampa de fºfº 80x60 cm</v>
          </cell>
          <cell r="C2519" t="str">
            <v>UN</v>
          </cell>
          <cell r="D2519">
            <v>325.25369999999998</v>
          </cell>
        </row>
        <row r="2520">
          <cell r="A2520" t="str">
            <v>001.18.18100</v>
          </cell>
          <cell r="B2520" t="str">
            <v>Fornecimento e instalação de mangueira fibra sintética pura tipo i graud - tipo parsh ou similar com adaptador para esguicho diâm. 1 1/2 pol</v>
          </cell>
          <cell r="C2520" t="str">
            <v>UN</v>
          </cell>
          <cell r="D2520">
            <v>180.47329999999999</v>
          </cell>
        </row>
        <row r="2521">
          <cell r="A2521" t="str">
            <v>001.18.18120</v>
          </cell>
          <cell r="B2521" t="str">
            <v>Fornecimento e instalação de armário em chapa de aço-com ventilação adequada - visor c/ inspeção c/ inscrição incêndio, cesto interno p/ abrigo da mangueira e esguicho tipo """"""""bucha spiero"""""""" ou similar 72x50x18 cm</v>
          </cell>
          <cell r="C2521" t="str">
            <v>UN</v>
          </cell>
          <cell r="D2521">
            <v>109.47329999999999</v>
          </cell>
        </row>
        <row r="2522">
          <cell r="A2522" t="str">
            <v>001.18.18140</v>
          </cell>
          <cell r="B2522" t="str">
            <v>Fornecimento e instalação de bomba de incêndio - 4 cv/220v -1.800 rpm/60 hz - hm = 20 mca q=600l/min</v>
          </cell>
          <cell r="C2522" t="str">
            <v>UN</v>
          </cell>
          <cell r="D2522">
            <v>862.94659999999999</v>
          </cell>
        </row>
        <row r="2523">
          <cell r="A2523" t="str">
            <v>001.18.18160</v>
          </cell>
          <cell r="B2523" t="str">
            <v>Execução de caixa de alvenaria para abrigar bomba dosadora de cloro</v>
          </cell>
          <cell r="C2523" t="str">
            <v>UN</v>
          </cell>
          <cell r="D2523">
            <v>113.4735</v>
          </cell>
        </row>
        <row r="2524">
          <cell r="A2524" t="str">
            <v>001.18.18180</v>
          </cell>
          <cell r="B2524" t="str">
            <v>Fornecimento e instalação de bomba dosadora de cloro mod.10, v=2,05 l/h</v>
          </cell>
          <cell r="C2524" t="str">
            <v>UN</v>
          </cell>
          <cell r="D2524">
            <v>643.6694</v>
          </cell>
        </row>
        <row r="2525">
          <cell r="A2525" t="str">
            <v>001.18.18200</v>
          </cell>
          <cell r="B2525" t="str">
            <v>Fornecimento e instalação bomba dosadora de cloro mod. v - 1,5 com vazao maxima de 1,5 l/h de injetronic ou similar</v>
          </cell>
          <cell r="C2525" t="str">
            <v>UN</v>
          </cell>
          <cell r="D2525">
            <v>670.47329999999999</v>
          </cell>
        </row>
        <row r="2526">
          <cell r="A2526" t="str">
            <v>001.18.18220</v>
          </cell>
          <cell r="B2526" t="str">
            <v>Fornecimento e instalação de bomba submersa 400w diâmetro 3/4""""""""</v>
          </cell>
          <cell r="C2526" t="str">
            <v>UN</v>
          </cell>
          <cell r="D2526">
            <v>195.23660000000001</v>
          </cell>
        </row>
        <row r="2527">
          <cell r="A2527" t="str">
            <v>001.18.18240</v>
          </cell>
          <cell r="B2527" t="str">
            <v>Válvula  de pé com crivo de pvc tipo rosqueável 3/4 pol</v>
          </cell>
          <cell r="C2527" t="str">
            <v>UN</v>
          </cell>
          <cell r="D2527">
            <v>15.013</v>
          </cell>
        </row>
        <row r="2528">
          <cell r="A2528" t="str">
            <v>001.18.18260</v>
          </cell>
          <cell r="B2528" t="str">
            <v>Válvula  de pé com crivo de pvc tipo rosqueável 1 pol</v>
          </cell>
          <cell r="C2528" t="str">
            <v>UN</v>
          </cell>
          <cell r="D2528">
            <v>17.383800000000001</v>
          </cell>
        </row>
        <row r="2529">
          <cell r="A2529" t="str">
            <v>001.18.18280</v>
          </cell>
          <cell r="B2529" t="str">
            <v>Válvula  de pé com crivo de pvc tipo rosqueável 1 1/4 pol</v>
          </cell>
          <cell r="C2529" t="str">
            <v>UN</v>
          </cell>
          <cell r="D2529">
            <v>22.461300000000001</v>
          </cell>
        </row>
        <row r="2530">
          <cell r="A2530" t="str">
            <v>001.18.18300</v>
          </cell>
          <cell r="B2530" t="str">
            <v>Válvula de pé com crivo de pvc tipo rosqueável 1 1/2 pol</v>
          </cell>
          <cell r="C2530" t="str">
            <v>UN</v>
          </cell>
          <cell r="D2530">
            <v>22.0657</v>
          </cell>
        </row>
        <row r="2531">
          <cell r="A2531" t="str">
            <v>001.18.18320</v>
          </cell>
          <cell r="B2531" t="str">
            <v>Válvula de pé c/ crivo de bronze tipo rosqueável 3/4 pol</v>
          </cell>
          <cell r="C2531" t="str">
            <v>UN</v>
          </cell>
          <cell r="D2531">
            <v>16.573</v>
          </cell>
        </row>
        <row r="2532">
          <cell r="A2532" t="str">
            <v>001.18.18340</v>
          </cell>
          <cell r="B2532" t="str">
            <v>Válvula de pé c/ crivo de bronze tipo rosqueável 1 pol</v>
          </cell>
          <cell r="C2532" t="str">
            <v>UN</v>
          </cell>
          <cell r="D2532">
            <v>18.4238</v>
          </cell>
        </row>
        <row r="2533">
          <cell r="A2533" t="str">
            <v>001.18.18360</v>
          </cell>
          <cell r="B2533" t="str">
            <v>Válvula de pé c/ crivo de bronze tipo rosqueável 1 1/2 pol</v>
          </cell>
          <cell r="C2533" t="str">
            <v>UN</v>
          </cell>
          <cell r="D2533">
            <v>26.351700000000001</v>
          </cell>
        </row>
        <row r="2534">
          <cell r="A2534" t="str">
            <v>001.18.18380</v>
          </cell>
          <cell r="B2534" t="str">
            <v>Válvula de pé c/ crivo de bronze tipo rosqueável 2 pol</v>
          </cell>
          <cell r="C2534" t="str">
            <v>UN</v>
          </cell>
          <cell r="D2534">
            <v>35.9621</v>
          </cell>
        </row>
        <row r="2535">
          <cell r="A2535" t="str">
            <v>001.18.18400</v>
          </cell>
          <cell r="B2535" t="str">
            <v>Válvula de pé c/ crivo de bronze tipo rosqueável 2 1/2 pol</v>
          </cell>
          <cell r="C2535" t="str">
            <v>UN</v>
          </cell>
          <cell r="D2535">
            <v>53.337499999999999</v>
          </cell>
        </row>
        <row r="2536">
          <cell r="A2536" t="str">
            <v>001.18.18420</v>
          </cell>
          <cell r="B2536" t="str">
            <v>Válvula de retenção de bronze tipo rosqueável tipo vertical 3/4 pol</v>
          </cell>
          <cell r="C2536" t="str">
            <v>UN</v>
          </cell>
          <cell r="D2536">
            <v>17.143000000000001</v>
          </cell>
        </row>
        <row r="2537">
          <cell r="A2537" t="str">
            <v>001.18.18440</v>
          </cell>
          <cell r="B2537" t="str">
            <v>Válvula de retenção de bronze tipo rosqueável tipo vertical 1 pol</v>
          </cell>
          <cell r="C2537" t="str">
            <v>UN</v>
          </cell>
          <cell r="D2537">
            <v>21.623799999999999</v>
          </cell>
        </row>
        <row r="2538">
          <cell r="A2538" t="str">
            <v>001.18.18460</v>
          </cell>
          <cell r="B2538" t="str">
            <v>Válvula de retenção de bronze tipo rosqueável tipo vertical 1 1/2 pol</v>
          </cell>
          <cell r="C2538" t="str">
            <v>UN</v>
          </cell>
          <cell r="D2538">
            <v>29.851700000000001</v>
          </cell>
        </row>
        <row r="2539">
          <cell r="A2539" t="str">
            <v>001.18.18480</v>
          </cell>
          <cell r="B2539" t="str">
            <v>Válvula de retenção de bronze tipo rosqueável tipo vertical 2 pol</v>
          </cell>
          <cell r="C2539" t="str">
            <v>UN</v>
          </cell>
          <cell r="D2539">
            <v>35.882100000000001</v>
          </cell>
        </row>
        <row r="2540">
          <cell r="A2540" t="str">
            <v>001.18.18500</v>
          </cell>
          <cell r="B2540" t="str">
            <v>Válvula de retenção de bronze tipo rosqueável tipo vertical 2 1/2 pol</v>
          </cell>
          <cell r="C2540" t="str">
            <v>UN</v>
          </cell>
          <cell r="D2540">
            <v>64.777500000000003</v>
          </cell>
        </row>
        <row r="2541">
          <cell r="A2541" t="str">
            <v>001.18.18520</v>
          </cell>
          <cell r="B2541" t="str">
            <v>Válvula de retenção de bronze tipo rosqueável tipo horizontal 3/4 pol</v>
          </cell>
          <cell r="C2541" t="str">
            <v>UN</v>
          </cell>
          <cell r="D2541">
            <v>29.603000000000002</v>
          </cell>
        </row>
        <row r="2542">
          <cell r="A2542" t="str">
            <v>001.18.18540</v>
          </cell>
          <cell r="B2542" t="str">
            <v>Válvula de retenção de bronze tipo rosqueável tipo horizontal 1 pol</v>
          </cell>
          <cell r="C2542" t="str">
            <v>UN</v>
          </cell>
          <cell r="D2542">
            <v>37.623800000000003</v>
          </cell>
        </row>
        <row r="2543">
          <cell r="A2543" t="str">
            <v>001.18.18560</v>
          </cell>
          <cell r="B2543" t="str">
            <v>Válvula de retenção de bronze tipo rosqueável tipo horizontal 1 1/2 pol</v>
          </cell>
          <cell r="C2543" t="str">
            <v>UN</v>
          </cell>
          <cell r="D2543">
            <v>54.5017</v>
          </cell>
        </row>
        <row r="2544">
          <cell r="A2544" t="str">
            <v>001.18.18580</v>
          </cell>
          <cell r="B2544" t="str">
            <v>Válvula de retenção de bronze tipo rosqueável tipo horizontal 2 pol</v>
          </cell>
          <cell r="C2544" t="str">
            <v>UN</v>
          </cell>
          <cell r="D2544">
            <v>68.382099999999994</v>
          </cell>
        </row>
        <row r="2545">
          <cell r="A2545" t="str">
            <v>001.18.18600</v>
          </cell>
          <cell r="B2545" t="str">
            <v>Válvula de retenção de bronze tipo rosqueável tipo horizontal 2 1/2 pol</v>
          </cell>
          <cell r="C2545" t="str">
            <v>UN</v>
          </cell>
          <cell r="D2545">
            <v>119.7675</v>
          </cell>
        </row>
        <row r="2546">
          <cell r="A2546" t="str">
            <v>001.18.18620</v>
          </cell>
          <cell r="B2546" t="str">
            <v>Fornecimento, assentamento e rejuntamento de tubos de concreto com armação simples 1000 mm</v>
          </cell>
          <cell r="C2546" t="str">
            <v>ML</v>
          </cell>
          <cell r="D2546">
            <v>153.16970000000001</v>
          </cell>
        </row>
        <row r="2547">
          <cell r="A2547" t="str">
            <v>001.18.18640</v>
          </cell>
          <cell r="B2547" t="str">
            <v>Fornecimento, assentamento e rejuntamento de tubos de concreto com armação simples  800 mm</v>
          </cell>
          <cell r="C2547" t="str">
            <v>ML</v>
          </cell>
          <cell r="D2547">
            <v>111.8449</v>
          </cell>
        </row>
        <row r="2548">
          <cell r="A2548" t="str">
            <v>001.18.18660</v>
          </cell>
          <cell r="B2548" t="str">
            <v>Fornecimento, assentamento e rejuntamento de tubos de concreto com armação simples  600 mm</v>
          </cell>
          <cell r="C2548" t="str">
            <v>ML</v>
          </cell>
          <cell r="D2548">
            <v>84.959599999999995</v>
          </cell>
        </row>
        <row r="2549">
          <cell r="A2549" t="str">
            <v>001.18.18680</v>
          </cell>
          <cell r="B2549" t="str">
            <v>Fornecimento, assentamento e rejuntamento de tubos de concreto com armação simples  400 mm</v>
          </cell>
          <cell r="C2549" t="str">
            <v>ML</v>
          </cell>
          <cell r="D2549">
            <v>44.826799999999999</v>
          </cell>
        </row>
        <row r="2550">
          <cell r="A2550" t="str">
            <v>001.18.18700</v>
          </cell>
          <cell r="B2550" t="str">
            <v>Fornecimento, assentamento e rejuntamento de tubos de concreto com armação dupla 1000 mm</v>
          </cell>
          <cell r="C2550" t="str">
            <v>ML</v>
          </cell>
          <cell r="D2550">
            <v>188.16970000000001</v>
          </cell>
        </row>
        <row r="2551">
          <cell r="A2551" t="str">
            <v>001.18.18720</v>
          </cell>
          <cell r="B2551" t="str">
            <v>Fornecimento, assentamento e rejuntamento de tubos de concreto com armação dupla  800 mm</v>
          </cell>
          <cell r="C2551" t="str">
            <v>ML</v>
          </cell>
          <cell r="D2551">
            <v>135.8449</v>
          </cell>
        </row>
        <row r="2552">
          <cell r="A2552" t="str">
            <v>001.18.18740</v>
          </cell>
          <cell r="B2552" t="str">
            <v>Fornecimento, assentamento e rejuntamento de tubos de concreto sem armação  600 mm</v>
          </cell>
          <cell r="C2552" t="str">
            <v>ML</v>
          </cell>
          <cell r="D2552">
            <v>66.193399999999997</v>
          </cell>
        </row>
        <row r="2553">
          <cell r="A2553" t="str">
            <v>001.18.18760</v>
          </cell>
          <cell r="B2553" t="str">
            <v>Fornecimento, assentamento e rejuntamento de tubos de concreto sem armação  500 mm</v>
          </cell>
          <cell r="C2553" t="str">
            <v>ML</v>
          </cell>
          <cell r="D2553">
            <v>48.988999999999997</v>
          </cell>
        </row>
        <row r="2554">
          <cell r="A2554" t="str">
            <v>001.18.18780</v>
          </cell>
          <cell r="B2554" t="str">
            <v>Fornecimento, assentamento e rejuntamento de tubos de concreto sem armação  400 mm</v>
          </cell>
          <cell r="C2554" t="str">
            <v>ML</v>
          </cell>
          <cell r="D2554">
            <v>34.826799999999999</v>
          </cell>
        </row>
        <row r="2555">
          <cell r="A2555" t="str">
            <v>001.18.18800</v>
          </cell>
          <cell r="B2555" t="str">
            <v>Fornecimento, assentamento e rejuntamento de tubos de concreto sem armação  350 mm</v>
          </cell>
          <cell r="C2555" t="str">
            <v>ML</v>
          </cell>
          <cell r="D2555">
            <v>26.326799999999999</v>
          </cell>
        </row>
        <row r="2556">
          <cell r="A2556" t="str">
            <v>001.18.18820</v>
          </cell>
          <cell r="B2556" t="str">
            <v>Fornecimento, assentamento e rejuntamento de tubos de concreto sem armação  300 mm</v>
          </cell>
          <cell r="C2556" t="str">
            <v>ML</v>
          </cell>
          <cell r="D2556">
            <v>21.933299999999999</v>
          </cell>
        </row>
        <row r="2557">
          <cell r="A2557" t="str">
            <v>001.18.18840</v>
          </cell>
          <cell r="B2557" t="str">
            <v>Fornecimento, assentamento e rejuntamento de tubos de concreto sem armação  250 mm</v>
          </cell>
          <cell r="C2557" t="str">
            <v>ML</v>
          </cell>
          <cell r="D2557">
            <v>20.933299999999999</v>
          </cell>
        </row>
        <row r="2558">
          <cell r="A2558" t="str">
            <v>001.18.18860</v>
          </cell>
          <cell r="B2558" t="str">
            <v>Fornecimento, assentamento e rejuntamento de tubos de concreto sem armação  200 mm</v>
          </cell>
          <cell r="C2558" t="str">
            <v>ML</v>
          </cell>
          <cell r="D2558">
            <v>16.712299999999999</v>
          </cell>
        </row>
        <row r="2559">
          <cell r="A2559" t="str">
            <v>001.18.18880</v>
          </cell>
          <cell r="B2559" t="str">
            <v>Fornecimento, assentamento e rejuntamento de tubos de concreto sem armação  150 mm</v>
          </cell>
          <cell r="C2559" t="str">
            <v>ML</v>
          </cell>
          <cell r="D2559">
            <v>14.712300000000001</v>
          </cell>
        </row>
        <row r="2560">
          <cell r="A2560" t="str">
            <v>001.18.18900</v>
          </cell>
          <cell r="B2560" t="str">
            <v>Fornecimento, assentamento e rejuntamento de tubos de concreto sem armação  100 mm</v>
          </cell>
          <cell r="C2560" t="str">
            <v>ML</v>
          </cell>
          <cell r="D2560">
            <v>11.6637</v>
          </cell>
        </row>
        <row r="2561">
          <cell r="A2561" t="str">
            <v>001.18.18920</v>
          </cell>
          <cell r="B2561" t="str">
            <v>Fornecimento, assentamento e rejuntamento de tubo de concreto poroso mf 400 mm</v>
          </cell>
          <cell r="C2561" t="str">
            <v>ML</v>
          </cell>
          <cell r="D2561">
            <v>38.326799999999999</v>
          </cell>
        </row>
        <row r="2562">
          <cell r="A2562" t="str">
            <v>001.18.18940</v>
          </cell>
          <cell r="B2562" t="str">
            <v>Fornecimento, assentamento e rejuntamento de tubo de concreto poroso mf 350 mm</v>
          </cell>
          <cell r="C2562" t="str">
            <v>ML</v>
          </cell>
          <cell r="D2562">
            <v>28.326799999999999</v>
          </cell>
        </row>
        <row r="2563">
          <cell r="A2563" t="str">
            <v>001.18.18960</v>
          </cell>
          <cell r="B2563" t="str">
            <v>Fornecimento, assentamento e rejuntamento de tubo de concreto poroso mf 300 mm</v>
          </cell>
          <cell r="C2563" t="str">
            <v>ML</v>
          </cell>
          <cell r="D2563">
            <v>19.188600000000001</v>
          </cell>
        </row>
        <row r="2564">
          <cell r="A2564" t="str">
            <v>001.18.18980</v>
          </cell>
          <cell r="B2564" t="str">
            <v>Fornecimento, assentamento e rejuntamento de tubo de concreto poroso mf 250 mm</v>
          </cell>
          <cell r="C2564" t="str">
            <v>ML</v>
          </cell>
          <cell r="D2564">
            <v>22.433299999999999</v>
          </cell>
        </row>
        <row r="2565">
          <cell r="A2565" t="str">
            <v>001.18.19000</v>
          </cell>
          <cell r="B2565" t="str">
            <v>Fornecimento, assentamento e rejuntamento de tubo de concreto poroso mf 200 mm</v>
          </cell>
          <cell r="C2565" t="str">
            <v>ML</v>
          </cell>
          <cell r="D2565">
            <v>16.912299999999998</v>
          </cell>
        </row>
        <row r="2566">
          <cell r="A2566" t="str">
            <v>001.18.19020</v>
          </cell>
          <cell r="B2566" t="str">
            <v>Fornecimento, assentamento e rejuntamento de tubo de concreto poroso mf 150 mm</v>
          </cell>
          <cell r="C2566" t="str">
            <v>ML</v>
          </cell>
          <cell r="D2566">
            <v>16.912299999999998</v>
          </cell>
        </row>
        <row r="2567">
          <cell r="A2567" t="str">
            <v>001.18.19040</v>
          </cell>
          <cell r="B2567" t="str">
            <v>Fornecimento, assentamento e rejuntamento de tubo de concreto poroso mf 100 mm</v>
          </cell>
          <cell r="C2567" t="str">
            <v>ML</v>
          </cell>
          <cell r="D2567">
            <v>16.063700000000001</v>
          </cell>
        </row>
        <row r="2568">
          <cell r="A2568" t="str">
            <v>001.18.19060</v>
          </cell>
          <cell r="B2568" t="str">
            <v>Execução de poço de visita conf. det. do dop n.4 120x120x50 cm</v>
          </cell>
          <cell r="C2568" t="str">
            <v>UN</v>
          </cell>
          <cell r="D2568">
            <v>704.99540000000002</v>
          </cell>
        </row>
        <row r="2569">
          <cell r="A2569" t="str">
            <v>001.18.19080</v>
          </cell>
          <cell r="B2569" t="str">
            <v>Execução de poço de visita conf. det. do dop n.4 120x120x70 cm</v>
          </cell>
          <cell r="C2569" t="str">
            <v>UN</v>
          </cell>
          <cell r="D2569">
            <v>789.27530000000002</v>
          </cell>
        </row>
        <row r="2570">
          <cell r="A2570" t="str">
            <v>001.18.19100</v>
          </cell>
          <cell r="B2570" t="str">
            <v>Execução de poço de visita conf. det. do dop n.4 120x120x105 cm</v>
          </cell>
          <cell r="C2570" t="str">
            <v>UN</v>
          </cell>
          <cell r="D2570">
            <v>942.50360000000001</v>
          </cell>
        </row>
        <row r="2571">
          <cell r="A2571" t="str">
            <v>001.18.19120</v>
          </cell>
          <cell r="B2571" t="str">
            <v>Execução de poço de visita conf. det. do dop n.4 120x120x120 cm</v>
          </cell>
          <cell r="C2571" t="str">
            <v>UN</v>
          </cell>
          <cell r="D2571">
            <v>994.17240000000004</v>
          </cell>
        </row>
        <row r="2572">
          <cell r="A2572" t="str">
            <v>001.18.19140</v>
          </cell>
          <cell r="B2572" t="str">
            <v>Execução de poço de visita conf. det. do dop n.4 120x120x140 cm</v>
          </cell>
          <cell r="C2572" t="str">
            <v>UN</v>
          </cell>
          <cell r="D2572">
            <v>1426.3733999999999</v>
          </cell>
        </row>
        <row r="2573">
          <cell r="A2573" t="str">
            <v>001.18.19160</v>
          </cell>
          <cell r="B2573" t="str">
            <v>Execução de poço de visita conf. det. do dop n.4 120x120x190 cm</v>
          </cell>
          <cell r="C2573" t="str">
            <v>UN</v>
          </cell>
          <cell r="D2573">
            <v>1341.2546</v>
          </cell>
        </row>
        <row r="2574">
          <cell r="A2574" t="str">
            <v>001.18.19180</v>
          </cell>
          <cell r="B2574" t="str">
            <v>Execução de caixa de passagem conf. det. n7 do dop 30 x 30 x 30 cm</v>
          </cell>
          <cell r="C2574" t="str">
            <v>UN</v>
          </cell>
          <cell r="D2574">
            <v>37.726100000000002</v>
          </cell>
        </row>
        <row r="2575">
          <cell r="A2575" t="str">
            <v>001.18.19200</v>
          </cell>
          <cell r="B2575" t="str">
            <v>Execução de caixa de passagem conf. det. n7 do dop 40 x 40 x 40 cm</v>
          </cell>
          <cell r="C2575" t="str">
            <v>UN</v>
          </cell>
          <cell r="D2575">
            <v>56.820099999999996</v>
          </cell>
        </row>
        <row r="2576">
          <cell r="A2576" t="str">
            <v>001.18.19220</v>
          </cell>
          <cell r="B2576" t="str">
            <v>Execução de caixa de passagem conf. det. n7 do dop 50 x 50 x 50 cm</v>
          </cell>
          <cell r="C2576" t="str">
            <v>UN</v>
          </cell>
          <cell r="D2576">
            <v>81.509399999999999</v>
          </cell>
        </row>
        <row r="2577">
          <cell r="A2577" t="str">
            <v>001.18.19240</v>
          </cell>
          <cell r="B2577" t="str">
            <v>Execução de caixa de passagem conf. det. n7 do dop 60 x 60 x 60 cm</v>
          </cell>
          <cell r="C2577" t="str">
            <v>UN</v>
          </cell>
          <cell r="D2577">
            <v>108.3801</v>
          </cell>
        </row>
        <row r="2578">
          <cell r="A2578" t="str">
            <v>001.18.19260</v>
          </cell>
          <cell r="B2578" t="str">
            <v>Execução de caixa de passagem conf. det. n7 do dop 70 x 70 x 70 cm</v>
          </cell>
          <cell r="C2578" t="str">
            <v>UN</v>
          </cell>
          <cell r="D2578">
            <v>111.428</v>
          </cell>
        </row>
        <row r="2579">
          <cell r="A2579" t="str">
            <v>001.18.19280</v>
          </cell>
          <cell r="B2579" t="str">
            <v>Execução de caixa de passagem conf. det. n7 do dop 80 x 80 x 80 cm</v>
          </cell>
          <cell r="C2579" t="str">
            <v>UN</v>
          </cell>
          <cell r="D2579">
            <v>141.32990000000001</v>
          </cell>
        </row>
        <row r="2580">
          <cell r="A2580" t="str">
            <v>001.18.19300</v>
          </cell>
          <cell r="B2580" t="str">
            <v>Execução de caixa de passagem conf. det. n7 do dop 90 x 90 x 90 cm</v>
          </cell>
          <cell r="C2580" t="str">
            <v>UN</v>
          </cell>
          <cell r="D2580">
            <v>234.3383</v>
          </cell>
        </row>
        <row r="2581">
          <cell r="A2581" t="str">
            <v>001.18.19320</v>
          </cell>
          <cell r="B2581" t="str">
            <v>Execução de caixa de passagem conf. det. n7 do dop 100 x 100 x 100 cm</v>
          </cell>
          <cell r="C2581" t="str">
            <v>UN</v>
          </cell>
          <cell r="D2581">
            <v>233.61449999999999</v>
          </cell>
        </row>
        <row r="2582">
          <cell r="A2582" t="str">
            <v>001.18.19340</v>
          </cell>
          <cell r="B2582" t="str">
            <v>Execução de caixa de passagem conf. det. n7 do dop 100 x 100 x 120 cm</v>
          </cell>
          <cell r="C2582" t="str">
            <v>UND</v>
          </cell>
          <cell r="D2582">
            <v>321.45440000000002</v>
          </cell>
        </row>
        <row r="2583">
          <cell r="A2583" t="str">
            <v>001.18.19360</v>
          </cell>
          <cell r="B2583" t="str">
            <v>Execução de caixa de passagem conf. det. n7 do dop 110 x 0.60 x 0.60 cm</v>
          </cell>
          <cell r="C2583" t="str">
            <v>UN</v>
          </cell>
          <cell r="D2583">
            <v>10.5106</v>
          </cell>
        </row>
        <row r="2584">
          <cell r="A2584" t="str">
            <v>001.18.19380</v>
          </cell>
          <cell r="B2584" t="str">
            <v>Execução de caixa de areia dimensões 50 x 50 x 50 cm</v>
          </cell>
          <cell r="C2584" t="str">
            <v>UN</v>
          </cell>
          <cell r="D2584">
            <v>81.509399999999999</v>
          </cell>
        </row>
        <row r="2585">
          <cell r="A2585" t="str">
            <v>001.18.19400</v>
          </cell>
          <cell r="B2585" t="str">
            <v>Fornecimento e assentamento de grelha de ferro para caixa de passagem conf. det n.5 dop dim. 60 x 60 cm</v>
          </cell>
          <cell r="C2585" t="str">
            <v>UN</v>
          </cell>
          <cell r="D2585">
            <v>454.45699999999999</v>
          </cell>
        </row>
        <row r="2586">
          <cell r="A2586" t="str">
            <v>001.18.19420</v>
          </cell>
          <cell r="B2586" t="str">
            <v>Fornecimento e assentamento de grelha de ferro para caixa de passagem conf. det n.5 dop dim. 100 x 100 cm</v>
          </cell>
          <cell r="C2586" t="str">
            <v>UN</v>
          </cell>
          <cell r="D2586">
            <v>748.97360000000003</v>
          </cell>
        </row>
        <row r="2587">
          <cell r="A2587" t="str">
            <v>001.18.19440</v>
          </cell>
          <cell r="B2587" t="str">
            <v>Fornecimento e assentamento de grelha de ferro para caixa de passagem conf. det. n.5a dop. dim. 60 x 60 cm</v>
          </cell>
          <cell r="C2587" t="str">
            <v>UN</v>
          </cell>
          <cell r="D2587">
            <v>285.70699999999999</v>
          </cell>
        </row>
        <row r="2588">
          <cell r="A2588" t="str">
            <v>001.18.19460</v>
          </cell>
          <cell r="B2588" t="str">
            <v>Fornecimento e assentamento de grelha de ferro para caixa de passagem conf. det. n.5a dop. dim. 100 x 100 cm</v>
          </cell>
          <cell r="C2588" t="str">
            <v>UN</v>
          </cell>
          <cell r="D2588">
            <v>473.34859999999998</v>
          </cell>
        </row>
        <row r="2589">
          <cell r="A2589" t="str">
            <v>001.18.19480</v>
          </cell>
          <cell r="B2589" t="str">
            <v>Fornecimento e assentamento de grelha de ferro para canaleta conf. det. n.6 dop largura 0.56 m</v>
          </cell>
          <cell r="C2589" t="str">
            <v>ML</v>
          </cell>
          <cell r="D2589">
            <v>172.40350000000001</v>
          </cell>
        </row>
        <row r="2590">
          <cell r="A2590" t="str">
            <v>001.18.19500</v>
          </cell>
          <cell r="B2590" t="str">
            <v>Execução de canaleta para talude em concreto simples traço 1:4:8 com 8 cm espessura conf. det. n.32 e 33</v>
          </cell>
          <cell r="C2590" t="str">
            <v>ML</v>
          </cell>
          <cell r="D2590">
            <v>27.349699999999999</v>
          </cell>
        </row>
        <row r="2591">
          <cell r="A2591" t="str">
            <v>001.18.19520</v>
          </cell>
          <cell r="B2591" t="str">
            <v>Execução de canaleta de tijolo maciço 1/2 vez l=0,30 m inclusive grelha de ferro</v>
          </cell>
          <cell r="C2591" t="str">
            <v>ML</v>
          </cell>
          <cell r="D2591">
            <v>72.253500000000003</v>
          </cell>
        </row>
        <row r="2592">
          <cell r="A2592" t="str">
            <v>001.18.19540</v>
          </cell>
          <cell r="B2592" t="str">
            <v>Fornecimento e instalação de aspersor ou irrigador para jardim de metal - diamentro 3/4""""""""</v>
          </cell>
          <cell r="C2592" t="str">
            <v>UN</v>
          </cell>
          <cell r="D2592">
            <v>15</v>
          </cell>
        </row>
        <row r="2593">
          <cell r="A2593" t="str">
            <v>001.19</v>
          </cell>
          <cell r="B2593" t="str">
            <v>LIMPEZA</v>
          </cell>
          <cell r="D2593">
            <v>20.278600000000001</v>
          </cell>
        </row>
        <row r="2594">
          <cell r="A2594" t="str">
            <v>001.19.00020</v>
          </cell>
          <cell r="B2594" t="str">
            <v>Limpeza geral da obra</v>
          </cell>
          <cell r="C2594" t="str">
            <v>M2</v>
          </cell>
          <cell r="D2594">
            <v>1.9152</v>
          </cell>
        </row>
        <row r="2595">
          <cell r="A2595" t="str">
            <v>001.19.00040</v>
          </cell>
          <cell r="B2595" t="str">
            <v>Execução de limpeza geral da obra com retirada de entulhos</v>
          </cell>
          <cell r="C2595" t="str">
            <v>M2</v>
          </cell>
          <cell r="D2595">
            <v>1.9152</v>
          </cell>
        </row>
        <row r="2596">
          <cell r="A2596" t="str">
            <v>001.19.00060</v>
          </cell>
          <cell r="B2596" t="str">
            <v>Execução de Retirada de entulho em Caçamba inclusive Carga Manual distância até 30 mts</v>
          </cell>
          <cell r="C2596" t="str">
            <v>m3</v>
          </cell>
          <cell r="D2596">
            <v>16.4482</v>
          </cell>
        </row>
      </sheetData>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ow r="1">
          <cell r="A1" t="str">
            <v>Construção de Edifícios</v>
          </cell>
        </row>
      </sheetData>
      <sheetData sheetId="23">
        <row r="1">
          <cell r="A1" t="str">
            <v>Construção de Edifícios</v>
          </cell>
        </row>
      </sheetData>
      <sheetData sheetId="24" refreshError="1"/>
      <sheetData sheetId="25"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ABELA DE COMPOSIÇÕES - SINAPI "/>
      <sheetName val="PlanQuant"/>
      <sheetName val="LUCRO SOBRE VENDA"/>
      <sheetName val="PlanSicroII cBDI"/>
      <sheetName val="CronFin"/>
      <sheetName val="PlanSicroII"/>
      <sheetName val="pcpu"/>
      <sheetName val="mãodeobra"/>
      <sheetName val="materiais"/>
      <sheetName val="cheq"/>
      <sheetName val="preqmec"/>
      <sheetName val="Dados Iniciais"/>
      <sheetName val="resumo_aut1"/>
      <sheetName val="PlanResumo"/>
      <sheetName val="PlanMemQuant"/>
      <sheetName val="PlanServ"/>
      <sheetName val="CustoEquip"/>
      <sheetName val="AuxDren"/>
      <sheetName val="Cronograma"/>
      <sheetName val="ABC"/>
      <sheetName val="MobDesmobEquipMO"/>
      <sheetName val="RelEquipMinimo"/>
      <sheetName val="AuxOAE"/>
      <sheetName val="BDI"/>
      <sheetName val="Mão de Obra"/>
      <sheetName val="Canteiro"/>
      <sheetName val="ContrTecnol"/>
      <sheetName val="EqAcFrServ"/>
      <sheetName val="PlanOrC"/>
      <sheetName val="ParcFixa_AdmLocal"/>
      <sheetName val="ParcVinc_AdmLocal"/>
      <sheetName val="ManutençãoCanteiro"/>
      <sheetName val="ResumoAdmLocal"/>
      <sheetName val="ParcVariável_AdmLocal"/>
      <sheetName val="Aquisição"/>
      <sheetName val="Transporte"/>
      <sheetName val="BinômioAq+Tr"/>
      <sheetName val="RelEquip"/>
    </sheetNames>
    <sheetDataSet>
      <sheetData sheetId="0">
        <row r="35">
          <cell r="A35" t="str">
            <v>ASTU</v>
          </cell>
          <cell r="B35" t="str">
            <v>ASSENTAMENTO DE TUBOS E PECAS</v>
          </cell>
        </row>
        <row r="36">
          <cell r="A36">
            <v>45</v>
          </cell>
          <cell r="B36" t="str">
            <v>FORNEC E/OU ASSENT DE TUBO DE FERRO FUNDIDO JUNTA ELASTICA</v>
          </cell>
        </row>
        <row r="37">
          <cell r="A37">
            <v>23426</v>
          </cell>
          <cell r="B37" t="str">
            <v>FORNECIMENTO E ASSENTAMENTO SIMPLES DE TUBOS E PECAS DE F0F0.</v>
          </cell>
        </row>
        <row r="38">
          <cell r="A38" t="str">
            <v>23426/001</v>
          </cell>
          <cell r="B38" t="str">
            <v>TUBOS E PECAS, JUNTA ELASTICA, DIAMETRO 200 MM - K7</v>
          </cell>
          <cell r="C38" t="str">
            <v>M</v>
          </cell>
          <cell r="D38">
            <v>313.52999999999997</v>
          </cell>
        </row>
        <row r="39">
          <cell r="A39" t="str">
            <v>23426/002</v>
          </cell>
          <cell r="B39" t="str">
            <v>TUBOS E PECAS, JUNTA ELASTICA, DIAMETRO 150 MM - K7</v>
          </cell>
          <cell r="C39" t="str">
            <v>M</v>
          </cell>
          <cell r="D39">
            <v>239.89</v>
          </cell>
        </row>
        <row r="40">
          <cell r="A40" t="str">
            <v>23426/003</v>
          </cell>
          <cell r="B40" t="str">
            <v>TUBOS E PECAS, JUNTA ELASTICA, DIAMENTO 100 MM - K7</v>
          </cell>
          <cell r="C40" t="str">
            <v>M</v>
          </cell>
          <cell r="D40">
            <v>227.1</v>
          </cell>
        </row>
        <row r="41">
          <cell r="A41">
            <v>23477</v>
          </cell>
          <cell r="B41" t="str">
            <v>MODULO TIPO - REDE DE AGUA &gt; FORN. E ASSENTAMENTO DE TUBOS DE F0F0:</v>
          </cell>
        </row>
        <row r="42">
          <cell r="B42" t="str">
            <v>COMPREENDE LOCACAO DA OBRA, CADASTRAMENTO DE INTERFERENCIAS, ESCAVACAO</v>
          </cell>
        </row>
        <row r="43">
          <cell r="B43" t="str">
            <v>DE VALA, EXCETO ROCHA, ATE A PROFUNDIDADE DE 1,50 METROS.</v>
          </cell>
        </row>
        <row r="44">
          <cell r="B44" t="str">
            <v>INCLUI - CARGA,TRANSPORTE E DESCARGA DO MATE</v>
          </cell>
        </row>
        <row r="45">
          <cell r="A45" t="str">
            <v>23477/001</v>
          </cell>
          <cell r="B45" t="str">
            <v>TUBOS E PECAS, DIAMETRO 200 MM - K7</v>
          </cell>
          <cell r="C45" t="str">
            <v>M</v>
          </cell>
          <cell r="D45">
            <v>317.44</v>
          </cell>
        </row>
        <row r="46">
          <cell r="A46" t="str">
            <v>23477/002</v>
          </cell>
          <cell r="B46" t="str">
            <v>TUBOS E PECAS, DIAMETRO 150 MM - K7</v>
          </cell>
          <cell r="C46" t="str">
            <v>M</v>
          </cell>
          <cell r="D46">
            <v>243.26</v>
          </cell>
        </row>
        <row r="47">
          <cell r="A47" t="str">
            <v>23477/003</v>
          </cell>
          <cell r="B47" t="str">
            <v>TUBOS E PECAS, DIAMETRO 100 MM - K7</v>
          </cell>
          <cell r="C47" t="str">
            <v>M</v>
          </cell>
          <cell r="D47">
            <v>230.69</v>
          </cell>
        </row>
        <row r="48">
          <cell r="A48">
            <v>47</v>
          </cell>
          <cell r="B48" t="str">
            <v>FORNEC E/OU ASSENT DE TUBO DE PVC COM JUNTA SOLDADA</v>
          </cell>
        </row>
        <row r="49">
          <cell r="A49">
            <v>26281</v>
          </cell>
          <cell r="B49" t="str">
            <v>ASSENTAMENTO DE REDE DE AGUA - MMA</v>
          </cell>
        </row>
        <row r="50">
          <cell r="A50" t="str">
            <v>26281/001</v>
          </cell>
          <cell r="B50" t="str">
            <v>DIAMETRO 50 MM</v>
          </cell>
          <cell r="C50" t="str">
            <v>M</v>
          </cell>
          <cell r="D50">
            <v>19.22</v>
          </cell>
        </row>
        <row r="51">
          <cell r="A51" t="str">
            <v>26281/002</v>
          </cell>
          <cell r="B51" t="str">
            <v>DIAMETRO 25 MM</v>
          </cell>
          <cell r="C51" t="str">
            <v>M</v>
          </cell>
          <cell r="D51">
            <v>14.16</v>
          </cell>
        </row>
        <row r="52">
          <cell r="A52">
            <v>48</v>
          </cell>
          <cell r="B52" t="str">
            <v>FORNEC E/OU ASSENT DE TUBO DE PVC COM JUNTA ELASTICA</v>
          </cell>
        </row>
        <row r="53">
          <cell r="A53">
            <v>10515</v>
          </cell>
          <cell r="B53" t="str">
            <v>FORNEC/ASSENTAMENTO DE TUBOS P/REDE COLETORA   MM</v>
          </cell>
        </row>
        <row r="54">
          <cell r="A54" t="str">
            <v>10515/001</v>
          </cell>
          <cell r="B54" t="str">
            <v>FORNEC/ASSENTAMENTO DE TUBOS DE PVC COM JUNTA ELÁSTICA P/REDE COLETORA</v>
          </cell>
          <cell r="C54" t="str">
            <v>M</v>
          </cell>
          <cell r="D54">
            <v>12.03</v>
          </cell>
        </row>
        <row r="55">
          <cell r="B55" t="str">
            <v>MMA D=100MM</v>
          </cell>
        </row>
        <row r="56">
          <cell r="A56" t="str">
            <v>10515/002</v>
          </cell>
          <cell r="B56" t="str">
            <v>FORNEC/ASSENTAMENTO DE TUBOS DE PVC COM JUNTA ELÁSTICA P/REDE COLETORA</v>
          </cell>
          <cell r="C56" t="str">
            <v>M</v>
          </cell>
          <cell r="D56">
            <v>24.61</v>
          </cell>
        </row>
        <row r="57">
          <cell r="B57" t="str">
            <v>MMA D=150MM</v>
          </cell>
        </row>
        <row r="58">
          <cell r="A58" t="str">
            <v>10515/003</v>
          </cell>
          <cell r="B58" t="str">
            <v>FORNEC/ASSENTAMENTO DE TUBOS DE PVC COM JUNTA ELÁSTICA P/REDE COLETORA</v>
          </cell>
          <cell r="C58" t="str">
            <v>M</v>
          </cell>
          <cell r="D58">
            <v>37.71</v>
          </cell>
        </row>
        <row r="59">
          <cell r="B59" t="str">
            <v>MMA D=200MM</v>
          </cell>
        </row>
        <row r="60">
          <cell r="A60">
            <v>26288</v>
          </cell>
          <cell r="B60" t="str">
            <v>FORNECIMENTO DE TUBOS PVC-PBA AGUA</v>
          </cell>
        </row>
        <row r="61">
          <cell r="A61" t="str">
            <v>26288/001</v>
          </cell>
          <cell r="B61" t="str">
            <v>TUBO PVC-PBA CLASSE 15(EB-183)D=50MM C/ANEL BORRACHA P/ADU-</v>
          </cell>
          <cell r="C61" t="str">
            <v>M</v>
          </cell>
          <cell r="D61">
            <v>7.82</v>
          </cell>
        </row>
        <row r="62">
          <cell r="B62" t="str">
            <v>E DISTRIBUICAO DE AGUAS FORNEC</v>
          </cell>
        </row>
        <row r="63">
          <cell r="A63" t="str">
            <v>CÓDIGO</v>
          </cell>
          <cell r="B63" t="str">
            <v>|D E S C R I Ç Ã O                                                   |UN</v>
          </cell>
          <cell r="C63" t="str">
            <v>IDADE</v>
          </cell>
          <cell r="D63" t="str">
            <v>|CUSTO TOTAL</v>
          </cell>
        </row>
        <row r="64">
          <cell r="A64" t="str">
            <v>ÍNCULO.....:</v>
          </cell>
          <cell r="B64" t="str">
            <v>NACIONAL CAIXA</v>
          </cell>
        </row>
        <row r="66">
          <cell r="A66" t="str">
            <v>26288/002</v>
          </cell>
          <cell r="B66" t="str">
            <v>TUBO PVC-PBA CLASSE 15(EB-183)D=75MM C/ANEL BORRACHA P/ADU-</v>
          </cell>
          <cell r="C66" t="str">
            <v>M</v>
          </cell>
          <cell r="D66">
            <v>15.7</v>
          </cell>
        </row>
        <row r="67">
          <cell r="B67" t="str">
            <v>CAO E DISTRIBUICAO DE AGUAS FORNEC</v>
          </cell>
        </row>
        <row r="68">
          <cell r="A68" t="str">
            <v>26288/003</v>
          </cell>
          <cell r="B68" t="str">
            <v>TUBO PVC-PBA CLASSE 15(EB 183)D=100MM C/ANEL BORRACHA P/ADU-</v>
          </cell>
          <cell r="C68" t="str">
            <v>M</v>
          </cell>
          <cell r="D68">
            <v>26.21</v>
          </cell>
        </row>
        <row r="69">
          <cell r="B69" t="str">
            <v>CAO E DISTRIBUICAO DE AGUAS FORNEC</v>
          </cell>
        </row>
        <row r="70">
          <cell r="A70" t="str">
            <v>26288/004</v>
          </cell>
          <cell r="B70" t="str">
            <v>TUBO PVC-PBA CLASSE 15(EB-183)D=200MM C/ANEL BORRACHA P/ADU-</v>
          </cell>
          <cell r="C70" t="str">
            <v>M</v>
          </cell>
          <cell r="D70">
            <v>78.58</v>
          </cell>
        </row>
        <row r="71">
          <cell r="B71" t="str">
            <v>CAO E DISTRIBUICAO DE AGUAS FORNEC</v>
          </cell>
        </row>
        <row r="72">
          <cell r="A72" t="str">
            <v>26288/005</v>
          </cell>
          <cell r="B72" t="str">
            <v>TUBO PVC-PBA CLASSE 20(EB 183)D=50MM C/ANEL BORRACHA P/ADU-</v>
          </cell>
          <cell r="C72" t="str">
            <v>M</v>
          </cell>
          <cell r="D72">
            <v>9.86</v>
          </cell>
        </row>
        <row r="73">
          <cell r="B73" t="str">
            <v>CAO/DISTRIBUICAO AGUAS FORNEC</v>
          </cell>
        </row>
        <row r="74">
          <cell r="A74" t="str">
            <v>26288/006</v>
          </cell>
          <cell r="B74" t="str">
            <v>TUBO PVC-PBA CLASSE 20(EB-183)D=75MM C/ANEL BORRACHA P/ADU-</v>
          </cell>
          <cell r="C74" t="str">
            <v>M</v>
          </cell>
          <cell r="D74">
            <v>19.68</v>
          </cell>
        </row>
        <row r="75">
          <cell r="B75" t="str">
            <v>CAO/DISTRIBUICAO AGUAS FORNEC</v>
          </cell>
        </row>
        <row r="76">
          <cell r="A76" t="str">
            <v>26288/007</v>
          </cell>
          <cell r="B76" t="str">
            <v>TUBO PVC-PBA CLASSE 20(EB-183)D=100MM C/ANEL BORRACHA P/ADU-</v>
          </cell>
          <cell r="C76" t="str">
            <v>M</v>
          </cell>
          <cell r="D76">
            <v>32.64</v>
          </cell>
        </row>
        <row r="77">
          <cell r="B77" t="str">
            <v>CAO/DISTRIBUICAO AGUAS FORNEC</v>
          </cell>
        </row>
        <row r="78">
          <cell r="A78">
            <v>26289</v>
          </cell>
          <cell r="B78" t="str">
            <v>ASSENTAMENTO TUBO PVC RIGIDO JUNTA ELASTICA P/AGUA</v>
          </cell>
        </row>
        <row r="79">
          <cell r="A79" t="str">
            <v>26289/001</v>
          </cell>
          <cell r="B79" t="str">
            <v>ASSENT TUBO PVC RIG JE D=50MM:CARGA/DESC/COLOC VALA/MONTAGEM/</v>
          </cell>
          <cell r="C79" t="str">
            <v>M</v>
          </cell>
          <cell r="D79">
            <v>0.84</v>
          </cell>
        </row>
        <row r="80">
          <cell r="B80" t="str">
            <v>/REATERRO ATE GERATRIZ SUP TUBO/TESTE HIDROSTATICO EXCL FORN</v>
          </cell>
        </row>
        <row r="81">
          <cell r="B81" t="str">
            <v>TUBO/JUNTA</v>
          </cell>
        </row>
        <row r="82">
          <cell r="A82" t="str">
            <v>26289/002</v>
          </cell>
          <cell r="B82" t="str">
            <v>ASSENT TUBO PVC RIG JE D=75MM:CARGA/DESC/COLOC VALA/MONTAGEM</v>
          </cell>
          <cell r="C82" t="str">
            <v>M</v>
          </cell>
          <cell r="D82">
            <v>1.47</v>
          </cell>
        </row>
        <row r="83">
          <cell r="B83" t="str">
            <v>/REATERRO ATE GERATRIZ SUP TUBO/TESTE HIDROSTATICO EXCL FORN</v>
          </cell>
        </row>
        <row r="84">
          <cell r="B84" t="str">
            <v>TUBO/JUNTA</v>
          </cell>
        </row>
        <row r="85">
          <cell r="A85" t="str">
            <v>26289/003</v>
          </cell>
          <cell r="B85" t="str">
            <v>ASSENT TUBO PVC RIG JE D=100MM:CARGA/DESC/COLOC VALA/MONTAG/</v>
          </cell>
          <cell r="C85" t="str">
            <v>M</v>
          </cell>
          <cell r="D85">
            <v>1.99</v>
          </cell>
        </row>
        <row r="86">
          <cell r="B86" t="str">
            <v>REATERRO ATE GERATRIZ SUP TUBO/TESTE HIDROSTATICO EXCL FORN</v>
          </cell>
        </row>
        <row r="87">
          <cell r="B87" t="str">
            <v>TUBO/JUNTA</v>
          </cell>
        </row>
        <row r="88">
          <cell r="A88" t="str">
            <v>26289/005</v>
          </cell>
          <cell r="B88" t="str">
            <v>ASSENT TUBO PVC RIG JE D=150MM:CARGA/DESC/COLOC VALA/MONTAG/</v>
          </cell>
          <cell r="C88" t="str">
            <v>M</v>
          </cell>
          <cell r="D88">
            <v>3.01</v>
          </cell>
        </row>
        <row r="89">
          <cell r="B89" t="str">
            <v>REATERRO ATE GERATRIZ SUP TUBO/TESTE HIDROSTATICO EXCL FORN</v>
          </cell>
        </row>
        <row r="90">
          <cell r="B90" t="str">
            <v>TUBO/JUNTA</v>
          </cell>
        </row>
        <row r="91">
          <cell r="A91" t="str">
            <v>26289/006</v>
          </cell>
          <cell r="B91" t="str">
            <v>ASSENT TUBO PVC RIG JE D=200MM:CARGA/DESC/COLOC VALA/MONTAG/</v>
          </cell>
          <cell r="C91" t="str">
            <v>M</v>
          </cell>
          <cell r="D91">
            <v>4.24</v>
          </cell>
        </row>
        <row r="92">
          <cell r="B92" t="str">
            <v>REATERRO ATE GERATRIZ SUP TUBO/TESTE HIDROSTATICO EXCL FORN</v>
          </cell>
        </row>
        <row r="93">
          <cell r="B93" t="str">
            <v>TUBO/JUNTA</v>
          </cell>
        </row>
        <row r="94">
          <cell r="A94" t="str">
            <v>CÓDIGO</v>
          </cell>
          <cell r="B94" t="str">
            <v>|D E S C R I Ç Ã O                                                   |UN</v>
          </cell>
          <cell r="C94" t="str">
            <v>IDADE</v>
          </cell>
          <cell r="D94" t="str">
            <v>|CUSTO TOTAL</v>
          </cell>
        </row>
        <row r="95">
          <cell r="A95" t="str">
            <v>ÍNCULO.....:</v>
          </cell>
          <cell r="B95" t="str">
            <v>NACIONAL CAIXA</v>
          </cell>
        </row>
        <row r="97">
          <cell r="A97" t="str">
            <v>26289/007</v>
          </cell>
          <cell r="B97" t="str">
            <v>ASSENT TUBO PVC RIG JE D=250MM:CARGA/DESC/COLOC VALA/MONTAG/</v>
          </cell>
          <cell r="C97" t="str">
            <v>M</v>
          </cell>
          <cell r="D97">
            <v>5.49</v>
          </cell>
        </row>
        <row r="98">
          <cell r="B98" t="str">
            <v>REATERRO ATE GERATRIZ SUP TUBO/TESTE HIDROSTATICO EXCL FORN</v>
          </cell>
        </row>
        <row r="99">
          <cell r="B99" t="str">
            <v>TUBO/JUNTA</v>
          </cell>
        </row>
        <row r="100">
          <cell r="A100" t="str">
            <v>26289/008</v>
          </cell>
          <cell r="B100" t="str">
            <v>ASSENT TUBO PVC RIG JE D=300MM:CARGA/DESC/COLOC VALA/MONTAG/</v>
          </cell>
          <cell r="C100" t="str">
            <v>M</v>
          </cell>
          <cell r="D100">
            <v>6.81</v>
          </cell>
        </row>
        <row r="101">
          <cell r="B101" t="str">
            <v>REATERRO ATE GERATRIZ SUP TUBO/TESTE HIDROSTATICO EXCL FORN</v>
          </cell>
        </row>
        <row r="102">
          <cell r="B102" t="str">
            <v>TUBO/JUNTA</v>
          </cell>
        </row>
        <row r="103">
          <cell r="A103">
            <v>63780</v>
          </cell>
          <cell r="B103" t="str">
            <v>FORNEC/ASSENTAMENTO DE TUBOS P/REDE COLETORA   MM</v>
          </cell>
        </row>
        <row r="104">
          <cell r="A104" t="str">
            <v>63780/001</v>
          </cell>
          <cell r="B104" t="str">
            <v>DIAMETRO 100 MM</v>
          </cell>
          <cell r="C104" t="str">
            <v>M</v>
          </cell>
          <cell r="D104">
            <v>12.03</v>
          </cell>
        </row>
        <row r="105">
          <cell r="A105" t="str">
            <v>63780/002</v>
          </cell>
          <cell r="B105" t="str">
            <v>DIAMETRO 150 MM</v>
          </cell>
          <cell r="C105" t="str">
            <v>M</v>
          </cell>
          <cell r="D105">
            <v>24.61</v>
          </cell>
        </row>
        <row r="106">
          <cell r="A106" t="str">
            <v>63780/003</v>
          </cell>
          <cell r="B106" t="str">
            <v>DIAMETRO 200 MM</v>
          </cell>
          <cell r="C106" t="str">
            <v>M</v>
          </cell>
          <cell r="D106">
            <v>37.71</v>
          </cell>
        </row>
        <row r="107">
          <cell r="A107">
            <v>49</v>
          </cell>
          <cell r="B107" t="str">
            <v>FORNEC E/OU ASSENT DE TUBO CERAMICO COM JUNTA ARGAMASSADA</v>
          </cell>
        </row>
        <row r="108">
          <cell r="A108">
            <v>23425</v>
          </cell>
          <cell r="B108" t="str">
            <v>FORNECIMENTO E ASSENTAMENTO SIMPLES DE TUBOS E PECAS CERAMICAS.</v>
          </cell>
        </row>
        <row r="109">
          <cell r="A109" t="str">
            <v>23425/001</v>
          </cell>
          <cell r="B109" t="str">
            <v>TUBOS E PECAS CERAMICAS, JUNTA ARGAMASSADA, DIAMETRO 150 MM.</v>
          </cell>
          <cell r="C109" t="str">
            <v>M</v>
          </cell>
          <cell r="D109">
            <v>9.39</v>
          </cell>
        </row>
        <row r="110">
          <cell r="A110">
            <v>26294</v>
          </cell>
          <cell r="B110" t="str">
            <v>TUBO CERAMICO-JUNTA ARGAMASSADA-FORN/ASSENT</v>
          </cell>
        </row>
        <row r="111">
          <cell r="A111" t="str">
            <v>26294/001</v>
          </cell>
          <cell r="B111" t="str">
            <v>TUBO CERAMICO VIDRADO(PD CEDAE)P/ESG SANIT D=100MM,REJUNT C/</v>
          </cell>
          <cell r="C111" t="str">
            <v>M</v>
          </cell>
          <cell r="D111">
            <v>12.7</v>
          </cell>
        </row>
        <row r="112">
          <cell r="B112" t="str">
            <v>ARGAM CIM/AREIA 1:4,ATERRO/SOCA ATE ALT GERATRIZ SUP TUBO.</v>
          </cell>
        </row>
        <row r="113">
          <cell r="B113" t="str">
            <v>FORN/ASSENT INCL TUBO/MATERIAL P/REJUNT</v>
          </cell>
        </row>
        <row r="114">
          <cell r="A114" t="str">
            <v>26294/002</v>
          </cell>
          <cell r="B114" t="str">
            <v>TUBO CERAMICO VIDRADO(PD CEDAE)P/ESG SANIT D=150MM,REJUNT C/</v>
          </cell>
          <cell r="C114" t="str">
            <v>M</v>
          </cell>
          <cell r="D114">
            <v>16.149999999999999</v>
          </cell>
        </row>
        <row r="115">
          <cell r="B115" t="str">
            <v>ARGAM CIM/AREIA 1:4,ATERRO/SOCA ATE ALT GERATRIZ SUP TUBO.</v>
          </cell>
        </row>
        <row r="116">
          <cell r="B116" t="str">
            <v>FORN/ASSENT INCL TUBO/MATERIAL P/REJUNT</v>
          </cell>
        </row>
        <row r="117">
          <cell r="A117" t="str">
            <v>26294/003</v>
          </cell>
          <cell r="B117" t="str">
            <v>TUBO CERAMICO VIDRADO(PD CEDAE)P/ESG SANIT D=200MM,REJUNT C/</v>
          </cell>
          <cell r="C117" t="str">
            <v>M</v>
          </cell>
          <cell r="D117">
            <v>22.39</v>
          </cell>
        </row>
        <row r="118">
          <cell r="B118" t="str">
            <v>ARGAM CIM/AREIA 1:4,ATERRO/SOCA ATE ALT GERATRIZ SUP TUBO.</v>
          </cell>
        </row>
        <row r="119">
          <cell r="B119" t="str">
            <v>FORN/ASSENT INCL TUBO/MATERIAL P/REJUNT</v>
          </cell>
        </row>
        <row r="120">
          <cell r="A120" t="str">
            <v>26294/004</v>
          </cell>
          <cell r="B120" t="str">
            <v>TUBO CERAMICO VIDRADO(PD CEDAE)P/ESG SANIT D=250MM,REJUNT C/</v>
          </cell>
          <cell r="C120" t="str">
            <v>M</v>
          </cell>
          <cell r="D120">
            <v>33.86</v>
          </cell>
        </row>
        <row r="121">
          <cell r="B121" t="str">
            <v>ARGAM CIM/AREIA 1:4,ATERRO/SOCA ATE ALT GERATRIZ SUP TUBO.</v>
          </cell>
        </row>
        <row r="122">
          <cell r="B122" t="str">
            <v>FORN/ASSENT INCL TUBO/MATERIAL P/REJUNT</v>
          </cell>
        </row>
        <row r="123">
          <cell r="A123" t="str">
            <v>26294/005</v>
          </cell>
          <cell r="B123" t="str">
            <v>TUBO CERAMICO VIDRADO(PD CEDAE)P/ESG SANIT D=300MM,REJUNT C/</v>
          </cell>
          <cell r="C123" t="str">
            <v>M</v>
          </cell>
          <cell r="D123">
            <v>45.8</v>
          </cell>
        </row>
        <row r="124">
          <cell r="B124" t="str">
            <v>ARGAM CIM/AREIA 1:4,ATERRO/SOCA ATE ALT GERATRIZ SUP TUBO.</v>
          </cell>
        </row>
        <row r="125">
          <cell r="A125" t="str">
            <v>CÓDIGO</v>
          </cell>
          <cell r="B125" t="str">
            <v>|D E S C R I Ç Ã O                                                   |UN</v>
          </cell>
          <cell r="C125" t="str">
            <v>IDADE</v>
          </cell>
          <cell r="D125" t="str">
            <v>|CUSTO TOTAL</v>
          </cell>
        </row>
        <row r="126">
          <cell r="A126" t="str">
            <v>ÍNCULO.....:</v>
          </cell>
          <cell r="B126" t="str">
            <v>NACIONAL CAIXA</v>
          </cell>
        </row>
        <row r="128">
          <cell r="B128" t="str">
            <v>FORN/ASSENT INCL TUBO/MATERIAL P/REJUNT</v>
          </cell>
        </row>
        <row r="129">
          <cell r="A129" t="str">
            <v>26294/006</v>
          </cell>
          <cell r="B129" t="str">
            <v>TUBO CERAMICO P/AG PLUV D=100MM,REJUNT C/ARGAM CIM/AREIA 1:4</v>
          </cell>
          <cell r="C129" t="str">
            <v>M</v>
          </cell>
          <cell r="D129">
            <v>12.45</v>
          </cell>
        </row>
        <row r="130">
          <cell r="B130" t="str">
            <v>FORN/ASSENT INCL TUBO/MAT P/REJUNTE</v>
          </cell>
        </row>
        <row r="131">
          <cell r="A131" t="str">
            <v>26294/007</v>
          </cell>
          <cell r="B131" t="str">
            <v>TUBO CERAMICO P/AG PLUV D=150MM,REJUNT C/ARGAM CIM/AREIA 1:4</v>
          </cell>
          <cell r="C131" t="str">
            <v>M</v>
          </cell>
          <cell r="D131">
            <v>15.8</v>
          </cell>
        </row>
        <row r="132">
          <cell r="B132" t="str">
            <v>FORN/ASSENT INCL TUBO/MAT P/REJUNT</v>
          </cell>
        </row>
        <row r="133">
          <cell r="A133" t="str">
            <v>26294/008</v>
          </cell>
          <cell r="B133" t="str">
            <v>TUBO CERAMICO P/AG PLUV D=250MM,REJUNT C/ARGAM CIM/AREIA 1:4</v>
          </cell>
          <cell r="C133" t="str">
            <v>M</v>
          </cell>
          <cell r="D133">
            <v>32.869999999999997</v>
          </cell>
        </row>
        <row r="134">
          <cell r="B134" t="str">
            <v>FORN/ASSENT INCL TUBO/MAT P/REJUNT</v>
          </cell>
        </row>
        <row r="135">
          <cell r="A135">
            <v>50</v>
          </cell>
          <cell r="B135" t="str">
            <v>FORNEC E/OU ASSENT DE TUBO CERAMICO COM JUNTA ASFALTICA</v>
          </cell>
        </row>
        <row r="136">
          <cell r="A136">
            <v>23424</v>
          </cell>
          <cell r="B136" t="str">
            <v>FORNECIMENTO E ASSENTAMENTO SIMPLES DE TUBOS E PECAS CERAMICAS</v>
          </cell>
        </row>
        <row r="137">
          <cell r="A137" t="str">
            <v>23424/001</v>
          </cell>
          <cell r="B137" t="str">
            <v>TUBOS E PECAS CERAMICAS, JUNTA ASFALTICA, DIAMETRO 150 MM</v>
          </cell>
          <cell r="C137" t="str">
            <v>M</v>
          </cell>
          <cell r="D137">
            <v>13.54</v>
          </cell>
        </row>
        <row r="138">
          <cell r="A138">
            <v>51</v>
          </cell>
          <cell r="B138" t="str">
            <v>FORNEC E/OU ASSENT DE TUBO DE CONCRETO COM JUNTA ELASTICA</v>
          </cell>
        </row>
        <row r="139">
          <cell r="A139">
            <v>23427</v>
          </cell>
          <cell r="B139" t="str">
            <v>FORNECIMENTO E ASSENTAMENTO SIMPLES DE TUBOS DE CONCRETO</v>
          </cell>
        </row>
        <row r="140">
          <cell r="A140" t="str">
            <v>23427/001</v>
          </cell>
          <cell r="B140" t="str">
            <v>TUBOS E PECAS, CONCRETO SIMPLES, JUNTA ELASTICA, D = 500 MM</v>
          </cell>
          <cell r="C140" t="str">
            <v>M</v>
          </cell>
          <cell r="D140">
            <v>51.35</v>
          </cell>
        </row>
        <row r="141">
          <cell r="A141">
            <v>26293</v>
          </cell>
          <cell r="B141" t="str">
            <v>TUBO CONCRETO ARMADO CLASSE A2 JUNTA ELASTICA FORNECIMENTO E ASSENTA-</v>
          </cell>
        </row>
        <row r="142">
          <cell r="B142" t="str">
            <v>MENTO PARA REDE COLETORA DE ESGOTO SANITARIO.</v>
          </cell>
        </row>
        <row r="143">
          <cell r="A143" t="str">
            <v>26293/001</v>
          </cell>
          <cell r="B143" t="str">
            <v>TUBO CONCR ARM CLASSE A2 JE P/ESG SANIT D=400MM INCL FORN/</v>
          </cell>
          <cell r="C143" t="str">
            <v>M</v>
          </cell>
          <cell r="D143">
            <v>93.81</v>
          </cell>
        </row>
        <row r="144">
          <cell r="B144" t="str">
            <v>ASSENT TUBO/ANEL BORRACHA ATERRO/SOCA ATE ALT GERATRIZ SUP</v>
          </cell>
        </row>
        <row r="145">
          <cell r="B145" t="str">
            <v>DO TUBO</v>
          </cell>
        </row>
        <row r="146">
          <cell r="A146" t="str">
            <v>26293/002</v>
          </cell>
          <cell r="B146" t="str">
            <v>TUBO CONCR ARM CLASSE A2 JE P/ESG SANIT D=500MM INCL FORN/</v>
          </cell>
          <cell r="C146" t="str">
            <v>M</v>
          </cell>
          <cell r="D146">
            <v>113.95</v>
          </cell>
        </row>
        <row r="147">
          <cell r="B147" t="str">
            <v>ASSENT TUBO/ANEL BORRACHA ATERRO/SOCA ATE ALT GERATRIZ SUP</v>
          </cell>
        </row>
        <row r="148">
          <cell r="B148" t="str">
            <v>DO TUBO</v>
          </cell>
        </row>
        <row r="149">
          <cell r="A149" t="str">
            <v>26293/003</v>
          </cell>
          <cell r="B149" t="str">
            <v>TUBO CONCR ARM CLASSE A2 JE P/ESG SANIT D=600MM INCL FORN/</v>
          </cell>
          <cell r="C149" t="str">
            <v>M</v>
          </cell>
          <cell r="D149">
            <v>134.99</v>
          </cell>
        </row>
        <row r="150">
          <cell r="B150" t="str">
            <v>ASSENT TUBO/ANEL BORRACHA ATERRO/SOCA ATE ALT GERATRIZ SUP</v>
          </cell>
        </row>
        <row r="151">
          <cell r="B151" t="str">
            <v>DO TUBO</v>
          </cell>
        </row>
        <row r="152">
          <cell r="A152" t="str">
            <v>26293/004</v>
          </cell>
          <cell r="B152" t="str">
            <v>TUBO CONCR ARM CLASSE A2 JE P/ESG SANIT D=700MM INCL FORN/</v>
          </cell>
          <cell r="C152" t="str">
            <v>M</v>
          </cell>
          <cell r="D152">
            <v>179.7</v>
          </cell>
        </row>
        <row r="153">
          <cell r="B153" t="str">
            <v>ASSENT TUBO/ANEL BORRACHA ATERRO/SOCA ATE ALT GERATRIZ SUP</v>
          </cell>
        </row>
        <row r="154">
          <cell r="B154" t="str">
            <v>DO TUBO</v>
          </cell>
        </row>
        <row r="155">
          <cell r="A155" t="str">
            <v>26293/005</v>
          </cell>
          <cell r="B155" t="str">
            <v>TUBO CONCR ARM CLASSE A2 JE P/ESG SANIT D=800MM INCL FORN/</v>
          </cell>
          <cell r="C155" t="str">
            <v>M</v>
          </cell>
          <cell r="D155">
            <v>219.3</v>
          </cell>
        </row>
        <row r="156">
          <cell r="A156" t="str">
            <v>CÓDIGO</v>
          </cell>
          <cell r="B156" t="str">
            <v>|D E S C R I Ç Ã O                                                   |UN</v>
          </cell>
          <cell r="C156" t="str">
            <v>IDADE</v>
          </cell>
          <cell r="D156" t="str">
            <v>|CUSTO TOTAL</v>
          </cell>
        </row>
        <row r="157">
          <cell r="A157" t="str">
            <v>ÍNCULO.....:</v>
          </cell>
          <cell r="B157" t="str">
            <v>NACIONAL CAIXA</v>
          </cell>
        </row>
        <row r="159">
          <cell r="B159" t="str">
            <v>ASSENT TUBO/ANEL BORRACHA ATERRO/SOCA ATE ALT GERATRIZ SUP</v>
          </cell>
        </row>
        <row r="160">
          <cell r="B160" t="str">
            <v>DO TUBO</v>
          </cell>
        </row>
        <row r="161">
          <cell r="A161" t="str">
            <v>26293/006</v>
          </cell>
          <cell r="B161" t="str">
            <v>TUBO CONCR ARM CLASSE A2 JE P/ESG SANIT D=900MM INCL FORN/</v>
          </cell>
          <cell r="C161" t="str">
            <v>M</v>
          </cell>
          <cell r="D161">
            <v>274.05</v>
          </cell>
        </row>
        <row r="162">
          <cell r="B162" t="str">
            <v>ASSENT TUBO/ANEL BORRACHA ATERRO/SOCA ATE ALT GERATRIZ SUP</v>
          </cell>
        </row>
        <row r="163">
          <cell r="B163" t="str">
            <v>DO TUBO</v>
          </cell>
        </row>
        <row r="164">
          <cell r="A164">
            <v>52</v>
          </cell>
          <cell r="B164" t="str">
            <v>FORNEC E/OU ASSENT DE TUBO DE CONCRETO COM JUNTA ARGAMASSADA</v>
          </cell>
        </row>
        <row r="165">
          <cell r="A165">
            <v>23400</v>
          </cell>
          <cell r="B165" t="str">
            <v>FORNECIMENTO E ASSENTAMENTO DE TUBOS DE CONCRETO.</v>
          </cell>
        </row>
        <row r="166">
          <cell r="B166" t="str">
            <v>COMPREENDE: ESCAVACAO MECANICA,QQ TERRENO, EXCETO ROCHA, ATE 1,50 M</v>
          </cell>
        </row>
        <row r="167">
          <cell r="B167" t="str">
            <v>DE PROFUNDIDADE,REGULARIZACAO,COMPACTACAO MANUAL E REATERRO DA VALA</v>
          </cell>
        </row>
        <row r="168">
          <cell r="A168" t="str">
            <v>23400/001</v>
          </cell>
          <cell r="B168" t="str">
            <v>TUBOS E PECAS, CONCRETO ARMADO, JUNTA ARGAMASSADA, D = 400 M</v>
          </cell>
          <cell r="C168" t="str">
            <v>M</v>
          </cell>
          <cell r="D168">
            <v>63.37</v>
          </cell>
        </row>
        <row r="169">
          <cell r="A169" t="str">
            <v>23400/002</v>
          </cell>
          <cell r="B169" t="str">
            <v>TUBOS E PECAS, CONCRETO ARMADO, JUNTA ARGAMASSADA, D = 600 MM</v>
          </cell>
          <cell r="C169" t="str">
            <v>M</v>
          </cell>
          <cell r="D169">
            <v>105.41</v>
          </cell>
        </row>
        <row r="170">
          <cell r="A170" t="str">
            <v>23400/004</v>
          </cell>
          <cell r="B170" t="str">
            <v>TUBOS E PECAS, CONCRETO SIMPLES, JUNTA ARGAMASSADA, D = 300 MM</v>
          </cell>
          <cell r="C170" t="str">
            <v>M</v>
          </cell>
          <cell r="D170">
            <v>37.06</v>
          </cell>
        </row>
        <row r="171">
          <cell r="A171">
            <v>23428</v>
          </cell>
          <cell r="B171" t="str">
            <v>FORNECIMENTO E ASSENTAMENTO SIMPLES DE TUBOS DE CONCRETO ARMADO</v>
          </cell>
        </row>
        <row r="172">
          <cell r="A172" t="str">
            <v>23428/001</v>
          </cell>
          <cell r="B172" t="str">
            <v>TUBO CONCRETO ARMADO CA-2 DN=500MM ASSENT JUNTA ARGAMASSADA</v>
          </cell>
          <cell r="C172" t="str">
            <v>M</v>
          </cell>
          <cell r="D172">
            <v>84.75</v>
          </cell>
        </row>
        <row r="173">
          <cell r="A173" t="str">
            <v>23428/002</v>
          </cell>
          <cell r="B173" t="str">
            <v>TUBO CONCRETO ARMADO CA-1 DN=600MM ASSENT JUNTA ARGAMASSADA</v>
          </cell>
          <cell r="C173" t="str">
            <v>M</v>
          </cell>
          <cell r="D173">
            <v>100.48</v>
          </cell>
        </row>
        <row r="174">
          <cell r="A174">
            <v>23613</v>
          </cell>
          <cell r="B174" t="str">
            <v>FORNECIMENTO E ASSENTAMENTO DE TUBO DE CONCRETO SIMPLES</v>
          </cell>
        </row>
        <row r="175">
          <cell r="A175" t="str">
            <v>23613/001</v>
          </cell>
          <cell r="B175" t="str">
            <v>TUBOS E PECAS, CONCRETO SIMPLES, JUNTA ARGAMASSADA, D = 600 MM</v>
          </cell>
          <cell r="C175" t="str">
            <v>M</v>
          </cell>
          <cell r="D175">
            <v>67.25</v>
          </cell>
        </row>
        <row r="176">
          <cell r="A176">
            <v>23657</v>
          </cell>
          <cell r="B176" t="str">
            <v>FORNECIMENTO E ASSENTAMENTO DE TUBOS DE CONCRETO</v>
          </cell>
        </row>
        <row r="177">
          <cell r="B177" t="str">
            <v>COMPREENDE: ESCAVACAO MANUAL, QQ TERRENO, EXCETO ROCHA, PROFUNDIDADE</v>
          </cell>
        </row>
        <row r="178">
          <cell r="B178" t="str">
            <v>DE 1,50 M, COMPACTACAO DO TERRENO E REATERRO DA VALA.</v>
          </cell>
        </row>
        <row r="179">
          <cell r="A179" t="str">
            <v>23657/001</v>
          </cell>
          <cell r="B179" t="str">
            <v>TUBOS E PECAS, CONCRETO SIMPLES, D = 600 MM</v>
          </cell>
          <cell r="C179" t="str">
            <v>M</v>
          </cell>
          <cell r="D179">
            <v>98.91</v>
          </cell>
        </row>
        <row r="180">
          <cell r="A180" t="str">
            <v>23657/002</v>
          </cell>
          <cell r="B180" t="str">
            <v>TUBOS E PECAS, CONCRETO ARMADO, D = 600 MM</v>
          </cell>
          <cell r="C180" t="str">
            <v>M</v>
          </cell>
          <cell r="D180">
            <v>125.32</v>
          </cell>
        </row>
        <row r="181">
          <cell r="A181">
            <v>26559</v>
          </cell>
          <cell r="B181" t="str">
            <v>TUBO CONCRETO ARMADO CL CA-1 P/GALERIA AGUA PLUVIAL. FORNECIMENTO E</v>
          </cell>
        </row>
        <row r="182">
          <cell r="B182" t="str">
            <v>ASSENTAMENTO</v>
          </cell>
        </row>
        <row r="183">
          <cell r="A183" t="str">
            <v>26559/001</v>
          </cell>
          <cell r="B183" t="str">
            <v>TUBO CONCR ARM CLASSE CA-1 D=400MM P/GAL AGUA PLUV,REJUNT C/</v>
          </cell>
          <cell r="C183" t="str">
            <v>M</v>
          </cell>
          <cell r="D183">
            <v>61.89</v>
          </cell>
        </row>
        <row r="184">
          <cell r="B184" t="str">
            <v>ARGAM CIM/AREIA 1:4,ATERRO/SOCA ATE ALT GERATRIZ SUP TUBO.</v>
          </cell>
        </row>
        <row r="185">
          <cell r="B185" t="str">
            <v>FORN/ASSENT INCL TUBO/MAT P/REJUNT</v>
          </cell>
        </row>
        <row r="186">
          <cell r="A186" t="str">
            <v>26559/002</v>
          </cell>
          <cell r="B186" t="str">
            <v>TUBO CONCR ARM CLASSE CA-1 D=500MM P/GAL AGUA PLUV,REJUNT C/</v>
          </cell>
          <cell r="C186" t="str">
            <v>M</v>
          </cell>
          <cell r="D186">
            <v>76.5</v>
          </cell>
        </row>
        <row r="187">
          <cell r="A187" t="str">
            <v>CÓDIGO</v>
          </cell>
          <cell r="B187" t="str">
            <v>|D E S C R I Ç Ã O                                                   |UN</v>
          </cell>
          <cell r="C187" t="str">
            <v>IDADE</v>
          </cell>
          <cell r="D187" t="str">
            <v>|CUSTO TOTAL</v>
          </cell>
        </row>
        <row r="188">
          <cell r="A188" t="str">
            <v>ÍNCULO.....:</v>
          </cell>
          <cell r="B188" t="str">
            <v>NACIONAL CAIXA</v>
          </cell>
        </row>
        <row r="190">
          <cell r="B190" t="str">
            <v>ARGAM CIM/AREIA 1:4,ATERRO/SOCA ATE ALT GERATRIZ SUP TUBO.</v>
          </cell>
        </row>
        <row r="191">
          <cell r="B191" t="str">
            <v>FORN/ASSENT INCL TUBO/MAT P/REJUNT</v>
          </cell>
        </row>
        <row r="192">
          <cell r="A192" t="str">
            <v>26559/003</v>
          </cell>
          <cell r="B192" t="str">
            <v>TUBO CONCR ARM CLASSE CA-1 D=600MM P/GAL AGUA PLUV,REJUNT C/</v>
          </cell>
          <cell r="C192" t="str">
            <v>M</v>
          </cell>
          <cell r="D192">
            <v>95.54</v>
          </cell>
        </row>
        <row r="193">
          <cell r="B193" t="str">
            <v>ARGAM CIM/AREIA 1:4,ATERRO/SOCA ATE ALT GERATRIZ SUP TUBO.</v>
          </cell>
        </row>
        <row r="194">
          <cell r="B194" t="str">
            <v>FORN/ASSENT INCL TUBO/MAT P/REJUNTE</v>
          </cell>
        </row>
        <row r="195">
          <cell r="A195" t="str">
            <v>26559/004</v>
          </cell>
          <cell r="B195" t="str">
            <v>TUBO CONCR ARM CLASSE CA-1 D=700MM P/GAL AGUA PLUV,REJUNT C/</v>
          </cell>
          <cell r="C195" t="str">
            <v>M</v>
          </cell>
          <cell r="D195">
            <v>133.27000000000001</v>
          </cell>
        </row>
        <row r="196">
          <cell r="B196" t="str">
            <v>ARGAM CIM/AREIA 1:4,ATERRO/SOCA ATE ALT GERATRIZ SUP TUBO.</v>
          </cell>
        </row>
        <row r="197">
          <cell r="B197" t="str">
            <v>FORN/ASSENT INCL TUBO/MAT P/REJUNT</v>
          </cell>
        </row>
        <row r="198">
          <cell r="A198" t="str">
            <v>26559/005</v>
          </cell>
          <cell r="B198" t="str">
            <v>TUBO CONCR ARM CLASSE CA-1 D=800MM P/GAL AGUA PLUV,REJUNT C/</v>
          </cell>
          <cell r="C198" t="str">
            <v>M</v>
          </cell>
          <cell r="D198">
            <v>151.99</v>
          </cell>
        </row>
        <row r="199">
          <cell r="B199" t="str">
            <v>ARGAM CIM/AREIA 1:4,ATERRO/SOCA ATE ALT GERATRIZ SUP TUBO.</v>
          </cell>
        </row>
        <row r="200">
          <cell r="B200" t="str">
            <v>FORN/ASSENT INCL TUBO/MAT P/REJUNT</v>
          </cell>
        </row>
        <row r="201">
          <cell r="A201" t="str">
            <v>26559/006</v>
          </cell>
          <cell r="B201" t="str">
            <v>TUBO CONCR ARM CLASSE CA-1 D=900MM P/GAL AGUA PLUV,REJUNT C/</v>
          </cell>
          <cell r="C201" t="str">
            <v>M</v>
          </cell>
          <cell r="D201">
            <v>204.93</v>
          </cell>
        </row>
        <row r="202">
          <cell r="B202" t="str">
            <v>ARGAM CIM/AREIA 1:4,ATERRO/SOCA ATE ALT GERATRIZ SUP TUBO.</v>
          </cell>
        </row>
        <row r="203">
          <cell r="B203" t="str">
            <v>FORN/MAT P/REJUNT</v>
          </cell>
        </row>
        <row r="204">
          <cell r="A204" t="str">
            <v>26559/013</v>
          </cell>
          <cell r="B204" t="str">
            <v>TUBO CONCR ARM CLASSE CA-1 D=800MM P/GAL AGUA PLUV INCL MATERIAL E MAO</v>
          </cell>
          <cell r="C204" t="str">
            <v>M</v>
          </cell>
          <cell r="D204">
            <v>153.47</v>
          </cell>
        </row>
        <row r="205">
          <cell r="B205" t="str">
            <v>DE OBRA.</v>
          </cell>
        </row>
        <row r="206">
          <cell r="A206">
            <v>26562</v>
          </cell>
          <cell r="B206" t="str">
            <v>TUBO CONCRETO SIMPLES CL C-1 P/GALERIA AGUA PLUVIAL.FORNECIMENTO E</v>
          </cell>
        </row>
        <row r="207">
          <cell r="B207" t="str">
            <v>COLOCACAO</v>
          </cell>
        </row>
        <row r="208">
          <cell r="A208" t="str">
            <v>26562/001</v>
          </cell>
          <cell r="B208" t="str">
            <v>TUBO CONCR SIMPLES CLASSE C-1 D=200MM COLETOR AGUA PLUV,REJUNT</v>
          </cell>
          <cell r="C208" t="str">
            <v>M</v>
          </cell>
          <cell r="D208">
            <v>20.85</v>
          </cell>
        </row>
        <row r="209">
          <cell r="B209" t="str">
            <v>C/ARGAM CIM/AREIA 1:4,ATERRO/SOCA ATE ALT GERATRIZ SUP TUBO.</v>
          </cell>
        </row>
        <row r="210">
          <cell r="B210" t="str">
            <v>FORN/ASSENT INCL TUBO/MAT P/REJUNTE</v>
          </cell>
        </row>
        <row r="211">
          <cell r="A211" t="str">
            <v>26562/002</v>
          </cell>
          <cell r="B211" t="str">
            <v>TUBO CONCR SIMPLES CLASSE C-1 D=250MM COLETOR AGUA PLUV,REJUNT</v>
          </cell>
          <cell r="C211" t="str">
            <v>M</v>
          </cell>
          <cell r="D211">
            <v>24.34</v>
          </cell>
        </row>
        <row r="212">
          <cell r="B212" t="str">
            <v>C/ARGAM CIM/AREIA 1:4,ATERRO/SOCA ATE ALT GERATRIZ SUP TUBO.</v>
          </cell>
        </row>
        <row r="213">
          <cell r="B213" t="str">
            <v>FORN/ASSENT INCL TUBO/MAT P/REJUNT</v>
          </cell>
        </row>
        <row r="214">
          <cell r="A214" t="str">
            <v>26562/003</v>
          </cell>
          <cell r="B214" t="str">
            <v>TUBO CONCR SIMPLES CLASSE C-1 D=300MM COLETOR AGUA PLUV,REJUNT</v>
          </cell>
          <cell r="C214" t="str">
            <v>M</v>
          </cell>
          <cell r="D214">
            <v>28.27</v>
          </cell>
        </row>
        <row r="215">
          <cell r="B215" t="str">
            <v>C/ARGAM CIM/AREIA 1:4,ATERRO/SOCA ATE ALT GERATRIZ SUP TUBO.</v>
          </cell>
        </row>
        <row r="216">
          <cell r="B216" t="str">
            <v>FORN/ASSENT INCL TUBO/MAT P/REJUNT</v>
          </cell>
        </row>
        <row r="217">
          <cell r="A217" t="str">
            <v>26562/004</v>
          </cell>
          <cell r="B217" t="str">
            <v>TUBO CONCR SIMPLES CLASSE C-1 D=400MM COLETOR AGUA PLUV,REJUNT</v>
          </cell>
          <cell r="C217" t="str">
            <v>M</v>
          </cell>
          <cell r="D217">
            <v>38.58</v>
          </cell>
        </row>
        <row r="218">
          <cell r="A218" t="str">
            <v>CÓDIGO</v>
          </cell>
          <cell r="B218" t="str">
            <v>|D E S C R I Ç Ã O                                                   |UN</v>
          </cell>
          <cell r="C218" t="str">
            <v>IDADE</v>
          </cell>
          <cell r="D218" t="str">
            <v>|CUSTO TOTAL</v>
          </cell>
        </row>
        <row r="219">
          <cell r="A219" t="str">
            <v>ÍNCULO.....:</v>
          </cell>
          <cell r="B219" t="str">
            <v>NACIONAL CAIXA</v>
          </cell>
        </row>
        <row r="221">
          <cell r="B221" t="str">
            <v>C/ARGAM CIM/AREIA 1:4,ATERRO/SOCA ATE ALT GERATRIZ SUP TUBO.</v>
          </cell>
        </row>
        <row r="222">
          <cell r="B222" t="str">
            <v>FORN/ASSENT INCL TUBO/MAT P/REJUNT</v>
          </cell>
        </row>
        <row r="223">
          <cell r="A223" t="str">
            <v>26562/005</v>
          </cell>
          <cell r="B223" t="str">
            <v>TUBO CONCR SIMPLES CLASSE C-1 D=500MM COLETOR AGUA PLUV,REJUNT</v>
          </cell>
          <cell r="C223" t="str">
            <v>M</v>
          </cell>
          <cell r="D223">
            <v>54.28</v>
          </cell>
        </row>
        <row r="224">
          <cell r="B224" t="str">
            <v>C/ARGAM CIM/AREIA 1:4,ATERRO/SOCA ATE ALT GERATRIZ SUP TUBO.</v>
          </cell>
        </row>
        <row r="225">
          <cell r="B225" t="str">
            <v>FORN/ASSENT INCL TUBO/MAT P/REJUNTE</v>
          </cell>
        </row>
        <row r="226">
          <cell r="A226" t="str">
            <v>26562/006</v>
          </cell>
          <cell r="B226" t="str">
            <v>TUBO CONCR SIMPLES CLASSE C-1 D=600MM COLETOR AGUA PLUV,REJUNT</v>
          </cell>
          <cell r="C226" t="str">
            <v>M</v>
          </cell>
          <cell r="D226">
            <v>62.96</v>
          </cell>
        </row>
        <row r="227">
          <cell r="B227" t="str">
            <v>C/ARGAM CIM/AREIA 1:4,ATERRO/SOCA ATE ALT GERATRIZ SUP TUBO.</v>
          </cell>
        </row>
        <row r="228">
          <cell r="B228" t="str">
            <v>FORN/ASSENT INCL TUBO/MAT P/REJUNT</v>
          </cell>
        </row>
        <row r="229">
          <cell r="A229" t="str">
            <v>26562/007</v>
          </cell>
          <cell r="B229" t="str">
            <v>TUBO CONCR SIMPLES C-1 D=250MM AGUA</v>
          </cell>
          <cell r="C229" t="str">
            <v>M</v>
          </cell>
          <cell r="D229">
            <v>12.95</v>
          </cell>
        </row>
        <row r="230">
          <cell r="A230" t="str">
            <v>26562/008</v>
          </cell>
          <cell r="B230" t="str">
            <v>TUBO CONCR SIMPLES D=500MM AGUAS PLUVIAIS INCL MATERIAL E MAO DE OBRA</v>
          </cell>
          <cell r="C230" t="str">
            <v>M</v>
          </cell>
          <cell r="D230">
            <v>49.32</v>
          </cell>
        </row>
        <row r="231">
          <cell r="A231" t="str">
            <v>26562/009</v>
          </cell>
          <cell r="B231" t="str">
            <v>TUBO CONCR SIMPLES CLASSE C-1 D=400MM INCL MATERIAL E MAO DE OBRA</v>
          </cell>
          <cell r="C231" t="str">
            <v>M</v>
          </cell>
          <cell r="D231">
            <v>39.33</v>
          </cell>
        </row>
        <row r="232">
          <cell r="A232" t="str">
            <v>26562/010</v>
          </cell>
          <cell r="B232" t="str">
            <v>TUBO CONCR SIMPLES CLASSE C-1 D=600MM INCL MATERIAL E MAO DE OBRA</v>
          </cell>
          <cell r="C232" t="str">
            <v>M</v>
          </cell>
          <cell r="D232">
            <v>64.06</v>
          </cell>
        </row>
        <row r="233">
          <cell r="A233">
            <v>53</v>
          </cell>
          <cell r="B233" t="str">
            <v>FORNEC E/OU ASSENT DE HIDRANTES TAMPOES E PECAS ESPECIAIS</v>
          </cell>
        </row>
        <row r="234">
          <cell r="A234">
            <v>26295</v>
          </cell>
          <cell r="B234" t="str">
            <v>TAMPOES FF FORNECIMENTO E ASSENTAMENTO</v>
          </cell>
        </row>
        <row r="235">
          <cell r="A235" t="str">
            <v>26295/001</v>
          </cell>
          <cell r="B235" t="str">
            <v>TAMPAO FF D=60CM 175KG P=CHAMINE CX AREIA/POCO VISITA ASSENT</v>
          </cell>
          <cell r="C235" t="str">
            <v>UN</v>
          </cell>
          <cell r="D235">
            <v>236.04</v>
          </cell>
        </row>
        <row r="236">
          <cell r="B236" t="str">
            <v>C/ARG CIM/AREIA 1:4.FORNEC/ASSENT(COMPLETO)</v>
          </cell>
        </row>
        <row r="237">
          <cell r="A237" t="str">
            <v>26295/002</v>
          </cell>
          <cell r="B237" t="str">
            <v>TAMPAO FF MEDIO 125KG P/POCO VISITA ESG SANIT ASSENT C/ARGAM</v>
          </cell>
          <cell r="C237" t="str">
            <v>UN</v>
          </cell>
          <cell r="D237">
            <v>187.89</v>
          </cell>
        </row>
        <row r="238">
          <cell r="B238" t="str">
            <v>CIM/AREIA |:4.FORNEC/ASSENT(COMPLETO)</v>
          </cell>
        </row>
        <row r="239">
          <cell r="A239" t="str">
            <v>26295/003</v>
          </cell>
          <cell r="B239" t="str">
            <v>TAMPAO FF PESADO 225KG P/POCO VISITA ESG SANIT ASSENT C/ARG</v>
          </cell>
          <cell r="C239" t="str">
            <v>UN</v>
          </cell>
          <cell r="D239">
            <v>505.67</v>
          </cell>
        </row>
        <row r="240">
          <cell r="B240" t="str">
            <v>CIM/AREIA 1:4.FORNEC/ASSENT(COMPLETO)</v>
          </cell>
        </row>
        <row r="241">
          <cell r="A241" t="str">
            <v>26295/004</v>
          </cell>
          <cell r="B241" t="str">
            <v>TAMPAO FF D=40 A 60CM 125KG P/CX REGISTRO ASSENT C/ARG CIM/</v>
          </cell>
          <cell r="C241" t="str">
            <v>UN</v>
          </cell>
          <cell r="D241">
            <v>183.05</v>
          </cell>
        </row>
        <row r="242">
          <cell r="B242" t="str">
            <v>AREIA 1:4.FORNEC/ASSENT(COMPLETO)</v>
          </cell>
        </row>
        <row r="243">
          <cell r="A243" t="str">
            <v>26295/005</v>
          </cell>
          <cell r="B243" t="str">
            <v>TAMPAO FF QUADRADO(24X24CM)34KG ASSENT C/ARG CIM/AREIA 1:4.</v>
          </cell>
          <cell r="C243" t="str">
            <v>UN</v>
          </cell>
          <cell r="D243">
            <v>72.48</v>
          </cell>
        </row>
        <row r="244">
          <cell r="B244" t="str">
            <v>FORNEC/ASSENT(COMPLETO)</v>
          </cell>
        </row>
        <row r="245">
          <cell r="A245" t="str">
            <v>26295/006</v>
          </cell>
          <cell r="B245" t="str">
            <v>TAMPAO FF 25KG P/CX INSPECAO OU SEMELHANTE ASSENT C/ARG CIM/</v>
          </cell>
          <cell r="C245" t="str">
            <v>UN</v>
          </cell>
          <cell r="D245">
            <v>124.02</v>
          </cell>
        </row>
        <row r="246">
          <cell r="B246" t="str">
            <v>AREIA 1:4.FORNEC/ASSENT(COMPLETO)</v>
          </cell>
        </row>
        <row r="247">
          <cell r="A247" t="str">
            <v>26295/007</v>
          </cell>
          <cell r="B247" t="str">
            <v>TAMPAO FF ARTICULADO PESADO D=60CM TIPO AVENIDA ASSENT C/ARG</v>
          </cell>
          <cell r="C247" t="str">
            <v>UN</v>
          </cell>
          <cell r="D247">
            <v>235.15</v>
          </cell>
        </row>
        <row r="248">
          <cell r="B248" t="str">
            <v>CIM/AREIA 1:4.FORNEC/ASSENT(COMPLETO)</v>
          </cell>
        </row>
        <row r="249">
          <cell r="A249" t="str">
            <v>CÓDIGO</v>
          </cell>
          <cell r="B249" t="str">
            <v>|D E S C R I Ç Ã O                                                   |UN</v>
          </cell>
          <cell r="C249" t="str">
            <v>IDADE</v>
          </cell>
          <cell r="D249" t="str">
            <v>|CUSTO TOTAL</v>
          </cell>
        </row>
        <row r="250">
          <cell r="A250" t="str">
            <v>ÍNCULO.....:</v>
          </cell>
          <cell r="B250" t="str">
            <v>NACIONAL CAIXA</v>
          </cell>
        </row>
        <row r="252">
          <cell r="A252" t="str">
            <v>26295/008</v>
          </cell>
          <cell r="B252" t="str">
            <v>TAMPAO FF P/CX R1 PADRAO TELEBRAS ASSENT C/ARG CIM/AREIA 1:4.</v>
          </cell>
          <cell r="C252" t="str">
            <v>UN</v>
          </cell>
          <cell r="D252">
            <v>111.98</v>
          </cell>
        </row>
        <row r="253">
          <cell r="B253" t="str">
            <v>FORNEC/ASSENT(COMPLETO)</v>
          </cell>
        </row>
        <row r="254">
          <cell r="A254" t="str">
            <v>26295/009</v>
          </cell>
          <cell r="B254" t="str">
            <v>TAMPAO FF P/CX R2 PADRAO TELEBRAS ASSENT C/ARG CIM/AREIA 1:4.</v>
          </cell>
          <cell r="C254" t="str">
            <v>UN</v>
          </cell>
          <cell r="D254">
            <v>162.72</v>
          </cell>
        </row>
        <row r="255">
          <cell r="B255" t="str">
            <v>FORNEC/ASSENT(COMPLETO)</v>
          </cell>
        </row>
        <row r="256">
          <cell r="A256" t="str">
            <v>26295/010</v>
          </cell>
          <cell r="B256" t="str">
            <v>TAMPAO FF P/CX R3 PADRAO TELEBRAS ASSENT C/ARG CIM/AREIA 1:4</v>
          </cell>
          <cell r="C256" t="str">
            <v>UN</v>
          </cell>
          <cell r="D256">
            <v>264.38</v>
          </cell>
        </row>
        <row r="257">
          <cell r="B257" t="str">
            <v>FORNEC/ASSENT(COMPLETO)</v>
          </cell>
        </row>
        <row r="258">
          <cell r="A258" t="str">
            <v>26295/011</v>
          </cell>
          <cell r="B258" t="str">
            <v>TAMPAO FF LEVE ARTICULADO D=60CM PADRAO CME ASSENT C/ARG CIM/</v>
          </cell>
          <cell r="C258" t="str">
            <v>UN</v>
          </cell>
          <cell r="D258">
            <v>131.05000000000001</v>
          </cell>
        </row>
        <row r="259">
          <cell r="B259" t="str">
            <v>/AREIA 1:4 FORNEC/ASSENT(COMPLETO)</v>
          </cell>
        </row>
        <row r="260">
          <cell r="A260" t="str">
            <v>26295/014</v>
          </cell>
          <cell r="B260" t="str">
            <v>CEDAE TAMPAO FF 800X800MM TIPO PESADO</v>
          </cell>
          <cell r="C260" t="str">
            <v>UN</v>
          </cell>
          <cell r="D260">
            <v>464.38</v>
          </cell>
        </row>
        <row r="261">
          <cell r="A261" t="str">
            <v>26295/015</v>
          </cell>
          <cell r="B261" t="str">
            <v>CEDAE TAMPAO FF TDA-1000</v>
          </cell>
          <cell r="C261" t="str">
            <v>UN</v>
          </cell>
          <cell r="D261">
            <v>1386.04</v>
          </cell>
        </row>
        <row r="262">
          <cell r="A262" t="str">
            <v>26295/016</v>
          </cell>
          <cell r="B262" t="str">
            <v>CEDAE TAMPAO FF TDA-900</v>
          </cell>
          <cell r="C262" t="str">
            <v>UN</v>
          </cell>
          <cell r="D262">
            <v>1166.0999999999999</v>
          </cell>
        </row>
        <row r="263">
          <cell r="A263">
            <v>230</v>
          </cell>
          <cell r="B263" t="str">
            <v>FORNEC E/OU ASSENT DE TUBO PVC DEFOFO COM JUNTA ELASTICA</v>
          </cell>
        </row>
        <row r="264">
          <cell r="A264">
            <v>11521</v>
          </cell>
          <cell r="B264" t="str">
            <v>FORNECIMENTO DE TUBOS PVC-DEFOFO AGUA</v>
          </cell>
        </row>
        <row r="265">
          <cell r="A265" t="str">
            <v>11521/001</v>
          </cell>
          <cell r="B265" t="str">
            <v>TUBO PVC-DEFOFO(EB-1208)D=100MM C/ANEL BORRACHA P/ADUCAO/DIS</v>
          </cell>
          <cell r="C265" t="str">
            <v>M</v>
          </cell>
          <cell r="D265">
            <v>22.91</v>
          </cell>
        </row>
        <row r="266">
          <cell r="B266" t="str">
            <v>TRIBUICAO DE AGUAS FORNEC</v>
          </cell>
        </row>
        <row r="267">
          <cell r="A267" t="str">
            <v>11521/002</v>
          </cell>
          <cell r="B267" t="str">
            <v>TUBO PVC-DEFOFO(EB-1208)D=150MM C/ANEL BORRACHA P/ADUCAO/DIS</v>
          </cell>
          <cell r="C267" t="str">
            <v>M</v>
          </cell>
          <cell r="D267">
            <v>46.31</v>
          </cell>
        </row>
        <row r="268">
          <cell r="B268" t="str">
            <v>TRIBUICAO DE AGUAS FORNEC</v>
          </cell>
        </row>
        <row r="269">
          <cell r="A269" t="str">
            <v>11521/003</v>
          </cell>
          <cell r="B269" t="str">
            <v>TUBO PVC-DEFOFO(EB-1208)D=200MM C/ANEL BORRACHA P/ADUCAO/DIS</v>
          </cell>
          <cell r="C269" t="str">
            <v>M</v>
          </cell>
          <cell r="D269">
            <v>78.58</v>
          </cell>
        </row>
        <row r="270">
          <cell r="B270" t="str">
            <v>TRIBUICAO DE AGUAS FORNEC</v>
          </cell>
        </row>
        <row r="271">
          <cell r="A271" t="str">
            <v>11521/004</v>
          </cell>
          <cell r="B271" t="str">
            <v>TUBO PVC-DEFOFO(EB-1208)D=250MM C/ANEL BORRACHA P/ADUCAO/DIS</v>
          </cell>
          <cell r="C271" t="str">
            <v>M</v>
          </cell>
          <cell r="D271">
            <v>120.99</v>
          </cell>
        </row>
        <row r="272">
          <cell r="B272" t="str">
            <v>TRIBUICAO DE AGUAS FORNEC</v>
          </cell>
        </row>
        <row r="273">
          <cell r="A273" t="str">
            <v>11521/005</v>
          </cell>
          <cell r="B273" t="str">
            <v>TUBO PVC-DEFOFO(EB-1208)D=300MM C/ANEL BORRACHA P/ADUCAO/DIS</v>
          </cell>
          <cell r="C273" t="str">
            <v>M</v>
          </cell>
          <cell r="D273">
            <v>171.35</v>
          </cell>
        </row>
        <row r="274">
          <cell r="B274" t="str">
            <v>TRIBUICAO DE AGUAS FORNEC</v>
          </cell>
        </row>
        <row r="275">
          <cell r="A275">
            <v>23446</v>
          </cell>
          <cell r="B275" t="str">
            <v>MODULO TIPO - REDE DE AGUA &gt; FORN. E ASSENT. DE TUBOS DE PVC DEFOFO:</v>
          </cell>
        </row>
        <row r="276">
          <cell r="B276" t="str">
            <v>COMPREENDE LOCACAO DA OBRA, CADASTRAMENTO DE INTERFERENCIAS, ESCAVACAO</v>
          </cell>
        </row>
        <row r="277">
          <cell r="B277" t="str">
            <v>DE VALA, EXCETO ROCHA, PROFUNDIDADE ATE 1,50 METROS.</v>
          </cell>
        </row>
        <row r="278">
          <cell r="B278" t="str">
            <v>INCLUI - CARGA, TRANSPORTE E DECARGA DO MATE</v>
          </cell>
        </row>
        <row r="279">
          <cell r="A279" t="str">
            <v>23446/001</v>
          </cell>
          <cell r="B279" t="str">
            <v>TUBOS E PECAS, DIAMETRO 200 MM (C/RETOR-ESCAVADEIRA E PA CAR</v>
          </cell>
          <cell r="C279" t="str">
            <v>M</v>
          </cell>
          <cell r="D279">
            <v>92.6</v>
          </cell>
        </row>
        <row r="280">
          <cell r="A280" t="str">
            <v>CÓDIGO</v>
          </cell>
          <cell r="B280" t="str">
            <v>|D E S C R I Ç Ã O                                                   |UN</v>
          </cell>
          <cell r="C280" t="str">
            <v>IDADE</v>
          </cell>
          <cell r="D280" t="str">
            <v>|CUSTO TOTAL</v>
          </cell>
        </row>
        <row r="281">
          <cell r="A281" t="str">
            <v>ÍNCULO.....:</v>
          </cell>
          <cell r="B281" t="str">
            <v>NACIONAL CAIXA</v>
          </cell>
        </row>
        <row r="283">
          <cell r="A283" t="str">
            <v>23446/002</v>
          </cell>
          <cell r="B283" t="str">
            <v>TUBOS E PECAS, DIAMETRO 150 MM</v>
          </cell>
          <cell r="C283" t="str">
            <v>M</v>
          </cell>
          <cell r="D283">
            <v>55.38</v>
          </cell>
        </row>
        <row r="284">
          <cell r="A284" t="str">
            <v>23446/003</v>
          </cell>
          <cell r="B284" t="str">
            <v>TUBOS E PECAS, DIAMETRO 100 MM</v>
          </cell>
          <cell r="C284" t="str">
            <v>M</v>
          </cell>
          <cell r="D284">
            <v>29.51</v>
          </cell>
        </row>
        <row r="285">
          <cell r="A285">
            <v>63381</v>
          </cell>
          <cell r="B285" t="str">
            <v>FORNECIMENTO E ASSENTAMENTO SIMPLES DE TUBOS E PECAS DE PVC DEFOFO</v>
          </cell>
        </row>
        <row r="286">
          <cell r="A286" t="str">
            <v>63381/001</v>
          </cell>
          <cell r="B286" t="str">
            <v>TUBOS E PECAS, JUNTA ELASTICA, DIAMETRO 200 MM</v>
          </cell>
          <cell r="C286" t="str">
            <v>M</v>
          </cell>
          <cell r="D286">
            <v>86.69</v>
          </cell>
        </row>
        <row r="287">
          <cell r="A287" t="str">
            <v>63381/002</v>
          </cell>
          <cell r="B287" t="str">
            <v>TUBOS E PECAS, JUNTA ELASTICA, DIAMETRO 150 MM</v>
          </cell>
          <cell r="C287" t="str">
            <v>M</v>
          </cell>
          <cell r="D287">
            <v>51.25</v>
          </cell>
        </row>
        <row r="288">
          <cell r="A288" t="str">
            <v>63381/003</v>
          </cell>
          <cell r="B288" t="str">
            <v>TUBOS E PECAS, JUNTA ELASTICA, DIAMETRO 100 MM</v>
          </cell>
          <cell r="C288" t="str">
            <v>M</v>
          </cell>
          <cell r="D288">
            <v>25.52</v>
          </cell>
        </row>
        <row r="289">
          <cell r="A289" t="str">
            <v>CANT</v>
          </cell>
          <cell r="B289" t="str">
            <v>CANTEIRO DE OBRAS</v>
          </cell>
        </row>
        <row r="290">
          <cell r="A290">
            <v>1</v>
          </cell>
          <cell r="B290" t="str">
            <v>CONSTRUCAO DO CANTEIRO</v>
          </cell>
        </row>
        <row r="291">
          <cell r="A291">
            <v>11506</v>
          </cell>
          <cell r="B291" t="str">
            <v>CONSTRUCAO DE BARRACAO DE OBRA - MMA</v>
          </cell>
        </row>
        <row r="292">
          <cell r="A292" t="str">
            <v>11506/001</v>
          </cell>
          <cell r="B292" t="str">
            <v>BARRACAO OBRA MADEIRA INCL INSTALACOES HIDRO-SANITARIAS E ELETRICAS</v>
          </cell>
          <cell r="C292" t="str">
            <v>M2</v>
          </cell>
          <cell r="D292">
            <v>110.18</v>
          </cell>
        </row>
        <row r="293">
          <cell r="A293">
            <v>23604</v>
          </cell>
          <cell r="B293" t="str">
            <v>BARRACAO DE OBRA</v>
          </cell>
        </row>
        <row r="294">
          <cell r="A294" t="str">
            <v>23604/001</v>
          </cell>
          <cell r="B294" t="str">
            <v>BARRACAO P/ DEPOSITO EM TABUAS, C/ PISO EM ARGAMASSA DE CIMENTO/AREIA</v>
          </cell>
          <cell r="C294" t="str">
            <v>M2</v>
          </cell>
          <cell r="D294">
            <v>179.46</v>
          </cell>
        </row>
        <row r="295">
          <cell r="B295" t="str">
            <v>TRACO 1:6.</v>
          </cell>
        </row>
        <row r="296">
          <cell r="A296">
            <v>68450</v>
          </cell>
          <cell r="B296" t="str">
            <v>PINTURA C/TINTA MINERAL</v>
          </cell>
        </row>
        <row r="297">
          <cell r="A297" t="str">
            <v>68450/001</v>
          </cell>
          <cell r="B297" t="str">
            <v>PINTURA HIDROCOR 2 DEMAOS</v>
          </cell>
          <cell r="C297" t="str">
            <v>M2</v>
          </cell>
          <cell r="D297">
            <v>3.57</v>
          </cell>
        </row>
        <row r="298">
          <cell r="A298">
            <v>2</v>
          </cell>
          <cell r="B298" t="str">
            <v>PLACA DE OBRA</v>
          </cell>
        </row>
        <row r="299">
          <cell r="A299">
            <v>23605</v>
          </cell>
          <cell r="B299" t="str">
            <v>AQUISICAO E ASSENTAMENTO PLACA DE OBRA</v>
          </cell>
        </row>
        <row r="300">
          <cell r="A300" t="str">
            <v>23605/001</v>
          </cell>
          <cell r="B300" t="str">
            <v>AQUISICAO DE PLACA PRONTA E ASSENTAMENTO</v>
          </cell>
          <cell r="C300" t="str">
            <v>M2</v>
          </cell>
          <cell r="D300">
            <v>141.87</v>
          </cell>
        </row>
        <row r="301">
          <cell r="A301">
            <v>3</v>
          </cell>
          <cell r="B301" t="str">
            <v>ADMINISTRACAO DA OBRA ( NAO SOBREPOR BDI )</v>
          </cell>
        </row>
        <row r="302">
          <cell r="A302">
            <v>11532</v>
          </cell>
          <cell r="B302" t="str">
            <v>MAO DE OBRA MENSAL</v>
          </cell>
        </row>
        <row r="303">
          <cell r="A303" t="str">
            <v>11532/001</v>
          </cell>
          <cell r="B303" t="str">
            <v>VIGIA</v>
          </cell>
          <cell r="C303" t="str">
            <v>MES</v>
          </cell>
          <cell r="D303">
            <v>998.46</v>
          </cell>
        </row>
        <row r="304">
          <cell r="A304">
            <v>68456</v>
          </cell>
          <cell r="B304" t="str">
            <v>ADMINISTRACAO LOCAL DA OBRA</v>
          </cell>
        </row>
        <row r="305">
          <cell r="A305" t="str">
            <v>68456/001</v>
          </cell>
          <cell r="B305" t="str">
            <v>UNIDADE DE REFERÊNCIA DE ADMINISTRAÇÃO LOCAL DA OBRA: EXCL TAPUMES, BA</v>
          </cell>
          <cell r="C305" t="str">
            <v>URAL</v>
          </cell>
          <cell r="D305">
            <v>43.21</v>
          </cell>
        </row>
        <row r="306">
          <cell r="B306" t="str">
            <v>RRACÃO, INSTALAÇÕES PROVISÓRIAS, ANDAIMES E PLACA DE OBRA: ATÉ 5.000 U</v>
          </cell>
        </row>
        <row r="307">
          <cell r="B307" t="str">
            <v>RAL - 7,0% DO CUSTO ORÇADO;  DE 5.000 A 10.000 URAL - 5,5% IDEM + 75 U</v>
          </cell>
        </row>
        <row r="308">
          <cell r="B308" t="str">
            <v>RAL;  DE 10.000 A 50.000 URAL - 4,5% IDEM +1</v>
          </cell>
        </row>
        <row r="309">
          <cell r="A309" t="str">
            <v>COBE</v>
          </cell>
          <cell r="B309" t="str">
            <v>COBERTURA</v>
          </cell>
        </row>
        <row r="310">
          <cell r="A310">
            <v>73</v>
          </cell>
          <cell r="B310" t="str">
            <v>MADEIRAMENTO</v>
          </cell>
        </row>
        <row r="311">
          <cell r="A311" t="str">
            <v>CÓDIGO</v>
          </cell>
          <cell r="B311" t="str">
            <v>|D E S C R I Ç Ã O                                                   |UN</v>
          </cell>
          <cell r="C311" t="str">
            <v>IDADE</v>
          </cell>
          <cell r="D311" t="str">
            <v>|CUSTO TOTAL</v>
          </cell>
        </row>
        <row r="312">
          <cell r="A312" t="str">
            <v>ÍNCULO.....:</v>
          </cell>
          <cell r="B312" t="str">
            <v>NACIONAL CAIXA</v>
          </cell>
        </row>
        <row r="314">
          <cell r="A314">
            <v>55960</v>
          </cell>
          <cell r="B314" t="str">
            <v>IMUNIZACAO MADEIRAMENTO COBERTURA</v>
          </cell>
          <cell r="C314" t="str">
            <v>M2</v>
          </cell>
          <cell r="D314">
            <v>2.42</v>
          </cell>
        </row>
        <row r="315">
          <cell r="A315">
            <v>68563</v>
          </cell>
          <cell r="B315" t="str">
            <v>CHAPA CELULOSE PRENSADA 122X224X1,2CM FORNECIMENTO</v>
          </cell>
        </row>
        <row r="316">
          <cell r="A316" t="str">
            <v>68563/001</v>
          </cell>
          <cell r="B316" t="str">
            <v>TESOURA COMPLETA EM MAÇARANDUBA SERRADA, PARA TELHADOS COM VÃOS DE 4M</v>
          </cell>
          <cell r="C316" t="str">
            <v>UN</v>
          </cell>
          <cell r="D316">
            <v>465.87</v>
          </cell>
        </row>
        <row r="317">
          <cell r="B317" t="e">
            <v>#NAME?</v>
          </cell>
        </row>
        <row r="318">
          <cell r="A318" t="str">
            <v>68563/002</v>
          </cell>
          <cell r="B318" t="str">
            <v>TESOURA COMPLETA EM MAÇARANDUBA APARELHADA, PARA TELHADOS COM VÃOS DE</v>
          </cell>
          <cell r="C318" t="str">
            <v>UN</v>
          </cell>
          <cell r="D318">
            <v>677.93</v>
          </cell>
        </row>
        <row r="319">
          <cell r="B319" t="str">
            <v>4M - FORNECIMENTO E COLOCAÇÃO.</v>
          </cell>
        </row>
        <row r="320">
          <cell r="A320" t="str">
            <v>68563/003</v>
          </cell>
          <cell r="B320" t="str">
            <v>TESOURA COMPLETA EM MAÇARANDUBA SERRADA, PARA TELHADOS COM VÃOS DE  5M</v>
          </cell>
          <cell r="C320" t="str">
            <v>UN</v>
          </cell>
          <cell r="D320">
            <v>566.73</v>
          </cell>
        </row>
        <row r="321">
          <cell r="B321" t="e">
            <v>#NAME?</v>
          </cell>
        </row>
        <row r="322">
          <cell r="A322" t="str">
            <v>68563/004</v>
          </cell>
          <cell r="B322" t="str">
            <v>TESOURA COMPLETA EM MAÇARANDUBA APARELHADA, PARA TELHADOS COM VÃOS DE</v>
          </cell>
          <cell r="C322" t="str">
            <v>UN</v>
          </cell>
          <cell r="D322">
            <v>692.56</v>
          </cell>
        </row>
        <row r="323">
          <cell r="B323" t="str">
            <v>5M - FORNECIMENTO E COLOCAÇÃO.</v>
          </cell>
        </row>
        <row r="324">
          <cell r="A324" t="str">
            <v>68563/005</v>
          </cell>
          <cell r="B324" t="str">
            <v>TESOURA COMPLETA EM MAÇARANDUBA SERRADA, PARA TELHADOS COM VÃOS DE 6M</v>
          </cell>
          <cell r="C324" t="str">
            <v>UN</v>
          </cell>
          <cell r="D324">
            <v>723.14</v>
          </cell>
        </row>
        <row r="325">
          <cell r="B325" t="e">
            <v>#NAME?</v>
          </cell>
        </row>
        <row r="326">
          <cell r="A326" t="str">
            <v>68563/006</v>
          </cell>
          <cell r="B326" t="str">
            <v>TESOURA COMPLETA EM  MAÇARANDUBA APARELHADA, PARA TELHADOS COM VÃOS DE</v>
          </cell>
          <cell r="C326" t="str">
            <v>UN</v>
          </cell>
          <cell r="D326">
            <v>873.09</v>
          </cell>
        </row>
        <row r="327">
          <cell r="B327" t="str">
            <v>6M - FORNECIMENTO E COLOCAÇÃO.</v>
          </cell>
        </row>
        <row r="328">
          <cell r="A328" t="str">
            <v>68563/007</v>
          </cell>
          <cell r="B328" t="str">
            <v>TESOURA COMPLETA EM MAÇARANDUBA SERRADA, PARA TELHADOS COM VÃOS DE 7M</v>
          </cell>
          <cell r="C328" t="str">
            <v>UN</v>
          </cell>
          <cell r="D328">
            <v>846.47</v>
          </cell>
        </row>
        <row r="329">
          <cell r="B329" t="e">
            <v>#NAME?</v>
          </cell>
        </row>
        <row r="330">
          <cell r="A330" t="str">
            <v>68563/008</v>
          </cell>
          <cell r="B330" t="str">
            <v>TESOURA COMPLETA EM MAÇARANDUBA APARELHADA, PARA TELHADOS COM VÃOS DE</v>
          </cell>
          <cell r="C330" t="str">
            <v>UN</v>
          </cell>
          <cell r="D330">
            <v>1024.31</v>
          </cell>
        </row>
        <row r="331">
          <cell r="B331" t="str">
            <v>7M - FORNECIMENTO E COLOCAÇÃO.</v>
          </cell>
        </row>
        <row r="332">
          <cell r="A332" t="str">
            <v>68563/009</v>
          </cell>
          <cell r="B332" t="str">
            <v>TESOURA COMPLETA EM MAÇARANDUBA SERRADA, PARA TELHADOS COM VÃOS DE 8M</v>
          </cell>
          <cell r="C332" t="str">
            <v>UN</v>
          </cell>
          <cell r="D332">
            <v>1097.1199999999999</v>
          </cell>
        </row>
        <row r="333">
          <cell r="B333" t="e">
            <v>#NAME?</v>
          </cell>
        </row>
        <row r="334">
          <cell r="A334" t="str">
            <v>68563/010</v>
          </cell>
          <cell r="B334" t="str">
            <v>TESOURA COMPLETA EM MAÇARANDUBA APARELHADA, PARA TELHADOS COM VÃOS DE</v>
          </cell>
          <cell r="C334" t="str">
            <v>UN</v>
          </cell>
          <cell r="D334">
            <v>1443.73</v>
          </cell>
        </row>
        <row r="335">
          <cell r="B335" t="str">
            <v>8M - FORNECIMENTO E COLOCAÇÃO.</v>
          </cell>
        </row>
        <row r="336">
          <cell r="A336" t="str">
            <v>68563/011</v>
          </cell>
          <cell r="B336" t="str">
            <v>TESOURA COMPLETA EM MAÇARANDUBA SERRADA, PARA TELHADOS COM VÃOS DE 9M</v>
          </cell>
          <cell r="C336" t="str">
            <v>UN</v>
          </cell>
          <cell r="D336">
            <v>1242.6300000000001</v>
          </cell>
        </row>
        <row r="337">
          <cell r="B337" t="e">
            <v>#NAME?</v>
          </cell>
        </row>
        <row r="338">
          <cell r="A338" t="str">
            <v>68563/012</v>
          </cell>
          <cell r="B338" t="str">
            <v>TESOURA COMPLETA EM MAÇARANDUBA APARELHADA, PARA TELHADOS COM VÃOS DE</v>
          </cell>
          <cell r="C338" t="str">
            <v>UN</v>
          </cell>
          <cell r="D338">
            <v>1634.76</v>
          </cell>
        </row>
        <row r="339">
          <cell r="B339" t="str">
            <v>9M - FORNECIMENTO E COLOCAÇÃO.</v>
          </cell>
        </row>
        <row r="340">
          <cell r="A340" t="str">
            <v>68563/013</v>
          </cell>
          <cell r="B340" t="str">
            <v>TESOURA COMPLETA EM MAÇARANDUBA SERRADA, PARA TELHADOS COM VÃOS DE 10M</v>
          </cell>
          <cell r="C340" t="str">
            <v>UN</v>
          </cell>
          <cell r="D340">
            <v>1491.46</v>
          </cell>
        </row>
        <row r="341">
          <cell r="B341" t="e">
            <v>#NAME?</v>
          </cell>
        </row>
        <row r="342">
          <cell r="A342" t="str">
            <v>CÓDIGO</v>
          </cell>
          <cell r="B342" t="str">
            <v>|D E S C R I Ç Ã O                                                   |UN</v>
          </cell>
          <cell r="C342" t="str">
            <v>IDADE</v>
          </cell>
          <cell r="D342" t="str">
            <v>|CUSTO TOTAL</v>
          </cell>
        </row>
        <row r="343">
          <cell r="A343" t="str">
            <v>ÍNCULO.....:</v>
          </cell>
          <cell r="B343" t="str">
            <v>NACIONAL CAIXA</v>
          </cell>
        </row>
        <row r="345">
          <cell r="A345" t="str">
            <v>68563/014</v>
          </cell>
          <cell r="B345" t="str">
            <v>TESOURA COMPLETA EM MAÇARANDUBA APARELHADA, PARA TELHADOS COM VÃOS DE</v>
          </cell>
          <cell r="C345" t="str">
            <v>UN</v>
          </cell>
          <cell r="D345">
            <v>1815.07</v>
          </cell>
        </row>
        <row r="346">
          <cell r="B346" t="str">
            <v>10M - FORNECIMENTO E COLOCAÇÃO.</v>
          </cell>
        </row>
        <row r="347">
          <cell r="A347" t="str">
            <v>68563/015</v>
          </cell>
          <cell r="B347" t="str">
            <v>TESOURA COMPLETA EM MAÇARANDUBA SERRADA, PARA TELHADOS COM VÃOS DE 11M</v>
          </cell>
          <cell r="C347" t="str">
            <v>UN</v>
          </cell>
          <cell r="D347">
            <v>1775.55</v>
          </cell>
        </row>
        <row r="348">
          <cell r="B348" t="e">
            <v>#NAME?</v>
          </cell>
        </row>
        <row r="349">
          <cell r="A349" t="str">
            <v>68563/016</v>
          </cell>
          <cell r="B349" t="str">
            <v>TESOURA COMPLETA EM MAÇARANDUBA APARELHADA, PARA TELHADOS COM VÃOS DE</v>
          </cell>
          <cell r="C349" t="str">
            <v>UN</v>
          </cell>
          <cell r="D349">
            <v>2139.56</v>
          </cell>
        </row>
        <row r="350">
          <cell r="B350" t="str">
            <v>11M - FORNECIMENTO E COLOCAÇÃO.</v>
          </cell>
        </row>
        <row r="351">
          <cell r="A351" t="str">
            <v>68563/017</v>
          </cell>
          <cell r="B351" t="str">
            <v>TESOURA COMPLETA EM MAÇARANDUBA SERRADA, PARA TELHADOS COM  VÃOS DE 12</v>
          </cell>
          <cell r="C351" t="str">
            <v>UN</v>
          </cell>
          <cell r="D351">
            <v>1953.11</v>
          </cell>
        </row>
        <row r="352">
          <cell r="B352" t="str">
            <v>M -FORNECIMENTO E COLOCAÇÃO.</v>
          </cell>
        </row>
        <row r="353">
          <cell r="A353" t="str">
            <v>68563/018</v>
          </cell>
          <cell r="B353" t="str">
            <v>TESOURA COMPLETA EM MAÇARANDUBA APARELHADA, PARA TELHADOS COM VÃOS DE</v>
          </cell>
          <cell r="C353" t="str">
            <v>UN</v>
          </cell>
          <cell r="D353">
            <v>2376.6</v>
          </cell>
        </row>
        <row r="354">
          <cell r="B354" t="str">
            <v>12M - FORNECIMENTO E COLOCAÇÃO.</v>
          </cell>
        </row>
        <row r="355">
          <cell r="A355" t="str">
            <v>68563/019</v>
          </cell>
          <cell r="B355" t="str">
            <v>TESOURA COMPLETA EM MAÇARANDUBA SERRADA, PARA TELHADOS COM VÃOS DE 14M</v>
          </cell>
          <cell r="C355" t="str">
            <v>UN</v>
          </cell>
          <cell r="D355">
            <v>2242.58</v>
          </cell>
        </row>
        <row r="356">
          <cell r="B356" t="e">
            <v>#NAME?</v>
          </cell>
        </row>
        <row r="357">
          <cell r="A357" t="str">
            <v>68563/020</v>
          </cell>
          <cell r="B357" t="str">
            <v>TESOURA COMPLETA EM MAÇARANDUBA APARELHADA, PARA TELHADOS COM VÃOS DE</v>
          </cell>
          <cell r="C357" t="str">
            <v>UN</v>
          </cell>
          <cell r="D357">
            <v>2728.8</v>
          </cell>
        </row>
        <row r="358">
          <cell r="B358" t="str">
            <v>14M - FORNECIMENTO E COLOCAÇÃO.</v>
          </cell>
        </row>
        <row r="359">
          <cell r="A359" t="str">
            <v>68563/022</v>
          </cell>
          <cell r="B359" t="str">
            <v>CHAPA CELULOSE PRENSADA 122X224X1,2CM FORNECIMENTO</v>
          </cell>
          <cell r="C359" t="str">
            <v>UN</v>
          </cell>
          <cell r="D359">
            <v>49.13</v>
          </cell>
        </row>
        <row r="360">
          <cell r="A360">
            <v>68593</v>
          </cell>
          <cell r="B360" t="str">
            <v>ESTRUTURA MADEIRA ANCOR LAJE/PAREDE P/TELHA ESTRUTURAL FIBROCIMENTO</v>
          </cell>
        </row>
        <row r="361">
          <cell r="A361" t="str">
            <v>68593/001</v>
          </cell>
          <cell r="B361" t="str">
            <v>ESTRUTURA MADEIRA APARELHADA C/TESOURA VÃO 15M, P/TELHA ONDULADA FIBRO</v>
          </cell>
          <cell r="C361" t="str">
            <v>M2</v>
          </cell>
          <cell r="D361">
            <v>57.15</v>
          </cell>
        </row>
        <row r="362">
          <cell r="B362" t="str">
            <v>CIMENTO/ALUMINIO OU PLÁSTICA</v>
          </cell>
        </row>
        <row r="363">
          <cell r="A363" t="str">
            <v>68593/002</v>
          </cell>
          <cell r="B363" t="str">
            <v>ESTRUTURA MADEIRA APARELHADA C/PONTALETE, ANCORADA EM LAJE OU PAREDE,</v>
          </cell>
          <cell r="C363" t="str">
            <v>M2</v>
          </cell>
          <cell r="D363">
            <v>32.880000000000003</v>
          </cell>
        </row>
        <row r="364">
          <cell r="B364" t="str">
            <v>P/TELHA ONDULADA FIBROCIMENTO/ALUMÍNIO OU PLÁSTICA.</v>
          </cell>
        </row>
        <row r="365">
          <cell r="A365" t="str">
            <v>68593/003</v>
          </cell>
          <cell r="B365" t="str">
            <v>ESTRUTURA MADEIRA APARELHADA, APOIADA EM PAREDE E/OU LAJE, P/TELHA OND</v>
          </cell>
          <cell r="C365" t="str">
            <v>M2</v>
          </cell>
          <cell r="D365">
            <v>26.95</v>
          </cell>
        </row>
        <row r="366">
          <cell r="B366" t="str">
            <v>ULADA FIBROCIMENTO/ALUMÍNIO OU PLÁSTICA</v>
          </cell>
        </row>
        <row r="367">
          <cell r="A367" t="str">
            <v>68593/004</v>
          </cell>
          <cell r="B367" t="str">
            <v>ESTRUTURA MADEIRA APARELHADA, ANCORADA EM LAJE/PAREDE P/TELHA ESTRUTUR</v>
          </cell>
          <cell r="C367" t="str">
            <v>M2</v>
          </cell>
          <cell r="D367">
            <v>20.75</v>
          </cell>
        </row>
        <row r="368">
          <cell r="B368" t="str">
            <v>AL FIBROCIMENTO</v>
          </cell>
        </row>
        <row r="369">
          <cell r="A369" t="str">
            <v>68593/005</v>
          </cell>
          <cell r="B369" t="str">
            <v>ESTRUTURA MADEIRA C/TESOURA VAO 3 A 7M P/TELHA CERAMICA</v>
          </cell>
          <cell r="C369" t="str">
            <v>M2</v>
          </cell>
          <cell r="D369">
            <v>66.97</v>
          </cell>
        </row>
        <row r="370">
          <cell r="A370" t="str">
            <v>68593/006</v>
          </cell>
          <cell r="B370" t="str">
            <v>ESTRUTURA MADEIRA C/PONTALETE P/ TELHA CERAMICA</v>
          </cell>
          <cell r="C370" t="str">
            <v>M2</v>
          </cell>
          <cell r="D370">
            <v>59.51</v>
          </cell>
        </row>
        <row r="371">
          <cell r="A371" t="str">
            <v>68593/007</v>
          </cell>
          <cell r="B371" t="str">
            <v>ESTRUTURA MADEIRA APOIO PAREDE P/TELHA CERAMICA</v>
          </cell>
          <cell r="C371" t="str">
            <v>M2</v>
          </cell>
          <cell r="D371">
            <v>50.61</v>
          </cell>
        </row>
        <row r="372">
          <cell r="A372">
            <v>74</v>
          </cell>
          <cell r="B372" t="str">
            <v>TELHAMENTO COM TELHA CERAMICA</v>
          </cell>
        </row>
        <row r="373">
          <cell r="A373" t="str">
            <v>CÓDIGO</v>
          </cell>
          <cell r="B373" t="str">
            <v>|D E S C R I Ç Ã O                                                   |UN</v>
          </cell>
          <cell r="C373" t="str">
            <v>IDADE</v>
          </cell>
          <cell r="D373" t="str">
            <v>|CUSTO TOTAL</v>
          </cell>
        </row>
        <row r="374">
          <cell r="A374" t="str">
            <v>ÍNCULO.....:</v>
          </cell>
          <cell r="B374" t="str">
            <v>NACIONAL CAIXA</v>
          </cell>
        </row>
        <row r="376">
          <cell r="A376">
            <v>68566</v>
          </cell>
          <cell r="B376" t="str">
            <v>COBERTURA TELHA CERAMICA</v>
          </cell>
        </row>
        <row r="377">
          <cell r="A377" t="str">
            <v>68566/001</v>
          </cell>
          <cell r="B377" t="str">
            <v>COBERTURA TELHA CERÂMICA COLONIAL, C/ARGAMASSA DE CIMENTO/AREIA/SAIBRO</v>
          </cell>
          <cell r="C377" t="str">
            <v>M2</v>
          </cell>
          <cell r="D377">
            <v>29.7</v>
          </cell>
        </row>
        <row r="378">
          <cell r="B378" t="str">
            <v>TRAÇO 1:2:3, SEM MADEIRAMENTO</v>
          </cell>
        </row>
        <row r="379">
          <cell r="A379" t="str">
            <v>68566/002</v>
          </cell>
          <cell r="B379" t="str">
            <v>COBERTURA TELHA CERÂMICA PLAN, SEM CUMEEIRA E MADEIRAMENTO</v>
          </cell>
          <cell r="C379" t="str">
            <v>M2</v>
          </cell>
          <cell r="D379">
            <v>26.36</v>
          </cell>
        </row>
        <row r="380">
          <cell r="A380" t="str">
            <v>68566/003</v>
          </cell>
          <cell r="B380" t="str">
            <v>COBERTURA TELHA CERÂMICA FRANCESA OU MARSELHESA, SEM CUMEEIRA E MADEIR</v>
          </cell>
          <cell r="C380" t="str">
            <v>M2</v>
          </cell>
          <cell r="D380">
            <v>20.91</v>
          </cell>
        </row>
        <row r="381">
          <cell r="B381" t="str">
            <v>AMENTO</v>
          </cell>
        </row>
        <row r="382">
          <cell r="A382" t="str">
            <v>68566/004</v>
          </cell>
          <cell r="B382" t="str">
            <v>COBERTURA TELHA CERÂMICA CANAL, C/ARGAMASSA CIMENTO/AREIA/SAIBRO TRAÇO</v>
          </cell>
          <cell r="C382" t="str">
            <v>M2</v>
          </cell>
          <cell r="D382">
            <v>29.49</v>
          </cell>
        </row>
        <row r="383">
          <cell r="B383" t="str">
            <v>1:2:3, SEM CUMEEIRA E MADEIRAMENTO</v>
          </cell>
        </row>
        <row r="384">
          <cell r="A384" t="str">
            <v>68566/005</v>
          </cell>
          <cell r="B384" t="str">
            <v>COBERTURA TELHA CERÂMICA PAULISTINHA/PIAUÍ (COLONIAL TRAPEIZODAL), C/A</v>
          </cell>
          <cell r="C384" t="str">
            <v>M2</v>
          </cell>
          <cell r="D384">
            <v>35.380000000000003</v>
          </cell>
        </row>
        <row r="385">
          <cell r="B385" t="str">
            <v>RGAMASSA CIMENTO/AREIA/SAIBRO TRAÇO 1:2:3, SEM CUMEEIRA E MADEIRAMENTO</v>
          </cell>
        </row>
        <row r="386">
          <cell r="A386" t="str">
            <v>68566/006</v>
          </cell>
          <cell r="B386" t="str">
            <v>COBERTURA TELHA CERÂMICA PAULISTA, C/ARGAMASSA CIMENTO/AREIA/SAIBRO TR</v>
          </cell>
          <cell r="C386" t="str">
            <v>M2</v>
          </cell>
          <cell r="D386">
            <v>33.24</v>
          </cell>
        </row>
        <row r="387">
          <cell r="B387" t="str">
            <v>AÇO 1:2:3, SEM CUMEEIRA E MADEIRAMENTO, INCLINAÇÃO 35%</v>
          </cell>
        </row>
        <row r="388">
          <cell r="A388" t="str">
            <v>68566/007</v>
          </cell>
          <cell r="B388" t="str">
            <v>CORDÃO DE ARREMATE EM BEIRAIS (LATERAIS) C/ TELHA COLONIAL EMBOÇADA C/</v>
          </cell>
          <cell r="C388" t="str">
            <v>M</v>
          </cell>
          <cell r="D388">
            <v>7.25</v>
          </cell>
        </row>
        <row r="389">
          <cell r="B389" t="str">
            <v>ARGAMASSA CIMENTO/CAL HIDRATADA/AREIA TRAÇO 1:2:8</v>
          </cell>
        </row>
        <row r="390">
          <cell r="A390" t="str">
            <v>68566/008</v>
          </cell>
          <cell r="B390" t="str">
            <v>EMBOÇAMENTO DA ÚLTIMA FIADA DE TELHA PLAN/COLONIAL/PAULISTA C/ARGAMASS</v>
          </cell>
          <cell r="C390" t="str">
            <v>M</v>
          </cell>
          <cell r="D390">
            <v>4.04</v>
          </cell>
        </row>
        <row r="391">
          <cell r="B391" t="str">
            <v>A CIMENTO/CAL HIDRATADA/AREIA, 1:2:8</v>
          </cell>
        </row>
        <row r="392">
          <cell r="A392" t="str">
            <v>68566/009</v>
          </cell>
          <cell r="B392" t="str">
            <v>COBERTURA TELHA CERAMICA FRANCESA INCL. MADEIRAMENTO (APOIO EM PAREDES</v>
          </cell>
          <cell r="C392" t="str">
            <v>M2</v>
          </cell>
          <cell r="D392">
            <v>67.239999999999995</v>
          </cell>
        </row>
        <row r="393">
          <cell r="B393" t="str">
            <v>S/TESOURA). CUMEEIRA E CORDAO DE ARREMATE DOS BEIRAS (LATERAL) EMBOCA-</v>
          </cell>
        </row>
        <row r="394">
          <cell r="B394" t="str">
            <v>DO C/ ARG. CIM/CAL/AREIA 1:2:8</v>
          </cell>
        </row>
        <row r="395">
          <cell r="A395" t="str">
            <v>68566/010</v>
          </cell>
          <cell r="B395" t="str">
            <v>COBERTURA C/TELHA FRANCESA INCL.MADEIRAMENTO (VAOS ATE 4,0M C/TESOURA)</v>
          </cell>
          <cell r="C395" t="str">
            <v>M2</v>
          </cell>
          <cell r="D395">
            <v>73.91</v>
          </cell>
        </row>
        <row r="396">
          <cell r="B396" t="str">
            <v>CUMEEIRA E CORDAO DE ARREMATE DOS BEIRAIS(LATERAL) EMBOCADO C/ ARGAM.</v>
          </cell>
        </row>
        <row r="397">
          <cell r="B397" t="str">
            <v>DE CIM/CAL/AREIA 1:2:8</v>
          </cell>
        </row>
        <row r="398">
          <cell r="A398" t="str">
            <v>68566/011</v>
          </cell>
          <cell r="B398" t="str">
            <v>COBERTURA TELHA CERAMICA TIPO PLAN INCL. MADEIRAMENTO(APOIO EM PAREDES</v>
          </cell>
          <cell r="C398" t="str">
            <v>M2</v>
          </cell>
          <cell r="D398">
            <v>71.34</v>
          </cell>
        </row>
        <row r="399">
          <cell r="B399" t="str">
            <v>SEM TESOURA). CUMEEIRA, CORDAO DE ARREMATE DOS BEIRAIS (LATERAL) E</v>
          </cell>
        </row>
        <row r="400">
          <cell r="B400" t="str">
            <v>ULTIMA FIADA EMBOCADA C/ARG. CIM/CAL/AREIA 1:2:8</v>
          </cell>
        </row>
        <row r="401">
          <cell r="A401" t="str">
            <v>68566/012</v>
          </cell>
          <cell r="B401" t="str">
            <v>COBERTURA C/TELHA CERAMICA COLONIAL, INCL. MADEIRAMENTO (C/TESOURA</v>
          </cell>
          <cell r="C401" t="str">
            <v>M2</v>
          </cell>
          <cell r="D401">
            <v>73.48</v>
          </cell>
        </row>
        <row r="402">
          <cell r="B402" t="str">
            <v>VAOS ATE 4,0M), CUMEEIRA, CORDAO DE ARREMATE DOS BEIRAIS (LATERAL)</v>
          </cell>
        </row>
        <row r="403">
          <cell r="B403" t="str">
            <v>E ULTIMA FIADA EMBOCADA C/ARG. CIM/AREIA 1:2:8</v>
          </cell>
        </row>
        <row r="404">
          <cell r="A404" t="str">
            <v>CÓDIGO</v>
          </cell>
          <cell r="B404" t="str">
            <v>|D E S C R I Ç Ã O                                                   |UN</v>
          </cell>
          <cell r="C404" t="str">
            <v>IDADE</v>
          </cell>
          <cell r="D404" t="str">
            <v>|CUSTO TOTAL</v>
          </cell>
        </row>
        <row r="405">
          <cell r="A405" t="str">
            <v>ÍNCULO.....:</v>
          </cell>
          <cell r="B405" t="str">
            <v>NACIONAL CAIXA</v>
          </cell>
        </row>
        <row r="407">
          <cell r="A407" t="str">
            <v>68566/013</v>
          </cell>
          <cell r="B407" t="str">
            <v>COBERTURA C/TELHA CERAMICA COLONIAL, INCL.MADEIRAMENTO (APOIO EM PARE-</v>
          </cell>
          <cell r="C407" t="str">
            <v>M2</v>
          </cell>
          <cell r="D407">
            <v>65.430000000000007</v>
          </cell>
        </row>
        <row r="408">
          <cell r="B408" t="str">
            <v>DES, SEM TESOURA). CUMEEIRA, CORDAO DE ARREMATE DOS BEIRAIS  (LATERAL)</v>
          </cell>
        </row>
        <row r="409">
          <cell r="B409" t="str">
            <v>E ULTIMA FIADA EMBOCADA C/ ARG. CIM/CAL/AREIA 1:2:8</v>
          </cell>
        </row>
        <row r="410">
          <cell r="A410">
            <v>75</v>
          </cell>
          <cell r="B410" t="str">
            <v>TELHAMENTO COM TELHA DE FIBROCIMENTO</v>
          </cell>
        </row>
        <row r="411">
          <cell r="A411">
            <v>23758</v>
          </cell>
          <cell r="B411" t="str">
            <v>COBERTURA TELHA FIBROCIMENTO</v>
          </cell>
        </row>
        <row r="412">
          <cell r="A412" t="str">
            <v>23758/001</v>
          </cell>
          <cell r="B412" t="str">
            <v>COBERTURA TELHA FIBROCIMENTO ONDULADA 6MM, INCLUSIVE MADEIRAMENTO (APO</v>
          </cell>
          <cell r="C412" t="str">
            <v>M2</v>
          </cell>
          <cell r="D412">
            <v>50.29</v>
          </cell>
        </row>
        <row r="413">
          <cell r="B413" t="str">
            <v>IADA EM PAREDES S/TESOURAS) CUMEEIRA ARTICULADA</v>
          </cell>
        </row>
        <row r="414">
          <cell r="A414" t="str">
            <v>23758/002</v>
          </cell>
          <cell r="B414" t="str">
            <v>COBERTURA C/ TELHA DE FIBROCIMENTO ONDULADA 6MM, INCL. MADEIRAMENTO</v>
          </cell>
          <cell r="C414" t="str">
            <v>M2</v>
          </cell>
          <cell r="D414">
            <v>62.29</v>
          </cell>
        </row>
        <row r="415">
          <cell r="B415" t="str">
            <v>(VAOS ATE 10,0M - C/TESOURAS) E CUMEEIRA UNIVERSAL</v>
          </cell>
        </row>
        <row r="416">
          <cell r="A416" t="str">
            <v>23758/003</v>
          </cell>
          <cell r="B416" t="str">
            <v>COBERTURA EM TELHA DE FIBROCIMENTO ONDULADA 6MM, INCL. MADEIRAMENTO</v>
          </cell>
          <cell r="C416" t="str">
            <v>M2</v>
          </cell>
          <cell r="D416">
            <v>50.29</v>
          </cell>
        </row>
        <row r="417">
          <cell r="B417" t="str">
            <v>(APOIADO EM PAREDES, SEM TESOURA) E CUMEEIRA UNIVERSAL</v>
          </cell>
        </row>
        <row r="418">
          <cell r="A418">
            <v>23771</v>
          </cell>
          <cell r="B418" t="str">
            <v>COBERTURA FIBROCIMENTO BLOCO 2Q</v>
          </cell>
        </row>
        <row r="419">
          <cell r="A419" t="str">
            <v>23771/001</v>
          </cell>
          <cell r="B419" t="str">
            <v>COBERTURA FIBROCIMENTO CANALETE PR5-2Q-T INCL MADEIRAMENTO</v>
          </cell>
          <cell r="C419" t="str">
            <v>M2</v>
          </cell>
          <cell r="D419">
            <v>66.3</v>
          </cell>
        </row>
        <row r="420">
          <cell r="A420">
            <v>68520</v>
          </cell>
          <cell r="B420" t="str">
            <v>TELHAMENTO C/ TELHA DE FIBROCIMENTO</v>
          </cell>
        </row>
        <row r="421">
          <cell r="A421" t="str">
            <v>68520/001</v>
          </cell>
          <cell r="B421" t="str">
            <v>TELHAMENTO C/ TELHA DE FIBROCIMENTO ONDULADA 6MM - 2,44 X 1,10M. FORNE</v>
          </cell>
          <cell r="C421" t="str">
            <v>M2</v>
          </cell>
          <cell r="D421">
            <v>20.059999999999999</v>
          </cell>
        </row>
        <row r="422">
          <cell r="B422" t="str">
            <v>CIMENTO E COLOCAÇÃO.</v>
          </cell>
        </row>
        <row r="423">
          <cell r="A423">
            <v>76</v>
          </cell>
          <cell r="B423" t="str">
            <v>TELHAMENTO COM TELHA METALICA</v>
          </cell>
        </row>
        <row r="424">
          <cell r="A424">
            <v>24757</v>
          </cell>
          <cell r="B424" t="str">
            <v>COBERTURA COM TELHA CHAPA ACO ZINCADA 0,5MM</v>
          </cell>
        </row>
        <row r="425">
          <cell r="A425" t="str">
            <v>24757/001</v>
          </cell>
          <cell r="B425" t="str">
            <v>COBERTURA COM TELHA CHAPA AÇO ZINCADO, ONDULADA, ESP = 0,5MM</v>
          </cell>
          <cell r="C425" t="str">
            <v>M2</v>
          </cell>
          <cell r="D425">
            <v>28.96</v>
          </cell>
        </row>
        <row r="426">
          <cell r="A426">
            <v>77</v>
          </cell>
          <cell r="B426" t="str">
            <v>MADEIRAMENTO/TELHAMENTO C/ TELHAS CERAMICAS</v>
          </cell>
        </row>
        <row r="427">
          <cell r="A427">
            <v>23726</v>
          </cell>
          <cell r="B427" t="str">
            <v>COBERTURA TELHA CERAMICA</v>
          </cell>
        </row>
        <row r="428">
          <cell r="A428" t="str">
            <v>23726/001</v>
          </cell>
          <cell r="B428" t="str">
            <v>COBERTURA C/TELHA CERAMICA FRANCESA, INCLUSIVE MADEIRAMENTO (APOIO EM</v>
          </cell>
          <cell r="C428" t="str">
            <v>M2</v>
          </cell>
          <cell r="D428">
            <v>67.239999999999995</v>
          </cell>
        </row>
        <row r="429">
          <cell r="B429" t="str">
            <v>PAREDES, SEM TESOURA), CUMEEIRA E CORDAO DE ARREMATE DOS BEIRAIS (LATE</v>
          </cell>
        </row>
        <row r="430">
          <cell r="B430" t="str">
            <v>RAL) EMBOCADOS C/ARGAMASSA CIM/CAL/AREIA 1:2:8</v>
          </cell>
        </row>
        <row r="431">
          <cell r="A431" t="str">
            <v>23726/002</v>
          </cell>
          <cell r="B431" t="str">
            <v>COBERTURA C/TELHA CERAMICA PLAN, INCLUSIVE MADEIRAMENTO (APOIO EM PARE</v>
          </cell>
          <cell r="C431" t="str">
            <v>M2</v>
          </cell>
          <cell r="D431">
            <v>71.34</v>
          </cell>
        </row>
        <row r="432">
          <cell r="B432" t="str">
            <v>DES, SEM TESOURA), CUMEEIRA, CORDAO DE ARREMATE DOS BEIRAIS (LATERAL)</v>
          </cell>
        </row>
        <row r="433">
          <cell r="B433" t="str">
            <v>E ULTIMA FIDA ARGAMASSADA COM CIMENTO/CAL/AREIA 1:2:8</v>
          </cell>
        </row>
        <row r="434">
          <cell r="A434" t="str">
            <v>23726/003</v>
          </cell>
          <cell r="B434" t="str">
            <v>COBERTURA C/TELHA CERAMICA ROMANA, INCLUSIVE MADEIRAMENTO E CUMEEIRA</v>
          </cell>
          <cell r="C434" t="str">
            <v>M2</v>
          </cell>
          <cell r="D434">
            <v>68.84</v>
          </cell>
        </row>
        <row r="435">
          <cell r="A435" t="str">
            <v>CÓDIGO</v>
          </cell>
          <cell r="B435" t="str">
            <v>|D E S C R I Ç Ã O                                                   |UN</v>
          </cell>
          <cell r="C435" t="str">
            <v>IDADE</v>
          </cell>
          <cell r="D435" t="str">
            <v>|CUSTO TOTAL</v>
          </cell>
        </row>
        <row r="436">
          <cell r="A436" t="str">
            <v>ÍNCULO.....:</v>
          </cell>
          <cell r="B436" t="str">
            <v>NACIONAL CAIXA</v>
          </cell>
        </row>
        <row r="438">
          <cell r="B438" t="str">
            <v>EMPREGANDO ARGAMASSA DE CIM/CAL/AREIA 1:2:9</v>
          </cell>
        </row>
        <row r="439">
          <cell r="A439" t="str">
            <v>23726/004</v>
          </cell>
          <cell r="B439" t="str">
            <v>COBERTURA C/TELHA CERAMICA COLONIAL, INCL MADEIRAMENTO(APOIO EM PARE-</v>
          </cell>
          <cell r="C439" t="str">
            <v>M2</v>
          </cell>
          <cell r="D439">
            <v>65.430000000000007</v>
          </cell>
        </row>
        <row r="440">
          <cell r="B440" t="str">
            <v>DES, SEM TESOURA), CUMEEIRA, CORDAO DE ARREMATE DOS BEIRAIS (LATERAL)</v>
          </cell>
        </row>
        <row r="441">
          <cell r="B441" t="str">
            <v>E ULTIMA FIADA EMBOCADA COM ARG CIMENTO/CAL/AREIA 1:2:8</v>
          </cell>
        </row>
        <row r="442">
          <cell r="A442">
            <v>24317</v>
          </cell>
          <cell r="B442" t="str">
            <v>CONSERVACAO COBERTURAS PREDIAIS - PAR</v>
          </cell>
        </row>
        <row r="443">
          <cell r="A443" t="str">
            <v>24317/001</v>
          </cell>
          <cell r="B443" t="str">
            <v>CONSERVACAO COBERTURA PREDIAL/PAR, DE TELHAS FRANCESAS</v>
          </cell>
          <cell r="C443" t="str">
            <v>M2</v>
          </cell>
          <cell r="D443">
            <v>20.170000000000002</v>
          </cell>
        </row>
        <row r="444">
          <cell r="A444" t="str">
            <v>24317/002</v>
          </cell>
          <cell r="B444" t="str">
            <v>CONSERVACAO COBERTURA PREDIAL/PAR, DE TELHAS COLONIAIS</v>
          </cell>
          <cell r="C444" t="str">
            <v>M2</v>
          </cell>
          <cell r="D444">
            <v>21.4</v>
          </cell>
        </row>
        <row r="445">
          <cell r="A445" t="str">
            <v>24317/003</v>
          </cell>
          <cell r="B445" t="str">
            <v>CONSERVACAO COBERTURA PREDIAL/PAR, DE TELHAS ROMANAS</v>
          </cell>
          <cell r="C445" t="str">
            <v>M2</v>
          </cell>
          <cell r="D445">
            <v>19.55</v>
          </cell>
        </row>
        <row r="446">
          <cell r="A446">
            <v>78</v>
          </cell>
          <cell r="B446" t="str">
            <v>MADEIRAMENTO/TELHAMENTO C/ TELHAS FIBROCIMENTO</v>
          </cell>
        </row>
        <row r="447">
          <cell r="A447">
            <v>24132</v>
          </cell>
          <cell r="B447" t="str">
            <v>COBERTURA EM TELHA DE FIBROCIMENTO</v>
          </cell>
        </row>
        <row r="448">
          <cell r="A448" t="str">
            <v>24132/001</v>
          </cell>
          <cell r="B448" t="str">
            <v>COBERTURA EM TELHA DE FIBROCIMENTO ONDULADA 6 MM, INCL. MADEIRAMENTO</v>
          </cell>
          <cell r="C448" t="str">
            <v>M2</v>
          </cell>
          <cell r="D448">
            <v>50.29</v>
          </cell>
        </row>
        <row r="449">
          <cell r="A449">
            <v>24318</v>
          </cell>
          <cell r="B449" t="str">
            <v>CONSERVACAO COBERTURAS PREDIAIS - PAR</v>
          </cell>
        </row>
        <row r="450">
          <cell r="A450" t="str">
            <v>24318/001</v>
          </cell>
          <cell r="B450" t="str">
            <v>CONSERVACAO COBERTURA PREDIAL/PAR, COM CHAPAS FIBROCIMENTO</v>
          </cell>
          <cell r="C450" t="str">
            <v>M2</v>
          </cell>
          <cell r="D450">
            <v>15.08</v>
          </cell>
        </row>
        <row r="451">
          <cell r="A451">
            <v>79</v>
          </cell>
          <cell r="B451" t="str">
            <v>CUMEEIRA CERAMICA</v>
          </cell>
        </row>
        <row r="452">
          <cell r="A452">
            <v>6058</v>
          </cell>
          <cell r="B452" t="str">
            <v>CUMEEIRA COM TELHA CERÂMICA EMBOÇADA COM ARGAMASSA DE CIMENTO/CAL HIDR</v>
          </cell>
          <cell r="C452" t="str">
            <v>M</v>
          </cell>
          <cell r="D452">
            <v>9.0299999999999994</v>
          </cell>
        </row>
        <row r="453">
          <cell r="B453" t="str">
            <v>ATADA/AREIA - 1:2:8</v>
          </cell>
        </row>
        <row r="454">
          <cell r="A454">
            <v>68594</v>
          </cell>
          <cell r="B454" t="str">
            <v>ARREMATE TELHA CERAMICA EMBOCADA C/ARGAMASSA CIMENTO/AREIA/SAIBRO 1:2:</v>
          </cell>
        </row>
        <row r="455">
          <cell r="B455">
            <v>3</v>
          </cell>
        </row>
        <row r="456">
          <cell r="A456" t="str">
            <v>68594/001</v>
          </cell>
          <cell r="B456" t="str">
            <v>CUMEEIRA TELHA CERÂMICA EMBOÇADA COM ARGAMASSA DE CIMENTO/AREIA/SAIBRO</v>
          </cell>
          <cell r="C456" t="str">
            <v>M</v>
          </cell>
          <cell r="D456">
            <v>9.2799999999999994</v>
          </cell>
        </row>
        <row r="457">
          <cell r="B457" t="str">
            <v>- 1:2:3</v>
          </cell>
        </row>
        <row r="458">
          <cell r="A458" t="str">
            <v>68594/002</v>
          </cell>
          <cell r="B458" t="str">
            <v>ARREMATE COM TELHA CERÂMICA EMBOCADA C/ ARGAMASSA CIMENTO/AREIA/SAIBRO</v>
          </cell>
          <cell r="C458" t="str">
            <v>M</v>
          </cell>
          <cell r="D458">
            <v>7.48</v>
          </cell>
        </row>
        <row r="459">
          <cell r="B459" t="str">
            <v>TRAÇO 1:2:3</v>
          </cell>
        </row>
        <row r="460">
          <cell r="A460">
            <v>80</v>
          </cell>
          <cell r="B460" t="str">
            <v>CUMEEIRA DE FIBROCIMENTO</v>
          </cell>
        </row>
        <row r="461">
          <cell r="A461">
            <v>68687</v>
          </cell>
          <cell r="B461" t="str">
            <v>CUMEEIRA FIBROCIMENTO</v>
          </cell>
        </row>
        <row r="462">
          <cell r="A462" t="str">
            <v>68687/001</v>
          </cell>
          <cell r="B462" t="str">
            <v>CUMEEIRA FIBROCIMENTO UNIVERSAL PARA TELHA ONDULADA (6MM - 110X21CM),</v>
          </cell>
          <cell r="C462" t="str">
            <v>M</v>
          </cell>
          <cell r="D462">
            <v>55.46</v>
          </cell>
        </row>
        <row r="463">
          <cell r="B463" t="str">
            <v>COM JUNTA PLÁSTICA DE VEDAÇÃO, INCLUINDO FORNECIMENTO, COLOCAÇÃO E PAR</v>
          </cell>
        </row>
        <row r="464">
          <cell r="B464" t="str">
            <v>AFUSOS DE FIXAÇÃO</v>
          </cell>
        </row>
        <row r="465">
          <cell r="A465" t="str">
            <v>68687/002</v>
          </cell>
          <cell r="B465" t="str">
            <v>CUMEEIRA FIBROCIMENTO TIPO SHED PARA TELHA ONDULADA, COM JUNTA PLÁSTIC</v>
          </cell>
          <cell r="C465" t="str">
            <v>M</v>
          </cell>
          <cell r="D465">
            <v>47.13</v>
          </cell>
        </row>
        <row r="466">
          <cell r="A466" t="str">
            <v>CÓDIGO</v>
          </cell>
          <cell r="B466" t="str">
            <v>|D E S C R I Ç Ã O                                                   |UN</v>
          </cell>
          <cell r="C466" t="str">
            <v>IDADE</v>
          </cell>
          <cell r="D466" t="str">
            <v>|CUSTO TOTAL</v>
          </cell>
        </row>
        <row r="467">
          <cell r="A467" t="str">
            <v>ÍNCULO.....:</v>
          </cell>
          <cell r="B467" t="str">
            <v>NACIONAL CAIXA</v>
          </cell>
        </row>
        <row r="469">
          <cell r="B469" t="str">
            <v>A DE VEDAÇÃO</v>
          </cell>
        </row>
        <row r="470">
          <cell r="A470">
            <v>81</v>
          </cell>
          <cell r="B470" t="str">
            <v>CALHA DE CONCRETO</v>
          </cell>
        </row>
        <row r="471">
          <cell r="A471">
            <v>68506</v>
          </cell>
          <cell r="B471" t="str">
            <v>CALHA 0,4X0,2M C/FUNDO CONCR ARM ESP=5CM 1:2,5:4, PAREDE EM ALV 1/2 VE</v>
          </cell>
        </row>
        <row r="472">
          <cell r="B472" t="str">
            <v>Z C/ARG 1:9, REVEST C/CHAPISCO 1:4 E MASSA ESP=2CM</v>
          </cell>
        </row>
        <row r="473">
          <cell r="A473" t="str">
            <v>68506/001</v>
          </cell>
          <cell r="B473" t="str">
            <v>CALHA 0,4X0,2M (BASE X ALTURA) C/FUNDO CONCR ARM ESP=5CM 1:2,5:4, PARE</v>
          </cell>
          <cell r="C473" t="str">
            <v>M</v>
          </cell>
          <cell r="D473">
            <v>50.9</v>
          </cell>
        </row>
        <row r="474">
          <cell r="B474" t="str">
            <v>DE EM ALV TIJOLO FURADO 1/2 VEZ C/ARG 1:9, CHAPISCO 1:4 E REVESTIMENTO</v>
          </cell>
        </row>
        <row r="475">
          <cell r="B475" t="str">
            <v>CIMENTADO DESEMPOLADO 1:4 ESP=2CM</v>
          </cell>
        </row>
        <row r="476">
          <cell r="A476">
            <v>83</v>
          </cell>
          <cell r="B476" t="str">
            <v>CALHA DE PVC, PECAS E ACESSORIOS</v>
          </cell>
        </row>
        <row r="477">
          <cell r="A477">
            <v>68327</v>
          </cell>
          <cell r="B477" t="str">
            <v>BUZINOTE (TUBO PVC 50MM) PARA SAÍDA DE ÁGUA DE PISO DE QUADRA ESPORTIV</v>
          </cell>
          <cell r="C477" t="str">
            <v>M</v>
          </cell>
          <cell r="D477">
            <v>4.8499999999999996</v>
          </cell>
        </row>
        <row r="478">
          <cell r="B478" t="str">
            <v>A</v>
          </cell>
        </row>
        <row r="479">
          <cell r="A479">
            <v>84</v>
          </cell>
          <cell r="B479" t="str">
            <v>CALHA METALICA</v>
          </cell>
        </row>
        <row r="480">
          <cell r="A480">
            <v>24141</v>
          </cell>
          <cell r="B480" t="str">
            <v>CALHA EM CHAPA GALVANIZADA</v>
          </cell>
        </row>
        <row r="481">
          <cell r="A481" t="str">
            <v>24141/001</v>
          </cell>
          <cell r="B481" t="str">
            <v>CALHA EM CHAPA GALVANIZADA Nº 24 (ESPESSURA=0,65MM), DESENVOLVIMENTO=3</v>
          </cell>
          <cell r="C481" t="str">
            <v>M</v>
          </cell>
          <cell r="D481">
            <v>25.22</v>
          </cell>
        </row>
        <row r="482">
          <cell r="B482" t="str">
            <v>3CM</v>
          </cell>
        </row>
        <row r="483">
          <cell r="A483">
            <v>24319</v>
          </cell>
          <cell r="B483" t="str">
            <v>CONSERVACAO DE CALHAS - PAR</v>
          </cell>
        </row>
        <row r="484">
          <cell r="A484" t="str">
            <v>24319/001</v>
          </cell>
          <cell r="B484" t="str">
            <v>CONSERVACAO DE COBERTURA PREDIAL/PAR - CALHAS METALICAS</v>
          </cell>
          <cell r="C484" t="str">
            <v>M</v>
          </cell>
          <cell r="D484">
            <v>7.75</v>
          </cell>
        </row>
        <row r="485">
          <cell r="A485">
            <v>86</v>
          </cell>
          <cell r="B485" t="str">
            <v>RUFO METALICO</v>
          </cell>
        </row>
        <row r="486">
          <cell r="A486">
            <v>24133</v>
          </cell>
          <cell r="B486" t="str">
            <v>RUFO EM CHAPA GALVANIZADA</v>
          </cell>
        </row>
        <row r="487">
          <cell r="A487" t="str">
            <v>24133/001</v>
          </cell>
          <cell r="B487" t="str">
            <v>RUFO EM CHAPA GALVANIZADA NUM 24 L=25 CM</v>
          </cell>
          <cell r="C487" t="str">
            <v>M</v>
          </cell>
          <cell r="D487">
            <v>24.81</v>
          </cell>
        </row>
        <row r="488">
          <cell r="A488">
            <v>88</v>
          </cell>
          <cell r="B488" t="str">
            <v>RUFO EM CONCRETO</v>
          </cell>
        </row>
        <row r="489">
          <cell r="A489">
            <v>68058</v>
          </cell>
          <cell r="B489" t="str">
            <v>ALGEROZ (RUFO) EM CONCRETO ARMADO, LARGURA 40 CM E ESPESSURA 7 CM</v>
          </cell>
          <cell r="C489" t="str">
            <v>M</v>
          </cell>
          <cell r="D489">
            <v>39.14</v>
          </cell>
        </row>
        <row r="490">
          <cell r="A490">
            <v>68505</v>
          </cell>
          <cell r="B490" t="str">
            <v>ALGEROZ EM CONCRETO ARMADO (RUFO DE CONCRETO)</v>
          </cell>
        </row>
        <row r="491">
          <cell r="A491" t="str">
            <v>68505/001</v>
          </cell>
          <cell r="B491" t="str">
            <v>ALGEROZ (RUFO) EM CONCRETO ARMADO, LARGURA = 40 CM E ESPESSURA = 3 CM</v>
          </cell>
          <cell r="C491" t="str">
            <v>M</v>
          </cell>
          <cell r="D491">
            <v>17.36</v>
          </cell>
        </row>
        <row r="492">
          <cell r="A492">
            <v>252</v>
          </cell>
          <cell r="B492" t="str">
            <v>TELHAMENTO COM TELHA DE FIBRA DE VIDRO</v>
          </cell>
        </row>
        <row r="493">
          <cell r="A493">
            <v>41619</v>
          </cell>
          <cell r="B493" t="str">
            <v>COBERTURA COM TELHA DE FIBRA DE VIDRO, ONDULADA, COLORIDA, 2,44 X 0,50</v>
          </cell>
          <cell r="C493" t="str">
            <v>M2</v>
          </cell>
          <cell r="D493">
            <v>30.84</v>
          </cell>
        </row>
        <row r="494">
          <cell r="B494" t="str">
            <v>M E = 0,6 MM</v>
          </cell>
        </row>
        <row r="495">
          <cell r="A495">
            <v>291</v>
          </cell>
          <cell r="B495" t="str">
            <v>ESTRUTURA METALICA</v>
          </cell>
        </row>
        <row r="496">
          <cell r="A496">
            <v>25624</v>
          </cell>
          <cell r="B496" t="str">
            <v>ESTRUTURAS METALICAS DIVERSAS</v>
          </cell>
        </row>
        <row r="497">
          <cell r="A497" t="str">
            <v>CÓDIGO</v>
          </cell>
          <cell r="B497" t="str">
            <v>|D E S C R I Ç Ã O                                                   |UN</v>
          </cell>
          <cell r="C497" t="str">
            <v>IDADE</v>
          </cell>
          <cell r="D497" t="str">
            <v>|CUSTO TOTAL</v>
          </cell>
        </row>
        <row r="498">
          <cell r="A498" t="str">
            <v>ÍNCULO.....:</v>
          </cell>
          <cell r="B498" t="str">
            <v>NACIONAL CAIXA</v>
          </cell>
        </row>
        <row r="500">
          <cell r="A500" t="str">
            <v>25624/001</v>
          </cell>
          <cell r="B500" t="str">
            <v>ESTRUTURA METÁLICA C/ PERFIS ”I” 8 A 12” EM AÇO LAMINADO (VIGA ISOLADA</v>
          </cell>
          <cell r="C500" t="str">
            <v>KG</v>
          </cell>
          <cell r="D500">
            <v>6.87</v>
          </cell>
        </row>
        <row r="501">
          <cell r="B501" t="str">
            <v>, ESCORA, PÓRTICO, ETC). FORNECIMENTO E MONTAGEM, INCLUSIVE PERDAS (5%</v>
          </cell>
        </row>
        <row r="502">
          <cell r="B502" t="str">
            <v>).</v>
          </cell>
        </row>
        <row r="503">
          <cell r="A503" t="str">
            <v>25624/002</v>
          </cell>
          <cell r="B503" t="str">
            <v>ESTRUTURA METÁLICA C/ PERFIS ”I” ATÉ 8” EM AÇO LAMINADO (VIGA ISOLADA,</v>
          </cell>
          <cell r="C503" t="str">
            <v>KG</v>
          </cell>
          <cell r="D503">
            <v>4.91</v>
          </cell>
        </row>
        <row r="504">
          <cell r="B504" t="str">
            <v>ESCORA, PÓRTICO, ETC). FORNECIMENTO E MONTAGEM, INCLSIVE PERDAS (5%).</v>
          </cell>
        </row>
        <row r="505">
          <cell r="A505" t="str">
            <v>25624/003</v>
          </cell>
          <cell r="B505" t="str">
            <v>ESTRUTURA METÁLICA P/ GALPÕES, VÃO DE 12,00M, EM PÓRTICOS EM TRELIÇA D</v>
          </cell>
          <cell r="C505" t="str">
            <v>KG</v>
          </cell>
          <cell r="D505">
            <v>7.95</v>
          </cell>
        </row>
        <row r="506">
          <cell r="B506" t="str">
            <v>E  AÇO,  FORNECIMENTO, MONTAGEM E PINTURA COM FUNDO  ANTICORROSIVO.</v>
          </cell>
        </row>
        <row r="507">
          <cell r="A507" t="str">
            <v>DROP</v>
          </cell>
          <cell r="B507" t="str">
            <v>DRENAGEM/OBRAS DE CONTENCAO/POCOS DE VISITA E CAIXAS</v>
          </cell>
        </row>
        <row r="508">
          <cell r="A508">
            <v>28</v>
          </cell>
          <cell r="B508" t="str">
            <v>DRENOS</v>
          </cell>
        </row>
        <row r="509">
          <cell r="A509">
            <v>11510</v>
          </cell>
          <cell r="B509" t="str">
            <v>EXECUCAO DA ENVOLTORIA DOS DRENOS DE GASES - MMA</v>
          </cell>
        </row>
        <row r="510">
          <cell r="A510" t="str">
            <v>11510/001</v>
          </cell>
          <cell r="B510" t="str">
            <v>EXECUÇÃO DA ENVOLTÓRIA DOS DRENOS DE GASES - MMA, EM TUBOS DE CONCRETO</v>
          </cell>
          <cell r="C510" t="str">
            <v>M</v>
          </cell>
          <cell r="D510">
            <v>92.66</v>
          </cell>
        </row>
        <row r="511">
          <cell r="B511" t="str">
            <v>, DI=60 CM, PREENCHIDOS COM RACHÃO.</v>
          </cell>
        </row>
        <row r="512">
          <cell r="A512">
            <v>24237</v>
          </cell>
          <cell r="B512" t="str">
            <v>FORNECIMENTO/ASSENTAMENTO DE MANTA GEOTEXTIL BIDIM OP-60 EM DRENOS</v>
          </cell>
        </row>
        <row r="513">
          <cell r="A513" t="str">
            <v>24237/001</v>
          </cell>
          <cell r="B513" t="str">
            <v>FORNECIMENTO/ASSENTAMENTO DE MANTA GEOTEXTIL RT-31 (ANT OP-60) BIDIM</v>
          </cell>
          <cell r="C513" t="str">
            <v>M2</v>
          </cell>
          <cell r="D513">
            <v>19.39</v>
          </cell>
        </row>
        <row r="514">
          <cell r="A514">
            <v>26277</v>
          </cell>
          <cell r="B514" t="str">
            <v>DRENOS DE CHORUME EM TUBOS DRENANTES - MMA</v>
          </cell>
        </row>
        <row r="515">
          <cell r="A515" t="str">
            <v>26277/001</v>
          </cell>
          <cell r="B515" t="str">
            <v>EM TUBOS DE PVC, D = 100 MM, ENVOLTOS EM BRITA E GEOTEXTIL</v>
          </cell>
          <cell r="C515" t="str">
            <v>M</v>
          </cell>
          <cell r="D515">
            <v>44.68</v>
          </cell>
        </row>
        <row r="516">
          <cell r="A516" t="str">
            <v>26277/002</v>
          </cell>
          <cell r="B516" t="str">
            <v>EM TUBOS DE PVC, D = 150 MM, ENVOLTOS EM BRITA E GEOTEXTIL</v>
          </cell>
          <cell r="C516" t="str">
            <v>M</v>
          </cell>
          <cell r="D516">
            <v>67.099999999999994</v>
          </cell>
        </row>
        <row r="517">
          <cell r="A517" t="str">
            <v>26277/003</v>
          </cell>
          <cell r="B517" t="str">
            <v>EM TUBOS DRENANTES DE CONCRETO, D = 200 MM, ENVOLTOS EM BRITA E GEOTEX</v>
          </cell>
          <cell r="C517" t="str">
            <v>M</v>
          </cell>
          <cell r="D517">
            <v>40.65</v>
          </cell>
        </row>
        <row r="518">
          <cell r="B518" t="str">
            <v>TIL</v>
          </cell>
        </row>
        <row r="519">
          <cell r="A519">
            <v>26278</v>
          </cell>
          <cell r="B519" t="str">
            <v>COLOCACAO DE MANTA                   - MMA</v>
          </cell>
        </row>
        <row r="520">
          <cell r="A520" t="str">
            <v>26278/001</v>
          </cell>
          <cell r="B520" t="str">
            <v>COLOCACAO DE MANTA POLYESTER - GEOTEXTIL OP 20</v>
          </cell>
          <cell r="C520" t="str">
            <v>M2</v>
          </cell>
          <cell r="D520">
            <v>9.65</v>
          </cell>
        </row>
        <row r="521">
          <cell r="A521" t="str">
            <v>26278/002</v>
          </cell>
          <cell r="B521" t="str">
            <v>COLOCACAO MANTA IMPERMEABILIZANTE</v>
          </cell>
          <cell r="C521" t="str">
            <v>M2</v>
          </cell>
          <cell r="D521">
            <v>26.69</v>
          </cell>
        </row>
        <row r="522">
          <cell r="A522">
            <v>55911</v>
          </cell>
          <cell r="B522" t="str">
            <v>DRENO PARA FUNDACAO DE RESERVATORIOS APOIADOS</v>
          </cell>
          <cell r="C522" t="str">
            <v>UN</v>
          </cell>
          <cell r="D522">
            <v>1097.79</v>
          </cell>
        </row>
        <row r="523">
          <cell r="A523">
            <v>71419</v>
          </cell>
          <cell r="B523" t="str">
            <v>CAMADA DRENANTE COM BRITA</v>
          </cell>
        </row>
        <row r="524">
          <cell r="A524" t="str">
            <v>71419/001</v>
          </cell>
          <cell r="B524" t="str">
            <v>CAMADA DRENANTE COM BRITA NUM 3</v>
          </cell>
          <cell r="C524" t="str">
            <v>M3</v>
          </cell>
          <cell r="D524">
            <v>80.95</v>
          </cell>
        </row>
        <row r="525">
          <cell r="A525" t="str">
            <v>71419/002</v>
          </cell>
          <cell r="B525" t="str">
            <v>CAMADA DE BRITA Nº 4 - LEITO FILTRANTE</v>
          </cell>
          <cell r="C525" t="str">
            <v>M3</v>
          </cell>
          <cell r="D525">
            <v>87.34</v>
          </cell>
        </row>
        <row r="526">
          <cell r="A526">
            <v>71420</v>
          </cell>
          <cell r="B526" t="str">
            <v>DRENO PROFUNDO COM TUBO PEAD</v>
          </cell>
        </row>
        <row r="527">
          <cell r="A527" t="str">
            <v>71420/001</v>
          </cell>
          <cell r="B527" t="str">
            <v>DRENO PROFUNDO EM TUBO PEAD PERFURADO DN=4"</v>
          </cell>
          <cell r="C527" t="str">
            <v>M</v>
          </cell>
          <cell r="D527">
            <v>30.54</v>
          </cell>
        </row>
        <row r="528">
          <cell r="A528" t="str">
            <v>CÓDIGO</v>
          </cell>
          <cell r="B528" t="str">
            <v>|D E S C R I Ç Ã O                                                   |UN</v>
          </cell>
          <cell r="C528" t="str">
            <v>IDADE</v>
          </cell>
          <cell r="D528" t="str">
            <v>|CUSTO TOTAL</v>
          </cell>
        </row>
        <row r="529">
          <cell r="A529" t="str">
            <v>ÍNCULO.....:</v>
          </cell>
          <cell r="B529" t="str">
            <v>NACIONAL CAIXA</v>
          </cell>
        </row>
        <row r="531">
          <cell r="A531">
            <v>29</v>
          </cell>
          <cell r="B531" t="str">
            <v>ENROCAMENTOS</v>
          </cell>
        </row>
        <row r="532">
          <cell r="A532">
            <v>11512</v>
          </cell>
          <cell r="B532" t="str">
            <v>CONSTRUCAO DE ESCADAS DE DISSIPACAO DE AGUAS PLUVIAIS - MMA</v>
          </cell>
        </row>
        <row r="533">
          <cell r="A533" t="str">
            <v>11512/001</v>
          </cell>
          <cell r="B533" t="str">
            <v>EM CONCRETO SIMPLES E ALVENARIA DE BLOCOS DE CONCRETO - MMA</v>
          </cell>
          <cell r="C533" t="str">
            <v>M</v>
          </cell>
          <cell r="D533">
            <v>58.69</v>
          </cell>
        </row>
        <row r="534">
          <cell r="A534">
            <v>35</v>
          </cell>
          <cell r="B534" t="str">
            <v>CALHAS DE DRENAGEM/ALAS DE GALERIAS (ESTRUT. DE LANCAMENTO)</v>
          </cell>
        </row>
        <row r="535">
          <cell r="A535">
            <v>9538</v>
          </cell>
          <cell r="B535" t="str">
            <v>FABRICACAO DE CANALETAS PREMOLDADAS P/DRENAGEM DE AGUAS</v>
          </cell>
          <cell r="C535" t="str">
            <v>UN</v>
          </cell>
          <cell r="D535">
            <v>282.98</v>
          </cell>
        </row>
        <row r="536">
          <cell r="B536" t="str">
            <v>PLUVIAIS, 85X60X15 CM, E=4 CM (SECCAO TRANSVERSAL TRIANGULAR)</v>
          </cell>
        </row>
        <row r="537">
          <cell r="B537" t="str">
            <v>MM</v>
          </cell>
        </row>
        <row r="538">
          <cell r="A538">
            <v>10403</v>
          </cell>
          <cell r="B538" t="str">
            <v>CALHA PRE-MOLDADA DE CONCRETO SIMPLES DN 200</v>
          </cell>
        </row>
        <row r="539">
          <cell r="A539" t="str">
            <v>10403/001</v>
          </cell>
          <cell r="B539" t="str">
            <v>CALHA PRE-MOLDADA DE CONCRETO SIMPLES DN 200 (QUADRA DESC)</v>
          </cell>
          <cell r="C539" t="str">
            <v>M</v>
          </cell>
          <cell r="D539">
            <v>13.1</v>
          </cell>
        </row>
        <row r="540">
          <cell r="A540">
            <v>23401</v>
          </cell>
          <cell r="B540" t="str">
            <v>CONCRETO PARA BERCO DE GALERIAS E REDES TUBULARES</v>
          </cell>
        </row>
        <row r="541">
          <cell r="A541" t="str">
            <v>23401/001</v>
          </cell>
          <cell r="B541" t="str">
            <v>FORNECIMENTO E LANCAMENTO DE CONCRETO PARA BERCO DE REDE TUBULAR</v>
          </cell>
          <cell r="C541" t="str">
            <v>M3</v>
          </cell>
          <cell r="D541">
            <v>241.61</v>
          </cell>
        </row>
        <row r="542">
          <cell r="A542">
            <v>25085</v>
          </cell>
          <cell r="B542" t="str">
            <v>VALETA DE PROTECAO PARA CORTE E ATERRO</v>
          </cell>
        </row>
        <row r="543">
          <cell r="A543" t="str">
            <v>25085/001</v>
          </cell>
          <cell r="B543" t="str">
            <v>VALETA DE PROTECAO PARA CORTE E ATERRO (ESCAVACAO MECANICA)</v>
          </cell>
          <cell r="C543" t="str">
            <v>M3</v>
          </cell>
          <cell r="D543">
            <v>1.27</v>
          </cell>
        </row>
        <row r="544">
          <cell r="A544">
            <v>25086</v>
          </cell>
          <cell r="B544" t="str">
            <v>VALETA E SAIDAS LATERAIS D AGU</v>
          </cell>
        </row>
        <row r="545">
          <cell r="A545" t="str">
            <v>25086/001</v>
          </cell>
          <cell r="B545" t="str">
            <v>VALETA E SAIDAS LATERAIS D AGUA (EXECUTADA C/MOTONIVELADORA</v>
          </cell>
          <cell r="C545" t="str">
            <v>M</v>
          </cell>
          <cell r="D545">
            <v>0.63</v>
          </cell>
        </row>
        <row r="546">
          <cell r="A546">
            <v>26279</v>
          </cell>
          <cell r="B546" t="str">
            <v>CONSTRUCAO DE CANALETAS P/DRENAGEM DE AGUAS PLUVIAIS - MMA</v>
          </cell>
        </row>
        <row r="547">
          <cell r="A547" t="str">
            <v>26279/001</v>
          </cell>
          <cell r="B547" t="str">
            <v>SECCAO TRIANGULAR , 90 X 30 CM, E = 6 CM</v>
          </cell>
          <cell r="C547" t="str">
            <v>M</v>
          </cell>
          <cell r="D547">
            <v>22.99</v>
          </cell>
        </row>
        <row r="548">
          <cell r="A548" t="str">
            <v>26279/002</v>
          </cell>
          <cell r="B548" t="str">
            <v>SECCAO TRIANGULAR , 110 X 40 CM , E = 6 CM</v>
          </cell>
          <cell r="C548" t="str">
            <v>M</v>
          </cell>
          <cell r="D548">
            <v>28.69</v>
          </cell>
        </row>
        <row r="549">
          <cell r="A549" t="str">
            <v>26279/003</v>
          </cell>
          <cell r="B549" t="str">
            <v>SECCAO TRIANGULAR , 120 X 30 CM, E = 6 CM</v>
          </cell>
          <cell r="C549" t="str">
            <v>M</v>
          </cell>
          <cell r="D549">
            <v>28.56</v>
          </cell>
        </row>
        <row r="550">
          <cell r="A550" t="str">
            <v>26279/004</v>
          </cell>
          <cell r="B550" t="str">
            <v>SECCAO TRIANGULAR , 165 X 40 CM, E = 6 CM</v>
          </cell>
          <cell r="C550" t="str">
            <v>M</v>
          </cell>
          <cell r="D550">
            <v>131.05000000000001</v>
          </cell>
        </row>
        <row r="551">
          <cell r="A551" t="str">
            <v>26279/005</v>
          </cell>
          <cell r="B551" t="str">
            <v>SECCAO TRAPEZOIDAL , 200/100 X 50 CM, E = 6 CM</v>
          </cell>
          <cell r="C551" t="str">
            <v>M</v>
          </cell>
          <cell r="D551">
            <v>239.7</v>
          </cell>
        </row>
        <row r="552">
          <cell r="A552">
            <v>36</v>
          </cell>
          <cell r="B552" t="str">
            <v>POCOS DE VISITA/BOCAS DE LOBO/CX. DE PASSAGEM/CX. DIVERSAS</v>
          </cell>
        </row>
        <row r="553">
          <cell r="A553">
            <v>9547</v>
          </cell>
          <cell r="B553" t="str">
            <v>ABERTURA E INSTALACAO DE CISTERNA ATE 15 M - MMA</v>
          </cell>
          <cell r="C553" t="str">
            <v>M</v>
          </cell>
          <cell r="D553">
            <v>199.92</v>
          </cell>
        </row>
        <row r="554">
          <cell r="A554">
            <v>11513</v>
          </cell>
          <cell r="B554" t="str">
            <v>CONSTRUCAO DE CAIXA DE PASSAGEM - MMA</v>
          </cell>
        </row>
        <row r="555">
          <cell r="A555" t="str">
            <v>11513/001</v>
          </cell>
          <cell r="B555" t="str">
            <v>DIAMETRO = 75 CM, ALTURA MEDIA = 70 CM</v>
          </cell>
          <cell r="C555" t="str">
            <v>UN</v>
          </cell>
          <cell r="D555">
            <v>154.16999999999999</v>
          </cell>
        </row>
        <row r="556">
          <cell r="A556">
            <v>11514</v>
          </cell>
          <cell r="B556" t="str">
            <v>CONSTRUCAO DE POCO DE VISITA - MMA</v>
          </cell>
        </row>
        <row r="557">
          <cell r="A557" t="str">
            <v>11514/001</v>
          </cell>
          <cell r="B557" t="str">
            <v>EM ALVENARIA DE TIJOLOS, D = 60 CM, ALTURA MEDIA = 150 CM</v>
          </cell>
          <cell r="C557" t="str">
            <v>UN</v>
          </cell>
          <cell r="D557">
            <v>293.68</v>
          </cell>
        </row>
        <row r="558">
          <cell r="A558">
            <v>23402</v>
          </cell>
          <cell r="B558" t="str">
            <v>POCO DE VISITA - DRENAGEM PLUVIAL - EM CONCRETO ESTRUTURAL</v>
          </cell>
        </row>
        <row r="559">
          <cell r="A559" t="str">
            <v>CÓDIGO</v>
          </cell>
          <cell r="B559" t="str">
            <v>|D E S C R I Ç Ã O                                                   |UN</v>
          </cell>
          <cell r="C559" t="str">
            <v>IDADE</v>
          </cell>
          <cell r="D559" t="str">
            <v>|CUSTO TOTAL</v>
          </cell>
        </row>
        <row r="560">
          <cell r="A560" t="str">
            <v>ÍNCULO.....:</v>
          </cell>
          <cell r="B560" t="str">
            <v>NACIONAL CAIXA</v>
          </cell>
        </row>
        <row r="562">
          <cell r="A562" t="str">
            <v>23402/001</v>
          </cell>
          <cell r="B562" t="str">
            <v>PV EM CONCRETO ESTRUTURAL - DRENAGEM PLUVIAL, TIPO"A", PARA REDE</v>
          </cell>
          <cell r="C562" t="str">
            <v>UN</v>
          </cell>
          <cell r="D562">
            <v>1012.33</v>
          </cell>
        </row>
        <row r="563">
          <cell r="B563" t="str">
            <v>DE 600 MM</v>
          </cell>
        </row>
        <row r="564">
          <cell r="A564">
            <v>23403</v>
          </cell>
          <cell r="B564" t="str">
            <v>CAIXA RALO TIPO BOCA DE LOBO</v>
          </cell>
        </row>
        <row r="565">
          <cell r="A565" t="str">
            <v>23403/001</v>
          </cell>
          <cell r="B565" t="str">
            <v>CAIXA RALO TIPO BOCA DE LOBO SIMPLES</v>
          </cell>
          <cell r="C565" t="str">
            <v>UN</v>
          </cell>
          <cell r="D565">
            <v>429.91</v>
          </cell>
        </row>
        <row r="566">
          <cell r="A566">
            <v>23449</v>
          </cell>
          <cell r="B566" t="str">
            <v>MODULO TIPO &gt; PV EM ALVENARIA P/ REDE COLETORA</v>
          </cell>
        </row>
        <row r="567">
          <cell r="B567" t="str">
            <v>COMPREENDE: - ESCAVACAO EM QQ TERRENO, EXCETO ROCHA, TRANSPORTE,CARGA,</v>
          </cell>
        </row>
        <row r="568">
          <cell r="B568" t="str">
            <v>DESCARGA E ESPALHAMENTO DO MATERIAL EXCEDENTE  EM  BOTA-</v>
          </cell>
        </row>
        <row r="569">
          <cell r="B569" t="str">
            <v>FORA.</v>
          </cell>
        </row>
        <row r="570">
          <cell r="A570" t="str">
            <v>23449/001</v>
          </cell>
          <cell r="B570" t="str">
            <v>DIAMETRO 1,20 M - PROFUNDIDADE ATE 2,00 METROS</v>
          </cell>
          <cell r="C570" t="str">
            <v>UN</v>
          </cell>
          <cell r="D570">
            <v>2876.9</v>
          </cell>
        </row>
        <row r="571">
          <cell r="A571" t="str">
            <v>23449/002</v>
          </cell>
          <cell r="B571" t="str">
            <v>DIAMETRO 1,20 M - PROFUNDIDADE ATE 4,00 METROS</v>
          </cell>
          <cell r="C571" t="str">
            <v>UN</v>
          </cell>
          <cell r="D571">
            <v>4097.25</v>
          </cell>
        </row>
        <row r="572">
          <cell r="A572">
            <v>23478</v>
          </cell>
          <cell r="B572" t="str">
            <v>MODULO TIPO &gt; POCO DE INSPECAO EM ALVENARIA</v>
          </cell>
        </row>
        <row r="573">
          <cell r="B573" t="str">
            <v>COMPREENDE: - ESCAVACAO EM QQ TERRENO, EXCETO ROCHA, TRANSPORTE,CARGA,</v>
          </cell>
        </row>
        <row r="574">
          <cell r="B574" t="str">
            <v>DESCARGA E ESPALHAMENTO DO MATERIAL EXCEDENTE EM  BOTA -</v>
          </cell>
        </row>
        <row r="575">
          <cell r="B575" t="str">
            <v>FORA.</v>
          </cell>
        </row>
        <row r="576">
          <cell r="A576" t="str">
            <v>23478/001</v>
          </cell>
          <cell r="B576" t="str">
            <v>DIAMETRO 0,60 M - PROFUNDIDADE 1,60 METROS</v>
          </cell>
          <cell r="C576" t="str">
            <v>UN</v>
          </cell>
          <cell r="D576">
            <v>1550.31</v>
          </cell>
        </row>
        <row r="577">
          <cell r="A577">
            <v>23614</v>
          </cell>
          <cell r="B577" t="str">
            <v>POCO DE VISITA - DRENAGEM PLUVIAL - EM ALVENARIA</v>
          </cell>
        </row>
        <row r="578">
          <cell r="A578" t="str">
            <v>23614/001</v>
          </cell>
          <cell r="B578" t="str">
            <v>POCO DE VISITA, H = 2M, TUBO ATE 1,0 METRO</v>
          </cell>
          <cell r="C578" t="str">
            <v>UN</v>
          </cell>
          <cell r="D578">
            <v>1877.14</v>
          </cell>
        </row>
        <row r="579">
          <cell r="A579" t="str">
            <v>23614/002</v>
          </cell>
          <cell r="B579" t="str">
            <v>PV TIPO "C/ GAVETA", DIMENSOES INTERNAS 1,0 X 1,0 X 1,5 M, C/SOBRETAM-</v>
          </cell>
          <cell r="C579" t="str">
            <v>UN</v>
          </cell>
          <cell r="D579">
            <v>1340.84</v>
          </cell>
        </row>
        <row r="580">
          <cell r="B580" t="str">
            <v>PA DE CONCRETO (REF. DR-02 - OBRAS RECIFE).</v>
          </cell>
        </row>
        <row r="581">
          <cell r="A581">
            <v>23615</v>
          </cell>
          <cell r="B581" t="str">
            <v>CAIXAS COLETORAS</v>
          </cell>
        </row>
        <row r="582">
          <cell r="A582" t="str">
            <v>23615/001</v>
          </cell>
          <cell r="B582" t="str">
            <v>CAIXA COLETORA, 1,20 X 1,20 X 1,50 M</v>
          </cell>
          <cell r="C582" t="str">
            <v>UN</v>
          </cell>
          <cell r="D582">
            <v>676.9</v>
          </cell>
        </row>
        <row r="583">
          <cell r="A583" t="str">
            <v>23615/002</v>
          </cell>
          <cell r="B583" t="str">
            <v>CAIXA COLETORA, 0,25 X 0,85 X 1,0 M (REF.DR-01/OBRAS RE)</v>
          </cell>
          <cell r="C583" t="str">
            <v>UN</v>
          </cell>
          <cell r="D583">
            <v>329.67</v>
          </cell>
        </row>
        <row r="584">
          <cell r="A584">
            <v>24242</v>
          </cell>
          <cell r="B584" t="str">
            <v>POCO TUBULAR D=1,5M X H=2,5M, REVESTIDO C/TUBOS CONCRETO</v>
          </cell>
        </row>
        <row r="585">
          <cell r="A585" t="str">
            <v>24242/001</v>
          </cell>
          <cell r="B585" t="str">
            <v>POCO TUBULAR D=1,5M X H=2,5M, REVESTIDO C/ANEIS DE CONCRETO D=1,5M</v>
          </cell>
          <cell r="C585" t="str">
            <v>UN</v>
          </cell>
          <cell r="D585">
            <v>989.88</v>
          </cell>
        </row>
        <row r="586">
          <cell r="B586" t="str">
            <v>FUNDO CONCRETO MAGRO E=10CM E TAMPA CONC ARM PRE-MOLDADA E=15CM</v>
          </cell>
        </row>
        <row r="587">
          <cell r="A587">
            <v>24259</v>
          </cell>
          <cell r="B587" t="str">
            <v>POCO SECO</v>
          </cell>
        </row>
        <row r="588">
          <cell r="A588" t="str">
            <v>24259/001</v>
          </cell>
          <cell r="B588" t="str">
            <v>POCO SECO, COM PROF.=1,50M, PARA RESERVATORIO APOIADO</v>
          </cell>
          <cell r="C588" t="str">
            <v>UN</v>
          </cell>
          <cell r="D588">
            <v>694.73</v>
          </cell>
        </row>
        <row r="589">
          <cell r="A589">
            <v>24270</v>
          </cell>
          <cell r="B589" t="str">
            <v>CAIXA DE ALVENARIA P/ PROTECAO DE REGISTRO</v>
          </cell>
        </row>
        <row r="590">
          <cell r="A590" t="str">
            <v>CÓDIGO</v>
          </cell>
          <cell r="B590" t="str">
            <v>|D E S C R I Ç Ã O                                                   |UN</v>
          </cell>
          <cell r="C590" t="str">
            <v>IDADE</v>
          </cell>
          <cell r="D590" t="str">
            <v>|CUSTO TOTAL</v>
          </cell>
        </row>
        <row r="591">
          <cell r="A591" t="str">
            <v>ÍNCULO.....:</v>
          </cell>
          <cell r="B591" t="str">
            <v>NACIONAL CAIXA</v>
          </cell>
        </row>
        <row r="593">
          <cell r="A593" t="str">
            <v>24270/001</v>
          </cell>
          <cell r="B593" t="str">
            <v>DIAMETRO REGISTRO &lt; 150 MM, ALTURA = 1,00 METRO</v>
          </cell>
          <cell r="C593" t="str">
            <v>UN</v>
          </cell>
          <cell r="D593">
            <v>52.19</v>
          </cell>
        </row>
        <row r="594">
          <cell r="A594">
            <v>26296</v>
          </cell>
          <cell r="B594" t="str">
            <v>POCO VISITA ANEL CONCRETO P/COLETOR ESGOTO SANITARIO</v>
          </cell>
        </row>
        <row r="595">
          <cell r="A595" t="str">
            <v>26296/001</v>
          </cell>
          <cell r="B595" t="str">
            <v>POCO VISITA ESG SANIT ANEIS CONCR PROF=80CM INCL DEGRAU EXCL</v>
          </cell>
          <cell r="C595" t="str">
            <v>UN</v>
          </cell>
          <cell r="D595">
            <v>151.4</v>
          </cell>
        </row>
        <row r="596">
          <cell r="B596" t="str">
            <v>TAMPAO FF(ESPECIFICACAO CEDAE)</v>
          </cell>
        </row>
        <row r="597">
          <cell r="A597" t="str">
            <v>26296/002</v>
          </cell>
          <cell r="B597" t="str">
            <v>POCO VISITA ESG SANIT ANEIS CONCR PROF=1M INCL DEGRAUS EXCL</v>
          </cell>
          <cell r="C597" t="str">
            <v>UN</v>
          </cell>
          <cell r="D597">
            <v>185.31</v>
          </cell>
        </row>
        <row r="598">
          <cell r="B598" t="str">
            <v>TAMPAO FF(ESPECIFICACAO CEDAE)</v>
          </cell>
        </row>
        <row r="599">
          <cell r="A599" t="str">
            <v>26296/011</v>
          </cell>
          <cell r="B599" t="str">
            <v>POCO VISITA ESG SANIT ANEIS CONCR PROF=60CM INCL DEGRAU EXCL</v>
          </cell>
          <cell r="C599" t="str">
            <v>UN</v>
          </cell>
          <cell r="D599">
            <v>135.09</v>
          </cell>
        </row>
        <row r="600">
          <cell r="B600" t="str">
            <v>TAMPAO FF(ESPECIF CEDAE)</v>
          </cell>
        </row>
        <row r="601">
          <cell r="A601" t="str">
            <v>26296/012</v>
          </cell>
          <cell r="B601" t="str">
            <v>POCO VISITA ESG SANIT ANEL CONCR PROF=1,05M INCL DEGRAU EXCL</v>
          </cell>
          <cell r="C601" t="str">
            <v>UN</v>
          </cell>
          <cell r="D601">
            <v>578.62</v>
          </cell>
        </row>
        <row r="602">
          <cell r="B602" t="str">
            <v>TAMPAO FF(ESPECIFICACAO CEDAE)</v>
          </cell>
        </row>
        <row r="603">
          <cell r="A603" t="str">
            <v>26296/013</v>
          </cell>
          <cell r="B603" t="str">
            <v>POCO VISITA ESG SANIT ANEL CONCR PROF=1,20M INCL DEGRAU EXCL</v>
          </cell>
          <cell r="C603" t="str">
            <v>UN</v>
          </cell>
          <cell r="D603">
            <v>628.23</v>
          </cell>
        </row>
        <row r="604">
          <cell r="B604" t="str">
            <v>TAMPAO FF(ESPECIFICACAO CEDAE)</v>
          </cell>
        </row>
        <row r="605">
          <cell r="A605" t="str">
            <v>26296/014</v>
          </cell>
          <cell r="B605" t="str">
            <v>POCO VISITA ESG SANIT ANEL CONCR PROF=1,40M INCL DEGRAU EXCL</v>
          </cell>
          <cell r="C605" t="str">
            <v>UN</v>
          </cell>
          <cell r="D605">
            <v>704.72</v>
          </cell>
        </row>
        <row r="606">
          <cell r="B606" t="str">
            <v>TAMPAO FF(ESPECIFICACAO CEDAE)</v>
          </cell>
        </row>
        <row r="607">
          <cell r="A607" t="str">
            <v>26296/015</v>
          </cell>
          <cell r="B607" t="str">
            <v>POCO VISITA ESG SANIT ANEL CONCR PROF=1.50M INCL DEGRAU EXCL</v>
          </cell>
          <cell r="C607" t="str">
            <v>UN</v>
          </cell>
          <cell r="D607">
            <v>744.72</v>
          </cell>
        </row>
        <row r="608">
          <cell r="B608" t="str">
            <v>TAMPAO FF(ESPECIFICACAO CEDAE)</v>
          </cell>
        </row>
        <row r="609">
          <cell r="A609" t="str">
            <v>26296/016</v>
          </cell>
          <cell r="B609" t="str">
            <v>POCO VISITA ESG SANIT ANEL CONCR PROF=1.60M INCL DEGRAU EXCL</v>
          </cell>
          <cell r="C609" t="str">
            <v>UN</v>
          </cell>
          <cell r="D609">
            <v>748.49</v>
          </cell>
        </row>
        <row r="610">
          <cell r="B610" t="str">
            <v>TAMPAO FF(ESPECIFICACAO CEDAE)</v>
          </cell>
        </row>
        <row r="611">
          <cell r="A611" t="str">
            <v>26296/017</v>
          </cell>
          <cell r="B611" t="str">
            <v>POCO VISITA ESG SANIT ANEL CONCR PROF=1.70M INCL DEGRAU EXCL</v>
          </cell>
          <cell r="C611" t="str">
            <v>UN</v>
          </cell>
          <cell r="D611">
            <v>798.95</v>
          </cell>
        </row>
        <row r="612">
          <cell r="B612" t="str">
            <v>TAMPAO FF(ESPECIFICACAO CEDAE)</v>
          </cell>
        </row>
        <row r="613">
          <cell r="A613" t="str">
            <v>26296/018</v>
          </cell>
          <cell r="B613" t="str">
            <v>POCO VISITA ESG SANIT ANEL CONCR PROF=2.00M INCL DEGRAU EXCL</v>
          </cell>
          <cell r="C613" t="str">
            <v>UN</v>
          </cell>
          <cell r="D613">
            <v>845.44</v>
          </cell>
        </row>
        <row r="614">
          <cell r="B614" t="str">
            <v>TAMPAO FF(ESPECIFICACAO CEDAE)</v>
          </cell>
        </row>
        <row r="615">
          <cell r="A615" t="str">
            <v>26296/019</v>
          </cell>
          <cell r="B615" t="str">
            <v>POCO VISITA ESG SANIT ANEL CONCR PROF=2.30M INCL DEGRAU EXCL</v>
          </cell>
          <cell r="C615" t="str">
            <v>UN</v>
          </cell>
          <cell r="D615">
            <v>905.34</v>
          </cell>
        </row>
        <row r="616">
          <cell r="B616" t="str">
            <v>TAMPAO FF(ESPECIFICACAO CEDAE)</v>
          </cell>
        </row>
        <row r="617">
          <cell r="A617" t="str">
            <v>26296/020</v>
          </cell>
          <cell r="B617" t="str">
            <v>POCO VISITA ESG SANIT ANEL CONCR PROF=2.60M INCL DEGRAU EXCL</v>
          </cell>
          <cell r="C617" t="str">
            <v>UN</v>
          </cell>
          <cell r="D617">
            <v>998.65</v>
          </cell>
        </row>
        <row r="618">
          <cell r="B618" t="str">
            <v>TAMPAO FF(ESPECIFICACAO CEDAE)</v>
          </cell>
        </row>
        <row r="619">
          <cell r="A619" t="str">
            <v>26296/021</v>
          </cell>
          <cell r="B619" t="str">
            <v>POCO VISITA ESG SANIT ANEL CONCR PROF=2.90M INCL DEGRAU EXCL</v>
          </cell>
          <cell r="C619" t="str">
            <v>UN</v>
          </cell>
          <cell r="D619">
            <v>1088.26</v>
          </cell>
        </row>
        <row r="620">
          <cell r="B620" t="str">
            <v>TAMPAO FF(ESPECIFICACAO CEDAE)</v>
          </cell>
        </row>
        <row r="621">
          <cell r="A621" t="str">
            <v>CÓDIGO</v>
          </cell>
          <cell r="B621" t="str">
            <v>|D E S C R I Ç Ã O                                                   |UN</v>
          </cell>
          <cell r="C621" t="str">
            <v>IDADE</v>
          </cell>
          <cell r="D621" t="str">
            <v>|CUSTO TOTAL</v>
          </cell>
        </row>
        <row r="622">
          <cell r="A622" t="str">
            <v>ÍNCULO.....:</v>
          </cell>
          <cell r="B622" t="str">
            <v>NACIONAL CAIXA</v>
          </cell>
        </row>
        <row r="624">
          <cell r="A624" t="str">
            <v>26296/022</v>
          </cell>
          <cell r="B624" t="str">
            <v>POCO VISITA ESG SANIT ANEL CONCR PROF=3.20M INCL DEGRAU EXCL</v>
          </cell>
          <cell r="C624" t="str">
            <v>UN</v>
          </cell>
          <cell r="D624">
            <v>1141.7</v>
          </cell>
        </row>
        <row r="625">
          <cell r="B625" t="str">
            <v>TAMPAO FF(ESPECIFICACAO CEDAE)</v>
          </cell>
        </row>
        <row r="626">
          <cell r="A626" t="str">
            <v>26296/023</v>
          </cell>
          <cell r="B626" t="str">
            <v>POCO VISITA ESG SANIT ANEL CONCR PROF=3.50M INCL DEGRAU EXCL</v>
          </cell>
          <cell r="C626" t="str">
            <v>UN</v>
          </cell>
          <cell r="D626">
            <v>1238.33</v>
          </cell>
        </row>
        <row r="627">
          <cell r="B627" t="str">
            <v>TAMPAO FF(ESPECIFICACAO CEDAE)</v>
          </cell>
        </row>
        <row r="628">
          <cell r="A628" t="str">
            <v>26296/024</v>
          </cell>
          <cell r="B628" t="str">
            <v>POCO VISITA ESG SANIT ANEL CONCR PROF=3.80M INCL DEGRAU EXCL</v>
          </cell>
          <cell r="C628" t="str">
            <v>UN</v>
          </cell>
          <cell r="D628">
            <v>1321.01</v>
          </cell>
        </row>
        <row r="629">
          <cell r="B629" t="str">
            <v>TAMPAO FF(ESPECIFICACAO CEDAE)</v>
          </cell>
        </row>
        <row r="630">
          <cell r="A630" t="str">
            <v>26296/025</v>
          </cell>
          <cell r="B630" t="str">
            <v>POCO VISITA ESG SANIT ANEL CONCR PROF=4.10M INCL DEGRAU EXCL</v>
          </cell>
          <cell r="C630" t="str">
            <v>UN</v>
          </cell>
          <cell r="D630">
            <v>1418.17</v>
          </cell>
        </row>
        <row r="631">
          <cell r="B631" t="str">
            <v>TAMPAO FF(ESPECIFICACAO CEDAE)</v>
          </cell>
        </row>
        <row r="632">
          <cell r="A632" t="str">
            <v>26296/026</v>
          </cell>
          <cell r="B632" t="str">
            <v>POCO VISITA ESG SANIT ANEL CONCR PROF=4.40M INCL DEGRAU EXCL</v>
          </cell>
          <cell r="C632" t="str">
            <v>UN</v>
          </cell>
          <cell r="D632">
            <v>1484.55</v>
          </cell>
        </row>
        <row r="633">
          <cell r="B633" t="str">
            <v>TAMPAO FF(ESPECIFICACAO CEDAE)</v>
          </cell>
        </row>
        <row r="634">
          <cell r="A634" t="str">
            <v>26296/027</v>
          </cell>
          <cell r="B634" t="str">
            <v>POCO VISITA ESG SANIT ANEL CONCR PROF=4.70M INCL DEGRAU EXCL</v>
          </cell>
          <cell r="C634" t="str">
            <v>UN</v>
          </cell>
          <cell r="D634">
            <v>1574.33</v>
          </cell>
        </row>
        <row r="635">
          <cell r="B635" t="str">
            <v>TAMPAO FF(ESPECIFICACAO CEDAE)</v>
          </cell>
        </row>
        <row r="636">
          <cell r="A636" t="str">
            <v>26296/028</v>
          </cell>
          <cell r="B636" t="str">
            <v>POCO VISITA ESG SANIT ANEL CONCR PROF=5.00M INCL DEGRAU EXCL</v>
          </cell>
          <cell r="C636" t="str">
            <v>UN</v>
          </cell>
          <cell r="D636">
            <v>1663.82</v>
          </cell>
        </row>
        <row r="637">
          <cell r="B637" t="str">
            <v>TAMPAO FF(ESPECIFICACAO CEDAE)</v>
          </cell>
        </row>
        <row r="638">
          <cell r="A638" t="str">
            <v>26296/029</v>
          </cell>
          <cell r="B638" t="str">
            <v>POCO VISITA ESG SANIT ANEL CONCR PROF=5.30M INCL DEGRAU EXCL</v>
          </cell>
          <cell r="C638" t="str">
            <v>UN</v>
          </cell>
          <cell r="D638">
            <v>1759.41</v>
          </cell>
        </row>
        <row r="639">
          <cell r="B639" t="str">
            <v>TAMPAO FF(ESPECIFICACAO CEDAE)</v>
          </cell>
        </row>
        <row r="640">
          <cell r="A640" t="str">
            <v>26296/030</v>
          </cell>
          <cell r="B640" t="str">
            <v>POCO VISITA ESG SANIT ANEL CONCR PROF=5.60M INCL DEGRAU EXCL</v>
          </cell>
          <cell r="C640" t="str">
            <v>UN</v>
          </cell>
          <cell r="D640">
            <v>1848.9</v>
          </cell>
        </row>
        <row r="641">
          <cell r="B641" t="str">
            <v>TAMPAO FF(ESPECIFICACAO CEDAE)</v>
          </cell>
        </row>
        <row r="642">
          <cell r="A642" t="str">
            <v>26296/031</v>
          </cell>
          <cell r="B642" t="str">
            <v>POCO VISITA ESG SANIT ANEL CONCR PROF=5.90M INCL DEGRAU EXCL</v>
          </cell>
          <cell r="C642" t="str">
            <v>UN</v>
          </cell>
          <cell r="D642">
            <v>1938.4</v>
          </cell>
        </row>
        <row r="643">
          <cell r="B643" t="str">
            <v>TAMPAO FF(ESPECIFICACAO CEDAE)</v>
          </cell>
        </row>
        <row r="644">
          <cell r="A644" t="str">
            <v>26296/032</v>
          </cell>
          <cell r="B644" t="str">
            <v>POCO VISITA ESG SANIT ANEL CONCR PROF=6.20M INCL DEGRAU EXCL</v>
          </cell>
          <cell r="C644" t="str">
            <v>UN</v>
          </cell>
          <cell r="D644">
            <v>2028.4</v>
          </cell>
        </row>
        <row r="645">
          <cell r="B645" t="str">
            <v>TAMPAO FF(ESPECIFICACAO CEDAE)</v>
          </cell>
        </row>
        <row r="646">
          <cell r="A646" t="str">
            <v>26296/033</v>
          </cell>
          <cell r="B646" t="str">
            <v>POCO VISITA ESG SANIT ANEL CONCR PROF=6.50M INCL DEGRAU EXCL</v>
          </cell>
          <cell r="C646" t="str">
            <v>UN</v>
          </cell>
          <cell r="D646">
            <v>2117.89</v>
          </cell>
        </row>
        <row r="647">
          <cell r="B647" t="str">
            <v>TAMPAO FF(ESPECIFICACAO CEDAE)</v>
          </cell>
        </row>
        <row r="648">
          <cell r="A648" t="str">
            <v>26296/034</v>
          </cell>
          <cell r="B648" t="str">
            <v>POCO VISITA ESG SANIT ANEL CONCR PROF=6.80M INCL DEGRAU EXCL</v>
          </cell>
          <cell r="C648" t="str">
            <v>UN</v>
          </cell>
          <cell r="D648">
            <v>2207.67</v>
          </cell>
        </row>
        <row r="649">
          <cell r="B649" t="str">
            <v>TAMPAO FF(ESPECIFICACAO CEDAE)</v>
          </cell>
        </row>
        <row r="650">
          <cell r="A650" t="str">
            <v>26296/035</v>
          </cell>
          <cell r="B650" t="str">
            <v>POCO VISITA ESG SANIT ANEL CONCR PROF=7.10M INCL DEGRAU EXCL</v>
          </cell>
          <cell r="C650" t="str">
            <v>UN</v>
          </cell>
          <cell r="D650">
            <v>2297.16</v>
          </cell>
        </row>
        <row r="651">
          <cell r="B651" t="str">
            <v>TAMPAO FF(ESPECIFICACAO CEDAE)</v>
          </cell>
        </row>
        <row r="652">
          <cell r="A652" t="str">
            <v>CÓDIGO</v>
          </cell>
          <cell r="B652" t="str">
            <v>|D E S C R I Ç Ã O                                                   |UN</v>
          </cell>
          <cell r="C652" t="str">
            <v>IDADE</v>
          </cell>
          <cell r="D652" t="str">
            <v>|CUSTO TOTAL</v>
          </cell>
        </row>
        <row r="653">
          <cell r="A653" t="str">
            <v>ÍNCULO.....:</v>
          </cell>
          <cell r="B653" t="str">
            <v>NACIONAL CAIXA</v>
          </cell>
        </row>
        <row r="655">
          <cell r="A655" t="str">
            <v>26296/037</v>
          </cell>
          <cell r="B655" t="str">
            <v>POCO VISITA ESG SANIT ANEL CONC PRE-MOLD PROF=1,20M C/TAMPAO</v>
          </cell>
          <cell r="C655" t="str">
            <v>UN</v>
          </cell>
          <cell r="D655">
            <v>731.37</v>
          </cell>
        </row>
        <row r="656">
          <cell r="B656" t="str">
            <v>FF TIPO MEDIO(AD)D=60CM 125KG/DEGRAUS FF/REJUNTAMENTO ANEIS/</v>
          </cell>
        </row>
        <row r="657">
          <cell r="B657" t="str">
            <v>REVEST LISO CALHA INTERNA C/ARG CIM/AREIA 1:4. BASE/BANQUETA</v>
          </cell>
        </row>
        <row r="658">
          <cell r="B658" t="str">
            <v>EM CONCR FCK=10MPA</v>
          </cell>
        </row>
        <row r="659">
          <cell r="A659" t="str">
            <v>26296/038</v>
          </cell>
          <cell r="B659" t="str">
            <v>POCO VISITA ESG SANIT ANEL CONC PRE-MOLD PROF=1,40M C/TAMPAO</v>
          </cell>
          <cell r="C659" t="str">
            <v>UN</v>
          </cell>
          <cell r="D659">
            <v>793.23</v>
          </cell>
        </row>
        <row r="660">
          <cell r="B660" t="str">
            <v>FF TIPO MEDIO(AD)D=60CM 125KG/DEGRAUS FF/REJUNTAMENTO ANEIS/</v>
          </cell>
        </row>
        <row r="661">
          <cell r="B661" t="str">
            <v>REVEST LISO CALHA INTERNA C/ARG CIM/AREIA 1:4. BASE/BANQUETA</v>
          </cell>
        </row>
        <row r="662">
          <cell r="B662" t="str">
            <v>EM CONCR FCK=10MPA</v>
          </cell>
        </row>
        <row r="663">
          <cell r="A663" t="str">
            <v>26296/039</v>
          </cell>
          <cell r="B663" t="str">
            <v>POCO VISITA ESG SANIT ANEL CONC PRE-MOLD PROF=1,50M C/TAMPAO</v>
          </cell>
          <cell r="C663" t="str">
            <v>UN</v>
          </cell>
          <cell r="D663">
            <v>857.69</v>
          </cell>
        </row>
        <row r="664">
          <cell r="B664" t="str">
            <v>FF TIPO MEDIO(AD)D=60CM 125KG/DEGRAUS FF/REJUNTAMENTO ANEIS/</v>
          </cell>
        </row>
        <row r="665">
          <cell r="B665" t="str">
            <v>REVEST LISO CALHA INTERNA C/ARG CIM/AREIA 1:4. BASE/BANQUETA</v>
          </cell>
        </row>
        <row r="666">
          <cell r="B666" t="str">
            <v>EM CONCR FCK=10MPA</v>
          </cell>
        </row>
        <row r="667">
          <cell r="A667" t="str">
            <v>26296/040</v>
          </cell>
          <cell r="B667" t="str">
            <v>POCO VISITA ESG SANIT ANEL CONC PRE-MOLD PROF=1,60M C/TAMPAO</v>
          </cell>
          <cell r="C667" t="str">
            <v>UN</v>
          </cell>
          <cell r="D667">
            <v>861.92</v>
          </cell>
        </row>
        <row r="668">
          <cell r="B668" t="str">
            <v>FF TIPO MEDIO(AD)D=60CM 125KG/DEGRAUS FF/REJUNTAMENTO ANEIS/</v>
          </cell>
        </row>
        <row r="669">
          <cell r="B669" t="str">
            <v>REVEST LISO CALHA INTERNA C/ARG CIM/AREIA 1:4. BASE/BANQUETA</v>
          </cell>
        </row>
        <row r="670">
          <cell r="B670" t="str">
            <v>EM CONCR FCK=10MPA</v>
          </cell>
        </row>
        <row r="671">
          <cell r="A671" t="str">
            <v>26296/041</v>
          </cell>
          <cell r="B671" t="str">
            <v>POCO VISITA ESG SANIT ANEL CONC PRE-MOLD PROF=1,70M C/TAMPAO</v>
          </cell>
          <cell r="C671" t="str">
            <v>UN</v>
          </cell>
          <cell r="D671">
            <v>873.16</v>
          </cell>
        </row>
        <row r="672">
          <cell r="B672" t="str">
            <v>FF TIPO MEDIO(AD)D=60CM 125KG/DEGRAUS FF/REJUNTAMENTO ANEIS/</v>
          </cell>
        </row>
        <row r="673">
          <cell r="B673" t="str">
            <v>REVEST LISO CALHA INTERNA C/ARG CIM/AREIA 1:4. BASE/BANQUETA</v>
          </cell>
        </row>
        <row r="674">
          <cell r="B674" t="str">
            <v>EM CONCR FCK=10MPA</v>
          </cell>
        </row>
        <row r="675">
          <cell r="A675" t="str">
            <v>26296/042</v>
          </cell>
          <cell r="B675" t="str">
            <v>POCO VISITA ESG SANIT ANEL CONC PRE-MOLD PROF=2,00M C/TAMPAO</v>
          </cell>
          <cell r="C675" t="str">
            <v>UN</v>
          </cell>
          <cell r="D675">
            <v>963.61</v>
          </cell>
        </row>
        <row r="676">
          <cell r="B676" t="str">
            <v>FF TIPO MEDIO(AD)D=60CM 125KG/DEGRAUS FF/REJUNTAMENTO ANEIS/</v>
          </cell>
        </row>
        <row r="677">
          <cell r="B677" t="str">
            <v>REVEST LISO CALHA INTERNA C/ARG CIM/AREIA 1:4. BASE/BANQUETA</v>
          </cell>
        </row>
        <row r="678">
          <cell r="B678" t="str">
            <v>EM CONCR FCK=10MPA</v>
          </cell>
        </row>
        <row r="679">
          <cell r="A679" t="str">
            <v>26296/043</v>
          </cell>
          <cell r="B679" t="str">
            <v>POCO VISITA ESG SANIT ANEL CONC PRE MOLD PROF=2,30M C/TAMPAO</v>
          </cell>
          <cell r="C679" t="str">
            <v>UN</v>
          </cell>
          <cell r="D679">
            <v>1016.15</v>
          </cell>
        </row>
        <row r="680">
          <cell r="B680" t="str">
            <v>FF TIPO MEDIO(AD)D=60CM 125KG/DEGRAUS FF/REJUNTAMENTO ANEIS/</v>
          </cell>
        </row>
        <row r="681">
          <cell r="B681" t="str">
            <v>REVEST LISO CALHA INTERNA C/ARG CIM/AREIA 1:4. BASE/BANQUETA</v>
          </cell>
        </row>
        <row r="682">
          <cell r="B682" t="str">
            <v>EM CONCR FCK=10MPA</v>
          </cell>
        </row>
        <row r="683">
          <cell r="A683" t="str">
            <v>CÓDIGO</v>
          </cell>
          <cell r="B683" t="str">
            <v>|D E S C R I Ç Ã O                                                   |UN</v>
          </cell>
          <cell r="C683" t="str">
            <v>IDADE</v>
          </cell>
          <cell r="D683" t="str">
            <v>|CUSTO TOTAL</v>
          </cell>
        </row>
        <row r="684">
          <cell r="A684" t="str">
            <v>ÍNCULO.....:</v>
          </cell>
          <cell r="B684" t="str">
            <v>NACIONAL CAIXA</v>
          </cell>
        </row>
        <row r="686">
          <cell r="A686" t="str">
            <v>26296/044</v>
          </cell>
          <cell r="B686" t="str">
            <v>POCO VISITA ESG SANIT ANEL CONC PRE-MOLD PROF=2,60M C/TAMPAO</v>
          </cell>
          <cell r="C686" t="str">
            <v>UN</v>
          </cell>
          <cell r="D686">
            <v>1106.5999999999999</v>
          </cell>
        </row>
        <row r="687">
          <cell r="B687" t="str">
            <v>FF TIPO MEDIO(AD)D=60CM 125KG/DEGRAUS FF/REJUNTAMENTO ANEIS/</v>
          </cell>
        </row>
        <row r="688">
          <cell r="B688" t="str">
            <v>REVEST LISO CALHA INTERNA C/ARG CIM/AREIA 1:4. BASE/BANQUETA</v>
          </cell>
        </row>
        <row r="689">
          <cell r="B689" t="str">
            <v>EM CONCR FCK=10MPA</v>
          </cell>
        </row>
        <row r="690">
          <cell r="A690" t="str">
            <v>26296/045</v>
          </cell>
          <cell r="B690" t="str">
            <v>POCO VISITA ESG SANIT ANEL CONC PRE-MOLD PROF=2,90M C/TAMPAO</v>
          </cell>
          <cell r="C690" t="str">
            <v>UN</v>
          </cell>
          <cell r="D690">
            <v>1197.04</v>
          </cell>
        </row>
        <row r="691">
          <cell r="B691" t="str">
            <v>FF TIPO MEDIO(AD) D=60CM 125KG/DEGRAUS FF/REJUNTAMENTO ANEIS/</v>
          </cell>
        </row>
        <row r="692">
          <cell r="B692" t="str">
            <v>REVEST LISO CALHA INTERNA C/ARG CIM/AREIA 1:4. BASE/BANQUETA</v>
          </cell>
        </row>
        <row r="693">
          <cell r="B693" t="str">
            <v>EM CONCR FCK=10MPA</v>
          </cell>
        </row>
        <row r="694">
          <cell r="A694" t="str">
            <v>26296/046</v>
          </cell>
          <cell r="B694" t="str">
            <v>POCO VISITA ESG SANIT ANEL CONC PRE-MOLD PROF=3,20M C/TAMPAO</v>
          </cell>
          <cell r="C694" t="str">
            <v>UN</v>
          </cell>
          <cell r="D694">
            <v>1264.3800000000001</v>
          </cell>
        </row>
        <row r="695">
          <cell r="B695" t="str">
            <v>FF TIPO MEDIO(AD)D=60CM 125KG/DEGRAUS FF/REJUNTAMENTOANEIS/</v>
          </cell>
        </row>
        <row r="696">
          <cell r="B696" t="str">
            <v>REVEST LISO CALHA INTERNA C/ARG CIM/AREIA 1:4. BASE/BANQUETA</v>
          </cell>
        </row>
        <row r="697">
          <cell r="B697" t="str">
            <v>EM CONCR FCK=10MPA</v>
          </cell>
        </row>
        <row r="698">
          <cell r="A698" t="str">
            <v>26296/047</v>
          </cell>
          <cell r="B698" t="str">
            <v>POCO VISITA ESG SANIT ANEL CONC PRE-MOLD PROF=3,50M C/TAMPAO</v>
          </cell>
          <cell r="C698" t="str">
            <v>UN</v>
          </cell>
          <cell r="D698">
            <v>1355.09</v>
          </cell>
        </row>
        <row r="699">
          <cell r="B699" t="str">
            <v>FF TIPO MEDIO(AD)D=60CM 125KG/DEGRAUS FF/REJUNTAMENTO/ANEIS/</v>
          </cell>
        </row>
        <row r="700">
          <cell r="B700" t="str">
            <v>REVEST LISO CALHA INTERNA C/ARG CIM/AREIA 1:4. BASE/BANQUETA</v>
          </cell>
        </row>
        <row r="701">
          <cell r="B701" t="str">
            <v>EM CONCR FCK=10MPA</v>
          </cell>
        </row>
        <row r="702">
          <cell r="A702" t="str">
            <v>26296/048</v>
          </cell>
          <cell r="B702" t="str">
            <v>POCO VISITA ESG SANIT ANEL CONC PRE-MOLD PROF=3,80M C/TAMPAO</v>
          </cell>
          <cell r="C702" t="str">
            <v>UN</v>
          </cell>
          <cell r="D702">
            <v>1445.71</v>
          </cell>
        </row>
        <row r="703">
          <cell r="B703" t="str">
            <v>FF TIPO MEDIO(AD)D=60CM 125KG/DEGRAUS FF/REJUNTAMENTO ANEIS/</v>
          </cell>
        </row>
        <row r="704">
          <cell r="B704" t="str">
            <v>REVEST LISO CALHA INTERNA C/ARG CIM/AREIA 1:4. BASE/BANQUETA</v>
          </cell>
        </row>
        <row r="705">
          <cell r="B705" t="str">
            <v>EM CONCR FCK=10MPA</v>
          </cell>
        </row>
        <row r="706">
          <cell r="A706" t="str">
            <v>26296/049</v>
          </cell>
          <cell r="B706" t="str">
            <v>POCO VISITA ESG SANIT ANEL CONC PRE-MOLD PROF=4,10M C/TAMPAO</v>
          </cell>
          <cell r="C706" t="str">
            <v>UN</v>
          </cell>
          <cell r="D706">
            <v>1510.86</v>
          </cell>
        </row>
        <row r="707">
          <cell r="B707" t="str">
            <v>FF TIPO MEDIO(AD)D=60CM 125KG/DEGRAUS FF/REJUNTAMENTO ANEIS/</v>
          </cell>
        </row>
        <row r="708">
          <cell r="B708" t="str">
            <v>REVEST LISO CALHA INTERNA C/ARG CIM/AREIA 1:4. BASE/BANQUETA</v>
          </cell>
        </row>
        <row r="709">
          <cell r="B709" t="str">
            <v>EM CONCR FCK=10MPA</v>
          </cell>
        </row>
        <row r="710">
          <cell r="A710" t="str">
            <v>26296/050</v>
          </cell>
          <cell r="B710" t="str">
            <v>POCO VISITA ESG SANIT ANEL CONC PRE MOLD PROF=4,40M C/TAMPAO</v>
          </cell>
          <cell r="C710" t="str">
            <v>UN</v>
          </cell>
          <cell r="D710">
            <v>1600.67</v>
          </cell>
        </row>
        <row r="711">
          <cell r="B711" t="str">
            <v>FF TIPO MEDIO(AD)D=60CM 125KG/DEGRAUS FF/REJUNTAMENTO ANEIS/</v>
          </cell>
        </row>
        <row r="712">
          <cell r="B712" t="str">
            <v>REVEST LISO CALHA INTERNA C/ARG CIM/AREIA 1:4. BASE/BANQUETA</v>
          </cell>
        </row>
        <row r="713">
          <cell r="B713" t="str">
            <v>EM CONCR FCK=10MPA</v>
          </cell>
        </row>
        <row r="714">
          <cell r="A714" t="str">
            <v>CÓDIGO</v>
          </cell>
          <cell r="B714" t="str">
            <v>|D E S C R I Ç Ã O                                                   |UN</v>
          </cell>
          <cell r="C714" t="str">
            <v>IDADE</v>
          </cell>
          <cell r="D714" t="str">
            <v>|CUSTO TOTAL</v>
          </cell>
        </row>
        <row r="715">
          <cell r="A715" t="str">
            <v>ÍNCULO.....:</v>
          </cell>
          <cell r="B715" t="str">
            <v>NACIONAL CAIXA</v>
          </cell>
        </row>
        <row r="717">
          <cell r="A717" t="str">
            <v>26296/051</v>
          </cell>
          <cell r="B717" t="str">
            <v>POCO VISITA ESG SANIT ANEL CONC PRE-MOLD PROF=4,70M C/TAMPAO</v>
          </cell>
          <cell r="C717" t="str">
            <v>UN</v>
          </cell>
          <cell r="D717">
            <v>1671.03</v>
          </cell>
        </row>
        <row r="718">
          <cell r="B718" t="str">
            <v>FF TIPO MEDIO(AD)D=60CM 125KG/DEGRAUS FF/REJUNTAMENTO ANEIS/</v>
          </cell>
        </row>
        <row r="719">
          <cell r="B719" t="str">
            <v>REVEST LISO CALHA INTERNA C/ARG CIM/AREIA 1:4. BASE/BANQUETA</v>
          </cell>
        </row>
        <row r="720">
          <cell r="B720" t="str">
            <v>EM CONCR FCK=10MPA</v>
          </cell>
        </row>
        <row r="721">
          <cell r="A721" t="str">
            <v>26296/052</v>
          </cell>
          <cell r="B721" t="str">
            <v>POCO VISITA ESG SANIT ANEL CONC PRE-MOLD PROF=5,00M C/TAMPAO</v>
          </cell>
          <cell r="C721" t="str">
            <v>UN</v>
          </cell>
          <cell r="D721">
            <v>1746.46</v>
          </cell>
        </row>
        <row r="722">
          <cell r="B722" t="str">
            <v>FF TIPO MEDIO(AD)D=60CM 125KG/DEGRAUS FF/REJUNTAMENTO ANEIS/</v>
          </cell>
        </row>
        <row r="723">
          <cell r="B723" t="str">
            <v>REVEST LISO CALHA INTERNA C/ARG CIM/AREIA 1:4. BASE/BANQUETA</v>
          </cell>
        </row>
        <row r="724">
          <cell r="B724" t="str">
            <v>EM CONCR FCK=10MPA</v>
          </cell>
        </row>
        <row r="725">
          <cell r="A725" t="str">
            <v>26296/053</v>
          </cell>
          <cell r="B725" t="str">
            <v>POCO VISITA ESG SANIT ANEL CONC PRE-MOLD PROF=0,80M C/TAMPAO</v>
          </cell>
          <cell r="C725" t="str">
            <v>UN</v>
          </cell>
          <cell r="D725">
            <v>315.97000000000003</v>
          </cell>
        </row>
        <row r="726">
          <cell r="B726" t="str">
            <v>FF TIPO MEDIO(AD)D=60CM 125KG/DEGRAUS FF/REJUNTAMENTO ANEIS/</v>
          </cell>
        </row>
        <row r="727">
          <cell r="B727" t="str">
            <v>REVEST LISO CALHA INTERNA C/ARG CIM/AREIA 1:4. BASE/BANQUETA</v>
          </cell>
        </row>
        <row r="728">
          <cell r="B728" t="str">
            <v>EM CONCR FCK=10MPA</v>
          </cell>
        </row>
        <row r="729">
          <cell r="A729" t="str">
            <v>26296/054</v>
          </cell>
          <cell r="B729" t="str">
            <v>CEDAE PV 1 ANEL E TAMPAO CONCRETO PREMOLDADO PROF=30CM D=60CM FUNDO EM</v>
          </cell>
          <cell r="C729" t="str">
            <v>UN</v>
          </cell>
          <cell r="D729">
            <v>75.28</v>
          </cell>
        </row>
        <row r="730">
          <cell r="B730" t="str">
            <v>CONCRETO SIMPLES 10MPA.</v>
          </cell>
        </row>
        <row r="731">
          <cell r="A731" t="str">
            <v>26296/055</v>
          </cell>
          <cell r="B731" t="str">
            <v>CEDAE PV ANEIS PREMOLDADOS PROF=0,9M D=60CM INCL DEGRAU FF EXCL TAMPAO</v>
          </cell>
          <cell r="C731" t="str">
            <v>UN</v>
          </cell>
          <cell r="D731">
            <v>151.04</v>
          </cell>
        </row>
        <row r="732">
          <cell r="A732" t="str">
            <v>26296/056</v>
          </cell>
          <cell r="B732" t="str">
            <v>CEDAE PV ANEIS PREMOLDADOS PROF=2,2M D=60CM INCL DEGRAU FF EXCL TAMPAO</v>
          </cell>
          <cell r="C732" t="str">
            <v>UN</v>
          </cell>
          <cell r="D732">
            <v>803.06</v>
          </cell>
        </row>
        <row r="733">
          <cell r="A733" t="str">
            <v>26296/057</v>
          </cell>
          <cell r="B733" t="str">
            <v>CEDAE PV ANEIS PREMOLDADOS PROF=2,4M D=60CM INCL DEGRAU FF EXCL TAMPAO</v>
          </cell>
          <cell r="C733" t="str">
            <v>UN</v>
          </cell>
          <cell r="D733">
            <v>943.15</v>
          </cell>
        </row>
        <row r="734">
          <cell r="A734" t="str">
            <v>26296/058</v>
          </cell>
          <cell r="B734" t="str">
            <v>CEDAE PV ANEIS PREMOLDADOS PROF=2,5M D=60CM INCL DEGRAU FF EXCL TAMPAO</v>
          </cell>
          <cell r="C734" t="str">
            <v>UN</v>
          </cell>
          <cell r="D734">
            <v>967.55</v>
          </cell>
        </row>
        <row r="735">
          <cell r="A735" t="str">
            <v>26296/059</v>
          </cell>
          <cell r="B735" t="str">
            <v>CEDAE PV ANEIS PREMOLDADOS PROF=2,8M D=60CM INCL DEGRAU FF EXCL TAMPAO</v>
          </cell>
          <cell r="C735" t="str">
            <v>UN</v>
          </cell>
          <cell r="D735">
            <v>1058.3900000000001</v>
          </cell>
        </row>
        <row r="736">
          <cell r="A736" t="str">
            <v>26296/060</v>
          </cell>
          <cell r="B736" t="str">
            <v>CEDAE PV ANEIS PREMOLDADOS PROF=3,1M D=60CM INCL DEGRAU FF EXCL TAMPAO</v>
          </cell>
          <cell r="C736" t="str">
            <v>UN</v>
          </cell>
          <cell r="D736">
            <v>1123.8900000000001</v>
          </cell>
        </row>
        <row r="737">
          <cell r="A737" t="str">
            <v>26296/061</v>
          </cell>
          <cell r="B737" t="str">
            <v>POÇO DE VISITA ESGOTO SANITÁRIO, EM ANEL DE CONCRETO, PROFUNDIDADE DE</v>
          </cell>
          <cell r="C737" t="str">
            <v>UN</v>
          </cell>
          <cell r="D737">
            <v>1226.93</v>
          </cell>
        </row>
        <row r="738">
          <cell r="B738" t="str">
            <v>4,0M, INCLUINDO DEGRAUS EM FºFº. EXCLUSIVE TAMPÃO DE FºFº.- FORN./ASSE</v>
          </cell>
        </row>
        <row r="739">
          <cell r="B739" t="str">
            <v>NT.</v>
          </cell>
        </row>
        <row r="740">
          <cell r="A740">
            <v>26558</v>
          </cell>
          <cell r="B740" t="str">
            <v>CAIXAS DE PASSAGEM EM ALVENARIA</v>
          </cell>
        </row>
        <row r="741">
          <cell r="A741" t="str">
            <v>26558/001</v>
          </cell>
          <cell r="B741" t="str">
            <v>CAIXA DE PASSAGEM C/40X40X60CM:TIJOLO MACICO 1 VEZ,S/TAMPA,</v>
          </cell>
          <cell r="C741" t="str">
            <v>UN</v>
          </cell>
          <cell r="D741">
            <v>176.59</v>
          </cell>
        </row>
        <row r="742">
          <cell r="B742" t="str">
            <v>REVEST C/ARG CIM/AREIA 1:4/FUNDO CONCR SIMPLES/CALHA INTERNA</v>
          </cell>
        </row>
        <row r="743">
          <cell r="A743" t="str">
            <v>26558/002</v>
          </cell>
          <cell r="B743" t="str">
            <v>CAIXA DE PASSAGEM C/40X60X60CM:TIJOLO MACICO 1 VEZ,S/TAMPA,</v>
          </cell>
          <cell r="C743" t="str">
            <v>UN</v>
          </cell>
          <cell r="D743">
            <v>210.82</v>
          </cell>
        </row>
        <row r="744">
          <cell r="B744" t="str">
            <v>REVEST C/ARG CIM/AREIA 1:4/FUNDO CONCR SIMPLES/CALHA INTERNA</v>
          </cell>
        </row>
        <row r="745">
          <cell r="A745" t="str">
            <v>CÓDIGO</v>
          </cell>
          <cell r="B745" t="str">
            <v>|D E S C R I Ç Ã O                                                   |UN</v>
          </cell>
          <cell r="C745" t="str">
            <v>IDADE</v>
          </cell>
          <cell r="D745" t="str">
            <v>|CUSTO TOTAL</v>
          </cell>
        </row>
        <row r="746">
          <cell r="A746" t="str">
            <v>ÍNCULO.....:</v>
          </cell>
          <cell r="B746" t="str">
            <v>NACIONAL CAIXA</v>
          </cell>
        </row>
        <row r="748">
          <cell r="A748" t="str">
            <v>26558/003</v>
          </cell>
          <cell r="B748" t="str">
            <v>CAIXA DE PASSAGEM C/60X60X80CM:TIJOLO MACICO 1 VEZ,S/TAMPA,</v>
          </cell>
          <cell r="C748" t="str">
            <v>UN</v>
          </cell>
          <cell r="D748">
            <v>303.94</v>
          </cell>
        </row>
        <row r="749">
          <cell r="B749" t="str">
            <v>REVEST C/ARG CIM/AREIA 1:4/FUNDO CONCR SIMPLES/CALHA INTERNA</v>
          </cell>
        </row>
        <row r="750">
          <cell r="A750" t="str">
            <v>26558/004</v>
          </cell>
          <cell r="B750" t="str">
            <v>CAIXA DE PASSAGEM C/60X60X100CM:TIJOLO MACICO 1 VEZ,S/TAMPA,</v>
          </cell>
          <cell r="C750" t="str">
            <v>UN</v>
          </cell>
          <cell r="D750">
            <v>408.6</v>
          </cell>
        </row>
        <row r="751">
          <cell r="B751" t="str">
            <v>REVEST C/ARG CIM/AREIA 1:4/FUNDO CONCR SIMPLES/CALHA INTERNA</v>
          </cell>
        </row>
        <row r="752">
          <cell r="A752" t="str">
            <v>26558/005</v>
          </cell>
          <cell r="B752" t="str">
            <v>CX PASSAGEM 40X40X60CM:TIJOLO MACICO 1 VEZ,C/TAMPA CONCR ARM</v>
          </cell>
          <cell r="C752" t="str">
            <v>UN</v>
          </cell>
          <cell r="D752">
            <v>231.25</v>
          </cell>
        </row>
        <row r="753">
          <cell r="B753" t="str">
            <v>15MPA E=10CM/REVEST CX C/ARG CIM/AREIA 1:4/FUNDO CONCR SIMPL/</v>
          </cell>
        </row>
        <row r="754">
          <cell r="B754" t="str">
            <v>/CALHA INTERNA</v>
          </cell>
        </row>
        <row r="755">
          <cell r="A755" t="str">
            <v>26558/006</v>
          </cell>
          <cell r="B755" t="str">
            <v>CX PASSAGEM 40X60X60CM:TIJOLO MACICO 1 VEZ,C/TAMPA CONCR ARM</v>
          </cell>
          <cell r="C755" t="str">
            <v>UN</v>
          </cell>
          <cell r="D755">
            <v>280.42</v>
          </cell>
        </row>
        <row r="756">
          <cell r="B756" t="str">
            <v>15MPA E=10CM/REVEST CX C/ARG CIM/AREIA 1:4/FUNDO CONCR SIMPL/</v>
          </cell>
        </row>
        <row r="757">
          <cell r="B757" t="str">
            <v>/CALHA INTERNA</v>
          </cell>
        </row>
        <row r="758">
          <cell r="A758" t="str">
            <v>26558/007</v>
          </cell>
          <cell r="B758" t="str">
            <v>CX PASSAGEM 60X60X80CM:TIJOLO MACICO 1 VEZ,C/TAMPA CONCR ARM</v>
          </cell>
          <cell r="C758" t="str">
            <v>UN</v>
          </cell>
          <cell r="D758">
            <v>383.01</v>
          </cell>
        </row>
        <row r="759">
          <cell r="B759" t="str">
            <v>15MPA E=10CM/REVEST CX C/ARG CIM/AREIA 1:4/FUNDO CONCR SIMPL/</v>
          </cell>
        </row>
        <row r="760">
          <cell r="B760" t="str">
            <v>/CALHA INTERNA</v>
          </cell>
        </row>
        <row r="761">
          <cell r="A761" t="str">
            <v>26558/008</v>
          </cell>
          <cell r="B761" t="str">
            <v>CX PASSAGEM 60X60X100CM:TIJOLO MACICO 1VEZ,C/TAMPA CONCR ARM</v>
          </cell>
          <cell r="C761" t="str">
            <v>UN</v>
          </cell>
          <cell r="D761">
            <v>487.68</v>
          </cell>
        </row>
        <row r="762">
          <cell r="B762" t="str">
            <v>15MPA E=10CM/REVEST CX C/ARG CIM/AREIA 1:4/FUNDO CONCR SIMPL/</v>
          </cell>
        </row>
        <row r="763">
          <cell r="B763" t="str">
            <v>/CALHA INTERNA</v>
          </cell>
        </row>
        <row r="764">
          <cell r="A764">
            <v>26560</v>
          </cell>
          <cell r="B764" t="str">
            <v>POCO VISITA CONCRETO ARMADO P/COLETOR AGUAS PLUVIAIS</v>
          </cell>
        </row>
        <row r="765">
          <cell r="A765" t="str">
            <v>26560/001</v>
          </cell>
          <cell r="B765" t="str">
            <v>POCO VISITA AG PLUV:CONC ARM 1X1X1,40M COLETOR D=40 A 50CM</v>
          </cell>
          <cell r="C765" t="str">
            <v>UN</v>
          </cell>
          <cell r="D765">
            <v>1189.6300000000001</v>
          </cell>
        </row>
        <row r="766">
          <cell r="B766" t="str">
            <v>PAREDE E=15CM BASE CONC FCK=10MPA REVEST C/ARG CIM/AREIA 1:4</v>
          </cell>
        </row>
        <row r="767">
          <cell r="B767" t="str">
            <v>DEGRAUS FF INCL FORN TODOS MATERIAIS</v>
          </cell>
        </row>
        <row r="768">
          <cell r="A768" t="str">
            <v>26560/002</v>
          </cell>
          <cell r="B768" t="str">
            <v>POCO VISITA AG PLUV:CONC ARM 1,10X1,10X1,40M COLETOR D=60CM</v>
          </cell>
          <cell r="C768" t="str">
            <v>UN</v>
          </cell>
          <cell r="D768">
            <v>1374.48</v>
          </cell>
        </row>
        <row r="769">
          <cell r="B769" t="str">
            <v>PAREDE E=15CM BASE CONC FCK=10MPA REVEST C/ARG CIM/AREIA 1:4</v>
          </cell>
        </row>
        <row r="770">
          <cell r="B770" t="str">
            <v>DEGRAUS FF INCL FORN TODOS MATERIAIS</v>
          </cell>
        </row>
        <row r="771">
          <cell r="A771" t="str">
            <v>26560/003</v>
          </cell>
          <cell r="B771" t="str">
            <v>POCO VISITA AG PLUV:CONC ARM 1,20X1,20X1,40M COLETOR D=70CM</v>
          </cell>
          <cell r="C771" t="str">
            <v>UN</v>
          </cell>
          <cell r="D771">
            <v>1494.32</v>
          </cell>
        </row>
        <row r="772">
          <cell r="B772" t="str">
            <v>PAREDE E=15CM BASE CONC FCK=10MPA REVEST C/ARG CIM/AREIA 1:4</v>
          </cell>
        </row>
        <row r="773">
          <cell r="B773" t="str">
            <v>DEGRAUS FF INCL FORN TODOS MATERIAIS</v>
          </cell>
        </row>
        <row r="774">
          <cell r="A774" t="str">
            <v>26560/004</v>
          </cell>
          <cell r="B774" t="str">
            <v>POCO VISITA AG PLUV:CONC ARM 1,30X1,30X1,40M COLETOR D=80CM</v>
          </cell>
          <cell r="C774" t="str">
            <v>UN</v>
          </cell>
          <cell r="D774">
            <v>1682.74</v>
          </cell>
        </row>
        <row r="775">
          <cell r="B775" t="str">
            <v>PAREDE E=15CM BASE CONC FCK=10MPA REVEST C/ARG CIM/AREIA 1:4</v>
          </cell>
        </row>
        <row r="776">
          <cell r="A776" t="str">
            <v>CÓDIGO</v>
          </cell>
          <cell r="B776" t="str">
            <v>|D E S C R I Ç Ã O                                                   |UN</v>
          </cell>
          <cell r="C776" t="str">
            <v>IDADE</v>
          </cell>
          <cell r="D776" t="str">
            <v>|CUSTO TOTAL</v>
          </cell>
        </row>
        <row r="777">
          <cell r="A777" t="str">
            <v>ÍNCULO.....:</v>
          </cell>
          <cell r="B777" t="str">
            <v>NACIONAL CAIXA</v>
          </cell>
        </row>
        <row r="779">
          <cell r="B779" t="str">
            <v>DEGRAUS FF INCL FORN TODOS MATERIAIS</v>
          </cell>
        </row>
        <row r="780">
          <cell r="A780" t="str">
            <v>26560/005</v>
          </cell>
          <cell r="B780" t="str">
            <v>POCO VISITA CONCRETO ARMADO P/AG PLUV 1,40X1,40X1,50M COLETOR D=90CM</v>
          </cell>
          <cell r="C780" t="str">
            <v>UN</v>
          </cell>
          <cell r="D780">
            <v>1967.4</v>
          </cell>
        </row>
        <row r="781">
          <cell r="B781" t="str">
            <v>PAREDE E=15CM BASE CONCRETO FCK=10MPA REVESTIDO C/ARG CIM/AREIA 1:4</v>
          </cell>
        </row>
        <row r="782">
          <cell r="B782" t="str">
            <v>DEGRAUS FF INCL FORN TODOS MATERIAIS</v>
          </cell>
        </row>
        <row r="783">
          <cell r="A783" t="str">
            <v>26560/006</v>
          </cell>
          <cell r="B783" t="str">
            <v>POCO VISITA AG PLUV:CONC ARM 1,50X1,50X1,60M COLETOR D=1M PA</v>
          </cell>
          <cell r="C783" t="str">
            <v>UN</v>
          </cell>
          <cell r="D783">
            <v>2165.5500000000002</v>
          </cell>
        </row>
        <row r="784">
          <cell r="B784" t="str">
            <v>REDE E=15CM BASE CONC FCK=10MPA REVEST C/ARG CIM/AREIA 1:4</v>
          </cell>
        </row>
        <row r="785">
          <cell r="B785" t="str">
            <v>DEGRAUS FF INCL FORN TODOS MATERIAIS</v>
          </cell>
        </row>
        <row r="786">
          <cell r="A786" t="str">
            <v>26560/007</v>
          </cell>
          <cell r="B786" t="str">
            <v>POCO VISITA AG PLUV:CONC ARM 1,60X1,60X1,70M COLETOR D=1,10M</v>
          </cell>
          <cell r="C786" t="str">
            <v>UN</v>
          </cell>
          <cell r="D786">
            <v>2351.73</v>
          </cell>
        </row>
        <row r="787">
          <cell r="B787" t="str">
            <v>PAREDE E=15CM BASE CONC FCK=10MPA REVEST C/ARG CIM/AREIA 1:4</v>
          </cell>
        </row>
        <row r="788">
          <cell r="B788" t="str">
            <v>DEGRAUS FF INCL FORN TODOS MATERIAIS</v>
          </cell>
        </row>
        <row r="789">
          <cell r="A789" t="str">
            <v>26560/008</v>
          </cell>
          <cell r="B789" t="str">
            <v>POCO VISITA AG PLUV:CONC ARM 1,70X1,70X1,80M COLETOR D=1,20M</v>
          </cell>
          <cell r="C789" t="str">
            <v>UN</v>
          </cell>
          <cell r="D789">
            <v>2532.16</v>
          </cell>
        </row>
        <row r="790">
          <cell r="B790" t="str">
            <v>PAREDE E=15CM BASE CONC FCK=10MPA REVEST C/ARG CIM/AREIA 1:4</v>
          </cell>
        </row>
        <row r="791">
          <cell r="B791" t="str">
            <v>DEGRAUS FF INCL FORN TODOS MATERIAIS</v>
          </cell>
        </row>
        <row r="792">
          <cell r="A792">
            <v>26561</v>
          </cell>
          <cell r="B792" t="str">
            <v>CAIXA RALO "BOCA DE LOBO" EM ALVENARIA C/GRELHA FERRO</v>
          </cell>
        </row>
        <row r="793">
          <cell r="A793" t="str">
            <v>26561/001</v>
          </cell>
          <cell r="B793" t="str">
            <v>CAIXA DE RALO "BOCA DE LOBO" 90X120X150CM/GRELHA FF 135KG ALVEN TIJOLO</v>
          </cell>
          <cell r="C793" t="str">
            <v>UN</v>
          </cell>
          <cell r="D793">
            <v>775.55</v>
          </cell>
        </row>
        <row r="794">
          <cell r="B794" t="str">
            <v>MACICO 1 VEZ/REVESTIMENTO DA CAIXA C/ARGAM CIMENTO/AREIA 1:4/BASE EM</v>
          </cell>
        </row>
        <row r="795">
          <cell r="B795" t="str">
            <v>CONCRETO SIMPLES FCK=10MPA</v>
          </cell>
        </row>
        <row r="796">
          <cell r="A796" t="str">
            <v>26561/002</v>
          </cell>
          <cell r="B796" t="str">
            <v>CAIXA DE RALO "BOCA DE LOBO" 30X 90X 90CM/GRELHA FF 135KG ALV TIJOLO</v>
          </cell>
          <cell r="C796" t="str">
            <v>UN</v>
          </cell>
          <cell r="D796">
            <v>556.6</v>
          </cell>
        </row>
        <row r="797">
          <cell r="B797" t="str">
            <v>MACICO 1 VEZ/REVESTIMENTO CAIXA C/ARGAMASSA CIMENTO/AREIA 1:4/BASE EM</v>
          </cell>
        </row>
        <row r="798">
          <cell r="B798" t="str">
            <v>CONCRETO SIMPLES FCK=10MPA</v>
          </cell>
        </row>
        <row r="799">
          <cell r="A799" t="str">
            <v>26561/003</v>
          </cell>
          <cell r="B799" t="str">
            <v>CAIXA DE RALO "BOCA DE LOBO" 30X 90X 90CM/GRELHA FF 135KG/BOCA LOBO FF</v>
          </cell>
          <cell r="C799" t="str">
            <v>UN</v>
          </cell>
          <cell r="D799">
            <v>568.15</v>
          </cell>
        </row>
        <row r="800">
          <cell r="B800" t="str">
            <v>80KG EM ALVEN TIJ MACICO 1 VEZ/REVESTIMENTO CAIXA C/ARG CIM/AREIA 1:4</v>
          </cell>
        </row>
        <row r="801">
          <cell r="B801" t="str">
            <v>BASE CONCRETO SIMPLES FCK=10MPA</v>
          </cell>
        </row>
        <row r="802">
          <cell r="A802" t="str">
            <v>26561/004</v>
          </cell>
          <cell r="B802" t="str">
            <v>CAIXA DE RALO "BOCA LOBO" 30X90X90CM/GRELHA FF 135KG C/ESCAV/REATERRO</v>
          </cell>
          <cell r="C802" t="str">
            <v>UN</v>
          </cell>
          <cell r="D802">
            <v>576.6</v>
          </cell>
        </row>
        <row r="803">
          <cell r="B803" t="str">
            <v>E RETIRADA MATERIAL EXCEDENTE ATE 20M, EM ALV TIJ MACICO 1 VEZ,</v>
          </cell>
        </row>
        <row r="804">
          <cell r="B804" t="str">
            <v>REVESTIMENTO DA CAIXA C/ARGAMASSA CIM/AREIA 1:4, BASE EM CONCRETO</v>
          </cell>
        </row>
        <row r="805">
          <cell r="B805" t="str">
            <v>SIMPLES FCK=10MPA</v>
          </cell>
        </row>
        <row r="806">
          <cell r="A806">
            <v>37</v>
          </cell>
          <cell r="B806" t="str">
            <v>MEIO FIO, LINHA D'AGUA E SARJERTA</v>
          </cell>
        </row>
        <row r="807">
          <cell r="A807" t="str">
            <v>CÓDIGO</v>
          </cell>
          <cell r="B807" t="str">
            <v>|D E S C R I Ç Ã O                                                   |UN</v>
          </cell>
          <cell r="C807" t="str">
            <v>IDADE</v>
          </cell>
          <cell r="D807" t="str">
            <v>|CUSTO TOTAL</v>
          </cell>
        </row>
        <row r="808">
          <cell r="A808" t="str">
            <v>ÍNCULO.....:</v>
          </cell>
          <cell r="B808" t="str">
            <v>NACIONAL CAIXA</v>
          </cell>
        </row>
        <row r="810">
          <cell r="A810">
            <v>11519</v>
          </cell>
          <cell r="B810" t="str">
            <v>MEIO-FIO COM SARJETA, EXECUTADO COM EXTRUSORA</v>
          </cell>
        </row>
        <row r="811">
          <cell r="A811" t="str">
            <v>11519/001</v>
          </cell>
          <cell r="B811" t="str">
            <v>MEIO-FIO COM SARJETA, EXECUTADO C/EXTRUSORA (SARJETA 30X8CM</v>
          </cell>
          <cell r="C811" t="str">
            <v>M</v>
          </cell>
          <cell r="D811">
            <v>18.52</v>
          </cell>
        </row>
        <row r="812">
          <cell r="B812" t="str">
            <v>MEIO-FIO 15X10CM X H=23CM), INCLUI ESC.E ACERTO FAIXA 0,45M</v>
          </cell>
        </row>
        <row r="813">
          <cell r="A813">
            <v>23404</v>
          </cell>
          <cell r="B813" t="str">
            <v>MEIO-FIO</v>
          </cell>
        </row>
        <row r="814">
          <cell r="A814" t="str">
            <v>23404/001</v>
          </cell>
          <cell r="B814" t="str">
            <v>MEIO-FIO DE CONCRETO PRE-MOLDADO,REJUNTADO C/ARGAMASSA DE CIMENTO E</v>
          </cell>
          <cell r="C814" t="str">
            <v>M</v>
          </cell>
          <cell r="D814">
            <v>18.350000000000001</v>
          </cell>
        </row>
        <row r="815">
          <cell r="B815" t="str">
            <v>AREIA, TRACO 1:4</v>
          </cell>
        </row>
        <row r="816">
          <cell r="A816" t="str">
            <v>23404/002</v>
          </cell>
          <cell r="B816" t="str">
            <v>MEIO-FIO EM PEDRA GRANITICA, REJUNTADO C/ARGAMASSA CIMENTO E AREIA 1:3</v>
          </cell>
          <cell r="C816" t="str">
            <v>M</v>
          </cell>
          <cell r="D816">
            <v>12.18</v>
          </cell>
        </row>
        <row r="817">
          <cell r="A817">
            <v>23405</v>
          </cell>
          <cell r="B817" t="str">
            <v>SARJETA -  CONCRETO ESTRUTURAL</v>
          </cell>
        </row>
        <row r="818">
          <cell r="A818" t="str">
            <v>23405/001</v>
          </cell>
          <cell r="B818" t="str">
            <v>SARJETA DE CONCRETO ESTRUTURAL USINADO, E = 5 CM, L = 50 CM</v>
          </cell>
          <cell r="C818" t="str">
            <v>M</v>
          </cell>
          <cell r="D818">
            <v>9.1199999999999992</v>
          </cell>
        </row>
        <row r="819">
          <cell r="A819" t="str">
            <v>23405/002</v>
          </cell>
          <cell r="B819" t="str">
            <v>SARJETA DE CONCRETO ESTRUTURAL NAO USINADO, E = 8 CM, L = 40 CM</v>
          </cell>
          <cell r="C819" t="str">
            <v>M</v>
          </cell>
          <cell r="D819">
            <v>20.329999999999998</v>
          </cell>
        </row>
        <row r="820">
          <cell r="A820">
            <v>23560</v>
          </cell>
          <cell r="B820" t="str">
            <v>LINHA D AGUA EM PARALELEPIPEDOS GRANITICO</v>
          </cell>
        </row>
        <row r="821">
          <cell r="A821" t="str">
            <v>23560/001</v>
          </cell>
          <cell r="B821" t="str">
            <v>LINHA D AGUA EM PARALELEPIPEDOS GRANITICOS, REJUNTADOS C/ AR</v>
          </cell>
          <cell r="C821" t="str">
            <v>M</v>
          </cell>
          <cell r="D821">
            <v>15.95</v>
          </cell>
        </row>
        <row r="822">
          <cell r="B822" t="str">
            <v>CIMENTO E AREIA TRACO 1:3</v>
          </cell>
        </row>
        <row r="823">
          <cell r="A823">
            <v>23606</v>
          </cell>
          <cell r="B823" t="str">
            <v>CONSTRUCAO DE MEIO-FIO E LINHA D AGU</v>
          </cell>
        </row>
        <row r="824">
          <cell r="A824" t="str">
            <v>23606/001</v>
          </cell>
          <cell r="B824" t="str">
            <v>CONSTRUCAO DE MEIO-FIO DE PEDRAS GRANITICAS, REJUNTADO C/ ARGAMASSA DE</v>
          </cell>
          <cell r="C824" t="str">
            <v>M</v>
          </cell>
          <cell r="D824">
            <v>28.95</v>
          </cell>
        </row>
        <row r="825">
          <cell r="B825" t="str">
            <v>CIMENTO E AREIA 1:2 E LINHA D AGUA DE PARALELEPIPEDOS,ASSENTADOS SOBRE</v>
          </cell>
        </row>
        <row r="826">
          <cell r="B826" t="str">
            <v>MISTURA DE CIMENTO E AREIA 1:6, C/ 6,0 CM DE ESPESSURA E REJUNTADOS C/</v>
          </cell>
        </row>
        <row r="827">
          <cell r="B827" t="str">
            <v>ARGAMASSA DE CIMENTO E AREIA 1:2, INCLUSIV</v>
          </cell>
        </row>
        <row r="828">
          <cell r="A828">
            <v>55833</v>
          </cell>
          <cell r="B828" t="str">
            <v>AQUISICAO E ASSENTAMENTO DE GRELHA FOFO (0,29X0,87 M) SOBRE SARGETA.</v>
          </cell>
          <cell r="C828" t="str">
            <v>UN</v>
          </cell>
          <cell r="D828">
            <v>134.43</v>
          </cell>
        </row>
        <row r="829">
          <cell r="A829">
            <v>266</v>
          </cell>
          <cell r="B829" t="str">
            <v>GALERIAS PLUVIAIS</v>
          </cell>
        </row>
        <row r="830">
          <cell r="A830">
            <v>71567</v>
          </cell>
          <cell r="B830" t="str">
            <v>TUBO DE CONCRETO ARMADO</v>
          </cell>
        </row>
        <row r="831">
          <cell r="A831" t="str">
            <v>71567/001</v>
          </cell>
          <cell r="B831" t="str">
            <v>TUBO DE CONCRETO ARMADO, CLASSE C-3, DIAM.= 400MM, PARA GALERIA DE ÁGU</v>
          </cell>
          <cell r="C831" t="str">
            <v>M</v>
          </cell>
          <cell r="D831">
            <v>79.8</v>
          </cell>
        </row>
        <row r="832">
          <cell r="B832" t="str">
            <v>AS PLUVIAIS, COM REJUNTAMENTO EM ARGAMASSA DE CIM / AREIA, TRAÇO 1: 4.</v>
          </cell>
        </row>
        <row r="833">
          <cell r="B833" t="str">
            <v>ATERRO COMPAC.ATÉ A GERATRIZ SUPERIOR DO TUBO. FORNECIMENTO / ASSENTA</v>
          </cell>
        </row>
        <row r="834">
          <cell r="B834" t="str">
            <v>MENTO</v>
          </cell>
        </row>
        <row r="835">
          <cell r="A835">
            <v>317</v>
          </cell>
          <cell r="B835" t="str">
            <v>BUEIROS</v>
          </cell>
        </row>
        <row r="836">
          <cell r="A836">
            <v>11515</v>
          </cell>
          <cell r="B836" t="str">
            <v>CONSTRUCAO DE FOSSA SEPTICA TIPO OMS</v>
          </cell>
        </row>
        <row r="837">
          <cell r="A837" t="str">
            <v>11515/001</v>
          </cell>
          <cell r="B837" t="str">
            <v>D INT = 200 CM, H INT = 240 CM</v>
          </cell>
          <cell r="C837" t="str">
            <v>UN</v>
          </cell>
          <cell r="D837">
            <v>1454.37</v>
          </cell>
        </row>
        <row r="838">
          <cell r="A838" t="str">
            <v>CÓDIGO</v>
          </cell>
          <cell r="B838" t="str">
            <v>|D E S C R I Ç Ã O                                                   |UN</v>
          </cell>
          <cell r="C838" t="str">
            <v>IDADE</v>
          </cell>
          <cell r="D838" t="str">
            <v>|CUSTO TOTAL</v>
          </cell>
        </row>
        <row r="839">
          <cell r="A839" t="str">
            <v>ÍNCULO.....:</v>
          </cell>
          <cell r="B839" t="str">
            <v>NACIONAL CAIXA</v>
          </cell>
        </row>
        <row r="841">
          <cell r="A841">
            <v>11516</v>
          </cell>
          <cell r="B841" t="str">
            <v>CONSTRUCAO DE SUMIDOURO</v>
          </cell>
        </row>
        <row r="842">
          <cell r="A842" t="str">
            <v>11516/001</v>
          </cell>
          <cell r="B842" t="str">
            <v>P/EFLUENTE LIQUIDO DA FOSSA SEPTICA, D INT = 300CM / H INT = 660 CM</v>
          </cell>
          <cell r="C842" t="str">
            <v>UN</v>
          </cell>
          <cell r="D842">
            <v>8920.3700000000008</v>
          </cell>
        </row>
        <row r="843">
          <cell r="A843">
            <v>26280</v>
          </cell>
          <cell r="B843" t="str">
            <v>CONSTRUCAO DE BUEIROS C/MANILHAS DE CONCRETO</v>
          </cell>
        </row>
        <row r="844">
          <cell r="A844" t="str">
            <v>26280/001</v>
          </cell>
          <cell r="B844" t="str">
            <v>MANILHAS EM COCRETO SIMPLES, D = 300 MM</v>
          </cell>
          <cell r="C844" t="str">
            <v>M</v>
          </cell>
          <cell r="D844">
            <v>75.099999999999994</v>
          </cell>
        </row>
        <row r="845">
          <cell r="A845" t="str">
            <v>26280/002</v>
          </cell>
          <cell r="B845" t="str">
            <v>MANILHAS EM CONCRETO ARMADO, D = 600 MM</v>
          </cell>
          <cell r="C845" t="str">
            <v>M</v>
          </cell>
          <cell r="D845">
            <v>454.78</v>
          </cell>
        </row>
        <row r="846">
          <cell r="A846" t="str">
            <v>26280/003</v>
          </cell>
          <cell r="B846" t="str">
            <v>MANILHAS EM CONCRETO ARMADO, D = 1000 MM</v>
          </cell>
          <cell r="C846" t="str">
            <v>M</v>
          </cell>
          <cell r="D846">
            <v>992.98</v>
          </cell>
        </row>
        <row r="847">
          <cell r="A847">
            <v>41653</v>
          </cell>
          <cell r="B847" t="str">
            <v>CORPO BUEIRO SIMPLES TUBUL CONCRETO D=60CM ASSENTE BERCO CONCR CICLOP</v>
          </cell>
          <cell r="C847" t="str">
            <v>M</v>
          </cell>
          <cell r="D847">
            <v>129.79</v>
          </cell>
        </row>
        <row r="848">
          <cell r="A848">
            <v>41657</v>
          </cell>
          <cell r="B848" t="str">
            <v>CORPO BUEIRO SIMPLES TUBUL CONCRETO D=80CM ASSENTE BERCO CONCR CICLOP</v>
          </cell>
          <cell r="C848" t="str">
            <v>M</v>
          </cell>
          <cell r="D848">
            <v>233.46</v>
          </cell>
        </row>
        <row r="849">
          <cell r="A849">
            <v>41658</v>
          </cell>
          <cell r="B849" t="str">
            <v>CORPO BUEIRO SIMPLES TUBUL CONCRETO D=100CM ASSENTE BERCO CONCR CICLOP</v>
          </cell>
          <cell r="C849" t="str">
            <v>M</v>
          </cell>
          <cell r="D849">
            <v>328.65</v>
          </cell>
        </row>
        <row r="850">
          <cell r="A850">
            <v>41659</v>
          </cell>
          <cell r="B850" t="str">
            <v>CORPO BUEIRO DUPLO TUBUL CONCRETO D=60CM ASSENTE BERCO CONCR CICLOP</v>
          </cell>
          <cell r="C850" t="str">
            <v>M</v>
          </cell>
          <cell r="D850">
            <v>245.33</v>
          </cell>
        </row>
        <row r="851">
          <cell r="A851">
            <v>41660</v>
          </cell>
          <cell r="B851" t="str">
            <v>CORPO BUEIRO DUPLO TUBUL CONCRETO D=80CM ASSENTE BERCO CONCR CICLOP</v>
          </cell>
          <cell r="C851" t="str">
            <v>M</v>
          </cell>
          <cell r="D851">
            <v>451.44</v>
          </cell>
        </row>
        <row r="852">
          <cell r="A852">
            <v>41661</v>
          </cell>
          <cell r="B852" t="str">
            <v>CORPO BUEIRO DUPLO TUBUL CONCRETO D=100CM ASSENTE BERCO CONCR CICLOP</v>
          </cell>
          <cell r="C852" t="str">
            <v>M</v>
          </cell>
          <cell r="D852">
            <v>640.58000000000004</v>
          </cell>
        </row>
        <row r="853">
          <cell r="A853">
            <v>41662</v>
          </cell>
          <cell r="B853" t="str">
            <v>BOCA P/BUEIRO TUBULAR SIMPLES D=60CM EM CONCR CICLOPICO</v>
          </cell>
          <cell r="C853" t="str">
            <v>UN</v>
          </cell>
          <cell r="D853">
            <v>291.52</v>
          </cell>
        </row>
        <row r="854">
          <cell r="A854">
            <v>41663</v>
          </cell>
          <cell r="B854" t="str">
            <v>BOCA P/BUEIRO TUBULAR SIMPLES D=80CM EM CONCR CICLOPICO</v>
          </cell>
          <cell r="C854" t="str">
            <v>UN</v>
          </cell>
          <cell r="D854">
            <v>417.04</v>
          </cell>
        </row>
        <row r="855">
          <cell r="A855">
            <v>41664</v>
          </cell>
          <cell r="B855" t="str">
            <v>BOCA P/BUEIRO TUBULAR SIMPLES D=100CM EM CONCR CICLOPICO</v>
          </cell>
          <cell r="C855" t="str">
            <v>UN</v>
          </cell>
          <cell r="D855">
            <v>605.80999999999995</v>
          </cell>
        </row>
        <row r="856">
          <cell r="A856">
            <v>41665</v>
          </cell>
          <cell r="B856" t="str">
            <v>BOCA P/BUEIRO TUBULAR DUPLO D=60CM EM CONCR CICLOPICO</v>
          </cell>
          <cell r="C856" t="str">
            <v>UN</v>
          </cell>
          <cell r="D856">
            <v>406.56</v>
          </cell>
        </row>
        <row r="857">
          <cell r="A857">
            <v>41666</v>
          </cell>
          <cell r="B857" t="str">
            <v>BOCA P/BUEIRO TUBULAR DUPLO D=80CM EM CONCR CICLOPICO</v>
          </cell>
          <cell r="C857" t="str">
            <v>UN</v>
          </cell>
          <cell r="D857">
            <v>583.66</v>
          </cell>
        </row>
        <row r="858">
          <cell r="A858">
            <v>41667</v>
          </cell>
          <cell r="B858" t="str">
            <v>BOCA P/BUEIRO TUBULAR DUPLO D=100CM EM CONCR CICLOPICO</v>
          </cell>
          <cell r="C858" t="str">
            <v>UN</v>
          </cell>
          <cell r="D858">
            <v>867.71</v>
          </cell>
        </row>
        <row r="859">
          <cell r="A859" t="str">
            <v>ESCO</v>
          </cell>
          <cell r="B859" t="str">
            <v>ESCORAMENTO</v>
          </cell>
        </row>
        <row r="860">
          <cell r="A860">
            <v>23</v>
          </cell>
          <cell r="B860" t="str">
            <v>ESCORAMENTO DE MADEIRA EM VALAS</v>
          </cell>
        </row>
        <row r="861">
          <cell r="A861">
            <v>23422</v>
          </cell>
          <cell r="B861" t="str">
            <v>ESTRUTURAS DE ESCORAMENTO DE MADEIRA</v>
          </cell>
        </row>
        <row r="862">
          <cell r="A862" t="str">
            <v>23422/001</v>
          </cell>
          <cell r="B862" t="str">
            <v>PONTALETEAMENTO(TABUAS 2,5X30CM MAD LEI 1A QUAL. A C/1,35M NA VERTICAL</v>
          </cell>
          <cell r="C862" t="str">
            <v>M2</v>
          </cell>
          <cell r="D862">
            <v>4.3099999999999996</v>
          </cell>
        </row>
        <row r="863">
          <cell r="B863" t="str">
            <v>ESTRONCADAS C/ MADEIRA ROLICA A C/ EUCALIPTO D=19CM A C/1,0M)</v>
          </cell>
        </row>
        <row r="864">
          <cell r="A864" t="str">
            <v>23422/002</v>
          </cell>
          <cell r="B864" t="str">
            <v>ESCORAMENTO DESCONTINUO</v>
          </cell>
          <cell r="C864" t="str">
            <v>M2</v>
          </cell>
          <cell r="D864">
            <v>14.62</v>
          </cell>
        </row>
        <row r="865">
          <cell r="A865" t="str">
            <v>23422/003</v>
          </cell>
          <cell r="B865" t="str">
            <v>ESCORAMENTO CONTINUO</v>
          </cell>
          <cell r="C865" t="str">
            <v>M2</v>
          </cell>
          <cell r="D865">
            <v>18.62</v>
          </cell>
        </row>
        <row r="866">
          <cell r="A866" t="str">
            <v>ESQV</v>
          </cell>
          <cell r="B866" t="str">
            <v>ESQUADRIAS/FERRAGENS/VIDROS</v>
          </cell>
        </row>
        <row r="867">
          <cell r="A867">
            <v>89</v>
          </cell>
          <cell r="B867" t="str">
            <v>PORTA DE MADEIRA</v>
          </cell>
        </row>
        <row r="868">
          <cell r="A868">
            <v>6121</v>
          </cell>
          <cell r="B868" t="str">
            <v>PORTA MADEIRA COMPENSADO LISO E=3,5CM INCL ADUELA 3X13CM E ALIZAR</v>
          </cell>
          <cell r="C868" t="str">
            <v>M2</v>
          </cell>
          <cell r="D868">
            <v>109.15</v>
          </cell>
        </row>
        <row r="869">
          <cell r="A869" t="str">
            <v>CÓDIGO</v>
          </cell>
          <cell r="B869" t="str">
            <v>|D E S C R I Ç Ã O                                                   |UN</v>
          </cell>
          <cell r="C869" t="str">
            <v>IDADE</v>
          </cell>
          <cell r="D869" t="str">
            <v>|CUSTO TOTAL</v>
          </cell>
        </row>
        <row r="870">
          <cell r="A870" t="str">
            <v>ÍNCULO.....:</v>
          </cell>
          <cell r="B870" t="str">
            <v>NACIONAL CAIXA</v>
          </cell>
        </row>
        <row r="872">
          <cell r="A872">
            <v>7100</v>
          </cell>
          <cell r="B872" t="str">
            <v>LAMINADO MELAMINICO TEXTURIZADO E=1,3MM COLADO EM COMPENSADO</v>
          </cell>
          <cell r="C872" t="str">
            <v>M2</v>
          </cell>
          <cell r="D872">
            <v>22.7</v>
          </cell>
        </row>
        <row r="873">
          <cell r="A873">
            <v>7101</v>
          </cell>
          <cell r="B873" t="str">
            <v>LAMINADO MELAMINICO LISO FOSCO E=1,3MM COLADO EM COMPENSA*</v>
          </cell>
          <cell r="C873" t="str">
            <v>M2</v>
          </cell>
          <cell r="D873">
            <v>21.61</v>
          </cell>
        </row>
        <row r="874">
          <cell r="A874">
            <v>23717</v>
          </cell>
          <cell r="B874" t="str">
            <v>PORTA MAD COMPENSADO LISO INCL PINTURA ESMALTE C/ EMASSAM (COMPLETA)</v>
          </cell>
        </row>
        <row r="875">
          <cell r="A875" t="str">
            <v>23717/001</v>
          </cell>
          <cell r="B875" t="str">
            <v>PORTA MADEIRA COMPENS. LISO E=3,5CM INCL ADUELA, ALIZAR E</v>
          </cell>
          <cell r="C875" t="str">
            <v>M2</v>
          </cell>
          <cell r="D875">
            <v>149.63</v>
          </cell>
        </row>
        <row r="876">
          <cell r="B876" t="str">
            <v>PINTURA ESMALTE 2 DEMAOS C/EMASSAMENTO</v>
          </cell>
        </row>
        <row r="877">
          <cell r="A877">
            <v>23756</v>
          </cell>
          <cell r="B877" t="str">
            <v>PORTAS VENEZIANA E CAIXA INCENDIO BLOCO 2Q</v>
          </cell>
        </row>
        <row r="878">
          <cell r="A878" t="str">
            <v>23756/001</v>
          </cell>
          <cell r="B878" t="str">
            <v>PORTA VENEZIANA PR5-2Q-T 120X210CM COM FERRAGEM SEM PINTURA</v>
          </cell>
          <cell r="C878" t="str">
            <v>UN</v>
          </cell>
          <cell r="D878">
            <v>398.05</v>
          </cell>
        </row>
        <row r="879">
          <cell r="A879" t="str">
            <v>23756/002</v>
          </cell>
          <cell r="B879" t="str">
            <v>PORTA VENEZIANA PR5-2Q-T 310X200CM COM FERRAGEM SEM PINTURA</v>
          </cell>
          <cell r="C879" t="str">
            <v>UN</v>
          </cell>
          <cell r="D879">
            <v>930.9</v>
          </cell>
        </row>
        <row r="880">
          <cell r="A880" t="str">
            <v>23756/003</v>
          </cell>
          <cell r="B880" t="str">
            <v>PORTA CAIXA INCENDIO PR5-2Q-T 50X70CM COM FERRAGEM SEM PINTURA</v>
          </cell>
          <cell r="C880" t="str">
            <v>UN</v>
          </cell>
          <cell r="D880">
            <v>106.82</v>
          </cell>
        </row>
        <row r="881">
          <cell r="A881" t="str">
            <v>23756/004</v>
          </cell>
          <cell r="B881" t="str">
            <v>PORTA VENEZIANA PR5-2Q-T  70X100CM COM FERRAGEM SEM PINTURA</v>
          </cell>
          <cell r="C881" t="str">
            <v>UN</v>
          </cell>
          <cell r="D881">
            <v>152.07</v>
          </cell>
        </row>
        <row r="882">
          <cell r="A882">
            <v>24142</v>
          </cell>
          <cell r="B882" t="str">
            <v>PORTA MADEIRA COMPENSADO LISO SEM PINTURA -COLOCADA C/BATENTE E ALISAR</v>
          </cell>
        </row>
        <row r="883">
          <cell r="A883" t="str">
            <v>24142/001</v>
          </cell>
          <cell r="B883" t="str">
            <v>PORTA MAD COMPENSADO LISO PARA PINTURA ESMALTE - COLOCADA INCL ADUELA(</v>
          </cell>
          <cell r="C883" t="str">
            <v>M2</v>
          </cell>
          <cell r="D883">
            <v>109.15</v>
          </cell>
        </row>
        <row r="884">
          <cell r="B884" t="str">
            <v>BATENTE OU PORTAL) E ALISAR (NAO INCLUI FECHADURA)</v>
          </cell>
        </row>
        <row r="885">
          <cell r="A885">
            <v>24236</v>
          </cell>
          <cell r="B885" t="str">
            <v>PORTA MAD COMPENSADO LISO SEM PINTURA - CEDRINHO</v>
          </cell>
        </row>
        <row r="886">
          <cell r="A886" t="str">
            <v>24236/001</v>
          </cell>
          <cell r="B886" t="str">
            <v>PORTA MAD LISA PRENSADA GIRO 80X2,10X3,5 CM, S/PINTURA</v>
          </cell>
          <cell r="C886" t="str">
            <v>M2</v>
          </cell>
          <cell r="D886">
            <v>109.15</v>
          </cell>
        </row>
        <row r="887">
          <cell r="A887">
            <v>24752</v>
          </cell>
          <cell r="B887" t="str">
            <v>PORTA MAD COMPENSADO LISO P/VERNIZ, SEM PINTURA</v>
          </cell>
        </row>
        <row r="888">
          <cell r="A888" t="str">
            <v>24752/001</v>
          </cell>
          <cell r="B888" t="str">
            <v>PORTA MAD COMPENSADO LISO P/VERNIZ, SEM PINTURA, SEM FERRAGENS</v>
          </cell>
          <cell r="C888" t="str">
            <v>M2</v>
          </cell>
          <cell r="D888">
            <v>183.41</v>
          </cell>
        </row>
        <row r="889">
          <cell r="A889">
            <v>24753</v>
          </cell>
          <cell r="B889" t="str">
            <v>PORTA COMP LISO REVEST.C/ FORMICA NAS DUAS FACES</v>
          </cell>
        </row>
        <row r="890">
          <cell r="A890" t="str">
            <v>24753/001</v>
          </cell>
          <cell r="B890" t="str">
            <v>PORTA COMPENSADO LISO C/REVEST. FORMICA NAS DUAS FACES C/ADUELA E ALIZ</v>
          </cell>
          <cell r="C890" t="str">
            <v>M2</v>
          </cell>
          <cell r="D890">
            <v>343.58</v>
          </cell>
        </row>
        <row r="891">
          <cell r="B891" t="str">
            <v>AR</v>
          </cell>
        </row>
        <row r="892">
          <cell r="A892">
            <v>25702</v>
          </cell>
          <cell r="B892" t="str">
            <v>PORTA MAD COMPENS LISO INCL PINTURA</v>
          </cell>
        </row>
        <row r="893">
          <cell r="A893" t="str">
            <v>25702/001</v>
          </cell>
          <cell r="B893" t="str">
            <v>PORTA MAD COMPENS LISO 70X210X3,5CM FECHADURA TP GORGES, DOBRADICA COM</v>
          </cell>
          <cell r="C893" t="str">
            <v>UN</v>
          </cell>
          <cell r="D893">
            <v>210.11</v>
          </cell>
        </row>
        <row r="894">
          <cell r="B894" t="str">
            <v>MARCO, PINTURA ESMALTE COM EMASSAMENTO</v>
          </cell>
        </row>
        <row r="895">
          <cell r="A895" t="str">
            <v>25702/002</v>
          </cell>
          <cell r="B895" t="str">
            <v>PORTA MAD COMPENS LISO 60X210X3,5CM TARJETA E DOBRADICAS,MARCO,PINTURA</v>
          </cell>
          <cell r="C895" t="str">
            <v>UN</v>
          </cell>
          <cell r="D895">
            <v>176.14</v>
          </cell>
        </row>
        <row r="896">
          <cell r="B896" t="str">
            <v>ESMALTE COM EMASSAMENTO</v>
          </cell>
        </row>
        <row r="897">
          <cell r="A897" t="str">
            <v>25702/003</v>
          </cell>
          <cell r="B897" t="str">
            <v>PORTA MAD COMPENS LISO 80X210X3,5CM INCLUS FECH TP CILIND E DOBRAD</v>
          </cell>
          <cell r="C897" t="str">
            <v>UN</v>
          </cell>
          <cell r="D897">
            <v>168.98</v>
          </cell>
        </row>
        <row r="898">
          <cell r="B898" t="str">
            <v>(NAO INCLUI PINTURA)</v>
          </cell>
        </row>
        <row r="899">
          <cell r="A899" t="str">
            <v>25702/004</v>
          </cell>
          <cell r="B899" t="str">
            <v>PORTA MAD COMPENS LISO 70X210X3,5CM INCLUS FECH TP GORGES E DOBRAD</v>
          </cell>
          <cell r="C899" t="str">
            <v>UN</v>
          </cell>
          <cell r="D899">
            <v>159.57</v>
          </cell>
        </row>
        <row r="900">
          <cell r="A900" t="str">
            <v>CÓDIGO</v>
          </cell>
          <cell r="B900" t="str">
            <v>|D E S C R I Ç Ã O                                                   |UN</v>
          </cell>
          <cell r="C900" t="str">
            <v>IDADE</v>
          </cell>
          <cell r="D900" t="str">
            <v>|CUSTO TOTAL</v>
          </cell>
        </row>
        <row r="901">
          <cell r="A901" t="str">
            <v>ÍNCULO.....:</v>
          </cell>
          <cell r="B901" t="str">
            <v>NACIONAL CAIXA</v>
          </cell>
        </row>
        <row r="903">
          <cell r="B903" t="str">
            <v>(NAO INCLUI PINTURA)</v>
          </cell>
        </row>
        <row r="904">
          <cell r="A904" t="str">
            <v>25702/005</v>
          </cell>
          <cell r="B904" t="str">
            <v>PORTA MAD COMPENS LISO 60X210X3,5CM INCLUS FECH P/BANHEIRO E DOBRAD</v>
          </cell>
          <cell r="C904" t="str">
            <v>UN</v>
          </cell>
          <cell r="D904">
            <v>155.08000000000001</v>
          </cell>
        </row>
        <row r="905">
          <cell r="B905" t="str">
            <v>(NAO INCLUI PINTURA)</v>
          </cell>
        </row>
        <row r="906">
          <cell r="A906">
            <v>26302</v>
          </cell>
          <cell r="B906" t="str">
            <v>PORTA P/SANITARIO C/LAMINADO, MARCO E FERRAGENS</v>
          </cell>
        </row>
        <row r="907">
          <cell r="A907" t="str">
            <v>26302/001</v>
          </cell>
          <cell r="B907" t="str">
            <v>PORTA P/SANITARIO 80X160CM COMP MAD 20MM C/LAMINADO TEXTURIZADO, MARCO</v>
          </cell>
          <cell r="C907" t="str">
            <v>UN</v>
          </cell>
          <cell r="D907">
            <v>200.89</v>
          </cell>
        </row>
        <row r="908">
          <cell r="B908" t="str">
            <v>7,5X3CM, DOBRADICAS, TARJETA "LIVRE/OCUPADO" EM DIVISORIAS DE BOXES S</v>
          </cell>
        </row>
        <row r="909">
          <cell r="B909" t="str">
            <v>ANITARIOS</v>
          </cell>
        </row>
        <row r="910">
          <cell r="A910" t="str">
            <v>26302/002</v>
          </cell>
          <cell r="B910" t="str">
            <v>PORTA P/SANITARIO 60X160CM COMP MAD 20MM C/LAMINADO TEXTURIZADO, MARCO</v>
          </cell>
          <cell r="C910" t="str">
            <v>UN</v>
          </cell>
          <cell r="D910">
            <v>178.05</v>
          </cell>
        </row>
        <row r="911">
          <cell r="B911" t="str">
            <v>MADEIRA 7,5X3,0CM, DOBRADICAS, TARJETA "LIVRE/OCUPADO" EM DIVISORIAS</v>
          </cell>
        </row>
        <row r="912">
          <cell r="B912" t="str">
            <v>DE BOXES SANITARIOS</v>
          </cell>
        </row>
        <row r="913">
          <cell r="A913">
            <v>41605</v>
          </cell>
          <cell r="B913" t="str">
            <v>PORTA MAD ALMOFADADA, INCL ADUELA E ALIZAR SEM FERRAGENS, SEM PINTURA</v>
          </cell>
          <cell r="C913" t="str">
            <v>M2</v>
          </cell>
          <cell r="D913">
            <v>307.33999999999997</v>
          </cell>
        </row>
        <row r="914">
          <cell r="A914">
            <v>68048</v>
          </cell>
          <cell r="B914" t="str">
            <v>CAIXA DE PORTA DE MADEIRA</v>
          </cell>
          <cell r="C914" t="str">
            <v>UN</v>
          </cell>
          <cell r="D914">
            <v>96.55</v>
          </cell>
        </row>
        <row r="915">
          <cell r="A915">
            <v>68545</v>
          </cell>
          <cell r="B915" t="str">
            <v>PORTA MAD COMP 160X210CM 2 FLS 80X210X3,5MM P/PINTURA C/ADUELA 13CM E</v>
          </cell>
        </row>
        <row r="916">
          <cell r="B916" t="str">
            <v>COM DOBRADICA LATAO CROMADO.</v>
          </cell>
        </row>
        <row r="917">
          <cell r="A917" t="str">
            <v>68545/001</v>
          </cell>
          <cell r="B917" t="str">
            <v>PORTA MAD COMP 160X210CM 2 FLS 80X210X3,5MM P/PINTURA C/ADUELA 13CM E</v>
          </cell>
          <cell r="C917" t="str">
            <v>UN</v>
          </cell>
          <cell r="D917">
            <v>334.11</v>
          </cell>
        </row>
        <row r="918">
          <cell r="B918" t="str">
            <v>COM DOBRADICA LATAO CROMADO.</v>
          </cell>
        </row>
        <row r="919">
          <cell r="A919">
            <v>68583</v>
          </cell>
          <cell r="B919" t="str">
            <v>PORTA DURADOOR 60X210X3,5CM C/ADUELA 13CM E ALIZAR DE 3A C/DOBRADICA L</v>
          </cell>
        </row>
        <row r="920">
          <cell r="B920" t="str">
            <v>ATAO CROMADO</v>
          </cell>
        </row>
        <row r="921">
          <cell r="A921" t="str">
            <v>68583/001</v>
          </cell>
          <cell r="B921" t="str">
            <v>PORTA EUCADUR P/PINTURA 80X210X3,5CM C/ADUELA 13CM E ALIZAR DE 3A C/DO</v>
          </cell>
          <cell r="C921" t="str">
            <v>UN</v>
          </cell>
          <cell r="D921">
            <v>240.39</v>
          </cell>
        </row>
        <row r="922">
          <cell r="B922" t="str">
            <v>BRADICA LATAO CROMADO</v>
          </cell>
        </row>
        <row r="923">
          <cell r="A923" t="str">
            <v>68583/002</v>
          </cell>
          <cell r="B923" t="str">
            <v>PORTA EUCADUR P/PINTURA 70X210X3,5CM C/ADUELA 13CM E ALIZAR DE 3A C/DO</v>
          </cell>
          <cell r="C923" t="str">
            <v>UN</v>
          </cell>
          <cell r="D923">
            <v>274.05</v>
          </cell>
        </row>
        <row r="924">
          <cell r="B924" t="str">
            <v>BRADICA LATAO CROMADO</v>
          </cell>
        </row>
        <row r="925">
          <cell r="A925" t="str">
            <v>68583/003</v>
          </cell>
          <cell r="B925" t="str">
            <v>PORTA EUCADUR P/PINTURA 60X210X3,5CM C/ADUELA 13CM E ALIZAR DE 3A C/DO</v>
          </cell>
          <cell r="C925" t="str">
            <v>UN</v>
          </cell>
          <cell r="D925">
            <v>137.19999999999999</v>
          </cell>
        </row>
        <row r="926">
          <cell r="B926" t="str">
            <v>BRADICA LATAO CROMADO</v>
          </cell>
        </row>
        <row r="927">
          <cell r="A927" t="str">
            <v>68583/004</v>
          </cell>
          <cell r="B927" t="str">
            <v>PORTA DURADOOR 80X210X3,5CM C/ADUELA 13CM E ALIZAR DE 3A C/DOBRADICA L</v>
          </cell>
          <cell r="C927" t="str">
            <v>UN</v>
          </cell>
          <cell r="D927">
            <v>386.79</v>
          </cell>
        </row>
        <row r="928">
          <cell r="B928" t="str">
            <v>ATAO CROMADO</v>
          </cell>
        </row>
        <row r="929">
          <cell r="A929" t="str">
            <v>68583/005</v>
          </cell>
          <cell r="B929" t="str">
            <v>PORTA DURADOOR 70X210X3,5CM C/ADUELA 13CM E ALIZAR DE 3A C/DOBRADICA L</v>
          </cell>
          <cell r="C929" t="str">
            <v>UN</v>
          </cell>
          <cell r="D929">
            <v>357.41</v>
          </cell>
        </row>
        <row r="930">
          <cell r="B930" t="str">
            <v>ATAO CROMADO</v>
          </cell>
        </row>
        <row r="931">
          <cell r="A931" t="str">
            <v>CÓDIGO</v>
          </cell>
          <cell r="B931" t="str">
            <v>|D E S C R I Ç Ã O                                                   |UN</v>
          </cell>
          <cell r="C931" t="str">
            <v>IDADE</v>
          </cell>
          <cell r="D931" t="str">
            <v>|CUSTO TOTAL</v>
          </cell>
        </row>
        <row r="932">
          <cell r="A932" t="str">
            <v>ÍNCULO.....:</v>
          </cell>
          <cell r="B932" t="str">
            <v>NACIONAL CAIXA</v>
          </cell>
        </row>
        <row r="934">
          <cell r="A934" t="str">
            <v>68583/006</v>
          </cell>
          <cell r="B934" t="str">
            <v>PORTA DURADOOR 60X210X3,5CM C/ADUELA 13CM E ALIZAR DE 3A C/DOBRADICA L</v>
          </cell>
          <cell r="C934" t="str">
            <v>UN</v>
          </cell>
          <cell r="D934">
            <v>328.03</v>
          </cell>
        </row>
        <row r="935">
          <cell r="B935" t="str">
            <v>ATAO CROMADO</v>
          </cell>
        </row>
        <row r="936">
          <cell r="A936">
            <v>68632</v>
          </cell>
          <cell r="B936" t="str">
            <v>PORTA ALMOFADADA DE 0,80MX2,10M, COM FECHADURA CILINDRICA</v>
          </cell>
        </row>
        <row r="937">
          <cell r="A937" t="str">
            <v>68632/001</v>
          </cell>
          <cell r="B937" t="str">
            <v>PORTA ALMOFADADA DE 0,80MX2,10M, COM FERROLHO</v>
          </cell>
          <cell r="C937" t="str">
            <v>UN</v>
          </cell>
          <cell r="D937">
            <v>388.2</v>
          </cell>
        </row>
        <row r="938">
          <cell r="A938" t="str">
            <v>68632/002</v>
          </cell>
          <cell r="B938" t="str">
            <v>PORTA ALMOFADADA DE 0,80MX2,10M, COM FECHADURA CILINDRICA</v>
          </cell>
          <cell r="C938" t="str">
            <v>UN</v>
          </cell>
          <cell r="D938">
            <v>414.91</v>
          </cell>
        </row>
        <row r="939">
          <cell r="A939">
            <v>68673</v>
          </cell>
          <cell r="B939" t="str">
            <v>PORTA MAD COMP 120X210CM 2FLS 40/80X210X3,5CM P/PINTURA C/ADUELA E ALI</v>
          </cell>
        </row>
        <row r="940">
          <cell r="B940" t="str">
            <v>ZAR DE 2A C/DOBRADICA LATAO CROMADO</v>
          </cell>
        </row>
        <row r="941">
          <cell r="A941" t="str">
            <v>68673/001</v>
          </cell>
          <cell r="B941" t="str">
            <v>PORTA MAD COMP LISA 60X210CM 35MM P/PINTURA C/ADUELA 13CM E ALIZAR DE</v>
          </cell>
          <cell r="C941" t="str">
            <v>UN</v>
          </cell>
          <cell r="D941">
            <v>218.14</v>
          </cell>
        </row>
        <row r="942">
          <cell r="B942" t="str">
            <v>2A / DOBRADICA LATAO CROMADO</v>
          </cell>
        </row>
        <row r="943">
          <cell r="A943" t="str">
            <v>68673/002</v>
          </cell>
          <cell r="B943" t="str">
            <v>PORTA MAD COMP LISA 60X210CM 35MM P/CERA/VERNIZ C/ADUELA 13CM E ALIZAR</v>
          </cell>
          <cell r="C943" t="str">
            <v>UN</v>
          </cell>
          <cell r="D943">
            <v>279.52</v>
          </cell>
        </row>
        <row r="944">
          <cell r="B944" t="str">
            <v>DE 1A / DOBRADICA LATAO CROMADO C/ANEL</v>
          </cell>
        </row>
        <row r="945">
          <cell r="A945" t="str">
            <v>68673/003</v>
          </cell>
          <cell r="B945" t="str">
            <v>PORTA MAD COMP LISA 60X210CM 35MM P/PINTURA C/MARCO 7X3,5CM DE 2A / DO</v>
          </cell>
          <cell r="C945" t="str">
            <v>UN</v>
          </cell>
          <cell r="D945">
            <v>156.79</v>
          </cell>
        </row>
        <row r="946">
          <cell r="B946" t="str">
            <v>BRADICA LATAO CROMADO</v>
          </cell>
        </row>
        <row r="947">
          <cell r="A947" t="str">
            <v>68673/004</v>
          </cell>
          <cell r="B947" t="str">
            <v>PORTA MAD COMP LISA 70X210CM 35MM P/PINTURA C/ADUELA 13CM E ALIZAR DE</v>
          </cell>
          <cell r="C947" t="str">
            <v>UN</v>
          </cell>
          <cell r="D947">
            <v>221.26</v>
          </cell>
        </row>
        <row r="948">
          <cell r="B948" t="str">
            <v>2A / DOBRADICA LATAO CROMADO</v>
          </cell>
        </row>
        <row r="949">
          <cell r="A949" t="str">
            <v>68673/005</v>
          </cell>
          <cell r="B949" t="str">
            <v>PORTA MAD COMP LISA 70X210CM 35MM P/PINTURA C/MARCO 7X3,5CM DE 2A / DO</v>
          </cell>
          <cell r="C949" t="str">
            <v>UN</v>
          </cell>
          <cell r="D949">
            <v>158.62</v>
          </cell>
        </row>
        <row r="950">
          <cell r="B950" t="str">
            <v>BRADICA LATAO CROMADO</v>
          </cell>
        </row>
        <row r="951">
          <cell r="A951" t="str">
            <v>68673/006</v>
          </cell>
          <cell r="B951" t="str">
            <v>PORTA MAD COMP LISA 70X210CM 35MM P/CERA/VERNIZ C/ADUELA 13CM E ALIZAR</v>
          </cell>
          <cell r="C951" t="str">
            <v>UN</v>
          </cell>
          <cell r="D951">
            <v>309.97000000000003</v>
          </cell>
        </row>
        <row r="952">
          <cell r="B952" t="str">
            <v>DE 1A / DOBRADICA LATAO CROMADO C/ANEL</v>
          </cell>
        </row>
        <row r="953">
          <cell r="A953" t="str">
            <v>68673/007</v>
          </cell>
          <cell r="B953" t="str">
            <v>PORTA MAD COMP LISA 80X210CM 35MM P/PINTURA C/ADUELA 13CM E ALIZAR</v>
          </cell>
          <cell r="C953" t="str">
            <v>UN</v>
          </cell>
          <cell r="D953">
            <v>225.09</v>
          </cell>
        </row>
        <row r="954">
          <cell r="B954" t="str">
            <v>DE 2A C/DOBRADICA LATAO CROMADO</v>
          </cell>
        </row>
        <row r="955">
          <cell r="A955" t="str">
            <v>68673/008</v>
          </cell>
          <cell r="B955" t="str">
            <v>PORTA MAD COMP LISA 80X210CM 35MM P/PINTURA C/ADUELA 15CM E ALIZAR DE</v>
          </cell>
          <cell r="C955" t="str">
            <v>UN</v>
          </cell>
          <cell r="D955">
            <v>242.17</v>
          </cell>
        </row>
        <row r="956">
          <cell r="B956" t="str">
            <v>2A C/DOBRADICA LATAO CROMADO</v>
          </cell>
        </row>
        <row r="957">
          <cell r="A957" t="str">
            <v>68673/009</v>
          </cell>
          <cell r="B957" t="str">
            <v>PORTA MAD COMP LISA 80X210CM 35MM P/CERA/VERNIZ C/ADUELA 13CM E ALIZAR</v>
          </cell>
          <cell r="C957" t="str">
            <v>UN</v>
          </cell>
          <cell r="D957">
            <v>314.32</v>
          </cell>
        </row>
        <row r="958">
          <cell r="B958" t="str">
            <v>DE 1A C/DOBRADICA LATAO CROMADO C/ANEIS</v>
          </cell>
        </row>
        <row r="959">
          <cell r="A959" t="str">
            <v>68673/010</v>
          </cell>
          <cell r="B959" t="str">
            <v>PORTA MAD COMP LISA 80X210CM 35MM P/PINTURA C/MARCO 7X3,5CM DE 2A C/DO</v>
          </cell>
          <cell r="C959" t="str">
            <v>UN</v>
          </cell>
          <cell r="D959">
            <v>161.16999999999999</v>
          </cell>
        </row>
        <row r="960">
          <cell r="B960" t="str">
            <v>BRADICA LATAO CROMADO</v>
          </cell>
        </row>
        <row r="961">
          <cell r="A961" t="str">
            <v>68673/011</v>
          </cell>
          <cell r="B961" t="str">
            <v>PORTA MAD COMP LISA 90X210CM 35MM P/CERA/VERNIZ C/ADUELA 13CM E ALIZAR</v>
          </cell>
          <cell r="C961" t="str">
            <v>UN</v>
          </cell>
          <cell r="D961">
            <v>353.47</v>
          </cell>
        </row>
        <row r="962">
          <cell r="A962" t="str">
            <v>CÓDIGO</v>
          </cell>
          <cell r="B962" t="str">
            <v>|D E S C R I Ç Ã O                                                   |UN</v>
          </cell>
          <cell r="C962" t="str">
            <v>IDADE</v>
          </cell>
          <cell r="D962" t="str">
            <v>|CUSTO TOTAL</v>
          </cell>
        </row>
        <row r="963">
          <cell r="A963" t="str">
            <v>ÍNCULO.....:</v>
          </cell>
          <cell r="B963" t="str">
            <v>NACIONAL CAIXA</v>
          </cell>
        </row>
        <row r="965">
          <cell r="B965" t="str">
            <v>DE 1A C/DOBRADICA LATAO CROMADO C/ANEIS</v>
          </cell>
        </row>
        <row r="966">
          <cell r="A966" t="str">
            <v>68673/012</v>
          </cell>
          <cell r="B966" t="str">
            <v>PORTA MAD COMP LISA 60X180CM 35MM P/PINTURA C/MARCO 7X3,5CM DE 2A C/DO</v>
          </cell>
          <cell r="C966" t="str">
            <v>UN</v>
          </cell>
          <cell r="D966">
            <v>142.66</v>
          </cell>
        </row>
        <row r="967">
          <cell r="B967" t="str">
            <v>BRADICA LATAO CROMADO</v>
          </cell>
        </row>
        <row r="968">
          <cell r="A968" t="str">
            <v>68673/013</v>
          </cell>
          <cell r="B968" t="str">
            <v>PORTA MAD COMP LISA 70X180CM 35MM P/PINTURA C/MARCO 7X3,5CM DE 2A C/DO</v>
          </cell>
          <cell r="C968" t="str">
            <v>UN</v>
          </cell>
          <cell r="D968">
            <v>143.78</v>
          </cell>
        </row>
        <row r="969">
          <cell r="B969" t="str">
            <v>BRADICA LATAO CROMADO</v>
          </cell>
        </row>
        <row r="970">
          <cell r="A970" t="str">
            <v>68673/014</v>
          </cell>
          <cell r="B970" t="str">
            <v>PORTA MAD COMP LISA 70X240CM 35MM P/PINTURA C/MARCO 7X3,5CM DE 2A C/DO</v>
          </cell>
          <cell r="C970" t="str">
            <v>UN</v>
          </cell>
          <cell r="D970">
            <v>188.2</v>
          </cell>
        </row>
        <row r="971">
          <cell r="B971" t="str">
            <v>BRADICA LATAO CROMADO</v>
          </cell>
        </row>
        <row r="972">
          <cell r="A972" t="str">
            <v>68673/015</v>
          </cell>
          <cell r="B972" t="str">
            <v>PORTA MAD COMP LISA 80X190CM 35MM P/PINTURA C/MARCO 7X3,5CM DE 2A C/DO</v>
          </cell>
          <cell r="C972" t="str">
            <v>UN</v>
          </cell>
          <cell r="D972">
            <v>151.16</v>
          </cell>
        </row>
        <row r="973">
          <cell r="B973" t="str">
            <v>BRADICA LATAO CROMADO</v>
          </cell>
        </row>
        <row r="974">
          <cell r="A974">
            <v>0</v>
          </cell>
          <cell r="B974" t="str">
            <v>PORTA MAD COMP 120X210CM 2FLS 60X210X3,5CM P/PINTURA C/ADUELA E ALIZAR</v>
          </cell>
          <cell r="C974" t="str">
            <v>UN</v>
          </cell>
          <cell r="D974">
            <v>338.68</v>
          </cell>
        </row>
        <row r="975">
          <cell r="B975" t="str">
            <v>DE 2A C/DOBRADICA LATAO CROMADO</v>
          </cell>
        </row>
        <row r="976">
          <cell r="A976" t="str">
            <v>68673/017</v>
          </cell>
          <cell r="B976" t="str">
            <v>PORTA MAD COMP 120X210CM 2FLS 40/80X210X3,5CM P/PINTURA C/ADUELA E ALI</v>
          </cell>
          <cell r="C976" t="str">
            <v>UN</v>
          </cell>
          <cell r="D976">
            <v>322.25</v>
          </cell>
        </row>
        <row r="977">
          <cell r="B977" t="str">
            <v>ZAR DE 2A C/DOBRADICA LATAO CROMADO</v>
          </cell>
        </row>
        <row r="978">
          <cell r="A978" t="str">
            <v>68673/018</v>
          </cell>
          <cell r="B978" t="str">
            <v>PORTA MAD COMP 140X210CM 2FLS 70X210X3,5CM P/PINTURA C/MARCO 7X3,5CM D</v>
          </cell>
          <cell r="C978" t="str">
            <v>UN</v>
          </cell>
          <cell r="D978">
            <v>254.86</v>
          </cell>
        </row>
        <row r="979">
          <cell r="B979" t="str">
            <v>E 2A C/DOBRADICA LATAO CROMADO</v>
          </cell>
        </row>
        <row r="980">
          <cell r="A980" t="str">
            <v>68673/019</v>
          </cell>
          <cell r="B980" t="str">
            <v>PORTA MAD COMP 160X210CM 2FLS 80X210X3,5CM P/PINTURA C/MARCO 7X3,5CM D</v>
          </cell>
          <cell r="C980" t="str">
            <v>UN</v>
          </cell>
          <cell r="D980">
            <v>259.97000000000003</v>
          </cell>
        </row>
        <row r="981">
          <cell r="B981" t="str">
            <v>E 2A C/DOBRADICA LATAO CROMADO</v>
          </cell>
        </row>
        <row r="982">
          <cell r="A982" t="str">
            <v>68673/020</v>
          </cell>
          <cell r="B982" t="str">
            <v>PORTA MAD COMP 180X210CM 2FLS 90X210X3,5CM P/PINTURA C/MARCO 7X3,5CM D</v>
          </cell>
          <cell r="C982" t="str">
            <v>UN</v>
          </cell>
          <cell r="D982">
            <v>262.89</v>
          </cell>
        </row>
        <row r="983">
          <cell r="B983" t="str">
            <v>E 2A C/DOBRADICA LATAO CROMADO</v>
          </cell>
        </row>
        <row r="984">
          <cell r="A984" t="str">
            <v>68673/021</v>
          </cell>
          <cell r="B984" t="str">
            <v>PORTA MAD COMP 120X210CM 2FLS 60X210X3,5CM P/CERA/VERNIZ C/ADUELA 13CM</v>
          </cell>
          <cell r="C984" t="str">
            <v>UN</v>
          </cell>
          <cell r="D984">
            <v>400.3</v>
          </cell>
        </row>
        <row r="985">
          <cell r="B985" t="str">
            <v>E ALIZAR DE 1A C/DOBRADICA LATAO CROMADO C/ANEIS</v>
          </cell>
        </row>
        <row r="986">
          <cell r="A986" t="str">
            <v>68673/022</v>
          </cell>
          <cell r="B986" t="str">
            <v>PORTA MAD COMP 120X210CM 2FLS 60X210X3,5CM P/PINTURA C/MARCO 7X3,5CM D</v>
          </cell>
          <cell r="C986" t="str">
            <v>UN</v>
          </cell>
          <cell r="D986">
            <v>251.2</v>
          </cell>
        </row>
        <row r="987">
          <cell r="B987" t="str">
            <v>E 2A C/DOBRADICA LATAO CROMADO</v>
          </cell>
        </row>
        <row r="988">
          <cell r="A988" t="str">
            <v>68673/023</v>
          </cell>
          <cell r="B988" t="str">
            <v>PORTA MAD COMP LISA 90X210CM 35MM P/PINTURA C/ADUELA 13CM E ALIZAR DE</v>
          </cell>
          <cell r="C988" t="str">
            <v>UN</v>
          </cell>
          <cell r="D988">
            <v>227.83</v>
          </cell>
        </row>
        <row r="989">
          <cell r="B989" t="str">
            <v>2A C/DOBRADICA LATAO CROMADO</v>
          </cell>
        </row>
        <row r="990">
          <cell r="A990" t="str">
            <v>68673/024</v>
          </cell>
          <cell r="B990" t="str">
            <v>PORTA MAD COMP LISA 60X210 35MM P/PINTURA C/MARCO S/TACO COM TARJETAS</v>
          </cell>
          <cell r="C990" t="str">
            <v>UN</v>
          </cell>
          <cell r="D990">
            <v>163.09</v>
          </cell>
        </row>
        <row r="991">
          <cell r="B991" t="str">
            <v>E DOBRADICAS</v>
          </cell>
        </row>
        <row r="992">
          <cell r="A992">
            <v>68682</v>
          </cell>
          <cell r="B992" t="str">
            <v>PORTA MADEIRA VENEZIANA</v>
          </cell>
        </row>
        <row r="993">
          <cell r="A993" t="str">
            <v>CÓDIGO</v>
          </cell>
          <cell r="B993" t="str">
            <v>|D E S C R I Ç Ã O                                                   |UN</v>
          </cell>
          <cell r="C993" t="str">
            <v>IDADE</v>
          </cell>
          <cell r="D993" t="str">
            <v>|CUSTO TOTAL</v>
          </cell>
        </row>
        <row r="994">
          <cell r="A994" t="str">
            <v>ÍNCULO.....:</v>
          </cell>
          <cell r="B994" t="str">
            <v>NACIONAL CAIXA</v>
          </cell>
        </row>
        <row r="996">
          <cell r="A996" t="str">
            <v>68682/001</v>
          </cell>
          <cell r="B996" t="str">
            <v>PORTA VENEZIANA MAD REGIONAL 1A 70X210X3,5CM C/ADUELA 13CM E ALIZAR DE</v>
          </cell>
          <cell r="C996" t="str">
            <v>UN</v>
          </cell>
          <cell r="D996">
            <v>488.47</v>
          </cell>
        </row>
        <row r="997">
          <cell r="B997" t="str">
            <v>1A C/DOBRADICA LATAO CROMADO C/ANEIS</v>
          </cell>
        </row>
        <row r="998">
          <cell r="A998" t="str">
            <v>68682/002</v>
          </cell>
          <cell r="B998" t="str">
            <v>PORTA VENEZIANA MAD REGIONAL 1A 70X210X3,5CM C/MARCO 1A 7X3,5CM C/DOBR</v>
          </cell>
          <cell r="C998" t="str">
            <v>UN</v>
          </cell>
          <cell r="D998">
            <v>376.05</v>
          </cell>
        </row>
        <row r="999">
          <cell r="B999" t="str">
            <v>ADICA LATAO CROMADO C/ANEIS</v>
          </cell>
        </row>
        <row r="1000">
          <cell r="A1000" t="str">
            <v>68682/003</v>
          </cell>
          <cell r="B1000" t="str">
            <v>PORTA VENEZIANA MAD REGIONAL 1A 80X210X3,5CM C/ADUELA 13CM E ALIZAR DE</v>
          </cell>
          <cell r="C1000" t="str">
            <v>UN</v>
          </cell>
          <cell r="D1000">
            <v>477.93</v>
          </cell>
        </row>
        <row r="1001">
          <cell r="B1001" t="str">
            <v>1A C/DOBRADICA LATAO CROMADO C/ANEIS</v>
          </cell>
        </row>
        <row r="1002">
          <cell r="A1002" t="str">
            <v>68682/004</v>
          </cell>
          <cell r="B1002" t="str">
            <v>PORTA VENEZIANA MAD REGIONAL 2A 60X150X3,5CM C/ADUELA 13CM E ALIZAR DE</v>
          </cell>
          <cell r="C1002" t="str">
            <v>UN</v>
          </cell>
          <cell r="D1002">
            <v>265.01</v>
          </cell>
        </row>
        <row r="1003">
          <cell r="B1003" t="str">
            <v>2A C/DOBRADICA LATAO CROMADO</v>
          </cell>
        </row>
        <row r="1004">
          <cell r="A1004" t="str">
            <v>68682/005</v>
          </cell>
          <cell r="B1004" t="str">
            <v>PORTA VENEZIANA MAD REGIONAL 2A 120X210CM 2FLS 60X210X3,5CM C/ADUELA 1</v>
          </cell>
          <cell r="C1004" t="str">
            <v>UN</v>
          </cell>
          <cell r="D1004">
            <v>577.41</v>
          </cell>
        </row>
        <row r="1005">
          <cell r="B1005" t="str">
            <v>3CM E ALIZAR DE 2A C/DOBRADICA LATAO CROMADO</v>
          </cell>
        </row>
        <row r="1006">
          <cell r="A1006" t="str">
            <v>68682/006</v>
          </cell>
          <cell r="B1006" t="str">
            <v>PORTA VENEZIANA MAD REGIONAL 2A 70X210X3,5CM C/ADUELA 13CM E ALIZAR DE</v>
          </cell>
          <cell r="C1006" t="str">
            <v>UN</v>
          </cell>
          <cell r="D1006">
            <v>373.58</v>
          </cell>
        </row>
        <row r="1007">
          <cell r="B1007" t="str">
            <v>2A C/DOBRADICA LATAO CROMADO</v>
          </cell>
        </row>
        <row r="1008">
          <cell r="A1008" t="str">
            <v>68682/007</v>
          </cell>
          <cell r="B1008" t="str">
            <v>PORTA VENEZIANA MAD REGIONAL 2A 70X210X3,5CM C/MARCO 2A 7X3,5CM C/DOBR</v>
          </cell>
          <cell r="C1008" t="str">
            <v>UN</v>
          </cell>
          <cell r="D1008">
            <v>310.94</v>
          </cell>
        </row>
        <row r="1009">
          <cell r="B1009" t="str">
            <v>ADICA LATAO CROMADO</v>
          </cell>
        </row>
        <row r="1010">
          <cell r="A1010" t="str">
            <v>68682/008</v>
          </cell>
          <cell r="B1010" t="str">
            <v>PORTA VENEZIANA MAD REGIONAL 2A 80X210X3,5CM C/ADUELA 13CM E ALIZAR DE</v>
          </cell>
          <cell r="C1010" t="str">
            <v>UN</v>
          </cell>
          <cell r="D1010">
            <v>419.38</v>
          </cell>
        </row>
        <row r="1011">
          <cell r="B1011" t="str">
            <v>2A C/DOBRADICA LATAO CROMADO</v>
          </cell>
        </row>
        <row r="1012">
          <cell r="A1012" t="str">
            <v>68682/009</v>
          </cell>
          <cell r="B1012" t="str">
            <v>PORTA VENEZIANA MAD REGIONAL 2A 80X210X3,5CM C/MARCO 2A 7X3,5CM C/DOBR</v>
          </cell>
          <cell r="C1012" t="str">
            <v>UN</v>
          </cell>
          <cell r="D1012">
            <v>356.95</v>
          </cell>
        </row>
        <row r="1013">
          <cell r="B1013" t="str">
            <v>ADICA LATAO CROMADO</v>
          </cell>
        </row>
        <row r="1014">
          <cell r="A1014" t="str">
            <v>68682/010</v>
          </cell>
          <cell r="B1014" t="str">
            <v>PORTA VENEZIANA MAD REGIONAL 2A 140X210CM 2FLS 70X210X3,5CM C/MARCO 2A</v>
          </cell>
          <cell r="C1014" t="str">
            <v>UN</v>
          </cell>
          <cell r="D1014">
            <v>559.51</v>
          </cell>
        </row>
        <row r="1015">
          <cell r="B1015" t="str">
            <v>7X3,5CM C/DOBRADICA LATAO CROMADO</v>
          </cell>
        </row>
        <row r="1016">
          <cell r="A1016" t="str">
            <v>68682/011</v>
          </cell>
          <cell r="B1016" t="str">
            <v>PORTA VENEZIANA MAD REGIONAL 2A 140X210CM 2FLS 70X210X3,5CM C/ADUELA 1</v>
          </cell>
          <cell r="C1016" t="str">
            <v>UN</v>
          </cell>
          <cell r="D1016">
            <v>631.09</v>
          </cell>
        </row>
        <row r="1017">
          <cell r="B1017" t="str">
            <v>3CM E ALIZAR DE 2A C/DOBRADICA LATAO CROMADO</v>
          </cell>
        </row>
        <row r="1018">
          <cell r="A1018" t="str">
            <v>68682/012</v>
          </cell>
          <cell r="B1018" t="str">
            <v>PORTA VENEZIANA MAD REGIONAL 2A 60X210X3,5CM C/ADUELA 13CM E ALIZAR DE</v>
          </cell>
          <cell r="C1018" t="str">
            <v>UN</v>
          </cell>
          <cell r="D1018">
            <v>346.74</v>
          </cell>
        </row>
        <row r="1019">
          <cell r="B1019" t="str">
            <v>2A C/DOBRADICA LATAO CROMADO</v>
          </cell>
        </row>
        <row r="1020">
          <cell r="A1020" t="str">
            <v>68682/013</v>
          </cell>
          <cell r="B1020" t="str">
            <v>PORTA VENEZIANA MAD REGIONAL 2A 60X210X3,5CM C/MARCO 2A 7X3,5CM C/DOBR</v>
          </cell>
          <cell r="C1020" t="str">
            <v>UN</v>
          </cell>
          <cell r="D1020">
            <v>285.38</v>
          </cell>
        </row>
        <row r="1021">
          <cell r="B1021" t="str">
            <v>ADICA LATAO CROMADO</v>
          </cell>
        </row>
        <row r="1022">
          <cell r="A1022" t="str">
            <v>68682/014</v>
          </cell>
          <cell r="B1022" t="str">
            <v>PORTA VENEZIANA MAD REGIONAL 2A 120X210CM 2FLS 60X210X3,5CM C/MARCO 2A</v>
          </cell>
          <cell r="C1022" t="str">
            <v>UN</v>
          </cell>
          <cell r="D1022">
            <v>508.38</v>
          </cell>
        </row>
        <row r="1023">
          <cell r="B1023" t="str">
            <v>7X3,5CM C/DOBRADICA LATAO CROMADO</v>
          </cell>
        </row>
        <row r="1024">
          <cell r="A1024" t="str">
            <v>CÓDIGO</v>
          </cell>
          <cell r="B1024" t="str">
            <v>|D E S C R I Ç Ã O                                                   |UN</v>
          </cell>
          <cell r="C1024" t="str">
            <v>IDADE</v>
          </cell>
          <cell r="D1024" t="str">
            <v>|CUSTO TOTAL</v>
          </cell>
        </row>
        <row r="1025">
          <cell r="A1025" t="str">
            <v>ÍNCULO.....:</v>
          </cell>
          <cell r="B1025" t="str">
            <v>NACIONAL CAIXA</v>
          </cell>
        </row>
        <row r="1027">
          <cell r="A1027" t="str">
            <v>68682/015</v>
          </cell>
          <cell r="B1027" t="str">
            <v>PORTA VENEZIANA MAD REGIONAL 2A 80X210X3,5 C/ADUELA 13CM E ALIZAR SEM</v>
          </cell>
          <cell r="C1027" t="str">
            <v>UN</v>
          </cell>
          <cell r="D1027">
            <v>375.27</v>
          </cell>
        </row>
        <row r="1028">
          <cell r="B1028" t="str">
            <v>DOBRADICA</v>
          </cell>
        </row>
        <row r="1029">
          <cell r="A1029">
            <v>68683</v>
          </cell>
          <cell r="B1029" t="str">
            <v>BANDEIRA EM VENEZIANA MAD REGIONAL 1A 100X40CM FIXA C/ADUELA E ALIZAR</v>
          </cell>
        </row>
        <row r="1030">
          <cell r="A1030" t="str">
            <v>68683/001</v>
          </cell>
          <cell r="B1030" t="str">
            <v>BANDEIRA P/VIDRO MAD REGIONAL 1A 40X60CM FIXA SEM ADUELA/ALIZAR</v>
          </cell>
          <cell r="C1030" t="str">
            <v>UN</v>
          </cell>
          <cell r="D1030">
            <v>36.31</v>
          </cell>
        </row>
        <row r="1031">
          <cell r="A1031" t="str">
            <v>68683/002</v>
          </cell>
          <cell r="B1031" t="str">
            <v>BANDEIRA P/VIDRO MAD REGIONAL 2A 40X60CM FIXA SEM ADUELA/ALIZAR</v>
          </cell>
          <cell r="C1031" t="str">
            <v>UN</v>
          </cell>
          <cell r="D1031">
            <v>30.17</v>
          </cell>
        </row>
        <row r="1032">
          <cell r="A1032" t="str">
            <v>68683/003</v>
          </cell>
          <cell r="B1032" t="str">
            <v>BANDEIRA P/VIDRO MAD REGIONAL 2A 40X70CM FIXA SEM ADUELA/ALIZAR</v>
          </cell>
          <cell r="C1032" t="str">
            <v>UN</v>
          </cell>
          <cell r="D1032">
            <v>32.32</v>
          </cell>
        </row>
        <row r="1033">
          <cell r="A1033" t="str">
            <v>68683/004</v>
          </cell>
          <cell r="B1033" t="str">
            <v>BANDEIRA EM VENEZIANA MAD REGIONAL 1A 100X40CM FIXA C/ADUELA E ALIZAR</v>
          </cell>
          <cell r="C1033" t="str">
            <v>UN</v>
          </cell>
          <cell r="D1033">
            <v>133.83000000000001</v>
          </cell>
        </row>
        <row r="1034">
          <cell r="A1034">
            <v>90</v>
          </cell>
          <cell r="B1034" t="str">
            <v>JANELA DE MADEIRA</v>
          </cell>
        </row>
        <row r="1035">
          <cell r="A1035">
            <v>6106</v>
          </cell>
          <cell r="B1035" t="str">
            <v>JANELA DE CORRER EM MADEIRA DE LEI P/VIDRO - 1,20 X 1,50 M</v>
          </cell>
          <cell r="C1035" t="str">
            <v>M2</v>
          </cell>
          <cell r="D1035">
            <v>212.23</v>
          </cell>
        </row>
        <row r="1036">
          <cell r="A1036">
            <v>6127</v>
          </cell>
          <cell r="B1036" t="str">
            <v>JANELA EM MADEIRA CORRER, SIMPLES P/VIDRO 1,20MX1,20M</v>
          </cell>
          <cell r="C1036" t="str">
            <v>M2</v>
          </cell>
          <cell r="D1036">
            <v>213.03</v>
          </cell>
        </row>
        <row r="1037">
          <cell r="A1037">
            <v>68065</v>
          </cell>
          <cell r="B1037" t="str">
            <v>JANELA DE MADEIRA (ALMOFADADA) COM FERRAGEM</v>
          </cell>
          <cell r="C1037" t="str">
            <v>M2</v>
          </cell>
          <cell r="D1037">
            <v>258.89</v>
          </cell>
        </row>
        <row r="1038">
          <cell r="A1038">
            <v>92</v>
          </cell>
          <cell r="B1038" t="str">
            <v>PORTA E/OU TAMPA DE FERRO</v>
          </cell>
        </row>
        <row r="1039">
          <cell r="A1039">
            <v>6120</v>
          </cell>
          <cell r="B1039" t="str">
            <v>PORTA CORTA-FOGO METALICA - 90 X 210 CM</v>
          </cell>
          <cell r="C1039" t="str">
            <v>M2</v>
          </cell>
          <cell r="D1039">
            <v>198.55</v>
          </cell>
        </row>
        <row r="1040">
          <cell r="A1040">
            <v>11541</v>
          </cell>
          <cell r="B1040" t="str">
            <v>PORTA ABRIR CHAPA DOBRADA</v>
          </cell>
        </row>
        <row r="1041">
          <cell r="A1041" t="str">
            <v>11541/001</v>
          </cell>
          <cell r="B1041" t="str">
            <v>PORTA ABRIR 87X217CM TP GRADE C/POSTIGO P/VIDRO C/CHAPA ALMOFADA INFER</v>
          </cell>
          <cell r="C1041" t="str">
            <v>UN</v>
          </cell>
          <cell r="D1041">
            <v>325.83999999999997</v>
          </cell>
        </row>
        <row r="1042">
          <cell r="B1042" t="str">
            <v>IOR EM CHAPA ACO DOBRADA INCLUSIVE FERRAGENS</v>
          </cell>
        </row>
        <row r="1043">
          <cell r="A1043">
            <v>11771</v>
          </cell>
          <cell r="B1043" t="str">
            <v>PORTA DE FERRO P/CELA</v>
          </cell>
        </row>
        <row r="1044">
          <cell r="A1044" t="str">
            <v>11771/001</v>
          </cell>
          <cell r="B1044" t="str">
            <v>PORTA CELA BARRA VERTICAL 1" A CADA 10CM C/3 BARRAS VERTICAIS  1 3/4"X</v>
          </cell>
          <cell r="C1044" t="str">
            <v>M2</v>
          </cell>
          <cell r="D1044">
            <v>857.21</v>
          </cell>
        </row>
        <row r="1045">
          <cell r="B1045" t="str">
            <v>1/2" REVESTIDA C/CHAPA FERRO GALV 12 ATE 60CM MARCO CANTONEIRA 1 3/4"X</v>
          </cell>
        </row>
        <row r="1046">
          <cell r="B1046" t="str">
            <v>1/4" C/FECHO ESPECIAL P/CADEADO 50MM EXCL ESTE CONF PROJ 6004 SEARQ/</v>
          </cell>
        </row>
        <row r="1047">
          <cell r="B1047" t="str">
            <v>EMOP COLOCADA.</v>
          </cell>
        </row>
        <row r="1048">
          <cell r="A1048">
            <v>11776</v>
          </cell>
          <cell r="B1048" t="str">
            <v>PORTA FERRO ABRIR CHAPA LISA</v>
          </cell>
        </row>
        <row r="1049">
          <cell r="A1049" t="str">
            <v>11776/001</v>
          </cell>
          <cell r="B1049" t="str">
            <v>PORTA FERRO ABRIR TIPO CHAPA LISA C/1 OU 2 FOLHAS SEM FECHADURA</v>
          </cell>
          <cell r="C1049" t="str">
            <v>M2</v>
          </cell>
          <cell r="D1049">
            <v>162.91999999999999</v>
          </cell>
        </row>
        <row r="1050">
          <cell r="A1050">
            <v>23720</v>
          </cell>
          <cell r="B1050" t="str">
            <v>PORTA FERRO VENEZIANA ABRIR (COMPLETA)</v>
          </cell>
        </row>
        <row r="1051">
          <cell r="A1051" t="str">
            <v>23720/001</v>
          </cell>
          <cell r="B1051" t="str">
            <v>PORTA FERRO VENEZIANA COMPLETA CHAPA DOBRADA INCL FERRAGENS E PINTURA</v>
          </cell>
          <cell r="C1051" t="str">
            <v>M2</v>
          </cell>
          <cell r="D1051">
            <v>188.06</v>
          </cell>
        </row>
        <row r="1052">
          <cell r="B1052" t="str">
            <v>ESMALTE SOBRE SOBRE ZARCAO.</v>
          </cell>
        </row>
        <row r="1053">
          <cell r="A1053" t="str">
            <v>23720/002</v>
          </cell>
          <cell r="B1053" t="str">
            <v>PORTA FERRO VENEZIANA COMPLETA CHAPA DOBRADA SEM PINTURA INCL FERRAGEM</v>
          </cell>
          <cell r="C1053" t="str">
            <v>M2</v>
          </cell>
          <cell r="D1053">
            <v>118.04</v>
          </cell>
        </row>
        <row r="1054">
          <cell r="A1054" t="str">
            <v>23720/003</v>
          </cell>
          <cell r="B1054" t="str">
            <v>PORTA DE FERRO TODA EM VENEZIANA C/ADUELA, FERRAGENS E FECHADURA</v>
          </cell>
          <cell r="C1054" t="str">
            <v>M2</v>
          </cell>
          <cell r="D1054">
            <v>118.04</v>
          </cell>
        </row>
        <row r="1055">
          <cell r="A1055" t="str">
            <v>CÓDIGO</v>
          </cell>
          <cell r="B1055" t="str">
            <v>|D E S C R I Ç Ã O                                                   |UN</v>
          </cell>
          <cell r="C1055" t="str">
            <v>IDADE</v>
          </cell>
          <cell r="D1055" t="str">
            <v>|CUSTO TOTAL</v>
          </cell>
        </row>
        <row r="1056">
          <cell r="A1056" t="str">
            <v>ÍNCULO.....:</v>
          </cell>
          <cell r="B1056" t="str">
            <v>NACIONAL CAIXA</v>
          </cell>
        </row>
        <row r="1058">
          <cell r="A1058">
            <v>23768</v>
          </cell>
          <cell r="B1058" t="str">
            <v>PORTAS METALICAS E ALCAPOES BLOCO 2Q</v>
          </cell>
        </row>
        <row r="1059">
          <cell r="A1059" t="str">
            <v>23768/001</v>
          </cell>
          <cell r="B1059" t="str">
            <v>PORTA COMPARTIMENTO LIXO PR5-2Q-T 60X210CM CANTONEIRA</v>
          </cell>
          <cell r="C1059" t="str">
            <v>UN</v>
          </cell>
          <cell r="D1059">
            <v>293.14</v>
          </cell>
        </row>
        <row r="1060">
          <cell r="A1060" t="str">
            <v>23768/002</v>
          </cell>
          <cell r="B1060" t="str">
            <v>PORTAO ENTRADA PR5-2Q-T 100X210CM CHAPA DOBRADA INCL FERRAGE</v>
          </cell>
          <cell r="C1060" t="str">
            <v>UN</v>
          </cell>
          <cell r="D1060">
            <v>306.97000000000003</v>
          </cell>
        </row>
        <row r="1061">
          <cell r="B1061" t="str">
            <v>TURA.</v>
          </cell>
        </row>
        <row r="1062">
          <cell r="A1062" t="str">
            <v>23768/003</v>
          </cell>
          <cell r="B1062" t="str">
            <v>PORTA-CACAMBA LIXEIRA PR5-2Q-T CANTONEIRA</v>
          </cell>
          <cell r="C1062" t="str">
            <v>UN</v>
          </cell>
          <cell r="D1062">
            <v>6.53</v>
          </cell>
        </row>
        <row r="1063">
          <cell r="A1063" t="str">
            <v>23768/004</v>
          </cell>
          <cell r="B1063" t="str">
            <v>ALCAPAO TELHADO PR5-2Q-T 80X100CM CANTONEIRA</v>
          </cell>
          <cell r="C1063" t="str">
            <v>UN</v>
          </cell>
          <cell r="D1063">
            <v>338.31</v>
          </cell>
        </row>
        <row r="1064">
          <cell r="A1064" t="str">
            <v>23768/005</v>
          </cell>
          <cell r="B1064" t="str">
            <v>ALCAPAO VISITA CISTERNA PR5-2Q-T 90X90CM CANTONEIRA</v>
          </cell>
          <cell r="C1064" t="str">
            <v>UN</v>
          </cell>
          <cell r="D1064">
            <v>280.52</v>
          </cell>
        </row>
        <row r="1065">
          <cell r="A1065" t="str">
            <v>23768/006</v>
          </cell>
          <cell r="B1065" t="str">
            <v>ALCAPAO CAIXA D AGUA PR5-2Q-T 90X125CM CANTONEIR</v>
          </cell>
          <cell r="C1065" t="str">
            <v>UN</v>
          </cell>
          <cell r="D1065">
            <v>419.63</v>
          </cell>
        </row>
        <row r="1066">
          <cell r="A1066">
            <v>24167</v>
          </cell>
          <cell r="B1066" t="str">
            <v>PORTA METALICA 80X210CM</v>
          </cell>
        </row>
        <row r="1067">
          <cell r="A1067" t="str">
            <v>24167/001</v>
          </cell>
          <cell r="B1067" t="str">
            <v>PORTA METALICA 80X210CM CHAPA DOBRADA SEM PINTURA INCL FERRAGENS</v>
          </cell>
          <cell r="C1067" t="str">
            <v>UN</v>
          </cell>
          <cell r="D1067">
            <v>241.66</v>
          </cell>
        </row>
        <row r="1068">
          <cell r="A1068" t="str">
            <v>24167/002</v>
          </cell>
          <cell r="B1068" t="str">
            <v>PORTA METAL ABRIR VENEZIANA COMPLETA 80 X 210CM -COLOCADA</v>
          </cell>
          <cell r="C1068" t="str">
            <v>UN</v>
          </cell>
          <cell r="D1068">
            <v>110.75</v>
          </cell>
        </row>
        <row r="1069">
          <cell r="A1069">
            <v>26313</v>
          </cell>
          <cell r="B1069" t="str">
            <v>PORTA ACO DE ENROLAR</v>
          </cell>
        </row>
        <row r="1070">
          <cell r="A1070" t="str">
            <v>26313/001</v>
          </cell>
          <cell r="B1070" t="str">
            <v>PORTA ACO ENROLAR TIPO GRADE</v>
          </cell>
          <cell r="C1070" t="str">
            <v>M2</v>
          </cell>
          <cell r="D1070">
            <v>252.03</v>
          </cell>
        </row>
        <row r="1071">
          <cell r="A1071" t="str">
            <v>26313/002</v>
          </cell>
          <cell r="B1071" t="str">
            <v>PORTA ACO ENROLAR TIPO TIJOLINHO</v>
          </cell>
          <cell r="C1071" t="str">
            <v>M2</v>
          </cell>
          <cell r="D1071">
            <v>277.23</v>
          </cell>
        </row>
        <row r="1072">
          <cell r="A1072" t="str">
            <v>26313/003</v>
          </cell>
          <cell r="B1072" t="str">
            <v>PORTA ACO ENROLAR CHAPA ONDULADA</v>
          </cell>
          <cell r="C1072" t="str">
            <v>M2</v>
          </cell>
          <cell r="D1072">
            <v>175.03</v>
          </cell>
        </row>
        <row r="1073">
          <cell r="A1073">
            <v>39571</v>
          </cell>
          <cell r="B1073" t="str">
            <v>PORTA CORTA-FOGO METALICA</v>
          </cell>
          <cell r="C1073" t="str">
            <v>M2</v>
          </cell>
          <cell r="D1073">
            <v>198.55</v>
          </cell>
        </row>
        <row r="1074">
          <cell r="A1074">
            <v>40678</v>
          </cell>
          <cell r="B1074" t="str">
            <v>PORTA DE ABRIGO DE MEDIDORES E BOTIJOES</v>
          </cell>
          <cell r="C1074" t="str">
            <v>M2</v>
          </cell>
          <cell r="D1074">
            <v>114.84</v>
          </cell>
        </row>
        <row r="1075">
          <cell r="A1075">
            <v>40679</v>
          </cell>
          <cell r="B1075" t="str">
            <v>PORTA DE FERRO PARA LIXEIRA</v>
          </cell>
          <cell r="C1075" t="str">
            <v>M2</v>
          </cell>
          <cell r="D1075">
            <v>196.3</v>
          </cell>
        </row>
        <row r="1076">
          <cell r="A1076">
            <v>40713</v>
          </cell>
          <cell r="B1076" t="str">
            <v>ASSENTAMENTO BATENTES METALICOS 60X210CM</v>
          </cell>
          <cell r="C1076" t="str">
            <v>UN</v>
          </cell>
          <cell r="D1076">
            <v>30.6</v>
          </cell>
        </row>
        <row r="1077">
          <cell r="A1077">
            <v>40714</v>
          </cell>
          <cell r="B1077" t="str">
            <v>ASSENTAMENTO BATENTES METALICOS 72X210CM</v>
          </cell>
          <cell r="C1077" t="str">
            <v>UN</v>
          </cell>
          <cell r="D1077">
            <v>31.36</v>
          </cell>
        </row>
        <row r="1078">
          <cell r="A1078">
            <v>40715</v>
          </cell>
          <cell r="B1078" t="str">
            <v>ASSENTAMENTO BATENTES METALICOS 82X210CM</v>
          </cell>
          <cell r="C1078" t="str">
            <v>UN</v>
          </cell>
          <cell r="D1078">
            <v>32</v>
          </cell>
        </row>
        <row r="1079">
          <cell r="A1079">
            <v>40716</v>
          </cell>
          <cell r="B1079" t="str">
            <v>ASSENTAMENTO BATENTES METALICOS 86X210CM</v>
          </cell>
          <cell r="C1079" t="str">
            <v>UN</v>
          </cell>
          <cell r="D1079">
            <v>32.26</v>
          </cell>
        </row>
        <row r="1080">
          <cell r="A1080">
            <v>40717</v>
          </cell>
          <cell r="B1080" t="str">
            <v>ASSENTAMENTO BATENTES METALICOS 100X210CM</v>
          </cell>
          <cell r="C1080" t="str">
            <v>UN</v>
          </cell>
          <cell r="D1080">
            <v>33.15</v>
          </cell>
        </row>
        <row r="1081">
          <cell r="A1081">
            <v>68446</v>
          </cell>
          <cell r="B1081" t="str">
            <v>PORTINHOLA EM CHAPA DE FERRO GALVANIZADO.</v>
          </cell>
        </row>
        <row r="1082">
          <cell r="A1082" t="str">
            <v>68446/001</v>
          </cell>
          <cell r="B1082" t="str">
            <v>PORTINHOLA P/ALCAPAO CISTERNA CX D AGUA EM CHAPA FERRO GALVANIZADO 16</v>
          </cell>
          <cell r="C1082" t="str">
            <v>M2</v>
          </cell>
          <cell r="D1082">
            <v>223.74</v>
          </cell>
        </row>
        <row r="1083">
          <cell r="B1083" t="str">
            <v>MEDINDO ATE 80X80CM C/GUARNICAO E ALCA P/CADEADO EXCL ESTE COLOCADA</v>
          </cell>
        </row>
        <row r="1084">
          <cell r="A1084">
            <v>68584</v>
          </cell>
          <cell r="B1084" t="str">
            <v>PORTA FERRO ABRIR</v>
          </cell>
        </row>
        <row r="1085">
          <cell r="A1085" t="str">
            <v>68584/001</v>
          </cell>
          <cell r="B1085" t="str">
            <v>PORTA FERRO ABRIR TP GRADE P/VIDRO C/CHAPA</v>
          </cell>
          <cell r="C1085" t="str">
            <v>M2</v>
          </cell>
          <cell r="D1085">
            <v>165.38</v>
          </cell>
        </row>
        <row r="1086">
          <cell r="A1086" t="str">
            <v>CÓDIGO</v>
          </cell>
          <cell r="B1086" t="str">
            <v>|D E S C R I Ç Ã O                                                   |UN</v>
          </cell>
          <cell r="C1086" t="str">
            <v>IDADE</v>
          </cell>
          <cell r="D1086" t="str">
            <v>|CUSTO TOTAL</v>
          </cell>
        </row>
        <row r="1087">
          <cell r="A1087" t="str">
            <v>ÍNCULO.....:</v>
          </cell>
          <cell r="B1087" t="str">
            <v>NACIONAL CAIXA</v>
          </cell>
        </row>
        <row r="1089">
          <cell r="A1089" t="str">
            <v>68584/002</v>
          </cell>
          <cell r="B1089" t="str">
            <v>PORTA FERRO ABRIR BARRA 7/8X3/16"REV C/CHAPA C/1 OU 2 FOLHAS</v>
          </cell>
          <cell r="C1089" t="str">
            <v>M2</v>
          </cell>
          <cell r="D1089">
            <v>94.93</v>
          </cell>
        </row>
        <row r="1090">
          <cell r="A1090" t="str">
            <v>68584/003</v>
          </cell>
          <cell r="B1090" t="str">
            <v>PORTA FERRO ABRIR TIPO CHAPA LISA C/1 OU 2 FOLHAS SEM FECHADURA</v>
          </cell>
          <cell r="C1090" t="str">
            <v>M2</v>
          </cell>
          <cell r="D1090">
            <v>162.91999999999999</v>
          </cell>
        </row>
        <row r="1091">
          <cell r="A1091" t="str">
            <v>68584/004</v>
          </cell>
          <cell r="B1091" t="str">
            <v>PORTA FERRO ABRIR VENEZIANA S/BANDEIRA S/FERRAGEM</v>
          </cell>
          <cell r="C1091" t="str">
            <v>M2</v>
          </cell>
          <cell r="D1091">
            <v>134.38</v>
          </cell>
        </row>
        <row r="1092">
          <cell r="A1092" t="str">
            <v>68584/005</v>
          </cell>
          <cell r="B1092" t="str">
            <v>PORTA FERRO ABRIR BARRA FERRO CHATO C/REQUADRO E GUARNICAO</v>
          </cell>
          <cell r="C1092" t="str">
            <v>M2</v>
          </cell>
          <cell r="D1092">
            <v>149.79</v>
          </cell>
        </row>
        <row r="1093">
          <cell r="A1093">
            <v>68585</v>
          </cell>
          <cell r="B1093" t="str">
            <v>ALCAPAO FERRO</v>
          </cell>
        </row>
        <row r="1094">
          <cell r="A1094" t="str">
            <v>68585/001</v>
          </cell>
          <cell r="B1094" t="str">
            <v>ALCAPAO FERRO 60X60CM C/FERRAGENS</v>
          </cell>
          <cell r="C1094" t="str">
            <v>UN</v>
          </cell>
          <cell r="D1094">
            <v>55.15</v>
          </cell>
        </row>
        <row r="1095">
          <cell r="A1095" t="str">
            <v>68585/002</v>
          </cell>
          <cell r="B1095" t="str">
            <v>ALCAPAO FERRO 70X70CM C/FERRAGENS</v>
          </cell>
          <cell r="C1095" t="str">
            <v>UN</v>
          </cell>
          <cell r="D1095">
            <v>62.66</v>
          </cell>
        </row>
        <row r="1096">
          <cell r="A1096">
            <v>93</v>
          </cell>
          <cell r="B1096" t="str">
            <v>JANELA DE FERRO</v>
          </cell>
        </row>
        <row r="1097">
          <cell r="A1097">
            <v>6103</v>
          </cell>
          <cell r="B1097" t="str">
            <v>JANELA BASCULANTE DE FERRO - 0,60 X 0,80 M</v>
          </cell>
          <cell r="C1097" t="str">
            <v>M2</v>
          </cell>
          <cell r="D1097">
            <v>137.77000000000001</v>
          </cell>
        </row>
        <row r="1098">
          <cell r="A1098">
            <v>6104</v>
          </cell>
          <cell r="B1098" t="str">
            <v>JANELA BASCULANTE DE FERRO - 1,20 X 1,20 M</v>
          </cell>
          <cell r="C1098" t="str">
            <v>M2</v>
          </cell>
          <cell r="D1098">
            <v>176.32</v>
          </cell>
        </row>
        <row r="1099">
          <cell r="A1099">
            <v>6126</v>
          </cell>
          <cell r="B1099" t="str">
            <v>JANELA EM FERRO DE CORRER C/2 FOLHAS EM CAIXILHOS PEQUENOS C/BANDEIRA</v>
          </cell>
          <cell r="C1099" t="str">
            <v>M2</v>
          </cell>
          <cell r="D1099">
            <v>153.91999999999999</v>
          </cell>
        </row>
        <row r="1100">
          <cell r="B1100" t="str">
            <v>MAXIMAR OU FIXA, 1,20MX1,20M</v>
          </cell>
        </row>
        <row r="1101">
          <cell r="A1101">
            <v>7090</v>
          </cell>
          <cell r="B1101" t="str">
            <v>JANELA CORRER CHAPA DOBRADA 1 FL VIDRO 2 FLS VENEZIANA</v>
          </cell>
          <cell r="C1101" t="str">
            <v>M2</v>
          </cell>
          <cell r="D1101">
            <v>144.79</v>
          </cell>
        </row>
        <row r="1102">
          <cell r="A1102">
            <v>23739</v>
          </cell>
          <cell r="B1102" t="str">
            <v>JANELA BASCULANTE FERRO C/VIDRO E PINTURA</v>
          </cell>
        </row>
        <row r="1103">
          <cell r="A1103" t="str">
            <v>23739/001</v>
          </cell>
          <cell r="B1103" t="str">
            <v>JANELA BASCULANTE FERRO 0,60X0,80M CANTONEIRA VIDRO FANTASIA 4MM PINT</v>
          </cell>
          <cell r="C1103" t="str">
            <v>M2</v>
          </cell>
          <cell r="D1103">
            <v>215.01</v>
          </cell>
        </row>
        <row r="1104">
          <cell r="B1104" t="str">
            <v>ESMALTE 2 DEMAOS SOBRE FUNDO C/ZARCAO</v>
          </cell>
        </row>
        <row r="1105">
          <cell r="A1105" t="str">
            <v>23739/002</v>
          </cell>
          <cell r="B1105" t="str">
            <v>JANELA BASCULANTE FERRO 1,20X1,00M CHAPA DOBRADA VIDRO FANT 4MM PINT</v>
          </cell>
          <cell r="C1105" t="str">
            <v>M2</v>
          </cell>
          <cell r="D1105">
            <v>253.57</v>
          </cell>
        </row>
        <row r="1106">
          <cell r="B1106" t="str">
            <v>ESMALTE 2 DEMAOS SOBRE FUNDO C/ZARCAO</v>
          </cell>
        </row>
        <row r="1107">
          <cell r="A1107">
            <v>23740</v>
          </cell>
          <cell r="B1107" t="str">
            <v>JANELA CORRER EM FERRO C/VIDRO E PINTURA</v>
          </cell>
        </row>
        <row r="1108">
          <cell r="A1108" t="str">
            <v>23740/001</v>
          </cell>
          <cell r="B1108" t="str">
            <v>JANELA EM FERRO DE CORRER COM BANDEIRA FIXA CHAPA DOBRADA VIDRO FANTA-</v>
          </cell>
          <cell r="C1108" t="str">
            <v>M2</v>
          </cell>
          <cell r="D1108">
            <v>231.16</v>
          </cell>
        </row>
        <row r="1109">
          <cell r="B1109" t="str">
            <v>SIA 4MM PINTURA ESMALTE 2 DEMAOS SOBRE ZARCAO</v>
          </cell>
        </row>
        <row r="1110">
          <cell r="A1110" t="str">
            <v>23740/002</v>
          </cell>
          <cell r="B1110" t="str">
            <v>JANELA EM FERRO DE CORRER COM BANDEIRA FIXA CHAPA DOBRADA VIDRO LISO</v>
          </cell>
          <cell r="C1110" t="str">
            <v>M2</v>
          </cell>
          <cell r="D1110">
            <v>243.81</v>
          </cell>
        </row>
        <row r="1111">
          <cell r="B1111" t="str">
            <v>E = 4 MM, PINTURA ESMALTE DUAS DEMAOS SOBRE ZARCAO</v>
          </cell>
        </row>
        <row r="1112">
          <cell r="A1112" t="str">
            <v>23740/003</v>
          </cell>
          <cell r="B1112" t="str">
            <v>JANELA CORRER 1FL VIDRO 2FLS VENEZIANA CHAPA DOBRADA C/VIDRO CANELADO</v>
          </cell>
          <cell r="C1112" t="str">
            <v>M2</v>
          </cell>
          <cell r="D1112">
            <v>211.43</v>
          </cell>
        </row>
        <row r="1113">
          <cell r="B1113" t="str">
            <v>E PINTURA C/ZARCAO</v>
          </cell>
        </row>
        <row r="1114">
          <cell r="A1114">
            <v>23765</v>
          </cell>
          <cell r="B1114" t="str">
            <v>JANELA CORRER EM FERRO (SEM VIDRO E PINTURA)</v>
          </cell>
        </row>
        <row r="1115">
          <cell r="A1115" t="str">
            <v>23765/001</v>
          </cell>
          <cell r="B1115" t="str">
            <v>JANELA CHAPA DOBRADA CORRER 2FLS P/VIDRO C/DIVISAO HORIZ 150X120CM</v>
          </cell>
          <cell r="C1115" t="str">
            <v>M2</v>
          </cell>
          <cell r="D1115">
            <v>153.91</v>
          </cell>
        </row>
        <row r="1116">
          <cell r="A1116" t="str">
            <v>23765/002</v>
          </cell>
          <cell r="B1116" t="str">
            <v>JANELA CHAPA DOBRADA CORRER 4FLS P/VIDRO C/DIVISAO HORIZ 150X120CM</v>
          </cell>
          <cell r="C1116" t="str">
            <v>M2</v>
          </cell>
          <cell r="D1116">
            <v>201.77</v>
          </cell>
        </row>
        <row r="1117">
          <cell r="A1117" t="str">
            <v>CÓDIGO</v>
          </cell>
          <cell r="B1117" t="str">
            <v>|D E S C R I Ç Ã O                                                   |UN</v>
          </cell>
          <cell r="C1117" t="str">
            <v>IDADE</v>
          </cell>
          <cell r="D1117" t="str">
            <v>|CUSTO TOTAL</v>
          </cell>
        </row>
        <row r="1118">
          <cell r="A1118" t="str">
            <v>ÍNCULO.....:</v>
          </cell>
          <cell r="B1118" t="str">
            <v>NACIONAL CAIXA</v>
          </cell>
        </row>
        <row r="1120">
          <cell r="A1120" t="str">
            <v>23765/003</v>
          </cell>
          <cell r="B1120" t="str">
            <v>JANELA FERRO CORRER 2FLS VENEZIANA</v>
          </cell>
          <cell r="C1120" t="str">
            <v>M2</v>
          </cell>
          <cell r="D1120">
            <v>145.81</v>
          </cell>
        </row>
        <row r="1121">
          <cell r="A1121">
            <v>23766</v>
          </cell>
          <cell r="B1121" t="str">
            <v>JANELA BASCULANTE FERRO (SEM VIDRO E PINTURA)</v>
          </cell>
        </row>
        <row r="1122">
          <cell r="A1122" t="str">
            <v>23766/001</v>
          </cell>
          <cell r="B1122" t="str">
            <v>JANELA BASCULANTE FERRO  60X 80CM CANTONEIRA</v>
          </cell>
          <cell r="C1122" t="str">
            <v>M2</v>
          </cell>
          <cell r="D1122">
            <v>137.77000000000001</v>
          </cell>
        </row>
        <row r="1123">
          <cell r="A1123" t="str">
            <v>23766/002</v>
          </cell>
          <cell r="B1123" t="str">
            <v>JANELA BASCULANTE FERRO 120X120CM CHAPA DOBRADA</v>
          </cell>
          <cell r="C1123" t="str">
            <v>M2</v>
          </cell>
          <cell r="D1123">
            <v>176.32</v>
          </cell>
        </row>
        <row r="1124">
          <cell r="A1124" t="str">
            <v>23766/003</v>
          </cell>
          <cell r="B1124" t="str">
            <v>JANELA BASCULANTE FERRO 60 X 80 CM CHAPA DOBRADA</v>
          </cell>
          <cell r="C1124" t="str">
            <v>M2</v>
          </cell>
          <cell r="D1124">
            <v>176.32</v>
          </cell>
        </row>
        <row r="1125">
          <cell r="A1125">
            <v>26300</v>
          </cell>
          <cell r="B1125" t="str">
            <v>JANELA MAXIM AIR</v>
          </cell>
        </row>
        <row r="1126">
          <cell r="A1126" t="str">
            <v>26300/001</v>
          </cell>
          <cell r="B1126" t="str">
            <v>JANELA MAXIM AIR S/VIDRO E S/PINTURA</v>
          </cell>
          <cell r="C1126" t="str">
            <v>M2</v>
          </cell>
          <cell r="D1126">
            <v>247.19</v>
          </cell>
        </row>
        <row r="1127">
          <cell r="A1127" t="str">
            <v>26300/002</v>
          </cell>
          <cell r="B1127" t="str">
            <v>JANELA MAXIM AIR C/VIDRO CANELADO E PINTURA ESMALTE C/ZARCAO</v>
          </cell>
          <cell r="C1127" t="str">
            <v>M2</v>
          </cell>
          <cell r="D1127">
            <v>324.44</v>
          </cell>
        </row>
        <row r="1128">
          <cell r="A1128" t="str">
            <v>26300/003</v>
          </cell>
          <cell r="B1128" t="str">
            <v>JANELA MAXIM AIR CHAPA DOBRADA</v>
          </cell>
          <cell r="C1128" t="str">
            <v>M2</v>
          </cell>
          <cell r="D1128">
            <v>247.19</v>
          </cell>
        </row>
        <row r="1129">
          <cell r="A1129">
            <v>59422</v>
          </cell>
          <cell r="B1129" t="str">
            <v>JANELA DE FERRO CORRER P/VIDRO 1,50X1,20M</v>
          </cell>
        </row>
        <row r="1130">
          <cell r="A1130" t="str">
            <v>59422/001</v>
          </cell>
          <cell r="B1130" t="str">
            <v>JANELA DE FERRO CORRER 1,50X1,20M P/VIDRO</v>
          </cell>
          <cell r="C1130" t="str">
            <v>M2</v>
          </cell>
          <cell r="D1130">
            <v>153.91</v>
          </cell>
        </row>
        <row r="1131">
          <cell r="A1131" t="str">
            <v>59422/002</v>
          </cell>
          <cell r="B1131" t="str">
            <v>JANELA FERRO CORRER 2FLS DIVISAO HORIZONTAL 150X120CM, ASSENTADA</v>
          </cell>
          <cell r="C1131" t="str">
            <v>M2</v>
          </cell>
          <cell r="D1131">
            <v>153.91</v>
          </cell>
        </row>
        <row r="1132">
          <cell r="A1132">
            <v>68060</v>
          </cell>
          <cell r="B1132" t="str">
            <v>BASCULANTE DE FERRO COM VIDRO</v>
          </cell>
          <cell r="C1132" t="str">
            <v>M2</v>
          </cell>
          <cell r="D1132">
            <v>164.98</v>
          </cell>
        </row>
        <row r="1133">
          <cell r="A1133">
            <v>68475</v>
          </cell>
          <cell r="B1133" t="str">
            <v>JANELA CORRER CH DOBRADA ACO C/ADICAO DE COBRE PRE-ZINCADO 100X120CM</v>
          </cell>
        </row>
        <row r="1134">
          <cell r="A1134" t="str">
            <v>68475/001</v>
          </cell>
          <cell r="B1134" t="str">
            <v>JANELA CORRER CH DOBRADA ACO C/ADICAO DE COBRE PRE-ZINCADO 100X120CM</v>
          </cell>
          <cell r="C1134" t="str">
            <v>UN</v>
          </cell>
          <cell r="D1134">
            <v>170.23</v>
          </cell>
        </row>
        <row r="1135">
          <cell r="A1135" t="str">
            <v>68475/002</v>
          </cell>
          <cell r="B1135" t="str">
            <v>JANELA DE CORRER EM CHAPA DOBRADA, 4 FLS. SEM DIVISÃO HORIZONTAL , PAR</v>
          </cell>
          <cell r="C1135" t="str">
            <v>UN</v>
          </cell>
          <cell r="D1135">
            <v>351.53</v>
          </cell>
        </row>
        <row r="1136">
          <cell r="B1136" t="str">
            <v>A VIDRO, DE 1,50 X 1,20M.</v>
          </cell>
        </row>
        <row r="1137">
          <cell r="A1137" t="str">
            <v>68475/003</v>
          </cell>
          <cell r="B1137" t="str">
            <v>JANELA DE CORRER EM CHAPA DOBRADA DE FERRO COM 2FOLHAS, DE 1,20X1,20M</v>
          </cell>
          <cell r="C1137" t="str">
            <v>UN</v>
          </cell>
          <cell r="D1137">
            <v>140.51</v>
          </cell>
        </row>
        <row r="1138">
          <cell r="A1138">
            <v>68476</v>
          </cell>
          <cell r="B1138" t="str">
            <v>CAIXILHO BASCULANTE DE FERRO 0,80 X 0,60 M</v>
          </cell>
        </row>
        <row r="1139">
          <cell r="A1139" t="str">
            <v>68476/001</v>
          </cell>
          <cell r="B1139" t="str">
            <v>CAIXILHO BASCULANTE DE FERRO 0,80 X 0,60 M</v>
          </cell>
          <cell r="C1139" t="str">
            <v>UN</v>
          </cell>
          <cell r="D1139">
            <v>55.91</v>
          </cell>
        </row>
        <row r="1140">
          <cell r="A1140">
            <v>94</v>
          </cell>
          <cell r="B1140" t="str">
            <v>GRADE DE FERRO</v>
          </cell>
        </row>
        <row r="1141">
          <cell r="A1141">
            <v>24284</v>
          </cell>
          <cell r="B1141" t="str">
            <v>GRADIL DE FERRO</v>
          </cell>
        </row>
        <row r="1142">
          <cell r="A1142" t="str">
            <v>24284/001</v>
          </cell>
          <cell r="B1142" t="str">
            <v>GRADE DE FERRO REDONDO PARA PROTECAO (22 KG/M2)</v>
          </cell>
          <cell r="C1142" t="str">
            <v>M2</v>
          </cell>
          <cell r="D1142">
            <v>101.76</v>
          </cell>
        </row>
        <row r="1143">
          <cell r="A1143" t="str">
            <v>24284/002</v>
          </cell>
          <cell r="B1143" t="str">
            <v>GRADE PROTECAO P/MUDA DE ARVORES (SERVICO 17348-001)</v>
          </cell>
          <cell r="C1143" t="str">
            <v>UN</v>
          </cell>
          <cell r="D1143">
            <v>65.47</v>
          </cell>
        </row>
        <row r="1144">
          <cell r="A1144">
            <v>68493</v>
          </cell>
          <cell r="B1144" t="str">
            <v>CORRIMAO DA ESCADA EM GRADE DE FERRO</v>
          </cell>
        </row>
        <row r="1145">
          <cell r="A1145" t="str">
            <v>68493/001</v>
          </cell>
          <cell r="B1145" t="str">
            <v>CORRIMAO DA ESCADA EM GRADE DE FERRO</v>
          </cell>
          <cell r="C1145" t="str">
            <v>M</v>
          </cell>
          <cell r="D1145">
            <v>120.5</v>
          </cell>
        </row>
        <row r="1146">
          <cell r="A1146">
            <v>68586</v>
          </cell>
          <cell r="B1146" t="str">
            <v>GRADE FERRO BARRA CHATA</v>
          </cell>
        </row>
        <row r="1147">
          <cell r="A1147" t="str">
            <v>68586/001</v>
          </cell>
          <cell r="B1147" t="str">
            <v>GRADE FERRO BARRA CHATA</v>
          </cell>
          <cell r="C1147" t="str">
            <v>M2</v>
          </cell>
          <cell r="D1147">
            <v>80.17</v>
          </cell>
        </row>
        <row r="1148">
          <cell r="A1148" t="str">
            <v>CÓDIGO</v>
          </cell>
          <cell r="B1148" t="str">
            <v>|D E S C R I Ç Ã O                                                   |UN</v>
          </cell>
          <cell r="C1148" t="str">
            <v>IDADE</v>
          </cell>
          <cell r="D1148" t="str">
            <v>|CUSTO TOTAL</v>
          </cell>
        </row>
        <row r="1149">
          <cell r="A1149" t="str">
            <v>ÍNCULO.....:</v>
          </cell>
          <cell r="B1149" t="str">
            <v>NACIONAL CAIXA</v>
          </cell>
        </row>
        <row r="1151">
          <cell r="A1151" t="str">
            <v>68586/002</v>
          </cell>
          <cell r="B1151" t="str">
            <v>GRADE FERRO BARRA CHATA 7/8X3/16"/PERFIL</v>
          </cell>
          <cell r="C1151" t="str">
            <v>M2</v>
          </cell>
          <cell r="D1151">
            <v>227.83</v>
          </cell>
        </row>
        <row r="1152">
          <cell r="A1152">
            <v>95</v>
          </cell>
          <cell r="B1152" t="str">
            <v>GUARDA-CORPO DE FERRO</v>
          </cell>
        </row>
        <row r="1153">
          <cell r="A1153">
            <v>11787</v>
          </cell>
          <cell r="B1153" t="str">
            <v>GUARDA CORPO / GRADIL DE FERRO</v>
          </cell>
        </row>
        <row r="1154">
          <cell r="A1154" t="str">
            <v>11787/001</v>
          </cell>
          <cell r="B1154" t="str">
            <v>GUARDA CORPO FERRO LANCES 3,00 A 4,00M H=1,00M SEM GRADE C/4 MONTANTES</v>
          </cell>
          <cell r="C1154" t="str">
            <v>M</v>
          </cell>
          <cell r="D1154">
            <v>274</v>
          </cell>
        </row>
        <row r="1155">
          <cell r="B1155" t="str">
            <v>BARRAS 2X3/4" CHUMBADOS CONCRETO CORRIMAO 2 BARRAS SOBREPOSTAS 3X1/2"</v>
          </cell>
        </row>
        <row r="1156">
          <cell r="B1156" t="str">
            <v>E 2X3/8" 2 TRAVESSAS HORIZONTAIS EM BARRAS 1 1/4X3/8" SOLDADAS NOS MON</v>
          </cell>
        </row>
        <row r="1157">
          <cell r="B1157" t="str">
            <v>TANTES UMA DISTANTE 34 E 67CM DO PISO RESPEC</v>
          </cell>
        </row>
        <row r="1158">
          <cell r="A1158" t="str">
            <v>11787/002</v>
          </cell>
          <cell r="B1158" t="str">
            <v>GUARDA CORPO FERRO LANCES 3,00 A 4,00M H=1,00M COM GRADE DE 21 BARRAS</v>
          </cell>
          <cell r="C1158" t="str">
            <v>M</v>
          </cell>
          <cell r="D1158">
            <v>381.72</v>
          </cell>
        </row>
        <row r="1159">
          <cell r="B1159" t="str">
            <v>VERTICAIS 1/2X1/2" SOLDADAS NO CORRIMAO E NA BARRA INFERIOR ESTA COM</v>
          </cell>
        </row>
        <row r="1160">
          <cell r="B1160" t="str">
            <v>2X1/2" A 10CM DO PISO CORRIMAO DUAS BARRAS SUPERPOSTAS 3X1/2" E 2X3/8"</v>
          </cell>
        </row>
        <row r="1161">
          <cell r="B1161" t="str">
            <v>C/ 4 MONTANTES BARRAS 2X3/4" CHUMBADOS CONCR</v>
          </cell>
        </row>
        <row r="1162">
          <cell r="A1162">
            <v>24130</v>
          </cell>
          <cell r="B1162" t="str">
            <v>GUARDA-CORPO</v>
          </cell>
        </row>
        <row r="1163">
          <cell r="A1163" t="str">
            <v>24130/001</v>
          </cell>
          <cell r="B1163" t="str">
            <v>GUARDA-CORPO C/ CORRIMAO/GRADIL BARRAS FERRO H=80 CM</v>
          </cell>
          <cell r="C1163" t="str">
            <v>M</v>
          </cell>
          <cell r="D1163">
            <v>266.07</v>
          </cell>
        </row>
        <row r="1164">
          <cell r="A1164">
            <v>68067</v>
          </cell>
          <cell r="B1164" t="str">
            <v>GUARDA CORPO FERRO GALVANIZADO 1 1/2"</v>
          </cell>
          <cell r="C1164" t="str">
            <v>M</v>
          </cell>
          <cell r="D1164">
            <v>102.82</v>
          </cell>
        </row>
        <row r="1165">
          <cell r="A1165">
            <v>97</v>
          </cell>
          <cell r="B1165" t="str">
            <v>ESCADAS/CORRIMAOS</v>
          </cell>
        </row>
        <row r="1166">
          <cell r="A1166">
            <v>23777</v>
          </cell>
          <cell r="B1166" t="str">
            <v>ESCADA MARINHEIRO</v>
          </cell>
        </row>
        <row r="1167">
          <cell r="A1167" t="str">
            <v>23777/001</v>
          </cell>
          <cell r="B1167" t="str">
            <v>ESCADA MARINHEIRO PR5-2Q-T</v>
          </cell>
          <cell r="C1167" t="str">
            <v>M</v>
          </cell>
          <cell r="D1167">
            <v>139.79</v>
          </cell>
        </row>
        <row r="1168">
          <cell r="A1168">
            <v>24131</v>
          </cell>
          <cell r="B1168" t="str">
            <v>ESCADA MARINHEIRO</v>
          </cell>
        </row>
        <row r="1169">
          <cell r="A1169" t="str">
            <v>24131/001</v>
          </cell>
          <cell r="B1169" t="str">
            <v>ESCADA MARINHEIRO EM TUBO FG 1 1/2" 5 DEGRAUS</v>
          </cell>
          <cell r="C1169" t="str">
            <v>M</v>
          </cell>
          <cell r="D1169">
            <v>146.44999999999999</v>
          </cell>
        </row>
        <row r="1170">
          <cell r="A1170">
            <v>24262</v>
          </cell>
          <cell r="B1170" t="str">
            <v>ESCADAS PARA RESERVATORIO</v>
          </cell>
        </row>
        <row r="1171">
          <cell r="A1171" t="str">
            <v>24262/001</v>
          </cell>
          <cell r="B1171" t="str">
            <v>ESCADA INTERNA P/RESERVATORIO</v>
          </cell>
          <cell r="C1171" t="str">
            <v>UN</v>
          </cell>
          <cell r="D1171">
            <v>401.98</v>
          </cell>
        </row>
        <row r="1172">
          <cell r="A1172" t="str">
            <v>24262/002</v>
          </cell>
          <cell r="B1172" t="str">
            <v>ESCADA EXTERNA P/RESERVATORIO APOIADO</v>
          </cell>
          <cell r="C1172" t="str">
            <v>UN</v>
          </cell>
          <cell r="D1172">
            <v>385.58</v>
          </cell>
        </row>
        <row r="1173">
          <cell r="A1173" t="str">
            <v>24262/003</v>
          </cell>
          <cell r="B1173" t="str">
            <v>ESCADA EXTERNA P/RESERVATORIO ELEVADO</v>
          </cell>
          <cell r="C1173" t="str">
            <v>UN</v>
          </cell>
          <cell r="D1173">
            <v>9462.75</v>
          </cell>
        </row>
        <row r="1174">
          <cell r="A1174">
            <v>68473</v>
          </cell>
          <cell r="B1174" t="str">
            <v>ESCADA DE MARINHEIRO C/FERRO CA-50 D=1/2" (12.5MM) L=0,3M SEM PROTECAO</v>
          </cell>
        </row>
        <row r="1175">
          <cell r="B1175" t="str">
            <v>INCL PINTURA ANTI-CORROSIVA (INCL FORNEC/INSTALACAO)</v>
          </cell>
        </row>
        <row r="1176">
          <cell r="A1176" t="str">
            <v>68473/001</v>
          </cell>
          <cell r="B1176" t="str">
            <v>ESCADA DE MARINHEIRO C/FERRO CA-50 D=1/2" (12.5MM) L=0,3M SEM PROTECAO</v>
          </cell>
          <cell r="C1176" t="str">
            <v>M</v>
          </cell>
          <cell r="D1176">
            <v>38.6</v>
          </cell>
        </row>
        <row r="1177">
          <cell r="B1177" t="str">
            <v>INCL PINTURA ANTI-CORROSIVA (INCL FORNEC/INSTALACAO)</v>
          </cell>
        </row>
        <row r="1178">
          <cell r="A1178">
            <v>68587</v>
          </cell>
          <cell r="B1178" t="str">
            <v>CORRIMAO FERRO</v>
          </cell>
        </row>
        <row r="1179">
          <cell r="A1179" t="str">
            <v>CÓDIGO</v>
          </cell>
          <cell r="B1179" t="str">
            <v>|D E S C R I Ç Ã O                                                   |UN</v>
          </cell>
          <cell r="C1179" t="str">
            <v>IDADE</v>
          </cell>
          <cell r="D1179" t="str">
            <v>|CUSTO TOTAL</v>
          </cell>
        </row>
        <row r="1180">
          <cell r="A1180" t="str">
            <v>ÍNCULO.....:</v>
          </cell>
          <cell r="B1180" t="str">
            <v>NACIONAL CAIXA</v>
          </cell>
        </row>
        <row r="1182">
          <cell r="A1182" t="str">
            <v>68587/001</v>
          </cell>
          <cell r="B1182" t="str">
            <v>CORRIMAO TUBO FERRO GALVANIZADO 3/4" C/BRACADEIRA</v>
          </cell>
          <cell r="C1182" t="str">
            <v>M</v>
          </cell>
          <cell r="D1182">
            <v>32.54</v>
          </cell>
        </row>
        <row r="1183">
          <cell r="A1183" t="str">
            <v>68587/002</v>
          </cell>
          <cell r="B1183" t="str">
            <v>CORRIMAO TUBO FERRO GALVANIZADO 2 1/2" C/BRACADEIRA</v>
          </cell>
          <cell r="C1183" t="str">
            <v>M</v>
          </cell>
          <cell r="D1183">
            <v>70.86</v>
          </cell>
        </row>
        <row r="1184">
          <cell r="A1184" t="str">
            <v>68587/003</v>
          </cell>
          <cell r="B1184" t="str">
            <v>CORRIMAO TUBO FERRO GALVANIZADO 1 1/4" C/BRACADEIRA</v>
          </cell>
          <cell r="C1184" t="str">
            <v>M</v>
          </cell>
          <cell r="D1184">
            <v>45.06</v>
          </cell>
        </row>
        <row r="1185">
          <cell r="A1185">
            <v>98</v>
          </cell>
          <cell r="B1185" t="str">
            <v>PORTA E/OU TAMPA DE ALUMINIO</v>
          </cell>
        </row>
        <row r="1186">
          <cell r="A1186">
            <v>68050</v>
          </cell>
          <cell r="B1186" t="str">
            <v>PORTA CORRER 1,60X2,10M - ALUM.PERFIL SERIE 25</v>
          </cell>
          <cell r="C1186" t="str">
            <v>M2</v>
          </cell>
          <cell r="D1186">
            <v>260.72000000000003</v>
          </cell>
        </row>
        <row r="1187">
          <cell r="A1187">
            <v>68588</v>
          </cell>
          <cell r="B1187" t="str">
            <v>PORTA ALUMINIO ABRIR</v>
          </cell>
        </row>
        <row r="1188">
          <cell r="A1188" t="str">
            <v>68588/001</v>
          </cell>
          <cell r="B1188" t="str">
            <v>PORTA ALUMINIO ABRIR TIPO CHAPA C/1 OU 2 FOLHAS</v>
          </cell>
          <cell r="C1188" t="str">
            <v>M2</v>
          </cell>
          <cell r="D1188">
            <v>416.1</v>
          </cell>
        </row>
        <row r="1189">
          <cell r="A1189" t="str">
            <v>68588/002</v>
          </cell>
          <cell r="B1189" t="str">
            <v>PORTA ALUMINIO ABRIR TIPO VENEZIANA C/1 OU 2 FOLHAS</v>
          </cell>
          <cell r="C1189" t="str">
            <v>M2</v>
          </cell>
          <cell r="D1189">
            <v>432.15</v>
          </cell>
        </row>
        <row r="1190">
          <cell r="A1190">
            <v>100</v>
          </cell>
          <cell r="B1190" t="str">
            <v>FERRAGENS PARA PORTAS</v>
          </cell>
        </row>
        <row r="1191">
          <cell r="A1191">
            <v>6100</v>
          </cell>
          <cell r="B1191" t="str">
            <v>TARJETA E DOBRADICAS P/ PORTA INTERNA</v>
          </cell>
          <cell r="C1191" t="str">
            <v>UN</v>
          </cell>
          <cell r="D1191">
            <v>20.77</v>
          </cell>
        </row>
        <row r="1192">
          <cell r="A1192">
            <v>23732</v>
          </cell>
          <cell r="B1192" t="str">
            <v>FECHADURA E DOBRADICAS EM FERRO NIQUELADO SIMPLES</v>
          </cell>
        </row>
        <row r="1193">
          <cell r="A1193" t="str">
            <v>23732/001</v>
          </cell>
          <cell r="B1193" t="str">
            <v>FECHADURA TIPO GORGES E DOBRADICA FERRO NIQUELADO SIMPLES (LH POPULAR)</v>
          </cell>
          <cell r="C1193" t="str">
            <v>UN</v>
          </cell>
          <cell r="D1193">
            <v>45.77</v>
          </cell>
        </row>
        <row r="1194">
          <cell r="B1194" t="str">
            <v>(INCL INSTALACAO EM PORTA COMPENSADO LISO)</v>
          </cell>
        </row>
        <row r="1195">
          <cell r="A1195" t="str">
            <v>23732/002</v>
          </cell>
          <cell r="B1195" t="str">
            <v>FECHADURA P/BANHEIRO E DOBRAD FERRO NIQUELADO SIMPLES(LH POPULAR) (INC</v>
          </cell>
          <cell r="C1195" t="str">
            <v>UN</v>
          </cell>
          <cell r="D1195">
            <v>53.77</v>
          </cell>
        </row>
        <row r="1196">
          <cell r="B1196" t="str">
            <v>LUI INSTALACAO EM PORTA COMPENSADO LISO)</v>
          </cell>
        </row>
        <row r="1197">
          <cell r="A1197" t="str">
            <v>23732/003</v>
          </cell>
          <cell r="B1197" t="str">
            <v>FECHADURA E FERRAGENS EM FERRO NIQUELADO SIMPLES P/1 PORTA INTERNA</v>
          </cell>
          <cell r="C1197" t="str">
            <v>UN</v>
          </cell>
          <cell r="D1197">
            <v>45.77</v>
          </cell>
        </row>
        <row r="1198">
          <cell r="A1198">
            <v>39630</v>
          </cell>
          <cell r="B1198" t="str">
            <v>TARJETA E DOBRADICAS P/PORTA DE BANHEIRO</v>
          </cell>
          <cell r="C1198" t="str">
            <v>UN</v>
          </cell>
          <cell r="D1198">
            <v>20.77</v>
          </cell>
        </row>
        <row r="1199">
          <cell r="A1199">
            <v>55901</v>
          </cell>
          <cell r="B1199" t="str">
            <v>FECHADURA TIPO CILINDRO COMPLETA + DOBRADICAS</v>
          </cell>
          <cell r="C1199" t="str">
            <v>UN</v>
          </cell>
          <cell r="D1199">
            <v>54.12</v>
          </cell>
        </row>
        <row r="1200">
          <cell r="A1200">
            <v>68589</v>
          </cell>
          <cell r="B1200" t="str">
            <v>CONJUNTO FERRAGEM GORGES COMPLETA LINHA MEDIA</v>
          </cell>
        </row>
        <row r="1201">
          <cell r="A1201" t="str">
            <v>68589/001</v>
          </cell>
          <cell r="B1201" t="str">
            <v>CONJUNTO FERRAGEM GORGES LATAO CROMADO COMPLETA LINHA LUXO</v>
          </cell>
          <cell r="C1201" t="str">
            <v>UN</v>
          </cell>
          <cell r="D1201">
            <v>73.87</v>
          </cell>
        </row>
        <row r="1202">
          <cell r="A1202" t="str">
            <v>68589/002</v>
          </cell>
          <cell r="B1202" t="str">
            <v>CONJUNTO FERRAGEM GORGES P/PORTA ABRIR 2 FOLHAS LINHA POPULAR</v>
          </cell>
          <cell r="C1202" t="str">
            <v>UN</v>
          </cell>
          <cell r="D1202">
            <v>96.22</v>
          </cell>
        </row>
        <row r="1203">
          <cell r="A1203" t="str">
            <v>68589/003</v>
          </cell>
          <cell r="B1203" t="str">
            <v>CONJUNTO FERRAGEM GORGES LATAO CROMADO COMPLETO LINHA POPULAR</v>
          </cell>
          <cell r="C1203" t="str">
            <v>UN</v>
          </cell>
          <cell r="D1203">
            <v>34.64</v>
          </cell>
        </row>
        <row r="1204">
          <cell r="A1204" t="str">
            <v>68589/004</v>
          </cell>
          <cell r="B1204" t="str">
            <v>CONJUNTO FERRAGEM GORGES COMPLETA LINHA MEDIA</v>
          </cell>
          <cell r="C1204" t="str">
            <v>UN</v>
          </cell>
          <cell r="D1204">
            <v>34.03</v>
          </cell>
        </row>
        <row r="1205">
          <cell r="A1205">
            <v>68590</v>
          </cell>
          <cell r="B1205" t="str">
            <v>CONJUNTO FERRAGENS LATAO CROMADO TRANQUETA COMPLETA LINHA LUXO</v>
          </cell>
        </row>
        <row r="1206">
          <cell r="A1206" t="str">
            <v>68590/001</v>
          </cell>
          <cell r="B1206" t="str">
            <v>CONJUNTO FERRAGENS LATAO CROMADO TRANQUETA COMPLETA LINHA POPULAR</v>
          </cell>
          <cell r="C1206" t="str">
            <v>UN</v>
          </cell>
          <cell r="D1206">
            <v>42.03</v>
          </cell>
        </row>
        <row r="1207">
          <cell r="A1207" t="str">
            <v>68590/002</v>
          </cell>
          <cell r="B1207" t="str">
            <v>CONJUNTO FERRAGENS LATAO CROMADO TRANQUETA COMPLETA LINHA LUXO</v>
          </cell>
          <cell r="C1207" t="str">
            <v>UN</v>
          </cell>
          <cell r="D1207">
            <v>35</v>
          </cell>
        </row>
        <row r="1208">
          <cell r="A1208">
            <v>68591</v>
          </cell>
          <cell r="B1208" t="str">
            <v>CONJUNTO FERRAGENS CILINDRO 330/ROSETA 303/MACANETA TIPO ALAVANCA LATA</v>
          </cell>
        </row>
        <row r="1209">
          <cell r="B1209" t="str">
            <v>O CROMADO LA FONTE</v>
          </cell>
        </row>
        <row r="1210">
          <cell r="A1210" t="str">
            <v>CÓDIGO</v>
          </cell>
          <cell r="B1210" t="str">
            <v>|D E S C R I Ç Ã O                                                   |UN</v>
          </cell>
          <cell r="C1210" t="str">
            <v>IDADE</v>
          </cell>
          <cell r="D1210" t="str">
            <v>|CUSTO TOTAL</v>
          </cell>
        </row>
        <row r="1211">
          <cell r="A1211" t="str">
            <v>ÍNCULO.....:</v>
          </cell>
          <cell r="B1211" t="str">
            <v>NACIONAL CAIXA</v>
          </cell>
        </row>
        <row r="1213">
          <cell r="A1213" t="str">
            <v>68591/001</v>
          </cell>
          <cell r="B1213" t="str">
            <v>CONJUNTO FERRAGENS CILINDRO 330/ROSETA 303/MACANETA TIPO ALAVANCA LATA</v>
          </cell>
          <cell r="C1213" t="str">
            <v>UN</v>
          </cell>
          <cell r="D1213">
            <v>84.59</v>
          </cell>
        </row>
        <row r="1214">
          <cell r="B1214" t="str">
            <v>O CROMADO LA FONTE</v>
          </cell>
        </row>
        <row r="1215">
          <cell r="A1215" t="str">
            <v>68591/002</v>
          </cell>
          <cell r="B1215" t="str">
            <v>CONJUNTO FERRAGENS CILINDRO LATAO CROMADO COMPLETA LINHA POPULAR</v>
          </cell>
          <cell r="C1215" t="str">
            <v>UN</v>
          </cell>
          <cell r="D1215">
            <v>42.38</v>
          </cell>
        </row>
        <row r="1216">
          <cell r="A1216" t="str">
            <v>68591/003</v>
          </cell>
          <cell r="B1216" t="str">
            <v>CONJUNTO FERRAGENS CILINDRO LATAO CROMADO COMPLETA LINHA LUXO</v>
          </cell>
          <cell r="C1216" t="str">
            <v>UN</v>
          </cell>
          <cell r="D1216">
            <v>63.25</v>
          </cell>
        </row>
        <row r="1217">
          <cell r="A1217" t="str">
            <v>68591/004</v>
          </cell>
          <cell r="B1217" t="str">
            <v>CONJUNTO FERRAGENS CILINDRO LINHA POPULAR P/PORTA ABRIR 2 FOLHAS</v>
          </cell>
          <cell r="C1217" t="str">
            <v>UN</v>
          </cell>
          <cell r="D1217">
            <v>103.96</v>
          </cell>
        </row>
        <row r="1218">
          <cell r="A1218" t="str">
            <v>68591/005</v>
          </cell>
          <cell r="B1218" t="str">
            <v>CONJUNTO FERRAGENS CILINDRO SOBREPOR</v>
          </cell>
          <cell r="C1218" t="str">
            <v>UN</v>
          </cell>
          <cell r="D1218">
            <v>38.090000000000003</v>
          </cell>
        </row>
        <row r="1219">
          <cell r="A1219" t="str">
            <v>68591/006</v>
          </cell>
          <cell r="B1219" t="str">
            <v>CONJUNTO FERRAGENS CILINDRO COMPLETA PADRAO MEDIO</v>
          </cell>
          <cell r="C1219" t="str">
            <v>UN</v>
          </cell>
          <cell r="D1219">
            <v>51.16</v>
          </cell>
        </row>
        <row r="1220">
          <cell r="A1220">
            <v>102</v>
          </cell>
          <cell r="B1220" t="str">
            <v>FERRAGENS DIVERSAS</v>
          </cell>
        </row>
        <row r="1221">
          <cell r="A1221">
            <v>68548</v>
          </cell>
          <cell r="B1221" t="str">
            <v>PORTA CADEADO</v>
          </cell>
        </row>
        <row r="1222">
          <cell r="A1222" t="str">
            <v>68548/001</v>
          </cell>
          <cell r="B1222" t="str">
            <v>PORTA CADEADO C/CADEADO - 45MM</v>
          </cell>
          <cell r="C1222" t="str">
            <v>UN</v>
          </cell>
          <cell r="D1222">
            <v>26.6</v>
          </cell>
        </row>
        <row r="1223">
          <cell r="A1223">
            <v>68685</v>
          </cell>
          <cell r="B1223" t="str">
            <v>DOBRADICA</v>
          </cell>
        </row>
        <row r="1224">
          <cell r="A1224" t="str">
            <v>68685/001</v>
          </cell>
          <cell r="B1224" t="str">
            <v>DOBRADICA FERRO CROMADO 3 X 3"</v>
          </cell>
          <cell r="C1224" t="str">
            <v>UN</v>
          </cell>
          <cell r="D1224">
            <v>6.96</v>
          </cell>
        </row>
        <row r="1225">
          <cell r="A1225" t="str">
            <v>68685/002</v>
          </cell>
          <cell r="B1225" t="str">
            <v>DOBRADICA LATAO POLIDO 3 X 3"</v>
          </cell>
          <cell r="C1225" t="str">
            <v>UN</v>
          </cell>
          <cell r="D1225">
            <v>7</v>
          </cell>
        </row>
        <row r="1226">
          <cell r="A1226" t="str">
            <v>68685/003</v>
          </cell>
          <cell r="B1226" t="str">
            <v>DOBRADICA LATAO CROMADO 3 X 3"</v>
          </cell>
          <cell r="C1226" t="str">
            <v>UN</v>
          </cell>
          <cell r="D1226">
            <v>14.92</v>
          </cell>
        </row>
        <row r="1227">
          <cell r="A1227" t="str">
            <v>68685/004</v>
          </cell>
          <cell r="B1227" t="str">
            <v>DOBRADICA LATAO CROMADO 3 X 2 1/2"</v>
          </cell>
          <cell r="C1227" t="str">
            <v>UN</v>
          </cell>
          <cell r="D1227">
            <v>9.73</v>
          </cell>
        </row>
        <row r="1228">
          <cell r="A1228" t="str">
            <v>68685/009</v>
          </cell>
          <cell r="B1228" t="str">
            <v>DOBRADICA FERRO GALVANIZADO 1 3/4 X 2"</v>
          </cell>
          <cell r="C1228" t="str">
            <v>UN</v>
          </cell>
          <cell r="D1228">
            <v>4.5</v>
          </cell>
        </row>
        <row r="1229">
          <cell r="A1229" t="str">
            <v>68685/010</v>
          </cell>
          <cell r="B1229" t="str">
            <v>DOBRADICA LATAO CROMADO 2 X 1"</v>
          </cell>
          <cell r="C1229" t="str">
            <v>UN</v>
          </cell>
          <cell r="D1229">
            <v>6.45</v>
          </cell>
        </row>
        <row r="1230">
          <cell r="A1230" t="str">
            <v>68685/011</v>
          </cell>
          <cell r="B1230" t="str">
            <v>DOBRADICA FERRO CROMADO 3 X 2 1/2"</v>
          </cell>
          <cell r="C1230" t="str">
            <v>UN</v>
          </cell>
          <cell r="D1230">
            <v>6.28</v>
          </cell>
        </row>
        <row r="1231">
          <cell r="A1231" t="str">
            <v>68685/012</v>
          </cell>
          <cell r="B1231" t="str">
            <v>DOBRADICA FERRO GALVANIZADO 4 X 3"</v>
          </cell>
          <cell r="C1231" t="str">
            <v>UN</v>
          </cell>
          <cell r="D1231">
            <v>6.59</v>
          </cell>
        </row>
        <row r="1232">
          <cell r="A1232">
            <v>68686</v>
          </cell>
          <cell r="B1232" t="str">
            <v>TARJETA</v>
          </cell>
        </row>
        <row r="1233">
          <cell r="A1233" t="str">
            <v>68686/001</v>
          </cell>
          <cell r="B1233" t="str">
            <v>TARJETA PINO REDONDO</v>
          </cell>
          <cell r="C1233" t="str">
            <v>UN</v>
          </cell>
          <cell r="D1233">
            <v>4.37</v>
          </cell>
        </row>
        <row r="1234">
          <cell r="A1234" t="str">
            <v>68686/002</v>
          </cell>
          <cell r="B1234" t="str">
            <v>TARJETA  LIVRE/OCUPADO  PARA PORTA BANHEI</v>
          </cell>
          <cell r="C1234" t="str">
            <v>UN</v>
          </cell>
          <cell r="D1234">
            <v>33.49</v>
          </cell>
        </row>
        <row r="1235">
          <cell r="A1235">
            <v>103</v>
          </cell>
          <cell r="B1235" t="str">
            <v>VIDROS/ESPELHOS</v>
          </cell>
        </row>
        <row r="1236">
          <cell r="A1236">
            <v>23759</v>
          </cell>
          <cell r="B1236" t="str">
            <v>VIDROS</v>
          </cell>
        </row>
        <row r="1237">
          <cell r="A1237" t="str">
            <v>23759/001</v>
          </cell>
          <cell r="B1237" t="str">
            <v>VIDRO FANTASIA COLOCADO EM ESQUADRIAS FERRO/MADEIRA</v>
          </cell>
          <cell r="C1237" t="str">
            <v>M2</v>
          </cell>
          <cell r="D1237">
            <v>49.23</v>
          </cell>
        </row>
        <row r="1238">
          <cell r="A1238" t="str">
            <v>23759/002</v>
          </cell>
          <cell r="B1238" t="str">
            <v>VIDRO LISO INCOLOR E=4,0MM COLOCADO EM ESQUADRIAS FERRO/MADEIRA</v>
          </cell>
          <cell r="C1238" t="str">
            <v>M2</v>
          </cell>
          <cell r="D1238">
            <v>57.28</v>
          </cell>
        </row>
        <row r="1239">
          <cell r="A1239" t="str">
            <v>23759/003</v>
          </cell>
          <cell r="B1239" t="str">
            <v>VIDRO LISO INCOLOR E=3,0MM COLOCADO EM ESQUADRIAS FERRO/MADEIRA</v>
          </cell>
          <cell r="C1239" t="str">
            <v>M2</v>
          </cell>
          <cell r="D1239">
            <v>45.78</v>
          </cell>
        </row>
        <row r="1240">
          <cell r="A1240" t="str">
            <v>23759/004</v>
          </cell>
          <cell r="B1240" t="str">
            <v>VIDRO CANELADO</v>
          </cell>
          <cell r="C1240" t="str">
            <v>M2</v>
          </cell>
          <cell r="D1240">
            <v>34.5</v>
          </cell>
        </row>
        <row r="1241">
          <cell r="A1241" t="str">
            <v>CÓDIGO</v>
          </cell>
          <cell r="B1241" t="str">
            <v>|D E S C R I Ç Ã O                                                   |UN</v>
          </cell>
          <cell r="C1241" t="str">
            <v>IDADE</v>
          </cell>
          <cell r="D1241" t="str">
            <v>|CUSTO TOTAL</v>
          </cell>
        </row>
        <row r="1242">
          <cell r="A1242" t="str">
            <v>ÍNCULO.....:</v>
          </cell>
          <cell r="B1242" t="str">
            <v>NACIONAL CAIXA</v>
          </cell>
        </row>
        <row r="1244">
          <cell r="A1244" t="str">
            <v>23759/005</v>
          </cell>
          <cell r="B1244" t="str">
            <v>VIDRO FANTASIA 4MM COLOCADO EM ESQUADRIAS METALICAS/MADEIRA</v>
          </cell>
          <cell r="C1244" t="str">
            <v>M2</v>
          </cell>
          <cell r="D1244">
            <v>49.23</v>
          </cell>
        </row>
        <row r="1245">
          <cell r="A1245" t="str">
            <v>23759/006</v>
          </cell>
          <cell r="B1245" t="str">
            <v>COLOCACAO DE VIDRO LISOS INCOLOR, E = 4MM INCLUSIVE VIDRO</v>
          </cell>
          <cell r="C1245" t="str">
            <v>M2</v>
          </cell>
          <cell r="D1245">
            <v>61.88</v>
          </cell>
        </row>
        <row r="1246">
          <cell r="A1246">
            <v>26292</v>
          </cell>
          <cell r="B1246" t="str">
            <v>VIDROS PLANOS,TEMPERADOS,FUME</v>
          </cell>
        </row>
        <row r="1247">
          <cell r="A1247" t="str">
            <v>26292/001</v>
          </cell>
          <cell r="B1247" t="str">
            <v>VIDRO PLANO TRANSP COMUM E=3MM P/VAOS ATE 1,00X0,80M COLOCAD0</v>
          </cell>
          <cell r="C1247" t="str">
            <v>M2</v>
          </cell>
          <cell r="D1247">
            <v>34.5</v>
          </cell>
        </row>
        <row r="1248">
          <cell r="A1248" t="str">
            <v>26292/002</v>
          </cell>
          <cell r="B1248" t="str">
            <v>VIDRO PLANO TRANSP COMUM E=4MM P/VAOS ATE 1,60X0,80M COLOCAD0</v>
          </cell>
          <cell r="C1248" t="str">
            <v>M2</v>
          </cell>
          <cell r="D1248">
            <v>46</v>
          </cell>
        </row>
        <row r="1249">
          <cell r="A1249" t="str">
            <v>26292/003</v>
          </cell>
          <cell r="B1249" t="str">
            <v>VIDRO PLANO TRANSP COMUM E=5MM P/VAOS ATE 2,10X1,00M COLOCAD0</v>
          </cell>
          <cell r="C1249" t="str">
            <v>M2</v>
          </cell>
          <cell r="D1249">
            <v>60.95</v>
          </cell>
        </row>
        <row r="1250">
          <cell r="A1250" t="str">
            <v>26292/004</v>
          </cell>
          <cell r="B1250" t="str">
            <v>VIDRO PLANO TRANSP COMUM E=6MM P/VAOS ATE 2,10X1,40M COLOCAD0</v>
          </cell>
          <cell r="C1250" t="str">
            <v>M2</v>
          </cell>
          <cell r="D1250">
            <v>91.42</v>
          </cell>
        </row>
        <row r="1251">
          <cell r="A1251" t="str">
            <v>26292/005</v>
          </cell>
          <cell r="B1251" t="str">
            <v>VIDRO TRANSP FANTASIA E=4MM MARTELAD0 ARTICO OU LIXA COLOCAD0</v>
          </cell>
          <cell r="C1251" t="str">
            <v>M2</v>
          </cell>
          <cell r="D1251">
            <v>34.5</v>
          </cell>
        </row>
        <row r="1252">
          <cell r="A1252" t="str">
            <v>26292/006</v>
          </cell>
          <cell r="B1252" t="str">
            <v>VIDRO TRANSP FANTASIA E=4MM CANELADO COLOCADO</v>
          </cell>
          <cell r="C1252" t="str">
            <v>M2</v>
          </cell>
          <cell r="D1252">
            <v>34.5</v>
          </cell>
        </row>
        <row r="1253">
          <cell r="A1253" t="str">
            <v>26292/007</v>
          </cell>
          <cell r="B1253" t="str">
            <v>VIDRO COLORIDO FUME E=4MM COLOCADO</v>
          </cell>
          <cell r="C1253" t="str">
            <v>M2</v>
          </cell>
          <cell r="D1253">
            <v>77.42</v>
          </cell>
        </row>
        <row r="1254">
          <cell r="A1254" t="str">
            <v>26292/009</v>
          </cell>
          <cell r="B1254" t="str">
            <v>VIDRO TEMPERADO INCOLOR E=10MM P/PORTAS OU PAINEIS FIXOS EXCL FERRAGEM</v>
          </cell>
          <cell r="C1254" t="str">
            <v>M2</v>
          </cell>
          <cell r="D1254">
            <v>136.13</v>
          </cell>
        </row>
        <row r="1255">
          <cell r="B1255" t="str">
            <v>COLOCADO.</v>
          </cell>
        </row>
        <row r="1256">
          <cell r="A1256" t="str">
            <v>26292/010</v>
          </cell>
          <cell r="B1256" t="str">
            <v>VIDRO ARAMADO E=7MM COLOCADO</v>
          </cell>
          <cell r="C1256" t="str">
            <v>M2</v>
          </cell>
          <cell r="D1256">
            <v>132.25</v>
          </cell>
        </row>
        <row r="1257">
          <cell r="A1257" t="str">
            <v>26292/011</v>
          </cell>
          <cell r="B1257" t="str">
            <v>VIDRO TEMPERADO INCOLOR E=6MM ENCAIXILHADO EM MADEIRA ALUMINIO OU FER-</v>
          </cell>
          <cell r="C1257" t="str">
            <v>M2</v>
          </cell>
          <cell r="D1257">
            <v>95.29</v>
          </cell>
        </row>
        <row r="1258">
          <cell r="B1258" t="str">
            <v>RO COLOCADO.</v>
          </cell>
        </row>
        <row r="1259">
          <cell r="A1259" t="str">
            <v>26292/015</v>
          </cell>
          <cell r="B1259" t="str">
            <v>VIDRO COLORIDO FUME E=6MM COLOCADO</v>
          </cell>
          <cell r="C1259" t="str">
            <v>M2</v>
          </cell>
          <cell r="D1259">
            <v>103.5</v>
          </cell>
        </row>
        <row r="1260">
          <cell r="A1260" t="str">
            <v>26292/016</v>
          </cell>
          <cell r="B1260" t="str">
            <v>VIDRO TEMPERADO INCOLOR ESP=8MM COLOCADO EXCL FERRAGENS</v>
          </cell>
          <cell r="C1260" t="str">
            <v>M2</v>
          </cell>
          <cell r="D1260">
            <v>114.5</v>
          </cell>
        </row>
        <row r="1261">
          <cell r="A1261" t="str">
            <v>26292/017</v>
          </cell>
          <cell r="B1261" t="str">
            <v>VIDRO TEMPERADO COLORIDO ESP=6MM ENCAIXILHADO EM MADEIRA ALUMINIO OU</v>
          </cell>
          <cell r="C1261" t="str">
            <v>M2</v>
          </cell>
          <cell r="D1261">
            <v>106.18</v>
          </cell>
        </row>
        <row r="1262">
          <cell r="B1262" t="str">
            <v>FERRO COLOCADO EXCL FERRAGENS.</v>
          </cell>
        </row>
        <row r="1263">
          <cell r="A1263" t="str">
            <v>26292/018</v>
          </cell>
          <cell r="B1263" t="str">
            <v>VIDRO TEMPERADO COLORIDO ESP=8MM COLOCADO EXCL FERRAGENS</v>
          </cell>
          <cell r="C1263" t="str">
            <v>M2</v>
          </cell>
          <cell r="D1263">
            <v>135.44999999999999</v>
          </cell>
        </row>
        <row r="1264">
          <cell r="A1264" t="str">
            <v>26292/019</v>
          </cell>
          <cell r="B1264" t="str">
            <v>VIDRO TEMPERADO COLORIDO ESP=10MM COLOCADO EXCL FERRAGENS</v>
          </cell>
          <cell r="C1264" t="str">
            <v>M2</v>
          </cell>
          <cell r="D1264">
            <v>163.35</v>
          </cell>
        </row>
        <row r="1265">
          <cell r="A1265">
            <v>26331</v>
          </cell>
          <cell r="B1265" t="str">
            <v>ESPELHO C/MOLDURA</v>
          </cell>
        </row>
        <row r="1266">
          <cell r="A1266" t="str">
            <v>26331/001</v>
          </cell>
          <cell r="B1266" t="str">
            <v>ESPELHO DE CRISTAL E=4MM C/MOLDURA DE MADEIRA COLOCADO</v>
          </cell>
          <cell r="C1266" t="str">
            <v>M2</v>
          </cell>
          <cell r="D1266">
            <v>160.16</v>
          </cell>
        </row>
        <row r="1267">
          <cell r="A1267" t="str">
            <v>26331/002</v>
          </cell>
          <cell r="B1267" t="str">
            <v>ESPELHO DE CRISTAL E=4MM C/MOLDURA ALUMINIO E COMPENSADO 6MM PLASTIFIC</v>
          </cell>
          <cell r="C1267" t="str">
            <v>M2</v>
          </cell>
          <cell r="D1267">
            <v>219.65</v>
          </cell>
        </row>
        <row r="1268">
          <cell r="B1268" t="str">
            <v>ADO, COLADO</v>
          </cell>
        </row>
        <row r="1269">
          <cell r="A1269">
            <v>105</v>
          </cell>
          <cell r="B1269" t="str">
            <v>PORTOES DE MADEIRA/FERRO/ALUMINIO</v>
          </cell>
        </row>
        <row r="1270">
          <cell r="A1270">
            <v>11517</v>
          </cell>
          <cell r="B1270" t="str">
            <v>FABRICACAO E INSTALACAO DE PORTAO PARA ENTRADA DE VEICULOS - MMA</v>
          </cell>
        </row>
        <row r="1271">
          <cell r="A1271" t="str">
            <v>11517/001</v>
          </cell>
          <cell r="B1271" t="str">
            <v>C/ DUAS FOLHAS D ABRIR (2 X 3,5M X 1,8M),C/ VEDACAO EM TELA</v>
          </cell>
          <cell r="C1271" t="str">
            <v>UN</v>
          </cell>
          <cell r="D1271">
            <v>1984.07</v>
          </cell>
        </row>
        <row r="1272">
          <cell r="A1272" t="str">
            <v>CÓDIGO</v>
          </cell>
          <cell r="B1272" t="str">
            <v>|D E S C R I Ç Ã O                                                   |UN</v>
          </cell>
          <cell r="C1272" t="str">
            <v>IDADE</v>
          </cell>
          <cell r="D1272" t="str">
            <v>|CUSTO TOTAL</v>
          </cell>
        </row>
        <row r="1273">
          <cell r="A1273" t="str">
            <v>ÍNCULO.....:</v>
          </cell>
          <cell r="B1273" t="str">
            <v>NACIONAL CAIXA</v>
          </cell>
        </row>
        <row r="1275">
          <cell r="B1275" t="str">
            <v>RIGIDA</v>
          </cell>
        </row>
        <row r="1276">
          <cell r="A1276" t="str">
            <v>11517/002</v>
          </cell>
          <cell r="B1276" t="str">
            <v>PORTÃO EM TUBOS DE FERRO GALVANIZADO DE 1" E 1 1/2", FECHAMENTO EM TEL</v>
          </cell>
          <cell r="C1276" t="str">
            <v>M2</v>
          </cell>
          <cell r="D1276">
            <v>469.24</v>
          </cell>
        </row>
        <row r="1277">
          <cell r="B1277" t="str">
            <v>A DE ARAME GALVANIZADO Nº12, MALHA DE 2" COM 2 FOLHAS DE ABRIR, INCLUS</v>
          </cell>
        </row>
        <row r="1278">
          <cell r="B1278" t="str">
            <v>IVE AS FERRAGENS, EXCLUSIVE PINTURA - COLOCADO.</v>
          </cell>
        </row>
        <row r="1279">
          <cell r="A1279">
            <v>57058</v>
          </cell>
          <cell r="B1279" t="str">
            <v>PORTAO FERRO REDONDO 1/2" C/REQUADRO 0,90X1,60M</v>
          </cell>
        </row>
        <row r="1280">
          <cell r="A1280" t="str">
            <v>57058/001</v>
          </cell>
          <cell r="B1280" t="str">
            <v>PORTAO FERRO REDONDO 1/2" C/REQUADRO INSTALADO(SEM PINTURA)-0,90X1,60M</v>
          </cell>
          <cell r="C1280" t="str">
            <v>UN</v>
          </cell>
          <cell r="D1280">
            <v>158.82</v>
          </cell>
        </row>
        <row r="1281">
          <cell r="A1281">
            <v>68054</v>
          </cell>
          <cell r="B1281" t="str">
            <v>PORTAO CHAPA 14/GRADE DE FERRO PT-7 - 180308</v>
          </cell>
          <cell r="C1281" t="str">
            <v>M2</v>
          </cell>
          <cell r="D1281">
            <v>155.26</v>
          </cell>
        </row>
        <row r="1282">
          <cell r="A1282">
            <v>68494</v>
          </cell>
          <cell r="B1282" t="str">
            <v>PE-A.43 - PORTAO DE FERRO COM FERRAGENS E PINTURA</v>
          </cell>
        </row>
        <row r="1283">
          <cell r="A1283" t="str">
            <v>68494/001</v>
          </cell>
          <cell r="B1283" t="str">
            <v>PORTAO DE FERRO COM FERRAGENS E PINTURA</v>
          </cell>
          <cell r="C1283" t="str">
            <v>M2</v>
          </cell>
          <cell r="D1283">
            <v>133.37</v>
          </cell>
        </row>
        <row r="1284">
          <cell r="A1284">
            <v>68500</v>
          </cell>
          <cell r="B1284" t="str">
            <v>PE-A.43 - PORTAO DE FERRO COM FERRAGENS SEM PINTURA</v>
          </cell>
        </row>
        <row r="1285">
          <cell r="A1285" t="str">
            <v>68500/001</v>
          </cell>
          <cell r="B1285" t="str">
            <v>PORTAO DE FERRO COM FERRAGENS SEM PINTURA</v>
          </cell>
          <cell r="C1285" t="str">
            <v>M2</v>
          </cell>
          <cell r="D1285">
            <v>113.75</v>
          </cell>
        </row>
        <row r="1286">
          <cell r="A1286">
            <v>222</v>
          </cell>
          <cell r="B1286" t="str">
            <v>JANELA DE ALUMINIO</v>
          </cell>
        </row>
        <row r="1287">
          <cell r="A1287">
            <v>42205</v>
          </cell>
          <cell r="B1287" t="str">
            <v>JANELA DE CORRER EM ALUMINIO</v>
          </cell>
          <cell r="C1287" t="str">
            <v>M2</v>
          </cell>
          <cell r="D1287">
            <v>268.08</v>
          </cell>
        </row>
        <row r="1288">
          <cell r="A1288">
            <v>68052</v>
          </cell>
          <cell r="B1288" t="str">
            <v>BASCULANTE ALUMINIO</v>
          </cell>
          <cell r="C1288" t="str">
            <v>M2</v>
          </cell>
          <cell r="D1288">
            <v>353.39</v>
          </cell>
        </row>
        <row r="1289">
          <cell r="A1289">
            <v>68592</v>
          </cell>
          <cell r="B1289" t="str">
            <v>JANELA ALUMINIO CORRER</v>
          </cell>
        </row>
        <row r="1290">
          <cell r="A1290" t="str">
            <v>68592/001</v>
          </cell>
          <cell r="B1290" t="str">
            <v>JANELA ALUMINIO CORRER S/BANDEIRA 2 FOLHAS P/VIDRO C/FERRAGENS</v>
          </cell>
          <cell r="C1290" t="str">
            <v>M2</v>
          </cell>
          <cell r="D1290">
            <v>265.88</v>
          </cell>
        </row>
        <row r="1291">
          <cell r="A1291" t="str">
            <v>68592/002</v>
          </cell>
          <cell r="B1291" t="str">
            <v>JANELA ALUMINIO CORRER C/BANDEIRA 2 FOLHAS P/VIDRO C/FERRAGENS</v>
          </cell>
          <cell r="C1291" t="str">
            <v>M2</v>
          </cell>
          <cell r="D1291">
            <v>279.77999999999997</v>
          </cell>
        </row>
        <row r="1292">
          <cell r="A1292" t="str">
            <v>68592/003</v>
          </cell>
          <cell r="B1292" t="str">
            <v>JANELA ALUMINIO CORRER VENEZIANA C/BANDEIRA</v>
          </cell>
          <cell r="C1292" t="str">
            <v>M2</v>
          </cell>
          <cell r="D1292">
            <v>358.8</v>
          </cell>
        </row>
        <row r="1293">
          <cell r="A1293" t="str">
            <v>68592/004</v>
          </cell>
          <cell r="B1293" t="str">
            <v>JANELA ALUMINIO CORRER VENEZIANA S/BANDEIRA</v>
          </cell>
          <cell r="C1293" t="str">
            <v>M2</v>
          </cell>
          <cell r="D1293">
            <v>279.05</v>
          </cell>
        </row>
        <row r="1294">
          <cell r="A1294">
            <v>304</v>
          </cell>
          <cell r="B1294" t="str">
            <v>PERFIL/CANTONEIRA/BARRA</v>
          </cell>
        </row>
        <row r="1295">
          <cell r="A1295">
            <v>68679</v>
          </cell>
          <cell r="B1295" t="str">
            <v>CANTONEIRA ALUMINIO</v>
          </cell>
        </row>
        <row r="1296">
          <cell r="A1296" t="str">
            <v>68679/001</v>
          </cell>
          <cell r="B1296" t="str">
            <v>CANTONEIRA ALUMINIO 2X2" P/PROTECAO DE QUINA DE PAREDE</v>
          </cell>
          <cell r="C1296" t="str">
            <v>M</v>
          </cell>
          <cell r="D1296">
            <v>23.89</v>
          </cell>
        </row>
        <row r="1297">
          <cell r="A1297" t="str">
            <v>68679/002</v>
          </cell>
          <cell r="B1297" t="str">
            <v>FIXACAO CANTONEIRA ALUMINIO</v>
          </cell>
          <cell r="C1297" t="str">
            <v>M</v>
          </cell>
          <cell r="D1297">
            <v>6.4</v>
          </cell>
        </row>
        <row r="1298">
          <cell r="A1298" t="str">
            <v>68679/003</v>
          </cell>
          <cell r="B1298" t="str">
            <v>CANTONEIRA ALUMINIO 1X1" P/PROTECAO DE QUINA DE PAREDE</v>
          </cell>
          <cell r="C1298" t="str">
            <v>M</v>
          </cell>
          <cell r="D1298">
            <v>15.28</v>
          </cell>
        </row>
        <row r="1299">
          <cell r="A1299" t="str">
            <v>FOMA</v>
          </cell>
          <cell r="B1299" t="str">
            <v>FORNECIMENTO DE MATERIAIS E EQUIPAMENTOS</v>
          </cell>
        </row>
        <row r="1300">
          <cell r="A1300">
            <v>268</v>
          </cell>
          <cell r="B1300" t="str">
            <v>BOMBAS</v>
          </cell>
        </row>
        <row r="1301">
          <cell r="A1301">
            <v>68519</v>
          </cell>
          <cell r="B1301" t="str">
            <v>BOMBAS</v>
          </cell>
        </row>
        <row r="1302">
          <cell r="A1302" t="str">
            <v>68519/001</v>
          </cell>
          <cell r="B1302" t="str">
            <v>CONJUNTO MOTOBOMBA 3/4 HP P/SUCCAO/RECALQUE</v>
          </cell>
          <cell r="C1302" t="str">
            <v>UN</v>
          </cell>
          <cell r="D1302">
            <v>595.02</v>
          </cell>
        </row>
        <row r="1303">
          <cell r="A1303" t="str">
            <v>CÓDIGO</v>
          </cell>
          <cell r="B1303" t="str">
            <v>|D E S C R I Ç Ã O                                                   |UN</v>
          </cell>
          <cell r="C1303" t="str">
            <v>IDADE</v>
          </cell>
          <cell r="D1303" t="str">
            <v>|CUSTO TOTAL</v>
          </cell>
        </row>
        <row r="1304">
          <cell r="A1304" t="str">
            <v>ÍNCULO.....:</v>
          </cell>
          <cell r="B1304" t="str">
            <v>NACIONAL CAIXA</v>
          </cell>
        </row>
        <row r="1306">
          <cell r="A1306" t="str">
            <v>68519/002</v>
          </cell>
          <cell r="B1306" t="str">
            <v>BOMBA SUBMERSA ELETRICA MONOFASICA LEAO HT4C-10 3CV</v>
          </cell>
          <cell r="C1306" t="str">
            <v>H</v>
          </cell>
          <cell r="D1306">
            <v>0.3</v>
          </cell>
        </row>
        <row r="1307">
          <cell r="B1307" t="str">
            <v>DEPRECIACAO E JUROS</v>
          </cell>
        </row>
        <row r="1308">
          <cell r="A1308">
            <v>71517</v>
          </cell>
          <cell r="B1308" t="str">
            <v>MOTO BOMBA AUTO ESCORVANTE, ROTOR ABERTO, COM MOTOR À GASOLINA, 10,50C</v>
          </cell>
          <cell r="C1308" t="str">
            <v>UN</v>
          </cell>
          <cell r="D1308">
            <v>13156.06</v>
          </cell>
        </row>
        <row r="1309">
          <cell r="B1309" t="str">
            <v>V</v>
          </cell>
        </row>
        <row r="1310">
          <cell r="A1310">
            <v>284</v>
          </cell>
          <cell r="B1310" t="str">
            <v>FORNEC. DE MAT. BRITADO C/OU S/CARGA, DESCARGA E TRANSPORTE</v>
          </cell>
        </row>
        <row r="1311">
          <cell r="A1311">
            <v>56950</v>
          </cell>
          <cell r="B1311" t="str">
            <v>FORNECIMENTO E ASSENTAMENTO DE BRITA 2 EM DRENOS E FILTROS</v>
          </cell>
        </row>
        <row r="1312">
          <cell r="A1312" t="str">
            <v>56950/001</v>
          </cell>
          <cell r="B1312" t="str">
            <v>FORNECIMENTO E ASSENTAMENTO DE BRITA 2-DRENOS E FILTROS   MM</v>
          </cell>
          <cell r="C1312" t="str">
            <v>M3</v>
          </cell>
          <cell r="D1312">
            <v>78.5</v>
          </cell>
        </row>
        <row r="1313">
          <cell r="A1313">
            <v>60847</v>
          </cell>
          <cell r="B1313" t="str">
            <v>FORNECIMENTO E ASSENTAMENTO DE BRITA 2 EM DRENOS E FILTROS</v>
          </cell>
        </row>
        <row r="1314">
          <cell r="A1314" t="str">
            <v>60847/001</v>
          </cell>
          <cell r="B1314" t="str">
            <v>FORNECIMENTO E ASSENTAMENTO DE BRITA 2-DRENOS E FILTROS   MM</v>
          </cell>
          <cell r="C1314" t="str">
            <v>M3</v>
          </cell>
          <cell r="D1314">
            <v>78.5</v>
          </cell>
        </row>
        <row r="1315">
          <cell r="A1315" t="str">
            <v>FUES</v>
          </cell>
          <cell r="B1315" t="str">
            <v>FUNDACOES E ESTRUTURAS</v>
          </cell>
        </row>
        <row r="1316">
          <cell r="A1316">
            <v>39</v>
          </cell>
          <cell r="B1316" t="str">
            <v>ESTACAS</v>
          </cell>
        </row>
        <row r="1317">
          <cell r="A1317">
            <v>23780</v>
          </cell>
          <cell r="B1317" t="str">
            <v>FUNDACOES ESTACA</v>
          </cell>
        </row>
        <row r="1318">
          <cell r="A1318" t="str">
            <v>23780/001</v>
          </cell>
          <cell r="B1318" t="str">
            <v>FUNDACAO ESTACA BLOCO 2Q</v>
          </cell>
          <cell r="C1318" t="str">
            <v>UN                            1</v>
          </cell>
          <cell r="D1318">
            <v>98850.77</v>
          </cell>
        </row>
        <row r="1319">
          <cell r="A1319">
            <v>24748</v>
          </cell>
          <cell r="B1319" t="str">
            <v>BROCAS (ESTACAS A TRADO) MOLDADA IN-LOCO</v>
          </cell>
        </row>
        <row r="1320">
          <cell r="A1320" t="str">
            <v>24748/001</v>
          </cell>
          <cell r="B1320" t="str">
            <v>ESTACA A TRADO(BROCA) D=25CM C/CONCRETO FCK=13,5MPA+20KG ACO/M3</v>
          </cell>
          <cell r="C1320" t="str">
            <v>M</v>
          </cell>
          <cell r="D1320">
            <v>28.03</v>
          </cell>
        </row>
        <row r="1321">
          <cell r="B1321" t="str">
            <v>MOLD.IN-LOCO</v>
          </cell>
        </row>
        <row r="1322">
          <cell r="A1322" t="str">
            <v>24748/002</v>
          </cell>
          <cell r="B1322" t="str">
            <v>ESTACA A TRADO(BROCA) D=25CM C/CONCRETO FCK=13,5MPA SEM ACO MOLDADA IN</v>
          </cell>
          <cell r="C1322" t="str">
            <v>M</v>
          </cell>
          <cell r="D1322">
            <v>22.77</v>
          </cell>
        </row>
        <row r="1323">
          <cell r="B1323" t="e">
            <v>#NAME?</v>
          </cell>
        </row>
        <row r="1324">
          <cell r="A1324" t="str">
            <v>24748/003</v>
          </cell>
          <cell r="B1324" t="str">
            <v>ESTACA A TRADO(BROCA) D=20CM C/CONCRETO FCK=13,5MPA(SEM ARMACAO)</v>
          </cell>
          <cell r="C1324" t="str">
            <v>M</v>
          </cell>
          <cell r="D1324">
            <v>18.43</v>
          </cell>
        </row>
        <row r="1325">
          <cell r="A1325">
            <v>56942</v>
          </cell>
          <cell r="B1325" t="str">
            <v>ESTACA PRE-MOLDADA</v>
          </cell>
        </row>
        <row r="1326">
          <cell r="A1326" t="str">
            <v>56942/001</v>
          </cell>
          <cell r="B1326" t="str">
            <v>ESTACA PRE-MOLDADA - 20 TONELADAS</v>
          </cell>
          <cell r="C1326" t="str">
            <v>M</v>
          </cell>
          <cell r="D1326">
            <v>110.7</v>
          </cell>
        </row>
        <row r="1327">
          <cell r="A1327">
            <v>40</v>
          </cell>
          <cell r="B1327" t="str">
            <v>LASTROS/FUNDACOES DIVERSAS</v>
          </cell>
        </row>
        <row r="1328">
          <cell r="A1328">
            <v>11769</v>
          </cell>
          <cell r="B1328" t="str">
            <v>CONCRETO 1:3:4 PARA RADIER</v>
          </cell>
        </row>
        <row r="1329">
          <cell r="A1329" t="str">
            <v>11769/001</v>
          </cell>
          <cell r="B1329" t="str">
            <v>RADIER DE CONCRETO 1:3:4</v>
          </cell>
          <cell r="C1329" t="str">
            <v>M3</v>
          </cell>
          <cell r="D1329">
            <v>312.19</v>
          </cell>
        </row>
        <row r="1330">
          <cell r="A1330">
            <v>11770</v>
          </cell>
          <cell r="B1330" t="str">
            <v>FUNDACOES EM RADIER</v>
          </cell>
        </row>
        <row r="1331">
          <cell r="A1331" t="str">
            <v>11770/001</v>
          </cell>
          <cell r="B1331" t="str">
            <v>FUNDACOES EM RADIER CASAS ATE 2 PAVIMENTOS</v>
          </cell>
          <cell r="C1331" t="str">
            <v>M2</v>
          </cell>
          <cell r="D1331">
            <v>47.61</v>
          </cell>
        </row>
        <row r="1332">
          <cell r="A1332">
            <v>23747</v>
          </cell>
          <cell r="B1332" t="str">
            <v>FUNDACOES SAPATAS</v>
          </cell>
        </row>
        <row r="1333">
          <cell r="A1333" t="str">
            <v>23747/001</v>
          </cell>
          <cell r="B1333" t="str">
            <v>FUNDACAO SAPATAS PR5-2Q-T</v>
          </cell>
          <cell r="C1333" t="str">
            <v>UN</v>
          </cell>
          <cell r="D1333">
            <v>56280.25</v>
          </cell>
        </row>
        <row r="1334">
          <cell r="A1334" t="str">
            <v>CÓDIGO</v>
          </cell>
          <cell r="B1334" t="str">
            <v>|D E S C R I Ç Ã O                                                   |UN</v>
          </cell>
          <cell r="C1334" t="str">
            <v>IDADE</v>
          </cell>
          <cell r="D1334" t="str">
            <v>|CUSTO TOTAL</v>
          </cell>
        </row>
        <row r="1335">
          <cell r="A1335" t="str">
            <v>ÍNCULO.....:</v>
          </cell>
          <cell r="B1335" t="str">
            <v>NACIONAL CAIXA</v>
          </cell>
        </row>
        <row r="1337">
          <cell r="A1337">
            <v>24260</v>
          </cell>
          <cell r="B1337" t="str">
            <v>LASTRO DE PEDRA BRITADA E FUNDACOES EM BALDRAME</v>
          </cell>
        </row>
        <row r="1338">
          <cell r="A1338" t="str">
            <v>24260/001</v>
          </cell>
          <cell r="B1338" t="str">
            <v>LASTRO DE PEDRA BRITADA APILOADA</v>
          </cell>
          <cell r="C1338" t="str">
            <v>M3</v>
          </cell>
          <cell r="D1338">
            <v>82.94</v>
          </cell>
        </row>
        <row r="1339">
          <cell r="A1339" t="str">
            <v>24260/002</v>
          </cell>
          <cell r="B1339" t="str">
            <v>CAMADA DE BRITA P/PROTECAO DA LAJE DE COBERTURA</v>
          </cell>
          <cell r="C1339" t="str">
            <v>M3</v>
          </cell>
          <cell r="D1339">
            <v>120.13</v>
          </cell>
        </row>
        <row r="1340">
          <cell r="A1340" t="str">
            <v>24260/003</v>
          </cell>
          <cell r="B1340" t="str">
            <v>BALDRAME EM CONCRETO CICLOPICO 1:3:5 C/30% PEDRA-DE-MAO CAVAS ATE 80</v>
          </cell>
          <cell r="C1340" t="str">
            <v>M3</v>
          </cell>
          <cell r="D1340">
            <v>269.3</v>
          </cell>
        </row>
        <row r="1341">
          <cell r="B1341" t="str">
            <v>CM DE LARGURA.</v>
          </cell>
        </row>
        <row r="1342">
          <cell r="A1342" t="str">
            <v>24260/004</v>
          </cell>
          <cell r="B1342" t="str">
            <v>LASTRO DE BRITA</v>
          </cell>
          <cell r="C1342" t="str">
            <v>M3</v>
          </cell>
          <cell r="D1342">
            <v>82.94</v>
          </cell>
        </row>
        <row r="1343">
          <cell r="A1343">
            <v>68501</v>
          </cell>
          <cell r="B1343" t="str">
            <v>CONCRETO ARMADO P/FUNDACOES - CONSUMO/M3: FORMA TABUA REG=8M2, ACO CA-</v>
          </cell>
        </row>
        <row r="1344">
          <cell r="B1344" t="str">
            <v>50=70KG; CONCRETO FCK 15 MPA, PREP C/BETONEIRA, CONTROLE TIPO B</v>
          </cell>
        </row>
        <row r="1345">
          <cell r="A1345" t="str">
            <v>68501/001</v>
          </cell>
          <cell r="B1345" t="str">
            <v>CONCRETO ARMADO P/FUNDACOES - CONSUMO/M3: FORMA TABUA REG=8M2, ACO CA-</v>
          </cell>
          <cell r="C1345" t="str">
            <v>M3</v>
          </cell>
          <cell r="D1345">
            <v>969.7</v>
          </cell>
        </row>
        <row r="1346">
          <cell r="B1346" t="str">
            <v>50=70KG; CONCRETO FCK 15 MPA, PREP C/BETONEIRA, CONTROLE TIPO B</v>
          </cell>
        </row>
        <row r="1347">
          <cell r="A1347">
            <v>41</v>
          </cell>
          <cell r="B1347" t="str">
            <v>FORMAS/CIMBRAMENTOS/ESCORAMENTOS</v>
          </cell>
        </row>
        <row r="1348">
          <cell r="A1348">
            <v>5621</v>
          </cell>
          <cell r="B1348" t="str">
            <v>FORMA E DESFORMA PARA PAREDES E LAJES DE GALERIAS CELULARES</v>
          </cell>
          <cell r="C1348" t="str">
            <v>M2</v>
          </cell>
          <cell r="D1348">
            <v>32.97</v>
          </cell>
        </row>
        <row r="1349">
          <cell r="A1349">
            <v>5651</v>
          </cell>
          <cell r="B1349" t="str">
            <v>FORMA DE MADEIRA COMUM PARA FUNDACOES</v>
          </cell>
          <cell r="C1349" t="str">
            <v>M2</v>
          </cell>
          <cell r="D1349">
            <v>27.08</v>
          </cell>
        </row>
        <row r="1350">
          <cell r="A1350">
            <v>5969</v>
          </cell>
          <cell r="B1350" t="str">
            <v>FORMAS C/TABUAS 3A (2,5X30,0CM) P/UN P/FUNDACOES,INCL MONTAGEM E</v>
          </cell>
          <cell r="C1350" t="str">
            <v>UN</v>
          </cell>
          <cell r="D1350">
            <v>108.78</v>
          </cell>
        </row>
        <row r="1351">
          <cell r="B1351" t="str">
            <v>DESMONTAGEM (C/REAPR. 5X) (P/1,0M3 DE CONCRETO)</v>
          </cell>
        </row>
        <row r="1352">
          <cell r="A1352">
            <v>5970</v>
          </cell>
          <cell r="B1352" t="str">
            <v>FORMAS C/TABUAS 3A (2,5X30,0CM) P/M2 P/FUNDACOES,INCL MONTAGEM E</v>
          </cell>
          <cell r="C1352" t="str">
            <v>M2</v>
          </cell>
          <cell r="D1352">
            <v>27.79</v>
          </cell>
        </row>
        <row r="1353">
          <cell r="B1353" t="str">
            <v>DESMONTAGEM (C/REAPR. 5X)</v>
          </cell>
        </row>
        <row r="1354">
          <cell r="A1354">
            <v>5971</v>
          </cell>
          <cell r="B1354" t="str">
            <v>FORMAS PLANAS P/UN EM COMPENSADO RESINADO 12MM P/1,OM3 CONCR INCL</v>
          </cell>
          <cell r="C1354" t="str">
            <v>UN</v>
          </cell>
          <cell r="D1354">
            <v>372.27</v>
          </cell>
        </row>
        <row r="1355">
          <cell r="B1355" t="str">
            <v>ESCORAMENTO, MONTAGEM E DESFORMA (C/REAPR. 4X)</v>
          </cell>
        </row>
        <row r="1356">
          <cell r="A1356">
            <v>5972</v>
          </cell>
          <cell r="B1356" t="str">
            <v>FORMAS PLANAS C/ COMPENSADO RESINADO 12MM P/1,0M3 CONCRETO ESTRUTURAL</v>
          </cell>
          <cell r="C1356" t="str">
            <v>UN</v>
          </cell>
          <cell r="D1356">
            <v>344.29</v>
          </cell>
        </row>
        <row r="1357">
          <cell r="B1357" t="str">
            <v>INCL. LANCAMENTO, MONTAGEM E DESFORMA (C/ REAPR. 5X)</v>
          </cell>
        </row>
        <row r="1358">
          <cell r="A1358">
            <v>5985</v>
          </cell>
          <cell r="B1358" t="str">
            <v>FORMA PLANA P/1,0M3 DE CONCRETO EM LAJE, UTIL. COMPENS. RESINADO 12MM</v>
          </cell>
          <cell r="C1358" t="str">
            <v>UN</v>
          </cell>
          <cell r="D1358">
            <v>309.24</v>
          </cell>
        </row>
        <row r="1359">
          <cell r="B1359" t="str">
            <v>INCL. ESCORAMENTO, MONTAGEM E DESFORMA (C/REAPR. 5X)</v>
          </cell>
        </row>
        <row r="1360">
          <cell r="A1360">
            <v>5986</v>
          </cell>
          <cell r="B1360" t="str">
            <v>FORMAS PLANAS P/UN C/TABUAS DE 3A P/1,0M3 DE CONCRETO,INCL ESCORAMENTO</v>
          </cell>
          <cell r="C1360" t="str">
            <v>UN</v>
          </cell>
          <cell r="D1360">
            <v>468.1</v>
          </cell>
        </row>
        <row r="1361">
          <cell r="B1361" t="str">
            <v>MONTAGEM E DESFORMA (REAPR. 3X)</v>
          </cell>
        </row>
        <row r="1362">
          <cell r="A1362">
            <v>5987</v>
          </cell>
          <cell r="B1362" t="str">
            <v>FORMA PLANA EM CHAPA COMPENSADA RESINADA, ESTRUTURAL, E = 12 MM</v>
          </cell>
          <cell r="C1362" t="str">
            <v>M2</v>
          </cell>
          <cell r="D1362">
            <v>36.119999999999997</v>
          </cell>
        </row>
        <row r="1363">
          <cell r="A1363">
            <v>6095</v>
          </cell>
          <cell r="B1363" t="str">
            <v>FORMA PLANA TABUA 3A. P/CINTA AMARRACAO INCL. DESMONTAGEM E REAPROVEIT</v>
          </cell>
          <cell r="C1363" t="str">
            <v>M2</v>
          </cell>
          <cell r="D1363">
            <v>15.76</v>
          </cell>
        </row>
        <row r="1364">
          <cell r="A1364">
            <v>23423</v>
          </cell>
          <cell r="B1364" t="str">
            <v>FORMAS PARA CONCRETO, INCLUINDO OS SERVICOS DE ESCORAMENTO,MONTAGEM,</v>
          </cell>
        </row>
        <row r="1365">
          <cell r="A1365" t="str">
            <v>CÓDIGO</v>
          </cell>
          <cell r="B1365" t="str">
            <v>|D E S C R I Ç Ã O                                                   |UN</v>
          </cell>
          <cell r="C1365" t="str">
            <v>IDADE</v>
          </cell>
          <cell r="D1365" t="str">
            <v>|CUSTO TOTAL</v>
          </cell>
        </row>
        <row r="1366">
          <cell r="A1366" t="str">
            <v>ÍNCULO.....:</v>
          </cell>
          <cell r="B1366" t="str">
            <v>NACIONAL CAIXA</v>
          </cell>
        </row>
        <row r="1368">
          <cell r="B1368" t="str">
            <v>DESMONTAGEM, PARA CONCRETO NAO ESTRUTURAL</v>
          </cell>
        </row>
        <row r="1369">
          <cell r="A1369" t="str">
            <v>23423/001</v>
          </cell>
          <cell r="B1369" t="str">
            <v>FORMA DE MADEIRA COMUM PARA FUNDACAO</v>
          </cell>
          <cell r="C1369" t="str">
            <v>M2</v>
          </cell>
          <cell r="D1369">
            <v>27.08</v>
          </cell>
        </row>
        <row r="1370">
          <cell r="A1370" t="str">
            <v>23423/002</v>
          </cell>
          <cell r="B1370" t="str">
            <v>FORMA DE MADEIRA P/FUNDACAO C/TABUAS 3A 1X12" REAPR 10X</v>
          </cell>
          <cell r="C1370" t="str">
            <v>M2</v>
          </cell>
          <cell r="D1370">
            <v>20.03</v>
          </cell>
        </row>
        <row r="1371">
          <cell r="A1371" t="str">
            <v>23423/003</v>
          </cell>
          <cell r="B1371" t="str">
            <v>FORMA TABUAS MADEIRA 3A P/PECAS CONCRETO ARM, REAPR 2X, INCL MONT/DESM</v>
          </cell>
          <cell r="C1371" t="str">
            <v>M2</v>
          </cell>
          <cell r="D1371">
            <v>30.79</v>
          </cell>
        </row>
        <row r="1372">
          <cell r="B1372" t="str">
            <v>EXCL ESCORAMENTO</v>
          </cell>
        </row>
        <row r="1373">
          <cell r="A1373">
            <v>23737</v>
          </cell>
          <cell r="B1373" t="str">
            <v>FORMAS E CIMBRAMENTO</v>
          </cell>
        </row>
        <row r="1374">
          <cell r="A1374" t="str">
            <v>23737/001</v>
          </cell>
          <cell r="B1374" t="str">
            <v>FORMA EM TABUAS 3A P/CINTAS/PILARES DE CONCRETO (CASAS) REAPR 4X</v>
          </cell>
          <cell r="C1374" t="str">
            <v>M2</v>
          </cell>
          <cell r="D1374">
            <v>15.76</v>
          </cell>
        </row>
        <row r="1375">
          <cell r="B1375" t="str">
            <v>INCL MONT/DESMONT (NAO INCLUI ESCORAMENTOS)-PEQUENAS CONSTRUCOES</v>
          </cell>
        </row>
        <row r="1376">
          <cell r="A1376" t="str">
            <v>23737/002</v>
          </cell>
          <cell r="B1376" t="str">
            <v>FORMAS EM TABUAS DE 3A, PARA FUNDACAO RADIER</v>
          </cell>
          <cell r="C1376" t="str">
            <v>M2</v>
          </cell>
          <cell r="D1376">
            <v>27.79</v>
          </cell>
        </row>
        <row r="1377">
          <cell r="A1377" t="str">
            <v>23737/003</v>
          </cell>
          <cell r="B1377" t="str">
            <v>FORMA TABUAS 3A P/VIGAS E PILARES (SEM REAPROVEITAMENTO)</v>
          </cell>
          <cell r="C1377" t="str">
            <v>M2</v>
          </cell>
          <cell r="D1377">
            <v>71.27</v>
          </cell>
        </row>
        <row r="1378">
          <cell r="A1378" t="str">
            <v>23737/004</v>
          </cell>
          <cell r="B1378" t="str">
            <v>FORMA TABUAS MADEIRA 3A P/ESTRUTURA, SEM REAPR, INCL. MONT/DESM/ESCOR</v>
          </cell>
          <cell r="C1378" t="str">
            <v>M2</v>
          </cell>
          <cell r="D1378">
            <v>71.27</v>
          </cell>
        </row>
        <row r="1379">
          <cell r="A1379">
            <v>23750</v>
          </cell>
          <cell r="B1379" t="str">
            <v>FORMA COMPENSADO RESINADO</v>
          </cell>
        </row>
        <row r="1380">
          <cell r="A1380" t="str">
            <v>23750/001</v>
          </cell>
          <cell r="B1380" t="str">
            <v>FORMAS PLANAS C/COMPENSADO RESINADO 12MM P/1M3 DE CONCRETO, INCL. ESCO</v>
          </cell>
          <cell r="C1380" t="str">
            <v>UN</v>
          </cell>
          <cell r="D1380">
            <v>344.29</v>
          </cell>
        </row>
        <row r="1381">
          <cell r="B1381" t="str">
            <v>RAMENTO,MONTAGEM E DESFORMA (C/ REAPR. 5X)</v>
          </cell>
        </row>
        <row r="1382">
          <cell r="A1382" t="str">
            <v>23750/002</v>
          </cell>
          <cell r="B1382" t="str">
            <v>FORMA PLANA EM CHAPA COMPENSADA RESINADA, ESTRUTURAL, E = 14 MM.</v>
          </cell>
          <cell r="C1382" t="str">
            <v>M2</v>
          </cell>
          <cell r="D1382">
            <v>37.340000000000003</v>
          </cell>
        </row>
        <row r="1383">
          <cell r="A1383">
            <v>24128</v>
          </cell>
          <cell r="B1383" t="str">
            <v>CIMBRAMENTO</v>
          </cell>
        </row>
        <row r="1384">
          <cell r="A1384" t="str">
            <v>24128/001</v>
          </cell>
          <cell r="B1384" t="str">
            <v>CIMBRAMENTO DE MADEIRA</v>
          </cell>
          <cell r="C1384" t="str">
            <v>M2</v>
          </cell>
          <cell r="D1384">
            <v>19.239999999999998</v>
          </cell>
        </row>
        <row r="1385">
          <cell r="A1385">
            <v>24129</v>
          </cell>
          <cell r="B1385" t="str">
            <v>FORMA PLANA EM COMPENSADO</v>
          </cell>
        </row>
        <row r="1386">
          <cell r="A1386" t="str">
            <v>24129/001</v>
          </cell>
          <cell r="B1386" t="str">
            <v>FORMA PLANA EM COMPENSADO RESINADO 12MM P/ CONCR.ESTRUT.</v>
          </cell>
          <cell r="C1386" t="str">
            <v>M2</v>
          </cell>
          <cell r="D1386">
            <v>36.119999999999997</v>
          </cell>
        </row>
        <row r="1387">
          <cell r="A1387" t="str">
            <v>24129/002</v>
          </cell>
          <cell r="B1387" t="str">
            <v>FORMA PLANA EM COMPENSADO RESINADO 14MM P/ CONCR.ESTRUT.</v>
          </cell>
          <cell r="C1387" t="str">
            <v>M2</v>
          </cell>
          <cell r="D1387">
            <v>37.340000000000003</v>
          </cell>
        </row>
        <row r="1388">
          <cell r="A1388" t="str">
            <v>24129/003</v>
          </cell>
          <cell r="B1388" t="str">
            <v>DESFORMA DE ESTRUTURAS, H = 1,50 METROS</v>
          </cell>
          <cell r="C1388" t="str">
            <v>M2</v>
          </cell>
          <cell r="D1388">
            <v>4.84</v>
          </cell>
        </row>
        <row r="1389">
          <cell r="A1389" t="str">
            <v>24129/004</v>
          </cell>
          <cell r="B1389" t="str">
            <v>FORMAS PLANAS C/COMPENSADO RESINADO 12MM DE CONCRETO EM ESTRUTURAS INC</v>
          </cell>
          <cell r="C1389" t="str">
            <v>M2</v>
          </cell>
          <cell r="D1389">
            <v>32.26</v>
          </cell>
        </row>
        <row r="1390">
          <cell r="B1390" t="str">
            <v>L ESCORAMENTO, MONTAGEM E DESFORMA (C/ REAPR. 3X)</v>
          </cell>
        </row>
        <row r="1391">
          <cell r="A1391" t="str">
            <v>24129/005</v>
          </cell>
          <cell r="B1391" t="str">
            <v>FORMAS PLANAS C/COMPENSADO RESINADO 12MM DE CONCRETO EM ESTRUTURAS INC</v>
          </cell>
          <cell r="C1391" t="str">
            <v>M2</v>
          </cell>
          <cell r="D1391">
            <v>26.59</v>
          </cell>
        </row>
        <row r="1392">
          <cell r="B1392" t="str">
            <v>L ESCORAMENTO, MONTAGEM E DESFORMA (C/ REAPR. 5X)</v>
          </cell>
        </row>
        <row r="1393">
          <cell r="A1393" t="str">
            <v>24129/006</v>
          </cell>
          <cell r="B1393" t="str">
            <v>FORMAS EM PLACAS DE MADEIRIT 18MM, PLASTIFICADO, SERVINDO 2 VEZES P/ V</v>
          </cell>
          <cell r="C1393" t="str">
            <v>M2</v>
          </cell>
          <cell r="D1393">
            <v>62.09</v>
          </cell>
        </row>
        <row r="1394">
          <cell r="B1394" t="str">
            <v>IADUTOS, FORNECIMENTO DOS MATERIAIS E DESMOLDAGEM.</v>
          </cell>
        </row>
        <row r="1395">
          <cell r="A1395" t="str">
            <v>24129/007</v>
          </cell>
          <cell r="B1395" t="str">
            <v>FORMA PLANA EM COMPENSADO PLASTIFICADO 18MM PARA LAJE MACICA REAP. 12X</v>
          </cell>
          <cell r="C1395" t="str">
            <v>M2</v>
          </cell>
          <cell r="D1395">
            <v>23.16</v>
          </cell>
        </row>
        <row r="1396">
          <cell r="A1396" t="str">
            <v>CÓDIGO</v>
          </cell>
          <cell r="B1396" t="str">
            <v>|D E S C R I Ç Ã O                                                   |UN</v>
          </cell>
          <cell r="C1396" t="str">
            <v>IDADE</v>
          </cell>
          <cell r="D1396" t="str">
            <v>|CUSTO TOTAL</v>
          </cell>
        </row>
        <row r="1397">
          <cell r="A1397" t="str">
            <v>ÍNCULO.....:</v>
          </cell>
          <cell r="B1397" t="str">
            <v>NACIONAL CAIXA</v>
          </cell>
        </row>
        <row r="1399">
          <cell r="B1399" t="str">
            <v>INCL. ESCORAMENTO/MONT/DESMONTAGEM</v>
          </cell>
        </row>
        <row r="1400">
          <cell r="A1400" t="str">
            <v>24129/008</v>
          </cell>
          <cell r="B1400" t="str">
            <v>FORMA PLANA C/COMPENSADO PLASTIFICADO 18MM REAP.6X INCL.ESCORAMENTO,</v>
          </cell>
          <cell r="C1400" t="str">
            <v>M2</v>
          </cell>
          <cell r="D1400">
            <v>29.52</v>
          </cell>
        </row>
        <row r="1401">
          <cell r="B1401" t="str">
            <v>MONTAGEM E DESFORMA</v>
          </cell>
        </row>
        <row r="1402">
          <cell r="A1402" t="str">
            <v>24129/010</v>
          </cell>
          <cell r="B1402" t="str">
            <v>DESFORMA DE ESTRUTURAS, H=1,50M</v>
          </cell>
          <cell r="C1402" t="str">
            <v>M2</v>
          </cell>
          <cell r="D1402">
            <v>4.84</v>
          </cell>
        </row>
        <row r="1403">
          <cell r="A1403">
            <v>24265</v>
          </cell>
          <cell r="B1403" t="str">
            <v>FORMA CURVA PARA ESTRUTURAS</v>
          </cell>
        </row>
        <row r="1404">
          <cell r="A1404" t="str">
            <v>24265/001</v>
          </cell>
          <cell r="B1404" t="str">
            <v>FORMA CURVA PARA ESTRUTURAS EM TABUA DE PINHO</v>
          </cell>
          <cell r="C1404" t="str">
            <v>M2</v>
          </cell>
          <cell r="D1404">
            <v>50.67</v>
          </cell>
        </row>
        <row r="1405">
          <cell r="A1405">
            <v>68328</v>
          </cell>
          <cell r="B1405" t="str">
            <v>ISOPOR 10MM PARA JUNTA DILATACAO</v>
          </cell>
          <cell r="C1405" t="str">
            <v>M2</v>
          </cell>
          <cell r="D1405">
            <v>8.19</v>
          </cell>
        </row>
        <row r="1406">
          <cell r="A1406">
            <v>68467</v>
          </cell>
          <cell r="B1406" t="str">
            <v>ESCORAMENTO DE LAJE PRE-MOLDADA</v>
          </cell>
        </row>
        <row r="1407">
          <cell r="A1407" t="str">
            <v>68467/001</v>
          </cell>
          <cell r="B1407" t="str">
            <v>ESCORAMENTO DE LAJE PRE-MOLDADA</v>
          </cell>
          <cell r="C1407" t="str">
            <v>M2</v>
          </cell>
          <cell r="D1407">
            <v>12.23</v>
          </cell>
        </row>
        <row r="1408">
          <cell r="A1408">
            <v>68575</v>
          </cell>
          <cell r="B1408" t="str">
            <v>FORMA PINHO 3A P/FUNDACAO RADIER REAPROV 10 VEZES - CORTE/MONTAGEM/ESC</v>
          </cell>
        </row>
        <row r="1409">
          <cell r="B1409" t="str">
            <v>ORAMENTO/DESFORMA</v>
          </cell>
        </row>
        <row r="1410">
          <cell r="A1410" t="str">
            <v>68575/001</v>
          </cell>
          <cell r="B1410" t="str">
            <v>FORMA PINHO 3A P/FUNDACAO RADIER REAPROV 3 VEZES - CORTE/MONTAGEM/ESCO</v>
          </cell>
          <cell r="C1410" t="str">
            <v>M2</v>
          </cell>
          <cell r="D1410">
            <v>20.67</v>
          </cell>
        </row>
        <row r="1411">
          <cell r="B1411" t="str">
            <v>RAMENTO/DESFORMA</v>
          </cell>
        </row>
        <row r="1412">
          <cell r="A1412" t="str">
            <v>68575/002</v>
          </cell>
          <cell r="B1412" t="str">
            <v>FORMA PINHO 3A P/FUNDACAO RADIER REAPROV 5 VEZES - CORTE/MONTAGEM/ESCO</v>
          </cell>
          <cell r="C1412" t="str">
            <v>M2</v>
          </cell>
          <cell r="D1412">
            <v>12.88</v>
          </cell>
        </row>
        <row r="1413">
          <cell r="B1413" t="str">
            <v>RAMENTO/DESFORMA</v>
          </cell>
        </row>
        <row r="1414">
          <cell r="A1414" t="str">
            <v>68575/003</v>
          </cell>
          <cell r="B1414" t="str">
            <v>FORMA PINHO 3A P/FUNDACAO RADIER REAPROV 10 VEZES - CORTE/MONTAGEM/ESC</v>
          </cell>
          <cell r="C1414" t="str">
            <v>M2</v>
          </cell>
          <cell r="D1414">
            <v>7.04</v>
          </cell>
        </row>
        <row r="1415">
          <cell r="B1415" t="str">
            <v>ORAMENTO/DESFORMA</v>
          </cell>
        </row>
        <row r="1416">
          <cell r="A1416">
            <v>68576</v>
          </cell>
          <cell r="B1416" t="str">
            <v>FORMA MADEIRA COMP RESINADA 12MM P/ESTRUTURA REAPROV 2 VEZES - CORTE/</v>
          </cell>
        </row>
        <row r="1417">
          <cell r="B1417" t="str">
            <v>MONTAGEM/ESCORAMENTO/DESFORMA</v>
          </cell>
        </row>
        <row r="1418">
          <cell r="A1418" t="str">
            <v>68576/001</v>
          </cell>
          <cell r="B1418" t="str">
            <v>FORMA MADEIRA COMP RESINADA 12MM P/ESTRUTURA REAPROV 2 VEZES - CORTE/</v>
          </cell>
          <cell r="C1418" t="str">
            <v>M2</v>
          </cell>
          <cell r="D1418">
            <v>63.18</v>
          </cell>
        </row>
        <row r="1419">
          <cell r="B1419" t="str">
            <v>MONTAGEM/ESCORAMENTO/DESFORMA</v>
          </cell>
        </row>
        <row r="1420">
          <cell r="A1420" t="str">
            <v>68576/002</v>
          </cell>
          <cell r="B1420" t="str">
            <v>FORMA MADEIRA COMP RESINADA 12MM P/ESTRUTURA REAPROV 3 VEZES - CORTE/</v>
          </cell>
          <cell r="C1420" t="str">
            <v>M2</v>
          </cell>
          <cell r="D1420">
            <v>48.56</v>
          </cell>
        </row>
        <row r="1421">
          <cell r="B1421" t="str">
            <v>MONTAGEM/ESCORAMENTO/DESFORMA</v>
          </cell>
        </row>
        <row r="1422">
          <cell r="A1422" t="str">
            <v>68576/003</v>
          </cell>
          <cell r="B1422" t="str">
            <v>FORMA MADEIRA COMP RESINADA 12MM P/ESTRUTURA REAPROV 5 VEZES - CORTE/</v>
          </cell>
          <cell r="C1422" t="str">
            <v>M2</v>
          </cell>
          <cell r="D1422">
            <v>39.69</v>
          </cell>
        </row>
        <row r="1423">
          <cell r="B1423" t="str">
            <v>MONTAGEM/ESCORAMENTO/DESFORMA</v>
          </cell>
        </row>
        <row r="1424">
          <cell r="A1424" t="str">
            <v>68576/004</v>
          </cell>
          <cell r="B1424" t="str">
            <v>FORMA MADEIRA COMP RESINADA 12MM P/ESTRUTURA REAPROV 8 VEZES - CORTE/</v>
          </cell>
          <cell r="C1424" t="str">
            <v>M2</v>
          </cell>
          <cell r="D1424">
            <v>38.28</v>
          </cell>
        </row>
        <row r="1425">
          <cell r="B1425" t="str">
            <v>MONTAGEM/ESCORAMENTO/DESFORMA</v>
          </cell>
        </row>
        <row r="1426">
          <cell r="A1426" t="str">
            <v>68576/005</v>
          </cell>
          <cell r="B1426" t="str">
            <v>FORMA MADEIRA COMP RESINADA 14MM P/ESTRUTURA REAPROV 2 VEZES - CORTE/</v>
          </cell>
          <cell r="C1426" t="str">
            <v>M2</v>
          </cell>
          <cell r="D1426">
            <v>65.13</v>
          </cell>
        </row>
        <row r="1427">
          <cell r="A1427" t="str">
            <v>CÓDIGO</v>
          </cell>
          <cell r="B1427" t="str">
            <v>|D E S C R I Ç Ã O                                                   |UN</v>
          </cell>
          <cell r="C1427" t="str">
            <v>IDADE</v>
          </cell>
          <cell r="D1427" t="str">
            <v>|CUSTO TOTAL</v>
          </cell>
        </row>
        <row r="1428">
          <cell r="A1428" t="str">
            <v>ÍNCULO.....:</v>
          </cell>
          <cell r="B1428" t="str">
            <v>NACIONAL CAIXA</v>
          </cell>
        </row>
        <row r="1430">
          <cell r="B1430" t="str">
            <v>MONTAGEM/ESCORAMENTO/DESFORMA</v>
          </cell>
        </row>
        <row r="1431">
          <cell r="A1431" t="str">
            <v>68576/006</v>
          </cell>
          <cell r="B1431" t="str">
            <v>FORMA MADEIRA COMP RESINADA 14MM P/ESTRUTURA REAPROV 3 VEZES - CORTE/</v>
          </cell>
          <cell r="C1431" t="str">
            <v>M2</v>
          </cell>
          <cell r="D1431">
            <v>49.87</v>
          </cell>
        </row>
        <row r="1432">
          <cell r="B1432" t="str">
            <v>MONTAGEM/ESCORAMENTO/DESFORMA</v>
          </cell>
        </row>
        <row r="1433">
          <cell r="A1433" t="str">
            <v>68576/007</v>
          </cell>
          <cell r="B1433" t="str">
            <v>FORMA MADEIRA COMP RESINADA 14MM P/ESTRUTURA REAPROV 5 VEZES - CORTE/</v>
          </cell>
          <cell r="C1433" t="str">
            <v>M2</v>
          </cell>
          <cell r="D1433">
            <v>40.49</v>
          </cell>
        </row>
        <row r="1434">
          <cell r="B1434" t="str">
            <v>MONTAGEM/ESCORAMENTO/DESFORMA</v>
          </cell>
        </row>
        <row r="1435">
          <cell r="A1435" t="str">
            <v>68576/008</v>
          </cell>
          <cell r="B1435" t="str">
            <v>FORMA MADEIRA COMP RESINADA 14MM P/ESTRUTURA REAPROV 8 VEZES - CORTE/</v>
          </cell>
          <cell r="C1435" t="str">
            <v>M2</v>
          </cell>
          <cell r="D1435">
            <v>38.770000000000003</v>
          </cell>
        </row>
        <row r="1436">
          <cell r="B1436" t="str">
            <v>MONTAGEM/ESCORAMENTO/DESFORMA</v>
          </cell>
        </row>
        <row r="1437">
          <cell r="A1437">
            <v>68577</v>
          </cell>
          <cell r="B1437" t="str">
            <v>FORMA PINHO 3A P/CONCRETO EM FUNDACAO REAPROV 2 VEZES - CORTE/MONTAGEM</v>
          </cell>
        </row>
        <row r="1438">
          <cell r="B1438" t="str">
            <v>/ESCORAMENTO/DESFORMA</v>
          </cell>
        </row>
        <row r="1439">
          <cell r="A1439" t="str">
            <v>68577/001</v>
          </cell>
          <cell r="B1439" t="str">
            <v>FORMA PINHO 3A P/CONCRETO EM FUNDACAO REAPROV 2 VEZES - CORTE/MONTAGEM</v>
          </cell>
          <cell r="C1439" t="str">
            <v>M2</v>
          </cell>
          <cell r="D1439">
            <v>34.56</v>
          </cell>
        </row>
        <row r="1440">
          <cell r="B1440" t="str">
            <v>/ESCORAMENTO/DESFORMA</v>
          </cell>
        </row>
        <row r="1441">
          <cell r="A1441" t="str">
            <v>68577/002</v>
          </cell>
          <cell r="B1441" t="str">
            <v>FORMA PINHO 3A P/CONCRETO EM FUNDACAO REAPROV 3 VEZES - CORTE/MONTAGEM</v>
          </cell>
          <cell r="C1441" t="str">
            <v>M2</v>
          </cell>
          <cell r="D1441">
            <v>28.63</v>
          </cell>
        </row>
        <row r="1442">
          <cell r="B1442" t="str">
            <v>/ESCORAMENTO/DESFORMA</v>
          </cell>
        </row>
        <row r="1443">
          <cell r="A1443" t="str">
            <v>68577/003</v>
          </cell>
          <cell r="B1443" t="str">
            <v>FORMA PINHO 3A P/CONCRETO EM FUNDACAO REAPROV 5 VEZES - CORTE/MONTAGEM</v>
          </cell>
          <cell r="C1443" t="str">
            <v>M2</v>
          </cell>
          <cell r="D1443">
            <v>24.21</v>
          </cell>
        </row>
        <row r="1444">
          <cell r="B1444" t="str">
            <v>/ESCORAMENTO/DESFORMA</v>
          </cell>
        </row>
        <row r="1445">
          <cell r="A1445" t="str">
            <v>68577/004</v>
          </cell>
          <cell r="B1445" t="str">
            <v>FORMA PINHO 3A P/CONCRETO EM FUNDACAO S/REAPROVEITAMENTO - CORTE/MONTA</v>
          </cell>
          <cell r="C1445" t="str">
            <v>M2</v>
          </cell>
          <cell r="D1445">
            <v>51.8</v>
          </cell>
        </row>
        <row r="1446">
          <cell r="B1446" t="str">
            <v>GEM/ESCORAMENTO/DESFORMA</v>
          </cell>
        </row>
        <row r="1447">
          <cell r="A1447">
            <v>42</v>
          </cell>
          <cell r="B1447" t="str">
            <v>ARMADURAS</v>
          </cell>
        </row>
        <row r="1448">
          <cell r="A1448">
            <v>5618</v>
          </cell>
          <cell r="B1448" t="str">
            <v>ARMACAO (FORNECIMENTO, CORTE, DOBRA E COLOCACAO) ACO CA-50/60</v>
          </cell>
          <cell r="C1448" t="str">
            <v>KG</v>
          </cell>
          <cell r="D1448">
            <v>6.27</v>
          </cell>
        </row>
        <row r="1449">
          <cell r="A1449">
            <v>10249</v>
          </cell>
          <cell r="B1449" t="str">
            <v>ARMACAO C/ ACO CA-50 P/ ESTRUTURAS DE CONCRETO</v>
          </cell>
        </row>
        <row r="1450">
          <cell r="A1450" t="str">
            <v>10249/001</v>
          </cell>
          <cell r="B1450" t="str">
            <v>ARMACAO EM ACO CA-50 12,7MM (1/2")</v>
          </cell>
          <cell r="C1450" t="str">
            <v>KG</v>
          </cell>
          <cell r="D1450">
            <v>5.87</v>
          </cell>
        </row>
        <row r="1451">
          <cell r="A1451" t="str">
            <v>10249/002</v>
          </cell>
          <cell r="B1451" t="str">
            <v>ARMACAO EM ACO CA-50 9,52MM (3/8")</v>
          </cell>
          <cell r="C1451" t="str">
            <v>KG</v>
          </cell>
          <cell r="D1451">
            <v>6</v>
          </cell>
        </row>
        <row r="1452">
          <cell r="A1452" t="str">
            <v>10249/003</v>
          </cell>
          <cell r="B1452" t="str">
            <v>CORTE/DOBRA E COLOCACAO DE ARMADURA ACO CA-50/60 (NAO INCLUI O ACO)</v>
          </cell>
          <cell r="C1452" t="str">
            <v>KG</v>
          </cell>
          <cell r="D1452">
            <v>1.1599999999999999</v>
          </cell>
        </row>
        <row r="1453">
          <cell r="A1453">
            <v>23722</v>
          </cell>
          <cell r="B1453" t="str">
            <v>ARMACAO P/BALDRAME</v>
          </cell>
        </row>
        <row r="1454">
          <cell r="A1454" t="str">
            <v>23722/001</v>
          </cell>
          <cell r="B1454" t="str">
            <v>ARMACAO FINA P/FUNDACAO TIPO BALDRAME</v>
          </cell>
          <cell r="C1454" t="str">
            <v>KG</v>
          </cell>
          <cell r="D1454">
            <v>6.52</v>
          </cell>
        </row>
        <row r="1455">
          <cell r="A1455">
            <v>23736</v>
          </cell>
          <cell r="B1455" t="str">
            <v>ARMACAO EM TELA SOLDADA</v>
          </cell>
        </row>
        <row r="1456">
          <cell r="A1456" t="str">
            <v>23736/001</v>
          </cell>
          <cell r="B1456" t="str">
            <v>ARMACAO EM TELA SOLDADA Q-138 (10X10CM) #4.2X4.2MM</v>
          </cell>
          <cell r="C1456" t="str">
            <v>KG</v>
          </cell>
          <cell r="D1456">
            <v>6.08</v>
          </cell>
        </row>
        <row r="1457">
          <cell r="A1457" t="str">
            <v>23736/002</v>
          </cell>
          <cell r="B1457" t="str">
            <v>ARMACAO EM TELA SOLDADA Q-138 (ACO CA-60 4,2MM C/10CM)</v>
          </cell>
          <cell r="C1457" t="str">
            <v>KG</v>
          </cell>
          <cell r="D1457">
            <v>6.08</v>
          </cell>
        </row>
        <row r="1458">
          <cell r="A1458" t="str">
            <v>CÓDIGO</v>
          </cell>
          <cell r="B1458" t="str">
            <v>|D E S C R I Ç Ã O                                                   |UN</v>
          </cell>
          <cell r="C1458" t="str">
            <v>IDADE</v>
          </cell>
          <cell r="D1458" t="str">
            <v>|CUSTO TOTAL</v>
          </cell>
        </row>
        <row r="1459">
          <cell r="A1459" t="str">
            <v>ÍNCULO.....:</v>
          </cell>
          <cell r="B1459" t="str">
            <v>NACIONAL CAIXA</v>
          </cell>
        </row>
        <row r="1461">
          <cell r="A1461">
            <v>23749</v>
          </cell>
          <cell r="B1461" t="str">
            <v>ARMACAO CA-50 P/1,0M3 DE CONCRETO</v>
          </cell>
        </row>
        <row r="1462">
          <cell r="A1462" t="str">
            <v>23749/001</v>
          </cell>
          <cell r="B1462" t="str">
            <v>ACO CA-50 P/1,0M3 DE C0NCRETO</v>
          </cell>
          <cell r="C1462" t="str">
            <v>UN</v>
          </cell>
          <cell r="D1462">
            <v>440.76</v>
          </cell>
        </row>
        <row r="1463">
          <cell r="A1463" t="str">
            <v>23749/002</v>
          </cell>
          <cell r="B1463" t="str">
            <v>ARMACAO ACO CA-50 P/1,0M3 DE CONCRETO</v>
          </cell>
          <cell r="C1463" t="str">
            <v>UN</v>
          </cell>
          <cell r="D1463">
            <v>440.76</v>
          </cell>
        </row>
        <row r="1464">
          <cell r="A1464">
            <v>63432</v>
          </cell>
          <cell r="B1464" t="str">
            <v>ARMACAO C/ACO CA-60 (3.4 A 6.0MM)</v>
          </cell>
        </row>
        <row r="1465">
          <cell r="A1465" t="str">
            <v>63432/001</v>
          </cell>
          <cell r="B1465" t="str">
            <v>ARMACAO C/ACO CA-60 (3.4 A 6.0MM) - ESTRUTURAS</v>
          </cell>
          <cell r="C1465" t="str">
            <v>KG</v>
          </cell>
          <cell r="D1465">
            <v>6.52</v>
          </cell>
        </row>
        <row r="1466">
          <cell r="A1466" t="str">
            <v>63432/002</v>
          </cell>
          <cell r="B1466" t="str">
            <v>ARMACAO C/ACO CA-60 (3,4MM A 6,00MM)</v>
          </cell>
          <cell r="C1466" t="str">
            <v>KG</v>
          </cell>
          <cell r="D1466">
            <v>6.52</v>
          </cell>
        </row>
        <row r="1467">
          <cell r="A1467" t="str">
            <v>63432/003</v>
          </cell>
          <cell r="B1467" t="str">
            <v>ARMACAO C/ACO CA-60 (3.4MM)</v>
          </cell>
          <cell r="C1467" t="str">
            <v>KG</v>
          </cell>
          <cell r="D1467">
            <v>6.79</v>
          </cell>
        </row>
        <row r="1468">
          <cell r="A1468">
            <v>68624</v>
          </cell>
          <cell r="B1468" t="str">
            <v>ARMACAO ACO CA-50 P/FUNDACAO DIRETA</v>
          </cell>
        </row>
        <row r="1469">
          <cell r="A1469" t="str">
            <v>68624/001</v>
          </cell>
          <cell r="B1469" t="str">
            <v>ARMACAO ACO CA-50 P/FUNDACAO DIRETA</v>
          </cell>
          <cell r="C1469" t="str">
            <v>KG</v>
          </cell>
          <cell r="D1469">
            <v>6.38</v>
          </cell>
        </row>
        <row r="1470">
          <cell r="A1470" t="str">
            <v>68624/002</v>
          </cell>
          <cell r="B1470" t="str">
            <v>ARMACAO ACO CA-50/CA-60 P/FUNDACAO DIRETA</v>
          </cell>
          <cell r="C1470" t="str">
            <v>KG</v>
          </cell>
          <cell r="D1470">
            <v>6.57</v>
          </cell>
        </row>
        <row r="1471">
          <cell r="A1471" t="str">
            <v>68624/003</v>
          </cell>
          <cell r="B1471" t="str">
            <v>ARMACAO ACO CA-50/CA-60 P/BALDRAME</v>
          </cell>
          <cell r="C1471" t="str">
            <v>KG</v>
          </cell>
          <cell r="D1471">
            <v>6.36</v>
          </cell>
        </row>
        <row r="1472">
          <cell r="A1472">
            <v>68625</v>
          </cell>
          <cell r="B1472" t="str">
            <v>ARMACAO ACO CA-50 P/ESTRUTURA</v>
          </cell>
        </row>
        <row r="1473">
          <cell r="A1473" t="str">
            <v>68625/001</v>
          </cell>
          <cell r="B1473" t="str">
            <v>ARMACAO ACO CA-50 P/ESTRUTURA</v>
          </cell>
          <cell r="C1473" t="str">
            <v>KG</v>
          </cell>
          <cell r="D1473">
            <v>6.35</v>
          </cell>
        </row>
        <row r="1474">
          <cell r="A1474" t="str">
            <v>68625/002</v>
          </cell>
          <cell r="B1474" t="str">
            <v>ARMACAO ACO CA-50/CA-60 P/ESTRUTURA</v>
          </cell>
          <cell r="C1474" t="str">
            <v>KG</v>
          </cell>
          <cell r="D1474">
            <v>6.58</v>
          </cell>
        </row>
        <row r="1475">
          <cell r="A1475">
            <v>43</v>
          </cell>
          <cell r="B1475" t="str">
            <v>CONCRETOS</v>
          </cell>
        </row>
        <row r="1476">
          <cell r="A1476">
            <v>5619</v>
          </cell>
          <cell r="B1476" t="str">
            <v>CONCRETO ESTRUTURAL FCK=15,0 MPA, INCL. FORN, APLIC E ADENSAMENTO</v>
          </cell>
          <cell r="C1476" t="str">
            <v>M3</v>
          </cell>
          <cell r="D1476">
            <v>287.41000000000003</v>
          </cell>
        </row>
        <row r="1477">
          <cell r="A1477">
            <v>5620</v>
          </cell>
          <cell r="B1477" t="str">
            <v>CONCRETO ESTRUTURAL FCK=13,5 MPA, INCL. FORN, APLIC E ADENSAMENTO</v>
          </cell>
          <cell r="C1477" t="str">
            <v>M3</v>
          </cell>
          <cell r="D1477">
            <v>283.19</v>
          </cell>
        </row>
        <row r="1478">
          <cell r="A1478">
            <v>5625</v>
          </cell>
          <cell r="B1478" t="str">
            <v>CONCRETO P/ BERCO DE GALERIA, INCL. PREPARO E LANCAMENTO</v>
          </cell>
          <cell r="C1478" t="str">
            <v>M3</v>
          </cell>
          <cell r="D1478">
            <v>241.61</v>
          </cell>
        </row>
        <row r="1479">
          <cell r="A1479">
            <v>5652</v>
          </cell>
          <cell r="B1479" t="str">
            <v>CONCRETO NAO ESTRUTURAL, CONSUMO MINIMO 150 KG/M3 (1:4:5)</v>
          </cell>
          <cell r="C1479" t="str">
            <v>M3</v>
          </cell>
          <cell r="D1479">
            <v>201.34</v>
          </cell>
        </row>
        <row r="1480">
          <cell r="A1480">
            <v>6041</v>
          </cell>
          <cell r="B1480" t="str">
            <v>CONCRETO FCK=13,5MPA SEM LANCAMENTO, PREPARO C/BETONEIRA</v>
          </cell>
          <cell r="C1480" t="str">
            <v>M3</v>
          </cell>
          <cell r="D1480">
            <v>233.44</v>
          </cell>
        </row>
        <row r="1481">
          <cell r="A1481">
            <v>6042</v>
          </cell>
          <cell r="B1481" t="str">
            <v>CONCRETO MAGRO 1:4:8 PREPARO C/ BETONEIRA CONS.CIMENTO=210KG/M3</v>
          </cell>
          <cell r="C1481" t="str">
            <v>M3</v>
          </cell>
          <cell r="D1481">
            <v>199.44</v>
          </cell>
        </row>
        <row r="1482">
          <cell r="A1482">
            <v>6044</v>
          </cell>
          <cell r="B1482" t="str">
            <v>CONCRETO 1:2:3 S/LANCAMENTO PREPARO MANUAL</v>
          </cell>
          <cell r="C1482" t="str">
            <v>M3</v>
          </cell>
          <cell r="D1482">
            <v>257.22000000000003</v>
          </cell>
        </row>
        <row r="1483">
          <cell r="A1483">
            <v>6045</v>
          </cell>
          <cell r="B1483" t="str">
            <v>CONCRETO FCK=15MPA CONT."C" S/LANCAMENTO, PREP.C/BETONEIRA (BRITA 1E2)</v>
          </cell>
          <cell r="C1483" t="str">
            <v>M3</v>
          </cell>
          <cell r="D1483">
            <v>237.69</v>
          </cell>
        </row>
        <row r="1484">
          <cell r="A1484">
            <v>6046</v>
          </cell>
          <cell r="B1484" t="str">
            <v>CONCRETO 1:2,5:3,5 S/LANCAMENTO PREPARO MANUAL</v>
          </cell>
          <cell r="C1484" t="str">
            <v>M3</v>
          </cell>
          <cell r="D1484">
            <v>239.5</v>
          </cell>
        </row>
        <row r="1485">
          <cell r="A1485">
            <v>6047</v>
          </cell>
          <cell r="B1485" t="str">
            <v>CONCRETO MAGRO 1:4:8 C/PREPARO MANUAL</v>
          </cell>
          <cell r="C1485" t="str">
            <v>M3</v>
          </cell>
          <cell r="D1485">
            <v>216.49</v>
          </cell>
        </row>
        <row r="1486">
          <cell r="A1486">
            <v>6089</v>
          </cell>
          <cell r="B1486" t="str">
            <v>CONCRETO FCK=10MPA, CONTROLE "C" PREPARO MECANICO</v>
          </cell>
          <cell r="C1486" t="str">
            <v>M3</v>
          </cell>
          <cell r="D1486">
            <v>223.88</v>
          </cell>
        </row>
        <row r="1487">
          <cell r="A1487">
            <v>6105</v>
          </cell>
          <cell r="B1487" t="str">
            <v>CONCRETO CICLOPICO CIM/AREIA/BRITA 1:3:5 + 30% PEDRA-DE-MAO, PREPARO</v>
          </cell>
          <cell r="C1487" t="str">
            <v>M3</v>
          </cell>
          <cell r="D1487">
            <v>191.15</v>
          </cell>
        </row>
        <row r="1488">
          <cell r="B1488" t="str">
            <v>MECANICO, COM LANCAMENTO MANUAL</v>
          </cell>
        </row>
        <row r="1489">
          <cell r="A1489" t="str">
            <v>CÓDIGO</v>
          </cell>
          <cell r="B1489" t="str">
            <v>|D E S C R I Ç Ã O                                                   |UN</v>
          </cell>
          <cell r="C1489" t="str">
            <v>IDADE</v>
          </cell>
          <cell r="D1489" t="str">
            <v>|CUSTO TOTAL</v>
          </cell>
        </row>
        <row r="1490">
          <cell r="A1490" t="str">
            <v>ÍNCULO.....:</v>
          </cell>
          <cell r="B1490" t="str">
            <v>NACIONAL CAIXA</v>
          </cell>
        </row>
        <row r="1492">
          <cell r="A1492">
            <v>10300</v>
          </cell>
          <cell r="B1492" t="str">
            <v>TRATAMENTO DE SUP. CONC. APARENTE C/VERNIZ 2 DEM?O</v>
          </cell>
        </row>
        <row r="1493">
          <cell r="A1493" t="str">
            <v>10300/001</v>
          </cell>
          <cell r="B1493" t="str">
            <v>TRATAMENTO DE SUP. CONC. APARENTE C/VERNIZ</v>
          </cell>
          <cell r="C1493" t="str">
            <v>M2</v>
          </cell>
          <cell r="D1493">
            <v>5.73</v>
          </cell>
        </row>
        <row r="1494">
          <cell r="A1494">
            <v>23437</v>
          </cell>
          <cell r="B1494" t="str">
            <v>CONCRETOS-INCLUI FORNECIMENTO, LANCAMENTO NAS FORMAS, ADENSAMENTO,</v>
          </cell>
        </row>
        <row r="1495">
          <cell r="B1495" t="str">
            <v>DESEMPENO E PREPARO DAS JUNTAS DE CONCRETAGEM.</v>
          </cell>
        </row>
        <row r="1496">
          <cell r="A1496" t="str">
            <v>23437/001</v>
          </cell>
          <cell r="B1496" t="str">
            <v>CONCRETO CICLOPICO COM 30% DE PEDRA DE MAO</v>
          </cell>
          <cell r="C1496" t="str">
            <v>M3</v>
          </cell>
          <cell r="D1496">
            <v>188.8</v>
          </cell>
        </row>
        <row r="1497">
          <cell r="A1497" t="str">
            <v>23437/002</v>
          </cell>
          <cell r="B1497" t="str">
            <v>CONC. NAO ESTRUTURAL,CONSUMO MIN.DE 150 KG CIMENTO/M3(1:4:5)</v>
          </cell>
          <cell r="C1497" t="str">
            <v>M3</v>
          </cell>
          <cell r="D1497">
            <v>201.34</v>
          </cell>
        </row>
        <row r="1498">
          <cell r="A1498" t="str">
            <v>23437/003</v>
          </cell>
          <cell r="B1498" t="str">
            <v>CONC. NAO ESTRUTURAL,CONSUMO MIN.DE 210 KG CIMENTO/M3(1:3:5)</v>
          </cell>
          <cell r="C1498" t="str">
            <v>M3</v>
          </cell>
          <cell r="D1498">
            <v>222.76</v>
          </cell>
        </row>
        <row r="1499">
          <cell r="A1499" t="str">
            <v>23437/004</v>
          </cell>
          <cell r="B1499" t="str">
            <v>CONCRETO ESTRUTURAL FCK = 15 MPA (1:2:3) - PREP. C/BETONEIRA</v>
          </cell>
          <cell r="C1499" t="str">
            <v>M3</v>
          </cell>
          <cell r="D1499">
            <v>281.17</v>
          </cell>
        </row>
        <row r="1500">
          <cell r="A1500" t="str">
            <v>23437/005</v>
          </cell>
          <cell r="B1500" t="str">
            <v>CONCRETO ESTRUTURAL FCK = 20 MPA (1:1,5:3)-PREP. C/BETONEIRA</v>
          </cell>
          <cell r="C1500" t="str">
            <v>M3</v>
          </cell>
          <cell r="D1500">
            <v>292.61</v>
          </cell>
        </row>
        <row r="1501">
          <cell r="A1501" t="str">
            <v>23437/008</v>
          </cell>
          <cell r="B1501" t="str">
            <v>CONCRETO USINADO BOMBEADO, FCK = 15 MPA</v>
          </cell>
          <cell r="C1501" t="str">
            <v>M3</v>
          </cell>
          <cell r="D1501">
            <v>273.83999999999997</v>
          </cell>
        </row>
        <row r="1502">
          <cell r="A1502" t="str">
            <v>23437/009</v>
          </cell>
          <cell r="B1502" t="str">
            <v>CONCRETO USINADO BOMBEADO, FCK = 20 MPA</v>
          </cell>
          <cell r="C1502" t="str">
            <v>M3</v>
          </cell>
          <cell r="D1502">
            <v>287.92</v>
          </cell>
        </row>
        <row r="1503">
          <cell r="A1503" t="str">
            <v>23437/010</v>
          </cell>
          <cell r="B1503" t="str">
            <v>CONCRETO FCK=15,0MPA, CONTROLE "C", PREPARO MECANICO NA OBRA,</v>
          </cell>
          <cell r="C1503" t="str">
            <v>M3</v>
          </cell>
          <cell r="D1503">
            <v>274.10000000000002</v>
          </cell>
        </row>
        <row r="1504">
          <cell r="B1504" t="str">
            <v>INCL.  LANCAMENTO (EM FUNDACAO) -NAO INCLUI FORMAS E ACO</v>
          </cell>
        </row>
        <row r="1505">
          <cell r="A1505" t="str">
            <v>23437/011</v>
          </cell>
          <cell r="B1505" t="str">
            <v>CONCRETO GROUT, FCK=14 MPA</v>
          </cell>
          <cell r="C1505" t="str">
            <v>M3</v>
          </cell>
          <cell r="D1505">
            <v>266.24</v>
          </cell>
        </row>
        <row r="1506">
          <cell r="A1506" t="str">
            <v>23437/012</v>
          </cell>
          <cell r="B1506" t="str">
            <v>CONCRETO GROUT, FCK = 8,0 MPA</v>
          </cell>
          <cell r="C1506" t="str">
            <v>M3</v>
          </cell>
          <cell r="D1506">
            <v>256.17</v>
          </cell>
        </row>
        <row r="1507">
          <cell r="A1507" t="str">
            <v>23437/013</v>
          </cell>
          <cell r="B1507" t="str">
            <v>CONCRETO USINADO, ESTRUTURAL, FCK = 16 MPA</v>
          </cell>
          <cell r="C1507" t="str">
            <v>M3</v>
          </cell>
          <cell r="D1507">
            <v>282.89999999999998</v>
          </cell>
        </row>
        <row r="1508">
          <cell r="A1508" t="str">
            <v>23437/014</v>
          </cell>
          <cell r="B1508" t="str">
            <v>CONCRETO ESTRUTURAL FCK=20MPA (INCL.LANC.ESTRUTURAL)-SANEAGO 121100510</v>
          </cell>
          <cell r="C1508" t="str">
            <v>M3</v>
          </cell>
          <cell r="D1508">
            <v>347.73</v>
          </cell>
        </row>
        <row r="1509">
          <cell r="A1509" t="str">
            <v>23437/015</v>
          </cell>
          <cell r="B1509" t="str">
            <v>CONCRETO USINADO(PRE-MISTURADO) FCK=15MPA, SLUMP NORMAL, C/LANCAMENTO</v>
          </cell>
          <cell r="C1509" t="str">
            <v>M3</v>
          </cell>
          <cell r="D1509">
            <v>260.5</v>
          </cell>
        </row>
        <row r="1510">
          <cell r="A1510">
            <v>23769</v>
          </cell>
          <cell r="B1510" t="str">
            <v>CONCRETO ARMADO FCK=15MPA (USINADO C/BOMBEAMENTO)</v>
          </cell>
        </row>
        <row r="1511">
          <cell r="A1511" t="str">
            <v>23769/001</v>
          </cell>
          <cell r="B1511" t="str">
            <v>CONCRETO USINADO FCK=15MPA, INCL. ARMACAO CA-50, FORMAS C/COMPENSADO</v>
          </cell>
          <cell r="C1511" t="str">
            <v>M3</v>
          </cell>
          <cell r="D1511">
            <v>1058.9000000000001</v>
          </cell>
        </row>
        <row r="1512">
          <cell r="B1512" t="str">
            <v>RESINADO 12MM (REAP. 5X), LANCAMENTO/VIBRACAO</v>
          </cell>
        </row>
        <row r="1513">
          <cell r="A1513">
            <v>23770</v>
          </cell>
          <cell r="B1513" t="str">
            <v>CONCRETO ARMADO FCK=15MPA (PREP.NA OBRA C/BETONEIRA), INCLUSIVE</v>
          </cell>
        </row>
        <row r="1514">
          <cell r="B1514" t="str">
            <v>IMPERMEABILIZANTE (ESTRUTURAS)</v>
          </cell>
        </row>
        <row r="1515">
          <cell r="A1515" t="str">
            <v>23770/001</v>
          </cell>
          <cell r="B1515" t="str">
            <v>CONCRETO ARMADO FCK=15MPA (PREP.NA OBRA C/BETONEIRA), INCL. IMPERMEAB,</v>
          </cell>
          <cell r="C1515" t="str">
            <v>M3</v>
          </cell>
          <cell r="D1515">
            <v>1118.47</v>
          </cell>
        </row>
        <row r="1516">
          <cell r="B1516" t="str">
            <v>FORMAS C/COMPENS. RESIN.12MM (REP.5X)/ARMACAO CA-50/LANCAM/VIBRACAO</v>
          </cell>
        </row>
        <row r="1517">
          <cell r="A1517" t="str">
            <v>23770/002</v>
          </cell>
          <cell r="B1517" t="str">
            <v>CONCRETO ARMADO FCK=15MPA (PREP.NA OBRA C/BETONEIRA) INCLUI FORMA COMP</v>
          </cell>
          <cell r="C1517" t="str">
            <v>M3</v>
          </cell>
          <cell r="D1517">
            <v>1094.07</v>
          </cell>
        </row>
        <row r="1518">
          <cell r="B1518" t="str">
            <v>ENS RESINADO 12MM REAPR 5X/ARMAÇÃO CA-50/LANCAM/VIBRAÇÃO</v>
          </cell>
        </row>
        <row r="1519">
          <cell r="A1519" t="str">
            <v>23770/003</v>
          </cell>
          <cell r="B1519" t="str">
            <v>CONCRETO FCK=15MPA C/IMPERMEAB. CONT."C", PREP.C/BETONEIRA</v>
          </cell>
          <cell r="C1519" t="str">
            <v>M3</v>
          </cell>
          <cell r="D1519">
            <v>262.08999999999997</v>
          </cell>
        </row>
        <row r="1520">
          <cell r="A1520" t="str">
            <v>CÓDIGO</v>
          </cell>
          <cell r="B1520" t="str">
            <v>|D E S C R I Ç Ã O                                                   |UN</v>
          </cell>
          <cell r="C1520" t="str">
            <v>IDADE</v>
          </cell>
          <cell r="D1520" t="str">
            <v>|CUSTO TOTAL</v>
          </cell>
        </row>
        <row r="1521">
          <cell r="A1521" t="str">
            <v>ÍNCULO.....:</v>
          </cell>
          <cell r="B1521" t="str">
            <v>NACIONAL CAIXA</v>
          </cell>
        </row>
        <row r="1523">
          <cell r="A1523">
            <v>24127</v>
          </cell>
          <cell r="B1523" t="str">
            <v>ADENSAMENTO, DESEMPENO E PREPARO DE JUNTAS DE CONCRETAGEM</v>
          </cell>
        </row>
        <row r="1524">
          <cell r="A1524" t="str">
            <v>24127/001</v>
          </cell>
          <cell r="B1524" t="str">
            <v>ADENSAMENTO, DESEMPENO E PREPARO JUNTAS CONCRETAGEM /CONCRETO BOMBEADO</v>
          </cell>
          <cell r="C1524" t="str">
            <v>M3</v>
          </cell>
          <cell r="D1524">
            <v>13.34</v>
          </cell>
        </row>
        <row r="1525">
          <cell r="A1525" t="str">
            <v>24127/002</v>
          </cell>
          <cell r="B1525" t="str">
            <v>ADENSAMENTO, DESEMPENO E PREP.JUNTAS CONCRETAGEM/CONCR.BOMBEADO</v>
          </cell>
          <cell r="C1525" t="str">
            <v>M3</v>
          </cell>
          <cell r="D1525">
            <v>13.34</v>
          </cell>
        </row>
        <row r="1526">
          <cell r="A1526">
            <v>24746</v>
          </cell>
          <cell r="B1526" t="str">
            <v>LANCAMENTO MANUAL DE CONCRETO</v>
          </cell>
        </row>
        <row r="1527">
          <cell r="A1527" t="str">
            <v>24746/001</v>
          </cell>
          <cell r="B1527" t="str">
            <v>LANCAMENTO MANUAL DE CONCRETO EM FUNDACOES/LASTROS, INCL.VIBRACAO</v>
          </cell>
          <cell r="C1527" t="str">
            <v>M3</v>
          </cell>
          <cell r="D1527">
            <v>36.67</v>
          </cell>
        </row>
        <row r="1528">
          <cell r="A1528" t="str">
            <v>24746/002</v>
          </cell>
          <cell r="B1528" t="str">
            <v>LANCAMENTO MANUAL DE CONCRETO EM ESTRUTURAS, INCL. VIBRACAO</v>
          </cell>
          <cell r="C1528" t="str">
            <v>M3</v>
          </cell>
          <cell r="D1528">
            <v>71.31</v>
          </cell>
        </row>
        <row r="1529">
          <cell r="A1529" t="str">
            <v>24746/003</v>
          </cell>
          <cell r="B1529" t="str">
            <v>LANCAMENTO/APLICACAO MANUAL DE CONCRETO EM ESTRUTURAS</v>
          </cell>
          <cell r="C1529" t="str">
            <v>M3</v>
          </cell>
          <cell r="D1529">
            <v>71.040000000000006</v>
          </cell>
        </row>
        <row r="1530">
          <cell r="A1530" t="str">
            <v>24746/004</v>
          </cell>
          <cell r="B1530" t="str">
            <v>LANCAMENTO/APLICACAO MANUAL DE CONCRETO EM FUNDACOES</v>
          </cell>
          <cell r="C1530" t="str">
            <v>M3</v>
          </cell>
          <cell r="D1530">
            <v>36.4</v>
          </cell>
        </row>
        <row r="1531">
          <cell r="A1531">
            <v>24749</v>
          </cell>
          <cell r="B1531" t="str">
            <v>CONCRETO C/ PREPARO MECANICO (BETONEIRA) NA OBRA</v>
          </cell>
        </row>
        <row r="1532">
          <cell r="A1532" t="str">
            <v>24749/001</v>
          </cell>
          <cell r="B1532" t="str">
            <v>CONCRETO FCK=15MPA, PREPARO NA OBRA C/ BETONEIRA</v>
          </cell>
          <cell r="C1532" t="str">
            <v>M3</v>
          </cell>
          <cell r="D1532">
            <v>237.69</v>
          </cell>
        </row>
        <row r="1533">
          <cell r="A1533" t="str">
            <v>24749/002</v>
          </cell>
          <cell r="B1533" t="str">
            <v>CONCRETO FCK=25MPA SEM LANCAMENTO, PREPARO COM BETONEIRA</v>
          </cell>
          <cell r="C1533" t="str">
            <v>M3</v>
          </cell>
          <cell r="D1533">
            <v>264.41000000000003</v>
          </cell>
        </row>
        <row r="1534">
          <cell r="A1534" t="str">
            <v>24749/003</v>
          </cell>
          <cell r="B1534" t="str">
            <v>CONCRETO FCK=20MPA C/BETONEIRA - AGETOP 51017 E 60507</v>
          </cell>
          <cell r="C1534" t="str">
            <v>M3</v>
          </cell>
          <cell r="D1534">
            <v>254.64</v>
          </cell>
        </row>
        <row r="1535">
          <cell r="A1535">
            <v>26311</v>
          </cell>
          <cell r="B1535" t="str">
            <v>CONCRETO BOMBEADO</v>
          </cell>
        </row>
        <row r="1536">
          <cell r="A1536" t="str">
            <v>26311/002</v>
          </cell>
          <cell r="B1536" t="str">
            <v>CONCRETO BOMBEADO 15MPA INCL CONCR IMPORT USINA COLOCACAO ESPALHAMENTO</v>
          </cell>
          <cell r="C1536" t="str">
            <v>M3</v>
          </cell>
          <cell r="D1536">
            <v>287.93</v>
          </cell>
        </row>
        <row r="1537">
          <cell r="B1537" t="str">
            <v>ADENSAMENTO MECANICO E ACABAMENTO.</v>
          </cell>
        </row>
        <row r="1538">
          <cell r="A1538" t="str">
            <v>26311/005</v>
          </cell>
          <cell r="B1538" t="str">
            <v>CONCRETO BOMBEADO 20MPA INCL CONCR IMPORT USINA COLOCACAO ESPALHAMENTO</v>
          </cell>
          <cell r="C1538" t="str">
            <v>M3</v>
          </cell>
          <cell r="D1538">
            <v>302.72000000000003</v>
          </cell>
        </row>
        <row r="1539">
          <cell r="B1539" t="str">
            <v>ADENSAMENTO MECANICO E ACABAMENTO.</v>
          </cell>
        </row>
        <row r="1540">
          <cell r="A1540" t="str">
            <v>26311/008</v>
          </cell>
          <cell r="B1540" t="str">
            <v>CONCRETO BOMBEADO 25MPA INCL CONCR IMPORT USINA COLOCACAO ESPALHAMENTO</v>
          </cell>
          <cell r="C1540" t="str">
            <v>M3</v>
          </cell>
          <cell r="D1540">
            <v>324.89999999999998</v>
          </cell>
        </row>
        <row r="1541">
          <cell r="B1541" t="str">
            <v>ADENSAMENTO MECANICO E ACABAMENTO.</v>
          </cell>
        </row>
        <row r="1542">
          <cell r="A1542" t="str">
            <v>26311/011</v>
          </cell>
          <cell r="B1542" t="str">
            <v>CONCRETO BOMBEADO 30MPA INCL CONCR IMPORT USINA COLOCACAO ESPALHAMENTO</v>
          </cell>
          <cell r="C1542" t="str">
            <v>M3</v>
          </cell>
          <cell r="D1542">
            <v>353.14</v>
          </cell>
        </row>
        <row r="1543">
          <cell r="B1543" t="str">
            <v>ADENSAMENTO MECANICO E ACABAMENTO.</v>
          </cell>
        </row>
        <row r="1544">
          <cell r="A1544" t="str">
            <v>26311/012</v>
          </cell>
          <cell r="B1544" t="str">
            <v>CONCRETO BOMBEADO 35MPA INCL CONCR IMPORT USINA COLOCACAO ESPALHAMENTO</v>
          </cell>
          <cell r="C1544" t="str">
            <v>M3</v>
          </cell>
          <cell r="D1544">
            <v>369.22</v>
          </cell>
        </row>
        <row r="1545">
          <cell r="B1545" t="str">
            <v>ADENSAMENTO MECANICO E ACABAMENTO.</v>
          </cell>
        </row>
        <row r="1546">
          <cell r="A1546" t="str">
            <v>26311/013</v>
          </cell>
          <cell r="B1546" t="str">
            <v>CEDAE ENCHIMENTO CONCRETO 15 MPA ENTRE O TUBO E CAMISA DE "TUNEL LINE"</v>
          </cell>
          <cell r="C1546" t="str">
            <v>M3</v>
          </cell>
          <cell r="D1546">
            <v>287.93</v>
          </cell>
        </row>
        <row r="1547">
          <cell r="A1547" t="str">
            <v>26311/014</v>
          </cell>
          <cell r="B1547" t="str">
            <v>CONCRETO BOMBEADO 18MPA IMPORTADO USINA INCL COLOCACAO ESPALHAMENTO</v>
          </cell>
          <cell r="C1547" t="str">
            <v>M3</v>
          </cell>
          <cell r="D1547">
            <v>299.02</v>
          </cell>
        </row>
        <row r="1548">
          <cell r="B1548" t="str">
            <v>ADENSAMENTO MECANICO E ACABAMENTO.</v>
          </cell>
        </row>
        <row r="1549">
          <cell r="A1549" t="str">
            <v>26311/015</v>
          </cell>
          <cell r="B1549" t="str">
            <v>CONCRETO BOMBEADO 24MPA IMPORTADO USINA INCL COLOCACAO ESPALHAMENTO</v>
          </cell>
          <cell r="C1549" t="str">
            <v>M3</v>
          </cell>
          <cell r="D1549">
            <v>324.29000000000002</v>
          </cell>
        </row>
        <row r="1550">
          <cell r="B1550" t="str">
            <v>ADENSAMENTO MECANICO E ACABAMENTO.</v>
          </cell>
        </row>
        <row r="1551">
          <cell r="A1551" t="str">
            <v>CÓDIGO</v>
          </cell>
          <cell r="B1551" t="str">
            <v>|D E S C R I Ç Ã O                                                   |UN</v>
          </cell>
          <cell r="C1551" t="str">
            <v>IDADE</v>
          </cell>
          <cell r="D1551" t="str">
            <v>|CUSTO TOTAL</v>
          </cell>
        </row>
        <row r="1552">
          <cell r="A1552" t="str">
            <v>ÍNCULO.....:</v>
          </cell>
          <cell r="B1552" t="str">
            <v>NACIONAL CAIXA</v>
          </cell>
        </row>
        <row r="1554">
          <cell r="A1554">
            <v>26312</v>
          </cell>
          <cell r="B1554" t="str">
            <v>CONCRETO USINADO C/TRANSPORTE HORIZ NA OBRA</v>
          </cell>
        </row>
        <row r="1555">
          <cell r="A1555" t="str">
            <v>26312/001</v>
          </cell>
          <cell r="B1555" t="str">
            <v>CONCRETO IMPORTADO USINA DOSADO RACIONALMENTE 10MPA INCL TRANSPORTE HO</v>
          </cell>
          <cell r="C1555" t="str">
            <v>M3</v>
          </cell>
          <cell r="D1555">
            <v>268.26</v>
          </cell>
        </row>
        <row r="1556">
          <cell r="B1556" t="str">
            <v>RIZONTAL ATE 20M EM CARRINHOS ADENSAMENTO E ACABAMENTO.</v>
          </cell>
        </row>
        <row r="1557">
          <cell r="A1557" t="str">
            <v>26312/002</v>
          </cell>
          <cell r="B1557" t="str">
            <v>CONCRETO IMPORTADO USINA DOSADO RACIONALMENTE 15MPA INCL TRANSPORTE HO</v>
          </cell>
          <cell r="C1557" t="str">
            <v>M3</v>
          </cell>
          <cell r="D1557">
            <v>327.39999999999998</v>
          </cell>
        </row>
        <row r="1558">
          <cell r="B1558" t="str">
            <v>RIZONTAL EM CARRINHOS ATE 20M ADENSAMENTO E ACABAMENTO.</v>
          </cell>
        </row>
        <row r="1559">
          <cell r="A1559" t="str">
            <v>26312/003</v>
          </cell>
          <cell r="B1559" t="str">
            <v>CONCRETO IMPORTADO USINA DOSADO RACIONALMENTE 20MPA INCL TRANSPORTE HO</v>
          </cell>
          <cell r="C1559" t="str">
            <v>M3</v>
          </cell>
          <cell r="D1559">
            <v>361.19</v>
          </cell>
        </row>
        <row r="1560">
          <cell r="B1560" t="str">
            <v>RIZONTAL EM CARRINHOS ADENSAMENTO E ACABAMENTO.</v>
          </cell>
        </row>
        <row r="1561">
          <cell r="A1561" t="str">
            <v>26312/004</v>
          </cell>
          <cell r="B1561" t="str">
            <v>CONCRETO IMPORTADO USINA DOSADO RACIONALMENTE 25MPA INCL TRANSPORTE HO</v>
          </cell>
          <cell r="C1561" t="str">
            <v>M3</v>
          </cell>
          <cell r="D1561">
            <v>320.36</v>
          </cell>
        </row>
        <row r="1562">
          <cell r="B1562" t="str">
            <v>RIZONTAL ATE 20M EM CARRINHOS ADENSAMENTO E ACABAMENTO.</v>
          </cell>
        </row>
        <row r="1563">
          <cell r="A1563">
            <v>40780</v>
          </cell>
          <cell r="B1563" t="str">
            <v>REGULARIZACAO DE SUPERFICIE DE CONC. APARENTE</v>
          </cell>
          <cell r="C1563" t="str">
            <v>M2</v>
          </cell>
          <cell r="D1563">
            <v>3.31</v>
          </cell>
        </row>
        <row r="1564">
          <cell r="A1564">
            <v>68057</v>
          </cell>
          <cell r="B1564" t="str">
            <v>LAJE DE IMPERMEABILIZACAO</v>
          </cell>
          <cell r="C1564" t="str">
            <v>M3</v>
          </cell>
          <cell r="D1564">
            <v>309.01</v>
          </cell>
        </row>
        <row r="1565">
          <cell r="A1565">
            <v>68445</v>
          </cell>
          <cell r="B1565" t="str">
            <v>CONCRETO PARA LASTRO</v>
          </cell>
        </row>
        <row r="1566">
          <cell r="A1566" t="str">
            <v>68445/001</v>
          </cell>
          <cell r="B1566" t="str">
            <v>CONCRETO PARA LASTRO</v>
          </cell>
          <cell r="C1566" t="str">
            <v>M3</v>
          </cell>
          <cell r="D1566">
            <v>222.07</v>
          </cell>
        </row>
        <row r="1567">
          <cell r="A1567">
            <v>68464</v>
          </cell>
          <cell r="B1567" t="str">
            <v>CONCRETO FCK=7MPA, PREPARO NA OBRA C/BETONEIRA -CONTR."C"</v>
          </cell>
        </row>
        <row r="1568">
          <cell r="A1568" t="str">
            <v>68464/001</v>
          </cell>
          <cell r="B1568" t="str">
            <v>CONCRETO FCK=7MPA, PREPARO NA OBRA C/BETONEIRA -CONTR."C"</v>
          </cell>
          <cell r="C1568" t="str">
            <v>M3</v>
          </cell>
          <cell r="D1568">
            <v>204.16</v>
          </cell>
        </row>
        <row r="1569">
          <cell r="A1569">
            <v>68578</v>
          </cell>
          <cell r="B1569" t="str">
            <v>CONCRETO 1:2,5:3 C/BETONEIRA</v>
          </cell>
        </row>
        <row r="1570">
          <cell r="A1570" t="str">
            <v>68578/001</v>
          </cell>
          <cell r="B1570" t="str">
            <v>CONCRETO 1:2:3 S/BETONEIRA</v>
          </cell>
          <cell r="C1570" t="str">
            <v>M3</v>
          </cell>
          <cell r="D1570">
            <v>254.76</v>
          </cell>
        </row>
        <row r="1571">
          <cell r="A1571" t="str">
            <v>68578/002</v>
          </cell>
          <cell r="B1571" t="str">
            <v>CONCRETO 1:2:3 C/BETONEIRA</v>
          </cell>
          <cell r="C1571" t="str">
            <v>M3</v>
          </cell>
          <cell r="D1571">
            <v>243.87</v>
          </cell>
        </row>
        <row r="1572">
          <cell r="A1572" t="str">
            <v>68578/003</v>
          </cell>
          <cell r="B1572" t="str">
            <v>CONCRETO 1:2:4 S/BETONEIRA</v>
          </cell>
          <cell r="C1572" t="str">
            <v>M3</v>
          </cell>
          <cell r="D1572">
            <v>241.23</v>
          </cell>
        </row>
        <row r="1573">
          <cell r="A1573" t="str">
            <v>68578/004</v>
          </cell>
          <cell r="B1573" t="str">
            <v>CONCRETO 1:2:4 C/BETONEIRA</v>
          </cell>
          <cell r="C1573" t="str">
            <v>M3</v>
          </cell>
          <cell r="D1573">
            <v>230.35</v>
          </cell>
        </row>
        <row r="1574">
          <cell r="A1574" t="str">
            <v>68578/005</v>
          </cell>
          <cell r="B1574" t="str">
            <v>CONCRETO 1:2,5:3 S/BETONEIRA</v>
          </cell>
          <cell r="C1574" t="str">
            <v>M3</v>
          </cell>
          <cell r="D1574">
            <v>245.09</v>
          </cell>
        </row>
        <row r="1575">
          <cell r="A1575" t="str">
            <v>68578/006</v>
          </cell>
          <cell r="B1575" t="str">
            <v>CONCRETO 1:2,5:3 C/BETONEIRA</v>
          </cell>
          <cell r="C1575" t="str">
            <v>M3</v>
          </cell>
          <cell r="D1575">
            <v>234.2</v>
          </cell>
        </row>
        <row r="1576">
          <cell r="A1576" t="str">
            <v>68578/007</v>
          </cell>
          <cell r="B1576" t="str">
            <v>CONCRETO 1:2,5:4 S/BETONEIRA</v>
          </cell>
          <cell r="C1576" t="str">
            <v>M3</v>
          </cell>
          <cell r="D1576">
            <v>232.2</v>
          </cell>
        </row>
        <row r="1577">
          <cell r="A1577" t="str">
            <v>68578/008</v>
          </cell>
          <cell r="B1577" t="str">
            <v>CONCRETO 1:2,5:4 C/BETONEIRA</v>
          </cell>
          <cell r="C1577" t="str">
            <v>M3</v>
          </cell>
          <cell r="D1577">
            <v>221.32</v>
          </cell>
        </row>
        <row r="1578">
          <cell r="A1578" t="str">
            <v>68578/009</v>
          </cell>
          <cell r="B1578" t="str">
            <v>CONCRETO 1:2,5:5 S/BETONEIRA</v>
          </cell>
          <cell r="C1578" t="str">
            <v>M3</v>
          </cell>
          <cell r="D1578">
            <v>224.4</v>
          </cell>
        </row>
        <row r="1579">
          <cell r="A1579" t="str">
            <v>68578/010</v>
          </cell>
          <cell r="B1579" t="str">
            <v>CONCRETO 1:2,5:5 C/BETONEIRA</v>
          </cell>
          <cell r="C1579" t="str">
            <v>M3</v>
          </cell>
          <cell r="D1579">
            <v>213.52</v>
          </cell>
        </row>
        <row r="1580">
          <cell r="A1580" t="str">
            <v>68578/011</v>
          </cell>
          <cell r="B1580" t="str">
            <v>CONCRETO 1:3:5 S/BETONEIRA</v>
          </cell>
          <cell r="C1580" t="str">
            <v>M3</v>
          </cell>
          <cell r="D1580">
            <v>216.12</v>
          </cell>
        </row>
        <row r="1581">
          <cell r="A1581" t="str">
            <v>68578/012</v>
          </cell>
          <cell r="B1581" t="str">
            <v>CONCRETO 1:3:5 C/BETONEIRA</v>
          </cell>
          <cell r="C1581" t="str">
            <v>M3</v>
          </cell>
          <cell r="D1581">
            <v>205.23</v>
          </cell>
        </row>
        <row r="1582">
          <cell r="A1582" t="str">
            <v>CÓDIGO</v>
          </cell>
          <cell r="B1582" t="str">
            <v>|D E S C R I Ç Ã O                                                   |UN</v>
          </cell>
          <cell r="C1582" t="str">
            <v>IDADE</v>
          </cell>
          <cell r="D1582" t="str">
            <v>|CUSTO TOTAL</v>
          </cell>
        </row>
        <row r="1583">
          <cell r="A1583" t="str">
            <v>ÍNCULO.....:</v>
          </cell>
          <cell r="B1583" t="str">
            <v>NACIONAL CAIXA</v>
          </cell>
        </row>
        <row r="1585">
          <cell r="A1585" t="str">
            <v>68578/013</v>
          </cell>
          <cell r="B1585" t="str">
            <v>CONCRETO 1:3:6 S/BETONEIRA</v>
          </cell>
          <cell r="C1585" t="str">
            <v>M3</v>
          </cell>
          <cell r="D1585">
            <v>210.83</v>
          </cell>
        </row>
        <row r="1586">
          <cell r="A1586" t="str">
            <v>68578/014</v>
          </cell>
          <cell r="B1586" t="str">
            <v>CONCRETO 1:3:6 C/BETONEIRA</v>
          </cell>
          <cell r="C1586" t="str">
            <v>M3</v>
          </cell>
          <cell r="D1586">
            <v>199.95</v>
          </cell>
        </row>
        <row r="1587">
          <cell r="A1587" t="str">
            <v>68578/015</v>
          </cell>
          <cell r="B1587" t="str">
            <v>CONCRETO 1:4:6 S/BETONEIRA</v>
          </cell>
          <cell r="C1587" t="str">
            <v>M3</v>
          </cell>
          <cell r="D1587">
            <v>245.21</v>
          </cell>
        </row>
        <row r="1588">
          <cell r="A1588" t="str">
            <v>68578/016</v>
          </cell>
          <cell r="B1588" t="str">
            <v>CONCRETO 1:4:6 C/BETONEIRA</v>
          </cell>
          <cell r="C1588" t="str">
            <v>M3</v>
          </cell>
          <cell r="D1588">
            <v>234.33</v>
          </cell>
        </row>
        <row r="1589">
          <cell r="A1589" t="str">
            <v>68578/017</v>
          </cell>
          <cell r="B1589" t="str">
            <v>CONCRETO 1:4:8 S/BETONEIRA</v>
          </cell>
          <cell r="C1589" t="str">
            <v>M3</v>
          </cell>
          <cell r="D1589">
            <v>195.59</v>
          </cell>
        </row>
        <row r="1590">
          <cell r="A1590" t="str">
            <v>68578/018</v>
          </cell>
          <cell r="B1590" t="str">
            <v>CONCRETO 1:4:8 C/BETONEIRA</v>
          </cell>
          <cell r="C1590" t="str">
            <v>M3</v>
          </cell>
          <cell r="D1590">
            <v>184.7</v>
          </cell>
        </row>
        <row r="1591">
          <cell r="A1591" t="str">
            <v>68578/019</v>
          </cell>
          <cell r="B1591" t="str">
            <v>CONCRETO 1:6:8 S/BETONEIRA</v>
          </cell>
          <cell r="C1591" t="str">
            <v>M3</v>
          </cell>
          <cell r="D1591">
            <v>200.32</v>
          </cell>
        </row>
        <row r="1592">
          <cell r="A1592" t="str">
            <v>68578/020</v>
          </cell>
          <cell r="B1592" t="str">
            <v>CONCRETO 1:6:8 C/BETONEIRA</v>
          </cell>
          <cell r="C1592" t="str">
            <v>M3</v>
          </cell>
          <cell r="D1592">
            <v>189.44</v>
          </cell>
        </row>
        <row r="1593">
          <cell r="A1593">
            <v>68631</v>
          </cell>
          <cell r="B1593" t="str">
            <v>CONCRETO ARMADO</v>
          </cell>
        </row>
        <row r="1594">
          <cell r="A1594" t="str">
            <v>68631/001</v>
          </cell>
          <cell r="B1594" t="str">
            <v>CONCRETO ARMADO PARA FUNDACOES</v>
          </cell>
          <cell r="C1594" t="str">
            <v>M3</v>
          </cell>
          <cell r="D1594">
            <v>1015.65</v>
          </cell>
        </row>
        <row r="1595">
          <cell r="A1595" t="str">
            <v>68631/002</v>
          </cell>
          <cell r="B1595" t="str">
            <v>CONCRETO ARMADO PARA LAJES, VIGAS E PILARES</v>
          </cell>
          <cell r="C1595" t="str">
            <v>M3</v>
          </cell>
          <cell r="D1595">
            <v>1399.27</v>
          </cell>
        </row>
        <row r="1596">
          <cell r="A1596" t="str">
            <v>68631/003</v>
          </cell>
          <cell r="B1596" t="str">
            <v>CONCRETO ARMADO APARENTE</v>
          </cell>
          <cell r="C1596" t="str">
            <v>M3</v>
          </cell>
          <cell r="D1596">
            <v>1488.53</v>
          </cell>
        </row>
        <row r="1597">
          <cell r="A1597">
            <v>68645</v>
          </cell>
          <cell r="B1597" t="str">
            <v>CONCRETO APARENTE ARMADO PRONTO  EM PILARES</v>
          </cell>
        </row>
        <row r="1598">
          <cell r="A1598" t="str">
            <v>68645/001</v>
          </cell>
          <cell r="B1598" t="str">
            <v>CONCRETO APARENTE ARMADO PRONTO EM LAJES</v>
          </cell>
          <cell r="C1598" t="str">
            <v>M3</v>
          </cell>
          <cell r="D1598">
            <v>1161.04</v>
          </cell>
        </row>
        <row r="1599">
          <cell r="A1599" t="str">
            <v>68645/002</v>
          </cell>
          <cell r="B1599" t="str">
            <v>CONCRETO APARENTE ARMADO PRONTO EM VIGAS</v>
          </cell>
          <cell r="C1599" t="str">
            <v>M3</v>
          </cell>
          <cell r="D1599">
            <v>1443.81</v>
          </cell>
        </row>
        <row r="1600">
          <cell r="A1600" t="str">
            <v>68645/003</v>
          </cell>
          <cell r="B1600" t="str">
            <v>CONCRETO APARENTE ARMADO PRONTO  EM PILARES</v>
          </cell>
          <cell r="C1600" t="str">
            <v>M3</v>
          </cell>
          <cell r="D1600">
            <v>1725.54</v>
          </cell>
        </row>
        <row r="1601">
          <cell r="A1601" t="str">
            <v>68645/004</v>
          </cell>
          <cell r="B1601" t="str">
            <v>CONCRETO APARENTE ARMADO PRONTO EM QUALQUER TIPO DE ESTRUTURA</v>
          </cell>
          <cell r="C1601" t="str">
            <v>M3</v>
          </cell>
          <cell r="D1601">
            <v>1468.52</v>
          </cell>
        </row>
        <row r="1602">
          <cell r="A1602">
            <v>44</v>
          </cell>
          <cell r="B1602" t="str">
            <v>LAJE PRE-FABRICADA</v>
          </cell>
        </row>
        <row r="1603">
          <cell r="A1603">
            <v>23705</v>
          </cell>
          <cell r="B1603" t="str">
            <v>LAJE PRE-MOLDADA</v>
          </cell>
        </row>
        <row r="1604">
          <cell r="A1604" t="str">
            <v>23705/001</v>
          </cell>
          <cell r="B1604" t="str">
            <v>LAJE PRE-MOLDADA P/FORRO VAOS ATE 3,50M/E=8CM, C/LAJOTAS E CAP.C/CONC</v>
          </cell>
          <cell r="C1604" t="str">
            <v>M2</v>
          </cell>
          <cell r="D1604">
            <v>43.76</v>
          </cell>
        </row>
        <row r="1605">
          <cell r="B1605" t="str">
            <v>FCK=15MPA 2CM, INTER-EIXO 38CM, C/ESCORAMENTO (REAPR.3X) E FERR NEGAT</v>
          </cell>
        </row>
        <row r="1606">
          <cell r="A1606" t="str">
            <v>23705/002</v>
          </cell>
          <cell r="B1606" t="str">
            <v>LAJE PRE-MOLDADA P/PISO VAOS ATE 3,50M/E=8CM, C/LAJOTAS E CAP C/CONC</v>
          </cell>
          <cell r="C1606" t="str">
            <v>M2</v>
          </cell>
          <cell r="D1606">
            <v>49.17</v>
          </cell>
        </row>
        <row r="1607">
          <cell r="B1607" t="str">
            <v>FCK=15MPA 3CM, INTER-EIXO 38CM, C/ESCORAMENTO (REAP.3X) E FERR NEGAT</v>
          </cell>
        </row>
        <row r="1608">
          <cell r="A1608">
            <v>26284</v>
          </cell>
          <cell r="B1608" t="str">
            <v>LAJE PRE-MOLDADA</v>
          </cell>
        </row>
        <row r="1609">
          <cell r="A1609" t="str">
            <v>26284/001</v>
          </cell>
          <cell r="B1609" t="str">
            <v>LAJE PRE-MOLD BETA 11 P/1KN/M2 VAOS 4,40M/INCL VIGOTAS TIJOLOS ARMADU-</v>
          </cell>
          <cell r="C1609" t="str">
            <v>M2</v>
          </cell>
          <cell r="D1609">
            <v>48.67</v>
          </cell>
        </row>
        <row r="1610">
          <cell r="B1610" t="str">
            <v>RA NEGATIVA CAPEAMENTO 3CM CONCRETO 15MPA ESCORAMENTO MATERIAL E MAO</v>
          </cell>
        </row>
        <row r="1611">
          <cell r="B1611" t="str">
            <v>DE OBRA.</v>
          </cell>
        </row>
        <row r="1612">
          <cell r="A1612" t="str">
            <v>26284/002</v>
          </cell>
          <cell r="B1612" t="str">
            <v>LAJE PRE-MOLD BETA 12 P/3,5KN/M2 VAO 4,1M INCL VIGOTAS TIJOLOS ARMADU-</v>
          </cell>
          <cell r="C1612" t="str">
            <v>M2</v>
          </cell>
          <cell r="D1612">
            <v>55.62</v>
          </cell>
        </row>
        <row r="1613">
          <cell r="A1613" t="str">
            <v>CÓDIGO</v>
          </cell>
          <cell r="B1613" t="str">
            <v>|D E S C R I Ç Ã O                                                   |UN</v>
          </cell>
          <cell r="C1613" t="str">
            <v>IDADE</v>
          </cell>
          <cell r="D1613" t="str">
            <v>|CUSTO TOTAL</v>
          </cell>
        </row>
        <row r="1614">
          <cell r="A1614" t="str">
            <v>ÍNCULO.....:</v>
          </cell>
          <cell r="B1614" t="str">
            <v>NACIONAL CAIXA</v>
          </cell>
        </row>
        <row r="1616">
          <cell r="B1616" t="str">
            <v>RA NEGATIVA CAPEAMENTO 3CM CONCRETO 15MPA ESCORAMENTO MATERIAIS E MAO</v>
          </cell>
        </row>
        <row r="1617">
          <cell r="B1617" t="str">
            <v>DE OBRA.</v>
          </cell>
        </row>
        <row r="1618">
          <cell r="A1618" t="str">
            <v>26284/003</v>
          </cell>
          <cell r="B1618" t="str">
            <v>LAJE PRE-MOLD BETA 16 P/3,5KN/M2 VAO 5,2M INCL VIGOTAS TIJOLOS ARMADU-</v>
          </cell>
          <cell r="C1618" t="str">
            <v>M2</v>
          </cell>
          <cell r="D1618">
            <v>61.82</v>
          </cell>
        </row>
        <row r="1619">
          <cell r="B1619" t="str">
            <v>RA NEGATIVA CAPEAMENTO 3CM CONCRETO 15MPA ESCORAMENTO MATERIAL E MAO</v>
          </cell>
        </row>
        <row r="1620">
          <cell r="B1620" t="str">
            <v>DE OBRA.</v>
          </cell>
        </row>
        <row r="1621">
          <cell r="A1621" t="str">
            <v>26284/004</v>
          </cell>
          <cell r="B1621" t="str">
            <v>LAJE PRE-MOLD BETA 20 P/3,5KN/M2 VAO 6,2M INCL VIGOTAS TIJOLOS ARMADU-</v>
          </cell>
          <cell r="C1621" t="str">
            <v>M2</v>
          </cell>
          <cell r="D1621">
            <v>82.36</v>
          </cell>
        </row>
        <row r="1622">
          <cell r="B1622" t="str">
            <v>RA NEGATIVA CAPEAMENTO 3CM CONCRETO 15MPA ESCORAMENTO MATERIAL E MAO</v>
          </cell>
        </row>
        <row r="1623">
          <cell r="B1623" t="str">
            <v>DE OBRA.</v>
          </cell>
        </row>
        <row r="1624">
          <cell r="A1624">
            <v>247</v>
          </cell>
          <cell r="B1624" t="str">
            <v>EMBASAMENTOS</v>
          </cell>
        </row>
        <row r="1625">
          <cell r="A1625">
            <v>6122</v>
          </cell>
          <cell r="B1625" t="str">
            <v>EMBASAMENTO C/PEDRA ARGAMASSADA UTILIZANDO ARG.CIM/AREIA 1:4</v>
          </cell>
          <cell r="C1625" t="str">
            <v>M3</v>
          </cell>
          <cell r="D1625">
            <v>197.88</v>
          </cell>
        </row>
        <row r="1626">
          <cell r="A1626">
            <v>23709</v>
          </cell>
          <cell r="B1626" t="str">
            <v>ALVENARIA DE EMBASAMENTO DE TIJOLO MACICO</v>
          </cell>
        </row>
        <row r="1627">
          <cell r="A1627" t="str">
            <v>23709/001</v>
          </cell>
          <cell r="B1627" t="str">
            <v>ALVENARIA DE EMBASAMENTO C/TIJOLOS MACICOS E=20CM X H=20CM</v>
          </cell>
          <cell r="C1627" t="str">
            <v>M3</v>
          </cell>
          <cell r="D1627">
            <v>371.69</v>
          </cell>
        </row>
        <row r="1628">
          <cell r="A1628">
            <v>23724</v>
          </cell>
          <cell r="B1628" t="str">
            <v>BALDRAME CONCRETO CICLOPICO</v>
          </cell>
        </row>
        <row r="1629">
          <cell r="A1629" t="str">
            <v>23724/001</v>
          </cell>
          <cell r="B1629" t="str">
            <v>FUNDACAO BALDRAME RESID 1 PAVTO</v>
          </cell>
          <cell r="C1629" t="str">
            <v>M3</v>
          </cell>
          <cell r="D1629">
            <v>191.15</v>
          </cell>
        </row>
        <row r="1630">
          <cell r="A1630">
            <v>23725</v>
          </cell>
          <cell r="B1630" t="str">
            <v>BALDRAME PEDRA ARGAMASSADA</v>
          </cell>
        </row>
        <row r="1631">
          <cell r="A1631" t="str">
            <v>23725/001</v>
          </cell>
          <cell r="B1631" t="str">
            <v>BALDRAME PEDRA ARGAMASSADA C/CIM/AREIA 1:4(PNTP)</v>
          </cell>
          <cell r="C1631" t="str">
            <v>M3</v>
          </cell>
          <cell r="D1631">
            <v>197.88</v>
          </cell>
        </row>
        <row r="1632">
          <cell r="A1632">
            <v>63429</v>
          </cell>
          <cell r="B1632" t="str">
            <v>ALVENARIA DE EMBASAMENTO C/PEDRA ARGAMASSADA</v>
          </cell>
        </row>
        <row r="1633">
          <cell r="A1633" t="str">
            <v>63429/001</v>
          </cell>
          <cell r="B1633" t="str">
            <v>ALVENARIA DE EMBASAMENTO C/PEDRA ARGAMASSADA UTILIZANDO ARGAMASSA CIM/</v>
          </cell>
          <cell r="C1633" t="str">
            <v>M3</v>
          </cell>
          <cell r="D1633">
            <v>197.88</v>
          </cell>
        </row>
        <row r="1634">
          <cell r="B1634" t="str">
            <v>AREIA 1:4 (E=20CM E H=20CM)</v>
          </cell>
        </row>
        <row r="1635">
          <cell r="A1635">
            <v>68572</v>
          </cell>
          <cell r="B1635" t="str">
            <v>AGULHAMENTO DE PEDRA MARROADA NO FUNDO DE VALAS</v>
          </cell>
        </row>
        <row r="1636">
          <cell r="A1636" t="str">
            <v>68572/001</v>
          </cell>
          <cell r="B1636" t="str">
            <v>AGULHAMENTO FUNDO DE VALAS C/MACO 30KG PEDRA-DE-MAO H=10CM</v>
          </cell>
          <cell r="C1636" t="str">
            <v>M2</v>
          </cell>
          <cell r="D1636">
            <v>12.37</v>
          </cell>
        </row>
        <row r="1637">
          <cell r="A1637" t="str">
            <v>68572/002</v>
          </cell>
          <cell r="B1637" t="str">
            <v>AGULHAMENTO FUNDO DE VALAS C/MACO 30KG PEDRA-DE-MAO H=5CM</v>
          </cell>
          <cell r="C1637" t="str">
            <v>M2</v>
          </cell>
          <cell r="D1637">
            <v>6.18</v>
          </cell>
        </row>
        <row r="1638">
          <cell r="A1638">
            <v>296</v>
          </cell>
          <cell r="B1638" t="str">
            <v>CINTAS E VERGAS</v>
          </cell>
        </row>
        <row r="1639">
          <cell r="A1639">
            <v>23733</v>
          </cell>
          <cell r="B1639" t="str">
            <v>CINTAS CONCRETO</v>
          </cell>
        </row>
        <row r="1640">
          <cell r="A1640" t="str">
            <v>23733/001</v>
          </cell>
          <cell r="B1640" t="str">
            <v>CINTA CONCRETO ARMADO FCK=15MPA CONT."C" PREP.MECANICO NA OBRA, INCL</v>
          </cell>
          <cell r="C1640" t="str">
            <v>M3</v>
          </cell>
          <cell r="D1640">
            <v>1064.8900000000001</v>
          </cell>
        </row>
        <row r="1641">
          <cell r="B1641" t="str">
            <v>ACO, FORMAS MADEIRA 3A COM MONT/DESMON E LANCAMENTO/VIBRACAO MANUAL</v>
          </cell>
        </row>
        <row r="1642">
          <cell r="A1642" t="str">
            <v>23733/002</v>
          </cell>
          <cell r="B1642" t="str">
            <v>CINTA CONCRETO ARMADO FCK=15MPA CONT."C" PREP.MECANICO NA OBRA, SEM</v>
          </cell>
          <cell r="C1642" t="str">
            <v>M3</v>
          </cell>
          <cell r="D1642">
            <v>624.12</v>
          </cell>
        </row>
        <row r="1643">
          <cell r="B1643" t="str">
            <v>ACO, FORMAS MADEIRA 3A COM MONT/DESMON E LANCAMENTO/VIBRACAO MANUAL</v>
          </cell>
        </row>
        <row r="1644">
          <cell r="A1644" t="str">
            <v>CÓDIGO</v>
          </cell>
          <cell r="B1644" t="str">
            <v>|D E S C R I Ç Ã O                                                   |UN</v>
          </cell>
          <cell r="C1644" t="str">
            <v>IDADE</v>
          </cell>
          <cell r="D1644" t="str">
            <v>|CUSTO TOTAL</v>
          </cell>
        </row>
        <row r="1645">
          <cell r="A1645" t="str">
            <v>ÍNCULO.....:</v>
          </cell>
          <cell r="B1645" t="str">
            <v>NACIONAL CAIXA</v>
          </cell>
        </row>
        <row r="1647">
          <cell r="A1647">
            <v>23748</v>
          </cell>
          <cell r="B1647" t="str">
            <v>VERGA CONCRETO ARMADO</v>
          </cell>
        </row>
        <row r="1648">
          <cell r="A1648" t="str">
            <v>23748/001</v>
          </cell>
          <cell r="B1648" t="str">
            <v>VERGA 10X10CM PRE-MOLDADO CONCRETO FCK=15 MPA(PREP. C/ BETONEIRA) ACO</v>
          </cell>
          <cell r="C1648" t="str">
            <v>M</v>
          </cell>
          <cell r="D1648">
            <v>10.36</v>
          </cell>
        </row>
        <row r="1649">
          <cell r="B1649" t="str">
            <v>FINO CA-60/FORMAS TABUA PINHO 3A</v>
          </cell>
        </row>
        <row r="1650">
          <cell r="A1650">
            <v>68334</v>
          </cell>
          <cell r="B1650" t="str">
            <v>ARMACAO PARA CINTA CASAS KIT PROJETO ( 2 BARRAS ACO CA-60 5,00MM C/ 5%</v>
          </cell>
          <cell r="C1650" t="str">
            <v>M</v>
          </cell>
          <cell r="D1650">
            <v>1.67</v>
          </cell>
        </row>
        <row r="1651">
          <cell r="B1651" t="str">
            <v>DE PERDA SEM MAO-DE-OBRA )</v>
          </cell>
        </row>
        <row r="1652">
          <cell r="A1652">
            <v>68463</v>
          </cell>
          <cell r="B1652" t="str">
            <v>VERGA PRE-MOLDADA CONCRETO ARMADO FCK=15MPA</v>
          </cell>
        </row>
        <row r="1653">
          <cell r="A1653" t="str">
            <v>68463/001</v>
          </cell>
          <cell r="B1653" t="str">
            <v>VERGA PRE-MOLDADA CONCRETO ARMADO FCK=15MPA (10X10CM)</v>
          </cell>
          <cell r="C1653" t="str">
            <v>M3</v>
          </cell>
          <cell r="D1653">
            <v>1064.8900000000001</v>
          </cell>
        </row>
        <row r="1654">
          <cell r="A1654">
            <v>68466</v>
          </cell>
          <cell r="B1654" t="str">
            <v>VERGA 10X10CM PRE-MOLDADO CONCRETO FCK=15 MPA(PREP. C/ BETONEIRA) ACO</v>
          </cell>
        </row>
        <row r="1655">
          <cell r="B1655" t="str">
            <v>FINO CA-60/FORMAS TABUA PINHO 3A</v>
          </cell>
        </row>
        <row r="1656">
          <cell r="A1656" t="str">
            <v>68466/001</v>
          </cell>
          <cell r="B1656" t="str">
            <v>VERGA 10X10CM PRE-MOLDADO CONCRETO FCK=15 MPA(PREP. C/ BETONEIRA) ACO</v>
          </cell>
          <cell r="C1656" t="str">
            <v>M</v>
          </cell>
          <cell r="D1656">
            <v>11.46</v>
          </cell>
        </row>
        <row r="1657">
          <cell r="B1657" t="str">
            <v>FINO CA-60/FORMAS TABUA PINHO 3A</v>
          </cell>
        </row>
        <row r="1658">
          <cell r="A1658" t="str">
            <v>68466/002</v>
          </cell>
          <cell r="B1658" t="str">
            <v>VERGAS 10X10CM, PRE-MOLDADAS CONCRETO FCK=15MPA (PREPARO C/</v>
          </cell>
          <cell r="C1658" t="str">
            <v>M</v>
          </cell>
          <cell r="D1658">
            <v>10.36</v>
          </cell>
        </row>
        <row r="1659">
          <cell r="B1659" t="str">
            <v>BETONEIRA), ACO FINO CA-60 E FORMAS TABUA PINHO 3A.</v>
          </cell>
        </row>
        <row r="1660">
          <cell r="A1660">
            <v>68502</v>
          </cell>
          <cell r="B1660" t="str">
            <v>CONCRETO ARMADO P/VERGA RETA FCK=15MPA, CTRL B, PREP MAN, CONSUMO/M3:</v>
          </cell>
        </row>
        <row r="1661">
          <cell r="B1661" t="str">
            <v>ACO CA-50 6KG; FORM TAB=6M2</v>
          </cell>
        </row>
        <row r="1662">
          <cell r="A1662" t="str">
            <v>68502/001</v>
          </cell>
          <cell r="B1662" t="str">
            <v>CONCRETO ARMADO P/VERGA RETA FCK=15MPA, CTRL B, PREP MAN, CONSUMO/M3:</v>
          </cell>
          <cell r="C1662" t="str">
            <v>M3</v>
          </cell>
          <cell r="D1662">
            <v>467.78</v>
          </cell>
        </row>
        <row r="1663">
          <cell r="B1663" t="str">
            <v>ACO CA-50 6KG; FORM TAB=6M2</v>
          </cell>
        </row>
        <row r="1664">
          <cell r="A1664">
            <v>68503</v>
          </cell>
          <cell r="B1664" t="str">
            <v>CONCRETO ARMADO FCK=15MPA CONT B PREPARO C/ BETONEIRA - CONSUMO/M3:</v>
          </cell>
        </row>
        <row r="1665">
          <cell r="B1665" t="str">
            <v>FORMA TABUA REG = 6 M2, ACO CA 50 ATE 3/8 = 53,29 KG - CEHAP</v>
          </cell>
        </row>
        <row r="1666">
          <cell r="A1666" t="str">
            <v>68503/001</v>
          </cell>
          <cell r="B1666" t="str">
            <v>CONCRETO ARMADO FCK=15MPA CONT B PREPARO C/ BETONEIRA - CONSUMO/M3:</v>
          </cell>
          <cell r="C1666" t="str">
            <v>M3</v>
          </cell>
          <cell r="D1666">
            <v>803.98</v>
          </cell>
        </row>
        <row r="1667">
          <cell r="B1667" t="str">
            <v>FORMA TABUA REG = 6 M2, ACO CA 50 ATE 3/8 = 53,29 KG - CEHAP</v>
          </cell>
        </row>
        <row r="1668">
          <cell r="A1668">
            <v>68504</v>
          </cell>
          <cell r="B1668" t="str">
            <v>CONCRETO ARMADO FCK=15MPA PREP. MECANICO FORMA CANALETA (15X20X20),ACO</v>
          </cell>
        </row>
        <row r="1669">
          <cell r="B1669" t="str">
            <v>CA 60 ATE 3/16 = 45,13 KG/M3</v>
          </cell>
        </row>
        <row r="1670">
          <cell r="A1670" t="str">
            <v>68504/001</v>
          </cell>
          <cell r="B1670" t="str">
            <v>CONCRETO ARMADO FCK=15MPA PREP. MECANICO FORMA CANALETA (15X20X20),ACO</v>
          </cell>
          <cell r="C1670" t="str">
            <v>M3</v>
          </cell>
          <cell r="D1670">
            <v>766.97</v>
          </cell>
        </row>
        <row r="1671">
          <cell r="B1671" t="str">
            <v>CA 60 ATE 3/16 = 45,13 KG/M3</v>
          </cell>
        </row>
        <row r="1672">
          <cell r="A1672">
            <v>68579</v>
          </cell>
          <cell r="B1672" t="str">
            <v>VERGA CONCRETO C/ARMACAO E FORMA</v>
          </cell>
        </row>
        <row r="1673">
          <cell r="A1673" t="str">
            <v>68579/001</v>
          </cell>
          <cell r="B1673" t="str">
            <v>VERGA RETA CONCRETO ARMADO FCK=13,5MPA C/60KG ACO CA-25 C/FORMA</v>
          </cell>
          <cell r="C1673" t="str">
            <v>M3</v>
          </cell>
          <cell r="D1673">
            <v>906.9</v>
          </cell>
        </row>
        <row r="1674">
          <cell r="A1674" t="str">
            <v>68579/002</v>
          </cell>
          <cell r="B1674" t="str">
            <v>VERGA RETA CONCRETO ARMADO 1:3:5 C/60KG ACO CA-25 C/FORMA</v>
          </cell>
          <cell r="C1674" t="str">
            <v>M3</v>
          </cell>
          <cell r="D1674">
            <v>876.57</v>
          </cell>
        </row>
        <row r="1675">
          <cell r="A1675" t="str">
            <v>CÓDIGO</v>
          </cell>
          <cell r="B1675" t="str">
            <v>|D E S C R I Ç Ã O                                                   |UN</v>
          </cell>
          <cell r="C1675" t="str">
            <v>IDADE</v>
          </cell>
          <cell r="D1675" t="str">
            <v>|CUSTO TOTAL</v>
          </cell>
        </row>
        <row r="1676">
          <cell r="A1676" t="str">
            <v>ÍNCULO.....:</v>
          </cell>
          <cell r="B1676" t="str">
            <v>NACIONAL CAIXA</v>
          </cell>
        </row>
        <row r="1678">
          <cell r="A1678" t="str">
            <v>68579/003</v>
          </cell>
          <cell r="B1678" t="str">
            <v>VERGA RETA CONCRETO ARMADO 1:2,5:3 C/6OKG ACO CA-25 C/FORMA</v>
          </cell>
          <cell r="C1678" t="str">
            <v>M3</v>
          </cell>
          <cell r="D1678">
            <v>906.99</v>
          </cell>
        </row>
        <row r="1679">
          <cell r="A1679" t="str">
            <v>68579/004</v>
          </cell>
          <cell r="B1679" t="str">
            <v>VERGA RETA CONCRETO ARMADO 1:3:6 C/60KG ACO CA-25 C/FORMA</v>
          </cell>
          <cell r="C1679" t="str">
            <v>M3</v>
          </cell>
          <cell r="D1679">
            <v>871.02</v>
          </cell>
        </row>
        <row r="1680">
          <cell r="A1680" t="str">
            <v>68579/005</v>
          </cell>
          <cell r="B1680" t="str">
            <v>VERGA RETA CONCRETO ARMADO 1:2:3 C/70KG ACO CA-60 C/FORMA</v>
          </cell>
          <cell r="C1680" t="str">
            <v>M3</v>
          </cell>
          <cell r="D1680">
            <v>952.7</v>
          </cell>
        </row>
        <row r="1681">
          <cell r="A1681" t="str">
            <v>68579/006</v>
          </cell>
          <cell r="B1681" t="str">
            <v>VERGA RETA CONCRETO ARMADO USINADO FCK=18MPA C/60KG ACO CA-50 C/FORMA</v>
          </cell>
          <cell r="C1681" t="str">
            <v>M3</v>
          </cell>
          <cell r="D1681">
            <v>928.46</v>
          </cell>
        </row>
        <row r="1682">
          <cell r="A1682">
            <v>68580</v>
          </cell>
          <cell r="B1682" t="str">
            <v>CINTA AMARRACAO CONCRETO 1:2,5:4 C/28KG CA-50 1/4" C/FORMA</v>
          </cell>
        </row>
        <row r="1683">
          <cell r="A1683" t="str">
            <v>68580/001</v>
          </cell>
          <cell r="B1683" t="str">
            <v>CINTA AMARRACAO CONCRETO FCK=13,5MPA C/28KG CA-60 4,2MM C/FORMA</v>
          </cell>
          <cell r="C1683" t="str">
            <v>M3</v>
          </cell>
          <cell r="D1683">
            <v>1184.3399999999999</v>
          </cell>
        </row>
        <row r="1684">
          <cell r="A1684" t="str">
            <v>68580/002</v>
          </cell>
          <cell r="B1684" t="str">
            <v>CINTA AMARRACAO CONCRETO 1:2,5:4 C/28KG CA-50 1/4" C/FORMA</v>
          </cell>
          <cell r="C1684" t="str">
            <v>M3</v>
          </cell>
          <cell r="D1684">
            <v>1170.9000000000001</v>
          </cell>
        </row>
        <row r="1685">
          <cell r="A1685" t="str">
            <v>68580/003</v>
          </cell>
          <cell r="B1685" t="str">
            <v>CINTA AMARRACAO CONCRETO 1:2,5:5 C/100KG CA-50 5/16" C/FORMA</v>
          </cell>
          <cell r="C1685" t="str">
            <v>M3</v>
          </cell>
          <cell r="D1685">
            <v>1573.83</v>
          </cell>
        </row>
        <row r="1686">
          <cell r="A1686" t="str">
            <v>68580/004</v>
          </cell>
          <cell r="B1686" t="str">
            <v>CINTA AMARRACAO CONCRETO 1:3:5 C/30KG CA-50 1/4" C/FORMA</v>
          </cell>
          <cell r="C1686" t="str">
            <v>M3</v>
          </cell>
          <cell r="D1686">
            <v>1184.0899999999999</v>
          </cell>
        </row>
        <row r="1687">
          <cell r="A1687">
            <v>68623</v>
          </cell>
          <cell r="B1687" t="str">
            <v>CINTA CONCRETO ARMADO FCK=15MPA CONT."C" PREP.MECANICO NA OBRA, INCL</v>
          </cell>
        </row>
        <row r="1688">
          <cell r="B1688" t="str">
            <v>ACO, FORMAS MADEIRA 3A COM MONT/DESMON E LANCAMENTO/VIBRACAO MANUAL</v>
          </cell>
        </row>
        <row r="1689">
          <cell r="A1689" t="str">
            <v>68623/001</v>
          </cell>
          <cell r="B1689" t="str">
            <v>PLACA IDENTIFICACAO BLOCO 12X18CM</v>
          </cell>
          <cell r="C1689" t="str">
            <v>UN</v>
          </cell>
          <cell r="D1689">
            <v>20.43</v>
          </cell>
        </row>
        <row r="1690">
          <cell r="A1690" t="str">
            <v>68623/003</v>
          </cell>
          <cell r="B1690" t="str">
            <v>PLACA IDENTIFICACAO RUA 45X25CM</v>
          </cell>
          <cell r="C1690" t="str">
            <v>UN</v>
          </cell>
          <cell r="D1690">
            <v>57.28</v>
          </cell>
        </row>
        <row r="1691">
          <cell r="A1691" t="str">
            <v>68623/004</v>
          </cell>
          <cell r="B1691" t="str">
            <v>PLACA IDENTIFICACAO UNIDADE 8X12CM</v>
          </cell>
          <cell r="C1691" t="str">
            <v>UN</v>
          </cell>
          <cell r="D1691">
            <v>10.25</v>
          </cell>
        </row>
        <row r="1692">
          <cell r="A1692" t="str">
            <v>68623/006</v>
          </cell>
          <cell r="B1692" t="str">
            <v>CINTA CONCRETO ARMADO FCK=15MPA CONT."C" PREP.MECANICO NA OBRA, INCL</v>
          </cell>
          <cell r="C1692" t="str">
            <v>M3</v>
          </cell>
          <cell r="D1692">
            <v>1064.8900000000001</v>
          </cell>
        </row>
        <row r="1693">
          <cell r="B1693" t="str">
            <v>ACO, FORMAS MADEIRA 3A COM MONT/DESMON E LANCAMENTO/VIBRACAO MANUAL</v>
          </cell>
        </row>
        <row r="1694">
          <cell r="A1694">
            <v>301</v>
          </cell>
          <cell r="B1694" t="str">
            <v>ESTRUTURAS DIVERSAS</v>
          </cell>
        </row>
        <row r="1695">
          <cell r="A1695">
            <v>25573</v>
          </cell>
          <cell r="B1695" t="str">
            <v>PILAR E SUPORTE CAIXA D AGUA EM MADEIRA 1A CASAS HP</v>
          </cell>
        </row>
        <row r="1696">
          <cell r="A1696" t="str">
            <v>25573/001</v>
          </cell>
          <cell r="B1696" t="str">
            <v>PILAR EM MADEIRA 1A (15X15X2,70CM) INCL 3 DEMAOS VERNIZ SEM COLOCACAO</v>
          </cell>
          <cell r="C1696" t="str">
            <v>UN</v>
          </cell>
          <cell r="D1696">
            <v>100.39</v>
          </cell>
        </row>
        <row r="1697">
          <cell r="A1697" t="str">
            <v>25573/002</v>
          </cell>
          <cell r="B1697" t="str">
            <v>SUPORTE APOIO CAIXA D AGUA BARROTES MADEIRA DE 1</v>
          </cell>
          <cell r="C1697" t="str">
            <v>UN</v>
          </cell>
          <cell r="D1697">
            <v>16.34</v>
          </cell>
        </row>
        <row r="1698">
          <cell r="A1698">
            <v>39634</v>
          </cell>
          <cell r="B1698" t="str">
            <v>CONCRETO USINADO FCK=15MPA INCL.LANCAMENTO (ESTRUTURAS)</v>
          </cell>
          <cell r="C1698" t="str">
            <v>M3</v>
          </cell>
          <cell r="D1698">
            <v>260.5</v>
          </cell>
        </row>
        <row r="1699">
          <cell r="A1699">
            <v>68452</v>
          </cell>
          <cell r="B1699" t="str">
            <v>LAJE MACICA CONCRETO FCK=25MPA E=8CM, INCL. FORMA PLASTIFICADA 18MM /</v>
          </cell>
        </row>
        <row r="1700">
          <cell r="B1700" t="str">
            <v>ESCORAMENTO MAD SERRADA C/REAP. 12X  E 95,0KG ACO CA-50/60 /M3</v>
          </cell>
        </row>
        <row r="1701">
          <cell r="A1701" t="str">
            <v>68452/001</v>
          </cell>
          <cell r="B1701" t="str">
            <v>LAJE MACICA CONCRETO FCK=25MPA E=8CM, INCL. FORMA PLASTIFICADA 18MM /</v>
          </cell>
          <cell r="C1701" t="str">
            <v>M3</v>
          </cell>
          <cell r="D1701">
            <v>1221.43</v>
          </cell>
        </row>
        <row r="1702">
          <cell r="B1702" t="str">
            <v>ESCORAMENTO MAD SERRADA C/REAP. 12X  E 95,0KG ACO CA-50/60 /M3</v>
          </cell>
        </row>
        <row r="1703">
          <cell r="A1703">
            <v>68499</v>
          </cell>
          <cell r="B1703" t="str">
            <v>LAJE MACICA CONCRETO</v>
          </cell>
        </row>
        <row r="1704">
          <cell r="A1704" t="str">
            <v>68499/001</v>
          </cell>
          <cell r="B1704" t="str">
            <v>LAJE MACICA CONCRETO FCK=25MPA E=8CM, INCL. FORMA PLASTIFICADA 18MM /</v>
          </cell>
          <cell r="C1704" t="str">
            <v>M3</v>
          </cell>
          <cell r="D1704">
            <v>1216.78</v>
          </cell>
        </row>
        <row r="1705">
          <cell r="B1705" t="str">
            <v>ESCORAMENTO MAD SERRADA C/REAP. 12X  E 95,0KG ACO CA-60/M3</v>
          </cell>
        </row>
        <row r="1706">
          <cell r="A1706" t="str">
            <v>CÓDIGO</v>
          </cell>
          <cell r="B1706" t="str">
            <v>|D E S C R I Ç Ã O                                                   |UN</v>
          </cell>
          <cell r="C1706" t="str">
            <v>IDADE</v>
          </cell>
          <cell r="D1706" t="str">
            <v>|CUSTO TOTAL</v>
          </cell>
        </row>
        <row r="1707">
          <cell r="A1707" t="str">
            <v>ÍNCULO.....:</v>
          </cell>
          <cell r="B1707" t="str">
            <v>NACIONAL CAIXA</v>
          </cell>
        </row>
        <row r="1709">
          <cell r="A1709">
            <v>68560</v>
          </cell>
          <cell r="B1709" t="str">
            <v>PILAR MADEIRA DE LEI</v>
          </cell>
        </row>
        <row r="1710">
          <cell r="A1710" t="str">
            <v>68560/001</v>
          </cell>
          <cell r="B1710" t="str">
            <v>PILAR MADEIRA DE LEI 15X15X100CM COLOCADO, INCLUSIVE BASE CONCRETO</v>
          </cell>
          <cell r="C1710" t="str">
            <v>M</v>
          </cell>
          <cell r="D1710">
            <v>68.19</v>
          </cell>
        </row>
        <row r="1711">
          <cell r="A1711">
            <v>71623</v>
          </cell>
          <cell r="B1711" t="str">
            <v>CHAPIM DE CONCRETO APARENTE COM ACABAMENTO DESEMPENADO, FORMA DE COMPE</v>
          </cell>
          <cell r="C1711" t="str">
            <v>M</v>
          </cell>
          <cell r="D1711">
            <v>15.55</v>
          </cell>
        </row>
        <row r="1712">
          <cell r="B1712" t="str">
            <v>NSADO PLASTIFICADO (MADEIRIT ) DE 14 X 10 CM, FUNDIDO NO LOCAL.</v>
          </cell>
        </row>
        <row r="1713">
          <cell r="A1713" t="str">
            <v>IMPE</v>
          </cell>
          <cell r="B1713" t="str">
            <v>IMPERMEABILIZACOES E PROTECOES DIVERSAS</v>
          </cell>
        </row>
        <row r="1714">
          <cell r="A1714">
            <v>138</v>
          </cell>
          <cell r="B1714" t="str">
            <v>IMPERMEABILIZACAO COM ARGAMASSA</v>
          </cell>
        </row>
        <row r="1715">
          <cell r="A1715">
            <v>5968</v>
          </cell>
          <cell r="B1715" t="str">
            <v>IMPERMEABILIZACAO BASE ALVENARIA E=2CM C/ARGAMASSA CIMENTO/AREIA 1:3 C</v>
          </cell>
          <cell r="C1715" t="str">
            <v>M2</v>
          </cell>
          <cell r="D1715">
            <v>16.54</v>
          </cell>
        </row>
        <row r="1716">
          <cell r="B1716" t="str">
            <v>/IMPERMEABILIANTE PEGA NORMAL</v>
          </cell>
        </row>
        <row r="1717">
          <cell r="A1717">
            <v>6130</v>
          </cell>
          <cell r="B1717" t="str">
            <v>IMPERMEABILIZACAO PISOS C/ARG CIM/AREIA 1:4 C/IMPERMEABILIZANTE E=2,5C</v>
          </cell>
          <cell r="C1717" t="str">
            <v>M2</v>
          </cell>
          <cell r="D1717">
            <v>10.84</v>
          </cell>
        </row>
        <row r="1718">
          <cell r="B1718" t="str">
            <v>M</v>
          </cell>
        </row>
        <row r="1719">
          <cell r="A1719">
            <v>23711</v>
          </cell>
          <cell r="B1719" t="str">
            <v>IMPERMEABILIZACAO RIGIDA C/ARG. CIM/AREIA + IMPERMEABILIZANTE</v>
          </cell>
        </row>
        <row r="1720">
          <cell r="A1720" t="str">
            <v>23711/001</v>
          </cell>
          <cell r="B1720" t="str">
            <v>IMPERMEABILIZACAO C/ARG. RIGIDA CIM/AREIA 1:3 E=2,0CM + VEDACIT</v>
          </cell>
          <cell r="C1720" t="str">
            <v>M2</v>
          </cell>
          <cell r="D1720">
            <v>16.54</v>
          </cell>
        </row>
        <row r="1721">
          <cell r="A1721" t="str">
            <v>23711/002</v>
          </cell>
          <cell r="B1721" t="str">
            <v>IMPERMEABILIZACAO C/ARG. RIGIDA CIM/AREIA 1:3 E=2,5CM + VEDACIT</v>
          </cell>
          <cell r="C1721" t="str">
            <v>M2</v>
          </cell>
          <cell r="D1721">
            <v>21.36</v>
          </cell>
        </row>
        <row r="1722">
          <cell r="A1722">
            <v>141</v>
          </cell>
          <cell r="B1722" t="str">
            <v>IMPERMEABILIZACAO COM MANTA</v>
          </cell>
        </row>
        <row r="1723">
          <cell r="A1723">
            <v>24758</v>
          </cell>
          <cell r="B1723" t="str">
            <v>IMPERMEABILIZACAO C/MANTA TORODIM 4MM</v>
          </cell>
        </row>
        <row r="1724">
          <cell r="A1724" t="str">
            <v>24758/001</v>
          </cell>
          <cell r="B1724" t="str">
            <v>IMPERMEABILIZACAO C/MANTA TORODIM 4MM-NAO INCLUI REGULARIZACAO DE BASE</v>
          </cell>
          <cell r="C1724" t="str">
            <v>M2</v>
          </cell>
          <cell r="D1724">
            <v>29.45</v>
          </cell>
        </row>
        <row r="1725">
          <cell r="B1725" t="str">
            <v>NAO INCLUI PROTECAO MECANICA</v>
          </cell>
        </row>
        <row r="1726">
          <cell r="A1726">
            <v>68053</v>
          </cell>
          <cell r="B1726" t="str">
            <v>IMPERMEABILIZACAO C/LONA PLASTICA</v>
          </cell>
          <cell r="C1726" t="str">
            <v>M2</v>
          </cell>
          <cell r="D1726">
            <v>1.79</v>
          </cell>
        </row>
        <row r="1727">
          <cell r="A1727">
            <v>71416</v>
          </cell>
          <cell r="B1727" t="str">
            <v>ESTABILIZAÇÃO DE SOLO COM GEOMEMBRANA</v>
          </cell>
        </row>
        <row r="1728">
          <cell r="A1728" t="str">
            <v>71416/001</v>
          </cell>
          <cell r="B1728" t="str">
            <v>GEOMEMBRANA PEAD LISA E=2MM. FORNECIMENTO E COLOCAÇÃO.</v>
          </cell>
          <cell r="C1728" t="str">
            <v>M2</v>
          </cell>
          <cell r="D1728">
            <v>17.600000000000001</v>
          </cell>
        </row>
        <row r="1729">
          <cell r="A1729">
            <v>71418</v>
          </cell>
          <cell r="B1729" t="str">
            <v>MANTA GEOTEXTIL TP BIDIM</v>
          </cell>
        </row>
        <row r="1730">
          <cell r="A1730" t="str">
            <v>71418/001</v>
          </cell>
          <cell r="B1730" t="str">
            <v>MANTA GEOTEXTIL TIPO BIDIM-OP 30</v>
          </cell>
          <cell r="C1730" t="str">
            <v>M2</v>
          </cell>
          <cell r="D1730">
            <v>15.53</v>
          </cell>
        </row>
        <row r="1731">
          <cell r="A1731">
            <v>143</v>
          </cell>
          <cell r="B1731" t="str">
            <v>IMPERMEABILIZACAO COM PAPELAO ALCATROADO</v>
          </cell>
        </row>
        <row r="1732">
          <cell r="A1732">
            <v>24164</v>
          </cell>
          <cell r="B1732" t="str">
            <v>PAPEL BETUMINOSO</v>
          </cell>
        </row>
        <row r="1733">
          <cell r="A1733" t="str">
            <v>24164/001</v>
          </cell>
          <cell r="B1733" t="str">
            <v>PAPEL BETUMINOSO KRAFT</v>
          </cell>
          <cell r="C1733" t="str">
            <v>M2</v>
          </cell>
          <cell r="D1733">
            <v>13</v>
          </cell>
        </row>
        <row r="1734">
          <cell r="A1734">
            <v>144</v>
          </cell>
          <cell r="B1734" t="str">
            <v>IMPERMEABILIZACAO COM CIMENTO CRISTALIZADO</v>
          </cell>
        </row>
        <row r="1735">
          <cell r="A1735">
            <v>68595</v>
          </cell>
          <cell r="B1735" t="str">
            <v>CIMENTO ESPECIAL CRISTALIZANTE DENVERLIT C/EMULSAO ADESIVA DENVERFIX -</v>
          </cell>
        </row>
        <row r="1736">
          <cell r="B1736" t="str">
            <v>DENVER-1 DEMAO P/SUB SOLO/BALDRAMES/GALERIAS/JARDINEIRAS/ETC</v>
          </cell>
        </row>
        <row r="1737">
          <cell r="A1737" t="str">
            <v>CÓDIGO</v>
          </cell>
          <cell r="B1737" t="str">
            <v>|D E S C R I Ç Ã O                                                   |UN</v>
          </cell>
          <cell r="C1737" t="str">
            <v>IDADE</v>
          </cell>
          <cell r="D1737" t="str">
            <v>|CUSTO TOTAL</v>
          </cell>
        </row>
        <row r="1738">
          <cell r="A1738" t="str">
            <v>ÍNCULO.....:</v>
          </cell>
          <cell r="B1738" t="str">
            <v>NACIONAL CAIXA</v>
          </cell>
        </row>
        <row r="1740">
          <cell r="A1740" t="str">
            <v>68595/001</v>
          </cell>
          <cell r="B1740" t="str">
            <v>CIMENTO ESPECIAL CRISTALIZANTE DENVERLIT C/EMULSAO ADESIVA DENVERFIX -</v>
          </cell>
          <cell r="C1740" t="str">
            <v>M2</v>
          </cell>
          <cell r="D1740">
            <v>11.7</v>
          </cell>
        </row>
        <row r="1741">
          <cell r="B1741" t="str">
            <v>DENVER-1 DEMAO P/SUB SOLO/BALDRAMES/GALERIAS/JARDINEIRAS/ETC</v>
          </cell>
        </row>
        <row r="1742">
          <cell r="A1742" t="str">
            <v>68595/002</v>
          </cell>
          <cell r="B1742" t="str">
            <v>CIMENTO ESPECIAL CRISTALIZANTE DENVERLIT C/EMULSAO ADESIVA DENVERFIX -</v>
          </cell>
          <cell r="C1742" t="str">
            <v>M2</v>
          </cell>
          <cell r="D1742">
            <v>35.119999999999997</v>
          </cell>
        </row>
        <row r="1743">
          <cell r="B1743" t="str">
            <v>DENVER-3 DEMAOS P/SUBSOLO/BALDRAMES/GALERIAS/JARDINEIRAS/ETC</v>
          </cell>
        </row>
        <row r="1744">
          <cell r="A1744" t="str">
            <v>68595/003</v>
          </cell>
          <cell r="B1744" t="str">
            <v>PO CRISTALIZANTE P2/ADITIVO PEGA RAPIDA P1/SELADOR - HEYDI P/AREA SUJE</v>
          </cell>
          <cell r="C1744" t="str">
            <v>M2</v>
          </cell>
          <cell r="D1744">
            <v>35.619999999999997</v>
          </cell>
        </row>
        <row r="1745">
          <cell r="B1745" t="str">
            <v>ITA A PRESSAO LENCOL FREATICO - SUBSOLO/CISTERNA/PISCINA/ETC</v>
          </cell>
        </row>
        <row r="1746">
          <cell r="A1746" t="str">
            <v>68595/004</v>
          </cell>
          <cell r="B1746" t="str">
            <v>CIMENTO ESPECIAL CRISTALIZANTE K11/EMULSAO ADESIVA KZ - HEYDI P/ESTRUT</v>
          </cell>
          <cell r="C1746" t="str">
            <v>M2</v>
          </cell>
          <cell r="D1746">
            <v>13.04</v>
          </cell>
        </row>
        <row r="1747">
          <cell r="B1747" t="str">
            <v>URA ENTERRADA - BALDRAME</v>
          </cell>
        </row>
        <row r="1748">
          <cell r="A1748" t="str">
            <v>68595/005</v>
          </cell>
          <cell r="B1748" t="str">
            <v>CIMENTO ESPECIAL CRISTALIZANTE K11/EMULSAO ADESIVA KZ - HEYDI P/ESTRUT</v>
          </cell>
          <cell r="C1748" t="str">
            <v>M2</v>
          </cell>
          <cell r="D1748">
            <v>22.68</v>
          </cell>
        </row>
        <row r="1749">
          <cell r="B1749" t="str">
            <v>URA ENTERRADA - CISTERNA/PISCINA ATE PROFUNDIDADE DE 7,0M</v>
          </cell>
        </row>
        <row r="1750">
          <cell r="A1750">
            <v>145</v>
          </cell>
          <cell r="B1750" t="str">
            <v>IMPERMEABILIZACAO BETUMINOSA C/EMULSAO ASFALTICA E ACRILICA</v>
          </cell>
        </row>
        <row r="1751">
          <cell r="A1751">
            <v>68468</v>
          </cell>
          <cell r="B1751" t="str">
            <v>IMPERMEAB. DE FUNDACOES/BALDRAMES/MUROS DE ARRIMO/ALICERCES E REVEST.</v>
          </cell>
        </row>
        <row r="1752">
          <cell r="B1752" t="str">
            <v>EM CONTATO C/SOLO - UTILIZ. TINTA BETUMINOSA TIPO NEUTROLIN / 2DEMAOS</v>
          </cell>
        </row>
        <row r="1753">
          <cell r="A1753" t="str">
            <v>68468/001</v>
          </cell>
          <cell r="B1753" t="str">
            <v>IMPERMEAB. DE FUNDACOES/BALDRAMES/MUROS DE ARRIMO/ALICERCES E REVEST.</v>
          </cell>
          <cell r="C1753" t="str">
            <v>M2</v>
          </cell>
          <cell r="D1753">
            <v>3.65</v>
          </cell>
        </row>
        <row r="1754">
          <cell r="B1754" t="str">
            <v>EM CONTATO C/SOLO - UTILIZ. TINTA BETUMINOSA TIPO NEUTROLIN / 2DEMAOS</v>
          </cell>
        </row>
        <row r="1755">
          <cell r="A1755">
            <v>68507</v>
          </cell>
          <cell r="B1755" t="str">
            <v>IMPERMEABILIZACAO CALHAS/LAJES DESCOBERTAS</v>
          </cell>
        </row>
        <row r="1756">
          <cell r="A1756" t="str">
            <v>68507/001</v>
          </cell>
          <cell r="B1756" t="str">
            <v>IMPERMEABILIZACAO CALHAS/LAJES DESCOBERTAS C/3 DEMAOS VEDAPREN PRETO</v>
          </cell>
          <cell r="C1756" t="str">
            <v>M2</v>
          </cell>
          <cell r="D1756">
            <v>16.09</v>
          </cell>
        </row>
        <row r="1757">
          <cell r="A1757">
            <v>68508</v>
          </cell>
          <cell r="B1757" t="str">
            <v>IMPERMEABILIZACAO DE AREA MOLHADA</v>
          </cell>
        </row>
        <row r="1758">
          <cell r="A1758" t="str">
            <v>68508/001</v>
          </cell>
          <cell r="B1758" t="str">
            <v>IMPERMEABILIZACAO DE AREA MOLHADA 3 KG/M2, 3 DEMAOS VEDAPREN PRETO</v>
          </cell>
          <cell r="C1758" t="str">
            <v>M2</v>
          </cell>
          <cell r="D1758">
            <v>25.4</v>
          </cell>
        </row>
        <row r="1759">
          <cell r="B1759" t="str">
            <v>ESTRUTURADO C/ VEU DE POLIESTER.</v>
          </cell>
        </row>
        <row r="1760">
          <cell r="A1760">
            <v>68596</v>
          </cell>
          <cell r="B1760" t="str">
            <v>IMPERMEABILIZACAO FLEXIVEL</v>
          </cell>
        </row>
        <row r="1761">
          <cell r="A1761" t="str">
            <v>68596/001</v>
          </cell>
          <cell r="B1761" t="str">
            <v>IMPERMEABILIZANTE FLEXIVEL BASE ELASTOMERO - IGOFLEX PRETO - SIKA - 3</v>
          </cell>
          <cell r="C1761" t="str">
            <v>M2</v>
          </cell>
          <cell r="D1761">
            <v>27.82</v>
          </cell>
        </row>
        <row r="1762">
          <cell r="B1762" t="str">
            <v>DEMAOS S/TELA P/MARQUISE/TERRACO/CALHA/LAJE/JARDINEIRA/AREA FRIA</v>
          </cell>
        </row>
        <row r="1763">
          <cell r="A1763" t="str">
            <v>68596/002</v>
          </cell>
          <cell r="B1763" t="str">
            <v>IMPERMEABILIZANTE FLEXIVEL BASE ACRILICA  - IGOFLEX BRANCO - SIKA - 6</v>
          </cell>
          <cell r="C1763" t="str">
            <v>M2</v>
          </cell>
          <cell r="D1763">
            <v>130.69999999999999</v>
          </cell>
        </row>
        <row r="1764">
          <cell r="B1764" t="str">
            <v>DEMAOS S/TELA P/LAJE/CALHA/JARDINEIRA/MARQUISE</v>
          </cell>
        </row>
        <row r="1765">
          <cell r="A1765" t="str">
            <v>68596/003</v>
          </cell>
          <cell r="B1765" t="str">
            <v>IMPERMEABILIZAÇÃO Á BASE DE PINTURA ASFÁLTICA (HIDRO -ASFALTO) COM CON</v>
          </cell>
          <cell r="C1765" t="str">
            <v>M2</v>
          </cell>
          <cell r="D1765">
            <v>4.4400000000000004</v>
          </cell>
        </row>
        <row r="1766">
          <cell r="B1766" t="str">
            <v>SUMO DE 1,20 KG / M2, EM SUPERFÍCIE LISA DE PEQUENAS DIMENSÕES, COMO M</v>
          </cell>
        </row>
        <row r="1767">
          <cell r="B1767" t="str">
            <v>ARQUISES, BANHEIROS, ETC...</v>
          </cell>
        </row>
        <row r="1768">
          <cell r="A1768" t="str">
            <v>CÓDIGO</v>
          </cell>
          <cell r="B1768" t="str">
            <v>|D E S C R I Ç Ã O                                                   |UN</v>
          </cell>
          <cell r="C1768" t="str">
            <v>IDADE</v>
          </cell>
          <cell r="D1768" t="str">
            <v>|CUSTO TOTAL</v>
          </cell>
        </row>
        <row r="1769">
          <cell r="A1769" t="str">
            <v>ÍNCULO.....:</v>
          </cell>
          <cell r="B1769" t="str">
            <v>NACIONAL CAIXA</v>
          </cell>
        </row>
        <row r="1771">
          <cell r="A1771">
            <v>147</v>
          </cell>
          <cell r="B1771" t="str">
            <v>IMPERMEABILIZACAO COM MASTIQUE</v>
          </cell>
        </row>
        <row r="1772">
          <cell r="A1772">
            <v>24173</v>
          </cell>
          <cell r="B1772" t="str">
            <v>IMPERMEABILIZACAO DE LAJES</v>
          </cell>
        </row>
        <row r="1773">
          <cell r="A1773" t="str">
            <v>24173/001</v>
          </cell>
          <cell r="B1773" t="str">
            <v>IMPERM. LAJES SUPERIOR C/MASTIQUE BETUMINOSO A FRIO</v>
          </cell>
          <cell r="C1773" t="str">
            <v>M2</v>
          </cell>
          <cell r="D1773">
            <v>64.27</v>
          </cell>
        </row>
        <row r="1774">
          <cell r="A1774">
            <v>56949</v>
          </cell>
          <cell r="B1774" t="str">
            <v>JUNTA DE DILATACAO</v>
          </cell>
        </row>
        <row r="1775">
          <cell r="A1775" t="str">
            <v>56949/001</v>
          </cell>
          <cell r="B1775" t="str">
            <v>JUNTA DE DILATACAO COM SIKAFLEX 1A.</v>
          </cell>
          <cell r="C1775" t="str">
            <v>M</v>
          </cell>
          <cell r="D1775">
            <v>17.649999999999999</v>
          </cell>
        </row>
        <row r="1776">
          <cell r="A1776">
            <v>71686</v>
          </cell>
          <cell r="B1776" t="str">
            <v>CONSERVACAO DE CALHAS DE CONCRETO - PAR</v>
          </cell>
        </row>
        <row r="1777">
          <cell r="A1777" t="str">
            <v>71686/001</v>
          </cell>
          <cell r="B1777" t="str">
            <v>IMPERMEABILIZACAO CALHAS DE CONCRETO C/MASTIQUE BETUMINOSO</v>
          </cell>
          <cell r="C1777" t="str">
            <v>M</v>
          </cell>
          <cell r="D1777">
            <v>19.18</v>
          </cell>
        </row>
        <row r="1778">
          <cell r="A1778">
            <v>150</v>
          </cell>
          <cell r="B1778" t="str">
            <v>PROTECAO DE SUPERFICIE COM ARGAMASSA</v>
          </cell>
        </row>
        <row r="1779">
          <cell r="A1779">
            <v>24225</v>
          </cell>
          <cell r="B1779" t="str">
            <v>PROTECAO MECANICA DE SUPERFICIES IMPERMEABILIZADAS</v>
          </cell>
        </row>
        <row r="1780">
          <cell r="A1780" t="str">
            <v>24225/001</v>
          </cell>
          <cell r="B1780" t="str">
            <v>CAMADA DE PROTECAO C/ARG. CIM/AREIA PENEIRADA 1:3 E=1,5CM</v>
          </cell>
          <cell r="C1780" t="str">
            <v>M2</v>
          </cell>
          <cell r="D1780">
            <v>10.5</v>
          </cell>
        </row>
        <row r="1781">
          <cell r="A1781">
            <v>68510</v>
          </cell>
          <cell r="B1781" t="str">
            <v>PROTECAO C/ ARGAMASSA CIM/AREIA GROSSA TRACO 1:4,ESP.=2CM</v>
          </cell>
        </row>
        <row r="1782">
          <cell r="A1782" t="str">
            <v>68510/001</v>
          </cell>
          <cell r="B1782" t="str">
            <v>PROTECAO C/ ARGAMASSA CIM/AREIA GROSSA TRACO 1:4,ESP.=2CM</v>
          </cell>
          <cell r="C1782" t="str">
            <v>M2</v>
          </cell>
          <cell r="D1782">
            <v>7.28</v>
          </cell>
        </row>
        <row r="1783">
          <cell r="A1783" t="str">
            <v>INEL</v>
          </cell>
          <cell r="B1783" t="str">
            <v>INSTALACAO ELETRICA/ELETRIFICACAO E ILUMINACAO EXTERNA</v>
          </cell>
        </row>
        <row r="1784">
          <cell r="A1784">
            <v>165</v>
          </cell>
          <cell r="B1784" t="str">
            <v>ELETRODUTOS/CALHAS PARA LEITO DE CABOS</v>
          </cell>
        </row>
        <row r="1785">
          <cell r="A1785">
            <v>10299</v>
          </cell>
          <cell r="B1785" t="str">
            <v>FORN/ASSENT. ELETRODUTO PVC ROSCA 25 MM (1")</v>
          </cell>
        </row>
        <row r="1786">
          <cell r="A1786" t="str">
            <v>10299/001</v>
          </cell>
          <cell r="B1786" t="str">
            <v>FORN/ASSENT. ELETRODUTO PVC ROSCA 25 MM</v>
          </cell>
          <cell r="C1786" t="str">
            <v>M</v>
          </cell>
          <cell r="D1786">
            <v>6.99</v>
          </cell>
        </row>
        <row r="1787">
          <cell r="A1787">
            <v>40728</v>
          </cell>
          <cell r="B1787" t="str">
            <v>FORN./ASSENTAMENTO TUBO F.G. DN 1/2 POL. COM LUVAS E UNIÃO</v>
          </cell>
          <cell r="C1787" t="str">
            <v>M</v>
          </cell>
          <cell r="D1787">
            <v>38.049999999999997</v>
          </cell>
        </row>
        <row r="1788">
          <cell r="A1788">
            <v>40802</v>
          </cell>
          <cell r="B1788" t="str">
            <v>FORN/ASSENT. ELETRODUTO PVC ROSC. 1 POL</v>
          </cell>
          <cell r="C1788" t="str">
            <v>M</v>
          </cell>
          <cell r="D1788">
            <v>7.46</v>
          </cell>
        </row>
        <row r="1789">
          <cell r="A1789">
            <v>55858</v>
          </cell>
          <cell r="B1789" t="str">
            <v>FORN/ASSENT. ELETRODUTO FERRO LI ESMALT. 3/4 POL</v>
          </cell>
          <cell r="C1789" t="str">
            <v>M</v>
          </cell>
          <cell r="D1789">
            <v>12.2</v>
          </cell>
        </row>
        <row r="1790">
          <cell r="A1790">
            <v>55859</v>
          </cell>
          <cell r="B1790" t="str">
            <v>FORN/ASSENT. ELETRODUTO FERRO LI ESMALT. 1 POL</v>
          </cell>
          <cell r="C1790" t="str">
            <v>M</v>
          </cell>
          <cell r="D1790">
            <v>14.75</v>
          </cell>
        </row>
        <row r="1791">
          <cell r="A1791">
            <v>55860</v>
          </cell>
          <cell r="B1791" t="str">
            <v>FORN/ASSENT. ELETRODUTO FERRO LI ESMALT. 1 1/2 POL</v>
          </cell>
          <cell r="C1791" t="str">
            <v>M</v>
          </cell>
          <cell r="D1791">
            <v>23.07</v>
          </cell>
        </row>
        <row r="1792">
          <cell r="A1792">
            <v>55861</v>
          </cell>
          <cell r="B1792" t="str">
            <v>FORN/ASSENT. ELETRODUTO FERRO LI ESMALT. 2 POL</v>
          </cell>
          <cell r="C1792" t="str">
            <v>M</v>
          </cell>
          <cell r="D1792">
            <v>28.55</v>
          </cell>
        </row>
        <row r="1793">
          <cell r="A1793">
            <v>55862</v>
          </cell>
          <cell r="B1793" t="str">
            <v>FORN/ASSENT. ELETRODUTO FERRO LI ESMALT. 4 POL</v>
          </cell>
          <cell r="C1793" t="str">
            <v>M</v>
          </cell>
          <cell r="D1793">
            <v>74.489999999999995</v>
          </cell>
        </row>
        <row r="1794">
          <cell r="A1794">
            <v>55865</v>
          </cell>
          <cell r="B1794" t="str">
            <v>FORN/ASSENT. ELETRODUTO PVC ROSC, 1 1/2 POL</v>
          </cell>
          <cell r="C1794" t="str">
            <v>M</v>
          </cell>
          <cell r="D1794">
            <v>13.51</v>
          </cell>
        </row>
        <row r="1795">
          <cell r="A1795">
            <v>55866</v>
          </cell>
          <cell r="B1795" t="str">
            <v>FORN/ASSENT. ELETRODUTO PVC ROSC. 2 POL</v>
          </cell>
          <cell r="C1795" t="str">
            <v>M</v>
          </cell>
          <cell r="D1795">
            <v>16.41</v>
          </cell>
        </row>
        <row r="1796">
          <cell r="A1796">
            <v>55867</v>
          </cell>
          <cell r="B1796" t="str">
            <v>FORN/ASSENT. ELETRODUTO PVC ROSC. 3 POL</v>
          </cell>
          <cell r="C1796" t="str">
            <v>M</v>
          </cell>
          <cell r="D1796">
            <v>31.2</v>
          </cell>
        </row>
        <row r="1797">
          <cell r="A1797">
            <v>55868</v>
          </cell>
          <cell r="B1797" t="str">
            <v>FORN/ASSENT. ELETRODUTO PVC ROSC. 4 POL</v>
          </cell>
          <cell r="C1797" t="str">
            <v>M</v>
          </cell>
          <cell r="D1797">
            <v>43.19</v>
          </cell>
        </row>
        <row r="1798">
          <cell r="A1798">
            <v>68637</v>
          </cell>
          <cell r="B1798" t="str">
            <v>ELETRODUTO PVC ROSCAVEL 50 MM (1 1/2") C/2 CABOS CCI 50-10 INCL CONEXO</v>
          </cell>
        </row>
        <row r="1799">
          <cell r="A1799" t="str">
            <v>CÓDIGO</v>
          </cell>
          <cell r="B1799" t="str">
            <v>|D E S C R I Ç Ã O                                                   |UN</v>
          </cell>
          <cell r="C1799" t="str">
            <v>IDADE</v>
          </cell>
          <cell r="D1799" t="str">
            <v>|CUSTO TOTAL</v>
          </cell>
        </row>
        <row r="1800">
          <cell r="A1800" t="str">
            <v>ÍNCULO.....:</v>
          </cell>
          <cell r="B1800" t="str">
            <v>NACIONAL CAIXA</v>
          </cell>
        </row>
        <row r="1802">
          <cell r="A1802" t="str">
            <v>68637/001</v>
          </cell>
          <cell r="B1802" t="str">
            <v>ROSCAVEL D = 3/4"</v>
          </cell>
          <cell r="C1802" t="str">
            <v>M</v>
          </cell>
          <cell r="D1802">
            <v>5.23</v>
          </cell>
        </row>
        <row r="1803">
          <cell r="A1803" t="str">
            <v>68637/002</v>
          </cell>
          <cell r="B1803" t="str">
            <v>PRUMADA ELETRICA C/ELETRODUTO PVC ROSCA 1", C/ 3#6MM2</v>
          </cell>
          <cell r="C1803" t="str">
            <v>M</v>
          </cell>
          <cell r="D1803">
            <v>14.73</v>
          </cell>
        </row>
        <row r="1804">
          <cell r="A1804" t="str">
            <v>68637/003</v>
          </cell>
          <cell r="B1804" t="str">
            <v>ELETRODUTO PVC ROSCAVEL 50 MM (1 1/2") C/2 CABOS CCI 50-10 INCL CONEXO</v>
          </cell>
          <cell r="C1804" t="str">
            <v>M</v>
          </cell>
          <cell r="D1804">
            <v>19.87</v>
          </cell>
        </row>
        <row r="1805">
          <cell r="A1805">
            <v>68688</v>
          </cell>
          <cell r="B1805" t="str">
            <v>ELETRODUTO PVC RIGIDO 1/2" APARENTE</v>
          </cell>
        </row>
        <row r="1806">
          <cell r="A1806" t="str">
            <v>68688/001</v>
          </cell>
          <cell r="B1806" t="str">
            <v>ELETRODUTO PVC RIGIDO 3/4" APARENTE</v>
          </cell>
          <cell r="C1806" t="str">
            <v>M</v>
          </cell>
          <cell r="D1806">
            <v>5.25</v>
          </cell>
        </row>
        <row r="1807">
          <cell r="A1807" t="str">
            <v>68688/002</v>
          </cell>
          <cell r="B1807" t="str">
            <v>ELETRODUTO PVC RIGIDO 1/2" APARENTE</v>
          </cell>
          <cell r="C1807" t="str">
            <v>M</v>
          </cell>
          <cell r="D1807">
            <v>4.7699999999999996</v>
          </cell>
        </row>
        <row r="1808">
          <cell r="A1808">
            <v>167</v>
          </cell>
          <cell r="B1808" t="str">
            <v>FIOS/CABOS</v>
          </cell>
        </row>
        <row r="1809">
          <cell r="A1809">
            <v>8257</v>
          </cell>
          <cell r="B1809" t="str">
            <v>CABO ISOLADO PVC 750V 240 MM2</v>
          </cell>
          <cell r="C1809" t="str">
            <v>M</v>
          </cell>
          <cell r="D1809">
            <v>117.62</v>
          </cell>
        </row>
        <row r="1810">
          <cell r="A1810">
            <v>24209</v>
          </cell>
          <cell r="B1810" t="str">
            <v>FORN/INSTAL FIO ISOLADO PVC 750V 6MM2</v>
          </cell>
        </row>
        <row r="1811">
          <cell r="A1811" t="str">
            <v>24209/001</v>
          </cell>
          <cell r="B1811" t="str">
            <v>FIO ISOLADO PVC 750V 6 MM2</v>
          </cell>
          <cell r="C1811" t="str">
            <v>M</v>
          </cell>
          <cell r="D1811">
            <v>2.94</v>
          </cell>
        </row>
        <row r="1812">
          <cell r="A1812">
            <v>24210</v>
          </cell>
          <cell r="B1812" t="str">
            <v>FORN/INSTAL FIO ISOLADO PVC 750V 10MM2</v>
          </cell>
        </row>
        <row r="1813">
          <cell r="A1813" t="str">
            <v>24210/001</v>
          </cell>
          <cell r="B1813" t="str">
            <v>FIO ISOLADO PVC 750V 10 MM2</v>
          </cell>
          <cell r="C1813" t="str">
            <v>M</v>
          </cell>
          <cell r="D1813">
            <v>3.95</v>
          </cell>
        </row>
        <row r="1814">
          <cell r="A1814">
            <v>55863</v>
          </cell>
          <cell r="B1814" t="str">
            <v>CABO ISOLADO PVC 750V 150 MM2</v>
          </cell>
          <cell r="C1814" t="str">
            <v>M</v>
          </cell>
          <cell r="D1814">
            <v>72.3</v>
          </cell>
        </row>
        <row r="1815">
          <cell r="A1815">
            <v>55869</v>
          </cell>
          <cell r="B1815" t="str">
            <v>FORN/INSTAL. FIO DUPLO FLEXIVEL 2 X 1,5 MM2</v>
          </cell>
          <cell r="C1815" t="str">
            <v>M</v>
          </cell>
          <cell r="D1815">
            <v>4.47</v>
          </cell>
        </row>
        <row r="1816">
          <cell r="A1816">
            <v>55870</v>
          </cell>
          <cell r="B1816" t="str">
            <v>FORN/INSTAL. CABO COBRE ISOLADO 50 MM2</v>
          </cell>
          <cell r="C1816" t="str">
            <v>M</v>
          </cell>
          <cell r="D1816">
            <v>29.17</v>
          </cell>
        </row>
        <row r="1817">
          <cell r="A1817">
            <v>55871</v>
          </cell>
          <cell r="B1817" t="str">
            <v>FORN/INSTAL. CABO COBRE ISOLADO 95 MM2</v>
          </cell>
          <cell r="C1817" t="str">
            <v>M</v>
          </cell>
          <cell r="D1817">
            <v>53.8</v>
          </cell>
        </row>
        <row r="1818">
          <cell r="A1818">
            <v>63485</v>
          </cell>
          <cell r="B1818" t="str">
            <v>FORN/INSTAL FIO ISOLADO PVC 750V 2,5MM2</v>
          </cell>
        </row>
        <row r="1819">
          <cell r="A1819" t="str">
            <v>63485/001</v>
          </cell>
          <cell r="B1819" t="str">
            <v>FIO ISOLADO PVC 750V 2,5 MM2</v>
          </cell>
          <cell r="C1819" t="str">
            <v>M</v>
          </cell>
          <cell r="D1819">
            <v>1.99</v>
          </cell>
        </row>
        <row r="1820">
          <cell r="A1820">
            <v>63486</v>
          </cell>
          <cell r="B1820" t="str">
            <v>FORN/INSTAL FIO ISOLADO PVC 750V 4MM2</v>
          </cell>
        </row>
        <row r="1821">
          <cell r="A1821" t="str">
            <v>63486/001</v>
          </cell>
          <cell r="B1821" t="str">
            <v>FIO ISOLADO PVC 750V 4 MM2</v>
          </cell>
          <cell r="C1821" t="str">
            <v>M</v>
          </cell>
          <cell r="D1821">
            <v>2.44</v>
          </cell>
        </row>
        <row r="1822">
          <cell r="A1822">
            <v>64626</v>
          </cell>
          <cell r="B1822" t="str">
            <v>FIO ISOLADO PVC 750V 1,5 MM2</v>
          </cell>
          <cell r="C1822" t="str">
            <v>M</v>
          </cell>
          <cell r="D1822">
            <v>1.69</v>
          </cell>
        </row>
        <row r="1823">
          <cell r="A1823">
            <v>168</v>
          </cell>
          <cell r="B1823" t="str">
            <v>CAIXAS</v>
          </cell>
        </row>
        <row r="1824">
          <cell r="A1824">
            <v>10404</v>
          </cell>
          <cell r="B1824" t="str">
            <v>CAIXA DE PASSAGEM EM ALVENARIA COM TAMPA DE CONCR</v>
          </cell>
        </row>
        <row r="1825">
          <cell r="A1825" t="str">
            <v>10404/001</v>
          </cell>
          <cell r="B1825" t="str">
            <v>CAIXA DE PASSAGEM EM ALVENARIA COM TAMPA CONCRETO 40X40X40</v>
          </cell>
          <cell r="C1825" t="str">
            <v>UN</v>
          </cell>
          <cell r="D1825">
            <v>43.77</v>
          </cell>
        </row>
        <row r="1826">
          <cell r="A1826">
            <v>68689</v>
          </cell>
          <cell r="B1826" t="str">
            <v>CONDULETE PVC TIPO "LL" 3/4"</v>
          </cell>
        </row>
        <row r="1827">
          <cell r="A1827" t="str">
            <v>68689/001</v>
          </cell>
          <cell r="B1827" t="str">
            <v>CONDULETES PVC TIPO "B" 3/4"</v>
          </cell>
          <cell r="C1827" t="str">
            <v>UN</v>
          </cell>
          <cell r="D1827">
            <v>10.64</v>
          </cell>
        </row>
        <row r="1828">
          <cell r="A1828" t="str">
            <v>68689/002</v>
          </cell>
          <cell r="B1828" t="str">
            <v>CONDULETE PVC TIPO "LL" 3/4"</v>
          </cell>
          <cell r="C1828" t="str">
            <v>UN</v>
          </cell>
          <cell r="D1828">
            <v>8.5399999999999991</v>
          </cell>
        </row>
        <row r="1829">
          <cell r="A1829" t="str">
            <v>68689/003</v>
          </cell>
          <cell r="B1829" t="str">
            <v>CONDULETE PVC TIPO "TB" 3/4"</v>
          </cell>
          <cell r="C1829" t="str">
            <v>UN</v>
          </cell>
          <cell r="D1829">
            <v>14.94</v>
          </cell>
        </row>
        <row r="1830">
          <cell r="A1830" t="str">
            <v>CÓDIGO</v>
          </cell>
          <cell r="B1830" t="str">
            <v>|D E S C R I Ç Ã O                                                   |UN</v>
          </cell>
          <cell r="C1830" t="str">
            <v>IDADE</v>
          </cell>
          <cell r="D1830" t="str">
            <v>|CUSTO TOTAL</v>
          </cell>
        </row>
        <row r="1831">
          <cell r="A1831" t="str">
            <v>ÍNCULO.....:</v>
          </cell>
          <cell r="B1831" t="str">
            <v>NACIONAL CAIXA</v>
          </cell>
        </row>
        <row r="1833">
          <cell r="A1833" t="str">
            <v>68689/004</v>
          </cell>
          <cell r="B1833" t="str">
            <v>CAIXA DE LIGAÇÃO EM ALUMÍNIO SILÍCIO, TIPO CONDULETES FORMATO "C", DIA</v>
          </cell>
          <cell r="C1833" t="str">
            <v>UN</v>
          </cell>
          <cell r="D1833">
            <v>10.24</v>
          </cell>
        </row>
        <row r="1834">
          <cell r="B1834" t="str">
            <v>M= 3/4". FORNECIMENTO E COLOCAÇÃO.</v>
          </cell>
        </row>
        <row r="1835">
          <cell r="A1835">
            <v>169</v>
          </cell>
          <cell r="B1835" t="str">
            <v>QUADROS/DISJUNTORES</v>
          </cell>
        </row>
        <row r="1836">
          <cell r="A1836">
            <v>10405</v>
          </cell>
          <cell r="B1836" t="str">
            <v>INSTALACAO DE QUADRO DE DISTRIBUICAO DE EMBUTIR</v>
          </cell>
        </row>
        <row r="1837">
          <cell r="B1837" t="str">
            <v>(QUADRA DESCOBERTA DO MET)</v>
          </cell>
        </row>
        <row r="1838">
          <cell r="A1838" t="str">
            <v>10405/001</v>
          </cell>
          <cell r="B1838" t="str">
            <v>INSTALACAO DE QUADRO DE DISTRIBUICAO DE EMBUTIR(QUADRA DESC)</v>
          </cell>
          <cell r="C1838" t="str">
            <v>UN</v>
          </cell>
          <cell r="D1838">
            <v>111.87</v>
          </cell>
        </row>
        <row r="1839">
          <cell r="A1839">
            <v>11748</v>
          </cell>
          <cell r="B1839" t="str">
            <v>ENTRADA SERVICO INDIVIDUAIS AEREAS E SUBSTACOES SIMPLIFICADAS PADRAO</v>
          </cell>
        </row>
        <row r="1840">
          <cell r="B1840" t="str">
            <v>CERJ E LIGHT</v>
          </cell>
        </row>
        <row r="1841">
          <cell r="A1841" t="str">
            <v>11748/001</v>
          </cell>
          <cell r="B1841" t="str">
            <v>ENTRADA SERV (PC) PD CERJ TRIF 1 MEDIDOR C/CARGA ATE 30KW C/CONCR COMP</v>
          </cell>
          <cell r="C1841" t="str">
            <v>UN</v>
          </cell>
          <cell r="D1841">
            <v>1564.44</v>
          </cell>
        </row>
        <row r="1842">
          <cell r="B1842" t="str">
            <v>LETO CABINE EM ALV C/PORTA CAIXA P/INSTAL DO MEDIDOR CAIXA CONCR P/ATE</v>
          </cell>
        </row>
        <row r="1843">
          <cell r="B1843" t="str">
            <v>RRAMENTO E DEMAIS MAT NECESSARIOS EXCL DISJUNTOR E FIO OU CABO DE ENTR</v>
          </cell>
        </row>
        <row r="1844">
          <cell r="B1844" t="str">
            <v>ADA OU SAIDA</v>
          </cell>
        </row>
        <row r="1845">
          <cell r="A1845">
            <v>23699</v>
          </cell>
          <cell r="B1845" t="str">
            <v>ENTRADA QUADRO GERAL CASA BOMBAS</v>
          </cell>
        </row>
        <row r="1846">
          <cell r="A1846" t="str">
            <v>23699/001</v>
          </cell>
          <cell r="B1846" t="str">
            <v>ENTRADA QUADRO GERAL CASA BOMBA PR5-2Q-T INCL LIGACAO PREDIAL</v>
          </cell>
          <cell r="C1846" t="str">
            <v>UN</v>
          </cell>
          <cell r="D1846">
            <v>12823.47</v>
          </cell>
        </row>
        <row r="1847">
          <cell r="A1847">
            <v>26323</v>
          </cell>
          <cell r="B1847" t="str">
            <v>QUADROS DE DISTRIBUICAO.</v>
          </cell>
        </row>
        <row r="1848">
          <cell r="A1848" t="str">
            <v>26323/001</v>
          </cell>
          <cell r="B1848" t="str">
            <v>QUADRO DISTR ENERG P/DISJ TERMO-MAGN UNIP P/INSTAL ATE 3DISJ</v>
          </cell>
          <cell r="C1848" t="str">
            <v>UN</v>
          </cell>
          <cell r="D1848">
            <v>36.81</v>
          </cell>
        </row>
        <row r="1849">
          <cell r="B1849" t="str">
            <v>SEM DISPOSITIVO PARA CHAVE GERAL C/PORTA E BARRAMENTO NEUTRO</v>
          </cell>
        </row>
        <row r="1850">
          <cell r="B1850" t="str">
            <v>FORNECIMENTO E COLOCACAO E COLOCACAO</v>
          </cell>
        </row>
        <row r="1851">
          <cell r="A1851" t="str">
            <v>26323/002</v>
          </cell>
          <cell r="B1851" t="str">
            <v>QUADRO DISTR ENERG P/DISJ TERMO-MAGN UNIP P/INSTAL ATE 6DISJ</v>
          </cell>
          <cell r="C1851" t="str">
            <v>UN</v>
          </cell>
          <cell r="D1851">
            <v>41.97</v>
          </cell>
        </row>
        <row r="1852">
          <cell r="B1852" t="str">
            <v>SEM DISPOSITIVO PARA CHAVE GERAL C/PORTA E BARRAMENTO NEUTRO</v>
          </cell>
        </row>
        <row r="1853">
          <cell r="B1853" t="str">
            <v>FORNECIMENTO E COLOCACAO</v>
          </cell>
        </row>
        <row r="1854">
          <cell r="A1854" t="str">
            <v>26323/003</v>
          </cell>
          <cell r="B1854" t="str">
            <v>QUADRO DISTR ENERG P/DISJ TERMO-MAGN UNIP P/INSTAL AT/12DISJ</v>
          </cell>
          <cell r="C1854" t="str">
            <v>UN</v>
          </cell>
          <cell r="D1854">
            <v>61.61</v>
          </cell>
        </row>
        <row r="1855">
          <cell r="B1855" t="str">
            <v>SEM DISPOSITIVO PARA CHAVE GERAL C/PORTA E BARRAMENTO NEUTRO</v>
          </cell>
        </row>
        <row r="1856">
          <cell r="B1856" t="str">
            <v>FORNECIMENTO E COLOCACAO</v>
          </cell>
        </row>
        <row r="1857">
          <cell r="A1857" t="str">
            <v>26323/004</v>
          </cell>
          <cell r="B1857" t="str">
            <v>QUADRO DISTR ENERG P/DISJ TERMO-MAGN UNIP P/INSTAL AT/18DISJ</v>
          </cell>
          <cell r="C1857" t="str">
            <v>UN</v>
          </cell>
          <cell r="D1857">
            <v>200.26</v>
          </cell>
        </row>
        <row r="1858">
          <cell r="B1858" t="str">
            <v>( DE EMBUTIR) C/DISPOSITIVO PARA CHAVE GERAL C/PORTA E BARRAMENTO</v>
          </cell>
        </row>
        <row r="1859">
          <cell r="B1859" t="str">
            <v>NEUTRO-FORNECIMENTO E COLOCACAO</v>
          </cell>
        </row>
        <row r="1860">
          <cell r="A1860" t="str">
            <v>26323/005</v>
          </cell>
          <cell r="B1860" t="str">
            <v>QUADRO DISTR ENERG P/DISJ TERMO-MAGN UNIP P/INSTAL AT/24DISJ</v>
          </cell>
          <cell r="C1860" t="str">
            <v>UN</v>
          </cell>
          <cell r="D1860">
            <v>234.65</v>
          </cell>
        </row>
        <row r="1861">
          <cell r="A1861" t="str">
            <v>CÓDIGO</v>
          </cell>
          <cell r="B1861" t="str">
            <v>|D E S C R I Ç Ã O                                                   |UN</v>
          </cell>
          <cell r="C1861" t="str">
            <v>IDADE</v>
          </cell>
          <cell r="D1861" t="str">
            <v>|CUSTO TOTAL</v>
          </cell>
        </row>
        <row r="1862">
          <cell r="A1862" t="str">
            <v>ÍNCULO.....:</v>
          </cell>
          <cell r="B1862" t="str">
            <v>NACIONAL CAIXA</v>
          </cell>
        </row>
        <row r="1864">
          <cell r="B1864" t="str">
            <v>(DE EMBUTIR) C/DISPOSITIVO PARA CHAVE GERAL C/PORTA E BARRAMENTO</v>
          </cell>
        </row>
        <row r="1865">
          <cell r="B1865" t="str">
            <v>NEUTRO E TRIFASICO -FORNECIMENTO E COLOCACAO</v>
          </cell>
        </row>
        <row r="1866">
          <cell r="A1866" t="str">
            <v>26323/006</v>
          </cell>
          <cell r="B1866" t="str">
            <v>QUADRO DISTR ENERG P/DISJ TERMO-MAGN UNIP P/INSTAL AT/32DISJ</v>
          </cell>
          <cell r="C1866" t="str">
            <v>UN</v>
          </cell>
          <cell r="D1866">
            <v>337.79</v>
          </cell>
        </row>
        <row r="1867">
          <cell r="B1867" t="str">
            <v>DE EMBUTIR C/DISPOSITIVO P/CHAVE GERAL C/PORTA E BARRAMENTO</v>
          </cell>
        </row>
        <row r="1868">
          <cell r="B1868" t="str">
            <v>NEUTRO E TRIFASICO -FORNECIMENTO E COLOCACAO</v>
          </cell>
        </row>
        <row r="1869">
          <cell r="A1869" t="str">
            <v>26323/007</v>
          </cell>
          <cell r="B1869" t="str">
            <v>QUADRO DISTR ENERG P/DISJ TERMO-MAGN UNIP P/INSTAL AT/40DISJ</v>
          </cell>
          <cell r="C1869" t="str">
            <v>UN</v>
          </cell>
          <cell r="D1869">
            <v>385.2</v>
          </cell>
        </row>
        <row r="1870">
          <cell r="B1870" t="str">
            <v>DE EMBUTIR C/DISPOSITIVO PARA CHAVE GERAL C/PORTA E BARRAMENTO</v>
          </cell>
        </row>
        <row r="1871">
          <cell r="B1871" t="str">
            <v>NEUTRO E TRIFASICO -FORNECIMENTO E COLOCACAO</v>
          </cell>
        </row>
        <row r="1872">
          <cell r="A1872" t="str">
            <v>26323/008</v>
          </cell>
          <cell r="B1872" t="str">
            <v>QUADRO DISTR ENERG P/DISJ TERMO-MAGN UNIP P/INSTAL AT/50DISJ</v>
          </cell>
          <cell r="C1872" t="str">
            <v>UN</v>
          </cell>
          <cell r="D1872">
            <v>513.05999999999995</v>
          </cell>
        </row>
        <row r="1873">
          <cell r="B1873" t="str">
            <v>DE EMBUTIR C/DISPOSITIVO P/CHAVE GERAL C/PORTA E BARRAMENTO</v>
          </cell>
        </row>
        <row r="1874">
          <cell r="B1874" t="str">
            <v>NEUTRO E TRIFASICO -FORNECIMENTO E COLOCACAO</v>
          </cell>
        </row>
        <row r="1875">
          <cell r="A1875">
            <v>26324</v>
          </cell>
          <cell r="B1875" t="str">
            <v>DISJUNTORES</v>
          </cell>
        </row>
        <row r="1876">
          <cell r="A1876" t="str">
            <v>26324/001</v>
          </cell>
          <cell r="B1876" t="str">
            <v>DISJUNTOR TERMOMAGNETICO UNIPOLAR 10 A 30A X 240V-FORN/COLOC</v>
          </cell>
          <cell r="C1876" t="str">
            <v>UN</v>
          </cell>
          <cell r="D1876">
            <v>8.0299999999999994</v>
          </cell>
        </row>
        <row r="1877">
          <cell r="A1877" t="str">
            <v>26324/002</v>
          </cell>
          <cell r="B1877" t="str">
            <v>DISJUNTOR TERMOMAGNETICO UNIPOLAR 35 A 50A X 240V-FORN/COLOC</v>
          </cell>
          <cell r="C1877" t="str">
            <v>UN</v>
          </cell>
          <cell r="D1877">
            <v>11.18</v>
          </cell>
        </row>
        <row r="1878">
          <cell r="A1878" t="str">
            <v>26324/003</v>
          </cell>
          <cell r="B1878" t="str">
            <v>DISJUNTOR TERMOMAGNETICO BIPOLAR 10 A 50A  X 240V-FORN/COLOC</v>
          </cell>
          <cell r="C1878" t="str">
            <v>UN</v>
          </cell>
          <cell r="D1878">
            <v>43.21</v>
          </cell>
        </row>
        <row r="1879">
          <cell r="A1879" t="str">
            <v>26324/004</v>
          </cell>
          <cell r="B1879" t="str">
            <v>DISJUNTOR TERMOMAGNETICO TRIPOLAR 10 A 50A X 240V-FORN/COLOC</v>
          </cell>
          <cell r="C1879" t="str">
            <v>UN</v>
          </cell>
          <cell r="D1879">
            <v>50.87</v>
          </cell>
        </row>
        <row r="1880">
          <cell r="A1880" t="str">
            <v>26324/005</v>
          </cell>
          <cell r="B1880" t="str">
            <v>DISJUNTOR TERMOMAGNETICO TRIPOLAR 60 A 100A X240V-FORN/COLOC</v>
          </cell>
          <cell r="C1880" t="str">
            <v>UN</v>
          </cell>
          <cell r="D1880">
            <v>71.94</v>
          </cell>
        </row>
        <row r="1881">
          <cell r="A1881" t="str">
            <v>26324/006</v>
          </cell>
          <cell r="B1881" t="str">
            <v>DISJUNTOR TERMOMAGNETICO TRIPOLAR 125 A 150AX240V-FORN/COLOC</v>
          </cell>
          <cell r="C1881" t="str">
            <v>UN</v>
          </cell>
          <cell r="D1881">
            <v>185.41</v>
          </cell>
        </row>
        <row r="1882">
          <cell r="A1882" t="str">
            <v>26324/007</v>
          </cell>
          <cell r="B1882" t="str">
            <v>DISJUNTOR TERMOMAGNETICO TRIPOLAR 250A X  240V-FORNEC/COLOC</v>
          </cell>
          <cell r="C1882" t="str">
            <v>UN</v>
          </cell>
          <cell r="D1882">
            <v>785.44</v>
          </cell>
        </row>
        <row r="1883">
          <cell r="A1883" t="str">
            <v>26324/008</v>
          </cell>
          <cell r="B1883" t="str">
            <v>DISJUNTOR TERMOMAGNETICO TRIPOLAR 300 A 400AX240V-FORN/COLOC</v>
          </cell>
          <cell r="C1883" t="str">
            <v>UN</v>
          </cell>
          <cell r="D1883">
            <v>1006.49</v>
          </cell>
        </row>
        <row r="1884">
          <cell r="A1884" t="str">
            <v>26324/009</v>
          </cell>
          <cell r="B1884" t="str">
            <v>DISJUNTOR TERMOMAGNETICO TRIPOLAR 500 A 600AX240V-FORN/COLOC</v>
          </cell>
          <cell r="C1884" t="str">
            <v>UN</v>
          </cell>
          <cell r="D1884">
            <v>2267.87</v>
          </cell>
        </row>
        <row r="1885">
          <cell r="A1885" t="str">
            <v>26324/010</v>
          </cell>
          <cell r="B1885" t="str">
            <v>DISJUNTOR TERMOMAGNETICO TRIPOLAR 175 A 225AX240V-FORN/COLOC</v>
          </cell>
          <cell r="C1885" t="str">
            <v>UN</v>
          </cell>
          <cell r="D1885">
            <v>602.51</v>
          </cell>
        </row>
        <row r="1886">
          <cell r="A1886">
            <v>57023</v>
          </cell>
          <cell r="B1886" t="str">
            <v>INSTALACAO DE DISJUNTOR TRIFASICO ATE 20 A (QUADRA</v>
          </cell>
        </row>
        <row r="1887">
          <cell r="B1887" t="str">
            <v>DESCOBERTA DO MET)</v>
          </cell>
        </row>
        <row r="1888">
          <cell r="A1888" t="str">
            <v>57023/001</v>
          </cell>
          <cell r="B1888" t="str">
            <v>INSTALACAO DE DISJUNTOR TRIFASICO ATE 20 A (QUADRA DESCOBER)</v>
          </cell>
          <cell r="C1888" t="str">
            <v>UN</v>
          </cell>
          <cell r="D1888">
            <v>49.99</v>
          </cell>
        </row>
        <row r="1889">
          <cell r="B1889" t="str">
            <v>DESCOBERTA DO MET)</v>
          </cell>
        </row>
        <row r="1890">
          <cell r="A1890">
            <v>68066</v>
          </cell>
          <cell r="B1890" t="str">
            <v>CAIXA DE PROTECAO PARA MEDIDOR MONOFASICO</v>
          </cell>
          <cell r="C1890" t="str">
            <v>UN</v>
          </cell>
          <cell r="D1890">
            <v>58.12</v>
          </cell>
        </row>
        <row r="1891">
          <cell r="A1891">
            <v>68444</v>
          </cell>
          <cell r="B1891" t="str">
            <v>ENTRADA SERV (PC) PD LIGHT/MONOF ATE 4,4KVA LIGACAO AEREA C/POSTE DE</v>
          </cell>
        </row>
        <row r="1892">
          <cell r="A1892" t="str">
            <v>CÓDIGO</v>
          </cell>
          <cell r="B1892" t="str">
            <v>|D E S C R I Ç Ã O                                                   |UN</v>
          </cell>
          <cell r="C1892" t="str">
            <v>IDADE</v>
          </cell>
          <cell r="D1892" t="str">
            <v>|CUSTO TOTAL</v>
          </cell>
        </row>
        <row r="1893">
          <cell r="A1893" t="str">
            <v>ÍNCULO.....:</v>
          </cell>
          <cell r="B1893" t="str">
            <v>NACIONAL CAIXA</v>
          </cell>
        </row>
        <row r="1895">
          <cell r="B1895" t="str">
            <v>CONCR COMPLETO QUADRO P/INSTAL DE MEDIDOR TP A-2 C/DISJUNTOR 1X40A</v>
          </cell>
        </row>
        <row r="1896">
          <cell r="B1896" t="str">
            <v>HASTE DE ATERRAMENTO E DEMAIS MAT NECESSARIOS EXCL FIO DE ENTRADA E</v>
          </cell>
        </row>
        <row r="1897">
          <cell r="B1897" t="str">
            <v>SAIDA</v>
          </cell>
        </row>
        <row r="1898">
          <cell r="A1898" t="str">
            <v>68444/001</v>
          </cell>
          <cell r="B1898" t="str">
            <v>ENTRADA SERV (PC) PD LIGHT/MONOF ATE 4,4KVA LIGACAO AEREA C/POSTE DE</v>
          </cell>
          <cell r="C1898" t="str">
            <v>UN</v>
          </cell>
          <cell r="D1898">
            <v>1008.03</v>
          </cell>
        </row>
        <row r="1899">
          <cell r="B1899" t="str">
            <v>CONCR COMPLETO QUADRO P/INSTAL DE MEDIDOR TP A-2 C/DISJUNTOR 1X40A</v>
          </cell>
        </row>
        <row r="1900">
          <cell r="B1900" t="str">
            <v>HASTE DE ATERRAMENTO E DEMAIS MAT NECESSARIOS EXCL FIO DE ENTRADA E</v>
          </cell>
        </row>
        <row r="1901">
          <cell r="B1901" t="str">
            <v>SAIDA</v>
          </cell>
        </row>
        <row r="1902">
          <cell r="A1902">
            <v>68479</v>
          </cell>
          <cell r="B1902" t="str">
            <v>PE-A.43 - QUADRO DE COMANDO E QUADRO DE MEDICAO</v>
          </cell>
        </row>
        <row r="1903">
          <cell r="A1903" t="str">
            <v>68479/001</v>
          </cell>
          <cell r="B1903" t="str">
            <v>QUADRO DE COMANDO E QUADRO DE MEDICAO</v>
          </cell>
          <cell r="C1903" t="str">
            <v>UN</v>
          </cell>
          <cell r="D1903">
            <v>208.31</v>
          </cell>
        </row>
        <row r="1904">
          <cell r="A1904">
            <v>68611</v>
          </cell>
          <cell r="B1904" t="str">
            <v>CAIXA PASSAGEM P/TELEFONE</v>
          </cell>
        </row>
        <row r="1905">
          <cell r="A1905" t="str">
            <v>68611/001</v>
          </cell>
          <cell r="B1905" t="str">
            <v>CAIXA PASSAGEM P/TELEFONE  10X 10X 5CM</v>
          </cell>
          <cell r="C1905" t="str">
            <v>UN</v>
          </cell>
          <cell r="D1905">
            <v>23.75</v>
          </cell>
        </row>
        <row r="1906">
          <cell r="A1906" t="str">
            <v>68611/002</v>
          </cell>
          <cell r="B1906" t="str">
            <v>CAIXA PASSAGEM P/TELEFONE  20X 20X12CM</v>
          </cell>
          <cell r="C1906" t="str">
            <v>UN</v>
          </cell>
          <cell r="D1906">
            <v>51.32</v>
          </cell>
        </row>
        <row r="1907">
          <cell r="A1907" t="str">
            <v>68611/003</v>
          </cell>
          <cell r="B1907" t="str">
            <v>CAIXA PASSAGEM P/TELEFONE  40X 40X12CM</v>
          </cell>
          <cell r="C1907" t="str">
            <v>UN</v>
          </cell>
          <cell r="D1907">
            <v>84.12</v>
          </cell>
        </row>
        <row r="1908">
          <cell r="A1908" t="str">
            <v>68611/004</v>
          </cell>
          <cell r="B1908" t="str">
            <v>CAIXA PASSAGEM P/TELEFONE  60X 60X12CM</v>
          </cell>
          <cell r="C1908" t="str">
            <v>UN</v>
          </cell>
          <cell r="D1908">
            <v>127.55</v>
          </cell>
        </row>
        <row r="1909">
          <cell r="A1909" t="str">
            <v>68611/005</v>
          </cell>
          <cell r="B1909" t="str">
            <v>CAIXA PASSAGEM P/TELEFONE  80X 80X15CM</v>
          </cell>
          <cell r="C1909" t="str">
            <v>UN</v>
          </cell>
          <cell r="D1909">
            <v>201.61</v>
          </cell>
        </row>
        <row r="1910">
          <cell r="A1910" t="str">
            <v>68611/006</v>
          </cell>
          <cell r="B1910" t="str">
            <v>CAIXA PASSAGEM P/TELEFONE 150X150X15CM</v>
          </cell>
          <cell r="C1910" t="str">
            <v>UN</v>
          </cell>
          <cell r="D1910">
            <v>732.86</v>
          </cell>
        </row>
        <row r="1911">
          <cell r="A1911">
            <v>68636</v>
          </cell>
          <cell r="B1911" t="str">
            <v>P/DISTRIBUICAO 4 CIRCUITOS INCLUSIVE ACESSORIOS</v>
          </cell>
        </row>
        <row r="1912">
          <cell r="A1912" t="str">
            <v>68636/001</v>
          </cell>
          <cell r="B1912" t="str">
            <v>QUADRO DE DISTRIBUICAO P/TELEFONE N.4 0,6X0,6X0,12M SEM ACESSORIOS EM</v>
          </cell>
          <cell r="C1912" t="str">
            <v>UN</v>
          </cell>
          <cell r="D1912">
            <v>131.01</v>
          </cell>
        </row>
        <row r="1913">
          <cell r="B1913" t="str">
            <v>CHAPA METALICA, PADRAO TELEBRAS</v>
          </cell>
        </row>
        <row r="1914">
          <cell r="A1914" t="str">
            <v>68636/002</v>
          </cell>
          <cell r="B1914" t="str">
            <v>QUADRO DE DISTRIBUICAO P/TELEFONE N.3 0,4X0,4X0,12M SEM ACESSORIOS EM</v>
          </cell>
          <cell r="C1914" t="str">
            <v>UN</v>
          </cell>
          <cell r="D1914">
            <v>90.33</v>
          </cell>
        </row>
        <row r="1915">
          <cell r="B1915" t="str">
            <v>CHAPA METALICA, PADRAO TELEBRAS</v>
          </cell>
        </row>
        <row r="1916">
          <cell r="A1916" t="str">
            <v>68636/003</v>
          </cell>
          <cell r="B1916" t="str">
            <v>QUADRO DE DISTRIBUICAO P/TELEFONE N.2 0,2X0,2X0,12M SEM ACESSORIOS EM</v>
          </cell>
          <cell r="C1916" t="str">
            <v>UN</v>
          </cell>
          <cell r="D1916">
            <v>55.88</v>
          </cell>
        </row>
        <row r="1917">
          <cell r="B1917" t="str">
            <v>CHAPA METALICA, PADRAO TELEBRAS</v>
          </cell>
        </row>
        <row r="1918">
          <cell r="A1918" t="str">
            <v>68636/004</v>
          </cell>
          <cell r="B1918" t="str">
            <v>P/DISTRIBUICAO 4 CIRCUITOS INCLUSIVE ACESSORIOS</v>
          </cell>
          <cell r="C1918" t="str">
            <v>UN</v>
          </cell>
          <cell r="D1918">
            <v>74.67</v>
          </cell>
        </row>
        <row r="1919">
          <cell r="A1919" t="str">
            <v>68636/005</v>
          </cell>
          <cell r="B1919" t="str">
            <v>QUADRO DE MEDICAO GERAL P/EDIFICIOS C/16 APTO EM CHAPA METALICA INCL</v>
          </cell>
          <cell r="C1919" t="str">
            <v>UN</v>
          </cell>
          <cell r="D1919">
            <v>675.21</v>
          </cell>
        </row>
        <row r="1920">
          <cell r="B1920" t="str">
            <v>DISJUNTORES E ATERRAMENTO</v>
          </cell>
        </row>
        <row r="1921">
          <cell r="A1921">
            <v>171</v>
          </cell>
          <cell r="B1921" t="str">
            <v>LUMINARIA INTERNA/BOCAL/LAMPADAS</v>
          </cell>
        </row>
        <row r="1922">
          <cell r="A1922">
            <v>26322</v>
          </cell>
          <cell r="B1922" t="str">
            <v>LUMINARIA INTERNA TP CALHA SOBREPOR</v>
          </cell>
        </row>
        <row r="1923">
          <cell r="A1923" t="str">
            <v>CÓDIGO</v>
          </cell>
          <cell r="B1923" t="str">
            <v>|D E S C R I Ç Ã O                                                   |UN</v>
          </cell>
          <cell r="C1923" t="str">
            <v>IDADE</v>
          </cell>
          <cell r="D1923" t="str">
            <v>|CUSTO TOTAL</v>
          </cell>
        </row>
        <row r="1924">
          <cell r="A1924" t="str">
            <v>ÍNCULO.....:</v>
          </cell>
          <cell r="B1924" t="str">
            <v>NACIONAL CAIXA</v>
          </cell>
        </row>
        <row r="1926">
          <cell r="A1926" t="str">
            <v>26322/001</v>
          </cell>
          <cell r="B1926" t="str">
            <v>LUMINARIA SOBREPOR TP CALHA C/REATOR PART RAPIDA LAMP 1X20W FLUORESCEN</v>
          </cell>
          <cell r="C1926" t="str">
            <v>UN</v>
          </cell>
          <cell r="D1926">
            <v>39.99</v>
          </cell>
        </row>
        <row r="1927">
          <cell r="B1927" t="str">
            <v>TE FIX EM LAJE OU FORRO - FORNECIMENTO E COLOCACAO</v>
          </cell>
        </row>
        <row r="1928">
          <cell r="A1928" t="str">
            <v>26322/002</v>
          </cell>
          <cell r="B1928" t="str">
            <v>LUMINARIA SOBREPOR TP CALHA C/REATOR PART RAPIDA LAMP 2X20W FLUORESCEN</v>
          </cell>
          <cell r="C1928" t="str">
            <v>UN</v>
          </cell>
          <cell r="D1928">
            <v>60.74</v>
          </cell>
        </row>
        <row r="1929">
          <cell r="B1929" t="str">
            <v>TE FIX EM LAJE OU FORRO - FORNECIMENTO E COLOCACAO</v>
          </cell>
        </row>
        <row r="1930">
          <cell r="A1930" t="str">
            <v>26322/003</v>
          </cell>
          <cell r="B1930" t="str">
            <v>LUMINARIA SOBREPOR TP CALHA C/REATOR PART RAPIDA LAMP 3X20W FLUORESCEN</v>
          </cell>
          <cell r="C1930" t="str">
            <v>UN</v>
          </cell>
          <cell r="D1930">
            <v>92.18</v>
          </cell>
        </row>
        <row r="1931">
          <cell r="B1931" t="str">
            <v>TE FIX EM LAJE OU FORRO - FORNECIMENTO E COLOCACAO</v>
          </cell>
        </row>
        <row r="1932">
          <cell r="A1932" t="str">
            <v>26322/004</v>
          </cell>
          <cell r="B1932" t="str">
            <v>LUMINARIA SOBREPOR TP CALHA C/REATOR PART RAPIDA LAMP 4X20W FLUORESCEN</v>
          </cell>
          <cell r="C1932" t="str">
            <v>UN</v>
          </cell>
          <cell r="D1932">
            <v>98.43</v>
          </cell>
        </row>
        <row r="1933">
          <cell r="B1933" t="str">
            <v>TE FIX EM LAJE OU FORRO - FORNECIMENTO E COLOCACAO</v>
          </cell>
        </row>
        <row r="1934">
          <cell r="A1934" t="str">
            <v>26322/005</v>
          </cell>
          <cell r="B1934" t="str">
            <v>LUMINARIA SOBREPOR TP CALHA C/REATOR PART RAPIDA LAMP 1X40W FLUORESCEN</v>
          </cell>
          <cell r="C1934" t="str">
            <v>UN</v>
          </cell>
          <cell r="D1934">
            <v>46.39</v>
          </cell>
        </row>
        <row r="1935">
          <cell r="B1935" t="str">
            <v>TE FIX EM LAJE OU FORRO - FORNECIMENTO E COLOCACAO</v>
          </cell>
        </row>
        <row r="1936">
          <cell r="A1936" t="str">
            <v>26322/006</v>
          </cell>
          <cell r="B1936" t="str">
            <v>LUMINARIA SOBREPOR TP CALHA C/REATOR PARTIDA RAPIDA E 2 LAMPADAS 40W</v>
          </cell>
          <cell r="C1936" t="str">
            <v>UN</v>
          </cell>
          <cell r="D1936">
            <v>65.319999999999993</v>
          </cell>
        </row>
        <row r="1937">
          <cell r="B1937" t="str">
            <v>FLUORESCENTE, FIXADA EM LAJE OU FORRO - FORNECIMENTO E COLOCACAO</v>
          </cell>
        </row>
        <row r="1938">
          <cell r="A1938" t="str">
            <v>26322/007</v>
          </cell>
          <cell r="B1938" t="str">
            <v>LUMINARIA SOBREPOR TP CALHA C/REATOR PART RAPIDA LAMP 3X40W FLUORESCEN</v>
          </cell>
          <cell r="C1938" t="str">
            <v>UN</v>
          </cell>
          <cell r="D1938">
            <v>90.88</v>
          </cell>
        </row>
        <row r="1939">
          <cell r="B1939" t="str">
            <v>TE FIX EM LAJE OU FORRO - FORNECIMENTO E COLOCACAO</v>
          </cell>
        </row>
        <row r="1940">
          <cell r="A1940" t="str">
            <v>26322/008</v>
          </cell>
          <cell r="B1940" t="str">
            <v>LUMINARIA SOBREPOR TP CALHA C/REATOR PART RAPIDA LAMP 4X40W FLUORESCEN</v>
          </cell>
          <cell r="C1940" t="str">
            <v>UN</v>
          </cell>
          <cell r="D1940">
            <v>113.97</v>
          </cell>
        </row>
        <row r="1941">
          <cell r="B1941" t="str">
            <v>TE FIX EM LAJE OU FORRO - FORNECIMENTO E COLOCACAO</v>
          </cell>
        </row>
        <row r="1942">
          <cell r="A1942" t="str">
            <v>26322/009</v>
          </cell>
          <cell r="B1942" t="str">
            <v>LUMINARIA SOBREPOR TP CALHA C/REATOR PART CONVENC LAMP 1X20W E STARTER</v>
          </cell>
          <cell r="C1942" t="str">
            <v>UN</v>
          </cell>
          <cell r="D1942">
            <v>37.31</v>
          </cell>
        </row>
        <row r="1943">
          <cell r="B1943" t="str">
            <v>FIX EM LAJE OU FORRO - FORNECIMENTO E COLOCACAO</v>
          </cell>
        </row>
        <row r="1944">
          <cell r="A1944" t="str">
            <v>26322/010</v>
          </cell>
          <cell r="B1944" t="str">
            <v>LUMINARIA SOBREPOR TP CALHA C/REATOR PART CONVENC LAMP 2X20W (FLUORES</v>
          </cell>
          <cell r="C1944" t="str">
            <v>UN</v>
          </cell>
          <cell r="D1944">
            <v>58.73</v>
          </cell>
        </row>
        <row r="1945">
          <cell r="B1945" t="str">
            <v>CENTE) E STARTER FIX EM LAJE OU FORRO - FORNECIMENTO E COLOCACAO</v>
          </cell>
        </row>
        <row r="1946">
          <cell r="A1946" t="str">
            <v>26322/011</v>
          </cell>
          <cell r="B1946" t="str">
            <v>LUMINARIA SOBREPOR TP CALHA C/REATOR PART CONVENC LAMP 3X20W (FLUORES</v>
          </cell>
          <cell r="C1946" t="str">
            <v>UN</v>
          </cell>
          <cell r="D1946">
            <v>90.17</v>
          </cell>
        </row>
        <row r="1947">
          <cell r="B1947" t="str">
            <v>CENTE) E STARTER FIXADA EM LAJE OU FORRO - FORNECIMENTO OU COLOCACAO</v>
          </cell>
        </row>
        <row r="1948">
          <cell r="A1948" t="str">
            <v>26322/012</v>
          </cell>
          <cell r="B1948" t="str">
            <v>LUMINARIA SOBREPOR TP CALHA C/REATOR PART CONVENC LAMP 4X20W (FLUORES</v>
          </cell>
          <cell r="C1948" t="str">
            <v>UN</v>
          </cell>
          <cell r="D1948">
            <v>95.75</v>
          </cell>
        </row>
        <row r="1949">
          <cell r="B1949" t="str">
            <v>CENTE) E STARTER FIXADA EM LAJE OU FORRO - FORNECIMENTO E COLOCACAO</v>
          </cell>
        </row>
        <row r="1950">
          <cell r="A1950" t="str">
            <v>26322/013</v>
          </cell>
          <cell r="B1950" t="str">
            <v>LUMINARIA SOBREPOR TP CALHA C/REATOR PART CONVENC LAMP 1X40W (FLUORES</v>
          </cell>
          <cell r="C1950" t="str">
            <v>UN</v>
          </cell>
          <cell r="D1950">
            <v>44.38</v>
          </cell>
        </row>
        <row r="1951">
          <cell r="B1951" t="str">
            <v>CENTE) E STARTER FIXADA EM LAJE OU FORRO - FORNECIMENTO E COLOCACAO</v>
          </cell>
        </row>
        <row r="1952">
          <cell r="A1952" t="str">
            <v>26322/014</v>
          </cell>
          <cell r="B1952" t="str">
            <v>LUMINARIA SOBREPOR TP CALHA C/REATOR PART CONVENC LAMP 2X40W (FLUORES</v>
          </cell>
          <cell r="C1952" t="str">
            <v>UN</v>
          </cell>
          <cell r="D1952">
            <v>63.31</v>
          </cell>
        </row>
        <row r="1953">
          <cell r="B1953" t="str">
            <v>CENTE) E STARTER FIXADA EM LAJE OU FORRO - FORNECIMENTO E COLOCACAO</v>
          </cell>
        </row>
        <row r="1954">
          <cell r="A1954" t="str">
            <v>CÓDIGO</v>
          </cell>
          <cell r="B1954" t="str">
            <v>|D E S C R I Ç Ã O                                                   |UN</v>
          </cell>
          <cell r="C1954" t="str">
            <v>IDADE</v>
          </cell>
          <cell r="D1954" t="str">
            <v>|CUSTO TOTAL</v>
          </cell>
        </row>
        <row r="1955">
          <cell r="A1955" t="str">
            <v>ÍNCULO.....:</v>
          </cell>
          <cell r="B1955" t="str">
            <v>NACIONAL CAIXA</v>
          </cell>
        </row>
        <row r="1957">
          <cell r="A1957" t="str">
            <v>26322/015</v>
          </cell>
          <cell r="B1957" t="str">
            <v>LUMINARIA SOBREPOR TP CALHA C/REATOR PART CONVENC LAMP 3X40W (FLUORES</v>
          </cell>
          <cell r="C1957" t="str">
            <v>UN</v>
          </cell>
          <cell r="D1957">
            <v>88.2</v>
          </cell>
        </row>
        <row r="1958">
          <cell r="B1958" t="str">
            <v>CENTE) E STARTER FIXADA EM LAJE OU FORRO - FORNECIMENTO E COLOCACAO</v>
          </cell>
        </row>
        <row r="1959">
          <cell r="A1959" t="str">
            <v>26322/016</v>
          </cell>
          <cell r="B1959" t="str">
            <v>LUMINARIA SOBREPOR TP CALHA C/REATOR PART CONVENC LAMP 4X40W (FLUORES</v>
          </cell>
          <cell r="C1959" t="str">
            <v>UN</v>
          </cell>
          <cell r="D1959">
            <v>111.96</v>
          </cell>
        </row>
        <row r="1960">
          <cell r="B1960" t="str">
            <v>CENTE) E STARTER FIXADO EM LAJE OU FORRO - FORNECIMENTO E COLOCACAO</v>
          </cell>
        </row>
        <row r="1961">
          <cell r="A1961">
            <v>68513</v>
          </cell>
          <cell r="B1961" t="str">
            <v>LUMINARIA INTERNA</v>
          </cell>
        </row>
        <row r="1962">
          <cell r="A1962" t="str">
            <v>68513/001</v>
          </cell>
          <cell r="B1962" t="str">
            <v>LUMINARIA TIPO SPOT PLASTICO PARA 1 LAMP. INCAND/MINI-FLUOR.</v>
          </cell>
          <cell r="C1962" t="str">
            <v>UN</v>
          </cell>
          <cell r="D1962">
            <v>15.71</v>
          </cell>
        </row>
        <row r="1963">
          <cell r="A1963">
            <v>68550</v>
          </cell>
          <cell r="B1963" t="str">
            <v>REFLETOR</v>
          </cell>
        </row>
        <row r="1964">
          <cell r="A1964" t="str">
            <v>68550/001</v>
          </cell>
          <cell r="B1964" t="str">
            <v>REFLETOR REDONDO EM ALUMINIO COM SUPORTE E ALCA REGULAVEL PARA FIXACAO</v>
          </cell>
          <cell r="C1964" t="str">
            <v>UN</v>
          </cell>
          <cell r="D1964">
            <v>141.13</v>
          </cell>
        </row>
        <row r="1965">
          <cell r="B1965" t="str">
            <v>COM LAMPADA VAPOR MERCURIO 250W</v>
          </cell>
        </row>
        <row r="1966">
          <cell r="A1966">
            <v>68705</v>
          </cell>
          <cell r="B1966" t="str">
            <v>LUMINARIA GLOBO</v>
          </cell>
        </row>
        <row r="1967">
          <cell r="A1967" t="str">
            <v>68705/001</v>
          </cell>
          <cell r="B1967" t="str">
            <v>LUMINARIA GLOBO VIDRO LEITOSO/PLAFONIER/BOCAL/LAMPADA 60W</v>
          </cell>
          <cell r="C1967" t="str">
            <v>UN</v>
          </cell>
          <cell r="D1967">
            <v>30.03</v>
          </cell>
        </row>
        <row r="1968">
          <cell r="A1968" t="str">
            <v>68705/002</v>
          </cell>
          <cell r="B1968" t="str">
            <v>LUMINARIA GLOBO VIDRO LEITOSO/PLAFONIER/BOCAL/LAMPADA 100W</v>
          </cell>
          <cell r="C1968" t="str">
            <v>UN</v>
          </cell>
          <cell r="D1968">
            <v>30.28</v>
          </cell>
        </row>
        <row r="1969">
          <cell r="A1969">
            <v>173</v>
          </cell>
          <cell r="B1969" t="str">
            <v>POSTE DE CONCRETO</v>
          </cell>
        </row>
        <row r="1970">
          <cell r="A1970">
            <v>10406</v>
          </cell>
          <cell r="B1970" t="str">
            <v>ENTRADA DE ENERGIA EM BT TRIFASICA 70 A (QUAD DES)</v>
          </cell>
        </row>
        <row r="1971">
          <cell r="A1971" t="str">
            <v>10406/001</v>
          </cell>
          <cell r="B1971" t="str">
            <v>ENTRADA DE ENERGIA EM BT TRIFASICA 70 A (QUADRA DESCOBERTA)</v>
          </cell>
          <cell r="C1971" t="str">
            <v>UN</v>
          </cell>
          <cell r="D1971">
            <v>1744.93</v>
          </cell>
        </row>
        <row r="1972">
          <cell r="A1972">
            <v>174</v>
          </cell>
          <cell r="B1972" t="str">
            <v>POSTE METALICO</v>
          </cell>
        </row>
        <row r="1973">
          <cell r="A1973">
            <v>55933</v>
          </cell>
          <cell r="B1973" t="str">
            <v>POSTE METALICO (PARA ILUMINACAO DE QUADRA DESCOB)</v>
          </cell>
          <cell r="C1973" t="str">
            <v>UN</v>
          </cell>
          <cell r="D1973">
            <v>929.05</v>
          </cell>
        </row>
        <row r="1974">
          <cell r="A1974">
            <v>175</v>
          </cell>
          <cell r="B1974" t="str">
            <v>LUMINARIA EXTERNA</v>
          </cell>
        </row>
        <row r="1975">
          <cell r="A1975">
            <v>10407</v>
          </cell>
          <cell r="B1975" t="str">
            <v>REFLETOR VAPOR METALICO C/ LAMPADAS 400 W</v>
          </cell>
        </row>
        <row r="1976">
          <cell r="A1976" t="str">
            <v>10407/001</v>
          </cell>
          <cell r="B1976" t="str">
            <v>REFLETOR VAPOR METALICO C/ LAMPADAS 400 W</v>
          </cell>
          <cell r="C1976" t="str">
            <v>UN</v>
          </cell>
          <cell r="D1976">
            <v>202.38</v>
          </cell>
        </row>
        <row r="1977">
          <cell r="A1977">
            <v>11543</v>
          </cell>
          <cell r="B1977" t="str">
            <v>LUMINARIA EXTERNA ABERTA</v>
          </cell>
        </row>
        <row r="1978">
          <cell r="A1978" t="str">
            <v>11543/001</v>
          </cell>
          <cell r="B1978" t="str">
            <v>LUMINARIA ABERTA P/LAMP A VAPOR DE MERCURIO ATE 400W E MISTA ATE 500W</v>
          </cell>
          <cell r="C1978" t="str">
            <v>UN</v>
          </cell>
          <cell r="D1978">
            <v>75.010000000000005</v>
          </cell>
        </row>
        <row r="1979">
          <cell r="B1979" t="str">
            <v>500W E BRACO EM TUBO DE ACO GALV D=50MM PROJ HOR=2.500MM E PROJ VERT=</v>
          </cell>
        </row>
        <row r="1980">
          <cell r="B1980" t="str">
            <v>2.200MM P/ILUMINACAO DE RUAS - FORNECIMENTO E COLOCACAO</v>
          </cell>
        </row>
        <row r="1981">
          <cell r="A1981">
            <v>177</v>
          </cell>
          <cell r="B1981" t="str">
            <v>PONTOS DE LUZ/TOMADAS ANTENA TV/CAMPAINHAS/INTERRUPTORES</v>
          </cell>
        </row>
        <row r="1982">
          <cell r="A1982">
            <v>23700</v>
          </cell>
          <cell r="B1982" t="str">
            <v>INSTALACAO ELETRICA</v>
          </cell>
        </row>
        <row r="1983">
          <cell r="A1983" t="str">
            <v>23700/001</v>
          </cell>
          <cell r="B1983" t="str">
            <v>TUBULACAO EMBUTIDA ESTRUTURA PR5-2Q-T</v>
          </cell>
          <cell r="C1983" t="str">
            <v>UN</v>
          </cell>
          <cell r="D1983">
            <v>6298.46</v>
          </cell>
        </row>
        <row r="1984">
          <cell r="A1984" t="str">
            <v>23700/002</v>
          </cell>
          <cell r="B1984" t="str">
            <v>TUBULACAO EMBUTIDA ALVENARIA PR5-2Q-T</v>
          </cell>
          <cell r="C1984" t="str">
            <v>UN</v>
          </cell>
          <cell r="D1984">
            <v>3297.54</v>
          </cell>
        </row>
        <row r="1985">
          <cell r="A1985" t="str">
            <v>CÓDIGO</v>
          </cell>
          <cell r="B1985" t="str">
            <v>|D E S C R I Ç Ã O                                                   |UN</v>
          </cell>
          <cell r="C1985" t="str">
            <v>IDADE</v>
          </cell>
          <cell r="D1985" t="str">
            <v>|CUSTO TOTAL</v>
          </cell>
        </row>
        <row r="1986">
          <cell r="A1986" t="str">
            <v>ÍNCULO.....:</v>
          </cell>
          <cell r="B1986" t="str">
            <v>NACIONAL CAIXA</v>
          </cell>
        </row>
        <row r="1988">
          <cell r="A1988" t="str">
            <v>23700/003</v>
          </cell>
          <cell r="B1988" t="str">
            <v>INTERRUPTORES TOMADAS PLAFONIERS PR5-2Q-T</v>
          </cell>
          <cell r="C1988" t="str">
            <v>UN</v>
          </cell>
          <cell r="D1988">
            <v>11866.72</v>
          </cell>
        </row>
        <row r="1989">
          <cell r="A1989" t="str">
            <v>23700/004</v>
          </cell>
          <cell r="B1989" t="str">
            <v>FIACAO PR5-2Q-T</v>
          </cell>
          <cell r="C1989" t="str">
            <v>UN</v>
          </cell>
          <cell r="D1989">
            <v>4097.3500000000004</v>
          </cell>
        </row>
        <row r="1990">
          <cell r="A1990">
            <v>26321</v>
          </cell>
          <cell r="B1990" t="str">
            <v>PONTOS DE LUZ - ELETRODUTO DE PVC</v>
          </cell>
        </row>
        <row r="1991">
          <cell r="A1991" t="str">
            <v>26321/003</v>
          </cell>
          <cell r="B1991" t="str">
            <v>INSTALACAO PONTO LUZ EQUIV A 2 VARAS ELETRODUTO PVC RIG 3/4"</v>
          </cell>
          <cell r="C1991" t="str">
            <v>UN</v>
          </cell>
          <cell r="D1991">
            <v>88.45</v>
          </cell>
        </row>
        <row r="1992">
          <cell r="B1992" t="str">
            <v>12M DE FIO 2,5MM2 CAIXAS CONEXOES LUVAS CURVA E INTERRUPTOR</v>
          </cell>
        </row>
        <row r="1993">
          <cell r="B1993" t="str">
            <v>EMBUTIR C/PLACA FOSFORESCENTE INCL ABERT E RASGO ALVENARIA</v>
          </cell>
        </row>
        <row r="1994">
          <cell r="A1994" t="str">
            <v>26321/004</v>
          </cell>
          <cell r="B1994" t="str">
            <v>INSTALACAO PONTO LUZ EQUIV A 2 VARAS ELETRODUTO PVC RIG 1/2"</v>
          </cell>
          <cell r="C1994" t="str">
            <v>UN</v>
          </cell>
          <cell r="D1994">
            <v>77.22</v>
          </cell>
        </row>
        <row r="1995">
          <cell r="B1995" t="str">
            <v>12MFIO 2,5MM2 CAIXAS CONEXOES LUVAS CURVA E INTERRUPTOR C/PLACA</v>
          </cell>
        </row>
        <row r="1996">
          <cell r="B1996" t="str">
            <v>FOSFORESCENTE-INCL ABERTURA E FECHAMENTO DE RASGO EM ALVENARIA</v>
          </cell>
        </row>
        <row r="1997">
          <cell r="A1997" t="str">
            <v>26321/006</v>
          </cell>
          <cell r="B1997" t="str">
            <v>INSTALACAO CONJ 2 PTS LUZ EQUIV 5 VARAS ELETROD PVC RIG 3/4"</v>
          </cell>
          <cell r="C1997" t="str">
            <v>UN</v>
          </cell>
          <cell r="D1997">
            <v>157.94</v>
          </cell>
        </row>
        <row r="1998">
          <cell r="B1998" t="str">
            <v>33M FIO 2,5MM2 CAIXAS CONEXOES LUVAS CURVA E INTERRUPTOR EMBUTIR</v>
          </cell>
        </row>
        <row r="1999">
          <cell r="B1999" t="str">
            <v>C/PLACA FOSFORESCENTE-INCL ABERTURA E FECHAMENTO DE RASGO EM</v>
          </cell>
        </row>
        <row r="2000">
          <cell r="B2000" t="str">
            <v>ALVENARIA</v>
          </cell>
        </row>
        <row r="2001">
          <cell r="A2001" t="str">
            <v>26321/007</v>
          </cell>
          <cell r="B2001" t="str">
            <v>INSTALACAO CONJ 2 PTS LUZ EQUIV 5 VARAS ELETROD PVC RIG 1/2"</v>
          </cell>
          <cell r="C2001" t="str">
            <v>UN</v>
          </cell>
          <cell r="D2001">
            <v>138.31</v>
          </cell>
        </row>
        <row r="2002">
          <cell r="A2002" t="str">
            <v>26321/009</v>
          </cell>
          <cell r="B2002" t="str">
            <v>INSTALACAO CONJ 3 PTS LUZ EQUIV 6 VARAS ELETROD PVC RIG 3/4"</v>
          </cell>
          <cell r="C2002" t="str">
            <v>UN</v>
          </cell>
          <cell r="D2002">
            <v>212.67</v>
          </cell>
        </row>
        <row r="2003">
          <cell r="B2003" t="str">
            <v>50MFIO 2,5MM2 CAIXAS CONEXOES LUVAS CURVA E INTERRUPTOR EMBUTIR</v>
          </cell>
        </row>
        <row r="2004">
          <cell r="B2004" t="str">
            <v>C/PLACA FOSFORESCENTE-INCL ABERTURA E FECHAMENTO RASGO DE ALVENARIA</v>
          </cell>
        </row>
        <row r="2005">
          <cell r="A2005" t="str">
            <v>26321/010</v>
          </cell>
          <cell r="B2005" t="str">
            <v>INSTALACAO CONJ 3 PTS LUZ EQUIV 6 VARAS ELETROD PVC RIG 1/2"</v>
          </cell>
          <cell r="C2005" t="str">
            <v>UN</v>
          </cell>
          <cell r="D2005">
            <v>187.54</v>
          </cell>
        </row>
        <row r="2006">
          <cell r="B2006" t="str">
            <v>50M FIO 2,5MM2 CAIXAS CONEXOES LUVAS CURVA E INTERRUPTOR EMBUTIR</v>
          </cell>
        </row>
        <row r="2007">
          <cell r="B2007" t="str">
            <v>C/PLCA FOSFORESCENTE-INCL ABERTURA E FECHAMENTO RASGO EM ALVENARIA</v>
          </cell>
        </row>
        <row r="2008">
          <cell r="A2008" t="str">
            <v>26321/012</v>
          </cell>
          <cell r="B2008" t="str">
            <v>INSTALACAO CONJ 4 PTS LUZ EQUIV 7 VARAS ELETROD PVC RIG 3/4"</v>
          </cell>
          <cell r="C2008" t="str">
            <v>UN</v>
          </cell>
          <cell r="D2008">
            <v>221.9</v>
          </cell>
        </row>
        <row r="2009">
          <cell r="B2009" t="str">
            <v>50M FIO 2,5MM2 CAIXAS CONEXOES LUVAS CURVA E INTERRUPTOR EMBUTIR</v>
          </cell>
        </row>
        <row r="2010">
          <cell r="B2010" t="str">
            <v>C/PLCA FOSFORESCENTE-INCL ABERTURA E FECHAMENTO RASGO EM ALVENARIA</v>
          </cell>
        </row>
        <row r="2011">
          <cell r="A2011" t="str">
            <v>26321/013</v>
          </cell>
          <cell r="B2011" t="str">
            <v>INSTALACAO CONJ 4 PTS LUZ EQUIV 7 VARAS ELETROD PVC RIG 1/2"</v>
          </cell>
          <cell r="C2011" t="str">
            <v>UN</v>
          </cell>
          <cell r="D2011">
            <v>200.24</v>
          </cell>
        </row>
        <row r="2012">
          <cell r="B2012" t="str">
            <v>50M FIO 2,5MM2 CAIXAS CONEXOES LUVAS CURVA E INTERRUPTOR EMBUTIR</v>
          </cell>
        </row>
        <row r="2013">
          <cell r="B2013" t="str">
            <v>C/PLACA FOSFORESCENTE-INCL ABERTURA E FECHAMENTO RASGO ALVENARIA</v>
          </cell>
        </row>
        <row r="2014">
          <cell r="A2014" t="str">
            <v>26321/015</v>
          </cell>
          <cell r="B2014" t="str">
            <v>INSTALACAO CONJ 5 PTS LUZ EQUIV 8 VARAS ELETROD PVC RIG 3/4"</v>
          </cell>
          <cell r="C2014" t="str">
            <v>UN</v>
          </cell>
          <cell r="D2014">
            <v>252.81</v>
          </cell>
        </row>
        <row r="2015">
          <cell r="B2015" t="str">
            <v>57M FIO 2,5MM2 CAIXAS CONEXOES LUVAS CURVA E INTERRUPTOR EMBUTIR</v>
          </cell>
        </row>
        <row r="2016">
          <cell r="A2016" t="str">
            <v>CÓDIGO</v>
          </cell>
          <cell r="B2016" t="str">
            <v>|D E S C R I Ç Ã O                                                   |UN</v>
          </cell>
          <cell r="C2016" t="str">
            <v>IDADE</v>
          </cell>
          <cell r="D2016" t="str">
            <v>|CUSTO TOTAL</v>
          </cell>
        </row>
        <row r="2017">
          <cell r="A2017" t="str">
            <v>ÍNCULO.....:</v>
          </cell>
          <cell r="B2017" t="str">
            <v>NACIONAL CAIXA</v>
          </cell>
        </row>
        <row r="2019">
          <cell r="B2019" t="str">
            <v>C/PLACA FOSFORESCENTE-INCL ABERTURA E FECHAMENTO RASGO ALVENARIA</v>
          </cell>
        </row>
        <row r="2020">
          <cell r="A2020" t="str">
            <v>26321/016</v>
          </cell>
          <cell r="B2020" t="str">
            <v>INSTALACAO CONJ 5 PTS LUZ EQUIV 8 VARAS ELETROD PVC RIG 1/2"</v>
          </cell>
          <cell r="C2020" t="str">
            <v>UN</v>
          </cell>
          <cell r="D2020">
            <v>229.96</v>
          </cell>
        </row>
        <row r="2021">
          <cell r="B2021" t="str">
            <v>57M FIO 2,5MM2 CAIXAS CONEXOES LUVAS CURVA E INTERRUPTOR EMBUTIR</v>
          </cell>
        </row>
        <row r="2022">
          <cell r="B2022" t="str">
            <v>C/PLACA FOSFORESCENTE-INCL ABERTURA E FECHAMENTO RASGO ALVENARIA</v>
          </cell>
        </row>
        <row r="2023">
          <cell r="A2023" t="str">
            <v>26321/018</v>
          </cell>
          <cell r="B2023" t="str">
            <v>INSTALACAO CONJ 6 PTS LUZ EQUIV 9 VARAS ELETROD PVC RIG 3/4"</v>
          </cell>
          <cell r="C2023" t="str">
            <v>UN</v>
          </cell>
          <cell r="D2023">
            <v>293.47000000000003</v>
          </cell>
        </row>
        <row r="2024">
          <cell r="B2024" t="str">
            <v>66M FIO 2,5MM2 CAIXAS CONEXOES LUVAS CURVA E INTERRUPTOR EMBUTIR</v>
          </cell>
        </row>
        <row r="2025">
          <cell r="B2025" t="str">
            <v>C/PLACA FOSFORESCENTE-INCL ABERTURA E FECHAMENTO RASGO ALVENARIA</v>
          </cell>
        </row>
        <row r="2026">
          <cell r="A2026" t="str">
            <v>26321/019</v>
          </cell>
          <cell r="B2026" t="str">
            <v>INSTALACAO CONJ 6 PTS LUZ EQUIV 9 VARAS ELETROD PVC RIG 1/2"</v>
          </cell>
          <cell r="C2026" t="str">
            <v>UN</v>
          </cell>
          <cell r="D2026">
            <v>263.56</v>
          </cell>
        </row>
        <row r="2027">
          <cell r="B2027" t="str">
            <v>66M FIO 2,5MM2 CAIXAS CONEXOES LUVAS CURVA E INTERRUPTOR EMBUTIR</v>
          </cell>
        </row>
        <row r="2028">
          <cell r="B2028" t="str">
            <v>C/PLACA FOSFORESCENTE-INCL ABERTURA E FECHAMENTO RASGO ALVENARIA</v>
          </cell>
        </row>
        <row r="2029">
          <cell r="A2029" t="str">
            <v>26321/021</v>
          </cell>
          <cell r="B2029" t="str">
            <v>INSTALACAO CONJ 8 PTS LUZ EQUIV 10 VARAS ELETROD PVC RIG 3/4"</v>
          </cell>
          <cell r="C2029" t="str">
            <v>UN</v>
          </cell>
          <cell r="D2029">
            <v>345.58</v>
          </cell>
        </row>
        <row r="2030">
          <cell r="B2030" t="str">
            <v>80M FIO 2,5MM2 CAIXAS CONEXOES LUVAS CURVA E INTERRUPTOR EMBUTIR</v>
          </cell>
        </row>
        <row r="2031">
          <cell r="B2031" t="str">
            <v>C/PLCA FOSFORESCENTE-INCL ABERTURA E FECHAMENTO RASGO ALVENARIA</v>
          </cell>
        </row>
        <row r="2032">
          <cell r="A2032" t="str">
            <v>26321/023</v>
          </cell>
          <cell r="B2032" t="str">
            <v>INSTALACAO CONJ 2 PTS LUZ EQUIV 3 VARAS ELETROD PVC RIG 3/4"</v>
          </cell>
          <cell r="C2032" t="str">
            <v>UN</v>
          </cell>
          <cell r="D2032">
            <v>133.57</v>
          </cell>
        </row>
        <row r="2033">
          <cell r="B2033" t="str">
            <v>20M FIO 2,5MM2 CAIXAS CONEXOES LUVAS E CONSIDERANDO O CONTROLE</v>
          </cell>
        </row>
        <row r="2034">
          <cell r="B2034" t="str">
            <v>DOS PONTOS DIRETOS NO QDL</v>
          </cell>
        </row>
        <row r="2035">
          <cell r="A2035" t="str">
            <v>26321/024</v>
          </cell>
          <cell r="B2035" t="str">
            <v>INSTALACAO CONJ 2 PTS LUZ EQUIV 3 VARAS ELETROD PVC RIG 1/2"</v>
          </cell>
          <cell r="C2035" t="str">
            <v>UN</v>
          </cell>
          <cell r="D2035">
            <v>128.07</v>
          </cell>
        </row>
        <row r="2036">
          <cell r="B2036" t="str">
            <v>20M FIO 2,5MM2 CAIXAS CONEXOES LUVAS E CONSIDERANDO O CONTROLE</v>
          </cell>
        </row>
        <row r="2037">
          <cell r="B2037" t="str">
            <v>DOS PONTOS DIRETOS NO QDL</v>
          </cell>
        </row>
        <row r="2038">
          <cell r="A2038" t="str">
            <v>26321/026</v>
          </cell>
          <cell r="B2038" t="str">
            <v>INSTALACAO CONJ 3 PTS LUZ EQUIV 5 VARAS ELETROD PVC RIG 3/4"</v>
          </cell>
          <cell r="C2038" t="str">
            <v>UN</v>
          </cell>
          <cell r="D2038">
            <v>171.98</v>
          </cell>
        </row>
        <row r="2039">
          <cell r="B2039" t="str">
            <v>30M FIO 2,5MM2 CAIXAS CONEXOES LUVAS E CONSIDERANDO O CONTROLE</v>
          </cell>
        </row>
        <row r="2040">
          <cell r="B2040" t="str">
            <v>DOS PONTOS DIRETOS NO QDL</v>
          </cell>
        </row>
        <row r="2041">
          <cell r="A2041" t="str">
            <v>26321/027</v>
          </cell>
          <cell r="B2041" t="str">
            <v>INSTALACAO CONJ 3 PTS LUZ EQUIV 5 VARAS ELETROD PVC RIG 1/2"</v>
          </cell>
          <cell r="C2041" t="str">
            <v>UN</v>
          </cell>
          <cell r="D2041">
            <v>158.32</v>
          </cell>
        </row>
        <row r="2042">
          <cell r="B2042" t="str">
            <v>30M FIO 2,5MM2 CAIXAS CONEXOES LUVAS E CONSIDERANDO O CONTROLE</v>
          </cell>
        </row>
        <row r="2043">
          <cell r="B2043" t="str">
            <v>DOS PONTOS DIRETOS NO QDL</v>
          </cell>
        </row>
        <row r="2044">
          <cell r="A2044" t="str">
            <v>26321/029</v>
          </cell>
          <cell r="B2044" t="str">
            <v>INSTALACAO CONJ 4 PTS LUZ EQUIV 6 VARAS ELETROD PVC RIG 3/4"</v>
          </cell>
          <cell r="C2044" t="str">
            <v>UN</v>
          </cell>
          <cell r="D2044">
            <v>167.94</v>
          </cell>
        </row>
        <row r="2045">
          <cell r="B2045" t="str">
            <v>40M FIO 2,5MM2 CAIXAS CONEXOES LUVAS CONSIDERANDO O CONTROLE</v>
          </cell>
        </row>
        <row r="2046">
          <cell r="B2046" t="str">
            <v>DOS PONTOS DIRETOS NO QDL</v>
          </cell>
        </row>
        <row r="2047">
          <cell r="A2047" t="str">
            <v>CÓDIGO</v>
          </cell>
          <cell r="B2047" t="str">
            <v>|D E S C R I Ç Ã O                                                   |UN</v>
          </cell>
          <cell r="C2047" t="str">
            <v>IDADE</v>
          </cell>
          <cell r="D2047" t="str">
            <v>|CUSTO TOTAL</v>
          </cell>
        </row>
        <row r="2048">
          <cell r="A2048" t="str">
            <v>ÍNCULO.....:</v>
          </cell>
          <cell r="B2048" t="str">
            <v>NACIONAL CAIXA</v>
          </cell>
        </row>
        <row r="2050">
          <cell r="A2050" t="str">
            <v>26321/030</v>
          </cell>
          <cell r="B2050" t="str">
            <v>INSTALACAO CONJ 4 PTS LUZ EQUIV 6 VARAS ELETROD PVC RIG 1/2"</v>
          </cell>
          <cell r="C2050" t="str">
            <v>UN</v>
          </cell>
          <cell r="D2050">
            <v>146.30000000000001</v>
          </cell>
        </row>
        <row r="2051">
          <cell r="B2051" t="str">
            <v>40M FIO 2,5MM2 CAIXAS CONEXOES LUVAS E CONSIDERANDO O CONTROLE</v>
          </cell>
        </row>
        <row r="2052">
          <cell r="B2052" t="str">
            <v>DOS PONTOS DIRETOS NO QDL</v>
          </cell>
        </row>
        <row r="2053">
          <cell r="A2053" t="str">
            <v>26321/032</v>
          </cell>
          <cell r="B2053" t="str">
            <v>INSTALACAO CONJ 5 PTS LUZ EQUIV 7 VARAS ELETROD PVC RIG 3/4"</v>
          </cell>
          <cell r="C2053" t="str">
            <v>UN</v>
          </cell>
          <cell r="D2053">
            <v>193.83</v>
          </cell>
        </row>
        <row r="2054">
          <cell r="B2054" t="str">
            <v>45M FIO 2,5MM2 CAIXAS CONEXOES LUVAS E CONSIDERANDO O CONTROLE</v>
          </cell>
        </row>
        <row r="2055">
          <cell r="B2055" t="str">
            <v>DOS PONTOS DIRETOS NO QDL</v>
          </cell>
        </row>
        <row r="2056">
          <cell r="A2056" t="str">
            <v>26321/033</v>
          </cell>
          <cell r="B2056" t="str">
            <v>INSTALACAO CONJ 5 PTS LUZ EQUIV 7 VARAS ELETROD PVC RIG 1/2"</v>
          </cell>
          <cell r="C2056" t="str">
            <v>UN</v>
          </cell>
          <cell r="D2056">
            <v>170.97</v>
          </cell>
        </row>
        <row r="2057">
          <cell r="B2057" t="str">
            <v>45M FIO 2,5MM2 CAIXAS CONEXOES LUVAS E CONSIDERANDO O CONTROLE</v>
          </cell>
        </row>
        <row r="2058">
          <cell r="B2058" t="str">
            <v>DOS PONTOS DIRETOS NO QDL</v>
          </cell>
        </row>
        <row r="2059">
          <cell r="A2059" t="str">
            <v>26321/035</v>
          </cell>
          <cell r="B2059" t="str">
            <v>INSTALACAO 1 CONJ 6 PTS LUZ EQUIV 8 VARAS ELETROD  PVC 3/4"  RIGIDO</v>
          </cell>
          <cell r="C2059" t="str">
            <v>UN</v>
          </cell>
          <cell r="D2059">
            <v>226.79</v>
          </cell>
        </row>
        <row r="2060">
          <cell r="B2060" t="str">
            <v>53M DE FIO 2,5MM2 CAIXAS CONEXOES LUVAS E CONSIDERANDO O CONTROLE DOS</v>
          </cell>
        </row>
        <row r="2061">
          <cell r="B2061" t="str">
            <v>PONTOS DIRETOS NO QDL</v>
          </cell>
        </row>
        <row r="2062">
          <cell r="A2062" t="str">
            <v>26321/036</v>
          </cell>
          <cell r="B2062" t="str">
            <v>INSTALACAO 1 CONJ 6 PTS LUZ EQUIV 8 VARAS ELETROD  PVC 1/2"</v>
          </cell>
          <cell r="C2062" t="str">
            <v>UN</v>
          </cell>
          <cell r="D2062">
            <v>198.24</v>
          </cell>
        </row>
        <row r="2063">
          <cell r="B2063" t="str">
            <v>53M FIO 2,5MM2 CAIXAS CONEXOES LUVAS E CONSIDERANDO O CONTROLE NO QDL</v>
          </cell>
        </row>
        <row r="2064">
          <cell r="A2064" t="str">
            <v>26321/037</v>
          </cell>
          <cell r="B2064" t="str">
            <v>INSTALACAO 1 CONJ 8 PTS LUZ EQUIV 9 VARAS ELETROD  PVC 3/4" 57M DE FIO</v>
          </cell>
          <cell r="C2064" t="str">
            <v>UN</v>
          </cell>
          <cell r="D2064">
            <v>256.86</v>
          </cell>
        </row>
        <row r="2065">
          <cell r="B2065" t="str">
            <v>2,5MM2 CAIXAS CONEXOES LUVAS E CONSIDERANDO O CONTROLE DOS POMTOS DIRE</v>
          </cell>
        </row>
        <row r="2066">
          <cell r="B2066" t="str">
            <v>TOS NO QDL</v>
          </cell>
        </row>
        <row r="2067">
          <cell r="A2067">
            <v>26325</v>
          </cell>
          <cell r="B2067" t="str">
            <v>PONTOS DE TOMADA</v>
          </cell>
        </row>
        <row r="2068">
          <cell r="A2068" t="str">
            <v>26325/003</v>
          </cell>
          <cell r="B2068" t="str">
            <v>INSTALACAO PT TOMADA EQUIV 2 VARAS ELET RIGIDO ESMALTADO 3/4",12M FIO</v>
          </cell>
          <cell r="C2068" t="str">
            <v>UN</v>
          </cell>
          <cell r="D2068">
            <v>113.48</v>
          </cell>
        </row>
        <row r="2069">
          <cell r="B2069" t="str">
            <v>2,5MM2, CAIXAS CONEXOES E TOMADA DE EMBUTIR C/PLACAS, INCLUSIVE RASGOS</v>
          </cell>
        </row>
        <row r="2070">
          <cell r="B2070" t="str">
            <v>EM ALVENARIA ABERTURA E FECHAMENTO</v>
          </cell>
        </row>
        <row r="2071">
          <cell r="A2071" t="str">
            <v>26325/004</v>
          </cell>
          <cell r="B2071" t="str">
            <v>INSTALACAO 1 CONJ 2 PTS TOMADA C/3 VARAS ELET RIG ESMALT 3/4", 18M DE</v>
          </cell>
          <cell r="C2071" t="str">
            <v>UN</v>
          </cell>
          <cell r="D2071">
            <v>149.31</v>
          </cell>
        </row>
        <row r="2072">
          <cell r="B2072" t="str">
            <v>FIO 2,5MM2 CAIXAS CONEXOES E TOMADAS DE EMBUTIR C/PLACAS INCLUSIVE</v>
          </cell>
        </row>
        <row r="2073">
          <cell r="B2073" t="str">
            <v>ABERTURA E FECHAMENTO DE RASGO EM ALVENARIA</v>
          </cell>
        </row>
        <row r="2074">
          <cell r="A2074" t="str">
            <v>26325/005</v>
          </cell>
          <cell r="B2074" t="str">
            <v>INSTALACAO 1 CONJ 3 PTS TOMADA C/4 VARAS ELET RIG ESMALT 3/4", 25M DE</v>
          </cell>
          <cell r="C2074" t="str">
            <v>UN</v>
          </cell>
          <cell r="D2074">
            <v>179.63</v>
          </cell>
        </row>
        <row r="2075">
          <cell r="B2075" t="str">
            <v>DE FIO 2,5MM2 CAIXAS CONEXOES E TOMADAS DE EMBUTIR C/PLACAS INCLUSIVE</v>
          </cell>
        </row>
        <row r="2076">
          <cell r="B2076" t="str">
            <v>ABERTURA E FECHAMENTO DE RASGO EM ALVENARIA</v>
          </cell>
        </row>
        <row r="2077">
          <cell r="A2077" t="str">
            <v>26325/006</v>
          </cell>
          <cell r="B2077" t="str">
            <v>INSTALACAO 1 CONJ 4 PTS TOMADA C/5 VARAS ELET RIG ESMALT 3/4", 30M DE</v>
          </cell>
          <cell r="C2077" t="str">
            <v>UN</v>
          </cell>
          <cell r="D2077">
            <v>235.35</v>
          </cell>
        </row>
        <row r="2078">
          <cell r="A2078" t="str">
            <v>CÓDIGO</v>
          </cell>
          <cell r="B2078" t="str">
            <v>|D E S C R I Ç Ã O                                                   |UN</v>
          </cell>
          <cell r="C2078" t="str">
            <v>IDADE</v>
          </cell>
          <cell r="D2078" t="str">
            <v>|CUSTO TOTAL</v>
          </cell>
        </row>
        <row r="2079">
          <cell r="A2079" t="str">
            <v>ÍNCULO.....:</v>
          </cell>
          <cell r="B2079" t="str">
            <v>NACIONAL CAIXA</v>
          </cell>
        </row>
        <row r="2081">
          <cell r="B2081" t="str">
            <v>FIO 2,5MM2 CAIXAS CONEXOES E TOMADAS DE EMBUTIR C/PLACAS INCLUSIVE</v>
          </cell>
        </row>
        <row r="2082">
          <cell r="B2082" t="str">
            <v>ABERTURA E FECHAMENTO DE RASGOS EM ALVENARIA</v>
          </cell>
        </row>
        <row r="2083">
          <cell r="A2083" t="str">
            <v>26325/007</v>
          </cell>
          <cell r="B2083" t="str">
            <v>INSTALACAO PT TOMADA DE SOBREPOR COM 12M FIO PARALELO 2,5MM2 ROSETA DE</v>
          </cell>
          <cell r="C2083" t="str">
            <v>UN</v>
          </cell>
          <cell r="D2083">
            <v>77.62</v>
          </cell>
        </row>
        <row r="2084">
          <cell r="B2084" t="str">
            <v>MADEIRA CLAETS DE LOUCA FITA ISOLANTE GRAMPO MIGUELON BUCHA DE NYLON</v>
          </cell>
        </row>
        <row r="2085">
          <cell r="B2085" t="str">
            <v>PARAFUSOS E TOMADA DE SOBREPOR</v>
          </cell>
        </row>
        <row r="2086">
          <cell r="A2086" t="str">
            <v>26325/008</v>
          </cell>
          <cell r="B2086" t="str">
            <v>INSTALACAO PT TOMADA EQUIV 2 VARAS ELETR PVC RIGIDO DE 3/4" 12M DE FIO</v>
          </cell>
          <cell r="C2086" t="str">
            <v>UN</v>
          </cell>
          <cell r="D2086">
            <v>73.48</v>
          </cell>
        </row>
        <row r="2087">
          <cell r="B2087" t="str">
            <v>2,5MM2 CAIXAS CONEXOES E TOMADA DE EMBUTIR C/PLACA FOSFORESCENTE INCL</v>
          </cell>
        </row>
        <row r="2088">
          <cell r="B2088" t="str">
            <v>ABERTURA E FECHAMENTO DE RASGO EM ALVENARIA</v>
          </cell>
        </row>
        <row r="2089">
          <cell r="A2089" t="str">
            <v>26325/009</v>
          </cell>
          <cell r="B2089" t="str">
            <v>INSTALACAO PT TOMADA EQUIV 2 VARAS ELETR PVC RIGIDO DE 1/2" 12M DE FIO</v>
          </cell>
          <cell r="C2089" t="str">
            <v>UN</v>
          </cell>
          <cell r="D2089">
            <v>63.77</v>
          </cell>
        </row>
        <row r="2090">
          <cell r="B2090" t="str">
            <v>2,5MM2 CAIXAS CONEXOES TOMADA DE EMBUTIR C/PLACA FOSFORESCENTE INCL</v>
          </cell>
        </row>
        <row r="2091">
          <cell r="B2091" t="str">
            <v>ABERTURA E FECHAMENTO DE RASGO EM ALVENARIA</v>
          </cell>
        </row>
        <row r="2092">
          <cell r="A2092" t="str">
            <v>26325/010</v>
          </cell>
          <cell r="B2092" t="str">
            <v>INSTALACAO 1 CONJ 2 TOMADAS EQUIV 3 VARAS ELETR PVC DE 3/4" (RIGIDO)</v>
          </cell>
          <cell r="C2092" t="str">
            <v>UN</v>
          </cell>
          <cell r="D2092">
            <v>95.64</v>
          </cell>
        </row>
        <row r="2093">
          <cell r="B2093" t="str">
            <v>18M DE FIO 2,5MM2 CAIXAS CONEXOES E TOMADAS DE EMBUTIR C/PLACA FOSFO</v>
          </cell>
        </row>
        <row r="2094">
          <cell r="B2094" t="str">
            <v>RESCENTE INCL ABERTURA E FECHAMENTO DE RASGO EM ALVENARIA</v>
          </cell>
        </row>
        <row r="2095">
          <cell r="A2095" t="str">
            <v>26325/011</v>
          </cell>
          <cell r="B2095" t="str">
            <v>INSTALACAO 1 CONJ 2 TOMADAS EQUIV 3 VARAS ELETR PVC DE 1/2" (RIGIDO)</v>
          </cell>
          <cell r="C2095" t="str">
            <v>UN</v>
          </cell>
          <cell r="D2095">
            <v>90.09</v>
          </cell>
        </row>
        <row r="2096">
          <cell r="B2096" t="str">
            <v>18M DE FIO 2,5MM2 CIXAS CONEXOES E TOMADAS DE EMBUTIR C/PLACA FOSFORES</v>
          </cell>
        </row>
        <row r="2097">
          <cell r="B2097" t="str">
            <v>CENTE INCL ABERTURA E FECHAMENTO DE RASGO EM ALVENARIA</v>
          </cell>
        </row>
        <row r="2098">
          <cell r="A2098" t="str">
            <v>26325/012</v>
          </cell>
          <cell r="B2098" t="str">
            <v>INSTALACAO 1 CONJ 3 TOMADAS EQUIV 4 VARAS ELETR PVC DE 3/4" (RIGIDO)</v>
          </cell>
          <cell r="C2098" t="str">
            <v>UN</v>
          </cell>
          <cell r="D2098">
            <v>126.72</v>
          </cell>
        </row>
        <row r="2099">
          <cell r="B2099" t="str">
            <v>25MDE FIO 2,5MM2 CAIXAS CONEXOES E TOMADAS DE EMBUTIR C/PLACA FOSFORES</v>
          </cell>
        </row>
        <row r="2100">
          <cell r="B2100" t="str">
            <v>CENTE INCL ABERTURA E FECHAMENTO DE RASGO EM ALVENARIA</v>
          </cell>
        </row>
        <row r="2101">
          <cell r="A2101" t="str">
            <v>26325/013</v>
          </cell>
          <cell r="B2101" t="str">
            <v>INSTALACAO 1 CONJ 3 TOMADAS EQUIV 4 VARAS ELETR PVC DE 1/2" (RIGIDO)</v>
          </cell>
          <cell r="C2101" t="str">
            <v>UN</v>
          </cell>
          <cell r="D2101">
            <v>115.48</v>
          </cell>
        </row>
        <row r="2102">
          <cell r="B2102" t="str">
            <v>25M DE FIO 2,5MM2 CAIXAS CONEXOES E TOMADAS DE EMBUTIR C/PLACA FOSFO</v>
          </cell>
        </row>
        <row r="2103">
          <cell r="B2103" t="str">
            <v>RESCENTE INCL CONEXOES E FECHAMENTO DE RASGO EM ALVENARIA</v>
          </cell>
        </row>
        <row r="2104">
          <cell r="A2104" t="str">
            <v>26325/014</v>
          </cell>
          <cell r="B2104" t="str">
            <v>INSTALACAO 1 CONJ 4 TOMADAS EQUIV 5 VARAS ELETR PVC DE 3/4" (RIGIDO)</v>
          </cell>
          <cell r="C2104" t="str">
            <v>UN</v>
          </cell>
          <cell r="D2104">
            <v>153.01</v>
          </cell>
        </row>
        <row r="2105">
          <cell r="B2105" t="str">
            <v>30M DE FIO 2,5MM2 CAIXAS CONEXOES E TOMADAS DE EMBUTIR C/PLACA FOSFO</v>
          </cell>
        </row>
        <row r="2106">
          <cell r="B2106" t="str">
            <v>RESCENTE INCL ABERTURA E FECHAMENTO DE RASGO EM ALVENARIA</v>
          </cell>
        </row>
        <row r="2107">
          <cell r="A2107" t="str">
            <v>26325/015</v>
          </cell>
          <cell r="B2107" t="str">
            <v>INSTALACAO 1 CONJ 4 TOMADAS EQUIV 5 VARAS ELETR PVC DE 1/2" (RIGIDO)</v>
          </cell>
          <cell r="C2107" t="str">
            <v>UN</v>
          </cell>
          <cell r="D2107">
            <v>137.77000000000001</v>
          </cell>
        </row>
        <row r="2108">
          <cell r="B2108" t="str">
            <v>30M DE FIO 2,5MM2 CAIXAS CONEXOES E TOMADAS DE EMBUTIR C/PLACA FOSFO</v>
          </cell>
        </row>
        <row r="2109">
          <cell r="A2109" t="str">
            <v>CÓDIGO</v>
          </cell>
          <cell r="B2109" t="str">
            <v>|D E S C R I Ç Ã O                                                   |UN</v>
          </cell>
          <cell r="C2109" t="str">
            <v>IDADE</v>
          </cell>
          <cell r="D2109" t="str">
            <v>|CUSTO TOTAL</v>
          </cell>
        </row>
        <row r="2110">
          <cell r="A2110" t="str">
            <v>ÍNCULO.....:</v>
          </cell>
          <cell r="B2110" t="str">
            <v>NACIONAL CAIXA</v>
          </cell>
        </row>
        <row r="2112">
          <cell r="B2112" t="str">
            <v>RESCENTE INCL ABERTURA E FECHAMENTO DE RASGO EM ALVENARIA</v>
          </cell>
        </row>
        <row r="2113">
          <cell r="A2113" t="str">
            <v>26325/029</v>
          </cell>
          <cell r="B2113" t="str">
            <v>PONTO TOMADA 3P 20A/250V EMBUTIDO PAREDE, EM PVC</v>
          </cell>
          <cell r="C2113" t="str">
            <v>UN</v>
          </cell>
          <cell r="D2113">
            <v>136.36000000000001</v>
          </cell>
        </row>
        <row r="2114">
          <cell r="A2114">
            <v>68449</v>
          </cell>
          <cell r="B2114" t="str">
            <v>PONTO DE TOMADA P/CHUVEIRO ELETRICO</v>
          </cell>
        </row>
        <row r="2115">
          <cell r="A2115" t="str">
            <v>68449/001</v>
          </cell>
          <cell r="B2115" t="str">
            <v>PONTO TOMADA ALTO 1200W/ELETR PVC 1/2"/CX 4X2"-P/CHUVEIRO ELETRICO</v>
          </cell>
          <cell r="C2115" t="str">
            <v>PT</v>
          </cell>
          <cell r="D2115">
            <v>45.35</v>
          </cell>
        </row>
        <row r="2116">
          <cell r="A2116">
            <v>68512</v>
          </cell>
          <cell r="B2116" t="str">
            <v>PONTO LUZ/TOMADA P/EDIFICIOS PADRAO NORMAL-A PARTIR DO QD</v>
          </cell>
        </row>
        <row r="2117">
          <cell r="A2117" t="str">
            <v>68512/001</v>
          </cell>
          <cell r="B2117" t="str">
            <v>PONTO LUZ/TOMADA P/EDIFICIOS PADRAO NORMAL-A PARTIR DO QD</v>
          </cell>
          <cell r="C2117" t="str">
            <v>UN</v>
          </cell>
          <cell r="D2117">
            <v>48.22</v>
          </cell>
        </row>
        <row r="2118">
          <cell r="A2118">
            <v>68549</v>
          </cell>
          <cell r="B2118" t="str">
            <v>INSTALACAO PONTO LUZ APARENTE SOBRE MADEIRAMENTO, FIO 2,5MM, FITA ISO-</v>
          </cell>
        </row>
        <row r="2119">
          <cell r="B2119" t="str">
            <v>LANTE, BUCHAS DE NYLON E PARAFUSOS, CLEATS E BOCAL DE PORCELANA</v>
          </cell>
        </row>
        <row r="2120">
          <cell r="A2120" t="str">
            <v>68549/001</v>
          </cell>
          <cell r="B2120" t="str">
            <v>INSTALACAO PONTO LUZ APARENTE SOBRE MADEIRAMENTO, FIO 2,5MM, FITA ISOL</v>
          </cell>
          <cell r="C2120" t="str">
            <v>UN</v>
          </cell>
          <cell r="D2120">
            <v>76.05</v>
          </cell>
        </row>
        <row r="2121">
          <cell r="B2121" t="str">
            <v>ANTE, BUCHAS DE NYLON E PARAFUSOS, CLEATS E BOCAL DE PORCELANA</v>
          </cell>
        </row>
        <row r="2122">
          <cell r="A2122">
            <v>68561</v>
          </cell>
          <cell r="B2122" t="str">
            <v>PONTO INTERRUPTOR SOBREPOR APARENTE</v>
          </cell>
        </row>
        <row r="2123">
          <cell r="A2123" t="str">
            <v>68561/001</v>
          </cell>
          <cell r="B2123" t="str">
            <v>PONTO INTERRUPTOR SOBREPOR APARENTE 1 SECAO C/12,00M FIO 2,5MM2</v>
          </cell>
          <cell r="C2123" t="str">
            <v>UN</v>
          </cell>
          <cell r="D2123">
            <v>73.47</v>
          </cell>
        </row>
        <row r="2124">
          <cell r="A2124">
            <v>68612</v>
          </cell>
          <cell r="B2124" t="str">
            <v>PONTO LUZ PAREDE</v>
          </cell>
        </row>
        <row r="2125">
          <cell r="A2125" t="str">
            <v>68612/001</v>
          </cell>
          <cell r="B2125" t="str">
            <v>PONTO LUZ PAREDE (ARANDELA) ELETRODUTO PVC 3/4"</v>
          </cell>
          <cell r="C2125" t="str">
            <v>PT</v>
          </cell>
          <cell r="D2125">
            <v>49.85</v>
          </cell>
        </row>
        <row r="2126">
          <cell r="A2126" t="str">
            <v>68612/002</v>
          </cell>
          <cell r="B2126" t="str">
            <v>PONTO LUZ PAREDE (ARANDELA) ELETRODUTO FERRO ESMALTADO 3/4"</v>
          </cell>
          <cell r="C2126" t="str">
            <v>PT</v>
          </cell>
          <cell r="D2126">
            <v>63.9</v>
          </cell>
        </row>
        <row r="2127">
          <cell r="A2127">
            <v>68613</v>
          </cell>
          <cell r="B2127" t="str">
            <v>PONTO INTERRUPTOR DUPLO SIMPLES/TOMADA ELETR PVC 3/4" - 4X2"</v>
          </cell>
        </row>
        <row r="2128">
          <cell r="A2128" t="str">
            <v>68613/001</v>
          </cell>
          <cell r="B2128" t="str">
            <v>PONTO INTERRUPTOR SIMPLES/TOMADA ELETR PVC 1/2" -4X2"</v>
          </cell>
          <cell r="C2128" t="str">
            <v>PT</v>
          </cell>
          <cell r="D2128">
            <v>61.37</v>
          </cell>
        </row>
        <row r="2129">
          <cell r="A2129" t="str">
            <v>68613/002</v>
          </cell>
          <cell r="B2129" t="str">
            <v>PONTO INTERRUPTOR DUPLO SIMPLES/TOMADA ELETR PVC 3/4" - 4X2"</v>
          </cell>
          <cell r="C2129" t="str">
            <v>PT</v>
          </cell>
          <cell r="D2129">
            <v>68.349999999999994</v>
          </cell>
        </row>
        <row r="2130">
          <cell r="A2130" t="str">
            <v>68613/003</v>
          </cell>
          <cell r="B2130" t="str">
            <v>PONTO INTERRUPTOR SIMPLES/TOMADA ELET FERRO GALV 3/4" -4X2"</v>
          </cell>
          <cell r="C2130" t="str">
            <v>PT</v>
          </cell>
          <cell r="D2130">
            <v>74.64</v>
          </cell>
        </row>
        <row r="2131">
          <cell r="A2131">
            <v>68614</v>
          </cell>
          <cell r="B2131" t="str">
            <v>PONTO TOMADA</v>
          </cell>
        </row>
        <row r="2132">
          <cell r="A2132" t="str">
            <v>68614/001</v>
          </cell>
          <cell r="B2132" t="str">
            <v>PONTO TOMADA 2P UNIV 10A/250V PISO/ELETR PVC 1/2" - 4X2"S/PLACA</v>
          </cell>
          <cell r="C2132" t="str">
            <v>PT</v>
          </cell>
          <cell r="D2132">
            <v>40.5</v>
          </cell>
        </row>
        <row r="2133">
          <cell r="A2133" t="str">
            <v>68614/004</v>
          </cell>
          <cell r="B2133" t="str">
            <v>PONTO TOMADA 2P UNIV 10A/250V PISO/ELETR FERRO GALV 3/4"-4X4"S/PLACA</v>
          </cell>
          <cell r="C2133" t="str">
            <v>PT</v>
          </cell>
          <cell r="D2133">
            <v>72.47</v>
          </cell>
        </row>
        <row r="2134">
          <cell r="A2134" t="str">
            <v>68614/005</v>
          </cell>
          <cell r="B2134" t="str">
            <v>PONTO TOMADA 2P UNIV 10A/250V BAIXA/ELETRODUTO PVC 1/2" - 4X2"C/PLACA</v>
          </cell>
          <cell r="C2134" t="str">
            <v>PT</v>
          </cell>
          <cell r="D2134">
            <v>34.19</v>
          </cell>
        </row>
        <row r="2135">
          <cell r="A2135" t="str">
            <v>68614/006</v>
          </cell>
          <cell r="B2135" t="str">
            <v>PONTO TOMADA 2P UNIV 10A/250V MEIA ALT 100W/ELETRODUTO PVC 1/2" -4X2"C</v>
          </cell>
          <cell r="C2135" t="str">
            <v>PT</v>
          </cell>
          <cell r="D2135">
            <v>39.31</v>
          </cell>
        </row>
        <row r="2136">
          <cell r="B2136" t="str">
            <v>/PLACA</v>
          </cell>
        </row>
        <row r="2137">
          <cell r="A2137" t="str">
            <v>68614/007</v>
          </cell>
          <cell r="B2137" t="str">
            <v>PONTO TOMADA 2P UNIV 10A/250V MEIA ALT APARENTE 100W/ELETR PVC 1/2"-4X</v>
          </cell>
          <cell r="C2137" t="str">
            <v>PT</v>
          </cell>
          <cell r="D2137">
            <v>36.340000000000003</v>
          </cell>
        </row>
        <row r="2138">
          <cell r="B2138" t="str">
            <v>2" C/PLACA</v>
          </cell>
        </row>
        <row r="2139">
          <cell r="A2139" t="str">
            <v>68614/008</v>
          </cell>
          <cell r="B2139" t="str">
            <v>PONTO TOMADA 2P UNIV 10A/250V MEIA ALT 100W/ELETR FERRO ESMALT 3/4"-4X</v>
          </cell>
          <cell r="C2139" t="str">
            <v>PT</v>
          </cell>
          <cell r="D2139">
            <v>57.85</v>
          </cell>
        </row>
        <row r="2140">
          <cell r="A2140" t="str">
            <v>CÓDIGO</v>
          </cell>
          <cell r="B2140" t="str">
            <v>|D E S C R I Ç Ã O                                                   |UN</v>
          </cell>
          <cell r="C2140" t="str">
            <v>IDADE</v>
          </cell>
          <cell r="D2140" t="str">
            <v>|CUSTO TOTAL</v>
          </cell>
        </row>
        <row r="2141">
          <cell r="A2141" t="str">
            <v>ÍNCULO.....:</v>
          </cell>
          <cell r="B2141" t="str">
            <v>NACIONAL CAIXA</v>
          </cell>
        </row>
        <row r="2143">
          <cell r="B2143" t="str">
            <v>2"C/PLACA</v>
          </cell>
        </row>
        <row r="2144">
          <cell r="A2144" t="str">
            <v>68614/009</v>
          </cell>
          <cell r="B2144" t="str">
            <v>PONTO TOMADA 2P UNIV 10A/250V MEIA ALT ATE 600W/ELETR PVC 1/2"- 4X2"C/</v>
          </cell>
          <cell r="C2144" t="str">
            <v>PT</v>
          </cell>
          <cell r="D2144">
            <v>40.659999999999997</v>
          </cell>
        </row>
        <row r="2145">
          <cell r="B2145" t="str">
            <v>PLACA</v>
          </cell>
        </row>
        <row r="2146">
          <cell r="A2146" t="str">
            <v>68614/010</v>
          </cell>
          <cell r="B2146" t="str">
            <v>PONTO TOMADA 2P UNIV 10A/250V ALTA 100W/ELETRODUTO PVC 1/2" - 4X2"C/PL</v>
          </cell>
          <cell r="C2146" t="str">
            <v>PT</v>
          </cell>
          <cell r="D2146">
            <v>43.98</v>
          </cell>
        </row>
        <row r="2147">
          <cell r="B2147" t="str">
            <v>ACA</v>
          </cell>
        </row>
        <row r="2148">
          <cell r="A2148" t="str">
            <v>68614/011</v>
          </cell>
          <cell r="B2148" t="str">
            <v>PONTO TOMADA 2P UNIV 10A/250V ALTA 100W/ELETR FERRO ESMALT 3/4" - 4X2"</v>
          </cell>
          <cell r="C2148" t="str">
            <v>PT</v>
          </cell>
          <cell r="D2148">
            <v>66.42</v>
          </cell>
        </row>
        <row r="2149">
          <cell r="B2149" t="str">
            <v>C/PLACA</v>
          </cell>
        </row>
        <row r="2150">
          <cell r="A2150" t="str">
            <v>68614/012</v>
          </cell>
          <cell r="B2150" t="str">
            <v>PONTO TOMADA 2P UNIV 10A/250V ALTA 100W/ELETR FERRO GALVANIZADO 3/4"-4</v>
          </cell>
          <cell r="C2150" t="str">
            <v>PT</v>
          </cell>
          <cell r="D2150">
            <v>60.69</v>
          </cell>
        </row>
        <row r="2151">
          <cell r="B2151" t="str">
            <v>X2"C/PLACA</v>
          </cell>
        </row>
        <row r="2152">
          <cell r="A2152" t="str">
            <v>68614/013</v>
          </cell>
          <cell r="B2152" t="str">
            <v>PONTO TOMADA 2P UNIV 10A/250V ALTA ATE 600W/ELETR FERRO GALV 3/4"-4X2"</v>
          </cell>
          <cell r="C2152" t="str">
            <v>PT</v>
          </cell>
          <cell r="D2152">
            <v>62.37</v>
          </cell>
        </row>
        <row r="2153">
          <cell r="B2153" t="str">
            <v>C/PLACA</v>
          </cell>
        </row>
        <row r="2154">
          <cell r="A2154" t="str">
            <v>68614/014</v>
          </cell>
          <cell r="B2154" t="str">
            <v>PONTO TOMADA 2P UNIV 10A/250V ALTA ATE 1200W/ELETR FERRO GALV 3/4" -4X</v>
          </cell>
          <cell r="C2154" t="str">
            <v>PT</v>
          </cell>
          <cell r="D2154">
            <v>45.14</v>
          </cell>
        </row>
        <row r="2155">
          <cell r="B2155" t="str">
            <v>2" C/PLACA</v>
          </cell>
        </row>
        <row r="2156">
          <cell r="A2156" t="str">
            <v>68614/015</v>
          </cell>
          <cell r="B2156" t="str">
            <v>PONTO TOMADA 2P UNIV 10A/250V ALTA 1500W/ELETR FERRO GALV 3/4"-4X2"C/P</v>
          </cell>
          <cell r="C2156" t="str">
            <v>PT</v>
          </cell>
          <cell r="D2156">
            <v>68.959999999999994</v>
          </cell>
        </row>
        <row r="2157">
          <cell r="B2157" t="str">
            <v>LACA</v>
          </cell>
        </row>
        <row r="2158">
          <cell r="A2158" t="str">
            <v>68614/016</v>
          </cell>
          <cell r="B2158" t="str">
            <v>PONTO TOMADA 2P UNIV 10A/250V ALTA 4000W/ELETR FERRO GALV 3/4"-4X2"C/P</v>
          </cell>
          <cell r="C2158" t="str">
            <v>PT</v>
          </cell>
          <cell r="D2158">
            <v>176.15</v>
          </cell>
        </row>
        <row r="2159">
          <cell r="B2159" t="str">
            <v>LACA</v>
          </cell>
        </row>
        <row r="2160">
          <cell r="A2160" t="str">
            <v>68614/017</v>
          </cell>
          <cell r="B2160" t="str">
            <v>PONTO TOMADA 3P 20A/250V BAIXA / ELETRODUTO PVC 3/4"/CAIXA 4X2"/PLACA</v>
          </cell>
          <cell r="C2160" t="str">
            <v>PT</v>
          </cell>
          <cell r="D2160">
            <v>108.55</v>
          </cell>
        </row>
        <row r="2161">
          <cell r="A2161">
            <v>68615</v>
          </cell>
          <cell r="B2161" t="str">
            <v>PONTO CAMPAINHA</v>
          </cell>
        </row>
        <row r="2162">
          <cell r="A2162" t="str">
            <v>68615/001</v>
          </cell>
          <cell r="B2162" t="str">
            <v>PONTO PULSADOR CAMPAINHA/ELETRODUTO PVC 1/2" - 4X2"</v>
          </cell>
          <cell r="C2162" t="str">
            <v>PT</v>
          </cell>
          <cell r="D2162">
            <v>57.24</v>
          </cell>
        </row>
        <row r="2163">
          <cell r="A2163" t="str">
            <v>68615/002</v>
          </cell>
          <cell r="B2163" t="str">
            <v>PONTO CIGARRA 50/60HZ /ELETRODUTO PVC 1/2" - 4X2"</v>
          </cell>
          <cell r="C2163" t="str">
            <v>PT</v>
          </cell>
          <cell r="D2163">
            <v>49.74</v>
          </cell>
        </row>
        <row r="2164">
          <cell r="A2164">
            <v>68633</v>
          </cell>
          <cell r="B2164" t="str">
            <v>PONTO DE LUZ (CAIXA, ELETRODUTO, FIOS E INTERRUPTOR)</v>
          </cell>
        </row>
        <row r="2165">
          <cell r="A2165" t="str">
            <v>68633/001</v>
          </cell>
          <cell r="B2165" t="str">
            <v>PONTO DE LUZ (CAIXA, ELETRODUTO, FIOS E INTERRUPTOR)</v>
          </cell>
          <cell r="C2165" t="str">
            <v>UN</v>
          </cell>
          <cell r="D2165">
            <v>66.88</v>
          </cell>
        </row>
        <row r="2166">
          <cell r="A2166" t="str">
            <v>68633/002</v>
          </cell>
          <cell r="B2166" t="str">
            <v>PONTO DE TOMADA (CAIXA, ELETRODUTO, FIOS E TOMADA)</v>
          </cell>
          <cell r="C2166" t="str">
            <v>UN</v>
          </cell>
          <cell r="D2166">
            <v>56.67</v>
          </cell>
        </row>
        <row r="2167">
          <cell r="A2167" t="str">
            <v>68633/003</v>
          </cell>
          <cell r="B2167" t="str">
            <v>PONTO DE TOMADA PARA AR CONDICIONADO (CAIXA, ELETRODUTO, FIOS E TOMADA</v>
          </cell>
          <cell r="C2167" t="str">
            <v>UN</v>
          </cell>
          <cell r="D2167">
            <v>88.74</v>
          </cell>
        </row>
        <row r="2168">
          <cell r="B2168" t="str">
            <v>)</v>
          </cell>
        </row>
        <row r="2169">
          <cell r="A2169">
            <v>68635</v>
          </cell>
          <cell r="B2169" t="str">
            <v>PONTO DE CAMPAINHA EXTERNA (MUSICAL) P/PADRAO NORMAL/ALTO</v>
          </cell>
        </row>
        <row r="2170">
          <cell r="A2170" t="str">
            <v>68635/001</v>
          </cell>
          <cell r="B2170" t="str">
            <v>PONTO TELEFONICO C/FIO P/EDIFICIO PADRAO BAIXO</v>
          </cell>
          <cell r="C2170" t="str">
            <v>UN</v>
          </cell>
          <cell r="D2170">
            <v>21.94</v>
          </cell>
        </row>
        <row r="2171">
          <cell r="A2171" t="str">
            <v>CÓDIGO</v>
          </cell>
          <cell r="B2171" t="str">
            <v>|D E S C R I Ç Ã O                                                   |UN</v>
          </cell>
          <cell r="C2171" t="str">
            <v>IDADE</v>
          </cell>
          <cell r="D2171" t="str">
            <v>|CUSTO TOTAL</v>
          </cell>
        </row>
        <row r="2172">
          <cell r="A2172" t="str">
            <v>ÍNCULO.....:</v>
          </cell>
          <cell r="B2172" t="str">
            <v>NACIONAL CAIXA</v>
          </cell>
        </row>
        <row r="2174">
          <cell r="A2174" t="str">
            <v>68635/002</v>
          </cell>
          <cell r="B2174" t="str">
            <v>PONTO DE CAMPAINHA EXTERNA (MUSICAL) P/PADRAO NORMAL/ALTO</v>
          </cell>
          <cell r="C2174" t="str">
            <v>UN</v>
          </cell>
          <cell r="D2174">
            <v>34.31</v>
          </cell>
        </row>
        <row r="2175">
          <cell r="A2175" t="str">
            <v>68635/003</v>
          </cell>
          <cell r="B2175" t="str">
            <v>PONTO DE TV SECO PARA EDIFICIOS</v>
          </cell>
          <cell r="C2175" t="str">
            <v>UN</v>
          </cell>
          <cell r="D2175">
            <v>18.23</v>
          </cell>
        </row>
        <row r="2176">
          <cell r="A2176" t="str">
            <v>68635/004</v>
          </cell>
          <cell r="B2176" t="str">
            <v>PONTO DE TOMADA P/ CHUVEIRO ELETRICO</v>
          </cell>
          <cell r="C2176" t="str">
            <v>UN</v>
          </cell>
          <cell r="D2176">
            <v>45.61</v>
          </cell>
        </row>
        <row r="2177">
          <cell r="A2177">
            <v>68690</v>
          </cell>
          <cell r="B2177" t="str">
            <v>PONTO INTERRUPTOR</v>
          </cell>
        </row>
        <row r="2178">
          <cell r="A2178" t="str">
            <v>68690/001</v>
          </cell>
          <cell r="B2178" t="str">
            <v>PONTO INTERRUPTOR SIMPLES ELETRODUTO PVC 1/2"- 4X2"</v>
          </cell>
          <cell r="C2178" t="str">
            <v>PT</v>
          </cell>
          <cell r="D2178">
            <v>42.62</v>
          </cell>
        </row>
        <row r="2179">
          <cell r="A2179" t="str">
            <v>68690/002</v>
          </cell>
          <cell r="B2179" t="str">
            <v>PONTO INTERRUPTOR DUPLO SIMPLES ELETR PVC 1/2" - 4X2"</v>
          </cell>
          <cell r="C2179" t="str">
            <v>PT</v>
          </cell>
          <cell r="D2179">
            <v>62.29</v>
          </cell>
        </row>
        <row r="2180">
          <cell r="A2180" t="str">
            <v>68690/003</v>
          </cell>
          <cell r="B2180" t="str">
            <v>PONTO INTERRUPTOR TRIPLO SIMPLES ELETRODUTO PVC 3/4" - 4X2"</v>
          </cell>
          <cell r="C2180" t="str">
            <v>PT</v>
          </cell>
          <cell r="D2180">
            <v>69.86</v>
          </cell>
        </row>
        <row r="2181">
          <cell r="A2181" t="str">
            <v>68690/004</v>
          </cell>
          <cell r="B2181" t="str">
            <v>PONTO INTERRUPTOR SIMPLES ELET FERRO ESMALTADO 3/4" -4X2"</v>
          </cell>
          <cell r="C2181" t="str">
            <v>PT</v>
          </cell>
          <cell r="D2181">
            <v>59.81</v>
          </cell>
        </row>
        <row r="2182">
          <cell r="A2182" t="str">
            <v>68690/005</v>
          </cell>
          <cell r="B2182" t="str">
            <v>PONTO INTERRUPTOR TRIPLO SIMP ELET FERRO ESMALTADO 3/4"-4X2"</v>
          </cell>
          <cell r="C2182" t="str">
            <v>PT</v>
          </cell>
          <cell r="D2182">
            <v>87.6</v>
          </cell>
        </row>
        <row r="2183">
          <cell r="A2183" t="str">
            <v>68690/006</v>
          </cell>
          <cell r="B2183" t="str">
            <v>PONTO INTERRUPTOR SIMPLES ELET FERRO GALV 3/4" - 4X2"</v>
          </cell>
          <cell r="C2183" t="str">
            <v>PT</v>
          </cell>
          <cell r="D2183">
            <v>55.25</v>
          </cell>
        </row>
        <row r="2184">
          <cell r="A2184" t="str">
            <v>68690/007</v>
          </cell>
          <cell r="B2184" t="str">
            <v>PONTO INTERRUPTOR THREE-WAY/ELETRODUTO PVC 3/4" - 4X2"</v>
          </cell>
          <cell r="C2184" t="str">
            <v>PT</v>
          </cell>
          <cell r="D2184">
            <v>152.86000000000001</v>
          </cell>
        </row>
        <row r="2185">
          <cell r="A2185">
            <v>178</v>
          </cell>
          <cell r="B2185" t="str">
            <v>GERADORES</v>
          </cell>
        </row>
        <row r="2186">
          <cell r="A2186">
            <v>71614</v>
          </cell>
          <cell r="B2186" t="str">
            <v>GRUPO GERADOR 40 KVA - MOTOR DIESEL</v>
          </cell>
        </row>
        <row r="2187">
          <cell r="A2187" t="str">
            <v>71614/001</v>
          </cell>
          <cell r="B2187" t="str">
            <v>GRUPO GERADOR 40 KVA MOTOR DIESEL - DEPRECIAÇÃO E JUROS</v>
          </cell>
          <cell r="C2187" t="str">
            <v>H</v>
          </cell>
          <cell r="D2187">
            <v>2.29</v>
          </cell>
        </row>
        <row r="2188">
          <cell r="A2188" t="str">
            <v>71614/002</v>
          </cell>
          <cell r="B2188" t="str">
            <v>GRUPO GERADOR 40 KVA MOTOR DIESEL - MANUTENÇÃO</v>
          </cell>
          <cell r="C2188" t="str">
            <v>H</v>
          </cell>
          <cell r="D2188">
            <v>0.8</v>
          </cell>
        </row>
        <row r="2189">
          <cell r="A2189" t="str">
            <v>71614/003</v>
          </cell>
          <cell r="B2189" t="str">
            <v>GRUPO GERADOR 40 KVA MOTOR DIESEL - MATERIAL NA OPERAÇÃO</v>
          </cell>
          <cell r="C2189" t="str">
            <v>H</v>
          </cell>
          <cell r="D2189">
            <v>20.79</v>
          </cell>
        </row>
        <row r="2190">
          <cell r="A2190" t="str">
            <v>71614/004</v>
          </cell>
          <cell r="B2190" t="str">
            <v>GRUPO GERADOR 40 KVA MOTOR DIESEL - UTILIZAÇÃO OPERATIVA</v>
          </cell>
          <cell r="C2190" t="str">
            <v>CHP</v>
          </cell>
          <cell r="D2190">
            <v>23.89</v>
          </cell>
        </row>
        <row r="2191">
          <cell r="A2191">
            <v>71615</v>
          </cell>
          <cell r="B2191" t="str">
            <v>GRUPO GERADOR 150/170 KVA - MOTOR DIESEL</v>
          </cell>
        </row>
        <row r="2192">
          <cell r="A2192" t="str">
            <v>71615/001</v>
          </cell>
          <cell r="B2192" t="str">
            <v>GRUPO GERADOR 150/170 KVA MOTOR DIESEL - DEPRECIAÇÃO</v>
          </cell>
          <cell r="C2192" t="str">
            <v>H</v>
          </cell>
          <cell r="D2192">
            <v>5.03</v>
          </cell>
        </row>
        <row r="2193">
          <cell r="A2193" t="str">
            <v>71615/002</v>
          </cell>
          <cell r="B2193" t="str">
            <v>GRUPO GERADOR 150/170 KVA MOTOR DIESEL - JUROS</v>
          </cell>
          <cell r="C2193" t="str">
            <v>H</v>
          </cell>
          <cell r="D2193">
            <v>1.89</v>
          </cell>
        </row>
        <row r="2194">
          <cell r="A2194" t="str">
            <v>71615/003</v>
          </cell>
          <cell r="B2194" t="str">
            <v>GRUPO GERADOR 150/170 KVA MOTOR DIESEL - MANUTENÇÃO</v>
          </cell>
          <cell r="C2194" t="str">
            <v>H</v>
          </cell>
          <cell r="D2194">
            <v>2.5099999999999998</v>
          </cell>
        </row>
        <row r="2195">
          <cell r="A2195" t="str">
            <v>71615/004</v>
          </cell>
          <cell r="B2195" t="str">
            <v>GRUPO GERADOR 150/170 KVA MOTOR DIESEL - MATERIAL NA OPERAÇÃO</v>
          </cell>
          <cell r="C2195" t="str">
            <v>H</v>
          </cell>
          <cell r="D2195">
            <v>63.5</v>
          </cell>
        </row>
        <row r="2196">
          <cell r="A2196" t="str">
            <v>71615/005</v>
          </cell>
          <cell r="B2196" t="str">
            <v>GRUPO GERADOR 150/170 KVA MOTOR DIESEL - UTILIZAÇÃO OPERATIVA</v>
          </cell>
          <cell r="C2196" t="str">
            <v>CHP</v>
          </cell>
          <cell r="D2196">
            <v>72.94</v>
          </cell>
        </row>
        <row r="2197">
          <cell r="A2197">
            <v>243</v>
          </cell>
          <cell r="B2197" t="str">
            <v>SISTEMAS DE PROTECAO/ATERRAMENTO</v>
          </cell>
        </row>
        <row r="2198">
          <cell r="A2198">
            <v>68069</v>
          </cell>
          <cell r="B2198" t="str">
            <v>HASTE COPPERWELD 5/8" X 3,0M C/CONECTOR</v>
          </cell>
          <cell r="C2198" t="str">
            <v>UN</v>
          </cell>
          <cell r="D2198">
            <v>32.25</v>
          </cell>
        </row>
        <row r="2199">
          <cell r="A2199">
            <v>68070</v>
          </cell>
          <cell r="B2199" t="str">
            <v>FIO TERRA E ISOLADOR P/PARA-RAIOS TIPO FRANKLIN</v>
          </cell>
          <cell r="C2199" t="str">
            <v>M</v>
          </cell>
          <cell r="D2199">
            <v>23.17</v>
          </cell>
        </row>
        <row r="2200">
          <cell r="A2200">
            <v>244</v>
          </cell>
          <cell r="B2200" t="str">
            <v>SERVICOS DIVERSOS</v>
          </cell>
        </row>
        <row r="2201">
          <cell r="A2201">
            <v>6006</v>
          </cell>
          <cell r="B2201" t="str">
            <v>INSTAL.ELETRICAS/TELEFONICAS - 2Q.37 TIPO "A"/MINIMO, EXCETO PADRAO</v>
          </cell>
          <cell r="C2201" t="str">
            <v>UN</v>
          </cell>
          <cell r="D2201">
            <v>619.16999999999996</v>
          </cell>
        </row>
        <row r="2202">
          <cell r="A2202" t="str">
            <v>CÓDIGO</v>
          </cell>
          <cell r="B2202" t="str">
            <v>|D E S C R I Ç Ã O                                                   |UN</v>
          </cell>
          <cell r="C2202" t="str">
            <v>IDADE</v>
          </cell>
          <cell r="D2202" t="str">
            <v>|CUSTO TOTAL</v>
          </cell>
        </row>
        <row r="2203">
          <cell r="A2203" t="str">
            <v>ÍNCULO.....:</v>
          </cell>
          <cell r="B2203" t="str">
            <v>NACIONAL CAIXA</v>
          </cell>
        </row>
        <row r="2205">
          <cell r="A2205">
            <v>6010</v>
          </cell>
          <cell r="B2205" t="str">
            <v>INSTAL.ELETRICAS/TELEFONICAS - 2Q.37 TIPO "A"/BAIXO, EXCETO PADRAO</v>
          </cell>
          <cell r="C2205" t="str">
            <v>UN</v>
          </cell>
          <cell r="D2205">
            <v>635.79</v>
          </cell>
        </row>
        <row r="2206">
          <cell r="A2206">
            <v>6012</v>
          </cell>
          <cell r="B2206" t="str">
            <v>INSTALACOES ELETRICAS/TELEFONICAS, EXCETO PADRAO - 2Q.39 TIPO "B"</v>
          </cell>
          <cell r="C2206" t="str">
            <v>UN</v>
          </cell>
          <cell r="D2206">
            <v>490.03</v>
          </cell>
        </row>
        <row r="2207">
          <cell r="B2207" t="str">
            <v>PADRAO MINIMO</v>
          </cell>
        </row>
        <row r="2208">
          <cell r="A2208">
            <v>6017</v>
          </cell>
          <cell r="B2208" t="str">
            <v>INSTALACOES ELETRICAS/TELEFONICAS, EXCETO PADRAO - 2Q-39 TIPO "B" PADR</v>
          </cell>
          <cell r="C2208" t="str">
            <v>UN</v>
          </cell>
          <cell r="D2208">
            <v>551.19000000000005</v>
          </cell>
        </row>
        <row r="2209">
          <cell r="B2209" t="str">
            <v>AO BAIXO</v>
          </cell>
        </row>
        <row r="2210">
          <cell r="A2210">
            <v>9535</v>
          </cell>
          <cell r="B2210" t="str">
            <v>INSTALACAO DE CHUVEIRO ELETRICO</v>
          </cell>
          <cell r="C2210" t="str">
            <v>UN</v>
          </cell>
          <cell r="D2210">
            <v>29.38</v>
          </cell>
        </row>
        <row r="2211">
          <cell r="A2211">
            <v>9539</v>
          </cell>
          <cell r="B2211" t="str">
            <v>EXTENSAO DE REDE PUBLICA DE BAIXA TENSAO - MMA</v>
          </cell>
          <cell r="C2211" t="str">
            <v>KM</v>
          </cell>
          <cell r="D2211">
            <v>10965.33</v>
          </cell>
        </row>
        <row r="2212">
          <cell r="A2212">
            <v>9540</v>
          </cell>
          <cell r="B2212" t="str">
            <v>ENTRADA DE ENERGIA - MONOFASICA - 50A</v>
          </cell>
          <cell r="C2212" t="str">
            <v>UN</v>
          </cell>
          <cell r="D2212">
            <v>674.34</v>
          </cell>
        </row>
        <row r="2213">
          <cell r="A2213">
            <v>11503</v>
          </cell>
          <cell r="B2213" t="str">
            <v>INSTALACOES ELETRICAS EQUIPAMENTO COMUNITARIO</v>
          </cell>
        </row>
        <row r="2214">
          <cell r="A2214" t="str">
            <v>11503/001</v>
          </cell>
          <cell r="B2214" t="str">
            <v>INSTALACOES ELETRICAS EQUIPAM. COMUNITARIO EQ-1-60</v>
          </cell>
          <cell r="C2214" t="str">
            <v>UN</v>
          </cell>
          <cell r="D2214">
            <v>623.69000000000005</v>
          </cell>
        </row>
        <row r="2215">
          <cell r="A2215">
            <v>23715</v>
          </cell>
          <cell r="B2215" t="str">
            <v>INSTALACOES ELETRICAS P/RESID EA.1.2Q.38/P. BAIXO</v>
          </cell>
        </row>
        <row r="2216">
          <cell r="A2216" t="str">
            <v>23715/001</v>
          </cell>
          <cell r="B2216" t="str">
            <v>INSTAL.ELETR.P/RESID.1-2Q.38 TIPO "A" PADRAO BAIXO</v>
          </cell>
          <cell r="C2216" t="str">
            <v>UN</v>
          </cell>
          <cell r="D2216">
            <v>718.07</v>
          </cell>
        </row>
        <row r="2217">
          <cell r="A2217">
            <v>23723</v>
          </cell>
          <cell r="B2217" t="str">
            <v>INSTALACOES ELETRICAS P/RESID EB.1.2Q.39/P. MINIMO</v>
          </cell>
        </row>
        <row r="2218">
          <cell r="A2218" t="str">
            <v>23723/001</v>
          </cell>
          <cell r="B2218" t="str">
            <v>INSTALACOES ELETRICAS P/RESIDENCIA EB.1.2Q.39, PADRAO MINIMO</v>
          </cell>
          <cell r="C2218" t="str">
            <v>UN</v>
          </cell>
          <cell r="D2218">
            <v>584.01</v>
          </cell>
        </row>
        <row r="2219">
          <cell r="A2219">
            <v>24272</v>
          </cell>
          <cell r="B2219" t="str">
            <v>INSTALACOES ELETRICAS P/UNIDADE SANITARIA</v>
          </cell>
        </row>
        <row r="2220">
          <cell r="A2220" t="str">
            <v>24272/001</v>
          </cell>
          <cell r="B2220" t="str">
            <v>INSTAL ELETRICA P/US-04, PADRAO MINIMO</v>
          </cell>
          <cell r="C2220" t="str">
            <v>UN</v>
          </cell>
          <cell r="D2220">
            <v>264.17</v>
          </cell>
        </row>
        <row r="2221">
          <cell r="A2221">
            <v>39629</v>
          </cell>
          <cell r="B2221" t="str">
            <v>INSTALACOES ELETRICAS P/RESID EB.1.1Q.32/P. BAIXO</v>
          </cell>
          <cell r="C2221" t="str">
            <v>UN</v>
          </cell>
          <cell r="D2221">
            <v>702.35</v>
          </cell>
        </row>
        <row r="2222">
          <cell r="A2222">
            <v>41598</v>
          </cell>
          <cell r="B2222" t="str">
            <v>ENTRADA PROVISORIA AEREA ENERGIA ELETRICA TRIFASICA 40A POSTE MADEIRA</v>
          </cell>
          <cell r="C2222" t="str">
            <v>UN</v>
          </cell>
          <cell r="D2222">
            <v>578.25</v>
          </cell>
        </row>
        <row r="2223">
          <cell r="A2223">
            <v>41606</v>
          </cell>
          <cell r="B2223" t="str">
            <v>INSTALACOES ELETRICAS GINASIO POLIESPORTIVO (QUADRA DA CIDADANIA)</v>
          </cell>
          <cell r="C2223" t="str">
            <v>UN</v>
          </cell>
          <cell r="D2223">
            <v>14268.53</v>
          </cell>
        </row>
        <row r="2224">
          <cell r="A2224">
            <v>68455</v>
          </cell>
          <cell r="B2224" t="str">
            <v>INSTALACAO ELETRICA P/ EDIFICIO RESIDENCIAL</v>
          </cell>
        </row>
        <row r="2225">
          <cell r="A2225" t="str">
            <v>68455/001</v>
          </cell>
          <cell r="B2225" t="str">
            <v>INSTALACAO ELETRICA P/ EDIFICIO RESIDENCIAL C/ 4 PAVTOS 16 UNID.</v>
          </cell>
          <cell r="C2225" t="str">
            <v>UN</v>
          </cell>
          <cell r="D2225">
            <v>16708.71</v>
          </cell>
        </row>
        <row r="2226">
          <cell r="B2226" t="str">
            <v>H4T-2Q-51,34A AUTOP</v>
          </cell>
        </row>
        <row r="2227">
          <cell r="A2227">
            <v>68458</v>
          </cell>
          <cell r="B2227" t="str">
            <v>INSTALACAO ELETRICA CASA POPULAR COM 31,24M2</v>
          </cell>
        </row>
        <row r="2228">
          <cell r="A2228" t="str">
            <v>68458/001</v>
          </cell>
          <cell r="B2228" t="str">
            <v>INSTALACAO ELETRICA CASA POPULAR COM 31,24M2</v>
          </cell>
          <cell r="C2228" t="str">
            <v>UN</v>
          </cell>
          <cell r="D2228">
            <v>585.65</v>
          </cell>
        </row>
        <row r="2229">
          <cell r="A2229" t="str">
            <v>68458/002</v>
          </cell>
          <cell r="B2229" t="str">
            <v>INSTAL.ELETRICAS/TELEFONICAS - 1Q.32 TIPO "B"/BAIXO, EXCETO PADRAO</v>
          </cell>
          <cell r="C2229" t="str">
            <v>UN</v>
          </cell>
          <cell r="D2229">
            <v>442.73</v>
          </cell>
        </row>
        <row r="2230">
          <cell r="A2230">
            <v>68470</v>
          </cell>
          <cell r="B2230" t="str">
            <v>INSTALACAO ELETRICA CASA TERREA 47,36M2</v>
          </cell>
        </row>
        <row r="2231">
          <cell r="A2231" t="str">
            <v>68470/001</v>
          </cell>
          <cell r="B2231" t="str">
            <v>INSTALACAO ELETRICA CASA TERREA 47,36M2</v>
          </cell>
          <cell r="C2231" t="str">
            <v>UN</v>
          </cell>
          <cell r="D2231">
            <v>1074.93</v>
          </cell>
        </row>
        <row r="2232">
          <cell r="A2232">
            <v>68474</v>
          </cell>
          <cell r="B2232" t="str">
            <v>INSTALACAO ELETRICA CASA TERREA POPULAR - 41,67M2</v>
          </cell>
        </row>
        <row r="2233">
          <cell r="A2233" t="str">
            <v>CÓDIGO</v>
          </cell>
          <cell r="B2233" t="str">
            <v>|D E S C R I Ç Ã O                                                   |UN</v>
          </cell>
          <cell r="C2233" t="str">
            <v>IDADE</v>
          </cell>
          <cell r="D2233" t="str">
            <v>|CUSTO TOTAL</v>
          </cell>
        </row>
        <row r="2234">
          <cell r="A2234" t="str">
            <v>ÍNCULO.....:</v>
          </cell>
          <cell r="B2234" t="str">
            <v>NACIONAL CAIXA</v>
          </cell>
        </row>
        <row r="2236">
          <cell r="A2236" t="str">
            <v>68474/001</v>
          </cell>
          <cell r="B2236" t="str">
            <v>INSTALACAO ELETRICA CASA TERREA POPULAR - 41,67M2</v>
          </cell>
          <cell r="C2236" t="str">
            <v>UN</v>
          </cell>
          <cell r="D2236">
            <v>599.59</v>
          </cell>
        </row>
        <row r="2237">
          <cell r="A2237">
            <v>68478</v>
          </cell>
          <cell r="B2237" t="str">
            <v>INSTALACAO/FORNEC PADRAO DE ENTRADA ENERGIA ELETRICA</v>
          </cell>
        </row>
        <row r="2238">
          <cell r="A2238" t="str">
            <v>68478/001</v>
          </cell>
          <cell r="B2238" t="str">
            <v>MONOFASICO, POSTE DE CONCRETO CIRCULAR, 200KG, H = 7M</v>
          </cell>
          <cell r="C2238" t="str">
            <v>UN</v>
          </cell>
          <cell r="D2238">
            <v>618.32000000000005</v>
          </cell>
        </row>
        <row r="2239">
          <cell r="A2239">
            <v>68495</v>
          </cell>
          <cell r="B2239" t="str">
            <v>EQUIPAMENTO DE RECALQUE (2 ELETROBOMBAS) INCLUSIVE CASA DE BOMBAS</v>
          </cell>
        </row>
        <row r="2240">
          <cell r="A2240" t="str">
            <v>68495/001</v>
          </cell>
          <cell r="B2240" t="str">
            <v>EQUIPAMENTO DE RECALQUE (2 ELETROBOMBAS) INCLUSIVE CASA DE BOMBAS</v>
          </cell>
          <cell r="C2240" t="str">
            <v>UN</v>
          </cell>
          <cell r="D2240">
            <v>1537.46</v>
          </cell>
        </row>
        <row r="2241">
          <cell r="A2241">
            <v>68496</v>
          </cell>
          <cell r="B2241" t="str">
            <v>FIACAO E TUBO DE PVC PARA EQUIPAMENTO DE RECALQUE</v>
          </cell>
        </row>
        <row r="2242">
          <cell r="A2242" t="str">
            <v>68496/001</v>
          </cell>
          <cell r="B2242" t="str">
            <v>FIACAO E TUBO DE PVC PARA EQUIPAMENTO DE RECALQUE</v>
          </cell>
          <cell r="C2242" t="str">
            <v>UN</v>
          </cell>
          <cell r="D2242">
            <v>354.71</v>
          </cell>
        </row>
        <row r="2243">
          <cell r="A2243">
            <v>68542</v>
          </cell>
          <cell r="B2243" t="str">
            <v>INSTALACAO/FORNEC PADRAO DE ENTRADA ENERGIA ELETRICA</v>
          </cell>
        </row>
        <row r="2244">
          <cell r="A2244" t="str">
            <v>68542/001</v>
          </cell>
          <cell r="B2244" t="str">
            <v>INSTALACAO/FORNEC PADRAO DE ENTRADA ENERGIA ELETRICA POLIFASICO, POSTE</v>
          </cell>
          <cell r="C2244" t="str">
            <v>UN</v>
          </cell>
          <cell r="D2244">
            <v>504.68</v>
          </cell>
        </row>
        <row r="2245">
          <cell r="B2245" t="str">
            <v>METALICO GALV 3"X5,0M COMPLETO</v>
          </cell>
        </row>
        <row r="2246">
          <cell r="A2246">
            <v>68627</v>
          </cell>
          <cell r="B2246" t="str">
            <v>INSTALACOES ELETRICAS DO PAVIMENTO TERREO</v>
          </cell>
        </row>
        <row r="2247">
          <cell r="A2247" t="str">
            <v>68627/001</v>
          </cell>
          <cell r="B2247" t="str">
            <v>INSTALACOES ELETRICAS DO PAVIMENTO TERREO</v>
          </cell>
          <cell r="C2247" t="str">
            <v>UN</v>
          </cell>
          <cell r="D2247">
            <v>5069.42</v>
          </cell>
        </row>
        <row r="2248">
          <cell r="A2248" t="str">
            <v>68627/002</v>
          </cell>
          <cell r="B2248" t="str">
            <v>INSTALACOES ELETRICAS DO PRIMEIRO PAVIMENTO</v>
          </cell>
          <cell r="C2248" t="str">
            <v>UN</v>
          </cell>
          <cell r="D2248">
            <v>4841.68</v>
          </cell>
        </row>
        <row r="2249">
          <cell r="A2249" t="str">
            <v>68627/003</v>
          </cell>
          <cell r="B2249" t="str">
            <v>INSTALACOES ELETRICAS DO SEGUNDO PAVIMENTO</v>
          </cell>
          <cell r="C2249" t="str">
            <v>UN</v>
          </cell>
          <cell r="D2249">
            <v>4841.32</v>
          </cell>
        </row>
        <row r="2250">
          <cell r="A2250" t="str">
            <v>68627/004</v>
          </cell>
          <cell r="B2250" t="str">
            <v>INSTALACOES ELETRICAS DO TERCEIRO PAVIMENTO</v>
          </cell>
          <cell r="C2250" t="str">
            <v>UN</v>
          </cell>
          <cell r="D2250">
            <v>4841.32</v>
          </cell>
        </row>
        <row r="2251">
          <cell r="A2251">
            <v>68674</v>
          </cell>
          <cell r="B2251" t="str">
            <v>INSTALACOES ELETRICAS P/ CASA POPULAR - KIT PROJETO</v>
          </cell>
        </row>
        <row r="2252">
          <cell r="A2252" t="str">
            <v>68674/001</v>
          </cell>
          <cell r="B2252" t="str">
            <v>INSTALACOES ELETRICAS P/ CASA POPULAR - KIT PROJETO 1 (2 PAVTOS-44 M2)</v>
          </cell>
          <cell r="C2252" t="str">
            <v>UN</v>
          </cell>
          <cell r="D2252">
            <v>964.89</v>
          </cell>
        </row>
        <row r="2253">
          <cell r="A2253" t="str">
            <v>68674/002</v>
          </cell>
          <cell r="B2253" t="str">
            <v>INSTALACOES ELETRICAS P/ CASA POPULAR - KIT PROJETO 2 (2 PAVTOS- 35,80</v>
          </cell>
          <cell r="C2253" t="str">
            <v>UN</v>
          </cell>
          <cell r="D2253">
            <v>952.79</v>
          </cell>
        </row>
        <row r="2254">
          <cell r="B2254" t="str">
            <v>M2)</v>
          </cell>
        </row>
        <row r="2255">
          <cell r="A2255" t="str">
            <v>68674/003</v>
          </cell>
          <cell r="B2255" t="str">
            <v>INSTALACOES ELETRICAS P/ CASA POPULAR - KIT PROJETO 3 (1 PAVTO- 34,20</v>
          </cell>
          <cell r="C2255" t="str">
            <v>UN</v>
          </cell>
          <cell r="D2255">
            <v>719.7</v>
          </cell>
        </row>
        <row r="2256">
          <cell r="B2256" t="str">
            <v>M2)</v>
          </cell>
        </row>
        <row r="2257">
          <cell r="A2257" t="str">
            <v>68674/004</v>
          </cell>
          <cell r="B2257" t="str">
            <v>INSTALACOES ELETRICAS P/ CASA POPULAR - KIT PROJETO 4 (1 PAVTO- 33,82</v>
          </cell>
          <cell r="C2257" t="str">
            <v>UN</v>
          </cell>
          <cell r="D2257">
            <v>684.28</v>
          </cell>
        </row>
        <row r="2258">
          <cell r="B2258" t="str">
            <v>M2)</v>
          </cell>
        </row>
        <row r="2259">
          <cell r="A2259" t="str">
            <v>68674/005</v>
          </cell>
          <cell r="B2259" t="str">
            <v>INSTALACOES ELETRICAS P/ CASA POPULAR - KIT PROJETO 5 (1 PAVTO -45,16</v>
          </cell>
          <cell r="C2259" t="str">
            <v>UN</v>
          </cell>
          <cell r="D2259">
            <v>751.84</v>
          </cell>
        </row>
        <row r="2260">
          <cell r="B2260" t="str">
            <v>M2)</v>
          </cell>
        </row>
        <row r="2261">
          <cell r="A2261" t="str">
            <v>68674/006</v>
          </cell>
          <cell r="B2261" t="str">
            <v>INSTALACOES ELETRICAS P/ CASA POPULAR - KIT PROJETO 6 (1 PAVTO -34,38</v>
          </cell>
          <cell r="C2261" t="str">
            <v>UN</v>
          </cell>
          <cell r="D2261">
            <v>751.85</v>
          </cell>
        </row>
        <row r="2262">
          <cell r="B2262" t="str">
            <v>M2)</v>
          </cell>
        </row>
        <row r="2263">
          <cell r="A2263" t="str">
            <v>68674/007</v>
          </cell>
          <cell r="B2263" t="str">
            <v>INSTALACOES ELETRICAS P/ CASA POPULAR - KIT PROJETO 7 (1 PAVTO- 37,26</v>
          </cell>
          <cell r="C2263" t="str">
            <v>UN</v>
          </cell>
          <cell r="D2263">
            <v>760.16</v>
          </cell>
        </row>
        <row r="2264">
          <cell r="A2264" t="str">
            <v>CÓDIGO</v>
          </cell>
          <cell r="B2264" t="str">
            <v>|D E S C R I Ç Ã O                                                   |UN</v>
          </cell>
          <cell r="C2264" t="str">
            <v>IDADE</v>
          </cell>
          <cell r="D2264" t="str">
            <v>|CUSTO TOTAL</v>
          </cell>
        </row>
        <row r="2265">
          <cell r="A2265" t="str">
            <v>ÍNCULO.....:</v>
          </cell>
          <cell r="B2265" t="str">
            <v>NACIONAL CAIXA</v>
          </cell>
        </row>
        <row r="2267">
          <cell r="B2267" t="str">
            <v>M2)</v>
          </cell>
        </row>
        <row r="2268">
          <cell r="A2268" t="str">
            <v>68674/008</v>
          </cell>
          <cell r="B2268" t="str">
            <v>INSTALACOES ELETRICAS P/ CASA POPULAR - KIT PROJETO 8 (1 PAVTO- 39,83</v>
          </cell>
          <cell r="C2268" t="str">
            <v>UN</v>
          </cell>
          <cell r="D2268">
            <v>743.35</v>
          </cell>
        </row>
        <row r="2269">
          <cell r="B2269" t="str">
            <v>M2)</v>
          </cell>
        </row>
        <row r="2270">
          <cell r="A2270">
            <v>270</v>
          </cell>
          <cell r="B2270" t="str">
            <v>CHAVES EM GERAL/FUSIVEIS E CONECTORES</v>
          </cell>
        </row>
        <row r="2271">
          <cell r="A2271">
            <v>71533</v>
          </cell>
          <cell r="B2271" t="str">
            <v>CHAVE GUARDA MOTOR TRIFÁSICA 7,5/10 CV, 220V,  CHAVE MAGNÉTICA COM REL</v>
          </cell>
          <cell r="C2271" t="str">
            <v>UN</v>
          </cell>
          <cell r="D2271">
            <v>391.29</v>
          </cell>
        </row>
        <row r="2272">
          <cell r="B2272" t="str">
            <v>É TERMICO, BOTOEIRA LIGA - DESLIGA. FORNECIMENTO E COLOCAÇÃO.</v>
          </cell>
        </row>
        <row r="2273">
          <cell r="A2273" t="str">
            <v>INES</v>
          </cell>
          <cell r="B2273" t="str">
            <v>INSTALACOES ESPECIAIS</v>
          </cell>
        </row>
        <row r="2274">
          <cell r="A2274">
            <v>186</v>
          </cell>
          <cell r="B2274" t="str">
            <v>INCENDIO</v>
          </cell>
        </row>
        <row r="2275">
          <cell r="A2275">
            <v>23703</v>
          </cell>
          <cell r="B2275" t="str">
            <v>INSTALACAO INCENDIO</v>
          </cell>
        </row>
        <row r="2276">
          <cell r="A2276" t="str">
            <v>23703/001</v>
          </cell>
          <cell r="B2276" t="str">
            <v>INSTALACAO INCENDIO PRUMADAS PR5-2Q-T</v>
          </cell>
          <cell r="C2276" t="str">
            <v>UN</v>
          </cell>
          <cell r="D2276">
            <v>10880.41</v>
          </cell>
        </row>
        <row r="2277">
          <cell r="A2277" t="str">
            <v>23703/002</v>
          </cell>
          <cell r="B2277" t="str">
            <v>INSTALACAO INCENDIO CAIXAS EQUIPAMENTOS PR5-2Q-T</v>
          </cell>
          <cell r="C2277" t="str">
            <v>UN</v>
          </cell>
          <cell r="D2277">
            <v>7336.59</v>
          </cell>
        </row>
        <row r="2278">
          <cell r="A2278" t="str">
            <v>23703/003</v>
          </cell>
          <cell r="B2278" t="str">
            <v>INSTALACAO INCENDIO PRESSURIZACAO PR5-2Q-T</v>
          </cell>
          <cell r="C2278" t="str">
            <v>UN</v>
          </cell>
          <cell r="D2278">
            <v>2855.39</v>
          </cell>
        </row>
        <row r="2279">
          <cell r="A2279" t="str">
            <v>23703/004</v>
          </cell>
          <cell r="B2279" t="str">
            <v>INSTALACOES DE INCENDIO P/ EDIFICIO RESIDENCIAL C/ 4 PAVTOS 16 UNID.</v>
          </cell>
          <cell r="C2279" t="str">
            <v>UN</v>
          </cell>
          <cell r="D2279">
            <v>4118.67</v>
          </cell>
        </row>
        <row r="2280">
          <cell r="A2280" t="str">
            <v>23703/005</v>
          </cell>
          <cell r="B2280" t="str">
            <v>INSTALACAO INCENDIO H4T-2Q-51,34 AUTOP</v>
          </cell>
          <cell r="C2280" t="str">
            <v>UN</v>
          </cell>
          <cell r="D2280">
            <v>5915.75</v>
          </cell>
        </row>
        <row r="2281">
          <cell r="A2281">
            <v>68638</v>
          </cell>
          <cell r="B2281" t="str">
            <v>EXTINTOR DE AGUA PRESSURIZADA - AP - 10L</v>
          </cell>
        </row>
        <row r="2282">
          <cell r="A2282" t="str">
            <v>68638/001</v>
          </cell>
          <cell r="B2282" t="str">
            <v>HIDRANTE DE COLUNA COMPLETO</v>
          </cell>
          <cell r="C2282" t="str">
            <v>UN</v>
          </cell>
          <cell r="D2282">
            <v>648.54</v>
          </cell>
        </row>
        <row r="2283">
          <cell r="A2283" t="str">
            <v>68638/002</v>
          </cell>
          <cell r="B2283" t="str">
            <v>EXTINTOR DE PO QUIMICO SECO - 4 KG</v>
          </cell>
          <cell r="C2283" t="str">
            <v>UN</v>
          </cell>
          <cell r="D2283">
            <v>86.12</v>
          </cell>
        </row>
        <row r="2284">
          <cell r="A2284" t="str">
            <v>68638/003</v>
          </cell>
          <cell r="B2284" t="str">
            <v>EXTINTOR DE AGUA PRESSURIZADA - AP - 10L</v>
          </cell>
          <cell r="C2284" t="str">
            <v>UN</v>
          </cell>
          <cell r="D2284">
            <v>97.47</v>
          </cell>
        </row>
        <row r="2285">
          <cell r="A2285">
            <v>187</v>
          </cell>
          <cell r="B2285" t="str">
            <v>TELEFONE</v>
          </cell>
        </row>
        <row r="2286">
          <cell r="A2286">
            <v>11544</v>
          </cell>
          <cell r="B2286" t="str">
            <v>PONTOS DE TELEFONE - ELETRODUTO DE PVC</v>
          </cell>
        </row>
        <row r="2287">
          <cell r="A2287" t="str">
            <v>11544/001</v>
          </cell>
          <cell r="B2287" t="str">
            <v>INSTALACAO PVC PONTO SECO P/TELEFONE C/5 VARAS DE ELETRODUTO PVC 3/4"</v>
          </cell>
          <cell r="C2287" t="str">
            <v>UN</v>
          </cell>
          <cell r="D2287">
            <v>129.11000000000001</v>
          </cell>
        </row>
        <row r="2288">
          <cell r="B2288" t="str">
            <v>CONEXOES E CAIXA.</v>
          </cell>
        </row>
        <row r="2289">
          <cell r="A2289">
            <v>23704</v>
          </cell>
          <cell r="B2289" t="str">
            <v>INSTALACAO TELEFONICA</v>
          </cell>
        </row>
        <row r="2290">
          <cell r="A2290" t="str">
            <v>23704/001</v>
          </cell>
          <cell r="B2290" t="str">
            <v>INSTALACAO TELEFONICA PR5-2Q-T INCL REDE SUBTERRANEA E LIGACAO PREDIAL</v>
          </cell>
          <cell r="C2290" t="str">
            <v>UN</v>
          </cell>
          <cell r="D2290">
            <v>4346.0600000000004</v>
          </cell>
        </row>
        <row r="2291">
          <cell r="A2291" t="str">
            <v>23704/002</v>
          </cell>
          <cell r="B2291" t="str">
            <v>INSTALACAO TELEFONICA EQ-1-60</v>
          </cell>
          <cell r="C2291" t="str">
            <v>UN</v>
          </cell>
          <cell r="D2291">
            <v>50.6</v>
          </cell>
        </row>
        <row r="2292">
          <cell r="A2292" t="str">
            <v>23704/003</v>
          </cell>
          <cell r="B2292" t="str">
            <v>INSTALACOES TELEFONICAS P/ EDIFICIO RESIDENCIAL C/ 4 PAVTOS 16 UNID.</v>
          </cell>
          <cell r="C2292" t="str">
            <v>UN</v>
          </cell>
          <cell r="D2292">
            <v>2458.16</v>
          </cell>
        </row>
        <row r="2293">
          <cell r="A2293">
            <v>68071</v>
          </cell>
          <cell r="B2293" t="str">
            <v>INSTALACAO TELEFONICA P/PREDIO RESIDENCIAL 4PAV</v>
          </cell>
          <cell r="C2293" t="str">
            <v>UN</v>
          </cell>
          <cell r="D2293">
            <v>4633.5</v>
          </cell>
        </row>
        <row r="2294">
          <cell r="A2294">
            <v>68486</v>
          </cell>
          <cell r="B2294" t="str">
            <v>ELETRODUTOS PARA INSTALACOES TELEFONICAS</v>
          </cell>
        </row>
        <row r="2295">
          <cell r="A2295" t="str">
            <v>CÓDIGO</v>
          </cell>
          <cell r="B2295" t="str">
            <v>|D E S C R I Ç Ã O                                                   |UN</v>
          </cell>
          <cell r="C2295" t="str">
            <v>IDADE</v>
          </cell>
          <cell r="D2295" t="str">
            <v>|CUSTO TOTAL</v>
          </cell>
        </row>
        <row r="2296">
          <cell r="A2296" t="str">
            <v>ÍNCULO.....:</v>
          </cell>
          <cell r="B2296" t="str">
            <v>NACIONAL CAIXA</v>
          </cell>
        </row>
        <row r="2298">
          <cell r="A2298" t="str">
            <v>68486/001</v>
          </cell>
          <cell r="B2298" t="str">
            <v>ELETRODUTOS PARA INSTALACOES TELEFONICAS</v>
          </cell>
          <cell r="C2298" t="str">
            <v>UN</v>
          </cell>
          <cell r="D2298">
            <v>360.58</v>
          </cell>
        </row>
        <row r="2299">
          <cell r="A2299">
            <v>68487</v>
          </cell>
          <cell r="B2299" t="str">
            <v>PE-A.43 - PONTO DE TOMADA PARA TELEFONE</v>
          </cell>
        </row>
        <row r="2300">
          <cell r="A2300" t="str">
            <v>68487/001</v>
          </cell>
          <cell r="B2300" t="str">
            <v>PONTO DE TOMADA PARA TELEFONE</v>
          </cell>
          <cell r="C2300" t="str">
            <v>UN</v>
          </cell>
          <cell r="D2300">
            <v>64.56</v>
          </cell>
        </row>
        <row r="2301">
          <cell r="A2301">
            <v>200</v>
          </cell>
          <cell r="B2301" t="str">
            <v>PARA RAIOS</v>
          </cell>
        </row>
        <row r="2302">
          <cell r="A2302">
            <v>8260</v>
          </cell>
          <cell r="B2302" t="str">
            <v>INSTALACAO PARA-RAIOS P/RESERVATORIO</v>
          </cell>
          <cell r="C2302" t="str">
            <v>UN</v>
          </cell>
          <cell r="D2302">
            <v>1565.12</v>
          </cell>
        </row>
        <row r="2303">
          <cell r="A2303">
            <v>23701</v>
          </cell>
          <cell r="B2303" t="str">
            <v>INSTALACAO PARA-RAIOS</v>
          </cell>
        </row>
        <row r="2304">
          <cell r="A2304" t="str">
            <v>23701/001</v>
          </cell>
          <cell r="B2304" t="str">
            <v>INSTALACAO PARA-RAIOS PR5-2Q-T</v>
          </cell>
          <cell r="C2304" t="str">
            <v>UN</v>
          </cell>
          <cell r="D2304">
            <v>296.06</v>
          </cell>
        </row>
        <row r="2305">
          <cell r="A2305">
            <v>274</v>
          </cell>
          <cell r="B2305" t="str">
            <v>GAS</v>
          </cell>
        </row>
        <row r="2306">
          <cell r="A2306">
            <v>23698</v>
          </cell>
          <cell r="B2306" t="str">
            <v>INSTALACAO GAS</v>
          </cell>
        </row>
        <row r="2307">
          <cell r="A2307" t="str">
            <v>23698/001</v>
          </cell>
          <cell r="B2307" t="str">
            <v>INSTALACAO GAS PR5-2Q-T INCL ARMARIO MEDIDORES E LIGACAO PREDIAL</v>
          </cell>
          <cell r="C2307" t="str">
            <v>UN</v>
          </cell>
          <cell r="D2307">
            <v>16139.55</v>
          </cell>
        </row>
        <row r="2308">
          <cell r="A2308" t="str">
            <v>23698/002</v>
          </cell>
          <cell r="B2308" t="str">
            <v>INSTALACOES GAS CENTRAL P/ EDIFICIO RESIDENCIAL C/ 4 PAVTOS 16 UNID.</v>
          </cell>
          <cell r="C2308" t="str">
            <v>UN</v>
          </cell>
          <cell r="D2308">
            <v>2753.25</v>
          </cell>
        </row>
        <row r="2309">
          <cell r="B2309" t="str">
            <v>UMA CENTRAL POR BLOCO COM 16 PONTOS</v>
          </cell>
        </row>
        <row r="2310">
          <cell r="A2310">
            <v>312</v>
          </cell>
          <cell r="B2310" t="str">
            <v>BOMBAS P/INSTALACAO PREDIAL</v>
          </cell>
        </row>
        <row r="2311">
          <cell r="A2311">
            <v>56921</v>
          </cell>
          <cell r="B2311" t="str">
            <v>INSTALACAO BOMBAS RECALQUE</v>
          </cell>
        </row>
        <row r="2312">
          <cell r="A2312" t="str">
            <v>56921/001</v>
          </cell>
          <cell r="B2312" t="str">
            <v>INSTALACAO BOMBAS RECALQUE PR5-2Q-T</v>
          </cell>
          <cell r="C2312" t="str">
            <v>UN</v>
          </cell>
          <cell r="D2312">
            <v>2871.19</v>
          </cell>
        </row>
        <row r="2313">
          <cell r="A2313" t="str">
            <v>INHI</v>
          </cell>
          <cell r="B2313" t="str">
            <v>INSTALACOES HIDRO SANITARIAS</v>
          </cell>
        </row>
        <row r="2314">
          <cell r="A2314">
            <v>179</v>
          </cell>
          <cell r="B2314" t="str">
            <v>FORNEC. E ASSENTAMENTO DE TUBOS P/INSTALACAO DOMICILIAR</v>
          </cell>
        </row>
        <row r="2315">
          <cell r="A2315">
            <v>8259</v>
          </cell>
          <cell r="B2315" t="str">
            <v>FORN/ASSENTAMENTO TUBO PVC PERFURADO P/DRENO 150MM</v>
          </cell>
          <cell r="C2315" t="str">
            <v>M</v>
          </cell>
          <cell r="D2315">
            <v>47.9</v>
          </cell>
        </row>
        <row r="2316">
          <cell r="A2316">
            <v>24174</v>
          </cell>
          <cell r="B2316" t="str">
            <v>FORN/ASSENTAM TUBO ACO GALV.C/ COSTURA DN 1/2 POL INCLUSIVE CONEXOES</v>
          </cell>
        </row>
        <row r="2317">
          <cell r="A2317" t="str">
            <v>24174/001</v>
          </cell>
          <cell r="B2317" t="str">
            <v>FORN./ASSENTAM. TUBO ACO GALV. C/ COSTURA DN 15 MM</v>
          </cell>
          <cell r="C2317" t="str">
            <v>M</v>
          </cell>
          <cell r="D2317">
            <v>12.61</v>
          </cell>
        </row>
        <row r="2318">
          <cell r="A2318">
            <v>24189</v>
          </cell>
          <cell r="B2318" t="str">
            <v>FORN./ASSENTAM. TUBO FOFO SERIE HL DN 75, INCL CONEXOES</v>
          </cell>
        </row>
        <row r="2319">
          <cell r="A2319" t="str">
            <v>24189/001</v>
          </cell>
          <cell r="B2319" t="str">
            <v>FORN./ASSENTAM. TUBO FOFO SERIE HL DN 75 INCL CONEXOES</v>
          </cell>
          <cell r="C2319" t="str">
            <v>M</v>
          </cell>
          <cell r="D2319">
            <v>168.15</v>
          </cell>
        </row>
        <row r="2320">
          <cell r="A2320">
            <v>24192</v>
          </cell>
          <cell r="B2320" t="str">
            <v>FORN/ASSENTAM. TUBO PVC BRANCO ESGOTO DN 50 INCLUSIVE CONEXOES</v>
          </cell>
        </row>
        <row r="2321">
          <cell r="A2321" t="str">
            <v>24192/001</v>
          </cell>
          <cell r="B2321" t="str">
            <v>FORN./ASSENTAM. TUBO PVC BRANCO ESGOTO DN 50 COM CONEXOES</v>
          </cell>
          <cell r="C2321" t="str">
            <v>M</v>
          </cell>
          <cell r="D2321">
            <v>17.05</v>
          </cell>
        </row>
        <row r="2322">
          <cell r="A2322">
            <v>24193</v>
          </cell>
          <cell r="B2322" t="str">
            <v>FORN./ASSENTAM. TUBO PVC BRANCO ESGOTO DN 75 INCLUSIVE CONEXOES</v>
          </cell>
        </row>
        <row r="2323">
          <cell r="A2323" t="str">
            <v>24193/001</v>
          </cell>
          <cell r="B2323" t="str">
            <v>FORN./ASSENTAM. TUBO PVC BRANCO ESGOTO DN 75 COM CONEXOES</v>
          </cell>
          <cell r="C2323" t="str">
            <v>M</v>
          </cell>
          <cell r="D2323">
            <v>23.07</v>
          </cell>
        </row>
        <row r="2324">
          <cell r="A2324">
            <v>24194</v>
          </cell>
          <cell r="B2324" t="str">
            <v>FORN./ASSENTAM. TUBO PVC BRANCO ESGOTO DN 100 INCLUSIVE CONEXOES</v>
          </cell>
        </row>
        <row r="2325">
          <cell r="A2325" t="str">
            <v>24194/001</v>
          </cell>
          <cell r="B2325" t="str">
            <v>FORN./ASSENTAM. TUBO PVC BRANCO ESGOTO DN 100 COM CONEXOES</v>
          </cell>
          <cell r="C2325" t="str">
            <v>M</v>
          </cell>
          <cell r="D2325">
            <v>24.83</v>
          </cell>
        </row>
        <row r="2326">
          <cell r="A2326" t="str">
            <v>CÓDIGO</v>
          </cell>
          <cell r="B2326" t="str">
            <v>|D E S C R I Ç Ã O                                                   |UN</v>
          </cell>
          <cell r="C2326" t="str">
            <v>IDADE</v>
          </cell>
          <cell r="D2326" t="str">
            <v>|CUSTO TOTAL</v>
          </cell>
        </row>
        <row r="2327">
          <cell r="A2327" t="str">
            <v>ÍNCULO.....:</v>
          </cell>
          <cell r="B2327" t="str">
            <v>NACIONAL CAIXA</v>
          </cell>
        </row>
        <row r="2329">
          <cell r="A2329">
            <v>24195</v>
          </cell>
          <cell r="B2329" t="str">
            <v>FORN./ASSENTAM. TUBO PVC BRANCO ESGOTO DN 150 INCLUSIVE CONEXOES</v>
          </cell>
        </row>
        <row r="2330">
          <cell r="A2330" t="str">
            <v>24195/001</v>
          </cell>
          <cell r="B2330" t="str">
            <v>FORN./ASSENTAM. TUBO PVC BRANCO ESGOTO DN 150</v>
          </cell>
          <cell r="C2330" t="str">
            <v>M</v>
          </cell>
          <cell r="D2330">
            <v>49.85</v>
          </cell>
        </row>
        <row r="2331">
          <cell r="A2331">
            <v>24220</v>
          </cell>
          <cell r="B2331" t="str">
            <v>FORN/ASSENT. TUBO FOFO K7/K9 JE DN 200MM</v>
          </cell>
        </row>
        <row r="2332">
          <cell r="A2332" t="str">
            <v>24220/001</v>
          </cell>
          <cell r="B2332" t="str">
            <v>FORN/ASSENT TUBO FOFO J7/K9 JE DN 200 MM</v>
          </cell>
          <cell r="C2332" t="str">
            <v>M</v>
          </cell>
          <cell r="D2332">
            <v>289.55</v>
          </cell>
        </row>
        <row r="2333">
          <cell r="A2333">
            <v>24221</v>
          </cell>
          <cell r="B2333" t="str">
            <v>FORN/ASSENT. TUBO FOFO K7/K9 JE DN 300MM</v>
          </cell>
        </row>
        <row r="2334">
          <cell r="A2334" t="str">
            <v>24221/001</v>
          </cell>
          <cell r="B2334" t="str">
            <v>FORN/ASSENT TUBO FOFO K7/K9 JE DN 300 MM</v>
          </cell>
          <cell r="C2334" t="str">
            <v>M</v>
          </cell>
          <cell r="D2334">
            <v>459.14</v>
          </cell>
        </row>
        <row r="2335">
          <cell r="A2335">
            <v>24230</v>
          </cell>
          <cell r="B2335" t="str">
            <v>FORN./ASSENTAM. TUBO PVC REFORCADO P/ESGOTO DN 150</v>
          </cell>
        </row>
        <row r="2336">
          <cell r="A2336" t="str">
            <v>24230/001</v>
          </cell>
          <cell r="B2336" t="str">
            <v>FORN./ASSENTAM. TUBO PVC REFORCADO P/ESGOTO DN 150MM</v>
          </cell>
          <cell r="C2336" t="str">
            <v>M</v>
          </cell>
          <cell r="D2336">
            <v>43.91</v>
          </cell>
        </row>
        <row r="2337">
          <cell r="A2337">
            <v>24241</v>
          </cell>
          <cell r="B2337" t="str">
            <v>FORN/ASSENT. TUBO PVC ESGOTO JS DN 40 MM INCLUSIVE CONEXOES</v>
          </cell>
        </row>
        <row r="2338">
          <cell r="A2338" t="str">
            <v>24241/001</v>
          </cell>
          <cell r="B2338" t="str">
            <v>FORN/ASSENT. TUBO PVC ESGOTO JS DN 40 MM COM CONEXOES</v>
          </cell>
          <cell r="C2338" t="str">
            <v>M</v>
          </cell>
          <cell r="D2338">
            <v>12.22</v>
          </cell>
        </row>
        <row r="2339">
          <cell r="A2339">
            <v>40727</v>
          </cell>
          <cell r="B2339" t="str">
            <v>FORN/ASSENTAMENTO TUBO PVC JS DN 75MM, INCL. CONEXOES</v>
          </cell>
          <cell r="C2339" t="str">
            <v>M</v>
          </cell>
          <cell r="D2339">
            <v>36.57</v>
          </cell>
        </row>
        <row r="2340">
          <cell r="A2340">
            <v>40733</v>
          </cell>
          <cell r="B2340" t="str">
            <v>FORN./ASSENTAM. TUBO ACO GALV. C/ COSTURA 1" INCL CONEXOES</v>
          </cell>
          <cell r="C2340" t="str">
            <v>M</v>
          </cell>
          <cell r="D2340">
            <v>36.89</v>
          </cell>
        </row>
        <row r="2341">
          <cell r="A2341">
            <v>40734</v>
          </cell>
          <cell r="B2341" t="str">
            <v>FORN/ASSENTAM TUBO ACO GALV. C/COSTURA DN 1.1/4" INCLUSIVE CONEXOES</v>
          </cell>
          <cell r="C2341" t="str">
            <v>M</v>
          </cell>
          <cell r="D2341">
            <v>51.72</v>
          </cell>
        </row>
        <row r="2342">
          <cell r="A2342">
            <v>40735</v>
          </cell>
          <cell r="B2342" t="str">
            <v>FORN/ASSENTAM TUBO ACO GALV. C/COSTURA DN 1.1/2" INCL CONEXOES</v>
          </cell>
          <cell r="C2342" t="str">
            <v>M</v>
          </cell>
          <cell r="D2342">
            <v>55.53</v>
          </cell>
        </row>
        <row r="2343">
          <cell r="A2343">
            <v>40736</v>
          </cell>
          <cell r="B2343" t="str">
            <v>FORN/ASSENTAM TUBO ACO GALV.C/ COSTURA DN 2" INCL CONEXOES</v>
          </cell>
          <cell r="C2343" t="str">
            <v>M</v>
          </cell>
          <cell r="D2343">
            <v>72.739999999999995</v>
          </cell>
        </row>
        <row r="2344">
          <cell r="A2344">
            <v>40737</v>
          </cell>
          <cell r="B2344" t="str">
            <v>FORN/ASSENTAM TUBO ACO GALV. C/COSTURA DN 2.1/2" INCL  CONEXOES</v>
          </cell>
          <cell r="C2344" t="str">
            <v>M</v>
          </cell>
          <cell r="D2344">
            <v>91.95</v>
          </cell>
        </row>
        <row r="2345">
          <cell r="A2345">
            <v>40738</v>
          </cell>
          <cell r="B2345" t="str">
            <v>FORN/ASSENTAM TUBO ACO GALV. C/COSTURA DN 3" INCL  CONEXOES</v>
          </cell>
          <cell r="C2345" t="str">
            <v>M</v>
          </cell>
          <cell r="D2345">
            <v>98.22</v>
          </cell>
        </row>
        <row r="2346">
          <cell r="A2346">
            <v>40739</v>
          </cell>
          <cell r="B2346" t="str">
            <v>FORN/ASSENTAM TUBO ACO GALV.C/ COSTURA DN 4" INCL CONEXOES</v>
          </cell>
          <cell r="C2346" t="str">
            <v>M</v>
          </cell>
          <cell r="D2346">
            <v>144.82</v>
          </cell>
        </row>
        <row r="2347">
          <cell r="A2347">
            <v>40740</v>
          </cell>
          <cell r="B2347" t="str">
            <v>FORN/ASSENTAM TUBO ACO GALV. C/COSTURA DN 6" INCL CONEXOES</v>
          </cell>
          <cell r="C2347" t="str">
            <v>M</v>
          </cell>
          <cell r="D2347">
            <v>36.159999999999997</v>
          </cell>
        </row>
        <row r="2348">
          <cell r="A2348">
            <v>40741</v>
          </cell>
          <cell r="B2348" t="str">
            <v>FORN/ASSENTAM. TUBO PVC SOLDAVEL MARRON DN 25MM, INCL. CONEXOES</v>
          </cell>
          <cell r="C2348" t="str">
            <v>M</v>
          </cell>
          <cell r="D2348">
            <v>8.59</v>
          </cell>
        </row>
        <row r="2349">
          <cell r="A2349">
            <v>40742</v>
          </cell>
          <cell r="B2349" t="str">
            <v>FORN/ASSENTAM. TUBO PVC SOLDAVEL MARRON DN 32MM, INCL. CONEXOES</v>
          </cell>
          <cell r="C2349" t="str">
            <v>M</v>
          </cell>
          <cell r="D2349">
            <v>12.88</v>
          </cell>
        </row>
        <row r="2350">
          <cell r="A2350">
            <v>40743</v>
          </cell>
          <cell r="B2350" t="str">
            <v>FORN/ASSENTAM. TUBO PVC SOLDAVEL MARRON DN 40MM, INCL. CONEXOES</v>
          </cell>
          <cell r="C2350" t="str">
            <v>M</v>
          </cell>
          <cell r="D2350">
            <v>16.02</v>
          </cell>
        </row>
        <row r="2351">
          <cell r="A2351">
            <v>40744</v>
          </cell>
          <cell r="B2351" t="str">
            <v>FORN/ASSENTAM. TUBO PVC SOLDAVEL MARRON DN 50MM, INCL. CONEXOES</v>
          </cell>
          <cell r="C2351" t="str">
            <v>M</v>
          </cell>
          <cell r="D2351">
            <v>18.260000000000002</v>
          </cell>
        </row>
        <row r="2352">
          <cell r="A2352">
            <v>40745</v>
          </cell>
          <cell r="B2352" t="str">
            <v>FORN/ASSENTAM. TUBO PVC SOLDAVEL MARRON DN 60MM, INCL. CONEXOES</v>
          </cell>
          <cell r="C2352" t="str">
            <v>M</v>
          </cell>
          <cell r="D2352">
            <v>28.3</v>
          </cell>
        </row>
        <row r="2353">
          <cell r="A2353">
            <v>40746</v>
          </cell>
          <cell r="B2353" t="str">
            <v>FORN/ASSENTAM. TUBO PVC SOLDAVEL MARRON DN 85MM, INCL. CONEXOES</v>
          </cell>
          <cell r="C2353" t="str">
            <v>M</v>
          </cell>
          <cell r="D2353">
            <v>49.62</v>
          </cell>
        </row>
        <row r="2354">
          <cell r="A2354">
            <v>40748</v>
          </cell>
          <cell r="B2354" t="str">
            <v>FORN./ASSENTAM. TUBO FOFO SERIE HL DN 100 INCL CONEXOES</v>
          </cell>
          <cell r="C2354" t="str">
            <v>M</v>
          </cell>
          <cell r="D2354">
            <v>268.12</v>
          </cell>
        </row>
        <row r="2355">
          <cell r="A2355">
            <v>40749</v>
          </cell>
          <cell r="B2355" t="str">
            <v>FORN./ASSENTAM. TUBO FOFO SERIE HL DN 150 INCL CONEXOES</v>
          </cell>
          <cell r="C2355" t="str">
            <v>M</v>
          </cell>
          <cell r="D2355">
            <v>282.08</v>
          </cell>
        </row>
        <row r="2356">
          <cell r="A2356">
            <v>40754</v>
          </cell>
          <cell r="B2356" t="str">
            <v>FORN./ASSENTAM. TUBO FOFO SERIE HL DN 50, INCL CONEXOES</v>
          </cell>
          <cell r="C2356" t="str">
            <v>M</v>
          </cell>
          <cell r="D2356">
            <v>126.43</v>
          </cell>
        </row>
        <row r="2357">
          <cell r="A2357" t="str">
            <v>CÓDIGO</v>
          </cell>
          <cell r="B2357" t="str">
            <v>|D E S C R I Ç Ã O                                                   |UN</v>
          </cell>
          <cell r="C2357" t="str">
            <v>IDADE</v>
          </cell>
          <cell r="D2357" t="str">
            <v>|CUSTO TOTAL</v>
          </cell>
        </row>
        <row r="2358">
          <cell r="A2358" t="str">
            <v>ÍNCULO.....:</v>
          </cell>
          <cell r="B2358" t="str">
            <v>NACIONAL CAIXA</v>
          </cell>
        </row>
        <row r="2360">
          <cell r="A2360">
            <v>40781</v>
          </cell>
          <cell r="B2360" t="str">
            <v>ASSENTAMENTO TUBO ACO GALVANIZADO C/COSTURA DN 300</v>
          </cell>
          <cell r="C2360" t="str">
            <v>M</v>
          </cell>
          <cell r="D2360">
            <v>36.25</v>
          </cell>
        </row>
        <row r="2361">
          <cell r="A2361">
            <v>40787</v>
          </cell>
          <cell r="B2361" t="str">
            <v>FORN./ASSENTAM. TUBO PVC REFORCADO P/ESGOTO DN 100</v>
          </cell>
          <cell r="C2361" t="str">
            <v>M</v>
          </cell>
          <cell r="D2361">
            <v>24.43</v>
          </cell>
        </row>
        <row r="2362">
          <cell r="A2362">
            <v>40789</v>
          </cell>
          <cell r="B2362" t="str">
            <v>FORN/ASSENT TUBO ACO CARBONO SCH.40 DN 6" INCL. CONEXOES</v>
          </cell>
          <cell r="C2362" t="str">
            <v>M</v>
          </cell>
          <cell r="D2362">
            <v>6933.71</v>
          </cell>
        </row>
        <row r="2363">
          <cell r="A2363">
            <v>40790</v>
          </cell>
          <cell r="B2363" t="str">
            <v>FORN/ASSENT TUBO ACO CARBONO SCH.40 DN 4", INCL. CONEXOES</v>
          </cell>
          <cell r="C2363" t="str">
            <v>M</v>
          </cell>
          <cell r="D2363">
            <v>179.72</v>
          </cell>
        </row>
        <row r="2364">
          <cell r="A2364">
            <v>40791</v>
          </cell>
          <cell r="B2364" t="str">
            <v>FORN/ASSENT TUBO ACO CARBONO SCH.40 DN 3", INCL. CONEXOES</v>
          </cell>
          <cell r="C2364" t="str">
            <v>M</v>
          </cell>
          <cell r="D2364">
            <v>121.77</v>
          </cell>
        </row>
        <row r="2365">
          <cell r="A2365">
            <v>40792</v>
          </cell>
          <cell r="B2365" t="str">
            <v>FORN/ASSENT TUBO ACO CARBONO SCH.40 DN 2.1/2" INCL. CONEXOES</v>
          </cell>
          <cell r="C2365" t="str">
            <v>M</v>
          </cell>
          <cell r="D2365">
            <v>108.56</v>
          </cell>
        </row>
        <row r="2366">
          <cell r="A2366">
            <v>40793</v>
          </cell>
          <cell r="B2366" t="str">
            <v>FORN/ASSENT TUBO ACO CARBONO SCH.40 DN 2" INCL. CONEXOES</v>
          </cell>
          <cell r="C2366" t="str">
            <v>M</v>
          </cell>
          <cell r="D2366">
            <v>98.42</v>
          </cell>
        </row>
        <row r="2367">
          <cell r="A2367">
            <v>68517</v>
          </cell>
          <cell r="B2367" t="str">
            <v>FORNECIMENTO E ASSENTAMENTO DE TUBO DE PVC ROSCAVEL</v>
          </cell>
        </row>
        <row r="2368">
          <cell r="A2368" t="str">
            <v>68517/001</v>
          </cell>
          <cell r="B2368" t="str">
            <v>FORNECIMENTO/ASSENTAMENTO DE TUBO DE PVC ROSCAVEL 3" + CONEXOES + FIO</v>
          </cell>
          <cell r="C2368" t="str">
            <v>M</v>
          </cell>
          <cell r="D2368">
            <v>50.19</v>
          </cell>
        </row>
        <row r="2369">
          <cell r="B2369" t="str">
            <v>BAHIA</v>
          </cell>
        </row>
        <row r="2370">
          <cell r="A2370" t="str">
            <v>68517/002</v>
          </cell>
          <cell r="B2370" t="str">
            <v>TUBO DE PVC ROSCÁVEL PARA ÁGUA FRIA, DIAM.= 1', INCLUÍDO EMENDAS E CON</v>
          </cell>
          <cell r="C2370" t="str">
            <v>M</v>
          </cell>
          <cell r="D2370">
            <v>8.5</v>
          </cell>
        </row>
        <row r="2371">
          <cell r="B2371" t="str">
            <v>EXÕES - EXCLUÍDO ABERTURA / FECHAMENTO DE RASGO.- FORNEC. E ASSENTAMEN</v>
          </cell>
        </row>
        <row r="2372">
          <cell r="B2372" t="str">
            <v>TO.</v>
          </cell>
        </row>
        <row r="2373">
          <cell r="A2373">
            <v>68518</v>
          </cell>
          <cell r="B2373" t="str">
            <v>FORNECIMENTO E ASSENTAMENTO DE TUBO DE PVC SOLDAVEL</v>
          </cell>
        </row>
        <row r="2374">
          <cell r="A2374" t="str">
            <v>68518/001</v>
          </cell>
          <cell r="B2374" t="str">
            <v>FORNECIMENTO/ASSENTAMENTO DE TUBO DE PVC DN 100MM P/RAMAL EXTERNO DE E</v>
          </cell>
          <cell r="C2374" t="str">
            <v>M</v>
          </cell>
          <cell r="D2374">
            <v>18.89</v>
          </cell>
        </row>
        <row r="2375">
          <cell r="B2375" t="str">
            <v>SGOTO</v>
          </cell>
        </row>
        <row r="2376">
          <cell r="A2376">
            <v>68616</v>
          </cell>
          <cell r="B2376" t="str">
            <v>TUBO COBRE CLASSE E D= 15MM EXCL CONEXOES EMENDAS ABERTURA E FECHAMEN</v>
          </cell>
        </row>
        <row r="2377">
          <cell r="B2377" t="str">
            <v>TO DE RASGO E ISOLAMENTO - FORNECIMENTO E ASSENTAMENTO</v>
          </cell>
        </row>
        <row r="2378">
          <cell r="A2378" t="str">
            <v>68616/001</v>
          </cell>
          <cell r="B2378" t="str">
            <v>TUBO COBRE CLASSE E D= 15MM EXCL CONEXOES EMENDAS ABERTURA E FECHAMEN</v>
          </cell>
          <cell r="C2378" t="str">
            <v>M</v>
          </cell>
          <cell r="D2378">
            <v>9.34</v>
          </cell>
        </row>
        <row r="2379">
          <cell r="B2379" t="str">
            <v>TO DE RASGO E ISOLAMENTO - FORNECIMENTO E ASSENTAMENTO</v>
          </cell>
        </row>
        <row r="2380">
          <cell r="A2380" t="str">
            <v>68616/002</v>
          </cell>
          <cell r="B2380" t="str">
            <v>TUBO COBRE CLASSE E D= 22MM EXCL CONEXOES EMENDAS ABERTURA E FECHAMEN</v>
          </cell>
          <cell r="C2380" t="str">
            <v>M</v>
          </cell>
          <cell r="D2380">
            <v>12.48</v>
          </cell>
        </row>
        <row r="2381">
          <cell r="B2381" t="str">
            <v>TO DE RASGO E ISOLAMENTO - FORNECIMENTO E ASSENTAMENTO</v>
          </cell>
        </row>
        <row r="2382">
          <cell r="A2382" t="str">
            <v>68616/003</v>
          </cell>
          <cell r="B2382" t="str">
            <v>TUBO COBRE CLASSE E D= 28MM EXCL CONEXOES EMENDAS ABERTURA E FACHAMEN</v>
          </cell>
          <cell r="C2382" t="str">
            <v>M</v>
          </cell>
          <cell r="D2382">
            <v>14.84</v>
          </cell>
        </row>
        <row r="2383">
          <cell r="B2383" t="str">
            <v>TO DE RASGOS E ISOLAMENTO - FORNECIMENTO E ASSENTAMENTO</v>
          </cell>
        </row>
        <row r="2384">
          <cell r="A2384" t="str">
            <v>68616/004</v>
          </cell>
          <cell r="B2384" t="str">
            <v>TUBO COBRE CLASSE E D= 35MM EXCL CONEXOES EMENDAS ABERTURA E FECHAMEN</v>
          </cell>
          <cell r="C2384" t="str">
            <v>M</v>
          </cell>
          <cell r="D2384">
            <v>21.28</v>
          </cell>
        </row>
        <row r="2385">
          <cell r="B2385" t="str">
            <v>TO RASGOS E ISOLAMENTO - FORNECIMENTO E ASSENTAMENTO</v>
          </cell>
        </row>
        <row r="2386">
          <cell r="A2386" t="str">
            <v>68616/005</v>
          </cell>
          <cell r="B2386" t="str">
            <v>TUBO COBRE CLASSE E D= 42MM EXCL CONEXOES EMENDAS ABERTURA E FECHAMEN</v>
          </cell>
          <cell r="C2386" t="str">
            <v>M</v>
          </cell>
          <cell r="D2386">
            <v>33.42</v>
          </cell>
        </row>
        <row r="2387">
          <cell r="B2387" t="str">
            <v>TO DE RASGOS E ISOLAMENTO - FORNECIMENTO E ASSENTAMENTO</v>
          </cell>
        </row>
        <row r="2388">
          <cell r="A2388" t="str">
            <v>CÓDIGO</v>
          </cell>
          <cell r="B2388" t="str">
            <v>|D E S C R I Ç Ã O                                                   |UN</v>
          </cell>
          <cell r="C2388" t="str">
            <v>IDADE</v>
          </cell>
          <cell r="D2388" t="str">
            <v>|CUSTO TOTAL</v>
          </cell>
        </row>
        <row r="2389">
          <cell r="A2389" t="str">
            <v>ÍNCULO.....:</v>
          </cell>
          <cell r="B2389" t="str">
            <v>NACIONAL CAIXA</v>
          </cell>
        </row>
        <row r="2391">
          <cell r="A2391" t="str">
            <v>68616/006</v>
          </cell>
          <cell r="B2391" t="str">
            <v>TUBO COBRE CLASSE E D= 54MM EXCL CONEXOES EMENDAS ABERTURA E FECHAMEN</v>
          </cell>
          <cell r="C2391" t="str">
            <v>M</v>
          </cell>
          <cell r="D2391">
            <v>41.15</v>
          </cell>
        </row>
        <row r="2392">
          <cell r="B2392" t="str">
            <v>TO DE RASGOS E ISOLAMENTO - FORNECIMENTO E ASSENTAMENTO</v>
          </cell>
        </row>
        <row r="2393">
          <cell r="A2393" t="str">
            <v>68616/007</v>
          </cell>
          <cell r="B2393" t="str">
            <v>TUBO COBRE CLASSE E D= 66MM EXCL CONEXOES EMENDAS ABERTURA E FECHAMEN</v>
          </cell>
          <cell r="C2393" t="str">
            <v>M</v>
          </cell>
          <cell r="D2393">
            <v>57.07</v>
          </cell>
        </row>
        <row r="2394">
          <cell r="B2394" t="str">
            <v>TO DE RASGOS E ISOLAMENTO - FORNECIMENTO E ASSENTAMENTO</v>
          </cell>
        </row>
        <row r="2395">
          <cell r="A2395" t="str">
            <v>68616/008</v>
          </cell>
          <cell r="B2395" t="str">
            <v>TUBO COBRE CLASSE E D= 79MM EXCL CONEXOES EMENDAS ABERTURA E FECHAMEN</v>
          </cell>
          <cell r="C2395" t="str">
            <v>M</v>
          </cell>
          <cell r="D2395">
            <v>80.489999999999995</v>
          </cell>
        </row>
        <row r="2396">
          <cell r="B2396" t="str">
            <v>TO DE RASGOS E ISOLAMENTO - FORNECIMENTO E ASSENTAMENTO</v>
          </cell>
        </row>
        <row r="2397">
          <cell r="A2397" t="str">
            <v>68616/009</v>
          </cell>
          <cell r="B2397" t="str">
            <v>TUBO COBRE CLASSE E D=104MM EXCL CONEXOES EMENDAS ABERTURA E FECHAMEN</v>
          </cell>
          <cell r="C2397" t="str">
            <v>M</v>
          </cell>
          <cell r="D2397">
            <v>114.79</v>
          </cell>
        </row>
        <row r="2398">
          <cell r="B2398" t="str">
            <v>TO DE RASGO E ISOLAMENTO - FORNECIMENTO E ASSENTAMENTO</v>
          </cell>
        </row>
        <row r="2399">
          <cell r="A2399">
            <v>68639</v>
          </cell>
          <cell r="B2399" t="str">
            <v>FORNECIMENTO E ASSENTAMENTO DE TUBO DE PVC SOLDAVEL</v>
          </cell>
        </row>
        <row r="2400">
          <cell r="A2400" t="str">
            <v>68639/001</v>
          </cell>
          <cell r="B2400" t="str">
            <v>FORNECIMENTO/ASSENTAMENTO DE TUBO DE QUEDA/VENTILACAO P/ESGOTO PREDIAL</v>
          </cell>
          <cell r="C2400" t="str">
            <v>M</v>
          </cell>
          <cell r="D2400">
            <v>15.61</v>
          </cell>
        </row>
        <row r="2401">
          <cell r="B2401" t="str">
            <v>EM PVC 75 MM</v>
          </cell>
        </row>
        <row r="2402">
          <cell r="A2402" t="str">
            <v>68639/002</v>
          </cell>
          <cell r="B2402" t="str">
            <v>FORNECIMENTO/ASSENTAMENTO DE TUBO DE QUEDA/VENTILACAO P/ESGOTO PREDIAL</v>
          </cell>
          <cell r="C2402" t="str">
            <v>M</v>
          </cell>
          <cell r="D2402">
            <v>17.25</v>
          </cell>
        </row>
        <row r="2403">
          <cell r="B2403" t="str">
            <v>EM PVC DN 100 MM</v>
          </cell>
        </row>
        <row r="2404">
          <cell r="A2404" t="str">
            <v>68639/003</v>
          </cell>
          <cell r="B2404" t="str">
            <v>PONTO DE ESGOTO - PAR</v>
          </cell>
          <cell r="C2404" t="str">
            <v>PT</v>
          </cell>
          <cell r="D2404">
            <v>59.2</v>
          </cell>
        </row>
        <row r="2405">
          <cell r="A2405">
            <v>180</v>
          </cell>
          <cell r="B2405" t="str">
            <v>CONEXOES</v>
          </cell>
        </row>
        <row r="2406">
          <cell r="A2406">
            <v>68617</v>
          </cell>
          <cell r="B2406" t="str">
            <v>COTOVELO COBRE</v>
          </cell>
        </row>
        <row r="2407">
          <cell r="A2407" t="str">
            <v>68617/001</v>
          </cell>
          <cell r="B2407" t="str">
            <v>COTOVELO COBRE 22MM  (3/4")  C/JUNTA SOLDADA</v>
          </cell>
          <cell r="C2407" t="str">
            <v>UN</v>
          </cell>
          <cell r="D2407">
            <v>6.28</v>
          </cell>
        </row>
        <row r="2408">
          <cell r="A2408" t="str">
            <v>68617/002</v>
          </cell>
          <cell r="B2408" t="str">
            <v>COTOVELO COBRE 28MM  ( 1" )  C/JUNTA SOLDADA</v>
          </cell>
          <cell r="C2408" t="str">
            <v>UN</v>
          </cell>
          <cell r="D2408">
            <v>7.72</v>
          </cell>
        </row>
        <row r="2409">
          <cell r="A2409" t="str">
            <v>68617/003</v>
          </cell>
          <cell r="B2409" t="str">
            <v>COTOVELO COBRE 35MM (1 1/4") C/JUNTA SOLDADA</v>
          </cell>
          <cell r="C2409" t="str">
            <v>UN</v>
          </cell>
          <cell r="D2409">
            <v>18.05</v>
          </cell>
        </row>
        <row r="2410">
          <cell r="A2410" t="str">
            <v>68617/004</v>
          </cell>
          <cell r="B2410" t="str">
            <v>COTOVELO COBRE 15MM  (1/2")  C/JUNTA SOLDADA</v>
          </cell>
          <cell r="C2410" t="str">
            <v>UN</v>
          </cell>
          <cell r="D2410">
            <v>4.03</v>
          </cell>
        </row>
        <row r="2411">
          <cell r="A2411">
            <v>68618</v>
          </cell>
          <cell r="B2411" t="str">
            <v>LUVA COBRE</v>
          </cell>
        </row>
        <row r="2412">
          <cell r="A2412" t="str">
            <v>68618/001</v>
          </cell>
          <cell r="B2412" t="str">
            <v>LUVA COBRE  22MM (3/4")</v>
          </cell>
          <cell r="C2412" t="str">
            <v>UN</v>
          </cell>
          <cell r="D2412">
            <v>4.08</v>
          </cell>
        </row>
        <row r="2413">
          <cell r="A2413" t="str">
            <v>68618/002</v>
          </cell>
          <cell r="B2413" t="str">
            <v>LUVA COBRE  35MM (1 1/4")</v>
          </cell>
          <cell r="C2413" t="str">
            <v>UN</v>
          </cell>
          <cell r="D2413">
            <v>11.75</v>
          </cell>
        </row>
        <row r="2414">
          <cell r="A2414">
            <v>181</v>
          </cell>
          <cell r="B2414" t="str">
            <v>CAIXAS D'DAGUA, DE INSPECAO E DE GORDURA</v>
          </cell>
        </row>
        <row r="2415">
          <cell r="A2415">
            <v>6171</v>
          </cell>
          <cell r="B2415" t="str">
            <v>TAMPA CONCRETO ARMADO 60X60X0,05M P/CX DIVERSAS</v>
          </cell>
          <cell r="C2415" t="str">
            <v>UN</v>
          </cell>
          <cell r="D2415">
            <v>17.47</v>
          </cell>
        </row>
        <row r="2416">
          <cell r="A2416">
            <v>11788</v>
          </cell>
          <cell r="B2416" t="str">
            <v>CAIXA GORDURA PVC</v>
          </cell>
        </row>
        <row r="2417">
          <cell r="A2417" t="str">
            <v>11788/001</v>
          </cell>
          <cell r="B2417" t="str">
            <v>CAIXA GORDURA PVC 250X230X75MM C/TAMPA PVC</v>
          </cell>
          <cell r="C2417" t="str">
            <v>UN</v>
          </cell>
          <cell r="D2417">
            <v>48.1</v>
          </cell>
        </row>
        <row r="2418">
          <cell r="A2418">
            <v>24239</v>
          </cell>
          <cell r="B2418" t="str">
            <v>CAIXA DE PASSAGEM (INSPECAO) PRE-MOLDADA DN 60 CM</v>
          </cell>
        </row>
        <row r="2419">
          <cell r="A2419" t="str">
            <v>CÓDIGO</v>
          </cell>
          <cell r="B2419" t="str">
            <v>|D E S C R I Ç Ã O                                                   |UN</v>
          </cell>
          <cell r="C2419" t="str">
            <v>IDADE</v>
          </cell>
          <cell r="D2419" t="str">
            <v>|CUSTO TOTAL</v>
          </cell>
        </row>
        <row r="2420">
          <cell r="A2420" t="str">
            <v>ÍNCULO.....:</v>
          </cell>
          <cell r="B2420" t="str">
            <v>NACIONAL CAIXA</v>
          </cell>
        </row>
        <row r="2422">
          <cell r="A2422" t="str">
            <v>24239/001</v>
          </cell>
          <cell r="B2422" t="str">
            <v>CAIXA DE PASSAGEM (INSPECAO) EM CONCRETO PRE-MOLDADO DN 60CM</v>
          </cell>
          <cell r="C2422" t="str">
            <v>UN</v>
          </cell>
          <cell r="D2422">
            <v>78.239999999999995</v>
          </cell>
        </row>
        <row r="2423">
          <cell r="A2423" t="str">
            <v>24239/002</v>
          </cell>
          <cell r="B2423" t="str">
            <v>CAIXA DE INSPEÇÃO EM ANEL DE CONCRETO PRÉ MOLDADO, COM 950MMDE ALTURA</v>
          </cell>
          <cell r="C2423" t="str">
            <v>UN</v>
          </cell>
          <cell r="D2423">
            <v>85.13</v>
          </cell>
        </row>
        <row r="2424">
          <cell r="B2424" t="str">
            <v>TOTAL.OS ANÉIS TERÃO ESP=50MM, DIAM.=600MM.EXCLUSIVE TAMPÃO E ESCAVAÇÃ</v>
          </cell>
        </row>
        <row r="2425">
          <cell r="B2425" t="str">
            <v>O.</v>
          </cell>
        </row>
        <row r="2426">
          <cell r="A2426">
            <v>26307</v>
          </cell>
          <cell r="B2426" t="str">
            <v>CAIXA D AGUA EM FIBROCIMENTO SEM COLOCACA</v>
          </cell>
        </row>
        <row r="2427">
          <cell r="A2427" t="str">
            <v>26307/001</v>
          </cell>
          <cell r="B2427" t="str">
            <v>RESERVATORIO DE CIMENTO-AMIANTO P/500L C/TAMPA-FORNECIMENTO</v>
          </cell>
          <cell r="C2427" t="str">
            <v>UN</v>
          </cell>
          <cell r="D2427">
            <v>128.99</v>
          </cell>
        </row>
        <row r="2428">
          <cell r="A2428" t="str">
            <v>26307/002</v>
          </cell>
          <cell r="B2428" t="str">
            <v>RESERVATORIO DE CIMENTO AMIANTO P/1000L C/TAMPA - FORNECIMENTO SEM INS</v>
          </cell>
          <cell r="C2428" t="str">
            <v>UN</v>
          </cell>
          <cell r="D2428">
            <v>268.5</v>
          </cell>
        </row>
        <row r="2429">
          <cell r="B2429" t="str">
            <v>TALACAO</v>
          </cell>
        </row>
        <row r="2430">
          <cell r="A2430">
            <v>26308</v>
          </cell>
          <cell r="B2430" t="str">
            <v>COLOCACAO DE CAIXA D AGUA QQ MATERIAL, EXCLUSIVE CAIX</v>
          </cell>
        </row>
        <row r="2431">
          <cell r="A2431" t="str">
            <v>26308/001</v>
          </cell>
          <cell r="B2431" t="str">
            <v>COLOCACAO RESERVATORIO 250L QUALQUER MATERIAL INCLUSIVE PECAS DE APOIO</v>
          </cell>
          <cell r="C2431" t="str">
            <v>UN</v>
          </cell>
          <cell r="D2431">
            <v>182.15</v>
          </cell>
        </row>
        <row r="2432">
          <cell r="B2432" t="str">
            <v>EM ALVENARIA DE MADEIRA SERRADA E FLANGES DE LIGACAO HIDRAULICA EXCL</v>
          </cell>
        </row>
        <row r="2433">
          <cell r="B2433" t="str">
            <v>FORNECIMENTO DO RESERVATORIO</v>
          </cell>
        </row>
        <row r="2434">
          <cell r="A2434" t="str">
            <v>26308/002</v>
          </cell>
          <cell r="B2434" t="str">
            <v>COLOCACAO RESERVATORIO 500L QUALQUER MATERIAL INCLUSIVE PECAS DE APOIO</v>
          </cell>
          <cell r="C2434" t="str">
            <v>UN</v>
          </cell>
          <cell r="D2434">
            <v>212.7</v>
          </cell>
        </row>
        <row r="2435">
          <cell r="B2435" t="str">
            <v>EM ALVENARIA E MADEIRA SERRADA E FLANGES DE LIGACAO HIDRAULICA EXCLUS</v>
          </cell>
        </row>
        <row r="2436">
          <cell r="B2436" t="str">
            <v>IVE FORNECIMENTO DE RESERVATORIO</v>
          </cell>
        </row>
        <row r="2437">
          <cell r="A2437" t="str">
            <v>26308/003</v>
          </cell>
          <cell r="B2437" t="str">
            <v>COLOCACAO RESERVATORIO 1000L QUALQUER MATERIAL INCLUSIVE PECAS DE APOI</v>
          </cell>
          <cell r="C2437" t="str">
            <v>UN</v>
          </cell>
          <cell r="D2437">
            <v>239.22</v>
          </cell>
        </row>
        <row r="2438">
          <cell r="B2438" t="str">
            <v>O EM ALVENARIA E MADEIRA SERRADA E FLANGES DE LIGACAO HIDRAULICA EXCLU</v>
          </cell>
        </row>
        <row r="2439">
          <cell r="B2439" t="str">
            <v>SIVE FORNECIMENTO DO RESERVATORIO</v>
          </cell>
        </row>
        <row r="2440">
          <cell r="A2440">
            <v>26309</v>
          </cell>
          <cell r="B2440" t="str">
            <v>CAIXA D AGUA EM FIBRA DE VIDRO SEM COLOCACA</v>
          </cell>
        </row>
        <row r="2441">
          <cell r="A2441" t="str">
            <v>26309/001</v>
          </cell>
          <cell r="B2441" t="str">
            <v>RESERVATORIO EM FIBRA DE VIDRO CAPACIDADE DE 500L INCL TAMPA DE VEDA</v>
          </cell>
          <cell r="C2441" t="str">
            <v>UN</v>
          </cell>
          <cell r="D2441">
            <v>154.9</v>
          </cell>
        </row>
        <row r="2442">
          <cell r="B2442" t="str">
            <v>CAO C/ESCOTILHA E FIXADORES - FORNECIMENTO</v>
          </cell>
        </row>
        <row r="2443">
          <cell r="A2443" t="str">
            <v>26309/002</v>
          </cell>
          <cell r="B2443" t="str">
            <v>RESERVATORIO EM FIBRA DE VIDRO CAPACIDADE DE 1000L INCL TAMPA DE VEDAC</v>
          </cell>
          <cell r="C2443" t="str">
            <v>UN</v>
          </cell>
          <cell r="D2443">
            <v>242.2</v>
          </cell>
        </row>
        <row r="2444">
          <cell r="B2444" t="str">
            <v>AO C/ESCOTILHA E FIXADORES - FORNECIMENTO</v>
          </cell>
        </row>
        <row r="2445">
          <cell r="A2445" t="str">
            <v>26309/003</v>
          </cell>
          <cell r="B2445" t="str">
            <v>RESERVATORIO EM FIBRA DE VIDRO CAPACIDADE DE 1500L INCL TAMPA DE VEDAC</v>
          </cell>
          <cell r="C2445" t="str">
            <v>UN</v>
          </cell>
          <cell r="D2445">
            <v>368.53</v>
          </cell>
        </row>
        <row r="2446">
          <cell r="B2446" t="str">
            <v>AO C/ESCOTILHA E FIXADORES - FORNECIMENTO</v>
          </cell>
        </row>
        <row r="2447">
          <cell r="A2447">
            <v>68472</v>
          </cell>
          <cell r="B2447" t="str">
            <v>CAIXA DE INSPECAO OU PASSAGEM 60X60CM TAMPA DE CONCRETO</v>
          </cell>
        </row>
        <row r="2448">
          <cell r="A2448" t="str">
            <v>68472/001</v>
          </cell>
          <cell r="B2448" t="str">
            <v>CAIXA DE INSPECAO OU PASSAGEM 60X60CM TAMPA E FUNDO DE CONCRETO</v>
          </cell>
          <cell r="C2448" t="str">
            <v>UN</v>
          </cell>
          <cell r="D2448">
            <v>76.959999999999994</v>
          </cell>
        </row>
        <row r="2449">
          <cell r="B2449" t="str">
            <v>PAREDES ALV 1/2VEZ TIJOLO MACICO, REVESTIDA INTERNAMENTE C/ BARRA-LISA</v>
          </cell>
        </row>
        <row r="2450">
          <cell r="A2450" t="str">
            <v>CÓDIGO</v>
          </cell>
          <cell r="B2450" t="str">
            <v>|D E S C R I Ç Ã O                                                   |UN</v>
          </cell>
          <cell r="C2450" t="str">
            <v>IDADE</v>
          </cell>
          <cell r="D2450" t="str">
            <v>|CUSTO TOTAL</v>
          </cell>
        </row>
        <row r="2451">
          <cell r="A2451" t="str">
            <v>ÍNCULO.....:</v>
          </cell>
          <cell r="B2451" t="str">
            <v>NACIONAL CAIXA</v>
          </cell>
        </row>
        <row r="2453">
          <cell r="A2453" t="str">
            <v>68472/002</v>
          </cell>
          <cell r="B2453" t="str">
            <v>CAIXA DE INSPECAO EM ALVENARIA DE TIJOLOS MACICOS, 1/2 VEZ, REVESTIDA</v>
          </cell>
          <cell r="C2453" t="str">
            <v>UN</v>
          </cell>
          <cell r="D2453">
            <v>76.959999999999994</v>
          </cell>
        </row>
        <row r="2454">
          <cell r="B2454" t="str">
            <v>INTERNAMENTE C/BARRA-LISA(ARG.CIM/AREIA 1:4) E=2,0CM INCL. TAMPA PRE-</v>
          </cell>
        </row>
        <row r="2455">
          <cell r="B2455" t="str">
            <v>MOLDADA E FUNDO DE CONCRETO DIMENSOES EXTERNAS: 0,60MX0,60MX0,60M</v>
          </cell>
        </row>
        <row r="2456">
          <cell r="A2456">
            <v>68497</v>
          </cell>
          <cell r="B2456" t="str">
            <v>FORNECIMENTO E COLOCACAO DE CAIXA D AGUA DE 500L EM FIBROCIMENT</v>
          </cell>
        </row>
        <row r="2457">
          <cell r="A2457" t="str">
            <v>68497/001</v>
          </cell>
          <cell r="B2457" t="str">
            <v>FORNECIMENTO E COLOCACAO DE CAIXA D AGUA DE 500L EM FIBROCIMENT</v>
          </cell>
          <cell r="C2457" t="str">
            <v>UN</v>
          </cell>
          <cell r="D2457">
            <v>144.09</v>
          </cell>
        </row>
        <row r="2458">
          <cell r="A2458">
            <v>68619</v>
          </cell>
          <cell r="B2458" t="str">
            <v>TORNEIRA BOIA BRUTO 1"</v>
          </cell>
        </row>
        <row r="2459">
          <cell r="A2459" t="str">
            <v>68619/001</v>
          </cell>
          <cell r="B2459" t="str">
            <v>TORNEIRA BOIA METALICA 1/2"</v>
          </cell>
          <cell r="C2459" t="str">
            <v>UN</v>
          </cell>
          <cell r="D2459">
            <v>54.21</v>
          </cell>
        </row>
        <row r="2460">
          <cell r="A2460" t="str">
            <v>68619/002</v>
          </cell>
          <cell r="B2460" t="str">
            <v>TORNEIRA BOIA METALICA 3/4"</v>
          </cell>
          <cell r="C2460" t="str">
            <v>UN</v>
          </cell>
          <cell r="D2460">
            <v>67.17</v>
          </cell>
        </row>
        <row r="2461">
          <cell r="A2461" t="str">
            <v>68619/003</v>
          </cell>
          <cell r="B2461" t="str">
            <v>TORNEIRA BOIA BRUTO 1"</v>
          </cell>
          <cell r="C2461" t="str">
            <v>UN</v>
          </cell>
          <cell r="D2461">
            <v>81.349999999999994</v>
          </cell>
        </row>
        <row r="2462">
          <cell r="A2462" t="str">
            <v>68619/004</v>
          </cell>
          <cell r="B2462" t="str">
            <v>TORNEIRA BOIA BRUTO 2"</v>
          </cell>
          <cell r="C2462" t="str">
            <v>UN</v>
          </cell>
          <cell r="D2462">
            <v>165.48</v>
          </cell>
        </row>
        <row r="2463">
          <cell r="A2463">
            <v>68626</v>
          </cell>
          <cell r="B2463" t="str">
            <v>FORNEC/INSTAL CAIXA D AGUA FIBROCIMENTO 500L (ADAPTADORES 20MMX1/2" E</v>
          </cell>
        </row>
        <row r="2464">
          <cell r="B2464" t="str">
            <v>25MMX3/4" / TORNEIRA DE BOIA 1/2" C/ BALAO PLASTICO</v>
          </cell>
        </row>
        <row r="2465">
          <cell r="A2465" t="str">
            <v>68626/001</v>
          </cell>
          <cell r="B2465" t="str">
            <v>FORNEC/INSTAL CAIXA D AGUA FIBROCIMENTO 500L (ADAPTADORES 20MMX1/2" E</v>
          </cell>
          <cell r="C2465" t="str">
            <v>UN</v>
          </cell>
          <cell r="D2465">
            <v>203.82</v>
          </cell>
        </row>
        <row r="2466">
          <cell r="B2466" t="str">
            <v>25MMX3/4" / TORNEIRA DE BOIA 1/2" C/ BALAO PLASTICO</v>
          </cell>
        </row>
        <row r="2467">
          <cell r="A2467" t="str">
            <v>68626/002</v>
          </cell>
          <cell r="B2467" t="str">
            <v>FORNEC/INSTAL CAIXA D AGUA FIBROCIMENTO 500L (ADAPTADORES 32MMX1" E</v>
          </cell>
          <cell r="C2467" t="str">
            <v>UN</v>
          </cell>
          <cell r="D2467">
            <v>208.93</v>
          </cell>
        </row>
        <row r="2468">
          <cell r="B2468" t="str">
            <v>25MMX3/4" / TORNEIRA DE BOIA 3/4" C/ BALAO PLASTICO</v>
          </cell>
        </row>
        <row r="2469">
          <cell r="A2469">
            <v>68640</v>
          </cell>
          <cell r="B2469" t="str">
            <v>CAIXA GORDURA CONCRETO PRE-MOLDADO</v>
          </cell>
        </row>
        <row r="2470">
          <cell r="A2470" t="str">
            <v>68640/001</v>
          </cell>
          <cell r="B2470" t="str">
            <v>CAIXA GORDURA DUPLA CONCRETO PRE-MOLDADO CIRCULAR D=60CM INCLUSIVE</v>
          </cell>
          <cell r="C2470" t="str">
            <v>UN</v>
          </cell>
          <cell r="D2470">
            <v>100.43</v>
          </cell>
        </row>
        <row r="2471">
          <cell r="B2471" t="str">
            <v>TAMPA EM CONCRETO.EXCL ESCAVACAO E REATERRO -FORNECIMENTO E COLOCACAO</v>
          </cell>
        </row>
        <row r="2472">
          <cell r="A2472" t="str">
            <v>68640/002</v>
          </cell>
          <cell r="B2472" t="str">
            <v>CAIXA GORDURA SIMPLES CONCRETO PRE-MOLDADO CIRCULAR D=40CM INCLUSIVE</v>
          </cell>
          <cell r="C2472" t="str">
            <v>UN</v>
          </cell>
          <cell r="D2472">
            <v>46.32</v>
          </cell>
        </row>
        <row r="2473">
          <cell r="B2473" t="str">
            <v>TAMPA CONCRETO. EXCLUSIVE ESCAVACAO E REATERRO -FORNECIMENTO/COLOCACAO</v>
          </cell>
        </row>
        <row r="2474">
          <cell r="A2474">
            <v>182</v>
          </cell>
          <cell r="B2474" t="str">
            <v>RALOS/CAIXA SIFONADA</v>
          </cell>
        </row>
        <row r="2475">
          <cell r="A2475">
            <v>11534</v>
          </cell>
          <cell r="B2475" t="str">
            <v>RALO SECO EM PVC - PONTO</v>
          </cell>
        </row>
        <row r="2476">
          <cell r="A2476" t="str">
            <v>11534/001</v>
          </cell>
          <cell r="B2476" t="str">
            <v>RALO SECO (SIMPLS) DE PVC ALTURA REGULAVEL C/GRELHA COMPREENDENDO</v>
          </cell>
          <cell r="C2476" t="str">
            <v>UN</v>
          </cell>
          <cell r="D2476">
            <v>25.79</v>
          </cell>
        </row>
        <row r="2477">
          <cell r="B2477" t="str">
            <v>EFLUENTE DE 50MM EM PVC C/2M DE EXTENSAO E LIGACAO AO RALO SIFONADO</v>
          </cell>
        </row>
        <row r="2478">
          <cell r="B2478" t="str">
            <v>FORNECIMENTO E INSTALACAO</v>
          </cell>
        </row>
        <row r="2479">
          <cell r="A2479">
            <v>11535</v>
          </cell>
          <cell r="B2479" t="str">
            <v>RALO (CAIXA) SIFONADO EM PVC - PONTO</v>
          </cell>
        </row>
        <row r="2480">
          <cell r="A2480" t="str">
            <v>11535/001</v>
          </cell>
          <cell r="B2480" t="str">
            <v>CAIXA SIFONADA DE PVC EM PAV TERREO C/TAMPA CEGA C/1 ENTRADA DE 40MM</v>
          </cell>
          <cell r="C2480" t="str">
            <v>UN</v>
          </cell>
          <cell r="D2480">
            <v>39.200000000000003</v>
          </cell>
        </row>
        <row r="2481">
          <cell r="A2481" t="str">
            <v>CÓDIGO</v>
          </cell>
          <cell r="B2481" t="str">
            <v>|D E S C R I Ç Ã O                                                   |UN</v>
          </cell>
          <cell r="C2481" t="str">
            <v>IDADE</v>
          </cell>
          <cell r="D2481" t="str">
            <v>|CUSTO TOTAL</v>
          </cell>
        </row>
        <row r="2482">
          <cell r="A2482" t="str">
            <v>ÍNCULO.....:</v>
          </cell>
          <cell r="B2482" t="str">
            <v>NACIONAL CAIXA</v>
          </cell>
        </row>
        <row r="2484">
          <cell r="B2484" t="str">
            <v>E SAIDA DE 50MM INCL LIGACAO DE 50MM DE PVC ATE A CAIXA DE INSPECAO</v>
          </cell>
        </row>
        <row r="2485">
          <cell r="B2485" t="str">
            <v>CONSIDERANDO A DISTANCIA DO CENTRO DO RALO ATE 2M INCL ANEIS DE BORRA</v>
          </cell>
        </row>
        <row r="2486">
          <cell r="B2486" t="str">
            <v>CHA - FORNECIMENTO E INSTALACAO</v>
          </cell>
        </row>
        <row r="2487">
          <cell r="A2487">
            <v>40777</v>
          </cell>
          <cell r="B2487" t="str">
            <v>CAIXA SIFONADA EM PVC 150X150X50MM</v>
          </cell>
          <cell r="C2487" t="str">
            <v>UN</v>
          </cell>
          <cell r="D2487">
            <v>22.24</v>
          </cell>
        </row>
        <row r="2488">
          <cell r="A2488">
            <v>71637</v>
          </cell>
          <cell r="B2488" t="str">
            <v>RALO SIFONADO</v>
          </cell>
        </row>
        <row r="2489">
          <cell r="A2489" t="str">
            <v>71637/001</v>
          </cell>
          <cell r="B2489" t="str">
            <v>RALO SIFONADO DE PVC RÍGIDO, EM PAVIMENTO TÉRREO, COM SAÍDA DE 75 MM,</v>
          </cell>
          <cell r="C2489" t="str">
            <v>UN</v>
          </cell>
          <cell r="D2489">
            <v>47.12</v>
          </cell>
        </row>
        <row r="2490">
          <cell r="B2490" t="str">
            <v>COM GRELHA REDONDO E PORTA GRELHA, COMPREENDENDO 3 M DE TUBO PVC DE75</v>
          </cell>
        </row>
        <row r="2491">
          <cell r="B2491" t="str">
            <v>MM E SUA LIGAÇÃO AO RAMAL DE VENTILAÇÃO - FORNECIMENTO E INSTALAÇÃO.</v>
          </cell>
        </row>
        <row r="2492">
          <cell r="A2492">
            <v>183</v>
          </cell>
          <cell r="B2492" t="str">
            <v>APARELHOS SANITARIOS, LOUCAS, METAIS E OUTROS</v>
          </cell>
        </row>
        <row r="2493">
          <cell r="A2493">
            <v>6004</v>
          </cell>
          <cell r="B2493" t="str">
            <v>INSTALACAO DE PAPELEIRA EM LOUCA BRANCA 6 X 6"</v>
          </cell>
          <cell r="C2493" t="str">
            <v>UN</v>
          </cell>
          <cell r="D2493">
            <v>24.1</v>
          </cell>
        </row>
        <row r="2494">
          <cell r="A2494">
            <v>6007</v>
          </cell>
          <cell r="B2494" t="str">
            <v>INSTALACAO SABONETEIRA LOUCA BRANCA 6 X 3"</v>
          </cell>
          <cell r="C2494" t="str">
            <v>UN</v>
          </cell>
          <cell r="D2494">
            <v>20.059999999999999</v>
          </cell>
        </row>
        <row r="2495">
          <cell r="A2495">
            <v>6008</v>
          </cell>
          <cell r="B2495" t="str">
            <v>PORTA-TOALHAS OU CABIDE DE LOUCA BRANCA</v>
          </cell>
          <cell r="C2495" t="str">
            <v>UN</v>
          </cell>
          <cell r="D2495">
            <v>17.5</v>
          </cell>
        </row>
        <row r="2496">
          <cell r="A2496">
            <v>6009</v>
          </cell>
          <cell r="B2496" t="str">
            <v>INSTALACAO DE LAVATORIO EM LOUCA BRANCA,SEM COLUNA,C/TORNEIRA CROMADA</v>
          </cell>
          <cell r="C2496" t="str">
            <v>UN</v>
          </cell>
          <cell r="D2496">
            <v>107.9</v>
          </cell>
        </row>
        <row r="2497">
          <cell r="B2497" t="str">
            <v>E SIFAO PLASTICO</v>
          </cell>
        </row>
        <row r="2498">
          <cell r="A2498">
            <v>6021</v>
          </cell>
          <cell r="B2498" t="str">
            <v>INSTALACAO VASO SANITARIO - LOUCA BRANCA</v>
          </cell>
          <cell r="C2498" t="str">
            <v>UN</v>
          </cell>
          <cell r="D2498">
            <v>96.31</v>
          </cell>
        </row>
        <row r="2499">
          <cell r="A2499">
            <v>6024</v>
          </cell>
          <cell r="B2499" t="str">
            <v>INSTALACAO CAIXA DESCARGA PLASTICA EXTERNA</v>
          </cell>
          <cell r="C2499" t="str">
            <v>UN</v>
          </cell>
          <cell r="D2499">
            <v>45</v>
          </cell>
        </row>
        <row r="2500">
          <cell r="A2500">
            <v>6031</v>
          </cell>
          <cell r="B2500" t="str">
            <v>INSTALACAO PIA COZ MARMORE SINTETICO 1,20X0,56M C/TORNEIRA METALICA</v>
          </cell>
          <cell r="C2500" t="str">
            <v>UN</v>
          </cell>
          <cell r="D2500">
            <v>134.26</v>
          </cell>
        </row>
        <row r="2501">
          <cell r="B2501" t="str">
            <v>LONGA P/PAREDE</v>
          </cell>
        </row>
        <row r="2502">
          <cell r="A2502">
            <v>6043</v>
          </cell>
          <cell r="B2502" t="str">
            <v>INSTALACAO PIA COZINHA EM MARMORITE OU GRANITINA 1,20X0,60M</v>
          </cell>
          <cell r="C2502" t="str">
            <v>UN</v>
          </cell>
          <cell r="D2502">
            <v>141.69999999999999</v>
          </cell>
        </row>
        <row r="2503">
          <cell r="B2503" t="str">
            <v>(BANCA/CUBA)COMPLETA</v>
          </cell>
        </row>
        <row r="2504">
          <cell r="A2504">
            <v>6049</v>
          </cell>
          <cell r="B2504" t="str">
            <v>TANQUE PRE-MOLDADO CONCRETO INCL TORN METALICA SIMPLES E COMPLEMENTOS</v>
          </cell>
          <cell r="C2504" t="str">
            <v>UN</v>
          </cell>
          <cell r="D2504">
            <v>115.27</v>
          </cell>
        </row>
        <row r="2505">
          <cell r="A2505">
            <v>6052</v>
          </cell>
          <cell r="B2505" t="str">
            <v>TANQUE MARMORE SINTETICO C/ TORNEIRA METALICA E COMPLEMENTOS PLASTICOS</v>
          </cell>
          <cell r="C2505" t="str">
            <v>UN</v>
          </cell>
          <cell r="D2505">
            <v>114.43</v>
          </cell>
        </row>
        <row r="2506">
          <cell r="A2506">
            <v>7096</v>
          </cell>
          <cell r="B2506" t="str">
            <v>SIFAO CROMADO 1 X 1 1/2" P/LAVATORIO</v>
          </cell>
          <cell r="C2506" t="str">
            <v>UN</v>
          </cell>
          <cell r="D2506">
            <v>48.56</v>
          </cell>
        </row>
        <row r="2507">
          <cell r="A2507">
            <v>8610</v>
          </cell>
          <cell r="B2507" t="str">
            <v>EQUIPAMENTO SANITARIO COMPLETO</v>
          </cell>
          <cell r="C2507" t="str">
            <v>UN</v>
          </cell>
          <cell r="D2507">
            <v>542.91999999999996</v>
          </cell>
        </row>
        <row r="2508">
          <cell r="A2508">
            <v>9876</v>
          </cell>
          <cell r="B2508" t="str">
            <v>SABONETEIRA P/SABAO LIQUIDO</v>
          </cell>
          <cell r="C2508" t="str">
            <v>UN</v>
          </cell>
          <cell r="D2508">
            <v>13.03</v>
          </cell>
        </row>
        <row r="2509">
          <cell r="A2509">
            <v>11531</v>
          </cell>
          <cell r="B2509" t="str">
            <v>CUBA LOUCA (LAVATORIO EMBUTIR EM BANCADA)</v>
          </cell>
        </row>
        <row r="2510">
          <cell r="A2510" t="str">
            <v>11531/001</v>
          </cell>
          <cell r="B2510" t="str">
            <v>CUBA LOUCA BRANCA EM BANCADA INCLUSIVE TORNEIRA E COMPLEMENTOS (VALVUL</v>
          </cell>
          <cell r="C2510" t="str">
            <v>UN</v>
          </cell>
          <cell r="D2510">
            <v>155.76</v>
          </cell>
        </row>
        <row r="2511">
          <cell r="B2511" t="str">
            <v>A, SIFAO E RABICHO)</v>
          </cell>
        </row>
        <row r="2512">
          <cell r="A2512" t="str">
            <v>CÓDIGO</v>
          </cell>
          <cell r="B2512" t="str">
            <v>|D E S C R I Ç Ã O                                                   |UN</v>
          </cell>
          <cell r="C2512" t="str">
            <v>IDADE</v>
          </cell>
          <cell r="D2512" t="str">
            <v>|CUSTO TOTAL</v>
          </cell>
        </row>
        <row r="2513">
          <cell r="A2513" t="str">
            <v>ÍNCULO.....:</v>
          </cell>
          <cell r="B2513" t="str">
            <v>NACIONAL CAIXA</v>
          </cell>
        </row>
        <row r="2515">
          <cell r="A2515" t="str">
            <v>11531/002</v>
          </cell>
          <cell r="B2515" t="str">
            <v>CUBA LOUCA BRANCA EMBUTIR EM BANCADA S/COMPLEMENTOS</v>
          </cell>
          <cell r="C2515" t="str">
            <v>UN</v>
          </cell>
          <cell r="D2515">
            <v>44.08</v>
          </cell>
        </row>
        <row r="2516">
          <cell r="A2516">
            <v>11539</v>
          </cell>
          <cell r="B2516" t="str">
            <v>MICTORIO LOUCA S/INSTALACAO HIDRAULICA/SANITARIA</v>
          </cell>
        </row>
        <row r="2517">
          <cell r="A2517" t="str">
            <v>11539/001</v>
          </cell>
          <cell r="B2517" t="str">
            <v>MICTÓRIO LOUÇA BRANCA C/PERTENCES E REGISTRO DE PRESSÃO CROMADO 1/2" S</v>
          </cell>
          <cell r="C2517" t="str">
            <v>UN</v>
          </cell>
          <cell r="D2517">
            <v>170.08</v>
          </cell>
        </row>
        <row r="2518">
          <cell r="B2518" t="str">
            <v>EM INSTALAÇÕES HIDRAÚLICAS E SANITÁRIAS</v>
          </cell>
        </row>
        <row r="2519">
          <cell r="A2519">
            <v>11545</v>
          </cell>
          <cell r="B2519" t="str">
            <v>CUBA DE ACO INOXIDAVEL C/COMPLEMENTOS</v>
          </cell>
        </row>
        <row r="2520">
          <cell r="A2520" t="str">
            <v>11545/001</v>
          </cell>
          <cell r="B2520" t="str">
            <v>CUBA DE ACO INOX 400X340X110MM (NUM 3) EM  CHAPA 20.304 VALVULA DE</v>
          </cell>
          <cell r="C2520" t="str">
            <v>UN</v>
          </cell>
          <cell r="D2520">
            <v>118.92</v>
          </cell>
        </row>
        <row r="2521">
          <cell r="B2521" t="str">
            <v>ESCOAMENTO TP AMERICANA 1623 SIFAO 1680 1 1/2"X1 1/2" EXCL TORNEIRA</v>
          </cell>
        </row>
        <row r="2522">
          <cell r="B2522" t="str">
            <v>FORNECIMENTO E COLOCACAO</v>
          </cell>
        </row>
        <row r="2523">
          <cell r="A2523" t="str">
            <v>11545/002</v>
          </cell>
          <cell r="B2523" t="str">
            <v>COLOCACAO CUBA LOUCA/ACO INOX EXCLUSIVE CUBA E COMPLEMENTOS</v>
          </cell>
          <cell r="C2523" t="str">
            <v>UN</v>
          </cell>
          <cell r="D2523">
            <v>13.48</v>
          </cell>
        </row>
        <row r="2524">
          <cell r="A2524">
            <v>11546</v>
          </cell>
          <cell r="B2524" t="str">
            <v>VALVULA CROMADA P/PIA, LAVATORIO, TANQUE</v>
          </cell>
        </row>
        <row r="2525">
          <cell r="A2525" t="str">
            <v>11546/001</v>
          </cell>
          <cell r="B2525" t="str">
            <v>VALVULA AMERICANA CROMADA P/PIA</v>
          </cell>
          <cell r="C2525" t="str">
            <v>UN</v>
          </cell>
          <cell r="D2525">
            <v>22.37</v>
          </cell>
        </row>
        <row r="2526">
          <cell r="A2526" t="str">
            <v>11546/002</v>
          </cell>
          <cell r="B2526" t="str">
            <v>INSTALACAO VALVULA DESCARGA CROMADA LISA C/REGISTRO</v>
          </cell>
          <cell r="C2526" t="str">
            <v>UN</v>
          </cell>
          <cell r="D2526">
            <v>164.14</v>
          </cell>
        </row>
        <row r="2527">
          <cell r="A2527" t="str">
            <v>11546/003</v>
          </cell>
          <cell r="B2527" t="str">
            <v>TORNEIRA PRESSAO CROMADA 1/2" OU 3/4" P/LAVATORIO INCLUSIVE RABICHO CR</v>
          </cell>
          <cell r="C2527" t="str">
            <v>UN</v>
          </cell>
          <cell r="D2527">
            <v>54.54</v>
          </cell>
        </row>
        <row r="2528">
          <cell r="B2528" t="str">
            <v>OMADO</v>
          </cell>
        </row>
        <row r="2529">
          <cell r="A2529" t="str">
            <v>11546/004</v>
          </cell>
          <cell r="B2529" t="str">
            <v>VALVULA PLASTICA CROMADA P/LAVATORIO</v>
          </cell>
          <cell r="C2529" t="str">
            <v>UN</v>
          </cell>
          <cell r="D2529">
            <v>8.56</v>
          </cell>
        </row>
        <row r="2530">
          <cell r="A2530">
            <v>11547</v>
          </cell>
          <cell r="B2530" t="str">
            <v>ASSENTO PLASTICO P/BACIA SANITARIA</v>
          </cell>
        </row>
        <row r="2531">
          <cell r="A2531" t="str">
            <v>11547/001</v>
          </cell>
          <cell r="B2531" t="str">
            <v>ASSENTO SANITARIO DE PLASTICO POPULAR - FORNEC E COLOCACAO</v>
          </cell>
          <cell r="C2531" t="str">
            <v>UN</v>
          </cell>
          <cell r="D2531">
            <v>15.13</v>
          </cell>
        </row>
        <row r="2532">
          <cell r="A2532">
            <v>11747</v>
          </cell>
          <cell r="B2532" t="str">
            <v>BANCA MARMORE S/FURO SOBRE APOIO DE ALVENARIA/VERGA</v>
          </cell>
        </row>
        <row r="2533">
          <cell r="A2533" t="str">
            <v>11747/001</v>
          </cell>
          <cell r="B2533" t="str">
            <v>BANCA MARMORE BRANCO S/FURO E=3CM L=0,60M SOBRE APOIOS DE ALVENARIA DE</v>
          </cell>
          <cell r="C2533" t="str">
            <v>M</v>
          </cell>
          <cell r="D2533">
            <v>134.02000000000001</v>
          </cell>
        </row>
        <row r="2534">
          <cell r="B2534" t="str">
            <v>MEIA VEZ E VERGA DE CONCRETO S/REVESTIMENTO. FORNECIMENTO E ASSENTAME</v>
          </cell>
        </row>
        <row r="2535">
          <cell r="B2535" t="str">
            <v>NTO.</v>
          </cell>
        </row>
        <row r="2536">
          <cell r="A2536" t="str">
            <v>11747/003</v>
          </cell>
          <cell r="B2536" t="str">
            <v>BANCA MARMORE BRANCO S/FURO E=3CM L=0,50M EM PAREDE SEM APOI</v>
          </cell>
          <cell r="C2536" t="str">
            <v>M</v>
          </cell>
          <cell r="D2536">
            <v>104.12</v>
          </cell>
        </row>
        <row r="2537">
          <cell r="A2537">
            <v>11750</v>
          </cell>
          <cell r="B2537" t="str">
            <v>BALCAO ALVENARIA C/TAMPO MARMORE P/CANTINA</v>
          </cell>
        </row>
        <row r="2538">
          <cell r="A2538" t="str">
            <v>11750/001</v>
          </cell>
          <cell r="B2538" t="str">
            <v>BALCAO P/CANTINA ALT=1,20M TAMPO MARMORE BRANCO L=40CM ALVENARIA DE</v>
          </cell>
          <cell r="C2538" t="str">
            <v>M</v>
          </cell>
          <cell r="D2538">
            <v>153.46</v>
          </cell>
        </row>
        <row r="2539">
          <cell r="B2539" t="str">
            <v>TIJOLO FURADO MEIA VEZ, C/VERGA 10X10CM C/CHAPISCO E EMBOCO</v>
          </cell>
        </row>
        <row r="2540">
          <cell r="A2540">
            <v>11772</v>
          </cell>
          <cell r="B2540" t="str">
            <v>CHUVEIRO PLASTICO C/REGISTRO - FORNECIMENTO SEM INSTALACAO</v>
          </cell>
        </row>
        <row r="2541">
          <cell r="A2541" t="str">
            <v>11772/003</v>
          </cell>
          <cell r="B2541" t="str">
            <v>CHUVEIRO PLASTICO BRANCO COM BRACO DE 1/2" E REGISTRO DE PRESSAO</v>
          </cell>
          <cell r="C2541" t="str">
            <v>UN</v>
          </cell>
          <cell r="D2541">
            <v>55.93</v>
          </cell>
        </row>
        <row r="2542">
          <cell r="B2542" t="str">
            <v>1416 DE 1/2" C/CANOPLA E VOLANTE EM METAL CROMADO - FORNECIMENTO</v>
          </cell>
        </row>
        <row r="2543">
          <cell r="A2543" t="str">
            <v>CÓDIGO</v>
          </cell>
          <cell r="B2543" t="str">
            <v>|D E S C R I Ç Ã O                                                   |UN</v>
          </cell>
          <cell r="C2543" t="str">
            <v>IDADE</v>
          </cell>
          <cell r="D2543" t="str">
            <v>|CUSTO TOTAL</v>
          </cell>
        </row>
        <row r="2544">
          <cell r="A2544" t="str">
            <v>ÍNCULO.....:</v>
          </cell>
          <cell r="B2544" t="str">
            <v>NACIONAL CAIXA</v>
          </cell>
        </row>
        <row r="2546">
          <cell r="A2546">
            <v>11773</v>
          </cell>
          <cell r="B2546" t="str">
            <v>CHUVEIROS SEM REGISTRO - FORNECIMENTO S/INSTALACAO</v>
          </cell>
        </row>
        <row r="2547">
          <cell r="A2547" t="str">
            <v>11773/003</v>
          </cell>
          <cell r="B2547" t="str">
            <v>BRACO CROMADO DE 1/2" PARA CHUVEIRO ELETRICO FORNECIMENTO</v>
          </cell>
          <cell r="C2547" t="str">
            <v>UN</v>
          </cell>
          <cell r="D2547">
            <v>6.93</v>
          </cell>
        </row>
        <row r="2548">
          <cell r="A2548" t="str">
            <v>11773/004</v>
          </cell>
          <cell r="B2548" t="str">
            <v>CHUVEIRO PLASTICO BRANCO EXCL BRACO FORNECIMENTO</v>
          </cell>
          <cell r="C2548" t="str">
            <v>UN</v>
          </cell>
          <cell r="D2548">
            <v>5.5</v>
          </cell>
        </row>
        <row r="2549">
          <cell r="A2549" t="str">
            <v>11773/007</v>
          </cell>
          <cell r="B2549" t="str">
            <v>BRACO DE PLASTICO BRANCO DE 1/2" COM CANOPLA FORNECIMENTO</v>
          </cell>
          <cell r="C2549" t="str">
            <v>UN</v>
          </cell>
          <cell r="D2549">
            <v>3.94</v>
          </cell>
        </row>
        <row r="2550">
          <cell r="A2550" t="str">
            <v>11773/008</v>
          </cell>
          <cell r="B2550" t="str">
            <v>CHUVEIRO ELETRICO EM METAL CROMADO DE 110/220V FORNECIMENTO</v>
          </cell>
          <cell r="C2550" t="str">
            <v>UN</v>
          </cell>
          <cell r="D2550">
            <v>148.30000000000001</v>
          </cell>
        </row>
        <row r="2551">
          <cell r="A2551" t="str">
            <v>11773/009</v>
          </cell>
          <cell r="B2551" t="str">
            <v>CHUVEIRO ELETRICO SENDO O CHUVEIRO EM PLASTICO DE 110/220V - FORNEC</v>
          </cell>
          <cell r="C2551" t="str">
            <v>UN</v>
          </cell>
          <cell r="D2551">
            <v>23.94</v>
          </cell>
        </row>
        <row r="2552">
          <cell r="A2552" t="str">
            <v>11773/010</v>
          </cell>
          <cell r="B2552" t="str">
            <v>DUCHINHA MANUAL C/REGISTRO DE PRESSAO 1/2" MANGUEIRA CROMADA SUPORTE</v>
          </cell>
          <cell r="C2552" t="str">
            <v>UN</v>
          </cell>
          <cell r="D2552">
            <v>98.81</v>
          </cell>
        </row>
        <row r="2553">
          <cell r="B2553" t="str">
            <v>BUCHAS E PARAFUSO P/FIXACAO - FORNECIMENTO</v>
          </cell>
        </row>
        <row r="2554">
          <cell r="A2554">
            <v>11774</v>
          </cell>
          <cell r="B2554" t="str">
            <v>BACIA TURCA /INSTAL E ASSENTAMENTO</v>
          </cell>
        </row>
        <row r="2555">
          <cell r="A2555" t="str">
            <v>11774/001</v>
          </cell>
          <cell r="B2555" t="str">
            <v>INSTAL/ASSENT BACIA TURCA C/3M TUBO PVC 50MM 2M TUBO PVC 100 CONEXOES</v>
          </cell>
          <cell r="C2555" t="str">
            <v>UN</v>
          </cell>
          <cell r="D2555">
            <v>157.72</v>
          </cell>
        </row>
        <row r="2556">
          <cell r="B2556" t="str">
            <v>E MONTAGEM - EXCL FORNECIMENTO DO APARELHO E DA VALVULA DE DESCARGA</v>
          </cell>
        </row>
        <row r="2557">
          <cell r="A2557">
            <v>11782</v>
          </cell>
          <cell r="B2557" t="str">
            <v>CAIXA DESCARGA EMBUTIR PLASTICA</v>
          </cell>
        </row>
        <row r="2558">
          <cell r="A2558" t="str">
            <v>11782/001</v>
          </cell>
          <cell r="B2558" t="str">
            <v>CAIXA DESCARGA PLASTICA EMBUTIR C/ESPELHO CROMADO</v>
          </cell>
          <cell r="C2558" t="str">
            <v>UN</v>
          </cell>
          <cell r="D2558">
            <v>192.29</v>
          </cell>
        </row>
        <row r="2559">
          <cell r="A2559">
            <v>11783</v>
          </cell>
          <cell r="B2559" t="str">
            <v>CAIXA DESCARGA SUSPENSA PLASTICA</v>
          </cell>
        </row>
        <row r="2560">
          <cell r="A2560" t="str">
            <v>11783/001</v>
          </cell>
          <cell r="B2560" t="str">
            <v>CAIXA DESCARGA PLASTICA SUSPENSA CORRENTE EXTERNA CAP=12L</v>
          </cell>
          <cell r="C2560" t="str">
            <v>UN</v>
          </cell>
          <cell r="D2560">
            <v>61.98</v>
          </cell>
        </row>
        <row r="2561">
          <cell r="A2561">
            <v>11784</v>
          </cell>
          <cell r="B2561" t="str">
            <v>BANCA MARMORE C/FURO SOBRE APOIO DE ALVENARIA /VERGA</v>
          </cell>
        </row>
        <row r="2562">
          <cell r="A2562" t="str">
            <v>11784/001</v>
          </cell>
          <cell r="B2562" t="str">
            <v>BANCA MARMORE BRANCO C/ FURO ESP=3CM LARG=0,60M SOBRE APOIOS DE ALVENA</v>
          </cell>
          <cell r="C2562" t="str">
            <v>M</v>
          </cell>
          <cell r="D2562">
            <v>139.6</v>
          </cell>
        </row>
        <row r="2563">
          <cell r="B2563" t="str">
            <v>RIA DE MEIA VEZ E VERGA DE CONCRETO S/REVESTIMENTO FORNEC E ASSENTAMEN</v>
          </cell>
        </row>
        <row r="2564">
          <cell r="B2564" t="str">
            <v>TO</v>
          </cell>
        </row>
        <row r="2565">
          <cell r="A2565">
            <v>11786</v>
          </cell>
          <cell r="B2565" t="str">
            <v>TAMPO MARMORE P/BALCAO</v>
          </cell>
        </row>
        <row r="2566">
          <cell r="A2566" t="str">
            <v>11786/001</v>
          </cell>
          <cell r="B2566" t="str">
            <v>TAMPO MARMORE BRANCO L=45CM P/BALCAO GUICHE</v>
          </cell>
          <cell r="C2566" t="str">
            <v>M</v>
          </cell>
          <cell r="D2566">
            <v>87.23</v>
          </cell>
        </row>
        <row r="2567">
          <cell r="A2567">
            <v>11789</v>
          </cell>
          <cell r="B2567" t="str">
            <v>TAMPO MARMORE P/BALCAO</v>
          </cell>
        </row>
        <row r="2568">
          <cell r="A2568" t="str">
            <v>11789/001</v>
          </cell>
          <cell r="B2568" t="str">
            <v>TAMPO MÁRMORE BRANCO L=45CM P/BALCÃO</v>
          </cell>
          <cell r="C2568" t="str">
            <v>M</v>
          </cell>
          <cell r="D2568">
            <v>87.23</v>
          </cell>
        </row>
        <row r="2569">
          <cell r="A2569">
            <v>23707</v>
          </cell>
          <cell r="B2569" t="str">
            <v>EQUIPAMENTO SANITARIO COMPLETO APARTAMENTOS</v>
          </cell>
        </row>
        <row r="2570">
          <cell r="A2570" t="str">
            <v>23707/001</v>
          </cell>
          <cell r="B2570" t="str">
            <v>EQUIPAMENTO SANITARIO PR5-2Q-T VASO CX DESCARGA LAVATORIO PIA TANQUE</v>
          </cell>
          <cell r="C2570" t="str">
            <v>UN</v>
          </cell>
          <cell r="D2570">
            <v>21716.85</v>
          </cell>
        </row>
        <row r="2571">
          <cell r="B2571" t="str">
            <v>PAPELEIRA SABONETEIRA INCL TORNEIRAS.</v>
          </cell>
        </row>
        <row r="2572">
          <cell r="A2572">
            <v>23727</v>
          </cell>
          <cell r="B2572" t="str">
            <v>TANQUE PRE-MOLDADO CONCRETO, COMPLETO</v>
          </cell>
        </row>
        <row r="2573">
          <cell r="A2573" t="str">
            <v>23727/001</v>
          </cell>
          <cell r="B2573" t="str">
            <v>INSTAL TANQUE PRE-MOLD CONCR 80X50CM C/TORNEIRA METAL NIQUEL</v>
          </cell>
          <cell r="C2573" t="str">
            <v>UN</v>
          </cell>
          <cell r="D2573">
            <v>115.27</v>
          </cell>
        </row>
        <row r="2574">
          <cell r="A2574" t="str">
            <v>CÓDIGO</v>
          </cell>
          <cell r="B2574" t="str">
            <v>|D E S C R I Ç Ã O                                                   |UN</v>
          </cell>
          <cell r="C2574" t="str">
            <v>IDADE</v>
          </cell>
          <cell r="D2574" t="str">
            <v>|CUSTO TOTAL</v>
          </cell>
        </row>
        <row r="2575">
          <cell r="A2575" t="str">
            <v>ÍNCULO.....:</v>
          </cell>
          <cell r="B2575" t="str">
            <v>NACIONAL CAIXA</v>
          </cell>
        </row>
        <row r="2577">
          <cell r="A2577" t="str">
            <v>23727/004</v>
          </cell>
          <cell r="B2577" t="str">
            <v>INSTAL TANQUE PRE-MOLD CONCR 80X50CM C/TORNEIRA PLASTICA</v>
          </cell>
          <cell r="C2577" t="str">
            <v>UN</v>
          </cell>
          <cell r="D2577">
            <v>101.68</v>
          </cell>
        </row>
        <row r="2578">
          <cell r="A2578">
            <v>23728</v>
          </cell>
          <cell r="B2578" t="str">
            <v>TANQUE MARMORE SINTETICO, COMPLETO</v>
          </cell>
        </row>
        <row r="2579">
          <cell r="A2579" t="str">
            <v>23728/001</v>
          </cell>
          <cell r="B2579" t="str">
            <v>INSTAL TANQUE MARMORE SINTETICO 22L INCL TORNEIRA METAL AMARELO 3/4"</v>
          </cell>
          <cell r="C2579" t="str">
            <v>UN</v>
          </cell>
          <cell r="D2579">
            <v>114.43</v>
          </cell>
        </row>
        <row r="2580">
          <cell r="B2580" t="str">
            <v>(1 BOJO)</v>
          </cell>
        </row>
        <row r="2581">
          <cell r="A2581">
            <v>23729</v>
          </cell>
          <cell r="B2581" t="str">
            <v>PIA COZINHA EM MARMORE SINTETICO (COMPLETA)</v>
          </cell>
        </row>
        <row r="2582">
          <cell r="A2582" t="str">
            <v>23729/001</v>
          </cell>
          <cell r="B2582" t="str">
            <v>INST BANCA/CUBA MARMORE SINT 120X60CM(COZINHA)INCL TORNEIRA</v>
          </cell>
          <cell r="C2582" t="str">
            <v>UN</v>
          </cell>
          <cell r="D2582">
            <v>134.26</v>
          </cell>
        </row>
        <row r="2583">
          <cell r="A2583">
            <v>23742</v>
          </cell>
          <cell r="B2583" t="str">
            <v>COMPLEMENTOS</v>
          </cell>
        </row>
        <row r="2584">
          <cell r="A2584" t="str">
            <v>23742/001</v>
          </cell>
          <cell r="B2584" t="str">
            <v>INSTALACAO DE PAPELEIRA, SABONETEIRA E CABIDE EM LOUCA BRANCA</v>
          </cell>
          <cell r="C2584" t="str">
            <v>UN</v>
          </cell>
          <cell r="D2584">
            <v>61.66</v>
          </cell>
        </row>
        <row r="2585">
          <cell r="A2585" t="str">
            <v>23742/002</v>
          </cell>
          <cell r="B2585" t="str">
            <v>INSTALACAO DE PAPELEIRA - FORNECIMENTO E COLOCACAO</v>
          </cell>
          <cell r="C2585" t="str">
            <v>UN</v>
          </cell>
          <cell r="D2585">
            <v>24.1</v>
          </cell>
        </row>
        <row r="2586">
          <cell r="A2586" t="str">
            <v>23742/003</v>
          </cell>
          <cell r="B2586" t="str">
            <v>INSTALACAO DE MEIA SABONETEIRA LOUCA FORNECIMENTO E COLOCACAO</v>
          </cell>
          <cell r="C2586" t="str">
            <v>UN</v>
          </cell>
          <cell r="D2586">
            <v>20.059999999999999</v>
          </cell>
        </row>
        <row r="2587">
          <cell r="A2587" t="str">
            <v>23742/004</v>
          </cell>
          <cell r="B2587" t="str">
            <v>INSTALACAO DE CABIDE EM LOUCA FORNECIMENTO E COLOCACAO</v>
          </cell>
          <cell r="C2587" t="str">
            <v>UN</v>
          </cell>
          <cell r="D2587">
            <v>17.5</v>
          </cell>
        </row>
        <row r="2588">
          <cell r="A2588">
            <v>23743</v>
          </cell>
          <cell r="B2588" t="str">
            <v>VASO SANITARIO (FORNECIMENTO/INSTALACAO)</v>
          </cell>
        </row>
        <row r="2589">
          <cell r="A2589" t="str">
            <v>23743/001</v>
          </cell>
          <cell r="B2589" t="str">
            <v>VASO SANITARIO LOUCA BR C/CAIXA DESCARGA PLASTICA EXTERNA</v>
          </cell>
          <cell r="C2589" t="str">
            <v>UN</v>
          </cell>
          <cell r="D2589">
            <v>141.31</v>
          </cell>
        </row>
        <row r="2590">
          <cell r="A2590" t="str">
            <v>23743/002</v>
          </cell>
          <cell r="B2590" t="str">
            <v>VASO SANITARIO LOUCA BR (NAO INCLUI CAIXA DESC OU VALVULA)</v>
          </cell>
          <cell r="C2590" t="str">
            <v>UN</v>
          </cell>
          <cell r="D2590">
            <v>96.31</v>
          </cell>
        </row>
        <row r="2591">
          <cell r="A2591">
            <v>23745</v>
          </cell>
          <cell r="B2591" t="str">
            <v>LAVATORIO EM LOUCA BRANCA, SEM COLUNA, COMPLETO</v>
          </cell>
        </row>
        <row r="2592">
          <cell r="A2592" t="str">
            <v>23745/001</v>
          </cell>
          <cell r="B2592" t="str">
            <v>LAVATÓRIO LOUÇA BRANCA, SEM COLUNA, TORNEIRA METÁLICA CROMADA SIMPLES,</v>
          </cell>
          <cell r="C2592" t="str">
            <v>UN</v>
          </cell>
          <cell r="D2592">
            <v>107.9</v>
          </cell>
        </row>
        <row r="2593">
          <cell r="B2593" t="str">
            <v>SIFÃO E VÁLVULA DE PLÁSTICO.</v>
          </cell>
        </row>
        <row r="2594">
          <cell r="A2594">
            <v>24135</v>
          </cell>
          <cell r="B2594" t="str">
            <v>VASO SANITARIO COM CAIXA DE DESCARGA ACOPLADA</v>
          </cell>
        </row>
        <row r="2595">
          <cell r="A2595" t="str">
            <v>24135/001</v>
          </cell>
          <cell r="B2595" t="str">
            <v>VASO SANITARIO COM CAIXA DE DESCARGA ACOPLADA - LOUCA BRANCA</v>
          </cell>
          <cell r="C2595" t="str">
            <v>UN</v>
          </cell>
          <cell r="D2595">
            <v>175.01</v>
          </cell>
        </row>
        <row r="2596">
          <cell r="A2596">
            <v>25228</v>
          </cell>
          <cell r="B2596" t="str">
            <v>PIA COZINHA (BANCA GRANITO CINZA / CUBA INOX / TORNEIRA PAREDE)</v>
          </cell>
        </row>
        <row r="2597">
          <cell r="A2597" t="str">
            <v>25228/001</v>
          </cell>
          <cell r="B2597" t="str">
            <v>PIA COZINHA (BANCA GRANITO CINZA 1,20X0,60M/CUBA INOX/TORNEIRA PAREDE)</v>
          </cell>
          <cell r="C2597" t="str">
            <v>UN</v>
          </cell>
          <cell r="D2597">
            <v>222.35</v>
          </cell>
        </row>
        <row r="2598">
          <cell r="A2598">
            <v>25230</v>
          </cell>
          <cell r="B2598" t="str">
            <v>LAVATORIO(BANCA MARMORE BR 80X55CM C/CUBA EMBUTIR)</v>
          </cell>
        </row>
        <row r="2599">
          <cell r="A2599" t="str">
            <v>25230/001</v>
          </cell>
          <cell r="B2599" t="str">
            <v>BANCA MARMORE BRANCO 80X55CM C/CUBA EMBUTIR OVAL</v>
          </cell>
          <cell r="C2599" t="str">
            <v>UN</v>
          </cell>
          <cell r="D2599">
            <v>192.65</v>
          </cell>
        </row>
        <row r="2600">
          <cell r="A2600">
            <v>25243</v>
          </cell>
          <cell r="B2600" t="str">
            <v>TANQUE LOUCA BRANCO SEM COLUNA, COMPLETO</v>
          </cell>
        </row>
        <row r="2601">
          <cell r="A2601" t="str">
            <v>25243/001</v>
          </cell>
          <cell r="B2601" t="str">
            <v>TANQUE LOUCA BRANCO SEM COLUNA, COMPLETO INCL. TORNEIRA METALICA</v>
          </cell>
          <cell r="C2601" t="str">
            <v>UN</v>
          </cell>
          <cell r="D2601">
            <v>165.99</v>
          </cell>
        </row>
        <row r="2602">
          <cell r="A2602">
            <v>26314</v>
          </cell>
          <cell r="B2602" t="str">
            <v>CHUVEIRO ELETRICO C/REGISTRO S/INSTALACAO ELETRICA/HIDRAULICA/SANITARI</v>
          </cell>
        </row>
        <row r="2603">
          <cell r="B2603" t="str">
            <v>A</v>
          </cell>
        </row>
        <row r="2604">
          <cell r="A2604" t="str">
            <v>26314/001</v>
          </cell>
          <cell r="B2604" t="str">
            <v>CHUVEIRO ELETRICO PLASTICO 110/220V C/BRACO E REGISTRO PRESSAO COLOCAD</v>
          </cell>
          <cell r="C2604" t="str">
            <v>UN</v>
          </cell>
          <cell r="D2604">
            <v>106.36</v>
          </cell>
        </row>
        <row r="2605">
          <cell r="A2605" t="str">
            <v>CÓDIGO</v>
          </cell>
          <cell r="B2605" t="str">
            <v>|D E S C R I Ç Ã O                                                   |UN</v>
          </cell>
          <cell r="C2605" t="str">
            <v>IDADE</v>
          </cell>
          <cell r="D2605" t="str">
            <v>|CUSTO TOTAL</v>
          </cell>
        </row>
        <row r="2606">
          <cell r="A2606" t="str">
            <v>ÍNCULO.....:</v>
          </cell>
          <cell r="B2606" t="str">
            <v>NACIONAL CAIXA</v>
          </cell>
        </row>
        <row r="2608">
          <cell r="B2608" t="str">
            <v>O,SEM INSTALACOES ELETRICA E HIDRAULICA</v>
          </cell>
        </row>
        <row r="2609">
          <cell r="A2609" t="str">
            <v>26314/002</v>
          </cell>
          <cell r="B2609" t="str">
            <v>CHUVEIRO ELETRICO PLASTICO 110/220V C/BRACO E REGISTRO PRESSAO - FORNE</v>
          </cell>
          <cell r="C2609" t="str">
            <v>UN</v>
          </cell>
          <cell r="D2609">
            <v>87.43</v>
          </cell>
        </row>
        <row r="2610">
          <cell r="B2610" t="str">
            <v>CIMENTO</v>
          </cell>
        </row>
        <row r="2611">
          <cell r="A2611">
            <v>26315</v>
          </cell>
          <cell r="B2611" t="str">
            <v>BANCA MARMORE</v>
          </cell>
        </row>
        <row r="2612">
          <cell r="A2612" t="str">
            <v>26315/001</v>
          </cell>
          <cell r="B2612" t="str">
            <v>BANCA MARMORE BRANCO C/FURO P/CUBA L=50CM E=3CM EM PAREDE, SEM APOIO</v>
          </cell>
          <cell r="C2612" t="str">
            <v>M</v>
          </cell>
          <cell r="D2612">
            <v>108.76</v>
          </cell>
        </row>
        <row r="2613">
          <cell r="A2613" t="str">
            <v>26315/002</v>
          </cell>
          <cell r="B2613" t="str">
            <v>BANCA MARMORE BRANCO C/FURO P/CUBA L=55CM E=3CM EM PAREDE, SEM APOIO</v>
          </cell>
          <cell r="C2613" t="str">
            <v>M</v>
          </cell>
          <cell r="D2613">
            <v>117.2</v>
          </cell>
        </row>
        <row r="2614">
          <cell r="A2614" t="str">
            <v>26315/003</v>
          </cell>
          <cell r="B2614" t="str">
            <v>BANCA MARMORE BRANCO C/FURO P/CUBA L=60CM E=3CM EM PAREDE, SEM APOIO</v>
          </cell>
          <cell r="C2614" t="str">
            <v>M</v>
          </cell>
          <cell r="D2614">
            <v>125.65</v>
          </cell>
        </row>
        <row r="2615">
          <cell r="A2615" t="str">
            <v>26315/004</v>
          </cell>
          <cell r="B2615" t="str">
            <v>BANCA MARMORE BRANCO C/FURO P/CUBA L=62CM E=3CM EM PAREDE, SEM APOIO</v>
          </cell>
          <cell r="C2615" t="str">
            <v>M</v>
          </cell>
          <cell r="D2615">
            <v>129.03</v>
          </cell>
        </row>
        <row r="2616">
          <cell r="A2616" t="str">
            <v>26315/005</v>
          </cell>
          <cell r="B2616" t="str">
            <v>BANCA MARMORE BRANCO C/FURO P/CUBA L=67CM E=3CM EM PAREDE, SEM APOIO</v>
          </cell>
          <cell r="C2616" t="str">
            <v>M</v>
          </cell>
          <cell r="D2616">
            <v>137.47</v>
          </cell>
        </row>
        <row r="2617">
          <cell r="A2617">
            <v>26316</v>
          </cell>
          <cell r="B2617" t="str">
            <v>TORNEIRA PRESSAO PLASTICA</v>
          </cell>
        </row>
        <row r="2618">
          <cell r="A2618" t="str">
            <v>26316/001</v>
          </cell>
          <cell r="B2618" t="str">
            <v>TORNEIRA PRESSAO PLASTICA 3/4" P/JARDIM</v>
          </cell>
          <cell r="C2618" t="str">
            <v>UN</v>
          </cell>
          <cell r="D2618">
            <v>10.08</v>
          </cell>
        </row>
        <row r="2619">
          <cell r="A2619" t="str">
            <v>26316/002</v>
          </cell>
          <cell r="B2619" t="str">
            <v>TORNEIRA PRESSAO PLASTICA 1/2" P/PIA</v>
          </cell>
          <cell r="C2619" t="str">
            <v>UN</v>
          </cell>
          <cell r="D2619">
            <v>10.68</v>
          </cell>
        </row>
        <row r="2620">
          <cell r="A2620" t="str">
            <v>26316/003</v>
          </cell>
          <cell r="B2620" t="str">
            <v>TORNEIRA PRESSAO PLASTICA 1/2" P/LAVATORIO</v>
          </cell>
          <cell r="C2620" t="str">
            <v>UN</v>
          </cell>
          <cell r="D2620">
            <v>26.69</v>
          </cell>
        </row>
        <row r="2621">
          <cell r="A2621" t="str">
            <v>26316/004</v>
          </cell>
          <cell r="B2621" t="str">
            <v>TORNEIRA PRESSAO PLASTICA 3/4" P/TANQUE</v>
          </cell>
          <cell r="C2621" t="str">
            <v>UN</v>
          </cell>
          <cell r="D2621">
            <v>10.08</v>
          </cell>
        </row>
        <row r="2622">
          <cell r="A2622">
            <v>26326</v>
          </cell>
          <cell r="B2622" t="str">
            <v>CUBA DE ACO INOXIDAVEL S/COMPLEMENTOS</v>
          </cell>
        </row>
        <row r="2623">
          <cell r="A2623" t="str">
            <v>26326/001</v>
          </cell>
          <cell r="B2623" t="str">
            <v>CUBA ACO INOXIDAVEL RETANGULAR NUM 1 S/COMPLEMENTOS</v>
          </cell>
          <cell r="C2623" t="str">
            <v>UN</v>
          </cell>
          <cell r="D2623">
            <v>55.57</v>
          </cell>
        </row>
        <row r="2624">
          <cell r="A2624" t="str">
            <v>26326/002</v>
          </cell>
          <cell r="B2624" t="str">
            <v>CUBA ACO INOXIDAVEL RETANGULAR NUM 2 S/COMPLEMENTOS</v>
          </cell>
          <cell r="C2624" t="str">
            <v>UN</v>
          </cell>
          <cell r="D2624">
            <v>63.41</v>
          </cell>
        </row>
        <row r="2625">
          <cell r="A2625" t="str">
            <v>26326/003</v>
          </cell>
          <cell r="B2625" t="str">
            <v>CUBA ACO INOXIDAVEL RETANGULAR NUM 3 S/COMPLEMENTOS</v>
          </cell>
          <cell r="C2625" t="str">
            <v>UN</v>
          </cell>
          <cell r="D2625">
            <v>60.04</v>
          </cell>
        </row>
        <row r="2626">
          <cell r="A2626">
            <v>26327</v>
          </cell>
          <cell r="B2626" t="str">
            <v>SIFAO CROMADO</v>
          </cell>
        </row>
        <row r="2627">
          <cell r="A2627" t="str">
            <v>26327/001</v>
          </cell>
          <cell r="B2627" t="str">
            <v>SIFAO CROMADO 1 1/2" X 2"  P/PIA</v>
          </cell>
          <cell r="C2627" t="str">
            <v>UN</v>
          </cell>
          <cell r="D2627">
            <v>55.84</v>
          </cell>
        </row>
        <row r="2628">
          <cell r="A2628" t="str">
            <v>26327/002</v>
          </cell>
          <cell r="B2628" t="str">
            <v>SIFAO CROMADO 1" X 1 1/2"  P/LAVATORIO</v>
          </cell>
          <cell r="C2628" t="str">
            <v>UN</v>
          </cell>
          <cell r="D2628">
            <v>48.56</v>
          </cell>
        </row>
        <row r="2629">
          <cell r="A2629" t="str">
            <v>26327/003</v>
          </cell>
          <cell r="B2629" t="str">
            <v>SIFAO CROMADO 1" X 1 1/4"  P/TANQUE</v>
          </cell>
          <cell r="C2629" t="str">
            <v>UN</v>
          </cell>
          <cell r="D2629">
            <v>52.49</v>
          </cell>
        </row>
        <row r="2630">
          <cell r="A2630">
            <v>26328</v>
          </cell>
          <cell r="B2630" t="str">
            <v>SIFAO PLASTICO</v>
          </cell>
        </row>
        <row r="2631">
          <cell r="A2631" t="str">
            <v>26328/001</v>
          </cell>
          <cell r="B2631" t="str">
            <v>SIFAO PLASTICO 1 1/4" P/PIA</v>
          </cell>
          <cell r="C2631" t="str">
            <v>UN</v>
          </cell>
          <cell r="D2631">
            <v>10.75</v>
          </cell>
        </row>
        <row r="2632">
          <cell r="A2632" t="str">
            <v>26328/002</v>
          </cell>
          <cell r="B2632" t="str">
            <v>SIFAO PLASTICO 1"     P/LAVATORIO</v>
          </cell>
          <cell r="C2632" t="str">
            <v>UN</v>
          </cell>
          <cell r="D2632">
            <v>14.21</v>
          </cell>
        </row>
        <row r="2633">
          <cell r="A2633">
            <v>26329</v>
          </cell>
          <cell r="B2633" t="str">
            <v>VALVULA PLASTICA P/PIA, LAVATORIO, TANQUE</v>
          </cell>
        </row>
        <row r="2634">
          <cell r="A2634" t="str">
            <v>26329/001</v>
          </cell>
          <cell r="B2634" t="str">
            <v>VALVULA PLASTICA BRANCA P/PIA C/LADRAO</v>
          </cell>
          <cell r="C2634" t="str">
            <v>UN</v>
          </cell>
          <cell r="D2634">
            <v>5.31</v>
          </cell>
        </row>
        <row r="2635">
          <cell r="A2635" t="str">
            <v>26329/002</v>
          </cell>
          <cell r="B2635" t="str">
            <v>VALVULA PLASTICA BRANCA P/LAVATORIO</v>
          </cell>
          <cell r="C2635" t="str">
            <v>UN</v>
          </cell>
          <cell r="D2635">
            <v>5.52</v>
          </cell>
        </row>
        <row r="2636">
          <cell r="A2636" t="str">
            <v>CÓDIGO</v>
          </cell>
          <cell r="B2636" t="str">
            <v>|D E S C R I Ç Ã O                                                   |UN</v>
          </cell>
          <cell r="C2636" t="str">
            <v>IDADE</v>
          </cell>
          <cell r="D2636" t="str">
            <v>|CUSTO TOTAL</v>
          </cell>
        </row>
        <row r="2637">
          <cell r="A2637" t="str">
            <v>ÍNCULO.....:</v>
          </cell>
          <cell r="B2637" t="str">
            <v>NACIONAL CAIXA</v>
          </cell>
        </row>
        <row r="2639">
          <cell r="A2639" t="str">
            <v>26329/003</v>
          </cell>
          <cell r="B2639" t="str">
            <v>VALVULA PLASTICA BRANCA P/TANQUE</v>
          </cell>
          <cell r="C2639" t="str">
            <v>UN</v>
          </cell>
          <cell r="D2639">
            <v>5.52</v>
          </cell>
        </row>
        <row r="2640">
          <cell r="A2640">
            <v>26330</v>
          </cell>
          <cell r="B2640" t="str">
            <v>BANCA GRANITO</v>
          </cell>
        </row>
        <row r="2641">
          <cell r="A2641" t="str">
            <v>26330/001</v>
          </cell>
          <cell r="B2641" t="str">
            <v>BANCA GRANITO CINZA L=60CM E=2,5CM EM PAREDE, S/APOIO</v>
          </cell>
          <cell r="C2641" t="str">
            <v>M</v>
          </cell>
          <cell r="D2641">
            <v>88.8</v>
          </cell>
        </row>
        <row r="2642">
          <cell r="A2642" t="str">
            <v>26330/002</v>
          </cell>
          <cell r="B2642" t="str">
            <v>BANCA GRANITO AMENDOA L=60CM E=3CM EM PAREDE, S/APOIO</v>
          </cell>
          <cell r="C2642" t="str">
            <v>M</v>
          </cell>
          <cell r="D2642">
            <v>104.29</v>
          </cell>
        </row>
        <row r="2643">
          <cell r="A2643">
            <v>26575</v>
          </cell>
          <cell r="B2643" t="str">
            <v>APARELHO MISTURADOR</v>
          </cell>
        </row>
        <row r="2644">
          <cell r="A2644" t="str">
            <v>26575/001</v>
          </cell>
          <cell r="B2644" t="str">
            <v>MISTURADOR CROMADO - P/LAVATORIO</v>
          </cell>
          <cell r="C2644" t="str">
            <v>UN</v>
          </cell>
          <cell r="D2644">
            <v>308.58999999999997</v>
          </cell>
        </row>
        <row r="2645">
          <cell r="A2645" t="str">
            <v>26575/002</v>
          </cell>
          <cell r="B2645" t="str">
            <v>MISTURADOR CROMADO - P/BIDE C/DUCHA</v>
          </cell>
          <cell r="C2645" t="str">
            <v>UN</v>
          </cell>
          <cell r="D2645">
            <v>364.08</v>
          </cell>
        </row>
        <row r="2646">
          <cell r="A2646" t="str">
            <v>26575/003</v>
          </cell>
          <cell r="B2646" t="str">
            <v>MISTURADOR CROMADO - P/PIA</v>
          </cell>
          <cell r="C2646" t="str">
            <v>UN</v>
          </cell>
          <cell r="D2646">
            <v>409.68</v>
          </cell>
        </row>
        <row r="2647">
          <cell r="A2647">
            <v>26576</v>
          </cell>
          <cell r="B2647" t="str">
            <v>TORNEIRA PRESSAO CROMADA</v>
          </cell>
        </row>
        <row r="2648">
          <cell r="A2648" t="str">
            <v>26576/001</v>
          </cell>
          <cell r="B2648" t="str">
            <v>TORNEIRA PRESSAO CROMADA 3/4" P/JARDIM</v>
          </cell>
          <cell r="C2648" t="str">
            <v>UN</v>
          </cell>
          <cell r="D2648">
            <v>33.08</v>
          </cell>
        </row>
        <row r="2649">
          <cell r="A2649" t="str">
            <v>26576/002</v>
          </cell>
          <cell r="B2649" t="str">
            <v>TORNEIRA PRESSAO CROMADA LONGA 1/2" PAREDE P/PIA</v>
          </cell>
          <cell r="C2649" t="str">
            <v>UN</v>
          </cell>
          <cell r="D2649">
            <v>43.5</v>
          </cell>
        </row>
        <row r="2650">
          <cell r="A2650" t="str">
            <v>26576/003</v>
          </cell>
          <cell r="B2650" t="str">
            <v>TORNEIRA PRESSAO CROMADA LONGA 3/4" PAREDE P/PIA</v>
          </cell>
          <cell r="C2650" t="str">
            <v>UN</v>
          </cell>
          <cell r="D2650">
            <v>105.69</v>
          </cell>
        </row>
        <row r="2651">
          <cell r="A2651" t="str">
            <v>26576/004</v>
          </cell>
          <cell r="B2651" t="str">
            <v>TORNEIRA PRESSAO CROMADA 1/2" TUBO MOVEL PAREDE P/PIA</v>
          </cell>
          <cell r="C2651" t="str">
            <v>UN</v>
          </cell>
          <cell r="D2651">
            <v>101.44</v>
          </cell>
        </row>
        <row r="2652">
          <cell r="A2652" t="str">
            <v>26576/005</v>
          </cell>
          <cell r="B2652" t="str">
            <v>TORNEIRA PRESSAO CROMADA 1/2" PAREDE P/ LAVATORIO</v>
          </cell>
          <cell r="C2652" t="str">
            <v>UN</v>
          </cell>
          <cell r="D2652">
            <v>40.630000000000003</v>
          </cell>
        </row>
        <row r="2653">
          <cell r="A2653" t="str">
            <v>26576/006</v>
          </cell>
          <cell r="B2653" t="str">
            <v>TORNEIRA PRESSAO CROMADA 1/2" P/LAVATORIO C/RABICHO CROMADO</v>
          </cell>
          <cell r="C2653" t="str">
            <v>UN</v>
          </cell>
          <cell r="D2653">
            <v>54.54</v>
          </cell>
        </row>
        <row r="2654">
          <cell r="A2654" t="str">
            <v>26576/007</v>
          </cell>
          <cell r="B2654" t="str">
            <v>TORNEIRA PRESSAO CROMADA MEDIA 1/2"OU 3/4" PADRAO POPULAR</v>
          </cell>
          <cell r="C2654" t="str">
            <v>UN</v>
          </cell>
          <cell r="D2654">
            <v>30.6</v>
          </cell>
        </row>
        <row r="2655">
          <cell r="A2655" t="str">
            <v>26576/008</v>
          </cell>
          <cell r="B2655" t="str">
            <v>TORNEIRA PRESSAO CROMADA 1/2" TUBO MOVEL TIPO MESA REF 1167 P/PIA</v>
          </cell>
          <cell r="C2655" t="str">
            <v>UN</v>
          </cell>
          <cell r="D2655">
            <v>218.95</v>
          </cell>
        </row>
        <row r="2656">
          <cell r="A2656" t="str">
            <v>26576/009</v>
          </cell>
          <cell r="B2656" t="str">
            <v>TORNEIRA PRESSAO CROMADA 1/2" OU 3/4" P/TANQUE PADRAO POPULAR</v>
          </cell>
          <cell r="C2656" t="str">
            <v>UN</v>
          </cell>
          <cell r="D2656">
            <v>23.09</v>
          </cell>
        </row>
        <row r="2657">
          <cell r="A2657" t="str">
            <v>26576/012</v>
          </cell>
          <cell r="B2657" t="str">
            <v>TORNEIRA PRESSAO CROMADA 1/2" P/LAVATORIO C/RABICHO PLASTICO</v>
          </cell>
          <cell r="C2657" t="str">
            <v>UN</v>
          </cell>
          <cell r="D2657">
            <v>44.93</v>
          </cell>
        </row>
        <row r="2658">
          <cell r="A2658">
            <v>26581</v>
          </cell>
          <cell r="B2658" t="str">
            <v>APARELHOS DE LOUCA - FORNECIMENTO E/OU COLOCACAO</v>
          </cell>
        </row>
        <row r="2659">
          <cell r="A2659" t="str">
            <v>26581/001</v>
          </cell>
          <cell r="B2659" t="str">
            <v>LAVATORIO LOUCA SUSPENSO BRANCO PADRAO POPULAR C/ACESSORIOS DE FIXACAO</v>
          </cell>
          <cell r="C2659" t="str">
            <v>UN</v>
          </cell>
          <cell r="D2659">
            <v>127.89</v>
          </cell>
        </row>
        <row r="2660">
          <cell r="B2660" t="str">
            <v>FERRAGENS EM METAL CROMADO SIFAO 1680 1"X1.1/4" TORNEIRA DE PRESSAO 1</v>
          </cell>
        </row>
        <row r="2661">
          <cell r="B2661" t="str">
            <v>193 DE 1/2" E VALVULA DE ESCOAMENTO 1600 RABICHO EM PVC FORNECIMENTO</v>
          </cell>
        </row>
        <row r="2662">
          <cell r="A2662" t="str">
            <v>26581/002</v>
          </cell>
          <cell r="B2662" t="str">
            <v>LAVATORIO LOUCA C/COLUNA BRANCO PADRAO MEDIO, TORNEIRA CROMADA CURTA,</v>
          </cell>
          <cell r="C2662" t="str">
            <v>UN</v>
          </cell>
          <cell r="D2662">
            <v>154.9</v>
          </cell>
        </row>
        <row r="2663">
          <cell r="B2663" t="str">
            <v>SIFAO 1””X1.1/4”” EM METAL CROMADO,  VALVULA EM PLASTICO CROMADO 1””,</v>
          </cell>
        </row>
        <row r="2664">
          <cell r="B2664" t="str">
            <v>ENGATE OU RABICHO FLEXIVEL PLASTICO BRANCO 1/2”” X 30CM,  EXCL MAO DE</v>
          </cell>
        </row>
        <row r="2665">
          <cell r="B2665" t="str">
            <v>OBRA</v>
          </cell>
        </row>
        <row r="2666">
          <cell r="A2666" t="str">
            <v>26581/003</v>
          </cell>
          <cell r="B2666" t="str">
            <v>LAVATORIO LOUCA BRANCA MEDIO LUXO C/LADRAO MED 55X45CM(APROXIMADAMENTE</v>
          </cell>
          <cell r="C2666" t="str">
            <v>UN</v>
          </cell>
          <cell r="D2666">
            <v>362.75</v>
          </cell>
        </row>
        <row r="2667">
          <cell r="A2667" t="str">
            <v>CÓDIGO</v>
          </cell>
          <cell r="B2667" t="str">
            <v>|D E S C R I Ç Ã O                                                   |UN</v>
          </cell>
          <cell r="C2667" t="str">
            <v>IDADE</v>
          </cell>
          <cell r="D2667" t="str">
            <v>|CUSTO TOTAL</v>
          </cell>
        </row>
        <row r="2668">
          <cell r="A2668" t="str">
            <v>ÍNCULO.....:</v>
          </cell>
          <cell r="B2668" t="str">
            <v>NACIONAL CAIXA</v>
          </cell>
        </row>
        <row r="2670">
          <cell r="B2670" t="str">
            <v>C/COLUNA INCL ACESSORIOS DE FIX FERRAGENS EM METAL CROMADO SIFAO 1680</v>
          </cell>
        </row>
        <row r="2671">
          <cell r="B2671" t="str">
            <v>1"X1.1/4" APARELHO MISTURADOR 1875/C45 C/AREJADOR VALVULA DE ESCOAMEN</v>
          </cell>
        </row>
        <row r="2672">
          <cell r="B2672" t="str">
            <v>TO 1603 RABICHO EM PVC - FORNECIMENTO</v>
          </cell>
        </row>
        <row r="2673">
          <cell r="A2673" t="str">
            <v>26581/004</v>
          </cell>
          <cell r="B2673" t="str">
            <v>LAVATORIO LOUCA BR MEDIO LUXO C/LADRAO MED 55X45 RABICHO CROMADO DE</v>
          </cell>
          <cell r="C2673" t="str">
            <v>UN</v>
          </cell>
          <cell r="D2673">
            <v>355.71</v>
          </cell>
        </row>
        <row r="2674">
          <cell r="B2674" t="str">
            <v>1/2", C/COLUNA INCL ACESSORIOS DE FIXACAO.FERRAGENS EM METAL CROMADO</v>
          </cell>
        </row>
        <row r="2675">
          <cell r="B2675" t="str">
            <v>SIFAO 1680 DE 1"X1.1/4" APARELHO MISTURADOR 1875/C45 C/AREJADOR VAL</v>
          </cell>
        </row>
        <row r="2676">
          <cell r="B2676" t="str">
            <v>VULA DE ESCOAMENTO 1603 RABICHO EM PVC. FORN</v>
          </cell>
        </row>
        <row r="2677">
          <cell r="A2677" t="str">
            <v>26581/005</v>
          </cell>
          <cell r="B2677" t="str">
            <v>LAVATORIO LOUCA BRANCA POPULAR S/LADRAO MED 42X30CM ( EM TORNO)INCL</v>
          </cell>
          <cell r="C2677" t="str">
            <v>UN</v>
          </cell>
          <cell r="D2677">
            <v>86.56</v>
          </cell>
        </row>
        <row r="2678">
          <cell r="B2678" t="str">
            <v>ACESSORIOS DE FIX TORNEIRA DE PRESSAO 1193 DE 1/2" EM METAL CROMADO</v>
          </cell>
        </row>
        <row r="2679">
          <cell r="B2679" t="str">
            <v>E VALVULA DE ESCOAMENTO SIFAO E RABICHO EM PVC - FORNECIMENTO</v>
          </cell>
        </row>
        <row r="2680">
          <cell r="A2680" t="str">
            <v>26581/006</v>
          </cell>
          <cell r="B2680" t="str">
            <v>LAVATORIO LOUCA BR EMBUTIR(CUBA) MEDIO LUXO S/LADRAO 52X39CM FERRA</v>
          </cell>
          <cell r="C2680" t="str">
            <v>UN</v>
          </cell>
          <cell r="D2680">
            <v>129.97999999999999</v>
          </cell>
        </row>
        <row r="2681">
          <cell r="B2681" t="str">
            <v>GENS EM METAL CROMADO SIFAO 1680 1"X1.1/4" TORNEIRA DE PRESSAO 1193</v>
          </cell>
        </row>
        <row r="2682">
          <cell r="B2682" t="str">
            <v>DE 1/2" E VALVULA DE ESCOAMENTO 1600 RABICHO EM PVC FORNECIMENTO</v>
          </cell>
        </row>
        <row r="2683">
          <cell r="A2683" t="str">
            <v>26581/007</v>
          </cell>
          <cell r="B2683" t="str">
            <v>TANQUE LOUCA BRANCA C/COLUNA MED 56X48CM (EM TORNO)INCL ACESSORIOS</v>
          </cell>
          <cell r="C2683" t="str">
            <v>UN</v>
          </cell>
          <cell r="D2683">
            <v>193.02</v>
          </cell>
        </row>
        <row r="2684">
          <cell r="B2684" t="str">
            <v>DE FIX FERRAGENS EM METAL CROMADO TORNEIRA DE PRESSAO 1158 DE 1/2"</v>
          </cell>
        </row>
        <row r="2685">
          <cell r="B2685" t="str">
            <v>VALVULA DE ESCOAMENTO 1605 E SIFAO 1680 DE 1.1/4"X1.1/2" - FORNEC</v>
          </cell>
        </row>
        <row r="2686">
          <cell r="A2686" t="str">
            <v>26581/008</v>
          </cell>
          <cell r="B2686" t="str">
            <v>TANQUE LOUCA BRANCA C/COLUNAS E MED 60X56CM (EM TORNO)INCL ACESSORIOS</v>
          </cell>
          <cell r="C2686" t="str">
            <v>UN</v>
          </cell>
          <cell r="D2686">
            <v>190.89</v>
          </cell>
        </row>
        <row r="2687">
          <cell r="B2687" t="str">
            <v>DE FIX FERRAGENS EM METAL CROMADO TORNEIRA PRESSAO 1158 1/2" VALVULA</v>
          </cell>
        </row>
        <row r="2688">
          <cell r="B2688" t="str">
            <v>ESCOAMENTO 1605 E SIFAO 1680 DE 1.1/2"X1.1/2" - FORNECIMENTO</v>
          </cell>
        </row>
        <row r="2689">
          <cell r="A2689" t="str">
            <v>26581/009</v>
          </cell>
          <cell r="B2689" t="str">
            <v>BACIA TURCA DE LOUCA BRANCA C/SIFAO INTEGRADO E MED 59X44CM (EM TORNO)</v>
          </cell>
          <cell r="C2689" t="str">
            <v>UN</v>
          </cell>
          <cell r="D2689">
            <v>141.96</v>
          </cell>
        </row>
        <row r="2690">
          <cell r="B2690" t="str">
            <v>INCL TUBO DE LIGACAO - FORNECIMENTO</v>
          </cell>
        </row>
        <row r="2691">
          <cell r="A2691" t="str">
            <v>26581/010</v>
          </cell>
          <cell r="B2691" t="str">
            <v>MICTORIO DE LOUCA BRANCA C/SIFAO INTEGRADO E MED 33X28X53CM FERRAGENS</v>
          </cell>
          <cell r="C2691" t="str">
            <v>UN</v>
          </cell>
          <cell r="D2691">
            <v>135.33000000000001</v>
          </cell>
        </row>
        <row r="2692">
          <cell r="B2692" t="str">
            <v>EM METAL CROMADO REGISTRO DE PRESSAO 1416 DE 1/2" E TUBO DE LIGACAO DE</v>
          </cell>
        </row>
        <row r="2693">
          <cell r="B2693" t="str">
            <v>1/2" - FORNECIMENTO</v>
          </cell>
        </row>
        <row r="2694">
          <cell r="A2694" t="str">
            <v>26581/011</v>
          </cell>
          <cell r="B2694" t="str">
            <v>LAVATORIO LOUCA BRANCA D/SOBREPOR MED LUXO S/LADRAO 53X43CM</v>
          </cell>
          <cell r="C2694" t="str">
            <v>UN</v>
          </cell>
          <cell r="D2694">
            <v>147.29</v>
          </cell>
        </row>
        <row r="2695">
          <cell r="B2695" t="str">
            <v>FERRAGENS E/METAL CROMADO:SIFAO 1680 1"X1.1/4",TORNEIRA DE</v>
          </cell>
        </row>
        <row r="2696">
          <cell r="B2696" t="str">
            <v>PRESSAO 1193 1/2" E VALVULA DE ESCOAMENTO 1600.RABICHO E/PVC</v>
          </cell>
        </row>
        <row r="2697">
          <cell r="B2697" t="str">
            <v>FORNECIMENTO.</v>
          </cell>
        </row>
        <row r="2698">
          <cell r="A2698" t="str">
            <v>CÓDIGO</v>
          </cell>
          <cell r="B2698" t="str">
            <v>|D E S C R I Ç Ã O                                                   |UN</v>
          </cell>
          <cell r="C2698" t="str">
            <v>IDADE</v>
          </cell>
          <cell r="D2698" t="str">
            <v>|CUSTO TOTAL</v>
          </cell>
        </row>
        <row r="2699">
          <cell r="A2699" t="str">
            <v>ÍNCULO.....:</v>
          </cell>
          <cell r="B2699" t="str">
            <v>NACIONAL CAIXA</v>
          </cell>
        </row>
        <row r="2701">
          <cell r="A2701" t="str">
            <v>26581/012</v>
          </cell>
          <cell r="B2701" t="str">
            <v>LAVATORIO LOUCA BRANCA D/SOBREPOR MED LUXO C/LADRAO 53X43CM FERRAGENS</v>
          </cell>
          <cell r="C2701" t="str">
            <v>UN</v>
          </cell>
          <cell r="D2701">
            <v>147.66</v>
          </cell>
        </row>
        <row r="2702">
          <cell r="B2702" t="str">
            <v>E METAL CROMADO SIFAO 1680 1"X1.1/4",TORNEIRA D/PRESSAO 1193 1/2" E</v>
          </cell>
        </row>
        <row r="2703">
          <cell r="B2703" t="str">
            <v>VALVULA DE ESCOAMENTO 1603 RABICHO EM PVC FORNECIMENTO.</v>
          </cell>
        </row>
        <row r="2704">
          <cell r="A2704" t="str">
            <v>26581/013</v>
          </cell>
          <cell r="B2704" t="str">
            <v>LAVATORIO LOUCA BRANCA D/EMBUTIR(CUBA) MED LUXO 52X39CM C/LADRAO FERRA</v>
          </cell>
          <cell r="C2704" t="str">
            <v>UN</v>
          </cell>
          <cell r="D2704">
            <v>148.86000000000001</v>
          </cell>
        </row>
        <row r="2705">
          <cell r="B2705" t="str">
            <v>GENS EM METAL CROMADO SIFAO 1680 1"X1.1/4" TORNEIRA DE PRESSAO  1193</v>
          </cell>
        </row>
        <row r="2706">
          <cell r="B2706" t="str">
            <v>DE 1/2" E VALVULA DE ESCOAMENTO 1603 RABICHO EM PVC FORNECIMENTO</v>
          </cell>
        </row>
        <row r="2707">
          <cell r="A2707" t="str">
            <v>26581/014</v>
          </cell>
          <cell r="B2707" t="str">
            <v>VASO SANITARIO C/CAIXA ACOPLADA LOUCA BRANCA INCL ASSENTO PLASTICO - F</v>
          </cell>
          <cell r="C2707" t="str">
            <v>UN</v>
          </cell>
          <cell r="D2707">
            <v>145.69</v>
          </cell>
        </row>
        <row r="2708">
          <cell r="B2708" t="str">
            <v>ORNECIMENTO</v>
          </cell>
        </row>
        <row r="2709">
          <cell r="A2709" t="str">
            <v>26581/015</v>
          </cell>
          <cell r="B2709" t="str">
            <v>VASO SANITARIO DE LOUCA BR CONVENCIONAL POPULAR 37X47X38CM C/ASSENTO</v>
          </cell>
          <cell r="C2709" t="str">
            <v>UN</v>
          </cell>
          <cell r="D2709">
            <v>89.87</v>
          </cell>
        </row>
        <row r="2710">
          <cell r="B2710" t="str">
            <v>PLASTICO POPULAR CAIXA DE DESCARGA PLASTICA EXTERNA COMPLETA TUBO DE</v>
          </cell>
        </row>
        <row r="2711">
          <cell r="B2711" t="str">
            <v>DESCARGA LONGO E BOLSA DE LIGACAO - FORNECIMENTO</v>
          </cell>
        </row>
        <row r="2712">
          <cell r="A2712" t="str">
            <v>26581/016</v>
          </cell>
          <cell r="B2712" t="str">
            <v>VASO SANITARIO LOUCA BR CONVENCIONAL MEDIO LUXO 37X47X38CM C/ASSENTO</v>
          </cell>
          <cell r="C2712" t="str">
            <v>UN</v>
          </cell>
          <cell r="D2712">
            <v>284.25</v>
          </cell>
        </row>
        <row r="2713">
          <cell r="B2713" t="str">
            <v>PLASTICO TP MEDIO LUXO VALVULA DE DESCARGA DE 1.1/2" C/REGISTRO INTE</v>
          </cell>
        </row>
        <row r="2714">
          <cell r="B2714" t="str">
            <v>GRADO SISTEMA HIDROMECANICO (ISENTA DE GOLPE DE ARIETE) CORPO EM LATAO</v>
          </cell>
        </row>
        <row r="2715">
          <cell r="B2715" t="str">
            <v>CANOPLA E BOTAO EM METAL CROMADO INCL TUBO D</v>
          </cell>
        </row>
        <row r="2716">
          <cell r="A2716" t="str">
            <v>26581/017</v>
          </cell>
          <cell r="B2716" t="str">
            <v>LAVATORIO LOUCA BRANCA POPULAR S/LADRAO MED 47X35CM INCLUSIVE ACESSO</v>
          </cell>
          <cell r="C2716" t="str">
            <v>UN</v>
          </cell>
          <cell r="D2716">
            <v>23.34</v>
          </cell>
        </row>
        <row r="2717">
          <cell r="B2717" t="str">
            <v>RIOS DE FIX - FORNECIMENTO</v>
          </cell>
        </row>
        <row r="2718">
          <cell r="A2718" t="str">
            <v>26581/018</v>
          </cell>
          <cell r="B2718" t="str">
            <v>LAVATORIO LOUCA BR MEDIO LUXO C/LADRAO MED 47X35CM(EM TORNO) INCL ACES</v>
          </cell>
          <cell r="C2718" t="str">
            <v>UN</v>
          </cell>
          <cell r="D2718">
            <v>23.34</v>
          </cell>
        </row>
        <row r="2719">
          <cell r="B2719" t="str">
            <v>SORIOS DE FIXACAO - FORNECIMENTO</v>
          </cell>
        </row>
        <row r="2720">
          <cell r="A2720" t="str">
            <v>26581/019</v>
          </cell>
          <cell r="B2720" t="str">
            <v>LAVATORIO LOUCA BR MEDIO LUXO C/LADRAO MED 55X45CM(EM TORNO) INCL ACES</v>
          </cell>
          <cell r="C2720" t="str">
            <v>UN</v>
          </cell>
          <cell r="D2720">
            <v>50.35</v>
          </cell>
        </row>
        <row r="2721">
          <cell r="B2721" t="str">
            <v>SORIOS DE FIXACAO - FORNECIMENTO</v>
          </cell>
        </row>
        <row r="2722">
          <cell r="A2722" t="str">
            <v>26581/020</v>
          </cell>
          <cell r="B2722" t="str">
            <v>LAVATORIO LOUCA BRANCA POPULAR S/LADRAO MED 40X30CM(EM TORNO) INCL</v>
          </cell>
          <cell r="C2722" t="str">
            <v>UN</v>
          </cell>
          <cell r="D2722">
            <v>23.34</v>
          </cell>
        </row>
        <row r="2723">
          <cell r="B2723" t="str">
            <v>ACESSORIOS DE FIXACAO FORNECIMENTO</v>
          </cell>
        </row>
        <row r="2724">
          <cell r="A2724" t="str">
            <v>26581/021</v>
          </cell>
          <cell r="B2724" t="str">
            <v>VASO SANITARIO LOUCA BR CONVENCIONAL POPULAR MED 37X47X38CM INCL ACES</v>
          </cell>
          <cell r="C2724" t="str">
            <v>UN</v>
          </cell>
          <cell r="D2724">
            <v>52</v>
          </cell>
        </row>
        <row r="2725">
          <cell r="B2725" t="str">
            <v>SORIOS DE FIXACAO FORNECIMENTO</v>
          </cell>
        </row>
        <row r="2726">
          <cell r="A2726" t="str">
            <v>26581/022</v>
          </cell>
          <cell r="B2726" t="str">
            <v>VASO SANITARIO LOUCA BRANCA INFANTIL COM ASSENTO PLASTICO E CAIXA DES-</v>
          </cell>
          <cell r="C2726" t="str">
            <v>UN</v>
          </cell>
          <cell r="D2726">
            <v>100.26</v>
          </cell>
        </row>
        <row r="2727">
          <cell r="B2727" t="str">
            <v>CARGA SOBREPOR.</v>
          </cell>
        </row>
        <row r="2728">
          <cell r="A2728" t="str">
            <v>26581/023</v>
          </cell>
          <cell r="B2728" t="str">
            <v>LAVATORIO DE SOBREPOR LOUCA BR MEDIO LUXO S/LADRAO 53X43CM FORNEC</v>
          </cell>
          <cell r="C2728" t="str">
            <v>UN</v>
          </cell>
          <cell r="D2728">
            <v>33.69</v>
          </cell>
        </row>
        <row r="2729">
          <cell r="A2729" t="str">
            <v>CÓDIGO</v>
          </cell>
          <cell r="B2729" t="str">
            <v>|D E S C R I Ç Ã O                                                   |UN</v>
          </cell>
          <cell r="C2729" t="str">
            <v>IDADE</v>
          </cell>
          <cell r="D2729" t="str">
            <v>|CUSTO TOTAL</v>
          </cell>
        </row>
        <row r="2730">
          <cell r="A2730" t="str">
            <v>ÍNCULO.....:</v>
          </cell>
          <cell r="B2730" t="str">
            <v>NACIONAL CAIXA</v>
          </cell>
        </row>
        <row r="2732">
          <cell r="A2732" t="str">
            <v>26581/024</v>
          </cell>
          <cell r="B2732" t="str">
            <v>LAVATORIO DE SOBREPOR LOUCA BR MEDIO LUXO C/LADRAO 53X43CM FORNEC</v>
          </cell>
          <cell r="C2732" t="str">
            <v>UN</v>
          </cell>
          <cell r="D2732">
            <v>29.99</v>
          </cell>
        </row>
        <row r="2733">
          <cell r="A2733" t="str">
            <v>26581/025</v>
          </cell>
          <cell r="B2733" t="str">
            <v>LAVATORIO LOUCA BR EMBUTIR(CUBA) MEDIO LUXO S/LADRAO 52X39CM FORNEC</v>
          </cell>
          <cell r="C2733" t="str">
            <v>UN</v>
          </cell>
          <cell r="D2733">
            <v>30.59</v>
          </cell>
        </row>
        <row r="2734">
          <cell r="A2734" t="str">
            <v>26581/026</v>
          </cell>
          <cell r="B2734" t="str">
            <v>LAVATORIO LOUCA BR EMBUTIR(CUBA) MEDIO LUXO C/LADRAO 52X39CM FORNEC</v>
          </cell>
          <cell r="C2734" t="str">
            <v>UN</v>
          </cell>
          <cell r="D2734">
            <v>31.2</v>
          </cell>
        </row>
        <row r="2735">
          <cell r="A2735" t="str">
            <v>26581/027</v>
          </cell>
          <cell r="B2735" t="str">
            <v>TANQUE LOUCA BRANCA C/COLUNA MED 56X48CM(EM TORNO) INCLUSIVE ACESSO</v>
          </cell>
          <cell r="C2735" t="str">
            <v>UN</v>
          </cell>
          <cell r="D2735">
            <v>94.89</v>
          </cell>
        </row>
        <row r="2736">
          <cell r="B2736" t="str">
            <v>RIOS DE FIX - FORNECIMENTO</v>
          </cell>
        </row>
        <row r="2737">
          <cell r="A2737" t="str">
            <v>26581/028</v>
          </cell>
          <cell r="B2737" t="str">
            <v>TANQUE LOUCA BRANCA C/COLUNA MED 60X56CM(EM TORNO)INCLUSIVE ACESSORIOS</v>
          </cell>
          <cell r="C2737" t="str">
            <v>UN</v>
          </cell>
          <cell r="D2737">
            <v>92.76</v>
          </cell>
        </row>
        <row r="2738">
          <cell r="B2738" t="str">
            <v>DE FIXACAO - FORNECIMENTO</v>
          </cell>
        </row>
        <row r="2739">
          <cell r="A2739" t="str">
            <v>26581/029</v>
          </cell>
          <cell r="B2739" t="str">
            <v>MICTORIO DE LOUCA BRANCA COM SIFAO INTEGRADO MED 33X28X53CM INCL</v>
          </cell>
          <cell r="C2739" t="str">
            <v>UN</v>
          </cell>
          <cell r="D2739">
            <v>76.95</v>
          </cell>
        </row>
        <row r="2740">
          <cell r="B2740" t="str">
            <v>ACESSORIOS DE FIXACAO FORNECIMENTO</v>
          </cell>
        </row>
        <row r="2741">
          <cell r="A2741" t="str">
            <v>26581/030</v>
          </cell>
          <cell r="B2741" t="str">
            <v>SABONETEIRA DE LOUCA BRANCA DE 15X15CM S/ALCA FORNEC E COLOCACAO</v>
          </cell>
          <cell r="C2741" t="str">
            <v>UN</v>
          </cell>
          <cell r="D2741">
            <v>14.78</v>
          </cell>
        </row>
        <row r="2742">
          <cell r="A2742" t="str">
            <v>26581/031</v>
          </cell>
          <cell r="B2742" t="str">
            <v>MEIA SABONETEIRA DE LOUCA BRANCA DE 15X7,5CM FORNECIMENTO E COLOCACAO</v>
          </cell>
          <cell r="C2742" t="str">
            <v>UN</v>
          </cell>
          <cell r="D2742">
            <v>11.65</v>
          </cell>
        </row>
        <row r="2743">
          <cell r="A2743" t="str">
            <v>26581/032</v>
          </cell>
          <cell r="B2743" t="str">
            <v>PORTA PAPEL DE LOUCA BRANCA DE 15X15CM FORNEC E COLOCACAO</v>
          </cell>
          <cell r="C2743" t="str">
            <v>UN</v>
          </cell>
          <cell r="D2743">
            <v>14.55</v>
          </cell>
        </row>
        <row r="2744">
          <cell r="A2744" t="str">
            <v>26581/033</v>
          </cell>
          <cell r="B2744" t="str">
            <v>CABIDE DE LOUCA BRANCA DUPLO DE 10X5CM FORNEC E COLOCACAO</v>
          </cell>
          <cell r="C2744" t="str">
            <v>UN</v>
          </cell>
          <cell r="D2744">
            <v>8.3800000000000008</v>
          </cell>
        </row>
        <row r="2745">
          <cell r="A2745" t="str">
            <v>26581/034</v>
          </cell>
          <cell r="B2745" t="str">
            <v>CABIDE DE LOUCA BRANCA SIMPLES DE 7X5CM FORNEC E COLOCACAO</v>
          </cell>
          <cell r="C2745" t="str">
            <v>UN</v>
          </cell>
          <cell r="D2745">
            <v>8.3800000000000008</v>
          </cell>
        </row>
        <row r="2746">
          <cell r="A2746" t="str">
            <v>26581/035</v>
          </cell>
          <cell r="B2746" t="str">
            <v>PORTA TOALHA DE PLASTICO DE 24" C/CONSOLOS DE LOUCA BRANCA FORNEC E</v>
          </cell>
          <cell r="C2746" t="str">
            <v>UN</v>
          </cell>
          <cell r="D2746">
            <v>16.78</v>
          </cell>
        </row>
        <row r="2747">
          <cell r="B2747" t="str">
            <v>COLOCACAO</v>
          </cell>
        </row>
        <row r="2748">
          <cell r="A2748" t="str">
            <v>26581/036</v>
          </cell>
          <cell r="B2748" t="str">
            <v>VASO SANITARIO LOUCA BRANCA CAIXA DESCARGA ACOPLADA 35X65X35CM INCL AS</v>
          </cell>
          <cell r="C2748" t="str">
            <v>UN</v>
          </cell>
          <cell r="D2748">
            <v>158.61000000000001</v>
          </cell>
        </row>
        <row r="2749">
          <cell r="B2749" t="str">
            <v>SENTO PLASTICO E RABICHO CROMADO EXCL COLOCACAO.</v>
          </cell>
        </row>
        <row r="2750">
          <cell r="A2750" t="str">
            <v>26581/038</v>
          </cell>
          <cell r="B2750" t="str">
            <v>PORTA SABONETE LIQUIDO FORNECIMENTO</v>
          </cell>
          <cell r="C2750" t="str">
            <v>UN</v>
          </cell>
          <cell r="D2750">
            <v>13.48</v>
          </cell>
        </row>
        <row r="2751">
          <cell r="A2751" t="str">
            <v>26581/039</v>
          </cell>
          <cell r="B2751" t="str">
            <v>LAVATORIO LOUCA COR C/COLUNA PADRAO MEDIO 45X55CM ACESSORIOS CROMADOS</v>
          </cell>
          <cell r="C2751" t="str">
            <v>UN</v>
          </cell>
          <cell r="D2751">
            <v>166.37</v>
          </cell>
        </row>
        <row r="2752">
          <cell r="B2752" t="str">
            <v>TORNEIRA VALVULA E RABICHO.</v>
          </cell>
        </row>
        <row r="2753">
          <cell r="A2753">
            <v>68061</v>
          </cell>
          <cell r="B2753" t="str">
            <v>COLOCACAO DE CHUVEIRO COM HASTE DE PVC 1/2"</v>
          </cell>
          <cell r="C2753" t="str">
            <v>UN</v>
          </cell>
          <cell r="D2753">
            <v>9.08</v>
          </cell>
        </row>
        <row r="2754">
          <cell r="A2754">
            <v>68451</v>
          </cell>
          <cell r="B2754" t="str">
            <v>TAMPO P/VASO SANITARIO</v>
          </cell>
        </row>
        <row r="2755">
          <cell r="A2755" t="str">
            <v>68451/001</v>
          </cell>
          <cell r="B2755" t="str">
            <v>TAMPO PLASTICO P/VASO SANITARIO INFANTIL-FORNECIMENTO/COLOCACAO</v>
          </cell>
          <cell r="C2755" t="str">
            <v>UN</v>
          </cell>
          <cell r="D2755">
            <v>16.260000000000002</v>
          </cell>
        </row>
        <row r="2756">
          <cell r="A2756">
            <v>68462</v>
          </cell>
          <cell r="B2756" t="str">
            <v>VASO SANITARIO BRANCO C/CAIXA ACOPLADA</v>
          </cell>
        </row>
        <row r="2757">
          <cell r="A2757" t="str">
            <v>68462/001</v>
          </cell>
          <cell r="B2757" t="str">
            <v>VASO SANITARIO BRANCO C/CAIXA ACOPLADA</v>
          </cell>
          <cell r="C2757" t="str">
            <v>UN</v>
          </cell>
          <cell r="D2757">
            <v>177.07</v>
          </cell>
        </row>
        <row r="2758">
          <cell r="A2758">
            <v>68498</v>
          </cell>
          <cell r="B2758" t="str">
            <v>BACIA SANITARIA, ASSENTO PLASTICO, CAIXA DE DESCARGA PVC DE SOBREPOR,</v>
          </cell>
        </row>
        <row r="2759">
          <cell r="B2759" t="str">
            <v>ENGATE PLASTICO, TUBO DE DESCIDA E BOLSA DE BORRACHA</v>
          </cell>
        </row>
        <row r="2760">
          <cell r="A2760" t="str">
            <v>CÓDIGO</v>
          </cell>
          <cell r="B2760" t="str">
            <v>|D E S C R I Ç Ã O                                                   |UN</v>
          </cell>
          <cell r="C2760" t="str">
            <v>IDADE</v>
          </cell>
          <cell r="D2760" t="str">
            <v>|CUSTO TOTAL</v>
          </cell>
        </row>
        <row r="2761">
          <cell r="A2761" t="str">
            <v>ÍNCULO.....:</v>
          </cell>
          <cell r="B2761" t="str">
            <v>NACIONAL CAIXA</v>
          </cell>
        </row>
        <row r="2763">
          <cell r="A2763" t="str">
            <v>68498/001</v>
          </cell>
          <cell r="B2763" t="str">
            <v>VASO SANITARIO, ASSENTO PLASTICO, CAIXA DE DESCARGA PVC DE SOBREPOR,</v>
          </cell>
          <cell r="C2763" t="str">
            <v>UN</v>
          </cell>
          <cell r="D2763">
            <v>146.25</v>
          </cell>
        </row>
        <row r="2764">
          <cell r="B2764" t="str">
            <v>ENGATE PLASTICO, TUBO DE DESCIDA E BOLSA DE BORRACHA</v>
          </cell>
        </row>
        <row r="2765">
          <cell r="A2765">
            <v>68620</v>
          </cell>
          <cell r="B2765" t="str">
            <v>LAVATORIO SUSPENSO</v>
          </cell>
        </row>
        <row r="2766">
          <cell r="A2766" t="str">
            <v>68620/001</v>
          </cell>
          <cell r="B2766" t="str">
            <v>LAVATORIO SUSPENSO BRANCO C/PARAFUSO</v>
          </cell>
          <cell r="C2766" t="str">
            <v>UN</v>
          </cell>
          <cell r="D2766">
            <v>45.03</v>
          </cell>
        </row>
        <row r="2767">
          <cell r="A2767" t="str">
            <v>68620/004</v>
          </cell>
          <cell r="B2767" t="str">
            <v>LAVATORIO SUSPENSO BRANCO C/VALVULA E SIFAO</v>
          </cell>
          <cell r="C2767" t="str">
            <v>UN</v>
          </cell>
          <cell r="D2767">
            <v>64.67</v>
          </cell>
        </row>
        <row r="2768">
          <cell r="A2768">
            <v>68621</v>
          </cell>
          <cell r="B2768" t="str">
            <v>BANCA/CUBA RESINA SINTETICA</v>
          </cell>
        </row>
        <row r="2769">
          <cell r="A2769" t="str">
            <v>68621/001</v>
          </cell>
          <cell r="B2769" t="str">
            <v>BANCA/CUBA RESINA SINTETICA 120X60CM S/COMPLEMENTOS</v>
          </cell>
          <cell r="C2769" t="str">
            <v>UN</v>
          </cell>
          <cell r="D2769">
            <v>72.45</v>
          </cell>
        </row>
        <row r="2770">
          <cell r="A2770" t="str">
            <v>68621/002</v>
          </cell>
          <cell r="B2770" t="str">
            <v>BANCA/CUBA RESINA SINTETICA 150X60CM S/COMPLEMENTOS</v>
          </cell>
          <cell r="C2770" t="str">
            <v>UN</v>
          </cell>
          <cell r="D2770">
            <v>94.4</v>
          </cell>
        </row>
        <row r="2771">
          <cell r="A2771" t="str">
            <v>68621/003</v>
          </cell>
          <cell r="B2771" t="str">
            <v>BANCA/CUBA RESINA SINTETICA 120X60 C/VALVULA E SIFAO</v>
          </cell>
          <cell r="C2771" t="str">
            <v>UN</v>
          </cell>
          <cell r="D2771">
            <v>95.09</v>
          </cell>
        </row>
        <row r="2772">
          <cell r="A2772">
            <v>68622</v>
          </cell>
          <cell r="B2772" t="str">
            <v>TANQUE MARMORE SINTETICA CAP=22L S/COMPLEMENTOS</v>
          </cell>
        </row>
        <row r="2773">
          <cell r="A2773" t="str">
            <v>68622/001</v>
          </cell>
          <cell r="B2773" t="str">
            <v>TANQUE MARMORE SINTETICA CAP=22L S/COMPLEMENTOS</v>
          </cell>
          <cell r="C2773" t="str">
            <v>UN</v>
          </cell>
          <cell r="D2773">
            <v>72.5</v>
          </cell>
        </row>
        <row r="2774">
          <cell r="A2774" t="str">
            <v>68622/002</v>
          </cell>
          <cell r="B2774" t="str">
            <v>TANQUE MARMORE SINTETICO CAP=22L C/VALVULA</v>
          </cell>
          <cell r="C2774" t="str">
            <v>UN</v>
          </cell>
          <cell r="D2774">
            <v>78.02</v>
          </cell>
        </row>
        <row r="2775">
          <cell r="A2775">
            <v>68641</v>
          </cell>
          <cell r="B2775" t="str">
            <v>BALCAO DE PIA EM RESILINEA 1,2 X 0,6 M C/SIFAO PLASTICO</v>
          </cell>
        </row>
        <row r="2776">
          <cell r="B2776" t="str">
            <v>(PIA DE COZINHA EM GRANILITE/MARMORITE)</v>
          </cell>
        </row>
        <row r="2777">
          <cell r="A2777" t="str">
            <v>68641/001</v>
          </cell>
          <cell r="B2777" t="str">
            <v>BALCAO DE PIA EM RESILINEA 1,2 X 0,6 M C/SIFAO PLASTICO</v>
          </cell>
          <cell r="C2777" t="str">
            <v>UN</v>
          </cell>
          <cell r="D2777">
            <v>67.06</v>
          </cell>
        </row>
        <row r="2778">
          <cell r="B2778" t="str">
            <v>(PIA DE COZINHA EM GRANILITE/MARMORITE)</v>
          </cell>
        </row>
        <row r="2779">
          <cell r="A2779" t="str">
            <v>68641/002</v>
          </cell>
          <cell r="B2779" t="str">
            <v>TANQUE DE RESILINEA C/ SIFAO E VALVULA (GRANITINA/GRANILITE/MARMORITE)</v>
          </cell>
          <cell r="C2779" t="str">
            <v>UN</v>
          </cell>
          <cell r="D2779">
            <v>51.48</v>
          </cell>
        </row>
        <row r="2780">
          <cell r="A2780">
            <v>68650</v>
          </cell>
          <cell r="B2780" t="str">
            <v>BANCA ACO INOX C/CUBA EM PAREDE,SEM COMPLEMENTOS (SIFAO/VALV/TORN)</v>
          </cell>
        </row>
        <row r="2781">
          <cell r="A2781" t="str">
            <v>68650/001</v>
          </cell>
          <cell r="B2781" t="str">
            <v>BANCA ACO INOXIDAVEL 120X60CM C/1 CUBA INOX EM PAREDE,SEM COMPLEMENTOS</v>
          </cell>
          <cell r="C2781" t="str">
            <v>UN</v>
          </cell>
          <cell r="D2781">
            <v>141.15</v>
          </cell>
        </row>
        <row r="2782">
          <cell r="A2782" t="str">
            <v>68650/002</v>
          </cell>
          <cell r="B2782" t="str">
            <v>BANCA ACO INOXIDAVEL 200X60CM C/2 CUBAS INOX EM PAREDE,SEM COMPLEMENTO</v>
          </cell>
          <cell r="C2782" t="str">
            <v>UN</v>
          </cell>
          <cell r="D2782">
            <v>274.95999999999998</v>
          </cell>
        </row>
        <row r="2783">
          <cell r="A2783">
            <v>68651</v>
          </cell>
          <cell r="B2783" t="str">
            <v>APARELHOS DE ACO INOXIDAVEL</v>
          </cell>
        </row>
        <row r="2784">
          <cell r="A2784" t="str">
            <v>68651/003</v>
          </cell>
          <cell r="B2784" t="str">
            <v>TANQUE DE ACO INOXIDAVEL CHAPA 22.304 DE 520X520MM CAP 30L  C/ESFREGA</v>
          </cell>
          <cell r="C2784" t="str">
            <v>UN</v>
          </cell>
          <cell r="D2784">
            <v>134.6</v>
          </cell>
        </row>
        <row r="2785">
          <cell r="B2785" t="str">
            <v>DOR EXCL TORNEIRA - FORNECIMENTO</v>
          </cell>
        </row>
        <row r="2786">
          <cell r="A2786" t="str">
            <v>68651/004</v>
          </cell>
          <cell r="B2786" t="str">
            <v>BANCA DE ACO INOXIDAVEL 2,00X0,55MM CHAPA 18.304 C/1 CUBA DE 500X400X</v>
          </cell>
          <cell r="C2786" t="str">
            <v>UN</v>
          </cell>
          <cell r="D2786">
            <v>364.23</v>
          </cell>
        </row>
        <row r="2787">
          <cell r="B2787" t="str">
            <v>200MM EM CHAPA 20.304 VALVULA DE ESCOAMENTO TP AMERICANA 1623 SIFAO</v>
          </cell>
        </row>
        <row r="2788">
          <cell r="B2788" t="str">
            <v>1.1/2"X1.1/2" SOBRE APOIOS DE ALVENARIA DE MEIA VEZ E VERGA DE CONCRE</v>
          </cell>
        </row>
        <row r="2789">
          <cell r="B2789" t="str">
            <v>TO SEM REVESTIMENTO EXCL TORNEIRA -FORNECIME</v>
          </cell>
        </row>
        <row r="2790">
          <cell r="A2790" t="str">
            <v>68651/005</v>
          </cell>
          <cell r="B2790" t="str">
            <v>BANCA DE ACO INOX DE 2,00X0,55MM CHAPA 18.304 2 CUBAS DE 500X400X200MM</v>
          </cell>
          <cell r="C2790" t="str">
            <v>UN</v>
          </cell>
          <cell r="D2790">
            <v>428.51</v>
          </cell>
        </row>
        <row r="2791">
          <cell r="A2791" t="str">
            <v>CÓDIGO</v>
          </cell>
          <cell r="B2791" t="str">
            <v>|D E S C R I Ç Ã O                                                   |UN</v>
          </cell>
          <cell r="C2791" t="str">
            <v>IDADE</v>
          </cell>
          <cell r="D2791" t="str">
            <v>|CUSTO TOTAL</v>
          </cell>
        </row>
        <row r="2792">
          <cell r="A2792" t="str">
            <v>ÍNCULO.....:</v>
          </cell>
          <cell r="B2792" t="str">
            <v>NACIONAL CAIXA</v>
          </cell>
        </row>
        <row r="2794">
          <cell r="B2794" t="str">
            <v>EM CHAPA 20.304 VALVULA DE ESCOAMENTO TP AMERICANA 1623 2 SIFOES 1680</v>
          </cell>
        </row>
        <row r="2795">
          <cell r="B2795" t="str">
            <v>1.1/2"X1.1/2" SOBRE APOIS DE ALVENARIA DE MEIA VEZ E VERGA DE CONCRETO</v>
          </cell>
        </row>
        <row r="2796">
          <cell r="B2796" t="str">
            <v>S/REVESTIMENTO EXCL TORNEIRA - FORNECIMENTO</v>
          </cell>
        </row>
        <row r="2797">
          <cell r="A2797" t="str">
            <v>68651/006</v>
          </cell>
          <cell r="B2797" t="str">
            <v>CUBA DE ACO INOX DE 500X400X200MM EM CHAPA 20.304 VALVULA DE ESCOAMEN</v>
          </cell>
          <cell r="C2797" t="str">
            <v>UN</v>
          </cell>
          <cell r="D2797">
            <v>118.92</v>
          </cell>
        </row>
        <row r="2798">
          <cell r="B2798" t="str">
            <v>TO TP AMERICANA 1623 SIFAO 1680 1,1/2"X1.1/2" EXCL TORNEIRA - FORNECI</v>
          </cell>
        </row>
        <row r="2799">
          <cell r="B2799" t="str">
            <v>MENTO E COLOCACAO</v>
          </cell>
        </row>
        <row r="2800">
          <cell r="A2800" t="str">
            <v>68651/007</v>
          </cell>
          <cell r="B2800" t="str">
            <v>CUBA DUPLA EM ACO INOX DE 820X340X150MM CHAPA 20.304 2 VALVULAS DE ES</v>
          </cell>
          <cell r="C2800" t="str">
            <v>UN</v>
          </cell>
          <cell r="D2800">
            <v>190.03</v>
          </cell>
        </row>
        <row r="2801">
          <cell r="B2801" t="str">
            <v>COAMENTO 1623 2 SIFOES 1680 1.1/2"X1.1/2" EXCL TORNEIRA - FORNECIMENTO</v>
          </cell>
        </row>
        <row r="2802">
          <cell r="B2802" t="str">
            <v>E COLOCACAO</v>
          </cell>
        </row>
        <row r="2803">
          <cell r="A2803">
            <v>68652</v>
          </cell>
          <cell r="B2803" t="str">
            <v>APARELHOS DE ACO INOXIDAVEL</v>
          </cell>
        </row>
        <row r="2804">
          <cell r="A2804" t="str">
            <v>68652/001</v>
          </cell>
          <cell r="B2804" t="str">
            <v>BANCA SECA DE ACO INOX C/O,55M LARG ATE 3,00M DE COMP EM CHAPA 18304</v>
          </cell>
          <cell r="C2804" t="str">
            <v>M</v>
          </cell>
          <cell r="D2804">
            <v>207.87</v>
          </cell>
        </row>
        <row r="2805">
          <cell r="B2805" t="str">
            <v>SOBRE APOIOS DE ALVENARIA DE MEIA VEZ E VERGA DE CONCRETO S/REVEST -</v>
          </cell>
        </row>
        <row r="2806">
          <cell r="B2806" t="str">
            <v>FORNECIMENTO E ASSENTAMENTO</v>
          </cell>
        </row>
        <row r="2807">
          <cell r="A2807" t="str">
            <v>68652/002</v>
          </cell>
          <cell r="B2807" t="str">
            <v>MICTORIO COLETIVO DE ACO INOX C/SECAO DE 580X300MM EM CHAPA 20.304 COM</v>
          </cell>
          <cell r="C2807" t="str">
            <v>M</v>
          </cell>
          <cell r="D2807">
            <v>333.05</v>
          </cell>
        </row>
        <row r="2808">
          <cell r="B2808" t="str">
            <v>CRIVO DE SAIDA DE 1.1/4" REGISTRO DE PRESSAO 1416 DE 3/4" C/CANOPLA E</v>
          </cell>
        </row>
        <row r="2809">
          <cell r="B2809" t="str">
            <v>VOLANTE EM METAL CROMADO INCL GAMBIARRA - FORNECIMENTO</v>
          </cell>
        </row>
        <row r="2810">
          <cell r="A2810" t="str">
            <v>68652/003</v>
          </cell>
          <cell r="B2810" t="str">
            <v>MICTORIO COLETIVO DE ACO INOX C/SECAO DE 380X250MM EM CHAPA 20.304 COM</v>
          </cell>
          <cell r="C2810" t="str">
            <v>M</v>
          </cell>
          <cell r="D2810">
            <v>272.05</v>
          </cell>
        </row>
        <row r="2811">
          <cell r="B2811" t="str">
            <v>CRIVO DE SAIDA DE 1.1/4" REGISTRO DE PRESSAO 1416 DE 3/4"C/CANOPLA E</v>
          </cell>
        </row>
        <row r="2812">
          <cell r="B2812" t="str">
            <v>VOLANTE EM METAL CROMADO INCL GAMBIARRA - FORNECIMENTO</v>
          </cell>
        </row>
        <row r="2813">
          <cell r="A2813">
            <v>68678</v>
          </cell>
          <cell r="B2813" t="str">
            <v>PRATELEIRA MARMORE</v>
          </cell>
        </row>
        <row r="2814">
          <cell r="A2814" t="str">
            <v>68678/001</v>
          </cell>
          <cell r="B2814" t="str">
            <v>PRATELEIRA MARMORE BRANCO L=55CM E=2,5CM ENGASTADA NA PAREDE</v>
          </cell>
          <cell r="C2814" t="str">
            <v>M</v>
          </cell>
          <cell r="D2814">
            <v>111.33</v>
          </cell>
        </row>
        <row r="2815">
          <cell r="A2815" t="str">
            <v>68678/002</v>
          </cell>
          <cell r="B2815" t="str">
            <v>PRATELEIRA MARMORE BRANCO L=60CM E=2,5CM ENGASTADA NA PAREDE</v>
          </cell>
          <cell r="C2815" t="str">
            <v>M</v>
          </cell>
          <cell r="D2815">
            <v>119.31</v>
          </cell>
        </row>
        <row r="2816">
          <cell r="A2816" t="str">
            <v>68678/003</v>
          </cell>
          <cell r="B2816" t="str">
            <v>PRATELEIRA MARMORE BRANCO L=40CM E=2,5CM ENGASTADA NA PAREDE</v>
          </cell>
          <cell r="C2816" t="str">
            <v>M</v>
          </cell>
          <cell r="D2816">
            <v>87.39</v>
          </cell>
        </row>
        <row r="2817">
          <cell r="A2817" t="str">
            <v>68678/004</v>
          </cell>
          <cell r="B2817" t="str">
            <v>PRATELEIRA MARMORE BRANCO L=30CM E=2,5CM ENGASTADA NA PAREDE</v>
          </cell>
          <cell r="C2817" t="str">
            <v>M</v>
          </cell>
          <cell r="D2817">
            <v>71.430000000000007</v>
          </cell>
        </row>
        <row r="2818">
          <cell r="A2818">
            <v>184</v>
          </cell>
          <cell r="B2818" t="str">
            <v>FOSSAS/SUMIDOUROS</v>
          </cell>
        </row>
        <row r="2819">
          <cell r="A2819">
            <v>6087</v>
          </cell>
          <cell r="B2819" t="str">
            <v>TAMPA EM CONCRETO ARMADO 60X60X5CM P/CX INSPECAO/FOSSA SEPTICA</v>
          </cell>
          <cell r="C2819" t="str">
            <v>UN</v>
          </cell>
          <cell r="D2819">
            <v>17.48</v>
          </cell>
        </row>
        <row r="2820">
          <cell r="A2820">
            <v>23772</v>
          </cell>
          <cell r="B2820" t="str">
            <v>SUMIDOURO H=5,0M COM TIJOLOS MACICOS A CRIVO ARGAMASSADOS</v>
          </cell>
        </row>
        <row r="2821">
          <cell r="A2821" t="str">
            <v>23772/001</v>
          </cell>
          <cell r="B2821" t="str">
            <v>SUMIDOURO D=1,20M TAMPA CONCRETO ARMADO D=1,40M H=0,10M</v>
          </cell>
          <cell r="C2821" t="str">
            <v>UN</v>
          </cell>
          <cell r="D2821">
            <v>738.13</v>
          </cell>
        </row>
        <row r="2822">
          <cell r="A2822" t="str">
            <v>CÓDIGO</v>
          </cell>
          <cell r="B2822" t="str">
            <v>|D E S C R I Ç Ã O                                                   |UN</v>
          </cell>
          <cell r="C2822" t="str">
            <v>IDADE</v>
          </cell>
          <cell r="D2822" t="str">
            <v>|CUSTO TOTAL</v>
          </cell>
        </row>
        <row r="2823">
          <cell r="A2823" t="str">
            <v>ÍNCULO.....:</v>
          </cell>
          <cell r="B2823" t="str">
            <v>NACIONAL CAIXA</v>
          </cell>
        </row>
        <row r="2825">
          <cell r="A2825" t="str">
            <v>23772/002</v>
          </cell>
          <cell r="B2825" t="str">
            <v>SUMIDOURO D=1,40M TAMPA CONCRETO ARMADO D=1,60M H=0,10M</v>
          </cell>
          <cell r="C2825" t="str">
            <v>UN</v>
          </cell>
          <cell r="D2825">
            <v>918.15</v>
          </cell>
        </row>
        <row r="2826">
          <cell r="A2826">
            <v>23773</v>
          </cell>
          <cell r="B2826" t="str">
            <v>FOSSA SEPTICA 1500L / ALVENARIA TIJOLO MACICO 1/2VEZ</v>
          </cell>
        </row>
        <row r="2827">
          <cell r="A2827" t="str">
            <v>23773/001</v>
          </cell>
          <cell r="B2827" t="str">
            <v>FOSSA SEPTICA ALV TIJOLO MACICO 1/2VEZ-DIMEN EXT 1,90 X 1,10 X 1,40M</v>
          </cell>
          <cell r="C2827" t="str">
            <v>UN</v>
          </cell>
          <cell r="D2827">
            <v>797.84</v>
          </cell>
        </row>
        <row r="2828">
          <cell r="B2828" t="str">
            <v>(1500L) REVESTIDA INTERNAMENTE C/BARRA LISA, TAMPA CONC ARMADO E=8CM</v>
          </cell>
        </row>
        <row r="2829">
          <cell r="A2829">
            <v>24324</v>
          </cell>
          <cell r="B2829" t="str">
            <v>CONSERVACAO DE FOSSAS/SUMIDOUROS - PAR</v>
          </cell>
        </row>
        <row r="2830">
          <cell r="A2830" t="str">
            <v>24324/001</v>
          </cell>
          <cell r="B2830" t="str">
            <v>LIMPEZA E MANUTENCAO DE FOSSAS/SUMIDOUROS PREDIAIS/PAR</v>
          </cell>
          <cell r="C2830" t="str">
            <v>H</v>
          </cell>
          <cell r="D2830">
            <v>117.44</v>
          </cell>
        </row>
        <row r="2831">
          <cell r="A2831">
            <v>71553</v>
          </cell>
          <cell r="B2831" t="str">
            <v>FOSSA SEPTICA, CÃMARA SUBMERSA INHOFF, PARA 5 CONTRIBUINTES, EM CONCRE</v>
          </cell>
          <cell r="C2831" t="str">
            <v>UN</v>
          </cell>
          <cell r="D2831">
            <v>787.27</v>
          </cell>
        </row>
        <row r="2832">
          <cell r="B2832" t="str">
            <v>TO PRÉ MOLDADO, INCLUINDO ESCAVAÇÃO E REATERRO, COM RETIRADO DO MATERI</v>
          </cell>
        </row>
        <row r="2833">
          <cell r="B2833" t="str">
            <v>AL EXCEDENTE. - FORNECIMENTO E COLOCAÇÃO.</v>
          </cell>
        </row>
        <row r="2834">
          <cell r="A2834">
            <v>71620</v>
          </cell>
          <cell r="B2834" t="str">
            <v>FILTRO ANAERÓBICO</v>
          </cell>
        </row>
        <row r="2835">
          <cell r="A2835" t="str">
            <v>71620/001</v>
          </cell>
          <cell r="B2835" t="str">
            <v>FILTRO ANAERÓBICO PARA RESIDENCIAS E QUARTÉIS, COM 7 CONTRIBUIÇÕES. DI</v>
          </cell>
          <cell r="C2835" t="str">
            <v>UN</v>
          </cell>
          <cell r="D2835">
            <v>1995.06</v>
          </cell>
        </row>
        <row r="2836">
          <cell r="B2836" t="str">
            <v>MENSÕES DE 1,0 X 1,0 X 2,0 M</v>
          </cell>
        </row>
        <row r="2837">
          <cell r="A2837">
            <v>71624</v>
          </cell>
          <cell r="B2837" t="str">
            <v>FOSSA SEPTICA</v>
          </cell>
        </row>
        <row r="2838">
          <cell r="A2838" t="str">
            <v>71624/001</v>
          </cell>
          <cell r="B2838" t="str">
            <v>FOSSA SEPTTICA, CAMARA SUBMERSA, INHOFF PARA 30CONTRIBUINTES, EM ANEL</v>
          </cell>
          <cell r="C2838" t="str">
            <v>UN</v>
          </cell>
          <cell r="D2838">
            <v>1881.83</v>
          </cell>
        </row>
        <row r="2839">
          <cell r="B2839" t="str">
            <v>DE CONCRETO PRÉ MOLDADO. INCLUSIVE ESCAVAÇÃO E REATERRO. EXCLUSIVE RET</v>
          </cell>
        </row>
        <row r="2840">
          <cell r="B2840" t="str">
            <v>IRADA DE MATERIAL EXCEDENTE. FORNECIMENTO E COLOCAÇÃO.</v>
          </cell>
        </row>
        <row r="2841">
          <cell r="A2841">
            <v>185</v>
          </cell>
          <cell r="B2841" t="str">
            <v>PONTOS DE AGUA/ESGOTO</v>
          </cell>
        </row>
        <row r="2842">
          <cell r="A2842">
            <v>6136</v>
          </cell>
          <cell r="B2842" t="str">
            <v>INSTAL.HIDRAULICAS, PADROES BAIXO/MINIMO - 1Q.32 TIPO "B", EXCETO LIG</v>
          </cell>
          <cell r="C2842" t="str">
            <v>UN</v>
          </cell>
          <cell r="D2842">
            <v>493.8</v>
          </cell>
        </row>
        <row r="2843">
          <cell r="B2843" t="str">
            <v>ACOES</v>
          </cell>
        </row>
        <row r="2844">
          <cell r="A2844">
            <v>11777</v>
          </cell>
          <cell r="B2844" t="str">
            <v>INSTALACOES HIDRO-SANITARIAS TANQUES</v>
          </cell>
        </row>
        <row r="2845">
          <cell r="A2845" t="str">
            <v>11777/001</v>
          </cell>
          <cell r="B2845" t="str">
            <v>INSTALACAO PVC/ASSENTAMENTO TANQUE SERVICO C/3,0M TUBO PVC 25MM E 3,0M</v>
          </cell>
          <cell r="C2845" t="str">
            <v>UN</v>
          </cell>
          <cell r="D2845">
            <v>95.86</v>
          </cell>
        </row>
        <row r="2846">
          <cell r="B2846" t="str">
            <v>TUBO PVC 50MM INCLUINDO CONEXOES. EXCLUSIVE FORNECIMENTO DO APARELHO.</v>
          </cell>
        </row>
        <row r="2847">
          <cell r="A2847">
            <v>11779</v>
          </cell>
          <cell r="B2847" t="str">
            <v>INSTALACOES HIDRO-SANITARIAS DE MICTORIO LOUCA</v>
          </cell>
        </row>
        <row r="2848">
          <cell r="A2848" t="str">
            <v>11779/001</v>
          </cell>
          <cell r="B2848" t="str">
            <v>INSTALACOES PVC/ASSENTAMENTO MICTORIO LOUCA C/3,0M TUBO PVC 25MM, 1,5M</v>
          </cell>
          <cell r="C2848" t="str">
            <v>UN</v>
          </cell>
          <cell r="D2848">
            <v>87.05</v>
          </cell>
        </row>
        <row r="2849">
          <cell r="B2849" t="str">
            <v>PVC 40 E 1,5M TUBO PVC 50MM, CONEXOES, CAIXA SIFONADA PVC 100X100X50MM</v>
          </cell>
        </row>
        <row r="2850">
          <cell r="B2850" t="str">
            <v>C/TAMPA CEGA. EXCLUSIVE FORNECIMENTO DO APARELHO.</v>
          </cell>
        </row>
        <row r="2851">
          <cell r="A2851">
            <v>11780</v>
          </cell>
          <cell r="B2851" t="str">
            <v>INSTALACOES HIDRO-SANITARIAS DE MICTORIO TP CALHA</v>
          </cell>
        </row>
        <row r="2852">
          <cell r="A2852" t="str">
            <v>11780/001</v>
          </cell>
          <cell r="B2852" t="str">
            <v>INSTALACAO PVC/ASSENTAMENTO MICTORIO TP CALHA C/3,0M TUBO PVC 25MM,</v>
          </cell>
          <cell r="C2852" t="str">
            <v>UN</v>
          </cell>
          <cell r="D2852">
            <v>177.95</v>
          </cell>
        </row>
        <row r="2853">
          <cell r="A2853" t="str">
            <v>CÓDIGO</v>
          </cell>
          <cell r="B2853" t="str">
            <v>|D E S C R I Ç Ã O                                                   |UN</v>
          </cell>
          <cell r="C2853" t="str">
            <v>IDADE</v>
          </cell>
          <cell r="D2853" t="str">
            <v>|CUSTO TOTAL</v>
          </cell>
        </row>
        <row r="2854">
          <cell r="A2854" t="str">
            <v>ÍNCULO.....:</v>
          </cell>
          <cell r="B2854" t="str">
            <v>NACIONAL CAIXA</v>
          </cell>
        </row>
        <row r="2856">
          <cell r="B2856" t="str">
            <v>REGISTRO DE GAVETA, 2,0M TUBO PVC 40MM E 2,0M TUBO PVC 50MM, CONEXOES</v>
          </cell>
        </row>
        <row r="2857">
          <cell r="B2857" t="str">
            <v>E CAIXA SIFONADA PVC C/100X100X50MM, C/TAMPA CEGA. EXCLUSIVE: FORNECI</v>
          </cell>
        </row>
        <row r="2858">
          <cell r="B2858" t="str">
            <v>MENTO DE APARELHO.</v>
          </cell>
        </row>
        <row r="2859">
          <cell r="A2859">
            <v>26305</v>
          </cell>
          <cell r="B2859" t="str">
            <v>PONTO AGUA FRIA</v>
          </cell>
        </row>
        <row r="2860">
          <cell r="A2860" t="str">
            <v>26305/001</v>
          </cell>
          <cell r="B2860" t="str">
            <v>PONTO AGUA FRIA TUBO PVC 3/4"</v>
          </cell>
          <cell r="C2860" t="str">
            <v>PT</v>
          </cell>
          <cell r="D2860">
            <v>43.64</v>
          </cell>
        </row>
        <row r="2861">
          <cell r="A2861" t="str">
            <v>26305/002</v>
          </cell>
          <cell r="B2861" t="str">
            <v>PONTO AGUA FRIA TUBO PVC 1/2"</v>
          </cell>
          <cell r="C2861" t="str">
            <v>PT</v>
          </cell>
          <cell r="D2861">
            <v>39.4</v>
          </cell>
        </row>
        <row r="2862">
          <cell r="A2862" t="str">
            <v>26305/003</v>
          </cell>
          <cell r="B2862" t="str">
            <v>PONTO AGUA FRIA TUBO PVC 1"</v>
          </cell>
          <cell r="C2862" t="str">
            <v>PT</v>
          </cell>
          <cell r="D2862">
            <v>60.93</v>
          </cell>
        </row>
        <row r="2863">
          <cell r="A2863" t="str">
            <v>26305/004</v>
          </cell>
          <cell r="B2863" t="str">
            <v>PONTO AGUA FRIA TUBO PVC 1 1/4"</v>
          </cell>
          <cell r="C2863" t="str">
            <v>PT</v>
          </cell>
          <cell r="D2863">
            <v>84.08</v>
          </cell>
        </row>
        <row r="2864">
          <cell r="A2864" t="str">
            <v>26305/005</v>
          </cell>
          <cell r="B2864" t="str">
            <v>PONTO AGUA FRIA TUBO PVC 1 1/2"</v>
          </cell>
          <cell r="C2864" t="str">
            <v>PT</v>
          </cell>
          <cell r="D2864">
            <v>96.5</v>
          </cell>
        </row>
        <row r="2865">
          <cell r="A2865" t="str">
            <v>26305/006</v>
          </cell>
          <cell r="B2865" t="str">
            <v>PONTO AGUA FRIA TUBO PVC 2"</v>
          </cell>
          <cell r="C2865" t="str">
            <v>PT</v>
          </cell>
          <cell r="D2865">
            <v>142.9</v>
          </cell>
        </row>
        <row r="2866">
          <cell r="A2866">
            <v>26306</v>
          </cell>
          <cell r="B2866" t="str">
            <v>PONTO ESGOTO</v>
          </cell>
        </row>
        <row r="2867">
          <cell r="A2867" t="str">
            <v>26306/001</v>
          </cell>
          <cell r="B2867" t="str">
            <v>PONTO ESGOTO PRIMARIO / TUBO PVC 100MM</v>
          </cell>
          <cell r="C2867" t="str">
            <v>PT</v>
          </cell>
          <cell r="D2867">
            <v>56.2</v>
          </cell>
        </row>
        <row r="2868">
          <cell r="A2868" t="str">
            <v>26306/002</v>
          </cell>
          <cell r="B2868" t="str">
            <v>PONTO ESGOTO SEGUNDARIO / TUBO PVC 75MM</v>
          </cell>
          <cell r="C2868" t="str">
            <v>PT</v>
          </cell>
          <cell r="D2868">
            <v>67.92</v>
          </cell>
        </row>
        <row r="2869">
          <cell r="A2869">
            <v>26555</v>
          </cell>
          <cell r="B2869" t="str">
            <v>INSTALACOES HIDRAULICAS CAIXAS/VALVULA DESCARGA E DUCHA MANUAL</v>
          </cell>
        </row>
        <row r="2870">
          <cell r="A2870" t="str">
            <v>26555/006</v>
          </cell>
          <cell r="B2870" t="str">
            <v>INSTALACAO EM PVC/ASSENTAMENTO DUCHINHA MANUAL P/BANHEIRO C/3,0M TUBO</v>
          </cell>
          <cell r="C2870" t="str">
            <v>UN</v>
          </cell>
          <cell r="D2870">
            <v>56.81</v>
          </cell>
        </row>
        <row r="2871">
          <cell r="B2871" t="str">
            <v>PVC 25MM E CONEXOES. EXCLUSIVE FORNECIMENTO APARELHO</v>
          </cell>
        </row>
        <row r="2872">
          <cell r="A2872" t="str">
            <v>26555/008</v>
          </cell>
          <cell r="B2872" t="str">
            <v>INSTALACAO EM PVC/ASSENTAMENTO CAIXA DESCARGA ELEVADA C/2,0M TUBO DE</v>
          </cell>
          <cell r="C2872" t="str">
            <v>UN</v>
          </cell>
          <cell r="D2872">
            <v>63.79</v>
          </cell>
        </row>
        <row r="2873">
          <cell r="B2873" t="str">
            <v>PVC 25MM, CONEXOES E MONTAGENS. EXCLUSIVE FORNECIMENTO DA CAIXA.</v>
          </cell>
        </row>
        <row r="2874">
          <cell r="A2874" t="str">
            <v>26555/009</v>
          </cell>
          <cell r="B2874" t="str">
            <v>INSTALACAO EM PVC/ASSENTAMENTO CAIXA DESCARGA EMBUTIR C/2,0M DE TUBO</v>
          </cell>
          <cell r="C2874" t="str">
            <v>UN</v>
          </cell>
          <cell r="D2874">
            <v>79.47</v>
          </cell>
        </row>
        <row r="2875">
          <cell r="B2875" t="str">
            <v>PVC 25MM, 0,80M TUBO PVC 40MM, CONEXOES E MONTAGEM.EXCLUSIVE FORNECIME</v>
          </cell>
        </row>
        <row r="2876">
          <cell r="B2876" t="str">
            <v>NTO DA CAIXA.</v>
          </cell>
        </row>
        <row r="2877">
          <cell r="A2877" t="str">
            <v>26555/010</v>
          </cell>
          <cell r="B2877" t="str">
            <v>INSTALACAO EM PVC/ASSENTAMENTO VALVULA DESCARGA C/3,0M TUBO PVC 50MM</v>
          </cell>
          <cell r="C2877" t="str">
            <v>UN</v>
          </cell>
          <cell r="D2877">
            <v>96.22</v>
          </cell>
        </row>
        <row r="2878">
          <cell r="B2878" t="str">
            <v>CONEXOES E MONTAGEM. EXCLUSIVE FORNECIMENTO DA VALVULA.</v>
          </cell>
        </row>
        <row r="2879">
          <cell r="A2879">
            <v>26577</v>
          </cell>
          <cell r="B2879" t="str">
            <v>INSTALACOES HIDRO-SANITARIAS E ELETRICA P/CHUVEIRO</v>
          </cell>
        </row>
        <row r="2880">
          <cell r="A2880" t="str">
            <v>26577/001</v>
          </cell>
          <cell r="B2880" t="str">
            <v>INSTALACAO EM PVC/ASSENTAMENTO CHUVEIRO/REGISTRO C/6,0M TUBO PVC 25MM</v>
          </cell>
          <cell r="C2880" t="str">
            <v>UN</v>
          </cell>
          <cell r="D2880">
            <v>90.14</v>
          </cell>
        </row>
        <row r="2881">
          <cell r="B2881" t="str">
            <v>P/AGUA, 2,0M TUBO PVC 40MM, CONEXOES, RALO SECO DE PVC 100MM C/GRELHA.</v>
          </cell>
        </row>
        <row r="2882">
          <cell r="B2882" t="str">
            <v>EXCLUSIVE FORNECIMENTO CHUVEIRO/REGISTRO</v>
          </cell>
        </row>
        <row r="2883">
          <cell r="A2883" t="str">
            <v>26577/002</v>
          </cell>
          <cell r="B2883" t="str">
            <v>INSTALACAO EM PVC/ASSENTAMENTO CHUVEIRO ELETRICO C/30,0M FIO 4MM2,</v>
          </cell>
          <cell r="C2883" t="str">
            <v>UN</v>
          </cell>
          <cell r="D2883">
            <v>164.9</v>
          </cell>
        </row>
        <row r="2884">
          <cell r="A2884" t="str">
            <v>CÓDIGO</v>
          </cell>
          <cell r="B2884" t="str">
            <v>|D E S C R I Ç Ã O                                                   |UN</v>
          </cell>
          <cell r="C2884" t="str">
            <v>IDADE</v>
          </cell>
          <cell r="D2884" t="str">
            <v>|CUSTO TOTAL</v>
          </cell>
        </row>
        <row r="2885">
          <cell r="A2885" t="str">
            <v>ÍNCULO.....:</v>
          </cell>
          <cell r="B2885" t="str">
            <v>NACIONAL CAIXA</v>
          </cell>
        </row>
        <row r="2887">
          <cell r="B2887" t="str">
            <v>3M ELETRODUTO PVC DIAM=3/4", 6,0M TUBO PVC 25MM, 2,0M TUBO PVC 50MM,</v>
          </cell>
        </row>
        <row r="2888">
          <cell r="B2888" t="str">
            <v>CONEXOES, RALO SECO C/GRELHA.EXCLUSIVE FORNECIMENTO CHUVEIRO/REGISTRO</v>
          </cell>
        </row>
        <row r="2889">
          <cell r="A2889">
            <v>26578</v>
          </cell>
          <cell r="B2889" t="str">
            <v>INSTALACOES HIDRO-SANITARIAS PIAS E LAVATORIOS</v>
          </cell>
        </row>
        <row r="2890">
          <cell r="A2890" t="str">
            <v>26578/003</v>
          </cell>
          <cell r="B2890" t="str">
            <v>INSTALACAO EM PVC/ASSENTAMENTO PIA C/2 CUBAS C/3,0M TUBO PVC 25MM,</v>
          </cell>
          <cell r="C2890" t="str">
            <v>UN</v>
          </cell>
          <cell r="D2890">
            <v>97.06</v>
          </cell>
        </row>
        <row r="2891">
          <cell r="B2891" t="str">
            <v>3,00M TUBO PVC 50MM E CONEXOES.EXCLUSIVE FORNECIMENTO DO APARELHO.</v>
          </cell>
        </row>
        <row r="2892">
          <cell r="A2892" t="str">
            <v>26578/004</v>
          </cell>
          <cell r="B2892" t="str">
            <v>INSTALACAO EM PVC/ASSENTAMENTO PIA C/CUBA DUPLA C/3,0M TUBO PVC 25MM,</v>
          </cell>
          <cell r="C2892" t="str">
            <v>UN</v>
          </cell>
          <cell r="D2892">
            <v>97.06</v>
          </cell>
        </row>
        <row r="2893">
          <cell r="B2893" t="str">
            <v>3,0M TUBO PVC 50MM E CONEXOES. EXCLUSIVE FORNECIMENTO DO APARELHO</v>
          </cell>
        </row>
        <row r="2894">
          <cell r="A2894" t="str">
            <v>26578/006</v>
          </cell>
          <cell r="B2894" t="str">
            <v>INSTALACAO EM PVC/ASSENTAMENTO LAVATORIO C/1 TORNEIRA C/3,0M TUBO PVC</v>
          </cell>
          <cell r="C2894" t="str">
            <v>UN</v>
          </cell>
          <cell r="D2894">
            <v>87.37</v>
          </cell>
        </row>
        <row r="2895">
          <cell r="B2895" t="str">
            <v>25MM, 2,0M TUBO PVC 40MM E CONEXOES.EXCLUSIVE FORNECIMENTO DE APARELHO</v>
          </cell>
        </row>
        <row r="2896">
          <cell r="A2896" t="str">
            <v>26578/007</v>
          </cell>
          <cell r="B2896" t="str">
            <v>INSTALACAO EM PVC/ASSENTAMENTO LAVATORIO C/2 TORNEIRAS C/3,0M TUBO PVC</v>
          </cell>
          <cell r="C2896" t="str">
            <v>UN</v>
          </cell>
          <cell r="D2896">
            <v>91.88</v>
          </cell>
        </row>
        <row r="2897">
          <cell r="B2897" t="str">
            <v>25MM, 2,0M TUBO PVC 40MM, RABICHOS E CONEXOES.EXCLUSIVE FORNECIMENTO</v>
          </cell>
        </row>
        <row r="2898">
          <cell r="B2898" t="str">
            <v>APARELHO</v>
          </cell>
        </row>
        <row r="2899">
          <cell r="A2899" t="str">
            <v>26578/008</v>
          </cell>
          <cell r="B2899" t="str">
            <v>INSTALACAO EM PVC/ASSENTAMENTO PIA C/1 CUBA C/3,0M TUBO PVC 25MM, 3,0M</v>
          </cell>
          <cell r="C2899" t="str">
            <v>UN</v>
          </cell>
          <cell r="D2899">
            <v>92.44</v>
          </cell>
        </row>
        <row r="2900">
          <cell r="B2900" t="str">
            <v>TUBO PVC DE 50MM E CONEXOES.EXCLUSIVE FORNECIMENTO DE APARELHO</v>
          </cell>
        </row>
        <row r="2901">
          <cell r="A2901" t="str">
            <v>26578/009</v>
          </cell>
          <cell r="B2901" t="str">
            <v>INSTALAÇÃO E ASSENTAMENTO DE LAVATÓRIO COM 2 TORNEIRAS</v>
          </cell>
          <cell r="C2901" t="str">
            <v>UN</v>
          </cell>
          <cell r="D2901">
            <v>109.21</v>
          </cell>
        </row>
        <row r="2902">
          <cell r="A2902">
            <v>26579</v>
          </cell>
          <cell r="B2902" t="str">
            <v>INSTALACOES HIDRO-SANITARIAS VASO SANITARIO</v>
          </cell>
        </row>
        <row r="2903">
          <cell r="A2903" t="str">
            <v>26579/001</v>
          </cell>
          <cell r="B2903" t="str">
            <v>INSTALACAO PVC/ASSENT VASO SANITARIO C/VALVULA PAVIMENTO ELEVADO.</v>
          </cell>
          <cell r="C2903" t="str">
            <v>UN</v>
          </cell>
          <cell r="D2903">
            <v>159.1</v>
          </cell>
        </row>
        <row r="2904">
          <cell r="B2904" t="str">
            <v>INSTALACAO HIDRAULICA C/2,0M TUBO PVC 50MM C/CONEXOES ATE A VALVULA E</v>
          </cell>
        </row>
        <row r="2905">
          <cell r="B2905" t="str">
            <v>APOS ESTA ATE O VASO, LIGACAO DE ESGOTOS C/3,0M DE TUBO PVC 100MM AOS</v>
          </cell>
        </row>
        <row r="2906">
          <cell r="B2906" t="str">
            <v>TUBOS DE QUEDA E VENTILACAO, INCLUSIVE CONEX</v>
          </cell>
        </row>
        <row r="2907">
          <cell r="A2907" t="str">
            <v>26579/002</v>
          </cell>
          <cell r="B2907" t="str">
            <v>INSTALACAO PVC/ASSENT VASO SANITARIO C/VALVULA PAVIMENTO TERREO.</v>
          </cell>
          <cell r="C2907" t="str">
            <v>UN</v>
          </cell>
          <cell r="D2907">
            <v>159.57</v>
          </cell>
        </row>
        <row r="2908">
          <cell r="B2908" t="str">
            <v>INSTALACAO HIDRAULICA C/2,0M TUBO PVC 50MM C/CONEXOES ATE A VALVULA E</v>
          </cell>
        </row>
        <row r="2909">
          <cell r="B2909" t="str">
            <v>APOS ESTA ATE O VASO, LIGACAO DE ESGOTOS C/3,0M TUBO PVC 100MM A CAIXA</v>
          </cell>
        </row>
        <row r="2910">
          <cell r="B2910" t="str">
            <v>INSPECAO E TUBO DE VENTILACAO, INCLUSIVE CON</v>
          </cell>
        </row>
        <row r="2911">
          <cell r="A2911" t="str">
            <v>26579/003</v>
          </cell>
          <cell r="B2911" t="str">
            <v>INSTALACAO PVC/ASSENT VASO SANITARIO C/CAIXA ACOPLADA OU SUSPENSA,PAV</v>
          </cell>
          <cell r="C2911" t="str">
            <v>UN</v>
          </cell>
          <cell r="D2911">
            <v>142.86000000000001</v>
          </cell>
        </row>
        <row r="2912">
          <cell r="B2912" t="str">
            <v>TERREO INSTAL HIDRAULICA C/2,0M TUBO PVC 25MM C/CONEXOES ATE A CAIXA E</v>
          </cell>
        </row>
        <row r="2913">
          <cell r="B2913" t="str">
            <v>APOS ESTA ATE O VASO, LIGACAO ESGOTO C/3,0M TUBO PVC 100MM A CAIXA INS</v>
          </cell>
        </row>
        <row r="2914">
          <cell r="B2914" t="str">
            <v>PECAO E TUBO DE VENTILACAO, INCLUSIVE CONEXO</v>
          </cell>
        </row>
        <row r="2915">
          <cell r="A2915" t="str">
            <v>CÓDIGO</v>
          </cell>
          <cell r="B2915" t="str">
            <v>|D E S C R I Ç Ã O                                                   |UN</v>
          </cell>
          <cell r="C2915" t="str">
            <v>IDADE</v>
          </cell>
          <cell r="D2915" t="str">
            <v>|CUSTO TOTAL</v>
          </cell>
        </row>
        <row r="2916">
          <cell r="A2916" t="str">
            <v>ÍNCULO.....:</v>
          </cell>
          <cell r="B2916" t="str">
            <v>NACIONAL CAIXA</v>
          </cell>
        </row>
        <row r="2918">
          <cell r="A2918" t="str">
            <v>26579/004</v>
          </cell>
          <cell r="B2918" t="str">
            <v>INST.VALVULA DESCARGA CROMADA LISA C/REGISTRO</v>
          </cell>
          <cell r="C2918" t="str">
            <v>UN</v>
          </cell>
          <cell r="D2918">
            <v>164.15</v>
          </cell>
        </row>
        <row r="2919">
          <cell r="A2919" t="str">
            <v>26579/005</v>
          </cell>
          <cell r="B2919" t="str">
            <v>INSTALACAO VASO SANITARIO EM LOUCA BRANCA C/CAIXA DESCARGA EXTERNA PLA</v>
          </cell>
          <cell r="C2919" t="str">
            <v>UN</v>
          </cell>
          <cell r="D2919">
            <v>141.31</v>
          </cell>
        </row>
        <row r="2920">
          <cell r="B2920" t="str">
            <v>STICA</v>
          </cell>
        </row>
        <row r="2921">
          <cell r="A2921">
            <v>68521</v>
          </cell>
          <cell r="B2921" t="str">
            <v>PONTO DE AGUA</v>
          </cell>
        </row>
        <row r="2922">
          <cell r="A2922" t="str">
            <v>68521/001</v>
          </cell>
          <cell r="B2922" t="str">
            <v>PONTO DE AGUA C/ METAIS CROMADOS - IPEP</v>
          </cell>
          <cell r="C2922" t="str">
            <v>UN</v>
          </cell>
          <cell r="D2922">
            <v>76.55</v>
          </cell>
        </row>
        <row r="2923">
          <cell r="A2923">
            <v>68653</v>
          </cell>
          <cell r="B2923" t="str">
            <v>INSTALACAO DE VASOS SANITARIOS EM BATERIA EM PVC</v>
          </cell>
        </row>
        <row r="2924">
          <cell r="A2924" t="str">
            <v>68653/001</v>
          </cell>
          <cell r="B2924" t="str">
            <v>INSTALACAO/ASSENT VASO SANIT PAV ELEV C/2 OU + VASOS TB 50MM EM PVC DE</v>
          </cell>
          <cell r="C2924" t="str">
            <v>UN</v>
          </cell>
          <cell r="D2924">
            <v>159.28</v>
          </cell>
        </row>
        <row r="2925">
          <cell r="B2925" t="str">
            <v>1,5M ( EXCL O FORNEC DO APARELHO E VALVULA DE DESCARGA) C/CONEXOES ATE</v>
          </cell>
        </row>
        <row r="2926">
          <cell r="B2926" t="str">
            <v>A VALVULA DE DESCARGA E APOS ESTA ATE O VASO LIG ESGOTO C/2M DE TB PVC</v>
          </cell>
        </row>
        <row r="2927">
          <cell r="B2927" t="str">
            <v>DE 100MM AOS TUBOS DE QUEDA E VENTILACAO INC</v>
          </cell>
        </row>
        <row r="2928">
          <cell r="A2928" t="str">
            <v>68653/002</v>
          </cell>
          <cell r="B2928" t="str">
            <v>INSTALACAO/ASSENT VASO SANIT TERREO   C/2 OU + VASOS TB 50MM EM PVC</v>
          </cell>
          <cell r="C2928" t="str">
            <v>UN</v>
          </cell>
          <cell r="D2928">
            <v>153.29</v>
          </cell>
        </row>
        <row r="2929">
          <cell r="B2929" t="str">
            <v>C/1,50M (EXCL O FORNEC DO APARELHO E VALVULA DE DESCARGA) C/CONEXOES</v>
          </cell>
        </row>
        <row r="2930">
          <cell r="B2930" t="str">
            <v>ATE A VALVULA E APOS ESTA ATE O VASO LIG DE ESGOTO C/3M DE TB DE PVC</v>
          </cell>
        </row>
        <row r="2931">
          <cell r="B2931" t="str">
            <v>DE 100MM A CAIXA DE INPECAO E TB DE VENTILAC</v>
          </cell>
        </row>
        <row r="2932">
          <cell r="A2932" t="str">
            <v>68653/003</v>
          </cell>
          <cell r="B2932" t="str">
            <v>INSTALACAO/ASSENT VASO SANIT TERREO   C/2 OU + VASOS TB 25MM EM PVC</v>
          </cell>
          <cell r="C2932" t="str">
            <v>UN</v>
          </cell>
          <cell r="D2932">
            <v>125.63</v>
          </cell>
        </row>
        <row r="2933">
          <cell r="B2933" t="str">
            <v>C/1,50M (EXCL O FORNEC DO APARELHO E CAIXA DE DESCARGA ELEVADA) C/CONE</v>
          </cell>
        </row>
        <row r="2934">
          <cell r="B2934" t="str">
            <v>XOES  ATE A CAIXA E APOS ESTA ATE O VASO LIG ESGOTO C/3,OOM DE TUBO DE</v>
          </cell>
        </row>
        <row r="2935">
          <cell r="B2935" t="str">
            <v>PVC DE 100M A CAIXA DE INSPECAO E TUBO DE VE</v>
          </cell>
        </row>
        <row r="2936">
          <cell r="A2936">
            <v>68654</v>
          </cell>
          <cell r="B2936" t="str">
            <v>INSTALACAO HIDRAULICA CHUVEIROS EM BATERIA EM PVC</v>
          </cell>
        </row>
        <row r="2937">
          <cell r="A2937" t="str">
            <v>68654/001</v>
          </cell>
          <cell r="B2937" t="str">
            <v>INSTALACAO HIDRAULICA E ASSENTAMENTO 1 CHUVEIRO ATE 4 CHUVEIROS EM</v>
          </cell>
          <cell r="C2937" t="str">
            <v>UN</v>
          </cell>
          <cell r="D2937">
            <v>56.52</v>
          </cell>
        </row>
        <row r="2938">
          <cell r="B2938" t="str">
            <v>BATERIA (EXCL FORNEC DO APARELHO E REGISTRO) COMPREENDENDO 1,5M DE</v>
          </cell>
        </row>
        <row r="2939">
          <cell r="B2939" t="str">
            <v>TUBO DE PVC DE 32MM E 1M DE TUBO DE PVC DE 25MM</v>
          </cell>
        </row>
        <row r="2940">
          <cell r="A2940" t="str">
            <v>68654/002</v>
          </cell>
          <cell r="B2940" t="str">
            <v>INSTALACAO HIDRAULICA E ASSENTAMENTO 1 CHUVEIRO ATE 8 CHUVEIROS EM</v>
          </cell>
          <cell r="C2940" t="str">
            <v>UN</v>
          </cell>
          <cell r="D2940">
            <v>76.84</v>
          </cell>
        </row>
        <row r="2941">
          <cell r="B2941" t="str">
            <v>BATERIA (EXCL FORNEC DO APARELHO E REGISTRO) COMPREENDENDO 1,5M DE</v>
          </cell>
        </row>
        <row r="2942">
          <cell r="B2942" t="str">
            <v>TUBO DE PVC SOLDAVEL DE 50MM</v>
          </cell>
        </row>
        <row r="2943">
          <cell r="A2943">
            <v>68655</v>
          </cell>
          <cell r="B2943" t="str">
            <v>INSTAL/ASSENT BEBEDOURO TP CALHA EM BATERIA C/1 PONTO A 50CM (EXCL FOR</v>
          </cell>
        </row>
        <row r="2944">
          <cell r="B2944" t="str">
            <v>NEC DO APARELHO) C/1,00M DE TUBO DE PVC DE 32MM E 0,60M DE TUBO DE PVC</v>
          </cell>
        </row>
        <row r="2945">
          <cell r="B2945" t="str">
            <v>DE 25MM C/CONEXOES E ESGOTAMENTO EM PVC DE 50MM ATE O RALO SIFONADO</v>
          </cell>
        </row>
        <row r="2946">
          <cell r="A2946" t="str">
            <v>CÓDIGO</v>
          </cell>
          <cell r="B2946" t="str">
            <v>|D E S C R I Ç Ã O                                                   |UN</v>
          </cell>
          <cell r="C2946" t="str">
            <v>IDADE</v>
          </cell>
          <cell r="D2946" t="str">
            <v>|CUSTO TOTAL</v>
          </cell>
        </row>
        <row r="2947">
          <cell r="A2947" t="str">
            <v>ÍNCULO.....:</v>
          </cell>
          <cell r="B2947" t="str">
            <v>NACIONAL CAIXA</v>
          </cell>
        </row>
        <row r="2949">
          <cell r="A2949" t="str">
            <v>68655/001</v>
          </cell>
          <cell r="B2949" t="str">
            <v>INSTALACAO/ASSENT 1 LAVATORIO OU APARELHO DE INSTAL SEMELHANTE EM BATE</v>
          </cell>
          <cell r="C2949" t="str">
            <v>UN</v>
          </cell>
          <cell r="D2949">
            <v>131.27000000000001</v>
          </cell>
        </row>
        <row r="2950">
          <cell r="B2950" t="str">
            <v>RIA (EXCL FORNEC DO APRELHO) C/1,00M DE TUBO PVC DE 32MM E 0,60M DE TU</v>
          </cell>
        </row>
        <row r="2951">
          <cell r="B2951" t="str">
            <v>BO DE PVC DE 25MM C/CONEXOES E ESGOTAMENTO EM PVC DE 40MM ATE O RALO</v>
          </cell>
        </row>
        <row r="2952">
          <cell r="B2952" t="str">
            <v>SIFONADO</v>
          </cell>
        </row>
        <row r="2953">
          <cell r="A2953" t="str">
            <v>68655/002</v>
          </cell>
          <cell r="B2953" t="str">
            <v>INSTAL/ASSENT BEBEDOURO TP CALHA EM BATERIA C/1 PONTO A 50CM (EXCL FOR</v>
          </cell>
          <cell r="C2953" t="str">
            <v>UN</v>
          </cell>
          <cell r="D2953">
            <v>94.4</v>
          </cell>
        </row>
        <row r="2954">
          <cell r="B2954" t="str">
            <v>NEC DO APARELHO) C/1,00M DE TUBO DE PVC DE 32MM E 0,60M DE TUBO DE PVC</v>
          </cell>
        </row>
        <row r="2955">
          <cell r="B2955" t="str">
            <v>DE 25MM C/CONEXOES E ESGOTAMENTO EM PVC DE 50MM ATE O RALO SIFONADO</v>
          </cell>
        </row>
        <row r="2956">
          <cell r="A2956">
            <v>271</v>
          </cell>
          <cell r="B2956" t="str">
            <v>REGISTROS/VALVULAS</v>
          </cell>
        </row>
        <row r="2957">
          <cell r="A2957">
            <v>24197</v>
          </cell>
          <cell r="B2957" t="str">
            <v>FORN/ASSENT REGISTRO GAVETA BRUTO 3/4 POL</v>
          </cell>
        </row>
        <row r="2958">
          <cell r="A2958" t="str">
            <v>24197/001</v>
          </cell>
          <cell r="B2958" t="str">
            <v>FORN/ASSENT. REGISTRO GAVETA BRUTO 20 MM</v>
          </cell>
          <cell r="C2958" t="str">
            <v>UN</v>
          </cell>
          <cell r="D2958">
            <v>26.06</v>
          </cell>
        </row>
        <row r="2959">
          <cell r="A2959">
            <v>24198</v>
          </cell>
          <cell r="B2959" t="str">
            <v>FORN/ASSENT REGISTRO GAVETA BRUTO 1 POL</v>
          </cell>
        </row>
        <row r="2960">
          <cell r="A2960" t="str">
            <v>24198/001</v>
          </cell>
          <cell r="B2960" t="str">
            <v>FORN/ASSENT. REGISTRO GAVETA BRUTO 25 MM</v>
          </cell>
          <cell r="C2960" t="str">
            <v>UN</v>
          </cell>
          <cell r="D2960">
            <v>34.64</v>
          </cell>
        </row>
        <row r="2961">
          <cell r="A2961">
            <v>24199</v>
          </cell>
          <cell r="B2961" t="str">
            <v>FORN/ASSENT REGISTRO GAVETA BRUTO 1 1/4 POL</v>
          </cell>
        </row>
        <row r="2962">
          <cell r="A2962" t="str">
            <v>24199/001</v>
          </cell>
          <cell r="B2962" t="str">
            <v>FORN/ASSENT. REGISTRO GAVETA BRUTO 32 MM</v>
          </cell>
          <cell r="C2962" t="str">
            <v>UN</v>
          </cell>
          <cell r="D2962">
            <v>47.92</v>
          </cell>
        </row>
        <row r="2963">
          <cell r="A2963">
            <v>24200</v>
          </cell>
          <cell r="B2963" t="str">
            <v>FORN/ASSENT REGISTRO GAVETA BRUTO 1 1/2 POL</v>
          </cell>
        </row>
        <row r="2964">
          <cell r="A2964" t="str">
            <v>24200/001</v>
          </cell>
          <cell r="B2964" t="str">
            <v>FORN/ASSENT. REGISTRO GAVETA BRUTO 40 MM</v>
          </cell>
          <cell r="C2964" t="str">
            <v>UN</v>
          </cell>
          <cell r="D2964">
            <v>53.31</v>
          </cell>
        </row>
        <row r="2965">
          <cell r="A2965">
            <v>24201</v>
          </cell>
          <cell r="B2965" t="str">
            <v>FORN/ASSENT REGISTRO GAVETA BRUTO 2 POL</v>
          </cell>
        </row>
        <row r="2966">
          <cell r="A2966" t="str">
            <v>24201/001</v>
          </cell>
          <cell r="B2966" t="str">
            <v>FORN/ASSENT. REGISTRO GAVETA BRUTO 50 MM</v>
          </cell>
          <cell r="C2966" t="str">
            <v>UN</v>
          </cell>
          <cell r="D2966">
            <v>80.91</v>
          </cell>
        </row>
        <row r="2967">
          <cell r="A2967">
            <v>24202</v>
          </cell>
          <cell r="B2967" t="str">
            <v>FORN/ASSENT REGISTRO GAVETA BRUTO 2 1/2 POL</v>
          </cell>
        </row>
        <row r="2968">
          <cell r="A2968" t="str">
            <v>24202/001</v>
          </cell>
          <cell r="B2968" t="str">
            <v>FORN/ASSENT. REGISTRO GAVETA BRUTO 65 MM</v>
          </cell>
          <cell r="C2968" t="str">
            <v>UN</v>
          </cell>
          <cell r="D2968">
            <v>173.74</v>
          </cell>
        </row>
        <row r="2969">
          <cell r="A2969">
            <v>24203</v>
          </cell>
          <cell r="B2969" t="str">
            <v>FORN/ASSENT REGISTRO GAVETA BRUTO 3 POL</v>
          </cell>
        </row>
        <row r="2970">
          <cell r="A2970" t="str">
            <v>24203/001</v>
          </cell>
          <cell r="B2970" t="str">
            <v>FORN/ASSENT. REGISTRO GAVETA BRUTO 80 MM</v>
          </cell>
          <cell r="C2970" t="str">
            <v>UN</v>
          </cell>
          <cell r="D2970">
            <v>229.22</v>
          </cell>
        </row>
        <row r="2971">
          <cell r="A2971">
            <v>24204</v>
          </cell>
          <cell r="B2971" t="str">
            <v>FORN/ASSENT REGISTRO GAVERTA BRUTO 4 POL</v>
          </cell>
        </row>
        <row r="2972">
          <cell r="A2972" t="str">
            <v>24204/001</v>
          </cell>
          <cell r="B2972" t="str">
            <v>FORN/ASSENT. REGISTRO GAVERTA BRUTO 100 MM</v>
          </cell>
          <cell r="C2972" t="str">
            <v>UN</v>
          </cell>
          <cell r="D2972">
            <v>384.4</v>
          </cell>
        </row>
        <row r="2973">
          <cell r="A2973">
            <v>24205</v>
          </cell>
          <cell r="B2973" t="str">
            <v>FORN/ASSENT REGISTRO GAVETA CANOPLA CROMADA 1/2"</v>
          </cell>
        </row>
        <row r="2974">
          <cell r="A2974" t="str">
            <v>24205/001</v>
          </cell>
          <cell r="B2974" t="str">
            <v>FORN/ASSENT. REGISTRO GAVETA CANOPLA CROMADA 15 MM</v>
          </cell>
          <cell r="C2974" t="str">
            <v>UN</v>
          </cell>
          <cell r="D2974">
            <v>49.46</v>
          </cell>
        </row>
        <row r="2975">
          <cell r="A2975">
            <v>24206</v>
          </cell>
          <cell r="B2975" t="str">
            <v>FORN/ASSENT REGISTRO GAVETA CANOPLA CROMADA 3/4"</v>
          </cell>
        </row>
        <row r="2976">
          <cell r="A2976" t="str">
            <v>24206/001</v>
          </cell>
          <cell r="B2976" t="str">
            <v>FORN/ASSENT. REGISTRO GAVETA CANOPLA CROMADA 3/4"</v>
          </cell>
          <cell r="C2976" t="str">
            <v>UN</v>
          </cell>
          <cell r="D2976">
            <v>53.32</v>
          </cell>
        </row>
        <row r="2977">
          <cell r="A2977" t="str">
            <v>CÓDIGO</v>
          </cell>
          <cell r="B2977" t="str">
            <v>|D E S C R I Ç Ã O                                                   |UN</v>
          </cell>
          <cell r="C2977" t="str">
            <v>IDADE</v>
          </cell>
          <cell r="D2977" t="str">
            <v>|CUSTO TOTAL</v>
          </cell>
        </row>
        <row r="2978">
          <cell r="A2978" t="str">
            <v>ÍNCULO.....:</v>
          </cell>
          <cell r="B2978" t="str">
            <v>NACIONAL CAIXA</v>
          </cell>
        </row>
        <row r="2980">
          <cell r="A2980">
            <v>24207</v>
          </cell>
          <cell r="B2980" t="str">
            <v>FORN/ASSENT REGISTRO GAVETA CANOPLA CROMADA 1 POL</v>
          </cell>
        </row>
        <row r="2981">
          <cell r="A2981" t="str">
            <v>24207/001</v>
          </cell>
          <cell r="B2981" t="str">
            <v>FORN/ASSENT. REGISTRO GAVETA CANOPLA CROMADA 1"</v>
          </cell>
          <cell r="C2981" t="str">
            <v>UN</v>
          </cell>
          <cell r="D2981">
            <v>82.9</v>
          </cell>
        </row>
        <row r="2982">
          <cell r="A2982">
            <v>24208</v>
          </cell>
          <cell r="B2982" t="str">
            <v>FORN/ASSENT REGISTRO GAVETA CANOPLA CROMADA 1 1/2</v>
          </cell>
        </row>
        <row r="2983">
          <cell r="A2983" t="str">
            <v>24208/001</v>
          </cell>
          <cell r="B2983" t="str">
            <v>FORN/ASSENT. REGISTRO GAVETA CANOPLA CROMADA 40 MM</v>
          </cell>
          <cell r="C2983" t="str">
            <v>UN</v>
          </cell>
          <cell r="D2983">
            <v>112.38</v>
          </cell>
        </row>
        <row r="2984">
          <cell r="A2984">
            <v>24212</v>
          </cell>
          <cell r="B2984" t="str">
            <v>FORN./ASSENT REGISTRO PRESSAO CROMADO 3/4"</v>
          </cell>
        </row>
        <row r="2985">
          <cell r="A2985" t="str">
            <v>24212/001</v>
          </cell>
          <cell r="B2985" t="str">
            <v>FORN./ASSENT. REGISTRO PRESSAO CROMADO 3/4"</v>
          </cell>
          <cell r="C2985" t="str">
            <v>UN</v>
          </cell>
          <cell r="D2985">
            <v>68.180000000000007</v>
          </cell>
        </row>
        <row r="2986">
          <cell r="A2986" t="str">
            <v>24212/002</v>
          </cell>
          <cell r="B2986" t="str">
            <v>REGISTRO DE PRESSÃO, DIAM.34", COM CANOPLA E VOLANTE EM METAL CROMADO.</v>
          </cell>
          <cell r="C2986" t="str">
            <v>UN</v>
          </cell>
          <cell r="D2986">
            <v>59.01</v>
          </cell>
        </row>
        <row r="2987">
          <cell r="B2987" t="e">
            <v>#NAME?</v>
          </cell>
        </row>
        <row r="2988">
          <cell r="A2988">
            <v>24213</v>
          </cell>
          <cell r="B2988" t="str">
            <v>FORN/ASSENT VALVULA GAVETA FLANGEADA 4 POL</v>
          </cell>
        </row>
        <row r="2989">
          <cell r="A2989" t="str">
            <v>24213/001</v>
          </cell>
          <cell r="B2989" t="str">
            <v>ASSENTAMENTO VALVULA GAVETA FLANGEADA 4 POL</v>
          </cell>
          <cell r="C2989" t="str">
            <v>UN</v>
          </cell>
          <cell r="D2989">
            <v>758.38</v>
          </cell>
        </row>
        <row r="2990">
          <cell r="A2990">
            <v>24214</v>
          </cell>
          <cell r="B2990" t="str">
            <v>FORN/ASSENT VALVULA GAVETA FLANGEADA 6 POL</v>
          </cell>
        </row>
        <row r="2991">
          <cell r="A2991" t="str">
            <v>24214/001</v>
          </cell>
          <cell r="B2991" t="str">
            <v>ASSENTAMENTO VALVULA GAVETA FLANGEADA 6 POL</v>
          </cell>
          <cell r="C2991" t="str">
            <v>UN</v>
          </cell>
          <cell r="D2991">
            <v>1104.48</v>
          </cell>
        </row>
        <row r="2992">
          <cell r="A2992">
            <v>24215</v>
          </cell>
          <cell r="B2992" t="str">
            <v>FORN/ASSENT VALVULA GLOBO 2 1/2 POL</v>
          </cell>
        </row>
        <row r="2993">
          <cell r="A2993" t="str">
            <v>24215/001</v>
          </cell>
          <cell r="B2993" t="str">
            <v>ASSENTAMENTO VALVULA GLOBO 2 1/2 POL</v>
          </cell>
          <cell r="C2993" t="str">
            <v>UN</v>
          </cell>
          <cell r="D2993">
            <v>128.22</v>
          </cell>
        </row>
        <row r="2994">
          <cell r="A2994">
            <v>24217</v>
          </cell>
          <cell r="B2994" t="str">
            <v>FORN./ASSENT VALVULA GAVETA BRONZE 2 POL</v>
          </cell>
        </row>
        <row r="2995">
          <cell r="A2995" t="str">
            <v>24217/001</v>
          </cell>
          <cell r="B2995" t="str">
            <v>FORN./ASSENT. VALVULA GAVETA BRONZE 2 POL</v>
          </cell>
          <cell r="C2995" t="str">
            <v>UN</v>
          </cell>
          <cell r="D2995">
            <v>80.739999999999995</v>
          </cell>
        </row>
        <row r="2996">
          <cell r="A2996">
            <v>40729</v>
          </cell>
          <cell r="B2996" t="str">
            <v>FORN./ASSENTAMENTO VALVULA DE DESCARGA 1 1/2 POL.</v>
          </cell>
          <cell r="C2996" t="str">
            <v>UN</v>
          </cell>
          <cell r="D2996">
            <v>152.80000000000001</v>
          </cell>
        </row>
        <row r="2997">
          <cell r="A2997">
            <v>40774</v>
          </cell>
          <cell r="B2997" t="str">
            <v>ASSENTAMENTO VALVULA GLOBO 2 POL</v>
          </cell>
          <cell r="C2997" t="str">
            <v>UN</v>
          </cell>
          <cell r="D2997">
            <v>11.8</v>
          </cell>
        </row>
        <row r="2998">
          <cell r="A2998">
            <v>40776</v>
          </cell>
          <cell r="B2998" t="str">
            <v>ASSENTAMENTO VALVULA GLOBO 1 1/4 POL</v>
          </cell>
          <cell r="C2998" t="str">
            <v>UN</v>
          </cell>
          <cell r="D2998">
            <v>12.95</v>
          </cell>
        </row>
        <row r="2999">
          <cell r="A2999">
            <v>68514</v>
          </cell>
          <cell r="B2999" t="str">
            <v>VALVULA DE RETENCAO DE PE COM CRIVO 1 1/4"</v>
          </cell>
        </row>
        <row r="3000">
          <cell r="A3000" t="str">
            <v>68514/001</v>
          </cell>
          <cell r="B3000" t="str">
            <v>VALVULA DE RETENCAO DE PE COM CRIVO 1 1/4"</v>
          </cell>
          <cell r="C3000" t="str">
            <v>UN</v>
          </cell>
          <cell r="D3000">
            <v>39.299999999999997</v>
          </cell>
        </row>
        <row r="3001">
          <cell r="A3001">
            <v>68516</v>
          </cell>
          <cell r="B3001" t="str">
            <v>VALVULA DE RETENCAO VERTICAL DE 2 1/2" ASSENTE C/FIO BAHIA E PASTA</v>
          </cell>
        </row>
        <row r="3002">
          <cell r="A3002" t="str">
            <v>68516/001</v>
          </cell>
          <cell r="B3002" t="str">
            <v>VALVULA DE RETENCAO VERTICAL DE 2 1/2" ASSENTE C/FIO BAHIA E PASTA</v>
          </cell>
          <cell r="C3002" t="str">
            <v>UN</v>
          </cell>
          <cell r="D3002">
            <v>116.05</v>
          </cell>
        </row>
        <row r="3003">
          <cell r="A3003">
            <v>272</v>
          </cell>
          <cell r="B3003" t="str">
            <v>HIDROMETRO</v>
          </cell>
        </row>
        <row r="3004">
          <cell r="A3004">
            <v>39706</v>
          </cell>
          <cell r="B3004" t="str">
            <v>CAIXA PROTECAO HIDROMETRO CASAS</v>
          </cell>
          <cell r="C3004" t="str">
            <v>UN</v>
          </cell>
          <cell r="D3004">
            <v>20.88</v>
          </cell>
        </row>
        <row r="3005">
          <cell r="A3005">
            <v>273</v>
          </cell>
          <cell r="B3005" t="str">
            <v>COLUNAS/BARRILETES E RAMAIS</v>
          </cell>
        </row>
        <row r="3006">
          <cell r="A3006">
            <v>23693</v>
          </cell>
          <cell r="B3006" t="str">
            <v>INSTALACAO ESGOTO E AGUAS PLUVIAIS EM PREDIO 5 PAVIMENTOS</v>
          </cell>
        </row>
        <row r="3007">
          <cell r="A3007" t="str">
            <v>23693/001</v>
          </cell>
          <cell r="B3007" t="str">
            <v>INSTALACAO ESGOTO PRIMARIO PRUMADAS PR5-2Q-T</v>
          </cell>
          <cell r="C3007" t="str">
            <v>UN</v>
          </cell>
          <cell r="D3007">
            <v>1602.5</v>
          </cell>
        </row>
        <row r="3008">
          <cell r="A3008" t="str">
            <v>CÓDIGO</v>
          </cell>
          <cell r="B3008" t="str">
            <v>|D E S C R I Ç Ã O                                                   |UN</v>
          </cell>
          <cell r="C3008" t="str">
            <v>IDADE</v>
          </cell>
          <cell r="D3008" t="str">
            <v>|CUSTO TOTAL</v>
          </cell>
        </row>
        <row r="3009">
          <cell r="A3009" t="str">
            <v>ÍNCULO.....:</v>
          </cell>
          <cell r="B3009" t="str">
            <v>NACIONAL CAIXA</v>
          </cell>
        </row>
        <row r="3011">
          <cell r="A3011" t="str">
            <v>23693/002</v>
          </cell>
          <cell r="B3011" t="str">
            <v>INSTALACAO ESGOTO PRIMARIO RAMAIS PAVTO TIPO PR5-2Q-T</v>
          </cell>
          <cell r="C3011" t="str">
            <v>UN</v>
          </cell>
          <cell r="D3011">
            <v>3054.44</v>
          </cell>
        </row>
        <row r="3012">
          <cell r="A3012" t="str">
            <v>23693/003</v>
          </cell>
          <cell r="B3012" t="str">
            <v>INSTALACAO ESGOTO PRIMARIO RAMAIS PAVTO TERR PR5-2Q-T</v>
          </cell>
          <cell r="C3012" t="str">
            <v>UN</v>
          </cell>
          <cell r="D3012">
            <v>1304.78</v>
          </cell>
        </row>
        <row r="3013">
          <cell r="A3013" t="str">
            <v>23693/004</v>
          </cell>
          <cell r="B3013" t="str">
            <v>INSTALACAO ESGOTO SECUNDARIO PRUMADAS PR5-2Q-T</v>
          </cell>
          <cell r="C3013" t="str">
            <v>UN</v>
          </cell>
          <cell r="D3013">
            <v>2459.98</v>
          </cell>
        </row>
        <row r="3014">
          <cell r="A3014" t="str">
            <v>23693/005</v>
          </cell>
          <cell r="B3014" t="str">
            <v>INSTALACAO ESGOTO SECUNDARIO RAMAIS PAVTO TIPO PR5-2Q-T</v>
          </cell>
          <cell r="C3014" t="str">
            <v>UN</v>
          </cell>
          <cell r="D3014">
            <v>1908.97</v>
          </cell>
        </row>
        <row r="3015">
          <cell r="A3015" t="str">
            <v>23693/006</v>
          </cell>
          <cell r="B3015" t="str">
            <v>INSTALACAO ESGOTO SECUNDARIO RAMAIS PAVTO TERR PR5-2Q-T</v>
          </cell>
          <cell r="C3015" t="str">
            <v>UN</v>
          </cell>
          <cell r="D3015">
            <v>1727.82</v>
          </cell>
        </row>
        <row r="3016">
          <cell r="A3016" t="str">
            <v>23693/007</v>
          </cell>
          <cell r="B3016" t="str">
            <v>INSTALACAO ESGOTO RAMAIS TERREO CAIXAS FOSSA PR5-2Q-T</v>
          </cell>
          <cell r="C3016" t="str">
            <v>UN</v>
          </cell>
          <cell r="D3016">
            <v>13400.24</v>
          </cell>
        </row>
        <row r="3017">
          <cell r="A3017" t="str">
            <v>23693/008</v>
          </cell>
          <cell r="B3017" t="str">
            <v>INSTALACAO COLUNAS VENTILACAO PRUMADAS PR5-2Q-T</v>
          </cell>
          <cell r="C3017" t="str">
            <v>UN</v>
          </cell>
          <cell r="D3017">
            <v>2104.0500000000002</v>
          </cell>
        </row>
        <row r="3018">
          <cell r="A3018" t="str">
            <v>23693/009</v>
          </cell>
          <cell r="B3018" t="str">
            <v>INSTALACAO VENTILACAO RAMAIS PAVTO TIPO PR5-2Q-T</v>
          </cell>
          <cell r="C3018" t="str">
            <v>UN</v>
          </cell>
          <cell r="D3018">
            <v>618.88</v>
          </cell>
        </row>
        <row r="3019">
          <cell r="A3019" t="str">
            <v>23693/010</v>
          </cell>
          <cell r="B3019" t="str">
            <v>INSTALACAO VENTILACAO RAMAIS PAVTO TERR PR5-2Q-T</v>
          </cell>
          <cell r="C3019" t="str">
            <v>UN</v>
          </cell>
          <cell r="D3019">
            <v>117.38</v>
          </cell>
        </row>
        <row r="3020">
          <cell r="A3020" t="str">
            <v>23693/011</v>
          </cell>
          <cell r="B3020" t="str">
            <v>INSTALACAO AGUAS PLUVIAIS RAMAIS TERREO PR5-2Q-T</v>
          </cell>
          <cell r="C3020" t="str">
            <v>UN</v>
          </cell>
          <cell r="D3020">
            <v>560.14</v>
          </cell>
        </row>
        <row r="3021">
          <cell r="A3021">
            <v>23697</v>
          </cell>
          <cell r="B3021" t="str">
            <v>INSTALACAO AGUA POTAVEL EM PREDIO 5 PAVIMENTOS</v>
          </cell>
        </row>
        <row r="3022">
          <cell r="A3022" t="str">
            <v>23697/001</v>
          </cell>
          <cell r="B3022" t="str">
            <v>INSTALACAO AGUA ENTRADA SUCCAO RECALQUE PR5-2Q-T FERRO GALV</v>
          </cell>
          <cell r="C3022" t="str">
            <v>UN</v>
          </cell>
          <cell r="D3022">
            <v>2622.87</v>
          </cell>
        </row>
        <row r="3023">
          <cell r="A3023" t="str">
            <v>23697/002</v>
          </cell>
          <cell r="B3023" t="str">
            <v>INSTALACAO AGUA BARRILETE PVC SOLDAVEL PR5-2Q-T</v>
          </cell>
          <cell r="C3023" t="str">
            <v>UN</v>
          </cell>
          <cell r="D3023">
            <v>3323.98</v>
          </cell>
        </row>
        <row r="3024">
          <cell r="A3024" t="str">
            <v>23697/003</v>
          </cell>
          <cell r="B3024" t="str">
            <v>INSTALACAO AGUA PRUMADA PVC SOLDAVEL PR5-2Q-T</v>
          </cell>
          <cell r="C3024" t="str">
            <v>UN</v>
          </cell>
          <cell r="D3024">
            <v>926.81</v>
          </cell>
        </row>
        <row r="3025">
          <cell r="A3025" t="str">
            <v>23697/004</v>
          </cell>
          <cell r="B3025" t="str">
            <v>INSTALACAO AGUA DISTRIBUICAO PVC SOLDAVEL (RAMAIS) PR5-2Q-T</v>
          </cell>
          <cell r="C3025" t="str">
            <v>UN</v>
          </cell>
          <cell r="D3025">
            <v>4439.3900000000003</v>
          </cell>
        </row>
        <row r="3026">
          <cell r="A3026" t="str">
            <v>23697/005</v>
          </cell>
          <cell r="B3026" t="str">
            <v>INSTALACAO AGUA LIMPEZA PVC SOLDAVEL PR5-2Q-T</v>
          </cell>
          <cell r="C3026" t="str">
            <v>UN</v>
          </cell>
          <cell r="D3026">
            <v>75.7</v>
          </cell>
        </row>
        <row r="3027">
          <cell r="A3027">
            <v>24136</v>
          </cell>
          <cell r="B3027" t="str">
            <v>INSTALACAO COLUNA PVC P/AGUA PLUVIAL EM PREDIO 5 PAVIMENTOS</v>
          </cell>
        </row>
        <row r="3028">
          <cell r="A3028" t="str">
            <v>24136/001</v>
          </cell>
          <cell r="B3028" t="str">
            <v>DESCIDA PARA AGUAS PLUVIAIS D=100 MM, PR5-T (100,0 M )</v>
          </cell>
          <cell r="C3028" t="str">
            <v>UN</v>
          </cell>
          <cell r="D3028">
            <v>6883.18</v>
          </cell>
        </row>
        <row r="3029">
          <cell r="A3029">
            <v>26303</v>
          </cell>
          <cell r="B3029" t="str">
            <v>BARRILETES EM PVC</v>
          </cell>
        </row>
        <row r="3030">
          <cell r="A3030" t="str">
            <v>26303/001</v>
          </cell>
          <cell r="B3030" t="str">
            <v>ALCA P/BARRILETE DISTR TP CONCENTR C/5,5M D/TUBO PVC D= 50MM</v>
          </cell>
          <cell r="C3030" t="str">
            <v>UN</v>
          </cell>
          <cell r="D3030">
            <v>376.61</v>
          </cell>
        </row>
        <row r="3031">
          <cell r="B3031" t="str">
            <v>E CONEXOES-INCL RAMAIS PARA EXTRAVASOR E LIMPEZA -FORNEC E INSTALACAO</v>
          </cell>
        </row>
        <row r="3032">
          <cell r="A3032" t="str">
            <v>26303/002</v>
          </cell>
          <cell r="B3032" t="str">
            <v>ALCA P/BARRILETE DISTR TP CONCENTR C/5,5M D/TUBO PVC D= 60MM REGITRO</v>
          </cell>
          <cell r="C3032" t="str">
            <v>UN</v>
          </cell>
          <cell r="D3032">
            <v>580.24</v>
          </cell>
        </row>
        <row r="3033">
          <cell r="B3033" t="str">
            <v>E CONEXOES -INCL RAMAIS PARA EXTRAVASOR E LIMPEZA-FORNEC E INSTALACAO</v>
          </cell>
        </row>
        <row r="3034">
          <cell r="A3034" t="str">
            <v>26303/003</v>
          </cell>
          <cell r="B3034" t="str">
            <v>ALCA P/BARRILETE DISTR TP CONCENTR C/5,5M D/TUBO PVC D= 75MM REGISTRO</v>
          </cell>
          <cell r="C3034" t="str">
            <v>UN</v>
          </cell>
          <cell r="D3034">
            <v>1154.03</v>
          </cell>
        </row>
        <row r="3035">
          <cell r="B3035" t="str">
            <v>E CONEXOES -INCL RAMAIS PARA EXTRAVASOR E LIMPEZA-FORNEC E INSTALACAO</v>
          </cell>
        </row>
        <row r="3036">
          <cell r="A3036" t="str">
            <v>26303/004</v>
          </cell>
          <cell r="B3036" t="str">
            <v>ALCA P/BARRILETE DISTR TP CONCENTR C/5,5M D/TUBO PVC D= 85MM REGISTRO</v>
          </cell>
          <cell r="C3036" t="str">
            <v>UN</v>
          </cell>
          <cell r="D3036">
            <v>1486.87</v>
          </cell>
        </row>
        <row r="3037">
          <cell r="B3037" t="str">
            <v>E CONEXOES-INCL RAMAIS PARA EXTRAVASOR E LIMPEZA-FORNEC E INSTALACAO</v>
          </cell>
        </row>
        <row r="3038">
          <cell r="A3038" t="str">
            <v>26303/005</v>
          </cell>
          <cell r="B3038" t="str">
            <v>ALCA P/BARRILETE DISTR TP CONCENTR C/5,5M D/TUBO PVC D=110MM REGISTRO</v>
          </cell>
          <cell r="C3038" t="str">
            <v>UN</v>
          </cell>
          <cell r="D3038">
            <v>2323.38</v>
          </cell>
        </row>
        <row r="3039">
          <cell r="A3039" t="str">
            <v>CÓDIGO</v>
          </cell>
          <cell r="B3039" t="str">
            <v>|D E S C R I Ç Ã O                                                   |UN</v>
          </cell>
          <cell r="C3039" t="str">
            <v>IDADE</v>
          </cell>
          <cell r="D3039" t="str">
            <v>|CUSTO TOTAL</v>
          </cell>
        </row>
        <row r="3040">
          <cell r="A3040" t="str">
            <v>ÍNCULO.....:</v>
          </cell>
          <cell r="B3040" t="str">
            <v>NACIONAL CAIXA</v>
          </cell>
        </row>
        <row r="3042">
          <cell r="B3042" t="str">
            <v>E CONEXOES -INCL RAMAIS PARA EXTRAVASOR E LIMPEZA-FORNEC E INSTALACAO</v>
          </cell>
        </row>
        <row r="3043">
          <cell r="A3043">
            <v>26304</v>
          </cell>
          <cell r="B3043" t="str">
            <v>COLUNAS DE AGUA EM PVC</v>
          </cell>
        </row>
        <row r="3044">
          <cell r="A3044" t="str">
            <v>26304/001</v>
          </cell>
          <cell r="B3044" t="str">
            <v>COLUNA PVC D=25MM EXCL PECAS DERIVACAO E RASGO EM ALVENARIA</v>
          </cell>
          <cell r="C3044" t="str">
            <v>M</v>
          </cell>
          <cell r="D3044">
            <v>7.42</v>
          </cell>
        </row>
        <row r="3045">
          <cell r="B3045" t="str">
            <v>FORNECIMENTO E ASSENTAMENTO</v>
          </cell>
        </row>
        <row r="3046">
          <cell r="A3046" t="str">
            <v>26304/002</v>
          </cell>
          <cell r="B3046" t="str">
            <v>COLUNA PVC D=32MM EXCL PECAS DERIVACAO E RASGO EM ALVENARIA</v>
          </cell>
          <cell r="C3046" t="str">
            <v>M</v>
          </cell>
          <cell r="D3046">
            <v>11.08</v>
          </cell>
        </row>
        <row r="3047">
          <cell r="B3047" t="str">
            <v>FORNECIMENTO E ASSENTAMENTO</v>
          </cell>
        </row>
        <row r="3048">
          <cell r="A3048" t="str">
            <v>26304/003</v>
          </cell>
          <cell r="B3048" t="str">
            <v>COLUNA PVC D=40MM EXCL PECAS DERIVACAO E RASGO EM ALVENARIA</v>
          </cell>
          <cell r="C3048" t="str">
            <v>M</v>
          </cell>
          <cell r="D3048">
            <v>13.93</v>
          </cell>
        </row>
        <row r="3049">
          <cell r="B3049" t="str">
            <v>FORNECIMENTO E ASSENTAMENTO</v>
          </cell>
        </row>
        <row r="3050">
          <cell r="A3050" t="str">
            <v>26304/004</v>
          </cell>
          <cell r="B3050" t="str">
            <v>COLUNA PVC D=50MM EXCL PECAS DERIVACAO E RASGO EM ALVENARIA</v>
          </cell>
          <cell r="C3050" t="str">
            <v>M</v>
          </cell>
          <cell r="D3050">
            <v>15.88</v>
          </cell>
        </row>
        <row r="3051">
          <cell r="B3051" t="str">
            <v>FORNECIMENTO E ASSENTAMENTO</v>
          </cell>
        </row>
        <row r="3052">
          <cell r="A3052" t="str">
            <v>26304/005</v>
          </cell>
          <cell r="B3052" t="str">
            <v>COLUNA PVC D=60MM EXCL PECAS DERIVACAO E RASGO EM ALVENARIA</v>
          </cell>
          <cell r="C3052" t="str">
            <v>M</v>
          </cell>
          <cell r="D3052">
            <v>25.58</v>
          </cell>
        </row>
        <row r="3053">
          <cell r="B3053" t="str">
            <v>FORNECIMENTO E ASSENTAMENTO</v>
          </cell>
        </row>
        <row r="3054">
          <cell r="A3054" t="str">
            <v>26304/006</v>
          </cell>
          <cell r="B3054" t="str">
            <v>COLUNA PVC D=75MM EXCL PECAS DERIVACAO E RASGO EM ALVENARIA</v>
          </cell>
          <cell r="C3054" t="str">
            <v>M</v>
          </cell>
          <cell r="D3054">
            <v>35.06</v>
          </cell>
        </row>
        <row r="3055">
          <cell r="B3055" t="str">
            <v>FORNECIMENTO E ASSENTAMENTO</v>
          </cell>
        </row>
        <row r="3056">
          <cell r="A3056">
            <v>71621</v>
          </cell>
          <cell r="B3056" t="str">
            <v>COLUNA DE VENTILAÇÃO</v>
          </cell>
        </row>
        <row r="3057">
          <cell r="A3057" t="str">
            <v>71621/001</v>
          </cell>
          <cell r="B3057" t="str">
            <v>TUBO PARA VENTILAÇÃO EM PVC DE 100 MM, INCLUINDO CONEXÕES - FORNECIMEN</v>
          </cell>
          <cell r="C3057" t="str">
            <v>M</v>
          </cell>
          <cell r="D3057">
            <v>13.16</v>
          </cell>
        </row>
        <row r="3058">
          <cell r="B3058" t="str">
            <v>TO E ASSENTAMENTO.</v>
          </cell>
        </row>
        <row r="3059">
          <cell r="A3059">
            <v>297</v>
          </cell>
          <cell r="B3059" t="str">
            <v>SERVICOS DIVERSOS</v>
          </cell>
        </row>
        <row r="3060">
          <cell r="A3060">
            <v>6001</v>
          </cell>
          <cell r="B3060" t="str">
            <v>INSTAL.SANITARIAS, PADROES BAIXO/MINIMO - 2Q.38 TIPO "A"</v>
          </cell>
          <cell r="C3060" t="str">
            <v>UN</v>
          </cell>
          <cell r="D3060">
            <v>370.91</v>
          </cell>
        </row>
        <row r="3061">
          <cell r="B3061" t="str">
            <v>EXCETO FOSSA E SUMIDOURO</v>
          </cell>
        </row>
        <row r="3062">
          <cell r="A3062">
            <v>6002</v>
          </cell>
          <cell r="B3062" t="str">
            <v>INSTALACOES SANITARIAS, EXCETO FOSSA E SUMIDOURO - 2Q.39 TIPO "B" PADR</v>
          </cell>
          <cell r="C3062" t="str">
            <v>UN</v>
          </cell>
          <cell r="D3062">
            <v>355.63</v>
          </cell>
        </row>
        <row r="3063">
          <cell r="B3063" t="str">
            <v>OES BAIXO E MINIMO</v>
          </cell>
        </row>
        <row r="3064">
          <cell r="A3064">
            <v>6003</v>
          </cell>
          <cell r="B3064" t="str">
            <v>INSTAL.HIDRAULICAS, PADROES BAIXO/MINIMO - 2Q.37 TIPO "A", EXCETO</v>
          </cell>
          <cell r="C3064" t="str">
            <v>UN</v>
          </cell>
          <cell r="D3064">
            <v>510.5</v>
          </cell>
        </row>
        <row r="3065">
          <cell r="B3065" t="str">
            <v>LIGACAO PREDIAL (ENTRADA/CONCESSIONARIA)</v>
          </cell>
        </row>
        <row r="3066">
          <cell r="A3066">
            <v>6005</v>
          </cell>
          <cell r="B3066" t="str">
            <v>INSTALACOES HIDRAULICAS, EXCETO LIGACOES - 2Q.39 TIPO "B" PADROES BAIX</v>
          </cell>
          <cell r="C3066" t="str">
            <v>UN</v>
          </cell>
          <cell r="D3066">
            <v>493.8</v>
          </cell>
        </row>
        <row r="3067">
          <cell r="B3067" t="str">
            <v>O E MINIMO</v>
          </cell>
        </row>
        <row r="3068">
          <cell r="A3068">
            <v>23706</v>
          </cell>
          <cell r="B3068" t="str">
            <v>INSTALACOES HIDRO-SANITARIAS P/RESIDENCIAS</v>
          </cell>
        </row>
        <row r="3069">
          <cell r="A3069" t="str">
            <v>23706/001</v>
          </cell>
          <cell r="B3069" t="str">
            <v>INST ESGOTO P/RESID EB.1-1Q.32 PADROES BAIXO/MINIMO</v>
          </cell>
          <cell r="C3069" t="str">
            <v>UN</v>
          </cell>
          <cell r="D3069">
            <v>456.01</v>
          </cell>
        </row>
        <row r="3070">
          <cell r="A3070" t="str">
            <v>CÓDIGO</v>
          </cell>
          <cell r="B3070" t="str">
            <v>|D E S C R I Ç Ã O                                                   |UN</v>
          </cell>
          <cell r="C3070" t="str">
            <v>IDADE</v>
          </cell>
          <cell r="D3070" t="str">
            <v>|CUSTO TOTAL</v>
          </cell>
        </row>
        <row r="3071">
          <cell r="A3071" t="str">
            <v>ÍNCULO.....:</v>
          </cell>
          <cell r="B3071" t="str">
            <v>NACIONAL CAIXA</v>
          </cell>
        </row>
        <row r="3073">
          <cell r="A3073" t="str">
            <v>23706/002</v>
          </cell>
          <cell r="B3073" t="str">
            <v>INST ESGOTO P/RESID EA.1-2Q.38 PADROES BAIXO/MINIMO</v>
          </cell>
          <cell r="C3073" t="str">
            <v>UN</v>
          </cell>
          <cell r="D3073">
            <v>477.8</v>
          </cell>
        </row>
        <row r="3074">
          <cell r="A3074" t="str">
            <v>23706/004</v>
          </cell>
          <cell r="B3074" t="str">
            <v>INST HIDRAULICA P/RESID EB.1-1Q.32 PADROES BAIXO E MINIMO</v>
          </cell>
          <cell r="C3074" t="str">
            <v>UN</v>
          </cell>
          <cell r="D3074">
            <v>513.35</v>
          </cell>
        </row>
        <row r="3075">
          <cell r="A3075" t="str">
            <v>23706/005</v>
          </cell>
          <cell r="B3075" t="str">
            <v>INST HIDRAULICA P/RESID EA.1-2Q.38 PADROES BAIXO E MINIMO</v>
          </cell>
          <cell r="C3075" t="str">
            <v>UN</v>
          </cell>
          <cell r="D3075">
            <v>530.04</v>
          </cell>
        </row>
        <row r="3076">
          <cell r="A3076">
            <v>24271</v>
          </cell>
          <cell r="B3076" t="str">
            <v>INSTALACOES HIDRO-SANITARIAS PARA UNIDADE SANITARIA</v>
          </cell>
        </row>
        <row r="3077">
          <cell r="A3077" t="str">
            <v>24271/001</v>
          </cell>
          <cell r="B3077" t="str">
            <v>INSTAL ESGOTO US-04, PADRAO MINIMO</v>
          </cell>
          <cell r="C3077" t="str">
            <v>UN</v>
          </cell>
          <cell r="D3077">
            <v>420.21</v>
          </cell>
        </row>
        <row r="3078">
          <cell r="A3078" t="str">
            <v>24271/002</v>
          </cell>
          <cell r="B3078" t="str">
            <v>INSTAL HIDRAULICA US-04, PADRAO MINIMO</v>
          </cell>
          <cell r="C3078" t="str">
            <v>UN</v>
          </cell>
          <cell r="D3078">
            <v>456.98</v>
          </cell>
        </row>
        <row r="3079">
          <cell r="A3079">
            <v>24869</v>
          </cell>
          <cell r="B3079" t="str">
            <v>COMPONENTES HIDRAULICOS P/CHAFARIZ, CAP. 10 M3</v>
          </cell>
        </row>
        <row r="3080">
          <cell r="A3080" t="str">
            <v>24869/001</v>
          </cell>
          <cell r="B3080" t="str">
            <v>COMPONENTES HIDRAULICOS PARA O CHAFARIZ PUBLICO - PRJ 725</v>
          </cell>
          <cell r="C3080" t="str">
            <v>UN</v>
          </cell>
          <cell r="D3080">
            <v>3911.09</v>
          </cell>
        </row>
        <row r="3081">
          <cell r="A3081" t="str">
            <v>24869/002</v>
          </cell>
          <cell r="B3081" t="str">
            <v>COMPONENTES HIDRAULICOS PARA O CHAFARIZ PUBLICO-PRJ725 EXCL RESERVATO-</v>
          </cell>
          <cell r="C3081" t="str">
            <v>UN</v>
          </cell>
          <cell r="D3081">
            <v>1490.71</v>
          </cell>
        </row>
        <row r="3082">
          <cell r="B3082" t="str">
            <v>RIO.</v>
          </cell>
        </row>
        <row r="3083">
          <cell r="A3083">
            <v>24905</v>
          </cell>
          <cell r="B3083" t="str">
            <v>COMPONENTES HIDRAULICOS P/CHAFARIZ, CAP. 20 M3</v>
          </cell>
        </row>
        <row r="3084">
          <cell r="A3084" t="str">
            <v>24905/001</v>
          </cell>
          <cell r="B3084" t="str">
            <v>COMPONENTES HIDRAULICOS P/CHAFARIZ PUBLICO - PRJ 726</v>
          </cell>
          <cell r="C3084" t="str">
            <v>UN</v>
          </cell>
          <cell r="D3084">
            <v>266.11</v>
          </cell>
        </row>
        <row r="3085">
          <cell r="A3085">
            <v>26276</v>
          </cell>
          <cell r="B3085" t="str">
            <v>INSTALACOES HIDRO-SANITARIAS EQUIPAM.COMUNITARIO</v>
          </cell>
        </row>
        <row r="3086">
          <cell r="A3086" t="str">
            <v>26276/001</v>
          </cell>
          <cell r="B3086" t="str">
            <v>INSTALACAO HIDRAULICA DE EQUIPAM.COMUNITARIO EQ-1-60</v>
          </cell>
          <cell r="C3086" t="str">
            <v>UN</v>
          </cell>
          <cell r="D3086">
            <v>669.17</v>
          </cell>
        </row>
        <row r="3087">
          <cell r="A3087" t="str">
            <v>26276/002</v>
          </cell>
          <cell r="B3087" t="str">
            <v>INSTALACAO SANITARIA DE EQUIPAM.COMUNITARIO EQ-1-60</v>
          </cell>
          <cell r="C3087" t="str">
            <v>UN</v>
          </cell>
          <cell r="D3087">
            <v>514.11</v>
          </cell>
        </row>
        <row r="3088">
          <cell r="A3088">
            <v>40730</v>
          </cell>
          <cell r="B3088" t="str">
            <v>ABRIGO PARA HIDRANTE DE PAREDE COMPLETO</v>
          </cell>
          <cell r="C3088" t="str">
            <v>UN</v>
          </cell>
          <cell r="D3088">
            <v>633.48</v>
          </cell>
        </row>
        <row r="3089">
          <cell r="A3089">
            <v>40796</v>
          </cell>
          <cell r="B3089" t="str">
            <v>POCO DE RECALQUE EM CONCRETO ARMADO CAP. 10 M3</v>
          </cell>
          <cell r="C3089" t="str">
            <v>UN</v>
          </cell>
          <cell r="D3089">
            <v>11171.92</v>
          </cell>
        </row>
        <row r="3090">
          <cell r="A3090">
            <v>40803</v>
          </cell>
          <cell r="B3090" t="str">
            <v>FORN/ASSENT ABRIGO PARA HIDRANTE (APENAS C/REGISTRO GLOBO)</v>
          </cell>
          <cell r="C3090" t="str">
            <v>UN</v>
          </cell>
          <cell r="D3090">
            <v>401.02</v>
          </cell>
        </row>
        <row r="3091">
          <cell r="A3091">
            <v>41607</v>
          </cell>
          <cell r="B3091" t="str">
            <v>INSTAL HIDRAULICAS P/ GINASIO POLIESPORTIVO (QUADDRA DA CIDADANIA)</v>
          </cell>
          <cell r="C3091" t="str">
            <v>UN</v>
          </cell>
          <cell r="D3091">
            <v>5033.51</v>
          </cell>
        </row>
        <row r="3092">
          <cell r="A3092">
            <v>68056</v>
          </cell>
          <cell r="B3092" t="str">
            <v>INSTALACOES SANITARIAS P/ CASA TERREA</v>
          </cell>
          <cell r="C3092" t="str">
            <v>UN</v>
          </cell>
          <cell r="D3092">
            <v>438.02</v>
          </cell>
        </row>
        <row r="3093">
          <cell r="A3093">
            <v>68471</v>
          </cell>
          <cell r="B3093" t="str">
            <v>INSTALACOES HIDRAULICAS CASA TERREA 47,36M2</v>
          </cell>
        </row>
        <row r="3094">
          <cell r="A3094" t="str">
            <v>68471/001</v>
          </cell>
          <cell r="B3094" t="str">
            <v>INSTALACOES HIDRAULICAS CASA TERREA 47,36M2</v>
          </cell>
          <cell r="C3094" t="str">
            <v>UN</v>
          </cell>
          <cell r="D3094">
            <v>401.84</v>
          </cell>
        </row>
        <row r="3095">
          <cell r="A3095">
            <v>68481</v>
          </cell>
          <cell r="B3095" t="str">
            <v>PE-A.43 - TUBULACAO DE RECALQUE E SUCCAO</v>
          </cell>
        </row>
        <row r="3096">
          <cell r="A3096" t="str">
            <v>68481/001</v>
          </cell>
          <cell r="B3096" t="str">
            <v>TUBULACAO DE RECALQUE E SUCCAO</v>
          </cell>
          <cell r="C3096" t="str">
            <v>UN</v>
          </cell>
          <cell r="D3096">
            <v>1379.27</v>
          </cell>
        </row>
        <row r="3097">
          <cell r="A3097">
            <v>68482</v>
          </cell>
          <cell r="B3097" t="str">
            <v>COLUNAS, BARRILETES E TUBULACAO DE LIMPEZA</v>
          </cell>
        </row>
        <row r="3098">
          <cell r="A3098" t="str">
            <v>68482/001</v>
          </cell>
          <cell r="B3098" t="str">
            <v>COLUNAS, BARRILETES E TUBULACAO DE LIMPEZA</v>
          </cell>
          <cell r="C3098" t="str">
            <v>UN</v>
          </cell>
          <cell r="D3098">
            <v>1902.64</v>
          </cell>
        </row>
        <row r="3099">
          <cell r="A3099">
            <v>68483</v>
          </cell>
          <cell r="B3099" t="str">
            <v>CAIXA DE PROTECAO PARA HIDROMETRO</v>
          </cell>
        </row>
        <row r="3100">
          <cell r="A3100" t="str">
            <v>68483/001</v>
          </cell>
          <cell r="B3100" t="str">
            <v>CAIXA DE PROTECAO PARA HIDROMETRO</v>
          </cell>
          <cell r="C3100" t="str">
            <v>UN</v>
          </cell>
          <cell r="D3100">
            <v>55.81</v>
          </cell>
        </row>
        <row r="3101">
          <cell r="A3101" t="str">
            <v>CÓDIGO</v>
          </cell>
          <cell r="B3101" t="str">
            <v>|D E S C R I Ç Ã O                                                   |UN</v>
          </cell>
          <cell r="C3101" t="str">
            <v>IDADE</v>
          </cell>
          <cell r="D3101" t="str">
            <v>|CUSTO TOTAL</v>
          </cell>
        </row>
        <row r="3102">
          <cell r="A3102" t="str">
            <v>ÍNCULO.....:</v>
          </cell>
          <cell r="B3102" t="str">
            <v>NACIONAL CAIXA</v>
          </cell>
        </row>
        <row r="3104">
          <cell r="A3104">
            <v>68484</v>
          </cell>
          <cell r="B3104" t="str">
            <v>COLUNAS DE VENTILACAO E TUBOS DE QUEDA</v>
          </cell>
        </row>
        <row r="3105">
          <cell r="A3105" t="str">
            <v>68484/001</v>
          </cell>
          <cell r="B3105" t="str">
            <v>COLUNAS DE VENTILACAO E TUBOS DE QUEDA</v>
          </cell>
          <cell r="C3105" t="str">
            <v>UN</v>
          </cell>
          <cell r="D3105">
            <v>1846.31</v>
          </cell>
        </row>
        <row r="3106">
          <cell r="A3106">
            <v>68485</v>
          </cell>
          <cell r="B3106" t="str">
            <v>PE-A.43 - TUBOS DE QUEDA PARA MAQUINAS DE LAVAR</v>
          </cell>
        </row>
        <row r="3107">
          <cell r="A3107" t="str">
            <v>68485/001</v>
          </cell>
          <cell r="B3107" t="str">
            <v>TUBOS DE QUEDA PARA MAQUINAS DE LAVAR</v>
          </cell>
          <cell r="C3107" t="str">
            <v>UN</v>
          </cell>
          <cell r="D3107">
            <v>517.91</v>
          </cell>
        </row>
        <row r="3108">
          <cell r="A3108">
            <v>68491</v>
          </cell>
          <cell r="B3108" t="str">
            <v>PE-A.43 - PECAS DE INSTALACAO DE AGUA</v>
          </cell>
        </row>
        <row r="3109">
          <cell r="A3109" t="str">
            <v>68491/001</v>
          </cell>
          <cell r="B3109" t="str">
            <v>PECAS DE INSTALACAO DE AGUA</v>
          </cell>
          <cell r="C3109" t="str">
            <v>UN</v>
          </cell>
          <cell r="D3109">
            <v>3420.59</v>
          </cell>
        </row>
        <row r="3110">
          <cell r="A3110">
            <v>68492</v>
          </cell>
          <cell r="B3110" t="str">
            <v>PE-A.43 - PECAS DE INSTALACAO DE ESGOTO</v>
          </cell>
        </row>
        <row r="3111">
          <cell r="A3111" t="str">
            <v>68492/001</v>
          </cell>
          <cell r="B3111" t="str">
            <v>PECAS DE INSTALACAO DE ESGOTO</v>
          </cell>
          <cell r="C3111" t="str">
            <v>UN</v>
          </cell>
          <cell r="D3111">
            <v>5394.24</v>
          </cell>
        </row>
        <row r="3112">
          <cell r="A3112">
            <v>68515</v>
          </cell>
          <cell r="B3112" t="str">
            <v>BOIA DE MERCURIO</v>
          </cell>
        </row>
        <row r="3113">
          <cell r="A3113" t="str">
            <v>68515/001</v>
          </cell>
          <cell r="B3113" t="str">
            <v>BOIA DE MERCURIO (AUTOMATICO DE BOIA)</v>
          </cell>
          <cell r="C3113" t="str">
            <v>UN</v>
          </cell>
          <cell r="D3113">
            <v>34.18</v>
          </cell>
        </row>
        <row r="3114">
          <cell r="A3114">
            <v>68573</v>
          </cell>
          <cell r="B3114" t="str">
            <v>INSTALACOES HIDRAULICAS P/ EDIFICIO RESIDENCIAL C/ 4 PAVTOS 16 UNID.</v>
          </cell>
        </row>
        <row r="3115">
          <cell r="B3115" t="str">
            <v>H4T-2Q-51,34A AUTOP</v>
          </cell>
        </row>
        <row r="3116">
          <cell r="A3116" t="str">
            <v>68573/001</v>
          </cell>
          <cell r="B3116" t="str">
            <v>INSTALACOES HIDRAULICAS P/ EDIFICIO RESIDENCIAL C/ 4 PAVTOS 16 UNID.</v>
          </cell>
          <cell r="C3116" t="str">
            <v>UN</v>
          </cell>
          <cell r="D3116">
            <v>5662.94</v>
          </cell>
        </row>
        <row r="3117">
          <cell r="B3117" t="str">
            <v>H4T-2Q-51,34A AUTOP</v>
          </cell>
        </row>
        <row r="3118">
          <cell r="A3118" t="str">
            <v>68573/002</v>
          </cell>
          <cell r="B3118" t="str">
            <v>INSTALACOES SANITARIAS P/ EDIFICIO RESIDENCIAL C/ 4 PAVTOS 16 UNID.</v>
          </cell>
          <cell r="C3118" t="str">
            <v>UN</v>
          </cell>
          <cell r="D3118">
            <v>4322.92</v>
          </cell>
        </row>
        <row r="3119">
          <cell r="B3119" t="str">
            <v>H4T-2Q-51,34A AUTOP</v>
          </cell>
        </row>
        <row r="3120">
          <cell r="A3120">
            <v>68628</v>
          </cell>
          <cell r="B3120" t="str">
            <v>INSTALACOES HIDRAULICAS CASA TERREA POPULAR- 41,67M2</v>
          </cell>
        </row>
        <row r="3121">
          <cell r="A3121" t="str">
            <v>68628/001</v>
          </cell>
          <cell r="B3121" t="str">
            <v>INSTALACOES SANITARIAS CASA TERREA POPULAR - 41,67M2</v>
          </cell>
          <cell r="C3121" t="str">
            <v>UN</v>
          </cell>
          <cell r="D3121">
            <v>543.74</v>
          </cell>
        </row>
        <row r="3122">
          <cell r="A3122" t="str">
            <v>68628/002</v>
          </cell>
          <cell r="B3122" t="str">
            <v>INSTALACOES HIDRAULICAS CASA TERREA POPULAR- 41,67M2</v>
          </cell>
          <cell r="C3122" t="str">
            <v>UN</v>
          </cell>
          <cell r="D3122">
            <v>367.4</v>
          </cell>
        </row>
        <row r="3123">
          <cell r="A3123">
            <v>68629</v>
          </cell>
          <cell r="B3123" t="str">
            <v>INSTALACOES DE AGUA DO PAVIMENTO TERREO</v>
          </cell>
        </row>
        <row r="3124">
          <cell r="A3124" t="str">
            <v>68629/001</v>
          </cell>
          <cell r="B3124" t="str">
            <v>INSTALACOES DE AGUA DO PAVIMENTO TERREO</v>
          </cell>
          <cell r="C3124" t="str">
            <v>UN</v>
          </cell>
          <cell r="D3124">
            <v>1093.68</v>
          </cell>
        </row>
        <row r="3125">
          <cell r="A3125" t="str">
            <v>68629/002</v>
          </cell>
          <cell r="B3125" t="str">
            <v>INSTALACOES DE AGUA DO PRIMEIRO PAVIMENTO</v>
          </cell>
          <cell r="C3125" t="str">
            <v>UN</v>
          </cell>
          <cell r="D3125">
            <v>1093.68</v>
          </cell>
        </row>
        <row r="3126">
          <cell r="A3126" t="str">
            <v>68629/003</v>
          </cell>
          <cell r="B3126" t="str">
            <v>INSTALACOES DE AGUA DO SEGUNDO PAVIMENTO</v>
          </cell>
          <cell r="C3126" t="str">
            <v>UN</v>
          </cell>
          <cell r="D3126">
            <v>1093.68</v>
          </cell>
        </row>
        <row r="3127">
          <cell r="A3127" t="str">
            <v>68629/004</v>
          </cell>
          <cell r="B3127" t="str">
            <v>INSTALACOES DE AGUA DO TERCEIRO PAVIMENTO</v>
          </cell>
          <cell r="C3127" t="str">
            <v>UN</v>
          </cell>
          <cell r="D3127">
            <v>1093.68</v>
          </cell>
        </row>
        <row r="3128">
          <cell r="A3128">
            <v>68630</v>
          </cell>
          <cell r="B3128" t="str">
            <v>INSTALACOES DE ESGOTO DO PAVIMENTO TERREO</v>
          </cell>
        </row>
        <row r="3129">
          <cell r="A3129" t="str">
            <v>68630/001</v>
          </cell>
          <cell r="B3129" t="str">
            <v>INSTALACOES DE ESGOTO DO PAVIMENTO TERREO</v>
          </cell>
          <cell r="C3129" t="str">
            <v>UN</v>
          </cell>
          <cell r="D3129">
            <v>988.07</v>
          </cell>
        </row>
        <row r="3130">
          <cell r="A3130" t="str">
            <v>68630/002</v>
          </cell>
          <cell r="B3130" t="str">
            <v>INSTALACOES DE ESGOTO DO PRIMEIRO PAVIMENTO</v>
          </cell>
          <cell r="C3130" t="str">
            <v>UN</v>
          </cell>
          <cell r="D3130">
            <v>988.07</v>
          </cell>
        </row>
        <row r="3131">
          <cell r="A3131" t="str">
            <v>68630/003</v>
          </cell>
          <cell r="B3131" t="str">
            <v>INSTALACOES DE ESGOTO DO SEGUNDO PAVIMENTO</v>
          </cell>
          <cell r="C3131" t="str">
            <v>UN</v>
          </cell>
          <cell r="D3131">
            <v>988.07</v>
          </cell>
        </row>
        <row r="3132">
          <cell r="A3132" t="str">
            <v>CÓDIGO</v>
          </cell>
          <cell r="B3132" t="str">
            <v>|D E S C R I Ç Ã O                                                   |UN</v>
          </cell>
          <cell r="C3132" t="str">
            <v>IDADE</v>
          </cell>
          <cell r="D3132" t="str">
            <v>|CUSTO TOTAL</v>
          </cell>
        </row>
        <row r="3133">
          <cell r="A3133" t="str">
            <v>ÍNCULO.....:</v>
          </cell>
          <cell r="B3133" t="str">
            <v>NACIONAL CAIXA</v>
          </cell>
        </row>
        <row r="3135">
          <cell r="A3135" t="str">
            <v>68630/004</v>
          </cell>
          <cell r="B3135" t="str">
            <v>INSTALACOES DE ESGOTO DO TERCEIRO PAVIMENTO</v>
          </cell>
          <cell r="C3135" t="str">
            <v>UN</v>
          </cell>
          <cell r="D3135">
            <v>988.07</v>
          </cell>
        </row>
        <row r="3136">
          <cell r="A3136">
            <v>68642</v>
          </cell>
          <cell r="B3136" t="str">
            <v>INSTALACOES HIDRAULICAS P/ EDIFICIO RESIDENCIAL C/ 4 PAVTOS 16 UNID.</v>
          </cell>
        </row>
        <row r="3137">
          <cell r="B3137" t="str">
            <v>H4T-2Q-51,34A AUTOP</v>
          </cell>
        </row>
        <row r="3138">
          <cell r="A3138" t="str">
            <v>68642/001</v>
          </cell>
          <cell r="B3138" t="str">
            <v>INSTALACOES HIDRAULICAS P/ EDIFICIO RESIDENCIAL C/ 4 PAVTOS 16 UNID.</v>
          </cell>
          <cell r="C3138" t="str">
            <v>UN</v>
          </cell>
          <cell r="D3138">
            <v>4646.95</v>
          </cell>
        </row>
        <row r="3139">
          <cell r="B3139" t="str">
            <v>H4T-2Q-51,34A AUTOP</v>
          </cell>
        </row>
        <row r="3140">
          <cell r="A3140" t="str">
            <v>68642/002</v>
          </cell>
          <cell r="B3140" t="str">
            <v>INSTALACOES SANIT.E PLUVIAIS P/ ED RESIDENCIAL  C/ 4 PAVTOS</v>
          </cell>
          <cell r="C3140" t="str">
            <v>UN</v>
          </cell>
          <cell r="D3140">
            <v>6550.52</v>
          </cell>
        </row>
        <row r="3141">
          <cell r="A3141">
            <v>68675</v>
          </cell>
          <cell r="B3141" t="str">
            <v>INSTALACOES HIDRAULICAS P/ CASA POPULAR - KIT PROJETO</v>
          </cell>
        </row>
        <row r="3142">
          <cell r="A3142" t="str">
            <v>68675/001</v>
          </cell>
          <cell r="B3142" t="str">
            <v>INSTALACOES HIDRAULICAS P/ CASA POPULAR - KIT PROJETO 1 (2 PAVTOS -</v>
          </cell>
          <cell r="C3142" t="str">
            <v>UN</v>
          </cell>
          <cell r="D3142">
            <v>269.67</v>
          </cell>
        </row>
        <row r="3143">
          <cell r="B3143" t="str">
            <v>44,00 M2)</v>
          </cell>
        </row>
        <row r="3144">
          <cell r="A3144" t="str">
            <v>68675/002</v>
          </cell>
          <cell r="B3144" t="str">
            <v>INSTALACOES HIDRAULICAS P/ CASA POPULAR - KIT PROJETO 2 (2 PAVTOS -</v>
          </cell>
          <cell r="C3144" t="str">
            <v>UN</v>
          </cell>
          <cell r="D3144">
            <v>253.86</v>
          </cell>
        </row>
        <row r="3145">
          <cell r="B3145" t="str">
            <v>35,80 M2)</v>
          </cell>
        </row>
        <row r="3146">
          <cell r="A3146" t="str">
            <v>68675/003</v>
          </cell>
          <cell r="B3146" t="str">
            <v>INSTALACOES HIDRAULICAS P/ CASA POPULAR - KIT PROJETO 3 (1 PAVTO -</v>
          </cell>
          <cell r="C3146" t="str">
            <v>UN</v>
          </cell>
          <cell r="D3146">
            <v>261.52</v>
          </cell>
        </row>
        <row r="3147">
          <cell r="B3147" t="str">
            <v>34,20 M2)</v>
          </cell>
        </row>
        <row r="3148">
          <cell r="A3148" t="str">
            <v>68675/004</v>
          </cell>
          <cell r="B3148" t="str">
            <v>INSTALACOES HIDRAULICAS P/ CASA POPULAR - KIT PROJETO 4 (1 PAVTO -</v>
          </cell>
          <cell r="C3148" t="str">
            <v>UN</v>
          </cell>
          <cell r="D3148">
            <v>213.36</v>
          </cell>
        </row>
        <row r="3149">
          <cell r="B3149" t="str">
            <v>33,82 M2)</v>
          </cell>
        </row>
        <row r="3150">
          <cell r="A3150" t="str">
            <v>68675/005</v>
          </cell>
          <cell r="B3150" t="str">
            <v>INSTALACOES HIDRAULICAS P/ CASA POPULAR - KIT PROJETO 5 (1 PAVTO -</v>
          </cell>
          <cell r="C3150" t="str">
            <v>UN</v>
          </cell>
          <cell r="D3150">
            <v>213.36</v>
          </cell>
        </row>
        <row r="3151">
          <cell r="B3151" t="str">
            <v>45,16 M2)</v>
          </cell>
        </row>
        <row r="3152">
          <cell r="A3152" t="str">
            <v>68675/006</v>
          </cell>
          <cell r="B3152" t="str">
            <v>INSTALACOES HIDRAULICAS P/ CASA POPULAR - KIT PROJETO 6 (1 PAVTO -</v>
          </cell>
          <cell r="C3152" t="str">
            <v>UN</v>
          </cell>
          <cell r="D3152">
            <v>207.38</v>
          </cell>
        </row>
        <row r="3153">
          <cell r="B3153" t="str">
            <v>34,38 M2)</v>
          </cell>
        </row>
        <row r="3154">
          <cell r="A3154" t="str">
            <v>68675/007</v>
          </cell>
          <cell r="B3154" t="str">
            <v>INSTALACOES HIDRAULICAS P/ CASA POPULAR - KIT PROJETO 7 (1 PAVTO -</v>
          </cell>
          <cell r="C3154" t="str">
            <v>UN</v>
          </cell>
          <cell r="D3154">
            <v>207.56</v>
          </cell>
        </row>
        <row r="3155">
          <cell r="B3155" t="str">
            <v>37,26 M2)</v>
          </cell>
        </row>
        <row r="3156">
          <cell r="A3156" t="str">
            <v>68675/008</v>
          </cell>
          <cell r="B3156" t="str">
            <v>INSTALACOES HIDRAULICAS P/ CASA POPULAR - KIT PROJETO 8 (1 PAVTO -</v>
          </cell>
          <cell r="C3156" t="str">
            <v>UN</v>
          </cell>
          <cell r="D3156">
            <v>213.36</v>
          </cell>
        </row>
        <row r="3157">
          <cell r="B3157" t="str">
            <v>39,83 M2)</v>
          </cell>
        </row>
        <row r="3158">
          <cell r="A3158">
            <v>68676</v>
          </cell>
          <cell r="B3158" t="str">
            <v>INSTALACOES SANITARIAS P/ CASA POPULAR - KIT PROJETO</v>
          </cell>
        </row>
        <row r="3159">
          <cell r="A3159" t="str">
            <v>68676/001</v>
          </cell>
          <cell r="B3159" t="str">
            <v>INSTALACOES SANITARIAS P/ CASA POPULAR - KIT PROJETO 1 (2 PAVTOS -</v>
          </cell>
          <cell r="C3159" t="str">
            <v>UN</v>
          </cell>
          <cell r="D3159">
            <v>306.77999999999997</v>
          </cell>
        </row>
        <row r="3160">
          <cell r="B3160" t="str">
            <v>44,00 M2)</v>
          </cell>
        </row>
        <row r="3161">
          <cell r="A3161" t="str">
            <v>68676/002</v>
          </cell>
          <cell r="B3161" t="str">
            <v>INSTALACOES SANITARIAS P/ CASA POPULAR - KIT PROJETO 2 (2 PAVTOS -</v>
          </cell>
          <cell r="C3161" t="str">
            <v>UN</v>
          </cell>
          <cell r="D3161">
            <v>306.77999999999997</v>
          </cell>
        </row>
        <row r="3162">
          <cell r="B3162" t="str">
            <v>35,80 M2)</v>
          </cell>
        </row>
        <row r="3163">
          <cell r="A3163" t="str">
            <v>CÓDIGO</v>
          </cell>
          <cell r="B3163" t="str">
            <v>|D E S C R I Ç Ã O                                                   |UN</v>
          </cell>
          <cell r="C3163" t="str">
            <v>IDADE</v>
          </cell>
          <cell r="D3163" t="str">
            <v>|CUSTO TOTAL</v>
          </cell>
        </row>
        <row r="3164">
          <cell r="A3164" t="str">
            <v>ÍNCULO.....:</v>
          </cell>
          <cell r="B3164" t="str">
            <v>NACIONAL CAIXA</v>
          </cell>
        </row>
        <row r="3166">
          <cell r="A3166" t="str">
            <v>68676/003</v>
          </cell>
          <cell r="B3166" t="str">
            <v>INSTALACOES SANITARIAS P/ CASA POPULAR - KIT PROJETO 3 (1 PAVTO -</v>
          </cell>
          <cell r="C3166" t="str">
            <v>UN</v>
          </cell>
          <cell r="D3166">
            <v>283.83999999999997</v>
          </cell>
        </row>
        <row r="3167">
          <cell r="B3167" t="str">
            <v>34,20 M2)</v>
          </cell>
        </row>
        <row r="3168">
          <cell r="A3168" t="str">
            <v>68676/004</v>
          </cell>
          <cell r="B3168" t="str">
            <v>INSTALACOES SANITARIAS P/ CASA POPULAR - KIT PROJETO 4 (1 PAVTO -</v>
          </cell>
          <cell r="C3168" t="str">
            <v>UN</v>
          </cell>
          <cell r="D3168">
            <v>283.83999999999997</v>
          </cell>
        </row>
        <row r="3169">
          <cell r="B3169" t="str">
            <v>33,82 M2)</v>
          </cell>
        </row>
        <row r="3170">
          <cell r="A3170" t="str">
            <v>68676/005</v>
          </cell>
          <cell r="B3170" t="str">
            <v>INSTALACOES SANITARIAS P/ CASA POPULAR - KIT PROJETO 5 (1 PAVTO -</v>
          </cell>
          <cell r="C3170" t="str">
            <v>UN</v>
          </cell>
          <cell r="D3170">
            <v>283.83999999999997</v>
          </cell>
        </row>
        <row r="3171">
          <cell r="B3171" t="str">
            <v>45,16 M2)</v>
          </cell>
        </row>
        <row r="3172">
          <cell r="A3172" t="str">
            <v>68676/006</v>
          </cell>
          <cell r="B3172" t="str">
            <v>INSTALACOES SANITARIAS P/ CASA POPULAR - KIT PROJETO 6 (1 PAVTO -</v>
          </cell>
          <cell r="C3172" t="str">
            <v>UN</v>
          </cell>
          <cell r="D3172">
            <v>283.83999999999997</v>
          </cell>
        </row>
        <row r="3173">
          <cell r="B3173" t="str">
            <v>34,38 M2)</v>
          </cell>
        </row>
        <row r="3174">
          <cell r="A3174" t="str">
            <v>68676/007</v>
          </cell>
          <cell r="B3174" t="str">
            <v>INSTALACOES SANITARIAS P/ CASA POPULAR - KIT PROJETO 7 (1 PAVTO -</v>
          </cell>
          <cell r="C3174" t="str">
            <v>UN</v>
          </cell>
          <cell r="D3174">
            <v>283.83999999999997</v>
          </cell>
        </row>
        <row r="3175">
          <cell r="B3175" t="str">
            <v>37,26 M2)</v>
          </cell>
        </row>
        <row r="3176">
          <cell r="A3176" t="str">
            <v>68676/008</v>
          </cell>
          <cell r="B3176" t="str">
            <v>INSTALACOES SANITARIAS P/ CASA POPULAR - KIT PROJETO 8 (1 PAVTO -</v>
          </cell>
          <cell r="C3176" t="str">
            <v>UN</v>
          </cell>
          <cell r="D3176">
            <v>283.83999999999997</v>
          </cell>
        </row>
        <row r="3177">
          <cell r="B3177" t="str">
            <v>39,83 M2)</v>
          </cell>
        </row>
        <row r="3178">
          <cell r="A3178" t="str">
            <v>INPR</v>
          </cell>
          <cell r="B3178" t="str">
            <v>INSTALACOES DE PRODUCAO</v>
          </cell>
        </row>
        <row r="3179">
          <cell r="A3179">
            <v>240</v>
          </cell>
          <cell r="B3179" t="str">
            <v>MONTAGENS EM GERAL</v>
          </cell>
        </row>
        <row r="3180">
          <cell r="A3180">
            <v>6159</v>
          </cell>
          <cell r="B3180" t="str">
            <v>INDICADOR DE NIVEL, PARA RESERVATORIO</v>
          </cell>
          <cell r="C3180" t="str">
            <v>UN</v>
          </cell>
          <cell r="D3180">
            <v>93</v>
          </cell>
        </row>
        <row r="3181">
          <cell r="A3181">
            <v>24261</v>
          </cell>
          <cell r="B3181" t="str">
            <v>INSTALACOES HIDRAULICAS P/RESERVATORIOS</v>
          </cell>
        </row>
        <row r="3182">
          <cell r="A3182" t="str">
            <v>24261/001</v>
          </cell>
          <cell r="B3182" t="str">
            <v>RESERVATORIO APOIADO DE 25 M3</v>
          </cell>
          <cell r="C3182" t="str">
            <v>UN</v>
          </cell>
          <cell r="D3182">
            <v>6029.12</v>
          </cell>
        </row>
        <row r="3183">
          <cell r="A3183" t="str">
            <v>24261/002</v>
          </cell>
          <cell r="B3183" t="str">
            <v>RESERVATORIO APOIADO DE 50 M3</v>
          </cell>
          <cell r="C3183" t="str">
            <v>UN</v>
          </cell>
          <cell r="D3183">
            <v>6227.46</v>
          </cell>
        </row>
        <row r="3184">
          <cell r="A3184" t="str">
            <v>24261/003</v>
          </cell>
          <cell r="B3184" t="str">
            <v>RESERVATORIO APOIADO DE 75 M3</v>
          </cell>
          <cell r="C3184" t="str">
            <v>UN</v>
          </cell>
          <cell r="D3184">
            <v>10463.129999999999</v>
          </cell>
        </row>
        <row r="3185">
          <cell r="A3185" t="str">
            <v>24261/004</v>
          </cell>
          <cell r="B3185" t="str">
            <v>RESERVATORIO CIRCULAR APOIADO DE 300 M3</v>
          </cell>
          <cell r="C3185" t="str">
            <v>UN</v>
          </cell>
          <cell r="D3185">
            <v>24664.16</v>
          </cell>
        </row>
        <row r="3186">
          <cell r="A3186" t="str">
            <v>24261/005</v>
          </cell>
          <cell r="B3186" t="str">
            <v>RESERVATORIO CIRCULAR APOIADO DE 500 M3</v>
          </cell>
          <cell r="C3186" t="str">
            <v>UN</v>
          </cell>
          <cell r="D3186">
            <v>68693.17</v>
          </cell>
        </row>
        <row r="3187">
          <cell r="A3187" t="str">
            <v>24261/006</v>
          </cell>
          <cell r="B3187" t="str">
            <v>RESERVATORIO ELEVADO DE 25 M3</v>
          </cell>
          <cell r="C3187" t="str">
            <v>UN</v>
          </cell>
          <cell r="D3187">
            <v>19596.900000000001</v>
          </cell>
        </row>
        <row r="3188">
          <cell r="A3188" t="str">
            <v>24261/007</v>
          </cell>
          <cell r="B3188" t="str">
            <v>RESERVATORIO ELEVADO DE 50 M3</v>
          </cell>
          <cell r="C3188" t="str">
            <v>UN</v>
          </cell>
          <cell r="D3188">
            <v>19708.95</v>
          </cell>
        </row>
        <row r="3189">
          <cell r="A3189" t="str">
            <v>24261/008</v>
          </cell>
          <cell r="B3189" t="str">
            <v>RESERVATORIO ELEVADO DE 100 M3</v>
          </cell>
          <cell r="C3189" t="str">
            <v>UN</v>
          </cell>
          <cell r="D3189">
            <v>32611.06</v>
          </cell>
        </row>
        <row r="3190">
          <cell r="A3190" t="str">
            <v>24261/009</v>
          </cell>
          <cell r="B3190" t="str">
            <v>SUSPIRO EM FOFO D=100MM, PARA RESERVATORIO</v>
          </cell>
          <cell r="C3190" t="str">
            <v>UN</v>
          </cell>
          <cell r="D3190">
            <v>410.9</v>
          </cell>
        </row>
        <row r="3191">
          <cell r="A3191" t="str">
            <v>24261/010</v>
          </cell>
          <cell r="B3191" t="str">
            <v>ESCADA INTERNA PARA RESERVATORIO</v>
          </cell>
          <cell r="C3191" t="str">
            <v>UN</v>
          </cell>
          <cell r="D3191">
            <v>401.98</v>
          </cell>
        </row>
        <row r="3192">
          <cell r="A3192">
            <v>24264</v>
          </cell>
          <cell r="B3192" t="str">
            <v>TAMPA PARA RESERVATORIO</v>
          </cell>
        </row>
        <row r="3193">
          <cell r="A3193" t="str">
            <v>24264/001</v>
          </cell>
          <cell r="B3193" t="str">
            <v>TAMPA PARA RESERVATORIO EM ACO INOX</v>
          </cell>
          <cell r="C3193" t="str">
            <v>UN</v>
          </cell>
          <cell r="D3193">
            <v>361.16</v>
          </cell>
        </row>
        <row r="3194">
          <cell r="A3194" t="str">
            <v>CÓDIGO</v>
          </cell>
          <cell r="B3194" t="str">
            <v>|D E S C R I Ç Ã O                                                   |UN</v>
          </cell>
          <cell r="C3194" t="str">
            <v>IDADE</v>
          </cell>
          <cell r="D3194" t="str">
            <v>|CUSTO TOTAL</v>
          </cell>
        </row>
        <row r="3195">
          <cell r="A3195" t="str">
            <v>ÍNCULO.....:</v>
          </cell>
          <cell r="B3195" t="str">
            <v>NACIONAL CAIXA</v>
          </cell>
        </row>
        <row r="3197">
          <cell r="A3197" t="str">
            <v>24264/002</v>
          </cell>
          <cell r="B3197" t="str">
            <v>TAMPA EM ACO INOX PARA RESERVATORIO</v>
          </cell>
          <cell r="C3197" t="str">
            <v>UN</v>
          </cell>
          <cell r="D3197">
            <v>361.16</v>
          </cell>
        </row>
        <row r="3198">
          <cell r="A3198">
            <v>40834</v>
          </cell>
          <cell r="B3198" t="str">
            <v>INDICADOR DE NIVEL DE RESERVATORIOS</v>
          </cell>
          <cell r="C3198" t="str">
            <v>UN</v>
          </cell>
          <cell r="D3198">
            <v>93</v>
          </cell>
        </row>
        <row r="3199">
          <cell r="A3199" t="str">
            <v>LIPR</v>
          </cell>
          <cell r="B3199" t="str">
            <v>LIGACOES PREDIAIS AGUA/ESGOTO/ENERGIA/TELEFONE</v>
          </cell>
        </row>
        <row r="3200">
          <cell r="A3200">
            <v>58</v>
          </cell>
          <cell r="B3200" t="str">
            <v>LIGACOES PREDIAIS DE AGUA</v>
          </cell>
        </row>
        <row r="3201">
          <cell r="A3201">
            <v>10251</v>
          </cell>
          <cell r="B3201" t="str">
            <v>TOMADA D AGU</v>
          </cell>
        </row>
        <row r="3202">
          <cell r="A3202" t="str">
            <v>10251/001</v>
          </cell>
          <cell r="B3202" t="str">
            <v>TOMADA D AGUA PARA REDE EM IMPLANTACA</v>
          </cell>
          <cell r="C3202" t="str">
            <v>UN</v>
          </cell>
          <cell r="D3202">
            <v>4.0199999999999996</v>
          </cell>
        </row>
        <row r="3203">
          <cell r="A3203">
            <v>10252</v>
          </cell>
          <cell r="B3203" t="str">
            <v>RAMAL PREDIAL</v>
          </cell>
        </row>
        <row r="3204">
          <cell r="A3204" t="str">
            <v>10252/001</v>
          </cell>
          <cell r="B3204" t="str">
            <v>RAMAL PREDIAL DE AGUA P/ REDE EM IMPLANTACAO (MAT. E M.O.)</v>
          </cell>
          <cell r="C3204" t="str">
            <v>M</v>
          </cell>
          <cell r="D3204">
            <v>6.99</v>
          </cell>
        </row>
        <row r="3205">
          <cell r="A3205">
            <v>23441</v>
          </cell>
          <cell r="B3205" t="str">
            <v>MONTAGEM E INSTALACAO DE CAVALETE</v>
          </cell>
        </row>
        <row r="3206">
          <cell r="A3206" t="str">
            <v>23441/001</v>
          </cell>
          <cell r="B3206" t="str">
            <v>MONTAGEM E INSTALACAO DE KIT EM POLIETILENO C/ REGISTRO 3/4"</v>
          </cell>
          <cell r="C3206" t="str">
            <v>UN</v>
          </cell>
          <cell r="D3206">
            <v>34.799999999999997</v>
          </cell>
        </row>
        <row r="3207">
          <cell r="A3207">
            <v>23442</v>
          </cell>
          <cell r="B3207" t="str">
            <v>AQUISICAO E INSTALACAO DE HIDROMETRO</v>
          </cell>
        </row>
        <row r="3208">
          <cell r="A3208" t="str">
            <v>23442/001</v>
          </cell>
          <cell r="B3208" t="str">
            <v>AQUISICAO E INSTALACAO DE HIDROMETRO DE 3,00 M3/H, D = 1/2"</v>
          </cell>
          <cell r="C3208" t="str">
            <v>UN</v>
          </cell>
          <cell r="D3208">
            <v>71.02</v>
          </cell>
        </row>
        <row r="3209">
          <cell r="A3209" t="str">
            <v>23442/002</v>
          </cell>
          <cell r="B3209" t="str">
            <v>AQUISICAO E INSTALACAO DE HIDROMETRO DE 5,00 M3/H, D = 3/4"</v>
          </cell>
          <cell r="C3209" t="str">
            <v>UN</v>
          </cell>
          <cell r="D3209">
            <v>93.14</v>
          </cell>
        </row>
        <row r="3210">
          <cell r="A3210" t="str">
            <v>23442/003</v>
          </cell>
          <cell r="B3210" t="str">
            <v>AQUISICAO E INSTALACAO DE HIDROMETRO DE 1,5 M3/H</v>
          </cell>
          <cell r="C3210" t="str">
            <v>UN</v>
          </cell>
          <cell r="D3210">
            <v>67.91</v>
          </cell>
        </row>
        <row r="3211">
          <cell r="A3211">
            <v>23746</v>
          </cell>
          <cell r="B3211" t="str">
            <v>LIGACAO PREDIAL (AGUA E ESGOTO)</v>
          </cell>
        </row>
        <row r="3212">
          <cell r="A3212" t="str">
            <v>23746/001</v>
          </cell>
          <cell r="B3212" t="str">
            <v>LIGACAO PREDIAL/CASAS (AGUA E ESGOTO)</v>
          </cell>
          <cell r="C3212" t="str">
            <v>UN</v>
          </cell>
          <cell r="D3212">
            <v>110.15</v>
          </cell>
        </row>
        <row r="3213">
          <cell r="A3213">
            <v>68062</v>
          </cell>
          <cell r="B3213" t="str">
            <v>ACRESCIMO PARA LIGACAO EM CASAS COM CAIXA D AGU</v>
          </cell>
          <cell r="C3213" t="str">
            <v>UN</v>
          </cell>
          <cell r="D3213">
            <v>52.92</v>
          </cell>
        </row>
        <row r="3214">
          <cell r="A3214">
            <v>68063</v>
          </cell>
          <cell r="B3214" t="str">
            <v>LIGACAO DOMICILIAR DE AGUA (DO HIDROMETRO ATE A CASA)</v>
          </cell>
          <cell r="C3214" t="str">
            <v>UN</v>
          </cell>
          <cell r="D3214">
            <v>28.28</v>
          </cell>
        </row>
        <row r="3215">
          <cell r="A3215">
            <v>68488</v>
          </cell>
          <cell r="B3215" t="str">
            <v>LIGACAO DOMICILIAR DE AGUA</v>
          </cell>
        </row>
        <row r="3216">
          <cell r="A3216" t="str">
            <v>68488/001</v>
          </cell>
          <cell r="B3216" t="str">
            <v>LIGACAO DOMICILIAR DE AGUA</v>
          </cell>
          <cell r="C3216" t="str">
            <v>UN</v>
          </cell>
          <cell r="D3216">
            <v>503</v>
          </cell>
        </row>
        <row r="3217">
          <cell r="A3217">
            <v>59</v>
          </cell>
          <cell r="B3217" t="str">
            <v>LIGACOES PREDIAIS DE ESGOTO</v>
          </cell>
        </row>
        <row r="3218">
          <cell r="A3218">
            <v>23444</v>
          </cell>
          <cell r="B3218" t="str">
            <v>CONEXAO DO RAMAL DOMICILIAR A REDE COLETORA EM IMPLANTACAO</v>
          </cell>
        </row>
        <row r="3219">
          <cell r="A3219" t="str">
            <v>23444/001</v>
          </cell>
          <cell r="B3219" t="str">
            <v>EM PVC, DIAMETRO 100 MM (MAO-DE-OBRA)</v>
          </cell>
          <cell r="C3219" t="str">
            <v>UN</v>
          </cell>
          <cell r="D3219">
            <v>2.0099999999999998</v>
          </cell>
        </row>
        <row r="3220">
          <cell r="A3220" t="str">
            <v>23444/002</v>
          </cell>
          <cell r="B3220" t="str">
            <v>EM MANILHA CERAMICA, DIAMETRO 100 MM (MAO-DE-OBRA + MATERIAL</v>
          </cell>
          <cell r="C3220" t="str">
            <v>UN</v>
          </cell>
          <cell r="D3220">
            <v>6.3</v>
          </cell>
        </row>
        <row r="3221">
          <cell r="B3221" t="str">
            <v>PARA JUNTA ASFALTICA)</v>
          </cell>
        </row>
        <row r="3222">
          <cell r="A3222">
            <v>23445</v>
          </cell>
          <cell r="B3222" t="str">
            <v>RAMAL PREDIAL DE ESGOTO PARA REDE EM IMPLANTACAO (MAO-DE OBRA E</v>
          </cell>
        </row>
        <row r="3223">
          <cell r="B3223" t="str">
            <v>MATERIAL, INCLUINDO ESCAVACAO MANUAL ATE 1,50 METROS E REATERRO)</v>
          </cell>
        </row>
        <row r="3224">
          <cell r="A3224" t="str">
            <v>23445/001</v>
          </cell>
          <cell r="B3224" t="str">
            <v>EM PVC, DIAMETRO 100 MM</v>
          </cell>
          <cell r="C3224" t="str">
            <v>M</v>
          </cell>
          <cell r="D3224">
            <v>21.66</v>
          </cell>
        </row>
        <row r="3225">
          <cell r="A3225" t="str">
            <v>CÓDIGO</v>
          </cell>
          <cell r="B3225" t="str">
            <v>|D E S C R I Ç Ã O                                                   |UN</v>
          </cell>
          <cell r="C3225" t="str">
            <v>IDADE</v>
          </cell>
          <cell r="D3225" t="str">
            <v>|CUSTO TOTAL</v>
          </cell>
        </row>
        <row r="3226">
          <cell r="A3226" t="str">
            <v>ÍNCULO.....:</v>
          </cell>
          <cell r="B3226" t="str">
            <v>NACIONAL CAIXA</v>
          </cell>
        </row>
        <row r="3228">
          <cell r="A3228" t="str">
            <v>23445/002</v>
          </cell>
          <cell r="B3228" t="str">
            <v>EM MANILHA CERAMICA, DIAMETRO 100 MM</v>
          </cell>
          <cell r="C3228" t="str">
            <v>M</v>
          </cell>
          <cell r="D3228">
            <v>27.29</v>
          </cell>
        </row>
        <row r="3229">
          <cell r="A3229">
            <v>68489</v>
          </cell>
          <cell r="B3229" t="str">
            <v>LIGACAO DOMICILIAR DE ESGOTO</v>
          </cell>
        </row>
        <row r="3230">
          <cell r="A3230" t="str">
            <v>68489/001</v>
          </cell>
          <cell r="B3230" t="str">
            <v>LIGACAO DOMICILIAR DE ESGOTO</v>
          </cell>
          <cell r="C3230" t="str">
            <v>UN</v>
          </cell>
          <cell r="D3230">
            <v>2408.69</v>
          </cell>
        </row>
        <row r="3231">
          <cell r="A3231">
            <v>60</v>
          </cell>
          <cell r="B3231" t="str">
            <v>LIGACOES PREDIAIS DE ENERGIA</v>
          </cell>
        </row>
        <row r="3232">
          <cell r="A3232">
            <v>68064</v>
          </cell>
          <cell r="B3232" t="str">
            <v>LIGACAO DOMICILIAR COM POSTE T6</v>
          </cell>
          <cell r="C3232" t="str">
            <v>UN</v>
          </cell>
          <cell r="D3232">
            <v>147.53</v>
          </cell>
        </row>
        <row r="3233">
          <cell r="A3233">
            <v>68490</v>
          </cell>
          <cell r="B3233" t="str">
            <v>ENTRADA DE ENERGIA ELETRICA</v>
          </cell>
        </row>
        <row r="3234">
          <cell r="A3234" t="str">
            <v>68490/001</v>
          </cell>
          <cell r="B3234" t="str">
            <v>ENTRADA DE ENERGIA ELETRICA</v>
          </cell>
          <cell r="C3234" t="str">
            <v>UN</v>
          </cell>
          <cell r="D3234">
            <v>3969.75</v>
          </cell>
        </row>
        <row r="3235">
          <cell r="A3235" t="str">
            <v>MOVT</v>
          </cell>
          <cell r="B3235" t="str">
            <v>MOVIMENTO DE TERRA</v>
          </cell>
        </row>
        <row r="3236">
          <cell r="A3236">
            <v>17</v>
          </cell>
          <cell r="B3236" t="str">
            <v>DRAGAGEM</v>
          </cell>
        </row>
        <row r="3237">
          <cell r="A3237">
            <v>59419</v>
          </cell>
          <cell r="B3237" t="str">
            <v>ESCAVACAO SUBMERSA</v>
          </cell>
        </row>
        <row r="3238">
          <cell r="A3238" t="str">
            <v>59419/001</v>
          </cell>
          <cell r="B3238" t="str">
            <v>ESCAVACAO SUBMERSA (DRAGAGEM E CARGA)</v>
          </cell>
          <cell r="C3238" t="str">
            <v>M3</v>
          </cell>
          <cell r="D3238">
            <v>14.02</v>
          </cell>
        </row>
        <row r="3239">
          <cell r="A3239">
            <v>18</v>
          </cell>
          <cell r="B3239" t="str">
            <v>CORTE/ESCAVACAO EM JAZIDAS OU CAMPO ABERTO</v>
          </cell>
        </row>
        <row r="3240">
          <cell r="A3240">
            <v>7011</v>
          </cell>
          <cell r="B3240" t="str">
            <v>ESCAVACAO E ACERTO MANUAL NA FAIXA DE 0,45M DE LARGURA P/ EXECUCAO</v>
          </cell>
          <cell r="C3240" t="str">
            <v>M</v>
          </cell>
          <cell r="D3240">
            <v>1.97</v>
          </cell>
        </row>
        <row r="3241">
          <cell r="B3241" t="str">
            <v>DE MEIO-FIO E SARJETA CONJUGADOS</v>
          </cell>
        </row>
        <row r="3242">
          <cell r="A3242">
            <v>23406</v>
          </cell>
          <cell r="B3242" t="str">
            <v>ESCAVACAO E TRANSPORTE DMT 50M C/TRATOR ESTEIRAS CAT D6</v>
          </cell>
        </row>
        <row r="3243">
          <cell r="A3243" t="str">
            <v>23406/001</v>
          </cell>
          <cell r="B3243" t="str">
            <v>ESCAVACAO MECANICA EM MATERIAL DE 1A CATEGORIA C/TRATOR DE ESTEIRAS</v>
          </cell>
          <cell r="C3243" t="str">
            <v>M3</v>
          </cell>
          <cell r="D3243">
            <v>4.04</v>
          </cell>
        </row>
        <row r="3244">
          <cell r="B3244" t="str">
            <v>CAT D6, INCLUSIVE TRANSPORTE ATE 50M</v>
          </cell>
        </row>
        <row r="3245">
          <cell r="A3245">
            <v>23433</v>
          </cell>
          <cell r="B3245" t="str">
            <v>ESCAVACAO MECANIZADA DE AREA, QQ TERRENO, EXCETO ROCHA</v>
          </cell>
        </row>
        <row r="3246">
          <cell r="A3246" t="str">
            <v>23433/001</v>
          </cell>
          <cell r="B3246" t="str">
            <v>ESCAVACAO MECANIZADA DE AREA (C/TRATOR DE ESTEIRAS CATERPILLAR-D8)</v>
          </cell>
          <cell r="C3246" t="str">
            <v>M3</v>
          </cell>
          <cell r="D3246">
            <v>1.94</v>
          </cell>
        </row>
        <row r="3247">
          <cell r="A3247">
            <v>23434</v>
          </cell>
          <cell r="B3247" t="str">
            <v>ESCAVACAO SUBMERSA</v>
          </cell>
        </row>
        <row r="3248">
          <cell r="A3248" t="str">
            <v>23434/001</v>
          </cell>
          <cell r="B3248" t="str">
            <v>DRAGAGEM (C/ ESCAVADEIRA DRAG LINE DE ARRASTE 140HP BUCYRUS)</v>
          </cell>
          <cell r="C3248" t="str">
            <v>M3</v>
          </cell>
          <cell r="D3248">
            <v>12.81</v>
          </cell>
        </row>
        <row r="3249">
          <cell r="A3249">
            <v>23616</v>
          </cell>
          <cell r="B3249" t="str">
            <v>ESCAVACAO DE MATERIAL 1A. CATEGORIA (SUBLEITO)</v>
          </cell>
        </row>
        <row r="3250">
          <cell r="A3250" t="str">
            <v>23616/002</v>
          </cell>
          <cell r="B3250" t="str">
            <v>ESCAVACAO MECANICA DE MATERIAL 1A. CATEGORIA, PROVENIENTE DE CORTE DE</v>
          </cell>
          <cell r="C3250" t="str">
            <v>M3</v>
          </cell>
          <cell r="D3250">
            <v>2.14</v>
          </cell>
        </row>
        <row r="3251">
          <cell r="B3251" t="str">
            <v>SUBLEITO (C/TRATOR ESTEIRAS KOMATSU 160HP)</v>
          </cell>
        </row>
        <row r="3252">
          <cell r="A3252">
            <v>24863</v>
          </cell>
          <cell r="B3252" t="str">
            <v>ESCAVACAO E TRANSPORTE DMT 50M C/TRATOR ESTEIRAS CAT D8</v>
          </cell>
        </row>
        <row r="3253">
          <cell r="A3253" t="str">
            <v>24863/001</v>
          </cell>
          <cell r="B3253" t="str">
            <v>ESCAVACAO E TRANSP MAT 1A CAT DMT 50M C/TRATOR EST CAT D8 C/ LAMINA</v>
          </cell>
          <cell r="C3253" t="str">
            <v>M3</v>
          </cell>
          <cell r="D3253">
            <v>1.44</v>
          </cell>
        </row>
        <row r="3254">
          <cell r="A3254" t="str">
            <v>24863/002</v>
          </cell>
          <cell r="B3254" t="str">
            <v>ESCAVACAO E TRANSP MAT 2A CAT DMT 50M C/TRATOR EST C/LAMINA E ESCARIF</v>
          </cell>
          <cell r="C3254" t="str">
            <v>M3</v>
          </cell>
          <cell r="D3254">
            <v>2.8</v>
          </cell>
        </row>
        <row r="3255">
          <cell r="A3255">
            <v>24864</v>
          </cell>
          <cell r="B3255" t="str">
            <v>ESCAVACAO, CARGA E TRANSPORTE DMT 50 A 200M C/ CAMINHAO BASCULANTE</v>
          </cell>
        </row>
        <row r="3256">
          <cell r="A3256" t="str">
            <v>CÓDIGO</v>
          </cell>
          <cell r="B3256" t="str">
            <v>|D E S C R I Ç Ã O                                                   |UN</v>
          </cell>
          <cell r="C3256" t="str">
            <v>IDADE</v>
          </cell>
          <cell r="D3256" t="str">
            <v>|CUSTO TOTAL</v>
          </cell>
        </row>
        <row r="3257">
          <cell r="A3257" t="str">
            <v>ÍNCULO.....:</v>
          </cell>
          <cell r="B3257" t="str">
            <v>NACIONAL CAIXA</v>
          </cell>
        </row>
        <row r="3259">
          <cell r="A3259" t="str">
            <v>24864/001</v>
          </cell>
          <cell r="B3259" t="str">
            <v>ESCAVACAO C/ CAT D8, CARGA E TRANSP MAT 1A CAT DMT 50 A 200M C/ CB</v>
          </cell>
          <cell r="C3259" t="str">
            <v>M3</v>
          </cell>
          <cell r="D3259">
            <v>4.2300000000000004</v>
          </cell>
        </row>
        <row r="3260">
          <cell r="A3260">
            <v>24868</v>
          </cell>
          <cell r="B3260" t="str">
            <v>ESCAVACAO E CARGA EM MATERIAL DE JAZIDA 1A CATEGORIA</v>
          </cell>
        </row>
        <row r="3261">
          <cell r="A3261" t="str">
            <v>24868/001</v>
          </cell>
          <cell r="B3261" t="str">
            <v>ESCAVACAO E CARGA DE MATERIAL DE JAZIDA 1A CAT UTILIZANDO TRATOR DE</v>
          </cell>
          <cell r="C3261" t="str">
            <v>M3</v>
          </cell>
          <cell r="D3261">
            <v>3.49</v>
          </cell>
        </row>
        <row r="3262">
          <cell r="B3262" t="str">
            <v>ESTEIRAS CAT D-8 (VU=10ANOS / 20.000H)</v>
          </cell>
        </row>
        <row r="3263">
          <cell r="A3263">
            <v>25039</v>
          </cell>
          <cell r="B3263" t="str">
            <v>ESCAVACAO E CARGA MATERIAL 1A CATEGORIA</v>
          </cell>
        </row>
        <row r="3264">
          <cell r="A3264" t="str">
            <v>25039/001</v>
          </cell>
          <cell r="B3264" t="str">
            <v>ESCAVACAO E CARGA MATERIAL 1A CATEGORIA, UTILIZANDO TRATOR DE ESTEIRAS</v>
          </cell>
          <cell r="C3264" t="str">
            <v>M3</v>
          </cell>
          <cell r="D3264">
            <v>3.03</v>
          </cell>
        </row>
        <row r="3265">
          <cell r="B3265" t="str">
            <v>CAT D-6 E PA-CARREGADEIRA CAT 950 170HP</v>
          </cell>
        </row>
        <row r="3266">
          <cell r="A3266">
            <v>60844</v>
          </cell>
          <cell r="B3266" t="str">
            <v>REGULARIZACAO DE AREAS</v>
          </cell>
        </row>
        <row r="3267">
          <cell r="A3267" t="str">
            <v>60844/001</v>
          </cell>
          <cell r="B3267" t="str">
            <v>REGULARIZACAO DE AREAS - C/ MOTONIVELADORA 185 A 200 CV - MMA</v>
          </cell>
          <cell r="C3267" t="str">
            <v>M2</v>
          </cell>
          <cell r="D3267">
            <v>0.25</v>
          </cell>
        </row>
        <row r="3268">
          <cell r="A3268">
            <v>63377</v>
          </cell>
          <cell r="B3268" t="str">
            <v>ESCAVACAO MANUAL DE AREA, QQ TERRENO, EXCETO ROCHA</v>
          </cell>
        </row>
        <row r="3269">
          <cell r="A3269" t="str">
            <v>63377/001</v>
          </cell>
          <cell r="B3269" t="str">
            <v>ATE 1,50 METROS DE PROFUNDIDADE</v>
          </cell>
          <cell r="C3269" t="str">
            <v>M3</v>
          </cell>
          <cell r="D3269">
            <v>11.09</v>
          </cell>
        </row>
        <row r="3270">
          <cell r="A3270" t="str">
            <v>63377/002</v>
          </cell>
          <cell r="B3270" t="str">
            <v>ALEM DE 1,50 METROS ATE 3,00 METROS DE PROFUNDIDADE</v>
          </cell>
          <cell r="C3270" t="str">
            <v>M3</v>
          </cell>
          <cell r="D3270">
            <v>14.64</v>
          </cell>
        </row>
        <row r="3271">
          <cell r="A3271">
            <v>71415</v>
          </cell>
          <cell r="B3271" t="str">
            <v>ESCAVAÇÃO MECANIZADA A CEU ABERTO</v>
          </cell>
        </row>
        <row r="3272">
          <cell r="A3272" t="str">
            <v>71415/001</v>
          </cell>
          <cell r="B3272" t="str">
            <v>ESCAVACAO, CARGA E DESCARGA MECANICA DE MATERIAL DE 1 CATEGORIA, NO VO</v>
          </cell>
          <cell r="C3272" t="str">
            <v>M3</v>
          </cell>
          <cell r="D3272">
            <v>11.11</v>
          </cell>
        </row>
        <row r="3273">
          <cell r="B3273" t="str">
            <v>LUME NECESSARIO P/ 1,00M3, COMPACTADO A 90%, INCLUSIVE TRANSPORTE A 1K</v>
          </cell>
        </row>
        <row r="3274">
          <cell r="B3274" t="str">
            <v>M</v>
          </cell>
        </row>
        <row r="3275">
          <cell r="A3275">
            <v>19</v>
          </cell>
          <cell r="B3275" t="str">
            <v>ESCAVACAO DE VALAS</v>
          </cell>
        </row>
        <row r="3276">
          <cell r="A3276">
            <v>10278</v>
          </cell>
          <cell r="B3276" t="str">
            <v>ESCAVACAO MANUAL DE VALAS RASAS, QQ TERRENO, EXCETO ROCHA</v>
          </cell>
        </row>
        <row r="3277">
          <cell r="A3277" t="str">
            <v>10278/001</v>
          </cell>
          <cell r="B3277" t="str">
            <v>ESCAVACAO MANUAL DE VALAS RASAS, QQ TERRENO, EXCETO ROCHA, P/FUNDACOES</v>
          </cell>
          <cell r="C3277" t="str">
            <v>M3</v>
          </cell>
          <cell r="D3277">
            <v>14.42</v>
          </cell>
        </row>
        <row r="3278">
          <cell r="B3278" t="str">
            <v>RASAS-BALDRAMES</v>
          </cell>
        </row>
        <row r="3279">
          <cell r="A3279" t="str">
            <v>10278/002</v>
          </cell>
          <cell r="B3279" t="str">
            <v>ESCAVACAO MANUAL (VALAS OU FUNDACOES RASAS)</v>
          </cell>
          <cell r="C3279" t="str">
            <v>M3</v>
          </cell>
          <cell r="D3279">
            <v>14.42</v>
          </cell>
        </row>
        <row r="3280">
          <cell r="A3280">
            <v>23414</v>
          </cell>
          <cell r="B3280" t="str">
            <v>ESCAVACAO MANUAL DE VALAS, QQ TERRENO, EXCETO ROCHA</v>
          </cell>
        </row>
        <row r="3281">
          <cell r="A3281" t="str">
            <v>23414/001</v>
          </cell>
          <cell r="B3281" t="str">
            <v>ATE 1,50 METROS DE PROFUNDIDADE</v>
          </cell>
          <cell r="C3281" t="str">
            <v>M3</v>
          </cell>
          <cell r="D3281">
            <v>11.76</v>
          </cell>
        </row>
        <row r="3282">
          <cell r="A3282" t="str">
            <v>23414/002</v>
          </cell>
          <cell r="B3282" t="str">
            <v>ALEM DE 1,50 METROS ATE 3,00 METROS DE PROFUNDIDADE</v>
          </cell>
          <cell r="C3282" t="str">
            <v>M3</v>
          </cell>
          <cell r="D3282">
            <v>15.53</v>
          </cell>
        </row>
        <row r="3283">
          <cell r="A3283" t="str">
            <v>23414/003</v>
          </cell>
          <cell r="B3283" t="str">
            <v>ALEM DE 3,00 METROS ATE 4,50 METROS DE PROFUNDIDADE</v>
          </cell>
          <cell r="C3283" t="str">
            <v>M3</v>
          </cell>
          <cell r="D3283">
            <v>18.190000000000001</v>
          </cell>
        </row>
        <row r="3284">
          <cell r="A3284">
            <v>23418</v>
          </cell>
          <cell r="B3284" t="str">
            <v>ESCAVACAO MECANICA DE VALAS, QQ TERRENO, EXCETO ROCHA</v>
          </cell>
        </row>
        <row r="3285">
          <cell r="A3285" t="str">
            <v>23418/001</v>
          </cell>
          <cell r="B3285" t="str">
            <v>ATE 2,00 METROS DE PROFUNDIDADE (C/RETRO-ESCAVADEIRA CASE 580 H)</v>
          </cell>
          <cell r="C3285" t="str">
            <v>M3</v>
          </cell>
          <cell r="D3285">
            <v>3.32</v>
          </cell>
        </row>
        <row r="3286">
          <cell r="A3286" t="str">
            <v>23418/002</v>
          </cell>
          <cell r="B3286" t="str">
            <v>ALEM DE 2,00 METROS ATE 4,00 METROS DE PROFUNDIDADE (C/RETRO-ESCAVA</v>
          </cell>
          <cell r="C3286" t="str">
            <v>M3</v>
          </cell>
          <cell r="D3286">
            <v>4.4400000000000004</v>
          </cell>
        </row>
        <row r="3287">
          <cell r="A3287" t="str">
            <v>CÓDIGO</v>
          </cell>
          <cell r="B3287" t="str">
            <v>|D E S C R I Ç Ã O                                                   |UN</v>
          </cell>
          <cell r="C3287" t="str">
            <v>IDADE</v>
          </cell>
          <cell r="D3287" t="str">
            <v>|CUSTO TOTAL</v>
          </cell>
        </row>
        <row r="3288">
          <cell r="A3288" t="str">
            <v>ÍNCULO.....:</v>
          </cell>
          <cell r="B3288" t="str">
            <v>NACIONAL CAIXA</v>
          </cell>
        </row>
        <row r="3290">
          <cell r="B3290" t="str">
            <v>DEIRA CASE 580 H)</v>
          </cell>
        </row>
        <row r="3291">
          <cell r="A3291" t="str">
            <v>23418/003</v>
          </cell>
          <cell r="B3291" t="str">
            <v>ALEM DE 4,00 METROS ATE 6,00 METROS DE PROFUNDIDADE (C/ESCAVADEIRA</v>
          </cell>
          <cell r="C3291" t="str">
            <v>M3</v>
          </cell>
          <cell r="D3291">
            <v>4.9000000000000004</v>
          </cell>
        </row>
        <row r="3292">
          <cell r="B3292" t="str">
            <v>HIDRAULICA 105 HP)</v>
          </cell>
        </row>
        <row r="3293">
          <cell r="A3293">
            <v>26286</v>
          </cell>
          <cell r="B3293" t="str">
            <v>ESCAVACAO MANUAL DE VALAS</v>
          </cell>
        </row>
        <row r="3294">
          <cell r="A3294" t="str">
            <v>26286/001</v>
          </cell>
          <cell r="B3294" t="str">
            <v>ESCAV MAN VALA/CAVA(FRIO)MAT 2A CAT ATE 1,50M EXCL ESG/ESCOR</v>
          </cell>
          <cell r="C3294" t="str">
            <v>M3</v>
          </cell>
          <cell r="D3294">
            <v>33.29</v>
          </cell>
        </row>
        <row r="3295">
          <cell r="B3295" t="str">
            <v>(MOLEDO OU ROCHA DECOMPOSTA)</v>
          </cell>
        </row>
        <row r="3296">
          <cell r="A3296" t="str">
            <v>26286/003</v>
          </cell>
          <cell r="B3296" t="str">
            <v>ESCAV MAN VALA/CAVA(FRIO)MAT 2A CAT 3 A 4,5M EXCL ESG/ESCOR</v>
          </cell>
          <cell r="C3296" t="str">
            <v>M3</v>
          </cell>
          <cell r="D3296">
            <v>48.82</v>
          </cell>
        </row>
        <row r="3297">
          <cell r="B3297" t="str">
            <v>(MOLEDO OU ROCHA DECOMPOSTA)</v>
          </cell>
        </row>
        <row r="3298">
          <cell r="A3298" t="str">
            <v>26286/004</v>
          </cell>
          <cell r="B3298" t="str">
            <v>ESCAV MAN VALA/CAVA(FRIO)MAT 2A CAT 4,5 A 6M EXCL ESG/ESCOR</v>
          </cell>
          <cell r="C3298" t="str">
            <v>M3</v>
          </cell>
          <cell r="D3298">
            <v>57.7</v>
          </cell>
        </row>
        <row r="3299">
          <cell r="B3299" t="str">
            <v>(MOLEDO OU ROCHA DECOMPOSTA)</v>
          </cell>
        </row>
        <row r="3300">
          <cell r="A3300" t="str">
            <v>26286/005</v>
          </cell>
          <cell r="B3300" t="str">
            <v>ESCAV MAN VALA/CAVA ATE 1,5M EXCL ESG/ESCOR ARGILA OU PEDRA</v>
          </cell>
          <cell r="C3300" t="str">
            <v>M3</v>
          </cell>
          <cell r="D3300">
            <v>21.3</v>
          </cell>
        </row>
        <row r="3301">
          <cell r="B3301" t="str">
            <v>SOLTA DO TAMANHO MEDIO DE PEDRA DE MAO</v>
          </cell>
        </row>
        <row r="3302">
          <cell r="A3302" t="str">
            <v>26286/006</v>
          </cell>
          <cell r="B3302" t="str">
            <v>ESCAV MAN VALA/CAVA DE 1,5 A 3M EXCL ESG/ESCOR ARGILA RIJA</v>
          </cell>
          <cell r="C3302" t="str">
            <v>M3</v>
          </cell>
          <cell r="D3302">
            <v>24.85</v>
          </cell>
        </row>
        <row r="3303">
          <cell r="B3303" t="str">
            <v>PEDRA SOLTA DO TAMANHO MEDIO DE PEDRA DE MAO</v>
          </cell>
        </row>
        <row r="3304">
          <cell r="A3304" t="str">
            <v>26286/007</v>
          </cell>
          <cell r="B3304" t="str">
            <v>ESCAV MAN VALA/CAVA DE 3 A 4,5M EXCL ESG/ESCOR ARGILA RIJA</v>
          </cell>
          <cell r="C3304" t="str">
            <v>M3</v>
          </cell>
          <cell r="D3304">
            <v>39.950000000000003</v>
          </cell>
        </row>
        <row r="3305">
          <cell r="B3305" t="str">
            <v>OU OU PEDRA SOLTA TAMANHO MEDIO DE PEDRA DE MAO</v>
          </cell>
        </row>
        <row r="3306">
          <cell r="A3306" t="str">
            <v>26286/008</v>
          </cell>
          <cell r="B3306" t="str">
            <v>ESCAV MAN VALA/CAVA DE 4,5 A 6M EXCL ESG/ESCOR ARGILA RIJA</v>
          </cell>
          <cell r="C3306" t="str">
            <v>M3</v>
          </cell>
          <cell r="D3306">
            <v>48.82</v>
          </cell>
        </row>
        <row r="3307">
          <cell r="B3307" t="str">
            <v>OU PEDRA SOLTA DO TAMANHO MEDIO DE PEDRA DE MAO</v>
          </cell>
        </row>
        <row r="3308">
          <cell r="A3308" t="str">
            <v>26286/009</v>
          </cell>
          <cell r="B3308" t="str">
            <v>ESCAV MAN VALA/CAVA ATE 1,5M EXCL ESG/ESCOR LODO</v>
          </cell>
          <cell r="C3308" t="str">
            <v>M3</v>
          </cell>
          <cell r="D3308">
            <v>24.41</v>
          </cell>
        </row>
        <row r="3309">
          <cell r="A3309" t="str">
            <v>26286/010</v>
          </cell>
          <cell r="B3309" t="str">
            <v>ESCAV MAN VALA/CAVA DE 1,5 A 3M EXCL ESG/ESCOR LODO</v>
          </cell>
          <cell r="C3309" t="str">
            <v>M3</v>
          </cell>
          <cell r="D3309">
            <v>44.38</v>
          </cell>
        </row>
        <row r="3310">
          <cell r="A3310" t="str">
            <v>26286/011</v>
          </cell>
          <cell r="B3310" t="str">
            <v>ESCAV MAN VALA/CAVA DE 3 A 4,5M EXCL ESG/ESCOR LODO</v>
          </cell>
          <cell r="C3310" t="str">
            <v>M3</v>
          </cell>
          <cell r="D3310">
            <v>66.58</v>
          </cell>
        </row>
        <row r="3311">
          <cell r="B3311" t="str">
            <v>MENTO E ESGOTAMENTO</v>
          </cell>
        </row>
        <row r="3312">
          <cell r="A3312" t="str">
            <v>26286/012</v>
          </cell>
          <cell r="B3312" t="str">
            <v>ESCAV MAN VALA/CAVA LODO, DE 4,50 A 6,00 M, EXCLUS</v>
          </cell>
          <cell r="C3312" t="str">
            <v>M3</v>
          </cell>
          <cell r="D3312">
            <v>79.900000000000006</v>
          </cell>
        </row>
        <row r="3313">
          <cell r="B3313" t="str">
            <v>MENTO E ESGOTAMENTO</v>
          </cell>
        </row>
        <row r="3314">
          <cell r="A3314" t="str">
            <v>26286/013</v>
          </cell>
          <cell r="B3314" t="str">
            <v>ESCAV MAN VALA/CAVA MAT 1A CAT ATE 1,5M EXCL ESG/ESCOR EM</v>
          </cell>
          <cell r="C3314" t="str">
            <v>M3</v>
          </cell>
          <cell r="D3314">
            <v>18.64</v>
          </cell>
        </row>
        <row r="3315">
          <cell r="B3315" t="str">
            <v>BECO(LARG ATE 2M)C/IMPOSSIBILIDADE DE ENTRADA DE CAMINHAO</v>
          </cell>
        </row>
        <row r="3316">
          <cell r="B3316" t="str">
            <v>OU EQUIPAMENTO MOTORIZADO P/RETIRADA MATERIAL</v>
          </cell>
        </row>
        <row r="3317">
          <cell r="A3317" t="str">
            <v>26286/014</v>
          </cell>
          <cell r="B3317" t="str">
            <v>ESCAV MAN VALA/CAVA MAT 1A CAT DE 1,5 A 3M EXCL ESG/ESCOR EM</v>
          </cell>
          <cell r="C3317" t="str">
            <v>M3</v>
          </cell>
          <cell r="D3317">
            <v>23.97</v>
          </cell>
        </row>
        <row r="3318">
          <cell r="A3318" t="str">
            <v>CÓDIGO</v>
          </cell>
          <cell r="B3318" t="str">
            <v>|D E S C R I Ç Ã O                                                   |UN</v>
          </cell>
          <cell r="C3318" t="str">
            <v>IDADE</v>
          </cell>
          <cell r="D3318" t="str">
            <v>|CUSTO TOTAL</v>
          </cell>
        </row>
        <row r="3319">
          <cell r="A3319" t="str">
            <v>ÍNCULO.....:</v>
          </cell>
          <cell r="B3319" t="str">
            <v>NACIONAL CAIXA</v>
          </cell>
        </row>
        <row r="3321">
          <cell r="B3321" t="str">
            <v>BECO(LARG ATE 2M)C/IMPOSSIBILIDADE DE ENTRADA DE CAMINHAO OU</v>
          </cell>
        </row>
        <row r="3322">
          <cell r="B3322" t="str">
            <v>EQUIPAMENTO MOTORIZADO P/RETIRADA DO MATERIAL</v>
          </cell>
        </row>
        <row r="3323">
          <cell r="A3323" t="str">
            <v>26286/015</v>
          </cell>
          <cell r="B3323" t="str">
            <v>ESCAV MAN VALA/CAVA MAT 1A CAT DE 3 A 4,5M EXCL ESG/ESCOR EM</v>
          </cell>
          <cell r="C3323" t="str">
            <v>M3</v>
          </cell>
          <cell r="D3323">
            <v>31.96</v>
          </cell>
        </row>
        <row r="3324">
          <cell r="B3324" t="str">
            <v>BECO(LARG ATE 2M)C/IMPOSSIBILIDADE DE ENTRADA DE CAMINHAO OU</v>
          </cell>
        </row>
        <row r="3325">
          <cell r="B3325" t="str">
            <v>EQUIPAMENTO MOTORIZADO P/RETIRADA DE MATERIAL</v>
          </cell>
        </row>
        <row r="3326">
          <cell r="A3326" t="str">
            <v>26286/016</v>
          </cell>
          <cell r="B3326" t="str">
            <v>ESCAV MAN VALA/CAVA LODO/LAMA ATE 1,5M EXCLESG/ESCOR EM BECO</v>
          </cell>
          <cell r="C3326" t="str">
            <v>M3</v>
          </cell>
          <cell r="D3326">
            <v>28.09</v>
          </cell>
        </row>
        <row r="3327">
          <cell r="B3327" t="str">
            <v>(LARG ATE 2M)EM FAVELAS</v>
          </cell>
        </row>
        <row r="3328">
          <cell r="A3328" t="str">
            <v>26286/017</v>
          </cell>
          <cell r="B3328" t="str">
            <v>ESCAV MAN VALA/CAVA LODO/LAMA DE 1,5 A 3M INCL ESG/ESCOR EM</v>
          </cell>
          <cell r="C3328" t="str">
            <v>M3</v>
          </cell>
          <cell r="D3328">
            <v>51.04</v>
          </cell>
        </row>
        <row r="3329">
          <cell r="B3329" t="str">
            <v>BECOS(LARGURA ATE 2,00M)EM FAVELAS</v>
          </cell>
        </row>
        <row r="3330">
          <cell r="A3330" t="str">
            <v>26286/018</v>
          </cell>
          <cell r="B3330" t="str">
            <v>ESCAV MAN CEU ABERTO MAT 1A CAT ATE 0,5M REMOCAO ATE 1DAM</v>
          </cell>
          <cell r="C3330" t="str">
            <v>M3</v>
          </cell>
          <cell r="D3330">
            <v>10.65</v>
          </cell>
        </row>
        <row r="3331">
          <cell r="A3331" t="str">
            <v>26286/019</v>
          </cell>
          <cell r="B3331" t="str">
            <v>ESCAV MANUAL VALA/CAVA MAT 1A CAT ATE 1,50M EXCL ESG/ESCOR</v>
          </cell>
          <cell r="C3331" t="str">
            <v>M3</v>
          </cell>
          <cell r="D3331">
            <v>15.53</v>
          </cell>
        </row>
        <row r="3332">
          <cell r="B3332" t="str">
            <v>(AREIA ARGILA OU PICARRA)</v>
          </cell>
        </row>
        <row r="3333">
          <cell r="A3333" t="str">
            <v>26286/020</v>
          </cell>
          <cell r="B3333" t="str">
            <v>ESCAV MANUAL VALA/CAVA MAT 1A CAT DE 1,5 A 3M EXCL ESG/ESCOR</v>
          </cell>
          <cell r="C3333" t="str">
            <v>M3</v>
          </cell>
          <cell r="D3333">
            <v>19.97</v>
          </cell>
        </row>
        <row r="3334">
          <cell r="B3334" t="str">
            <v>(AREIA ARGILA OU PICARRA)</v>
          </cell>
        </row>
        <row r="3335">
          <cell r="A3335" t="str">
            <v>26286/021</v>
          </cell>
          <cell r="B3335" t="str">
            <v>ESCAV MANUAL VALA/CAVA MAT 1A CAT DE 3 A 4,5M EXCL ESG/ESCOR</v>
          </cell>
          <cell r="C3335" t="str">
            <v>M3</v>
          </cell>
          <cell r="D3335">
            <v>26.63</v>
          </cell>
        </row>
        <row r="3336">
          <cell r="B3336" t="str">
            <v>(AREIA ARGILA OU PICARRA)</v>
          </cell>
        </row>
        <row r="3337">
          <cell r="A3337" t="str">
            <v>26286/022</v>
          </cell>
          <cell r="B3337" t="str">
            <v>ESCAV MANUAL VALA/CAVA MAT 1A CAT DE 4,5 A 6M EXCL ESG/ESCOR</v>
          </cell>
          <cell r="C3337" t="str">
            <v>M3</v>
          </cell>
          <cell r="D3337">
            <v>35.51</v>
          </cell>
        </row>
        <row r="3338">
          <cell r="B3338" t="str">
            <v>(AREIA ARGILA OU PICARRA)</v>
          </cell>
        </row>
        <row r="3339">
          <cell r="A3339" t="str">
            <v>26286/023</v>
          </cell>
          <cell r="B3339" t="str">
            <v>ESCAV MANUAL MAT 1A CAT A CEU ABERTO PROFUNDIADE&gt;0,5M</v>
          </cell>
          <cell r="C3339" t="str">
            <v>M3</v>
          </cell>
          <cell r="D3339">
            <v>14.42</v>
          </cell>
        </row>
        <row r="3340">
          <cell r="A3340" t="str">
            <v>26286/024</v>
          </cell>
          <cell r="B3340" t="str">
            <v>ESCAV MAN VALA MAT 1A CAT C/ESCOR/ESGOT MANUAL</v>
          </cell>
          <cell r="C3340" t="str">
            <v>M3</v>
          </cell>
          <cell r="D3340">
            <v>84.39</v>
          </cell>
        </row>
        <row r="3341">
          <cell r="A3341" t="str">
            <v>26286/025</v>
          </cell>
          <cell r="B3341" t="str">
            <v>ESCAV MANUAL VALA/CAVA MAT 1A CAT DE 6 A 7,5M EXCL ESG/ESCOR</v>
          </cell>
          <cell r="C3341" t="str">
            <v>M3</v>
          </cell>
          <cell r="D3341">
            <v>44.38</v>
          </cell>
        </row>
        <row r="3342">
          <cell r="B3342" t="str">
            <v>(AREIA ARGILA OU PICARRA)</v>
          </cell>
        </row>
        <row r="3343">
          <cell r="A3343" t="str">
            <v>26286/026</v>
          </cell>
          <cell r="B3343" t="str">
            <v>ESCAV MAN VALA A FRIO MAT 2A CAT DE 6 A 7,5M EXCL ESG/ESCOR</v>
          </cell>
          <cell r="C3343" t="str">
            <v>M3</v>
          </cell>
          <cell r="D3343">
            <v>66.58</v>
          </cell>
        </row>
        <row r="3344">
          <cell r="B3344" t="str">
            <v>(MOLEDO OU ROCHA DECOMPOSTA)</v>
          </cell>
        </row>
        <row r="3345">
          <cell r="A3345" t="str">
            <v>26286/027</v>
          </cell>
          <cell r="B3345" t="str">
            <v>ESCAV MAN VALA/CAVA DE 6 A 7,5M EXCL ESG/ESCOR ARGILA RIJA</v>
          </cell>
          <cell r="C3345" t="str">
            <v>M3</v>
          </cell>
          <cell r="D3345">
            <v>57.7</v>
          </cell>
        </row>
        <row r="3346">
          <cell r="B3346" t="str">
            <v>OU PEDRA SOLTA DO TAMANHO MEDIO DE PEDRA DE MAO</v>
          </cell>
        </row>
        <row r="3347">
          <cell r="A3347" t="str">
            <v>26286/028</v>
          </cell>
          <cell r="B3347" t="str">
            <v>ESCAV MAN VALA/CAVA DE 6 A 7,5M EXCL ESG/ESCOR LODO</v>
          </cell>
          <cell r="C3347" t="str">
            <v>M3</v>
          </cell>
          <cell r="D3347">
            <v>93.21</v>
          </cell>
        </row>
        <row r="3348">
          <cell r="A3348" t="str">
            <v>26286/029</v>
          </cell>
          <cell r="B3348" t="str">
            <v>ESCAVACAO MANUAL DE VALAS H &lt;= 1,50 M</v>
          </cell>
          <cell r="C3348" t="str">
            <v>M3</v>
          </cell>
          <cell r="D3348">
            <v>13.31</v>
          </cell>
        </row>
        <row r="3349">
          <cell r="A3349" t="str">
            <v>CÓDIGO</v>
          </cell>
          <cell r="B3349" t="str">
            <v>|D E S C R I Ç Ã O                                                   |UN</v>
          </cell>
          <cell r="C3349" t="str">
            <v>IDADE</v>
          </cell>
          <cell r="D3349" t="str">
            <v>|CUSTO TOTAL</v>
          </cell>
        </row>
        <row r="3350">
          <cell r="A3350" t="str">
            <v>ÍNCULO.....:</v>
          </cell>
          <cell r="B3350" t="str">
            <v>NACIONAL CAIXA</v>
          </cell>
        </row>
        <row r="3352">
          <cell r="A3352">
            <v>26298</v>
          </cell>
          <cell r="B3352" t="str">
            <v>ESCAVACAO MECANICA DE VALAS</v>
          </cell>
        </row>
        <row r="3353">
          <cell r="A3353" t="str">
            <v>26298/001</v>
          </cell>
          <cell r="B3353" t="str">
            <v>ESCAV VALA(ESCAV HIDR)MAT 2A(MOLEDO/ROCHA MUITO DECOMPOSTA)</v>
          </cell>
          <cell r="C3353" t="str">
            <v>M3</v>
          </cell>
          <cell r="D3353">
            <v>3.16</v>
          </cell>
        </row>
        <row r="3354">
          <cell r="B3354" t="str">
            <v>EXCL ESCORAMENTO/ESGOTAMENTO S/COMPRESSOR</v>
          </cell>
        </row>
        <row r="3355">
          <cell r="A3355" t="str">
            <v>26298/003</v>
          </cell>
          <cell r="B3355" t="str">
            <v>ESCAV(RETROESCAV)VALA N ESCOR ATE 1,5M MAT 1A C/REDUTOR PRODUT</v>
          </cell>
          <cell r="C3355" t="str">
            <v>M3</v>
          </cell>
          <cell r="D3355">
            <v>10.94</v>
          </cell>
        </row>
        <row r="3356">
          <cell r="B3356" t="str">
            <v>(CAVAS FUNDACAO/PEDRAS/INST PREDIAIS/OUTROS)</v>
          </cell>
        </row>
        <row r="3357">
          <cell r="B3357" t="str">
            <v>EXCL ESGOTAMENTO</v>
          </cell>
        </row>
        <row r="3358">
          <cell r="A3358" t="str">
            <v>26298/004</v>
          </cell>
          <cell r="B3358" t="str">
            <v>ESCAV(RETROESCAV)VALA N ESCOR MAT 1A PROF=1,5 A 3M C/REDUTOR</v>
          </cell>
          <cell r="C3358" t="str">
            <v>M3</v>
          </cell>
          <cell r="D3358">
            <v>13.31</v>
          </cell>
        </row>
        <row r="3359">
          <cell r="B3359" t="str">
            <v>PRODUTIVIDADE(CAVAS FUNDACAO/PEDRAS/INST PREDIAIS/OUTROS)</v>
          </cell>
        </row>
        <row r="3360">
          <cell r="B3360" t="str">
            <v>EXCL ESGOTAMENTO</v>
          </cell>
        </row>
        <row r="3361">
          <cell r="A3361" t="str">
            <v>26298/005</v>
          </cell>
          <cell r="B3361" t="str">
            <v>ESCAV(RETROESCAV)VALA N ESCOR MAT 1A PROF&gt;1,5M PROF EXCL ESG</v>
          </cell>
          <cell r="C3361" t="str">
            <v>M3</v>
          </cell>
          <cell r="D3361">
            <v>4.32</v>
          </cell>
        </row>
        <row r="3362">
          <cell r="A3362" t="str">
            <v>26298/006</v>
          </cell>
          <cell r="B3362" t="str">
            <v>ESCAV(RETROESCAV)VALA N ESCOR MAT 1A DE 1,5M A 3M  EXCL ESG</v>
          </cell>
          <cell r="C3362" t="str">
            <v>M3</v>
          </cell>
          <cell r="D3362">
            <v>5.23</v>
          </cell>
        </row>
        <row r="3363">
          <cell r="A3363" t="str">
            <v>26298/007</v>
          </cell>
          <cell r="B3363" t="str">
            <v>ESCAV(RETROESCAV)VALA ESCOR MAT 1A ATE 1,5M C/REDUTOR PRODUT</v>
          </cell>
          <cell r="C3363" t="str">
            <v>M3</v>
          </cell>
          <cell r="D3363">
            <v>13.4</v>
          </cell>
        </row>
        <row r="3364">
          <cell r="B3364" t="str">
            <v>(PEDRAS/INST PREDIAIS/OUTROS) EXCL ESGOTA/ESCORAMENTO</v>
          </cell>
        </row>
        <row r="3365">
          <cell r="A3365" t="str">
            <v>26298/008</v>
          </cell>
          <cell r="B3365" t="str">
            <v>ESCAV(RETROESCAV)VALA ESCOR MAT 1A DE 1,5M A 3MC/REDUTOR PRO-</v>
          </cell>
          <cell r="C3365" t="str">
            <v>M3</v>
          </cell>
          <cell r="D3365">
            <v>17.190000000000001</v>
          </cell>
        </row>
        <row r="3366">
          <cell r="B3366" t="str">
            <v>DUTIVIDADE(CAVAS FUNDACOES/PEDRAS/INST PREDIAIS/OUTROS)</v>
          </cell>
        </row>
        <row r="3367">
          <cell r="B3367" t="str">
            <v>EXCL ESCORAMENTO/ESGOTAMENTO</v>
          </cell>
        </row>
        <row r="3368">
          <cell r="A3368" t="str">
            <v>26298/009</v>
          </cell>
          <cell r="B3368" t="str">
            <v>ESCAV(RETROESCAV)VALA ESCOR MAT 1A ATE 1,5M PROF EXCL/ESGOTA</v>
          </cell>
          <cell r="C3368" t="str">
            <v>M3</v>
          </cell>
          <cell r="D3368">
            <v>5.03</v>
          </cell>
        </row>
        <row r="3369">
          <cell r="B3369" t="str">
            <v>MENTO/ESCORAMENTO</v>
          </cell>
        </row>
        <row r="3370">
          <cell r="A3370" t="str">
            <v>26298/010</v>
          </cell>
          <cell r="B3370" t="str">
            <v>ESCAV(RETROESCAV)VALA ESCOR MAT 1A PROF=1,5M A 3,M PROF EXCL</v>
          </cell>
          <cell r="C3370" t="str">
            <v>M3</v>
          </cell>
          <cell r="D3370">
            <v>6.42</v>
          </cell>
        </row>
        <row r="3371">
          <cell r="B3371" t="str">
            <v>ESGOTAMENTO/ESCORAMENTO</v>
          </cell>
        </row>
        <row r="3372">
          <cell r="A3372" t="str">
            <v>26298/011</v>
          </cell>
          <cell r="B3372" t="str">
            <v>ESCAV(ESCAV HIDR)VALA N ESCOR MAT 1A ATE 1,5M PROF C/REDUTOR</v>
          </cell>
          <cell r="C3372" t="str">
            <v>M3</v>
          </cell>
          <cell r="D3372">
            <v>9.5399999999999991</v>
          </cell>
        </row>
        <row r="3373">
          <cell r="B3373" t="str">
            <v>PRODUTIVIDADE(CAVAS FUNDACAO/PEDRAS/INST PREDIAIS/OUTROS)</v>
          </cell>
        </row>
        <row r="3374">
          <cell r="B3374" t="str">
            <v>EXCL ESGOTAMENTO</v>
          </cell>
        </row>
        <row r="3375">
          <cell r="A3375" t="str">
            <v>26298/012</v>
          </cell>
          <cell r="B3375" t="str">
            <v>ESCAV(ESCAV HIDR)VALA N/ESCOR MAT 1A DE 1,5M A 3M C/REDUTOR</v>
          </cell>
          <cell r="C3375" t="str">
            <v>M3</v>
          </cell>
          <cell r="D3375">
            <v>10.95</v>
          </cell>
        </row>
        <row r="3376">
          <cell r="B3376" t="str">
            <v>PRODUTIVID(CAVAS FUNDACAO/PEDRAS/INST PREDIAIS/OUTROS)</v>
          </cell>
        </row>
        <row r="3377">
          <cell r="B3377" t="str">
            <v>EXCL ESGOTAMENTO</v>
          </cell>
        </row>
        <row r="3378">
          <cell r="A3378" t="str">
            <v>26298/013</v>
          </cell>
          <cell r="B3378" t="str">
            <v>ESCAV(ESCAV HIDR)VALA N/ESCOR MAT 1A PROF=3 A 4,5M C/REDUTOR</v>
          </cell>
          <cell r="C3378" t="str">
            <v>M3</v>
          </cell>
          <cell r="D3378">
            <v>12.62</v>
          </cell>
        </row>
        <row r="3379">
          <cell r="B3379" t="str">
            <v>PRODUTIVIDADE(CAVAS FUNDACAO/PEDRAS/INST PREDIAIS/OUTROS)</v>
          </cell>
        </row>
        <row r="3380">
          <cell r="A3380" t="str">
            <v>CÓDIGO</v>
          </cell>
          <cell r="B3380" t="str">
            <v>|D E S C R I Ç Ã O                                                   |UN</v>
          </cell>
          <cell r="C3380" t="str">
            <v>IDADE</v>
          </cell>
          <cell r="D3380" t="str">
            <v>|CUSTO TOTAL</v>
          </cell>
        </row>
        <row r="3381">
          <cell r="A3381" t="str">
            <v>ÍNCULO.....:</v>
          </cell>
          <cell r="B3381" t="str">
            <v>NACIONAL CAIXA</v>
          </cell>
        </row>
        <row r="3383">
          <cell r="B3383" t="str">
            <v>EXCL ESGOTAMENTO</v>
          </cell>
        </row>
        <row r="3384">
          <cell r="A3384" t="str">
            <v>26298/014</v>
          </cell>
          <cell r="B3384" t="str">
            <v>ESCAV(ESCAV HIDR)VALA N/ESCOR MAT 1A PROF=4,5 A 6M C/REDUTOR</v>
          </cell>
          <cell r="C3384" t="str">
            <v>M3</v>
          </cell>
          <cell r="D3384">
            <v>15.72</v>
          </cell>
        </row>
        <row r="3385">
          <cell r="B3385" t="str">
            <v>PRODUTIVIDADE(CAVAS FUNDACAO/PEDRAS/INST PREDIAIS/OUTROS)</v>
          </cell>
        </row>
        <row r="3386">
          <cell r="B3386" t="str">
            <v>EXCL ESGOTAMENTO</v>
          </cell>
        </row>
        <row r="3387">
          <cell r="A3387" t="str">
            <v>26298/015</v>
          </cell>
          <cell r="B3387" t="str">
            <v>ESCAVAÇÃO HIDRAULICA DE VALA NÃO ESCORADA MATERIAL DE 1A,  ATE 1,5M DE</v>
          </cell>
          <cell r="C3387" t="str">
            <v>M3</v>
          </cell>
          <cell r="D3387">
            <v>3.7</v>
          </cell>
        </row>
        <row r="3388">
          <cell r="B3388" t="str">
            <v>PROFUNDIDADE  EXCLUSIVE ESGOTAMENTO</v>
          </cell>
        </row>
        <row r="3389">
          <cell r="A3389" t="str">
            <v>26298/016</v>
          </cell>
          <cell r="B3389" t="str">
            <v>ESCAV(ESCAV HIDR)VALA N/ESCOR MAT 1A PROF=1,5M A 3M EXCL ESG</v>
          </cell>
          <cell r="C3389" t="str">
            <v>M3</v>
          </cell>
          <cell r="D3389">
            <v>4.1900000000000004</v>
          </cell>
        </row>
        <row r="3390">
          <cell r="A3390" t="str">
            <v>26298/017</v>
          </cell>
          <cell r="B3390" t="str">
            <v>ESCAV(ESCAV HIDR)VALA N/ESCOR MAT 1A PROF=3M A 4,5M EXCL ESG</v>
          </cell>
          <cell r="C3390" t="str">
            <v>M3</v>
          </cell>
          <cell r="D3390">
            <v>5.26</v>
          </cell>
        </row>
        <row r="3391">
          <cell r="A3391" t="str">
            <v>26298/018</v>
          </cell>
          <cell r="B3391" t="str">
            <v>ESCAV(ESCAV HIDR)VALA N ESCOR MAT 1A PROF=4,5M A 6M EXCL ESG</v>
          </cell>
          <cell r="C3391" t="str">
            <v>M3</v>
          </cell>
          <cell r="D3391">
            <v>6.43</v>
          </cell>
        </row>
        <row r="3392">
          <cell r="A3392" t="str">
            <v>26298/019</v>
          </cell>
          <cell r="B3392" t="str">
            <v>ESCAV(ESCAV HIDR)VALA ESCOR MAT 1A ATE 1,5M C/REDUTOR PRODUTIV</v>
          </cell>
          <cell r="C3392" t="str">
            <v>M3</v>
          </cell>
          <cell r="D3392">
            <v>11.59</v>
          </cell>
        </row>
        <row r="3393">
          <cell r="B3393" t="str">
            <v>(CAVAS FUNDACAO/PEDRAS/INST PREDIAIS/OUTROS)EXCL ESGOTAMENTO/</v>
          </cell>
        </row>
        <row r="3394">
          <cell r="B3394" t="str">
            <v>/ESCORAMENTO</v>
          </cell>
        </row>
        <row r="3395">
          <cell r="A3395" t="str">
            <v>26298/020</v>
          </cell>
          <cell r="B3395" t="str">
            <v>ESCAV(ESCAV HIDR)VALA ESCOR MAT 1A DE 1,5 A 3M C/REDUTOR PRO</v>
          </cell>
          <cell r="C3395" t="str">
            <v>M3</v>
          </cell>
          <cell r="D3395">
            <v>12.54</v>
          </cell>
        </row>
        <row r="3396">
          <cell r="B3396" t="str">
            <v>DUTIVIDADE(CAVAS FUNDACAO/PEDRAS/INST PREDIAIS/OUTROS)EXCL</v>
          </cell>
        </row>
        <row r="3397">
          <cell r="B3397" t="str">
            <v>ESGOTAMENTO/ESCORAMENTO</v>
          </cell>
        </row>
        <row r="3398">
          <cell r="A3398" t="str">
            <v>26298/021</v>
          </cell>
          <cell r="B3398" t="str">
            <v>ESCAV(ESCAV HIDR)VALA ESCOR MAT 1A DE 3 A 4,5M C/REDUTOR PRO-</v>
          </cell>
          <cell r="C3398" t="str">
            <v>M3</v>
          </cell>
          <cell r="D3398">
            <v>17.89</v>
          </cell>
        </row>
        <row r="3399">
          <cell r="B3399" t="str">
            <v>DUTIVIDADE(CAVAS FUNDACAO/PEDRAS/INST PREDIAIS/OUTROS)EXCL</v>
          </cell>
        </row>
        <row r="3400">
          <cell r="B3400" t="str">
            <v>ESGOTAMENTO/ESCORAMENTO</v>
          </cell>
        </row>
        <row r="3401">
          <cell r="A3401" t="str">
            <v>26298/022</v>
          </cell>
          <cell r="B3401" t="str">
            <v>ESCAV(ESCAV HIDR)VALA ESCOR MAT 1A DE 4,5 A 6M C/REDUTOR PRO</v>
          </cell>
          <cell r="C3401" t="str">
            <v>M3</v>
          </cell>
          <cell r="D3401">
            <v>28.27</v>
          </cell>
        </row>
        <row r="3402">
          <cell r="B3402" t="str">
            <v>DUTIVIDADE(CAVAS FUNDACAO/PEDRAS/INST PREDIAIS/OUTROS)EXCL</v>
          </cell>
        </row>
        <row r="3403">
          <cell r="B3403" t="str">
            <v>ESGOTAMENTO/ESCORAMENTO</v>
          </cell>
        </row>
        <row r="3404">
          <cell r="A3404" t="str">
            <v>26298/023</v>
          </cell>
          <cell r="B3404" t="str">
            <v>ESCAV(ESCAV HIDR)VALA ESCOR MAT 1A PROF&gt;1,5M EXCL ESGOTA/ES</v>
          </cell>
          <cell r="C3404" t="str">
            <v>M3</v>
          </cell>
          <cell r="D3404">
            <v>4.4000000000000004</v>
          </cell>
        </row>
        <row r="3405">
          <cell r="B3405" t="str">
            <v>CORAMENTO</v>
          </cell>
        </row>
        <row r="3406">
          <cell r="A3406" t="str">
            <v>26298/024</v>
          </cell>
          <cell r="B3406" t="str">
            <v>ESCAV(ESCAV HIDR)VALA ESCOR MAT 1A PROF=1,5 A 3M EXCL ESGOTA/</v>
          </cell>
          <cell r="C3406" t="str">
            <v>M3</v>
          </cell>
          <cell r="D3406">
            <v>5.04</v>
          </cell>
        </row>
        <row r="3407">
          <cell r="B3407" t="str">
            <v>/ESCORAMENTO</v>
          </cell>
        </row>
        <row r="3408">
          <cell r="A3408" t="str">
            <v>26298/025</v>
          </cell>
          <cell r="B3408" t="str">
            <v>ESCAV VALA ESCORADA C/ESCAVAD HIDRAUL MAT 1A PROF=3 A 4,5M</v>
          </cell>
          <cell r="C3408" t="str">
            <v>M3</v>
          </cell>
          <cell r="D3408">
            <v>7.43</v>
          </cell>
        </row>
        <row r="3409">
          <cell r="B3409" t="str">
            <v>EXCLUSIVE ESGOTAMENTO/ESCORAMENTO</v>
          </cell>
        </row>
        <row r="3410">
          <cell r="A3410" t="str">
            <v>26298/026</v>
          </cell>
          <cell r="B3410" t="str">
            <v>ESCAV VALA ESCORADA C/ESCAVAD HIDRAUL MAT 1A PROF=4,5 A 6M</v>
          </cell>
          <cell r="C3410" t="str">
            <v>M3</v>
          </cell>
          <cell r="D3410">
            <v>10.84</v>
          </cell>
        </row>
        <row r="3411">
          <cell r="A3411" t="str">
            <v>CÓDIGO</v>
          </cell>
          <cell r="B3411" t="str">
            <v>|D E S C R I Ç Ã O                                                   |UN</v>
          </cell>
          <cell r="C3411" t="str">
            <v>IDADE</v>
          </cell>
          <cell r="D3411" t="str">
            <v>|CUSTO TOTAL</v>
          </cell>
        </row>
        <row r="3412">
          <cell r="A3412" t="str">
            <v>ÍNCULO.....:</v>
          </cell>
          <cell r="B3412" t="str">
            <v>NACIONAL CAIXA</v>
          </cell>
        </row>
        <row r="3414">
          <cell r="B3414" t="str">
            <v>EXCLUSIVE ESGOTAMENTO/ESCORAMENTO</v>
          </cell>
        </row>
        <row r="3415">
          <cell r="A3415">
            <v>55864</v>
          </cell>
          <cell r="B3415" t="str">
            <v>ESCAVACAO MANUAL DE VALA EM TERRA ATE 2 M</v>
          </cell>
          <cell r="C3415" t="str">
            <v>M3</v>
          </cell>
          <cell r="D3415">
            <v>14.42</v>
          </cell>
        </row>
        <row r="3416">
          <cell r="A3416">
            <v>60845</v>
          </cell>
          <cell r="B3416" t="str">
            <v>ESCAVACAO MECANICA DE VALAS, ATE 2,00 METROS</v>
          </cell>
        </row>
        <row r="3417">
          <cell r="A3417" t="str">
            <v>60845/001</v>
          </cell>
          <cell r="B3417" t="str">
            <v>ESCAVACAO MECANICA DE VALAS, ATE 2,00 METROS - MMA</v>
          </cell>
          <cell r="C3417" t="str">
            <v>M3</v>
          </cell>
          <cell r="D3417">
            <v>3.32</v>
          </cell>
        </row>
        <row r="3418">
          <cell r="A3418">
            <v>20</v>
          </cell>
          <cell r="B3418" t="str">
            <v>ATERRO COM OU S/COMPACTACAO</v>
          </cell>
        </row>
        <row r="3419">
          <cell r="A3419">
            <v>5719</v>
          </cell>
          <cell r="B3419" t="str">
            <v>REATERRO APILOADO EM CAMADAS 0,20M C/ MATERIAL ARGILO-ARENOSO</v>
          </cell>
          <cell r="C3419" t="str">
            <v>M3</v>
          </cell>
          <cell r="D3419">
            <v>24.18</v>
          </cell>
        </row>
        <row r="3420">
          <cell r="A3420">
            <v>24865</v>
          </cell>
          <cell r="B3420" t="str">
            <v>ESPALHAMENTO MECANIZADO DE MATERIAL 1A. CATEGORIA</v>
          </cell>
        </row>
        <row r="3421">
          <cell r="A3421" t="str">
            <v>24865/001</v>
          </cell>
          <cell r="B3421" t="str">
            <v>ESPALHAMENTO MECANIZADO (C/ MOTONIVELADORA) MATERIAL 1A. CATEGORIA</v>
          </cell>
          <cell r="C3421" t="str">
            <v>M2</v>
          </cell>
          <cell r="D3421">
            <v>0.18</v>
          </cell>
        </row>
        <row r="3422">
          <cell r="A3422">
            <v>55835</v>
          </cell>
          <cell r="B3422" t="str">
            <v>ATERRO INTERNO (EDIFICACOES) COMPACTADO MANUALMENTE</v>
          </cell>
          <cell r="C3422" t="str">
            <v>M3</v>
          </cell>
          <cell r="D3422">
            <v>18.02</v>
          </cell>
        </row>
        <row r="3423">
          <cell r="A3423">
            <v>68684</v>
          </cell>
          <cell r="B3423" t="str">
            <v>ATERRO MANUAL COMPACTADO</v>
          </cell>
        </row>
        <row r="3424">
          <cell r="A3424" t="str">
            <v>68684/001</v>
          </cell>
          <cell r="B3424" t="str">
            <v>ATERRO MANUAL COMPACTADO C/MATERIAL IMPORTADO</v>
          </cell>
          <cell r="C3424" t="str">
            <v>M3</v>
          </cell>
          <cell r="D3424">
            <v>57.31</v>
          </cell>
        </row>
        <row r="3425">
          <cell r="A3425" t="str">
            <v>68684/002</v>
          </cell>
          <cell r="B3425" t="str">
            <v>ATERRO MANUAL COMPACTADO EM CAMADAS DE 20CM</v>
          </cell>
          <cell r="C3425" t="str">
            <v>M3</v>
          </cell>
          <cell r="D3425">
            <v>13.31</v>
          </cell>
        </row>
        <row r="3426">
          <cell r="A3426" t="str">
            <v>68684/003</v>
          </cell>
          <cell r="B3426" t="str">
            <v>ATERRO MANUAL COMPACTADO DE CAVA C/DESLOCAMENTO DE MATERIAL</v>
          </cell>
          <cell r="C3426" t="str">
            <v>M3</v>
          </cell>
          <cell r="D3426">
            <v>15.53</v>
          </cell>
        </row>
        <row r="3427">
          <cell r="A3427">
            <v>21</v>
          </cell>
          <cell r="B3427" t="str">
            <v>ATERRO/REATERRO DE VALAS COM OU S/COMPACTACAO</v>
          </cell>
        </row>
        <row r="3428">
          <cell r="A3428">
            <v>10279</v>
          </cell>
          <cell r="B3428" t="str">
            <v>REATERRO APILOADO VALA</v>
          </cell>
        </row>
        <row r="3429">
          <cell r="A3429" t="str">
            <v>10279/001</v>
          </cell>
          <cell r="B3429" t="str">
            <v>REATERRO APILOADO VALA C/MATERIAL OBRA</v>
          </cell>
          <cell r="C3429" t="str">
            <v>M3</v>
          </cell>
          <cell r="D3429">
            <v>10.65</v>
          </cell>
        </row>
        <row r="3430">
          <cell r="A3430" t="str">
            <v>10279/002</v>
          </cell>
          <cell r="B3430" t="str">
            <v>REATERRO APILOADO DE VALAS C/MATERIAL DA OBRA</v>
          </cell>
          <cell r="C3430" t="str">
            <v>M3</v>
          </cell>
          <cell r="D3430">
            <v>10.65</v>
          </cell>
        </row>
        <row r="3431">
          <cell r="A3431" t="str">
            <v>10279/003</v>
          </cell>
          <cell r="B3431" t="str">
            <v>REATERRO APILOADO EM CAMADAS DE 0,20M C/ APROVEITAMENTO DO MATERIAL ES</v>
          </cell>
          <cell r="C3431" t="str">
            <v>M3</v>
          </cell>
          <cell r="D3431">
            <v>15.53</v>
          </cell>
        </row>
        <row r="3432">
          <cell r="B3432" t="str">
            <v>CAVADO</v>
          </cell>
        </row>
        <row r="3433">
          <cell r="A3433">
            <v>11507</v>
          </cell>
          <cell r="B3433" t="str">
            <v>REATERRO COMPACTADO DE VALAS</v>
          </cell>
        </row>
        <row r="3434">
          <cell r="A3434" t="str">
            <v>11507/001</v>
          </cell>
          <cell r="B3434" t="str">
            <v>COM PLACA VIBRATORIA</v>
          </cell>
          <cell r="C3434" t="str">
            <v>M3</v>
          </cell>
          <cell r="D3434">
            <v>6.87</v>
          </cell>
        </row>
        <row r="3435">
          <cell r="A3435">
            <v>23435</v>
          </cell>
          <cell r="B3435" t="str">
            <v>ATERRO/REATERRO DE VALAS</v>
          </cell>
        </row>
        <row r="3436">
          <cell r="A3436" t="str">
            <v>23435/001</v>
          </cell>
          <cell r="B3436" t="str">
            <v>COMPACTACAO DE VALAS,MANUALMENTE, SEM CONTROLE DE GC</v>
          </cell>
          <cell r="C3436" t="str">
            <v>M3</v>
          </cell>
          <cell r="D3436">
            <v>7.54</v>
          </cell>
        </row>
        <row r="3437">
          <cell r="A3437" t="str">
            <v>23435/002</v>
          </cell>
          <cell r="B3437" t="str">
            <v>COMPACTACAO MECANICA DE VALAS, SEM CONTROLE DE GC (COMPACTADOR TIPO SA</v>
          </cell>
          <cell r="C3437" t="str">
            <v>M3</v>
          </cell>
          <cell r="D3437">
            <v>4.67</v>
          </cell>
        </row>
        <row r="3438">
          <cell r="B3438" t="str">
            <v>PO ATE 35 KG)</v>
          </cell>
        </row>
        <row r="3439">
          <cell r="A3439" t="str">
            <v>23435/003</v>
          </cell>
          <cell r="B3439" t="str">
            <v>COMPACTACAO MECANICA DE VALAS,C/CONTR.DO GC &gt;= 95% DO PN(C/COMPACTADOR</v>
          </cell>
          <cell r="C3439" t="str">
            <v>M3</v>
          </cell>
          <cell r="D3439">
            <v>6.87</v>
          </cell>
        </row>
        <row r="3440">
          <cell r="B3440" t="str">
            <v>SOLOS C/ PLACA VIBRATORIA MOTOR DIESEL/GASOLINA 7 A 10 HP)</v>
          </cell>
        </row>
        <row r="3441">
          <cell r="A3441">
            <v>26287</v>
          </cell>
          <cell r="B3441" t="str">
            <v>REATERRO DE VALAS</v>
          </cell>
        </row>
        <row r="3442">
          <cell r="A3442" t="str">
            <v>CÓDIGO</v>
          </cell>
          <cell r="B3442" t="str">
            <v>|D E S C R I Ç Ã O                                                   |UN</v>
          </cell>
          <cell r="C3442" t="str">
            <v>IDADE</v>
          </cell>
          <cell r="D3442" t="str">
            <v>|CUSTO TOTAL</v>
          </cell>
        </row>
        <row r="3443">
          <cell r="A3443" t="str">
            <v>ÍNCULO.....:</v>
          </cell>
          <cell r="B3443" t="str">
            <v>NACIONAL CAIXA</v>
          </cell>
        </row>
        <row r="3445">
          <cell r="A3445" t="str">
            <v>26287/001</v>
          </cell>
          <cell r="B3445" t="str">
            <v>REATER VALA/CAVA COMPACT/MACO CAMADAS 20CM EM BECO ATE 2,50M</v>
          </cell>
          <cell r="C3445" t="str">
            <v>M3</v>
          </cell>
          <cell r="D3445">
            <v>13.31</v>
          </cell>
        </row>
        <row r="3446">
          <cell r="B3446" t="str">
            <v>LARG EM FAVELAS</v>
          </cell>
        </row>
        <row r="3447">
          <cell r="A3447" t="str">
            <v>26287/002</v>
          </cell>
          <cell r="B3447" t="str">
            <v>REATER VALA/CAVA COMPACT/MACO CAMADAS 30CM EM BECO ATE 2,50M</v>
          </cell>
          <cell r="C3447" t="str">
            <v>M3</v>
          </cell>
          <cell r="D3447">
            <v>11.18</v>
          </cell>
        </row>
        <row r="3448">
          <cell r="B3448" t="str">
            <v>LARGURA EM FAVELAS</v>
          </cell>
        </row>
        <row r="3449">
          <cell r="A3449" t="str">
            <v>26287/003</v>
          </cell>
          <cell r="B3449" t="str">
            <v>REATERRO VALA/CAVA C/PO DE PEDRA INCL FORN MAT/COMPACT</v>
          </cell>
          <cell r="C3449" t="str">
            <v>M3</v>
          </cell>
          <cell r="D3449">
            <v>86.58</v>
          </cell>
        </row>
        <row r="3450">
          <cell r="A3450" t="str">
            <v>26287/004</v>
          </cell>
          <cell r="B3450" t="str">
            <v>REATER VALA/CAVA C/PO PEDRA EM BECO FAVELA ATE 2M LARG INCL</v>
          </cell>
          <cell r="C3450" t="str">
            <v>M3</v>
          </cell>
          <cell r="D3450">
            <v>89.33</v>
          </cell>
        </row>
        <row r="3451">
          <cell r="B3451" t="str">
            <v>FORN MATERIAIS/COMPACTACAO</v>
          </cell>
        </row>
        <row r="3452">
          <cell r="A3452" t="str">
            <v>26287/005</v>
          </cell>
          <cell r="B3452" t="str">
            <v>REATERRO VALA/CAVA MATERIAL BOA QUALIDADE C/VIBRO-COMPACTADOR PORTATIL</v>
          </cell>
          <cell r="C3452" t="str">
            <v>M3</v>
          </cell>
          <cell r="D3452">
            <v>6.64</v>
          </cell>
        </row>
        <row r="3453">
          <cell r="B3453" t="str">
            <v>EXCL MATERIAL.</v>
          </cell>
        </row>
        <row r="3454">
          <cell r="A3454" t="str">
            <v>26287/006</v>
          </cell>
          <cell r="B3454" t="str">
            <v>REATERRO VALA/CAVA C/TRATOR 200CV EXCL COMPACTACAO</v>
          </cell>
          <cell r="C3454" t="str">
            <v>M3</v>
          </cell>
          <cell r="D3454">
            <v>1.5</v>
          </cell>
        </row>
        <row r="3455">
          <cell r="A3455" t="str">
            <v>26287/007</v>
          </cell>
          <cell r="B3455" t="str">
            <v>REATERRO VALA COMPAC A MACO CAMADAS 30CM MAT BOA QUALIDADE</v>
          </cell>
          <cell r="C3455" t="str">
            <v>M3</v>
          </cell>
          <cell r="D3455">
            <v>9.32</v>
          </cell>
        </row>
        <row r="3456">
          <cell r="A3456" t="str">
            <v>26287/008</v>
          </cell>
          <cell r="B3456" t="str">
            <v>REATERRO VALA/CAVA ESPALHAMENTO C/RETRO-ESCAVADEIRA E COMPACTACAO</v>
          </cell>
          <cell r="C3456" t="str">
            <v>M3</v>
          </cell>
          <cell r="D3456">
            <v>4.17</v>
          </cell>
        </row>
        <row r="3457">
          <cell r="B3457" t="str">
            <v>VIBRATORIA, EXCLUSIVE MATERIAL</v>
          </cell>
        </row>
        <row r="3458">
          <cell r="A3458" t="str">
            <v>26287/009</v>
          </cell>
          <cell r="B3458" t="str">
            <v>REATERRO MANUAL DE VALAS</v>
          </cell>
          <cell r="C3458" t="str">
            <v>M3</v>
          </cell>
          <cell r="D3458">
            <v>13.31</v>
          </cell>
        </row>
        <row r="3459">
          <cell r="A3459">
            <v>56908</v>
          </cell>
          <cell r="B3459" t="str">
            <v>LASTROS</v>
          </cell>
        </row>
        <row r="3460">
          <cell r="A3460" t="str">
            <v>56908/001</v>
          </cell>
          <cell r="B3460" t="str">
            <v>LASTRO DE AREIA</v>
          </cell>
          <cell r="C3460" t="str">
            <v>M3</v>
          </cell>
          <cell r="D3460">
            <v>57.16</v>
          </cell>
        </row>
        <row r="3461">
          <cell r="A3461">
            <v>22</v>
          </cell>
          <cell r="B3461" t="str">
            <v>CARGA, DESCARGA E/OU TRANSPORTE DE MATERIAIS</v>
          </cell>
        </row>
        <row r="3462">
          <cell r="A3462">
            <v>5626</v>
          </cell>
          <cell r="B3462" t="str">
            <v>TRANSPORTE DE MATERIAL DE QUALQUER NATUREZA DMT &gt; 10 KM</v>
          </cell>
          <cell r="C3462" t="str">
            <v>T/KM</v>
          </cell>
          <cell r="D3462">
            <v>0.6</v>
          </cell>
        </row>
        <row r="3463">
          <cell r="A3463">
            <v>10248</v>
          </cell>
          <cell r="B3463" t="str">
            <v>CARGA MANUAL EM CAMINHAO BASCULANTE</v>
          </cell>
        </row>
        <row r="3464">
          <cell r="A3464" t="str">
            <v>10248/001</v>
          </cell>
          <cell r="B3464" t="str">
            <v>CARGA MANUAL DE TERRA EM CAMINHAO BASCULANTE (NAO INCLUI O CUSTO</v>
          </cell>
          <cell r="C3464" t="str">
            <v>M3</v>
          </cell>
          <cell r="D3464">
            <v>2.66</v>
          </cell>
        </row>
        <row r="3465">
          <cell r="B3465" t="str">
            <v>CUSTO IMPRODUTIVO DO CAMINHAO BASCULANTE)</v>
          </cell>
        </row>
        <row r="3466">
          <cell r="A3466" t="str">
            <v>10248/002</v>
          </cell>
          <cell r="B3466" t="str">
            <v>CARGA MANUAL DE TERRA EM CAMINHAO BASCULANTE (INCLUI O CUSTO</v>
          </cell>
          <cell r="C3466" t="str">
            <v>M3</v>
          </cell>
          <cell r="D3466">
            <v>7.93</v>
          </cell>
        </row>
        <row r="3467">
          <cell r="B3467" t="str">
            <v>IMPRODUTIVO DIURNO DO CAMINHAO BASCULANTE C/ CACAMBA 4,0M3)</v>
          </cell>
        </row>
        <row r="3468">
          <cell r="A3468" t="str">
            <v>10248/003</v>
          </cell>
          <cell r="B3468" t="str">
            <v>CARGA MANUAL (COM 02 SERVENTES)/DESC MECANIZADA DE MATERIAL A GRANEL</v>
          </cell>
          <cell r="C3468" t="str">
            <v>M3</v>
          </cell>
          <cell r="D3468">
            <v>13.64</v>
          </cell>
        </row>
        <row r="3469">
          <cell r="B3469" t="str">
            <v>(AGREGADOS, PEDRAS-DE-MAO, PARALELOS, ESCOMBROS), INCL. TEMPO CARGA/</v>
          </cell>
        </row>
        <row r="3470">
          <cell r="B3470" t="str">
            <v>DESCARGA/MANOBRAS, EM CAMINHAO BASCULANTE 4,0M3 - (TRABALHO DIURNO)</v>
          </cell>
        </row>
        <row r="3471">
          <cell r="A3471">
            <v>11508</v>
          </cell>
          <cell r="B3471" t="str">
            <v>EMPILHAMENTO DE SOLO ORGANICO</v>
          </cell>
        </row>
        <row r="3472">
          <cell r="A3472" t="str">
            <v>11508/001</v>
          </cell>
          <cell r="B3472" t="str">
            <v>EMPILHAMENTO DE SOLO ORGANICO RETIRADO NA AREA DO ATERRO</v>
          </cell>
          <cell r="C3472" t="str">
            <v>M3</v>
          </cell>
          <cell r="D3472">
            <v>3.55</v>
          </cell>
        </row>
        <row r="3473">
          <cell r="A3473" t="str">
            <v>CÓDIGO</v>
          </cell>
          <cell r="B3473" t="str">
            <v>|D E S C R I Ç Ã O                                                   |UN</v>
          </cell>
          <cell r="C3473" t="str">
            <v>IDADE</v>
          </cell>
          <cell r="D3473" t="str">
            <v>|CUSTO TOTAL</v>
          </cell>
        </row>
        <row r="3474">
          <cell r="A3474" t="str">
            <v>ÍNCULO.....:</v>
          </cell>
          <cell r="B3474" t="str">
            <v>NACIONAL CAIXA</v>
          </cell>
        </row>
        <row r="3476">
          <cell r="A3476">
            <v>11523</v>
          </cell>
          <cell r="B3476" t="str">
            <v>TRANSPORTE MATERIAL ESCAVADO (SOLO DE REBAIXAMENTO)</v>
          </cell>
        </row>
        <row r="3477">
          <cell r="A3477" t="str">
            <v>11523/001</v>
          </cell>
          <cell r="B3477" t="str">
            <v>TRANSPORTE DE SOLO DE REBAIXAMENTO DMT=5,0KM (VIAS URBANAS)</v>
          </cell>
          <cell r="C3477" t="str">
            <v>M3</v>
          </cell>
          <cell r="D3477">
            <v>7.47</v>
          </cell>
        </row>
        <row r="3478">
          <cell r="A3478">
            <v>23415</v>
          </cell>
          <cell r="B3478" t="str">
            <v>TRANSPORTE DE MATERIAL</v>
          </cell>
        </row>
        <row r="3479">
          <cell r="A3479" t="str">
            <v>23415/001</v>
          </cell>
          <cell r="B3479" t="str">
            <v>TRANSPORTE DE MATERIAL DE QUALQUER NATUREZA, DMT &lt; = 1,0 KM</v>
          </cell>
          <cell r="C3479" t="str">
            <v>M3/KM</v>
          </cell>
          <cell r="D3479">
            <v>1.07</v>
          </cell>
        </row>
        <row r="3480">
          <cell r="A3480" t="str">
            <v>23415/002</v>
          </cell>
          <cell r="B3480" t="str">
            <v>TRANSPORTE DE MATERIAL DE JAZIDA (SEGMENTO SEM ASFALTO, INCLUI MANUTEN</v>
          </cell>
          <cell r="C3480" t="str">
            <v>M3/KM</v>
          </cell>
          <cell r="D3480">
            <v>1.1100000000000001</v>
          </cell>
        </row>
        <row r="3481">
          <cell r="B3481" t="str">
            <v>CAO DO CAMINHO DE SERVICO)</v>
          </cell>
        </row>
        <row r="3482">
          <cell r="A3482" t="str">
            <v>23415/003</v>
          </cell>
          <cell r="B3482" t="str">
            <v>TRANSPORTE DE MATERIAL ESCAVADO DE 1A E 2A CAT C/CAMINHAO BASCUL. 6M3</v>
          </cell>
          <cell r="C3482" t="str">
            <v>M3/KM</v>
          </cell>
          <cell r="D3482">
            <v>1.22</v>
          </cell>
        </row>
        <row r="3483">
          <cell r="A3483">
            <v>23416</v>
          </cell>
          <cell r="B3483" t="str">
            <v>CARGA E DESCARGA MECANIZADA</v>
          </cell>
        </row>
        <row r="3484">
          <cell r="A3484" t="str">
            <v>23416/001</v>
          </cell>
          <cell r="B3484" t="str">
            <v>CARGA E DESCARGA MECANICA DE SOLO</v>
          </cell>
          <cell r="C3484" t="str">
            <v>M3</v>
          </cell>
          <cell r="D3484">
            <v>0.61</v>
          </cell>
        </row>
        <row r="3485">
          <cell r="A3485">
            <v>23609</v>
          </cell>
          <cell r="B3485" t="str">
            <v>TRANSPORTE DE MATERIAL COM D.M.T.= 10,0 KM</v>
          </cell>
        </row>
        <row r="3486">
          <cell r="A3486" t="str">
            <v>23609/001</v>
          </cell>
          <cell r="B3486" t="str">
            <v>TRANSPORTE DE MATERIAL - BOTA-FORA, D.M.T = 10,0 KM</v>
          </cell>
          <cell r="C3486" t="str">
            <v>M3</v>
          </cell>
          <cell r="D3486">
            <v>10.73</v>
          </cell>
        </row>
        <row r="3487">
          <cell r="A3487">
            <v>23610</v>
          </cell>
          <cell r="B3487" t="str">
            <v>CORTE COM REMOCAO E BOTA-FORA MECANICO</v>
          </cell>
        </row>
        <row r="3488">
          <cell r="A3488" t="str">
            <v>23610/001</v>
          </cell>
          <cell r="B3488" t="str">
            <v>CORTE COM REMOCAO E BOTA-FORA MECANICO, D.M.T. = 10,0 KM</v>
          </cell>
          <cell r="C3488" t="str">
            <v>M3</v>
          </cell>
          <cell r="D3488">
            <v>10.38</v>
          </cell>
        </row>
        <row r="3489">
          <cell r="A3489">
            <v>23618</v>
          </cell>
          <cell r="B3489" t="str">
            <v>TRANSPORTE DE A.A.U.Q.</v>
          </cell>
        </row>
        <row r="3490">
          <cell r="A3490" t="str">
            <v>23618/001</v>
          </cell>
          <cell r="B3490" t="str">
            <v>TRANSPORTE DE A.A.U.Q. COM D.M.T ATE 10 KM</v>
          </cell>
          <cell r="C3490" t="str">
            <v>T</v>
          </cell>
          <cell r="D3490">
            <v>8.7799999999999994</v>
          </cell>
        </row>
        <row r="3491">
          <cell r="A3491">
            <v>23625</v>
          </cell>
          <cell r="B3491" t="str">
            <v>TRANSPORTE DE MATERIAL COM D.M.T.= 6,0 KM</v>
          </cell>
        </row>
        <row r="3492">
          <cell r="A3492" t="str">
            <v>23625/001</v>
          </cell>
          <cell r="B3492" t="str">
            <v>TRANSPORTE DE MATERIAL - BOTA-FORA, D.M.T.= 6,0 KM</v>
          </cell>
          <cell r="C3492" t="str">
            <v>M3</v>
          </cell>
          <cell r="D3492">
            <v>6.43</v>
          </cell>
        </row>
        <row r="3493">
          <cell r="A3493">
            <v>23626</v>
          </cell>
          <cell r="B3493" t="str">
            <v>REMOCAO DE MATERIAL 1A. CATEGORIA, C/ CARGA MECANICA E TRANSPORTE.</v>
          </cell>
        </row>
        <row r="3494">
          <cell r="A3494" t="str">
            <v>23626/001</v>
          </cell>
          <cell r="B3494" t="str">
            <v>REMOCAO DE MATERIAL 1A. CATEGORIA, EM CAMINHAO BASCULANTE, D.M.T.=6 KM</v>
          </cell>
          <cell r="C3494" t="str">
            <v>M3</v>
          </cell>
          <cell r="D3494">
            <v>8.4</v>
          </cell>
        </row>
        <row r="3495">
          <cell r="B3495" t="str">
            <v>(INCLUSIVE CARGA MECANICA E DESCARGA).</v>
          </cell>
        </row>
        <row r="3496">
          <cell r="A3496">
            <v>26290</v>
          </cell>
          <cell r="B3496" t="str">
            <v>CARGA, TRANSPORTE E DESCARGA DE MATERIAL - MMA</v>
          </cell>
        </row>
        <row r="3497">
          <cell r="A3497" t="str">
            <v>26290/001</v>
          </cell>
          <cell r="B3497" t="str">
            <v>ATE 1,00 KM</v>
          </cell>
          <cell r="C3497" t="str">
            <v>M3</v>
          </cell>
          <cell r="D3497">
            <v>1.75</v>
          </cell>
        </row>
        <row r="3498">
          <cell r="A3498" t="str">
            <v>26290/002</v>
          </cell>
          <cell r="B3498" t="str">
            <v>ATE 5,00 KM</v>
          </cell>
          <cell r="C3498" t="str">
            <v>M3</v>
          </cell>
          <cell r="D3498">
            <v>6.82</v>
          </cell>
        </row>
        <row r="3499">
          <cell r="A3499" t="str">
            <v>26290/003</v>
          </cell>
          <cell r="B3499" t="str">
            <v>ATE 10,00 KM</v>
          </cell>
          <cell r="C3499" t="str">
            <v>M3</v>
          </cell>
          <cell r="D3499">
            <v>8.09</v>
          </cell>
        </row>
        <row r="3500">
          <cell r="A3500">
            <v>56254</v>
          </cell>
          <cell r="B3500" t="str">
            <v>TRANSPORTE LOCAL DE MATERIAL DE JAZIDA DMT=30,0KM</v>
          </cell>
        </row>
        <row r="3501">
          <cell r="A3501" t="str">
            <v>56254/001</v>
          </cell>
          <cell r="B3501" t="str">
            <v>TRANSPORTE LOCAL DE MATERIAL DE JAZIDA DMT=5,0KM</v>
          </cell>
          <cell r="C3501" t="str">
            <v>M3</v>
          </cell>
          <cell r="D3501">
            <v>5.58</v>
          </cell>
        </row>
        <row r="3502">
          <cell r="A3502" t="str">
            <v>56254/002</v>
          </cell>
          <cell r="B3502" t="str">
            <v>TRANSPORTE LOCAL DE MATERIAL DE JAZIDA DMT=10,0KM</v>
          </cell>
          <cell r="C3502" t="str">
            <v>M3</v>
          </cell>
          <cell r="D3502">
            <v>9.16</v>
          </cell>
        </row>
        <row r="3503">
          <cell r="A3503" t="str">
            <v>56254/003</v>
          </cell>
          <cell r="B3503" t="str">
            <v>TRANSPORTE LOCAL DE MATERIAL DE JAZIDA DMT=15,0KM</v>
          </cell>
          <cell r="C3503" t="str">
            <v>M3</v>
          </cell>
          <cell r="D3503">
            <v>12.73</v>
          </cell>
        </row>
        <row r="3504">
          <cell r="A3504" t="str">
            <v>CÓDIGO</v>
          </cell>
          <cell r="B3504" t="str">
            <v>|D E S C R I Ç Ã O                                                   |UN</v>
          </cell>
          <cell r="C3504" t="str">
            <v>IDADE</v>
          </cell>
          <cell r="D3504" t="str">
            <v>|CUSTO TOTAL</v>
          </cell>
        </row>
        <row r="3505">
          <cell r="A3505" t="str">
            <v>ÍNCULO.....:</v>
          </cell>
          <cell r="B3505" t="str">
            <v>NACIONAL CAIXA</v>
          </cell>
        </row>
        <row r="3507">
          <cell r="A3507" t="str">
            <v>56254/004</v>
          </cell>
          <cell r="B3507" t="str">
            <v>TRANSPORTE LOCAL DE MATERIAL DE JAZIDA DMT=20,0KM</v>
          </cell>
          <cell r="C3507" t="str">
            <v>M3</v>
          </cell>
          <cell r="D3507">
            <v>16.309999999999999</v>
          </cell>
        </row>
        <row r="3508">
          <cell r="A3508" t="str">
            <v>56254/005</v>
          </cell>
          <cell r="B3508" t="str">
            <v>TRANSPORTE LOCAL DE MATERIAL DE JAZIDA DMT=25,0KM</v>
          </cell>
          <cell r="C3508" t="str">
            <v>M3</v>
          </cell>
          <cell r="D3508">
            <v>19.89</v>
          </cell>
        </row>
        <row r="3509">
          <cell r="A3509" t="str">
            <v>56254/006</v>
          </cell>
          <cell r="B3509" t="str">
            <v>TRANSPORTE LOCAL DE MATERIAL DE JAZIDA DMT=30,0KM</v>
          </cell>
          <cell r="C3509" t="str">
            <v>M3</v>
          </cell>
          <cell r="D3509">
            <v>23.46</v>
          </cell>
        </row>
        <row r="3510">
          <cell r="A3510">
            <v>60846</v>
          </cell>
          <cell r="B3510" t="str">
            <v>ESPALHAMENTO DE MATERIAL - TRATOR DE ESTEIRAS D6</v>
          </cell>
        </row>
        <row r="3511">
          <cell r="A3511" t="str">
            <v>60846/001</v>
          </cell>
          <cell r="B3511" t="str">
            <v>ESPALHAMENTO DE MATERIAL ESCAVADO - MMA</v>
          </cell>
          <cell r="C3511" t="str">
            <v>M3</v>
          </cell>
          <cell r="D3511">
            <v>3.55</v>
          </cell>
        </row>
        <row r="3512">
          <cell r="A3512">
            <v>68343</v>
          </cell>
          <cell r="B3512" t="str">
            <v>TRANSPORTE DE BRITA, AREIA E SOLO DE REBAIXAMENTO DMT=5,0KM</v>
          </cell>
          <cell r="C3512" t="str">
            <v>M3</v>
          </cell>
          <cell r="D3512">
            <v>7.05</v>
          </cell>
        </row>
        <row r="3513">
          <cell r="A3513">
            <v>225</v>
          </cell>
          <cell r="B3513" t="str">
            <v>REGULARIZACAO E APILOAMENTO DE FUNDO DE VALAS</v>
          </cell>
        </row>
        <row r="3514">
          <cell r="A3514">
            <v>11509</v>
          </cell>
          <cell r="B3514" t="str">
            <v>REGULARIZACAO E COMPACTACAO DO FUNDO DE VALAS-MMA</v>
          </cell>
        </row>
        <row r="3515">
          <cell r="A3515" t="str">
            <v>11509/001</v>
          </cell>
          <cell r="B3515" t="str">
            <v>REGULARIZACAO E COMPACTACAO DO FUNDO DE VALAS</v>
          </cell>
          <cell r="C3515" t="str">
            <v>M2</v>
          </cell>
          <cell r="D3515">
            <v>1.46</v>
          </cell>
        </row>
        <row r="3516">
          <cell r="A3516">
            <v>56951</v>
          </cell>
          <cell r="B3516" t="str">
            <v>ACERTO E VERIFICACAO DO NIVELAMENTO</v>
          </cell>
        </row>
        <row r="3517">
          <cell r="A3517" t="str">
            <v>56951/001</v>
          </cell>
          <cell r="B3517" t="str">
            <v>ACERTO E VERIFICACAO DO NIVELAMENTO DE CAVA</v>
          </cell>
          <cell r="C3517" t="str">
            <v>M2</v>
          </cell>
          <cell r="D3517">
            <v>2.21</v>
          </cell>
        </row>
        <row r="3518">
          <cell r="A3518">
            <v>283</v>
          </cell>
          <cell r="B3518" t="str">
            <v>COMPACTACAO OU APILOAMENTO</v>
          </cell>
        </row>
        <row r="3519">
          <cell r="A3519">
            <v>5622</v>
          </cell>
          <cell r="B3519" t="str">
            <v>REGULARIZACAO E COMPACTACAO MANUAL DE TERRENO COM SOQUETE</v>
          </cell>
          <cell r="C3519" t="str">
            <v>M2</v>
          </cell>
          <cell r="D3519">
            <v>1.46</v>
          </cell>
        </row>
        <row r="3520">
          <cell r="A3520">
            <v>23417</v>
          </cell>
          <cell r="B3520" t="str">
            <v>REGULARIZACAO E/OU COMPACTACAO</v>
          </cell>
        </row>
        <row r="3521">
          <cell r="A3521" t="str">
            <v>23417/001</v>
          </cell>
          <cell r="B3521" t="str">
            <v>REGULARIZACAO E COMPACTACAO DO SUB-LEITO (VIAS)</v>
          </cell>
          <cell r="C3521" t="str">
            <v>M2</v>
          </cell>
          <cell r="D3521">
            <v>0.98</v>
          </cell>
        </row>
        <row r="3522">
          <cell r="A3522" t="str">
            <v>23417/002</v>
          </cell>
          <cell r="B3522" t="str">
            <v>REGULARIZACAO E COMPACTACAO MANUAL DE TERRENO</v>
          </cell>
          <cell r="C3522" t="str">
            <v>M2</v>
          </cell>
          <cell r="D3522">
            <v>1.46</v>
          </cell>
        </row>
        <row r="3523">
          <cell r="A3523">
            <v>23436</v>
          </cell>
          <cell r="B3523" t="str">
            <v>ATERRO/REATERRO DE AREAS</v>
          </cell>
        </row>
        <row r="3524">
          <cell r="A3524" t="str">
            <v>23436/001</v>
          </cell>
          <cell r="B3524" t="str">
            <v>CORTE E ATERRO COMPENSADO, SEM CONTROLE DO GC (C/TRATOR DE ESTEIRA</v>
          </cell>
          <cell r="C3524" t="str">
            <v>M3</v>
          </cell>
          <cell r="D3524">
            <v>2.57</v>
          </cell>
        </row>
        <row r="3525">
          <cell r="B3525" t="str">
            <v>CATERPILLAR-D8)</v>
          </cell>
        </row>
        <row r="3526">
          <cell r="A3526" t="str">
            <v>23436/002</v>
          </cell>
          <cell r="B3526" t="str">
            <v>COMPACTACAO MECANICA, SEM CONTROLE DO GC (C/COMPACTADOR PLACA 400 KG)</v>
          </cell>
          <cell r="C3526" t="str">
            <v>M3</v>
          </cell>
          <cell r="D3526">
            <v>1.46</v>
          </cell>
        </row>
        <row r="3527">
          <cell r="A3527" t="str">
            <v>23436/003</v>
          </cell>
          <cell r="B3527" t="str">
            <v>COMPACTACAO MECANICA C/ CONTROLE DO GC&gt;=95% DO PN (AREAS)(C/MONIVE</v>
          </cell>
          <cell r="C3527" t="str">
            <v>M3</v>
          </cell>
          <cell r="D3527">
            <v>2.1</v>
          </cell>
        </row>
        <row r="3528">
          <cell r="B3528" t="str">
            <v>LADORA CATERPILLAR 120B E ROLO COMPRESSOR VIBRATORIO 80 HP)</v>
          </cell>
        </row>
        <row r="3529">
          <cell r="A3529" t="str">
            <v>23436/004</v>
          </cell>
          <cell r="B3529" t="str">
            <v>COMPACTACAO MEC/ C/ CONTROLE DO GC&gt;=95% PN (TALUDE E DIQUE)(C/MOTONI</v>
          </cell>
          <cell r="C3529" t="str">
            <v>M3</v>
          </cell>
          <cell r="D3529">
            <v>4.21</v>
          </cell>
        </row>
        <row r="3530">
          <cell r="B3530" t="str">
            <v>VELADORA CATERPILLAR 120B E ROLO COMPRESSOR VIBRATORIO 80 HP)</v>
          </cell>
        </row>
        <row r="3531">
          <cell r="A3531">
            <v>41721</v>
          </cell>
          <cell r="B3531" t="str">
            <v>COMPACTACAO MECANICA A 95% DO PROCTOR NORMAL</v>
          </cell>
          <cell r="C3531" t="str">
            <v>M3</v>
          </cell>
          <cell r="D3531">
            <v>2.1</v>
          </cell>
        </row>
        <row r="3532">
          <cell r="A3532">
            <v>41722</v>
          </cell>
          <cell r="B3532" t="str">
            <v>COMPACTACAO MECANICA A 100% DO PROCTOR NORMAL</v>
          </cell>
          <cell r="C3532" t="str">
            <v>M3</v>
          </cell>
          <cell r="D3532">
            <v>3.31</v>
          </cell>
        </row>
        <row r="3533">
          <cell r="A3533">
            <v>71414</v>
          </cell>
          <cell r="B3533" t="str">
            <v>ESPALHAMENTO E COMPACTAÇÃO DE MATERIAL</v>
          </cell>
        </row>
        <row r="3534">
          <cell r="A3534" t="str">
            <v>71414/001</v>
          </cell>
          <cell r="B3534" t="str">
            <v>ESPALHAMENTO DE MATERIAL DE 1A CATEGORIA COM TRATOR DE ESTEIRA COM 153</v>
          </cell>
          <cell r="C3534" t="str">
            <v>M3</v>
          </cell>
          <cell r="D3534">
            <v>2.2200000000000002</v>
          </cell>
        </row>
        <row r="3535">
          <cell r="A3535" t="str">
            <v>CÓDIGO</v>
          </cell>
          <cell r="B3535" t="str">
            <v>|D E S C R I Ç Ã O                                                   |UN</v>
          </cell>
          <cell r="C3535" t="str">
            <v>IDADE</v>
          </cell>
          <cell r="D3535" t="str">
            <v>|CUSTO TOTAL</v>
          </cell>
        </row>
        <row r="3536">
          <cell r="A3536" t="str">
            <v>ÍNCULO.....:</v>
          </cell>
          <cell r="B3536" t="str">
            <v>NACIONAL CAIXA</v>
          </cell>
        </row>
        <row r="3538">
          <cell r="B3538" t="str">
            <v>HP</v>
          </cell>
        </row>
        <row r="3539">
          <cell r="A3539" t="str">
            <v>PARE</v>
          </cell>
          <cell r="B3539" t="str">
            <v>PAREDES/PAINEIS</v>
          </cell>
        </row>
        <row r="3540">
          <cell r="A3540">
            <v>63</v>
          </cell>
          <cell r="B3540" t="str">
            <v>ALVENARIA DE TIJOLOS CERAMICOS</v>
          </cell>
        </row>
        <row r="3541">
          <cell r="A3541">
            <v>5616</v>
          </cell>
          <cell r="B3541" t="str">
            <v>ALVENARIA DE TIJOLO MACICO COMUM (E=20CM) ASSENTES C/ARG DE CIMENTO E</v>
          </cell>
          <cell r="C3541" t="str">
            <v>M2</v>
          </cell>
          <cell r="D3541">
            <v>80.84</v>
          </cell>
        </row>
        <row r="3542">
          <cell r="B3542" t="str">
            <v>AREIA (1:7), SEM REVESTIMENTO</v>
          </cell>
        </row>
        <row r="3543">
          <cell r="A3543">
            <v>6076</v>
          </cell>
          <cell r="B3543" t="str">
            <v>RASGOS E ENCHIMENTOS EM ALVENARIA PARA PASSAGEM DE TUBULACAO</v>
          </cell>
          <cell r="C3543" t="str">
            <v>M</v>
          </cell>
          <cell r="D3543">
            <v>8.09</v>
          </cell>
        </row>
        <row r="3544">
          <cell r="B3544" t="str">
            <v>COM DIAMETRO DE 65 MM (2 1/2") A 100 MM (4")</v>
          </cell>
        </row>
        <row r="3545">
          <cell r="A3545">
            <v>6080</v>
          </cell>
          <cell r="B3545" t="str">
            <v>RASGOS E FECHAMENTOS EM ALVENARIA P/PASSAGEM DE TUBULACAO</v>
          </cell>
          <cell r="C3545" t="str">
            <v>M</v>
          </cell>
          <cell r="D3545">
            <v>3.73</v>
          </cell>
        </row>
        <row r="3546">
          <cell r="B3546" t="str">
            <v>ELETRICA - 1/2" A 1 " (INCLUSIVE)</v>
          </cell>
        </row>
        <row r="3547">
          <cell r="A3547">
            <v>6083</v>
          </cell>
          <cell r="B3547" t="str">
            <v>RASGOS E FECHAMENTOS EM ALVENARIA P/PASSAGEM DE TUBULACAO</v>
          </cell>
          <cell r="C3547" t="str">
            <v>M</v>
          </cell>
          <cell r="D3547">
            <v>3.75</v>
          </cell>
        </row>
        <row r="3548">
          <cell r="B3548" t="str">
            <v>HIDRAULICA - 1/2" (20MM) A 1" (25MM), INCLUSIVE</v>
          </cell>
        </row>
        <row r="3549">
          <cell r="A3549">
            <v>6084</v>
          </cell>
          <cell r="B3549" t="str">
            <v>RASGOS E FECHAMENTOS EM ALVENARIA P/PASSAGEM DE TUBULACAO</v>
          </cell>
          <cell r="C3549" t="str">
            <v>M</v>
          </cell>
          <cell r="D3549">
            <v>5.64</v>
          </cell>
        </row>
        <row r="3550">
          <cell r="B3550" t="str">
            <v>HIDRAULICA - 1 1/4" (32MM) A 1 1/2" (50 MM)</v>
          </cell>
        </row>
        <row r="3551">
          <cell r="A3551">
            <v>6110</v>
          </cell>
          <cell r="B3551" t="str">
            <v>ALVENARIA DE EMBASAMENTO EM TIJOLOS CERAMICOS MACICOS 5X10X20CM,</v>
          </cell>
          <cell r="C3551" t="str">
            <v>M3</v>
          </cell>
          <cell r="D3551">
            <v>371.69</v>
          </cell>
        </row>
        <row r="3552">
          <cell r="B3552" t="str">
            <v>ASSENTES C/ ARG. CIM/CAL/AREIA 1:2:8 JUNTAS 12MM (INCL 5% PERDAS)</v>
          </cell>
        </row>
        <row r="3553">
          <cell r="A3553">
            <v>6113</v>
          </cell>
          <cell r="B3553" t="str">
            <v>APERTO(ENCUNHAMENTO) C/TIJOLO CERAM MACICO EM ALVENARIA DE 1,0VEZ/20CM</v>
          </cell>
          <cell r="C3553" t="str">
            <v>M</v>
          </cell>
          <cell r="D3553">
            <v>12.13</v>
          </cell>
        </row>
        <row r="3554">
          <cell r="A3554">
            <v>10449</v>
          </cell>
          <cell r="B3554" t="str">
            <v>ALVENARIA 1/2 VEZ TIJOLO CERAMICO MACICO</v>
          </cell>
        </row>
        <row r="3555">
          <cell r="A3555" t="str">
            <v>10449/001</v>
          </cell>
          <cell r="B3555" t="str">
            <v>ALVENARIA 1/2 VEZ TIJOLO CERAMICO MACICO 5X10X20CM ASSENTADO COM</v>
          </cell>
          <cell r="C3555" t="str">
            <v>M2</v>
          </cell>
          <cell r="D3555">
            <v>40.57</v>
          </cell>
        </row>
        <row r="3556">
          <cell r="B3556" t="str">
            <v>ARGAM. CIM/CAL/AREIA 1:2:8 -JUNTAS 12MM (INCL 5% PERDA TIJOLOS)</v>
          </cell>
        </row>
        <row r="3557">
          <cell r="A3557" t="str">
            <v>10449/002</v>
          </cell>
          <cell r="B3557" t="str">
            <v>CAIXA ALVENARIA TIJOLOS CERAMICOS MACICOS 1/2 VEZ 60X60X60CM-DIM EXTER</v>
          </cell>
          <cell r="C3557" t="str">
            <v>UN</v>
          </cell>
          <cell r="D3557">
            <v>75.849999999999994</v>
          </cell>
        </row>
        <row r="3558">
          <cell r="A3558">
            <v>23751</v>
          </cell>
          <cell r="B3558" t="str">
            <v>APERTO DE ALVENARIA C/ ARGAMASSA</v>
          </cell>
        </row>
        <row r="3559">
          <cell r="A3559" t="str">
            <v>23751/001</v>
          </cell>
          <cell r="B3559" t="str">
            <v>APERTO (ENCUNHAMENTO) C/ARG.CIM/CAL/AREIA 1:0,5:8 E=3CM-ALV. 1/2 VEZ</v>
          </cell>
          <cell r="C3559" t="str">
            <v>M</v>
          </cell>
          <cell r="D3559">
            <v>2.41</v>
          </cell>
        </row>
        <row r="3560">
          <cell r="A3560" t="str">
            <v>23751/002</v>
          </cell>
          <cell r="B3560" t="str">
            <v>APERTO (ENCUNHAMENTO) EM ALVENARIA DE 1 VEZ C/ ARGAMASSA DE</v>
          </cell>
          <cell r="C3560" t="str">
            <v>M</v>
          </cell>
          <cell r="D3560">
            <v>3.89</v>
          </cell>
        </row>
        <row r="3561">
          <cell r="B3561" t="str">
            <v>CIM/CAL/AREIA 1:0,5:8 E=3,0CM</v>
          </cell>
        </row>
        <row r="3562">
          <cell r="A3562" t="str">
            <v>23751/003</v>
          </cell>
          <cell r="B3562" t="str">
            <v>APERTO (ENCUNHAMENTO) EM ALVENARIA DE 1/2 VEZ C/ ARGAMASSA DE</v>
          </cell>
          <cell r="C3562" t="str">
            <v>M</v>
          </cell>
          <cell r="D3562">
            <v>2.41</v>
          </cell>
        </row>
        <row r="3563">
          <cell r="B3563" t="str">
            <v>CIM/CAL/AREIA 1:0,5:8 E=3,0CM</v>
          </cell>
        </row>
        <row r="3564">
          <cell r="A3564">
            <v>23752</v>
          </cell>
          <cell r="B3564" t="str">
            <v>ALVENARIA DE 1 VEZ DE TIJOLO CERAMICO FURADO</v>
          </cell>
        </row>
        <row r="3565">
          <cell r="A3565" t="str">
            <v>23752/001</v>
          </cell>
          <cell r="B3565" t="str">
            <v>ALVENARIA 1 VEZ C/TIJOLO FURADO 10X20X20CM C/ARG. CIM/CAL/AREIA 1:2:8</v>
          </cell>
          <cell r="C3565" t="str">
            <v>M2</v>
          </cell>
          <cell r="D3565">
            <v>37.869999999999997</v>
          </cell>
        </row>
        <row r="3566">
          <cell r="A3566" t="str">
            <v>CÓDIGO</v>
          </cell>
          <cell r="B3566" t="str">
            <v>|D E S C R I Ç Ã O                                                   |UN</v>
          </cell>
          <cell r="C3566" t="str">
            <v>IDADE</v>
          </cell>
          <cell r="D3566" t="str">
            <v>|CUSTO TOTAL</v>
          </cell>
        </row>
        <row r="3567">
          <cell r="A3567" t="str">
            <v>ÍNCULO.....:</v>
          </cell>
          <cell r="B3567" t="str">
            <v>NACIONAL CAIXA</v>
          </cell>
        </row>
        <row r="3569">
          <cell r="B3569" t="str">
            <v>JUNTAS 12MM, C/5% PERDAS TIJOLOS</v>
          </cell>
        </row>
        <row r="3570">
          <cell r="A3570" t="str">
            <v>23752/002</v>
          </cell>
          <cell r="B3570" t="str">
            <v>ALVENARIA 1,0 VEZ C/TIJOLOS CERAMICOS FURADOS 10X20X20CM ASSENTES C/</v>
          </cell>
          <cell r="C3570" t="str">
            <v>M2</v>
          </cell>
          <cell r="D3570">
            <v>37.869999999999997</v>
          </cell>
        </row>
        <row r="3571">
          <cell r="B3571" t="str">
            <v>ARG. CIM/CAL/AREIA 1:2:8 JUNTAS 12MM (C/5% PERDAS TIJOLOS)</v>
          </cell>
        </row>
        <row r="3572">
          <cell r="A3572">
            <v>23776</v>
          </cell>
          <cell r="B3572" t="str">
            <v>ALVENARIA 1/2 VEZ DE TIJOLO CERAMICO FURADO</v>
          </cell>
        </row>
        <row r="3573">
          <cell r="A3573" t="str">
            <v>23776/001</v>
          </cell>
          <cell r="B3573" t="str">
            <v>ALVENARIA 1/2 VEZ DE TIJOLO CERAMICO FURADO 10X20X20CM, ASSENTADO COM</v>
          </cell>
          <cell r="C3573" t="str">
            <v>M2</v>
          </cell>
          <cell r="D3573">
            <v>18.440000000000001</v>
          </cell>
        </row>
        <row r="3574">
          <cell r="B3574" t="str">
            <v>ARGAMASSA 1:2:8 CIM/CAL/AREIA, JUNTAS 12MM</v>
          </cell>
        </row>
        <row r="3575">
          <cell r="A3575" t="str">
            <v>23776/002</v>
          </cell>
          <cell r="B3575" t="str">
            <v>ALVENARIA 1/2 VEZ TIJOLO CERAMICO FURADO 10X20X20CM, ASSENTES C/ARG.</v>
          </cell>
          <cell r="C3575" t="str">
            <v>M2</v>
          </cell>
          <cell r="D3575">
            <v>18.440000000000001</v>
          </cell>
        </row>
        <row r="3576">
          <cell r="B3576" t="str">
            <v>CIM/CAL/AREIA 1:2:8 JUNTAS 12MM (INCLUI 5% PERDAS DE TIJOLOS)</v>
          </cell>
        </row>
        <row r="3577">
          <cell r="A3577">
            <v>68049</v>
          </cell>
          <cell r="B3577" t="str">
            <v>CINTA E CONTRA-VERGA EM TIJOLO MACICO 1/2VEZ</v>
          </cell>
          <cell r="C3577" t="str">
            <v>M2</v>
          </cell>
          <cell r="D3577">
            <v>61.58</v>
          </cell>
        </row>
        <row r="3578">
          <cell r="A3578">
            <v>68457</v>
          </cell>
          <cell r="B3578" t="str">
            <v>ALVENARIA BLOCO CERAM ESTRUT 14X19X29 ARGAMASSA 1:3 CIMENTO E AREIA</v>
          </cell>
        </row>
        <row r="3579">
          <cell r="B3579" t="str">
            <v>C/GROUT E ARMACAO.</v>
          </cell>
        </row>
        <row r="3580">
          <cell r="A3580" t="str">
            <v>68457/001</v>
          </cell>
          <cell r="B3580" t="str">
            <v>ALVENARIA BLOCO CERAM ESTRUT 14X19X29 ARGAMASSA 1:3 CIMENTO E AREIA</v>
          </cell>
          <cell r="C3580" t="str">
            <v>M2</v>
          </cell>
          <cell r="D3580">
            <v>26.84</v>
          </cell>
        </row>
        <row r="3581">
          <cell r="B3581" t="str">
            <v>C/GROUT E ARMACAO.</v>
          </cell>
        </row>
        <row r="3582">
          <cell r="A3582">
            <v>68581</v>
          </cell>
          <cell r="B3582" t="str">
            <v>ALVENARIA 10CM TIJ CER FURADO 10X10X20CM CIMENTO/AREIA 1:10</v>
          </cell>
        </row>
        <row r="3583">
          <cell r="A3583" t="str">
            <v>68581/001</v>
          </cell>
          <cell r="B3583" t="str">
            <v>ALVENARIA 10CM TIJ CER FURADO 10X20X20CM CIMENTO/SAIBRO 1:8</v>
          </cell>
          <cell r="C3583" t="str">
            <v>M2</v>
          </cell>
          <cell r="D3583">
            <v>19.89</v>
          </cell>
        </row>
        <row r="3584">
          <cell r="A3584" t="str">
            <v>68581/002</v>
          </cell>
          <cell r="B3584" t="str">
            <v>ALVENARIA 20CM TIJ CER FURADO 10X20X20CM CIMENTO/SAIBRO 1:8</v>
          </cell>
          <cell r="C3584" t="str">
            <v>M2</v>
          </cell>
          <cell r="D3584">
            <v>34.39</v>
          </cell>
        </row>
        <row r="3585">
          <cell r="A3585" t="str">
            <v>68581/003</v>
          </cell>
          <cell r="B3585" t="str">
            <v>ALVENARIA 10CM TIJ CER FURADO 10X20X20CM CIMENTO/AREIA 1:4</v>
          </cell>
          <cell r="C3585" t="str">
            <v>M2</v>
          </cell>
          <cell r="D3585">
            <v>20.54</v>
          </cell>
        </row>
        <row r="3586">
          <cell r="A3586" t="str">
            <v>68581/004</v>
          </cell>
          <cell r="B3586" t="str">
            <v>ALVENARIA 20CM TIJ CER FURADO 10X20X20CM CIMENTO/AREIA 1:4</v>
          </cell>
          <cell r="C3586" t="str">
            <v>M2</v>
          </cell>
          <cell r="D3586">
            <v>35.299999999999997</v>
          </cell>
        </row>
        <row r="3587">
          <cell r="A3587" t="str">
            <v>68581/005</v>
          </cell>
          <cell r="B3587" t="str">
            <v>ALVENARIA 10CM TIJ CER FURADO 10X20X20CM CIMENTO/AREIA/SAIBRO 1:2:6</v>
          </cell>
          <cell r="C3587" t="str">
            <v>M2</v>
          </cell>
          <cell r="D3587">
            <v>20.100000000000001</v>
          </cell>
        </row>
        <row r="3588">
          <cell r="A3588" t="str">
            <v>68581/006</v>
          </cell>
          <cell r="B3588" t="str">
            <v>ALVENARIA 20CM TIJ CER FURADO 10X20X20CM CIMENTO/AREIA/SAIBRO 1:2:6</v>
          </cell>
          <cell r="C3588" t="str">
            <v>M2</v>
          </cell>
          <cell r="D3588">
            <v>34.97</v>
          </cell>
        </row>
        <row r="3589">
          <cell r="A3589" t="str">
            <v>68581/007</v>
          </cell>
          <cell r="B3589" t="str">
            <v>ALVENARIA 10CM TIJ CER FURADO 10X20X20CM CIMENTO/AREIA 1:7</v>
          </cell>
          <cell r="C3589" t="str">
            <v>M2</v>
          </cell>
          <cell r="D3589">
            <v>19.84</v>
          </cell>
        </row>
        <row r="3590">
          <cell r="A3590" t="str">
            <v>68581/008</v>
          </cell>
          <cell r="B3590" t="str">
            <v>ALVENARIA 10CM TIJ CER FURADO 10X20X20CM CIMENTO/AREIA/SAIBRO 1:4:6</v>
          </cell>
          <cell r="C3590" t="str">
            <v>M2</v>
          </cell>
          <cell r="D3590">
            <v>19.95</v>
          </cell>
        </row>
        <row r="3591">
          <cell r="A3591" t="str">
            <v>68581/009</v>
          </cell>
          <cell r="B3591" t="str">
            <v>ALVENARIA 10CM TIJ CER FURADO 10X20X20CM CIMENTO/AREIA/SAIBRO 1:3:7</v>
          </cell>
          <cell r="C3591" t="str">
            <v>M2</v>
          </cell>
          <cell r="D3591">
            <v>19.95</v>
          </cell>
        </row>
        <row r="3592">
          <cell r="A3592" t="str">
            <v>68581/010</v>
          </cell>
          <cell r="B3592" t="str">
            <v>ALVENARIA 20CM TIJ CER FURADO 10X20X20CM CIMENTO/AREIA/SAIBRO 1:3:7</v>
          </cell>
          <cell r="C3592" t="str">
            <v>M2</v>
          </cell>
          <cell r="D3592">
            <v>34.56</v>
          </cell>
        </row>
        <row r="3593">
          <cell r="A3593" t="str">
            <v>68581/012</v>
          </cell>
          <cell r="B3593" t="str">
            <v>ALVENARIA 10CM TIJ CER FURADO 10X20X20CM CIMENTO/AREIA/SAIBRO 1:6:2</v>
          </cell>
          <cell r="C3593" t="str">
            <v>M2</v>
          </cell>
          <cell r="D3593">
            <v>20.100000000000001</v>
          </cell>
        </row>
        <row r="3594">
          <cell r="A3594" t="str">
            <v>68581/013</v>
          </cell>
          <cell r="B3594" t="str">
            <v>ALVENARIA 10CM TIJ CER FURADO 10X20X20CM CIMENTO/AREIA/SAIBRO 1:4:4</v>
          </cell>
          <cell r="C3594" t="str">
            <v>M2</v>
          </cell>
          <cell r="D3594">
            <v>20.100000000000001</v>
          </cell>
        </row>
        <row r="3595">
          <cell r="A3595" t="str">
            <v>68581/014</v>
          </cell>
          <cell r="B3595" t="str">
            <v>ALVENARIA 10CM TIJ CER FURADO 10X20X20CM CIMENTO/AREIA/SAIBRO 1:3:5</v>
          </cell>
          <cell r="C3595" t="str">
            <v>M2</v>
          </cell>
          <cell r="D3595">
            <v>20.100000000000001</v>
          </cell>
        </row>
        <row r="3596">
          <cell r="A3596" t="str">
            <v>68581/015</v>
          </cell>
          <cell r="B3596" t="str">
            <v>ALVENARIA 10CM TIJ CER FURADO 10X20X20CM CIMENTO/AREIA/SAIBRO 1:5:3</v>
          </cell>
          <cell r="C3596" t="str">
            <v>M2</v>
          </cell>
          <cell r="D3596">
            <v>20.100000000000001</v>
          </cell>
        </row>
        <row r="3597">
          <cell r="A3597" t="str">
            <v>CÓDIGO</v>
          </cell>
          <cell r="B3597" t="str">
            <v>|D E S C R I Ç Ã O                                                   |UN</v>
          </cell>
          <cell r="C3597" t="str">
            <v>IDADE</v>
          </cell>
          <cell r="D3597" t="str">
            <v>|CUSTO TOTAL</v>
          </cell>
        </row>
        <row r="3598">
          <cell r="A3598" t="str">
            <v>ÍNCULO.....:</v>
          </cell>
          <cell r="B3598" t="str">
            <v>NACIONAL CAIXA</v>
          </cell>
        </row>
        <row r="3600">
          <cell r="A3600" t="str">
            <v>68581/016</v>
          </cell>
          <cell r="B3600" t="str">
            <v>ALVENARIA 20CM TIJ CER FURADO 10X20X20CM CIMENTO/AREIA/SAIBRO 1:5:3</v>
          </cell>
          <cell r="C3600" t="str">
            <v>M2</v>
          </cell>
          <cell r="D3600">
            <v>34.97</v>
          </cell>
        </row>
        <row r="3601">
          <cell r="A3601" t="str">
            <v>68581/017</v>
          </cell>
          <cell r="B3601" t="str">
            <v>ALVENARIA 10CM TIJ CER FURADO 10X20X20CM CIMENTO/AREIA 1:10</v>
          </cell>
          <cell r="C3601" t="str">
            <v>M2</v>
          </cell>
          <cell r="D3601">
            <v>19.649999999999999</v>
          </cell>
        </row>
        <row r="3602">
          <cell r="A3602" t="str">
            <v>68581/018</v>
          </cell>
          <cell r="B3602" t="str">
            <v>ALVENARIA 10CM TIJ CER FURADO 10X20X20CM CIMENTO/SAIBRO 1:6</v>
          </cell>
          <cell r="C3602" t="str">
            <v>M2</v>
          </cell>
          <cell r="D3602">
            <v>19.93</v>
          </cell>
        </row>
        <row r="3603">
          <cell r="A3603" t="str">
            <v>68581/019</v>
          </cell>
          <cell r="B3603" t="str">
            <v>ALVENARIA 30CM TIJ CER FURADO 10X20X20CM CIMENTO/SAIBRO 1:8</v>
          </cell>
          <cell r="C3603" t="str">
            <v>M2</v>
          </cell>
          <cell r="D3603">
            <v>56.19</v>
          </cell>
        </row>
        <row r="3604">
          <cell r="A3604" t="str">
            <v>68581/020</v>
          </cell>
          <cell r="B3604" t="str">
            <v>ALVENARIA 10CM TIJ CER FURADO 10X20X30CM CIMENTO/AREIA/SAIBRO 1:3:5</v>
          </cell>
          <cell r="C3604" t="str">
            <v>M2</v>
          </cell>
          <cell r="D3604">
            <v>16.18</v>
          </cell>
        </row>
        <row r="3605">
          <cell r="A3605" t="str">
            <v>68581/021</v>
          </cell>
          <cell r="B3605" t="str">
            <v>ALVENARIA 20CM TIJ CER FURADO 10X20X30CM CIMENTO/AREIA/SAIBRO 1:3:5</v>
          </cell>
          <cell r="C3605" t="str">
            <v>M2</v>
          </cell>
          <cell r="D3605">
            <v>33.24</v>
          </cell>
        </row>
        <row r="3606">
          <cell r="A3606" t="str">
            <v>68581/022</v>
          </cell>
          <cell r="B3606" t="str">
            <v>ALVENARIA 10CM TIJ CER FURADO 10X20X30CM CIMENTO/SAIBRO 1:8</v>
          </cell>
          <cell r="C3606" t="str">
            <v>M2</v>
          </cell>
          <cell r="D3606">
            <v>15.95</v>
          </cell>
        </row>
        <row r="3607">
          <cell r="A3607" t="str">
            <v>68581/023</v>
          </cell>
          <cell r="B3607" t="str">
            <v>ALVENARIA 20CM TIJ CER FURADO 10X20X30CM CIMENTO/SAIBRO 1:8</v>
          </cell>
          <cell r="C3607" t="str">
            <v>M2</v>
          </cell>
          <cell r="D3607">
            <v>32.46</v>
          </cell>
        </row>
        <row r="3608">
          <cell r="A3608" t="str">
            <v>68581/024</v>
          </cell>
          <cell r="B3608" t="str">
            <v>ALVENARIA 10CM TIJ CER FURADO 10X20X30CM CIMENTO/AREIA 1:7</v>
          </cell>
          <cell r="C3608" t="str">
            <v>M2</v>
          </cell>
          <cell r="D3608">
            <v>15.93</v>
          </cell>
        </row>
        <row r="3609">
          <cell r="A3609" t="str">
            <v>68581/025</v>
          </cell>
          <cell r="B3609" t="str">
            <v>ALVENARIA 10CM TIJ CER FURADO 10X10X20CM CIMENTO/SAIBRO 1:8</v>
          </cell>
          <cell r="C3609" t="str">
            <v>M2</v>
          </cell>
          <cell r="D3609">
            <v>28.87</v>
          </cell>
        </row>
        <row r="3610">
          <cell r="A3610" t="str">
            <v>68581/026</v>
          </cell>
          <cell r="B3610" t="str">
            <v>ALVENARIA 20CM TIJ CER FURADO 10X10X20CM CIMENTO/AREIA 1:8</v>
          </cell>
          <cell r="C3610" t="str">
            <v>M2</v>
          </cell>
          <cell r="D3610">
            <v>54.16</v>
          </cell>
        </row>
        <row r="3611">
          <cell r="A3611" t="str">
            <v>68581/027</v>
          </cell>
          <cell r="B3611" t="str">
            <v>ALVENARIA 10CM TIJ CER FURADO 10X10X20CM CIMENTO/AREIA 1:10</v>
          </cell>
          <cell r="C3611" t="str">
            <v>M2</v>
          </cell>
          <cell r="D3611">
            <v>28.36</v>
          </cell>
        </row>
        <row r="3612">
          <cell r="A3612" t="str">
            <v>68581/028</v>
          </cell>
          <cell r="B3612" t="str">
            <v>ALVENARIA 10CM TIJ CER FURADO 10X10X20CM CIMENTO/SAIBRO 1:6</v>
          </cell>
          <cell r="C3612" t="str">
            <v>M2</v>
          </cell>
          <cell r="D3612">
            <v>28.95</v>
          </cell>
        </row>
        <row r="3613">
          <cell r="A3613" t="str">
            <v>68581/029</v>
          </cell>
          <cell r="B3613" t="str">
            <v>ALVENARIA 10CM TIJ CER FURADO 10X15X20CM CIMENTO/AREIA 1:4</v>
          </cell>
          <cell r="C3613" t="str">
            <v>M2</v>
          </cell>
          <cell r="D3613">
            <v>23.97</v>
          </cell>
        </row>
        <row r="3614">
          <cell r="A3614" t="str">
            <v>68581/030</v>
          </cell>
          <cell r="B3614" t="str">
            <v>ALVENARIA 10CM TIJ CER FURADO 10X15X20CM CIMENTO/SAIBRO 1:8</v>
          </cell>
          <cell r="C3614" t="str">
            <v>M2</v>
          </cell>
          <cell r="D3614">
            <v>23.15</v>
          </cell>
        </row>
        <row r="3615">
          <cell r="A3615">
            <v>68582</v>
          </cell>
          <cell r="B3615" t="str">
            <v>ALVENARIA BLOCO CERAM ESTRUT 14X19X29 ARGAMASSA 1:3 CIMENTO E AREIA</v>
          </cell>
        </row>
        <row r="3616">
          <cell r="B3616" t="str">
            <v>C/GROUT E ARMACAO.</v>
          </cell>
        </row>
        <row r="3617">
          <cell r="A3617" t="str">
            <v>68582/001</v>
          </cell>
          <cell r="B3617" t="str">
            <v>ALVENARIA TIJOLO CERAMICO MACICO 10CM ARGAMASSA 1:8 CIMENTO E SAIBRO</v>
          </cell>
          <cell r="C3617" t="str">
            <v>M2</v>
          </cell>
          <cell r="D3617">
            <v>37.46</v>
          </cell>
        </row>
        <row r="3618">
          <cell r="A3618" t="str">
            <v>68582/002</v>
          </cell>
          <cell r="B3618" t="str">
            <v>ALVENARIA TIJOLO CERAMICO MACICO  6CM ARGAMASSA 1:8 CIMENTO E SAIBRO</v>
          </cell>
          <cell r="C3618" t="str">
            <v>M2</v>
          </cell>
          <cell r="D3618">
            <v>30.17</v>
          </cell>
        </row>
        <row r="3619">
          <cell r="A3619" t="str">
            <v>68582/003</v>
          </cell>
          <cell r="B3619" t="str">
            <v>ALVENARIA TIJOLO CERAMICO FURADO 10CM ARGAMASSA 1:8 CIMENTO E SAIBRO</v>
          </cell>
          <cell r="C3619" t="str">
            <v>M2</v>
          </cell>
          <cell r="D3619">
            <v>20.059999999999999</v>
          </cell>
        </row>
        <row r="3620">
          <cell r="A3620" t="str">
            <v>68582/004</v>
          </cell>
          <cell r="B3620" t="str">
            <v>ALVENARIA TIJOLO CERAMICO FURADO 20CM ARGAMASSA 1:8 CIMENTO E SAIBRO</v>
          </cell>
          <cell r="C3620" t="str">
            <v>M2</v>
          </cell>
          <cell r="D3620">
            <v>36.43</v>
          </cell>
        </row>
        <row r="3621">
          <cell r="A3621">
            <v>64</v>
          </cell>
          <cell r="B3621" t="str">
            <v>ALVENARIA DE ELEMENTOS VAZADOS CERAMICOS</v>
          </cell>
        </row>
        <row r="3622">
          <cell r="A3622">
            <v>9875</v>
          </cell>
          <cell r="B3622" t="str">
            <v>COBOGO CERAMICO 20 X 20CM ASSENTADO C/ARGAMASSA DE CIMENTO E AREIA 1:4</v>
          </cell>
          <cell r="C3622" t="str">
            <v>M2</v>
          </cell>
          <cell r="D3622">
            <v>44.39</v>
          </cell>
        </row>
        <row r="3623">
          <cell r="A3623">
            <v>65</v>
          </cell>
          <cell r="B3623" t="str">
            <v>ALVENARIA DE BLOCOS DE CONCRETO</v>
          </cell>
        </row>
        <row r="3624">
          <cell r="A3624">
            <v>23718</v>
          </cell>
          <cell r="B3624" t="str">
            <v>ALVENARIA BLOCO CONCRETO</v>
          </cell>
        </row>
        <row r="3625">
          <cell r="A3625" t="str">
            <v>23718/001</v>
          </cell>
          <cell r="B3625" t="str">
            <v>ALVEN 1/2 VEZ BL CONCR 9X19X39CM C/ARG CIM/CAL/AREIA 1:1/2:8 (VEDACAO)</v>
          </cell>
          <cell r="C3625" t="str">
            <v>M2</v>
          </cell>
          <cell r="D3625">
            <v>15.77</v>
          </cell>
        </row>
        <row r="3626">
          <cell r="A3626" t="str">
            <v>23718/002</v>
          </cell>
          <cell r="B3626" t="str">
            <v>ALVEN BL CONCR 15X20X40CM C/ ARG CIM/CAL/AREIA 1:1/2:8 (VEDACAO)</v>
          </cell>
          <cell r="C3626" t="str">
            <v>M2</v>
          </cell>
          <cell r="D3626">
            <v>20.46</v>
          </cell>
        </row>
        <row r="3627">
          <cell r="A3627" t="str">
            <v>23718/003</v>
          </cell>
          <cell r="B3627" t="str">
            <v>ALVEN BL CONCR 20X20X40CM C/ARG CIM/CAL/AREIA 1:1/2:8 (VEDACAO)</v>
          </cell>
          <cell r="C3627" t="str">
            <v>M2</v>
          </cell>
          <cell r="D3627">
            <v>24.27</v>
          </cell>
        </row>
        <row r="3628">
          <cell r="A3628" t="str">
            <v>CÓDIGO</v>
          </cell>
          <cell r="B3628" t="str">
            <v>|D E S C R I Ç Ã O                                                   |UN</v>
          </cell>
          <cell r="C3628" t="str">
            <v>IDADE</v>
          </cell>
          <cell r="D3628" t="str">
            <v>|CUSTO TOTAL</v>
          </cell>
        </row>
        <row r="3629">
          <cell r="A3629" t="str">
            <v>ÍNCULO.....:</v>
          </cell>
          <cell r="B3629" t="str">
            <v>NACIONAL CAIXA</v>
          </cell>
        </row>
        <row r="3631">
          <cell r="A3631" t="str">
            <v>23718/004</v>
          </cell>
          <cell r="B3631" t="str">
            <v>ALVEN BL CONCRETO POROSO 20X20X20CM (VEDACAO)</v>
          </cell>
          <cell r="C3631" t="str">
            <v>M2</v>
          </cell>
          <cell r="D3631">
            <v>23.73</v>
          </cell>
        </row>
        <row r="3632">
          <cell r="A3632" t="str">
            <v>23718/005</v>
          </cell>
          <cell r="B3632" t="str">
            <v>ALV BL CONC 10X20X40CM ASSENT C/ ARG. CIM/CAL/AREIA 1:0,5:11 (VEDACAO)</v>
          </cell>
          <cell r="C3632" t="str">
            <v>M2</v>
          </cell>
          <cell r="D3632">
            <v>17.27</v>
          </cell>
        </row>
        <row r="3633">
          <cell r="A3633" t="str">
            <v>23718/006</v>
          </cell>
          <cell r="B3633" t="str">
            <v>ALV BL CONC 10X20X40CM,CIM/CAL/AREIA 1:0,5:11,E=14CM (VEDACAO)</v>
          </cell>
          <cell r="C3633" t="str">
            <v>M2</v>
          </cell>
          <cell r="D3633">
            <v>18.510000000000002</v>
          </cell>
        </row>
        <row r="3634">
          <cell r="A3634" t="str">
            <v>23718/007</v>
          </cell>
          <cell r="B3634" t="str">
            <v>ALV BL CONC CANALETA 15X20X40CM, CIM/CAL/AREIA 1:0,5:11 (VEDACAO)</v>
          </cell>
          <cell r="C3634" t="str">
            <v>M2</v>
          </cell>
          <cell r="D3634">
            <v>28.19</v>
          </cell>
        </row>
        <row r="3635">
          <cell r="A3635" t="str">
            <v>23718/008</v>
          </cell>
          <cell r="B3635" t="str">
            <v>ALV ESTRUTURAL BL CONC 15X20X40CM -4.5MPA, ARG.CIM/CAL/AREIA 1:5:11</v>
          </cell>
          <cell r="C3635" t="str">
            <v>M2</v>
          </cell>
          <cell r="D3635">
            <v>22.73</v>
          </cell>
        </row>
        <row r="3636">
          <cell r="A3636" t="str">
            <v>23718/009</v>
          </cell>
          <cell r="B3636" t="str">
            <v>ALV ESTRUTURAL BL CONC 15X20X40CM -4.5MPA, ARG.CIM/CAL/AREIA 1:0,25:4</v>
          </cell>
          <cell r="C3636" t="str">
            <v>M2</v>
          </cell>
          <cell r="D3636">
            <v>26.51</v>
          </cell>
        </row>
        <row r="3637">
          <cell r="A3637" t="str">
            <v>23718/010</v>
          </cell>
          <cell r="B3637" t="str">
            <v>ALV ESTRUTUR CANALETA CONCR 20X20X20CM - 4,5MPA  ASSENTADA COM ARGAMAS</v>
          </cell>
          <cell r="C3637" t="str">
            <v>M2</v>
          </cell>
          <cell r="D3637">
            <v>23.7</v>
          </cell>
        </row>
        <row r="3638">
          <cell r="B3638" t="str">
            <v>CIM/CAL/AREIA 1:0,25:4  E = 14 CM</v>
          </cell>
        </row>
        <row r="3639">
          <cell r="A3639" t="str">
            <v>23718/011</v>
          </cell>
          <cell r="B3639" t="str">
            <v>ALV ESTRUTUR CANALETA CONCR 10X20X20CM - 4,5MPA  ASSENTADA COM ARGAMAS</v>
          </cell>
          <cell r="C3639" t="str">
            <v>M2</v>
          </cell>
          <cell r="D3639">
            <v>19.91</v>
          </cell>
        </row>
        <row r="3640">
          <cell r="B3640" t="str">
            <v>CIM/CAL/AREIA 1:0,25:4</v>
          </cell>
        </row>
        <row r="3641">
          <cell r="A3641" t="str">
            <v>23718/012</v>
          </cell>
          <cell r="B3641" t="str">
            <v>ALV ESTRUTURAL BL CONC 20X20X40CM -4.5MPA, ARG.CIM/CAL/AREIA 1:0,25:4</v>
          </cell>
          <cell r="C3641" t="str">
            <v>M2</v>
          </cell>
          <cell r="D3641">
            <v>32.450000000000003</v>
          </cell>
        </row>
        <row r="3642">
          <cell r="A3642" t="str">
            <v>23718/013</v>
          </cell>
          <cell r="B3642" t="str">
            <v>ALVENARIA 1,0 VEZ C/BLOCOS CONCRETO 20X20X40CM ASSENTES C/ ARG.</v>
          </cell>
          <cell r="C3642" t="str">
            <v>M2</v>
          </cell>
          <cell r="D3642">
            <v>24.27</v>
          </cell>
        </row>
        <row r="3643">
          <cell r="B3643" t="str">
            <v>CIM/CAL/AREIA 1:0,5:8 JUNTAS 10MM (INCL 5% PERDAS BLOCOS)</v>
          </cell>
        </row>
        <row r="3644">
          <cell r="A3644" t="str">
            <v>23718/014</v>
          </cell>
          <cell r="B3644" t="str">
            <v>ALVENARIA 1/2 VEZ BLOCOS CONCRETO 10X20X40CM ASSENTES C/ PASTA</v>
          </cell>
          <cell r="C3644" t="str">
            <v>M2</v>
          </cell>
          <cell r="D3644">
            <v>13.17</v>
          </cell>
        </row>
        <row r="3645">
          <cell r="B3645" t="str">
            <v>DE ARG. COLANTE, JUNTA DE 5MM (INCLUI 5% DE PERDAS DE TIJOLOS)</v>
          </cell>
        </row>
        <row r="3646">
          <cell r="A3646" t="str">
            <v>23718/015</v>
          </cell>
          <cell r="B3646" t="str">
            <v>ALVENARIA BLOCOS CONCRETO 15X20X40CM E=15CM ASSENTES C/ ARGAMASSA</v>
          </cell>
          <cell r="C3646" t="str">
            <v>M2</v>
          </cell>
          <cell r="D3646">
            <v>20.46</v>
          </cell>
        </row>
        <row r="3647">
          <cell r="B3647" t="str">
            <v>CIM/CAL/AREIA 1:1/2:8, JUNTAS DE 10MM (INCLUI 5% PERDAS DE BLOCOS)</v>
          </cell>
        </row>
        <row r="3648">
          <cell r="A3648" t="str">
            <v>23718/016</v>
          </cell>
          <cell r="B3648" t="str">
            <v>ALVENARIA 1/2 VEZ BLOCOS CONCRETO 10X20X40CM, ASSENTES C/ ARGAMASSA</v>
          </cell>
          <cell r="C3648" t="str">
            <v>M2</v>
          </cell>
          <cell r="D3648">
            <v>15.77</v>
          </cell>
        </row>
        <row r="3649">
          <cell r="B3649" t="str">
            <v>CIM/CAL/AREIA MEDIA 1:0,5:8 JUNTAS 10MM (INCLUI 5% PERDAS DE BLOCOS)</v>
          </cell>
        </row>
        <row r="3650">
          <cell r="A3650">
            <v>40804</v>
          </cell>
          <cell r="B3650" t="str">
            <v>MARCACAO PARA PAREDE DE BLOCO DE CONCRETO</v>
          </cell>
          <cell r="C3650" t="str">
            <v>M</v>
          </cell>
          <cell r="D3650">
            <v>5.01</v>
          </cell>
        </row>
        <row r="3651">
          <cell r="A3651">
            <v>66</v>
          </cell>
          <cell r="B3651" t="str">
            <v>ALVENARIA DE ELEMENTOS VAZADOS DE CONCRETO</v>
          </cell>
        </row>
        <row r="3652">
          <cell r="A3652">
            <v>23775</v>
          </cell>
          <cell r="B3652" t="str">
            <v>COBOGO CONCRETO</v>
          </cell>
        </row>
        <row r="3653">
          <cell r="A3653" t="str">
            <v>23775/002</v>
          </cell>
          <cell r="B3653" t="str">
            <v>COBOGO CONCRETO PR5-2Q-T 50X50X6CM</v>
          </cell>
          <cell r="C3653" t="str">
            <v>M2</v>
          </cell>
          <cell r="D3653">
            <v>43.07</v>
          </cell>
        </row>
        <row r="3654">
          <cell r="A3654">
            <v>68569</v>
          </cell>
          <cell r="B3654" t="str">
            <v>ALVENARIA ELEMENTO VAZADO CONCRETO (COBOGO)</v>
          </cell>
        </row>
        <row r="3655">
          <cell r="A3655" t="str">
            <v>68569/001</v>
          </cell>
          <cell r="B3655" t="str">
            <v>ALVENARIA ELEM VAZADO CONCRETO 7X50X50CM CIMENTO/AREIA 1:4</v>
          </cell>
          <cell r="C3655" t="str">
            <v>M2</v>
          </cell>
          <cell r="D3655">
            <v>30.24</v>
          </cell>
        </row>
        <row r="3656">
          <cell r="A3656" t="str">
            <v>68569/002</v>
          </cell>
          <cell r="B3656" t="str">
            <v>ALVENARIA ELEM VAZADO CONCRETO VENEZIANA 15X22X39CM 72A-NEO REX CIMENT</v>
          </cell>
          <cell r="C3656" t="str">
            <v>M2</v>
          </cell>
          <cell r="D3656">
            <v>35.49</v>
          </cell>
        </row>
        <row r="3657">
          <cell r="B3657" t="str">
            <v>O/AREIA 1:4</v>
          </cell>
        </row>
        <row r="3658">
          <cell r="A3658" t="str">
            <v>68569/003</v>
          </cell>
          <cell r="B3658" t="str">
            <v>ALVENARIA ELEM VAZADO CONCRETO 7X50X50CM CIMENTO/AREIA 1:3</v>
          </cell>
          <cell r="C3658" t="str">
            <v>M2</v>
          </cell>
          <cell r="D3658">
            <v>30.43</v>
          </cell>
        </row>
        <row r="3659">
          <cell r="A3659" t="str">
            <v>CÓDIGO</v>
          </cell>
          <cell r="B3659" t="str">
            <v>|D E S C R I Ç Ã O                                                   |UN</v>
          </cell>
          <cell r="C3659" t="str">
            <v>IDADE</v>
          </cell>
          <cell r="D3659" t="str">
            <v>|CUSTO TOTAL</v>
          </cell>
        </row>
        <row r="3660">
          <cell r="A3660" t="str">
            <v>ÍNCULO.....:</v>
          </cell>
          <cell r="B3660" t="str">
            <v>NACIONAL CAIXA</v>
          </cell>
        </row>
        <row r="3662">
          <cell r="A3662" t="str">
            <v>68569/004</v>
          </cell>
          <cell r="B3662" t="str">
            <v>ALVENARIA ELEM VAZADO CONCRETO 7X50X50CM CIMENTO/SAIBRO/AREI</v>
          </cell>
          <cell r="C3662" t="str">
            <v>M2</v>
          </cell>
          <cell r="D3662">
            <v>29.89</v>
          </cell>
        </row>
        <row r="3663">
          <cell r="A3663" t="str">
            <v>68569/005</v>
          </cell>
          <cell r="B3663" t="str">
            <v>ALVENARIA ELEM VAZADO CONCRETO 6X29X29CM CIMENTO/AREIA 1:7</v>
          </cell>
          <cell r="C3663" t="str">
            <v>M2</v>
          </cell>
          <cell r="D3663">
            <v>38.130000000000003</v>
          </cell>
        </row>
        <row r="3664">
          <cell r="A3664" t="str">
            <v>68569/006</v>
          </cell>
          <cell r="B3664" t="str">
            <v>ALVENARIA ELEM VAZADO CONCRETO ABERTURA C/VIDRO 10X29X39CM 17G NEO REX</v>
          </cell>
          <cell r="C3664" t="str">
            <v>M2</v>
          </cell>
          <cell r="D3664">
            <v>41.94</v>
          </cell>
        </row>
        <row r="3665">
          <cell r="B3665" t="str">
            <v>CIMENTO AREIA 1:5</v>
          </cell>
        </row>
        <row r="3666">
          <cell r="A3666">
            <v>67</v>
          </cell>
          <cell r="B3666" t="str">
            <v>ALVENARIA DE BLOCOS DE VIDRO</v>
          </cell>
        </row>
        <row r="3667">
          <cell r="A3667">
            <v>40718</v>
          </cell>
          <cell r="B3667" t="str">
            <v>ALVENARIA DE BLOCO DE VIDRO 10X20X20CM ASSENTADOS COM ARGAMASSA CIM/</v>
          </cell>
          <cell r="C3667" t="str">
            <v>M2</v>
          </cell>
          <cell r="D3667">
            <v>306.47000000000003</v>
          </cell>
        </row>
        <row r="3668">
          <cell r="B3668" t="str">
            <v>CAL/AREIA 1:0,25:3 + CIMENTO BRANCO</v>
          </cell>
        </row>
        <row r="3669">
          <cell r="A3669">
            <v>68</v>
          </cell>
          <cell r="B3669" t="str">
            <v>ALVENARIA DE BLOCOS DE PEDRA COM JUNTA ARGAMASSADA</v>
          </cell>
        </row>
        <row r="3670">
          <cell r="A3670">
            <v>68634</v>
          </cell>
          <cell r="B3670" t="str">
            <v>ALVENARIA EM PEDRA RACHAO</v>
          </cell>
        </row>
        <row r="3671">
          <cell r="A3671" t="str">
            <v>68634/001</v>
          </cell>
          <cell r="B3671" t="str">
            <v>ALVENARIA EM PEDRA RACHAO COM ARGAMASSA 1:6</v>
          </cell>
          <cell r="C3671" t="str">
            <v>M3</v>
          </cell>
          <cell r="D3671">
            <v>202.64</v>
          </cell>
        </row>
        <row r="3672">
          <cell r="A3672" t="str">
            <v>68634/002</v>
          </cell>
          <cell r="B3672" t="str">
            <v>ALVENARIA EM PEDRA RACHAO COM ARGAMASSA 1:8</v>
          </cell>
          <cell r="C3672" t="str">
            <v>M3</v>
          </cell>
          <cell r="D3672">
            <v>194.74</v>
          </cell>
        </row>
        <row r="3673">
          <cell r="A3673" t="str">
            <v>68634/003</v>
          </cell>
          <cell r="B3673" t="str">
            <v>ALVENARIA EM PEDRA RACHAO COM ARGAMASSA 1:10</v>
          </cell>
          <cell r="C3673" t="str">
            <v>M3</v>
          </cell>
          <cell r="D3673">
            <v>191.41</v>
          </cell>
        </row>
        <row r="3674">
          <cell r="A3674">
            <v>70</v>
          </cell>
          <cell r="B3674" t="str">
            <v>DIVISORIAS/MARMORE/GRANITO/MARMORITE/CONCRETO/MAD.AGLOM.</v>
          </cell>
        </row>
        <row r="3675">
          <cell r="A3675">
            <v>9443</v>
          </cell>
          <cell r="B3675" t="str">
            <v>BRISE DE CONCRETO</v>
          </cell>
          <cell r="C3675" t="str">
            <v>UN</v>
          </cell>
          <cell r="D3675">
            <v>47.83</v>
          </cell>
        </row>
        <row r="3676">
          <cell r="A3676">
            <v>11548</v>
          </cell>
          <cell r="B3676" t="str">
            <v>PAINEL DIVISORIO MARMORE/GRANITO</v>
          </cell>
        </row>
        <row r="3677">
          <cell r="A3677" t="str">
            <v>11548/001</v>
          </cell>
          <cell r="B3677" t="str">
            <v>PAINEL DIVISORIO MARMORE BRANCO 3CM ASSENTADO C/CIMENTO/AREIA 1:4 S/FE</v>
          </cell>
          <cell r="C3677" t="str">
            <v>M2</v>
          </cell>
          <cell r="D3677">
            <v>232.18</v>
          </cell>
        </row>
        <row r="3678">
          <cell r="B3678" t="str">
            <v>RRAGENS</v>
          </cell>
        </row>
        <row r="3679">
          <cell r="A3679">
            <v>68677</v>
          </cell>
          <cell r="B3679" t="str">
            <v>PAINEL DIVISORIO MADEIRA</v>
          </cell>
        </row>
        <row r="3680">
          <cell r="A3680" t="str">
            <v>68677/002</v>
          </cell>
          <cell r="B3680" t="str">
            <v>PAINEL DIVISORIO MADEIRA COMP  6MM RESINADA ESTRUTURA MAD 3X3"</v>
          </cell>
          <cell r="C3680" t="str">
            <v>M2</v>
          </cell>
          <cell r="D3680">
            <v>100.36</v>
          </cell>
        </row>
        <row r="3681">
          <cell r="A3681">
            <v>322</v>
          </cell>
          <cell r="B3681" t="str">
            <v>PAREDE DE ADOBE</v>
          </cell>
        </row>
        <row r="3682">
          <cell r="A3682">
            <v>68079</v>
          </cell>
          <cell r="B3682" t="str">
            <v>PAREDE DE ADOBE DOS FORNOS</v>
          </cell>
          <cell r="C3682" t="str">
            <v>M3</v>
          </cell>
          <cell r="D3682">
            <v>368.79</v>
          </cell>
        </row>
        <row r="3683">
          <cell r="A3683" t="str">
            <v>PAVI</v>
          </cell>
          <cell r="B3683" t="str">
            <v>PAVIMENTACAO</v>
          </cell>
        </row>
        <row r="3684">
          <cell r="A3684">
            <v>55</v>
          </cell>
          <cell r="B3684" t="str">
            <v>REGULARIZACAO/REFORCO DE SUBLEITO</v>
          </cell>
        </row>
        <row r="3685">
          <cell r="A3685">
            <v>23611</v>
          </cell>
          <cell r="B3685" t="str">
            <v>REGULARIZACAO</v>
          </cell>
        </row>
        <row r="3686">
          <cell r="A3686" t="str">
            <v>23611/001</v>
          </cell>
          <cell r="B3686" t="str">
            <v>REGULARIZACAO SIMPLES DE SUBLEITO, ESPESSURA = 15 CM</v>
          </cell>
          <cell r="C3686" t="str">
            <v>M2</v>
          </cell>
          <cell r="D3686">
            <v>0.21</v>
          </cell>
        </row>
        <row r="3687">
          <cell r="A3687" t="str">
            <v>23611/002</v>
          </cell>
          <cell r="B3687" t="str">
            <v>REGULARIZACAO DE SUBLEITO, ESPESSURA = 15,0 CM, ABRANGENDO ESCARIFICA-</v>
          </cell>
          <cell r="C3687" t="str">
            <v>M2</v>
          </cell>
          <cell r="D3687">
            <v>0.91</v>
          </cell>
        </row>
        <row r="3688">
          <cell r="B3688" t="str">
            <v>CAO, HOMOGENEIZACAO, UMEDECIMENTO E COMPACTACAO.</v>
          </cell>
        </row>
        <row r="3689">
          <cell r="A3689">
            <v>23620</v>
          </cell>
          <cell r="B3689" t="str">
            <v>REGULARIZACAO E COMPACTACAO</v>
          </cell>
        </row>
        <row r="3690">
          <cell r="A3690" t="str">
            <v>CÓDIGO</v>
          </cell>
          <cell r="B3690" t="str">
            <v>|D E S C R I Ç Ã O                                                   |UN</v>
          </cell>
          <cell r="C3690" t="str">
            <v>IDADE</v>
          </cell>
          <cell r="D3690" t="str">
            <v>|CUSTO TOTAL</v>
          </cell>
        </row>
        <row r="3691">
          <cell r="A3691" t="str">
            <v>ÍNCULO.....:</v>
          </cell>
          <cell r="B3691" t="str">
            <v>NACIONAL CAIXA</v>
          </cell>
        </row>
        <row r="3693">
          <cell r="A3693" t="str">
            <v>23620/001</v>
          </cell>
          <cell r="B3693" t="str">
            <v>REGULARIZACAO E COMPACTACAO DO SUBLEITO A 95% PS</v>
          </cell>
          <cell r="C3693" t="str">
            <v>M2</v>
          </cell>
          <cell r="D3693">
            <v>0.42</v>
          </cell>
        </row>
        <row r="3694">
          <cell r="A3694">
            <v>41879</v>
          </cell>
          <cell r="B3694" t="str">
            <v>CONFORMACAO DE PLATAFORMA P/EXECUCAO DE REVESTIMENTO PRIMARIO</v>
          </cell>
          <cell r="C3694" t="str">
            <v>M2</v>
          </cell>
          <cell r="D3694">
            <v>0.1</v>
          </cell>
        </row>
        <row r="3695">
          <cell r="A3695">
            <v>56</v>
          </cell>
          <cell r="B3695" t="str">
            <v>EXECUCAO DE SUB-LEITO, LEITO, SUB-BASE, BASE ETC</v>
          </cell>
        </row>
        <row r="3696">
          <cell r="A3696">
            <v>9548</v>
          </cell>
          <cell r="B3696" t="str">
            <v>ESTABILIZACAO GRANULOMETRICA DE SOLOS S/ MISTURA</v>
          </cell>
          <cell r="C3696" t="str">
            <v>M3</v>
          </cell>
          <cell r="D3696">
            <v>11.33</v>
          </cell>
        </row>
        <row r="3697">
          <cell r="A3697">
            <v>23419</v>
          </cell>
          <cell r="B3697" t="str">
            <v>EXECUCAO DE SUB-BASE</v>
          </cell>
        </row>
        <row r="3698">
          <cell r="A3698" t="str">
            <v>23419/001</v>
          </cell>
          <cell r="B3698" t="str">
            <v>EXECUCAO DE SUB-BASE ESTABILIZADA GRANULOMETRICAMENTE, COM ENERGIA DE</v>
          </cell>
          <cell r="C3698" t="str">
            <v>M3</v>
          </cell>
          <cell r="D3698">
            <v>80.72</v>
          </cell>
        </row>
        <row r="3699">
          <cell r="B3699" t="str">
            <v>PROCTOR INTERMEDIARIO -COM PEDRA BRITADA NR.02 OU 25MM/PRECO COMERCIAL</v>
          </cell>
        </row>
        <row r="3700">
          <cell r="A3700" t="str">
            <v>23419/002</v>
          </cell>
          <cell r="B3700" t="str">
            <v>EXECUCAO DE SUB-BASE ESTABILIZADA GRANULOMETRICAMENTE, ABRANGENDO ES-</v>
          </cell>
          <cell r="C3700" t="str">
            <v>M3</v>
          </cell>
          <cell r="D3700">
            <v>32.96</v>
          </cell>
        </row>
        <row r="3701">
          <cell r="B3701" t="str">
            <v>PALHAMENTO, HOMOGENEIZACAO, UMEDECIMENTO E COMPACTACAO. TEOR DE FORNE-</v>
          </cell>
        </row>
        <row r="3702">
          <cell r="B3702" t="str">
            <v>CIMENTO DO MATERIAL PROVENIENTE DE JAZIDA, CBR 20%, D.M.T. = 12 KM</v>
          </cell>
        </row>
        <row r="3703">
          <cell r="B3703" t="str">
            <v>(CUSTO COMERCIAL DO MATERIAL DE JAZIDA)</v>
          </cell>
        </row>
        <row r="3704">
          <cell r="A3704">
            <v>23621</v>
          </cell>
          <cell r="B3704" t="str">
            <v>EXECUCAO DE BASE</v>
          </cell>
        </row>
        <row r="3705">
          <cell r="A3705" t="str">
            <v>23621/002</v>
          </cell>
          <cell r="B3705" t="str">
            <v>EXECUCAO DE BASE DE MACADAME VIBRADO A SECO, INCLUSIVE FORNECIMENTO DE</v>
          </cell>
          <cell r="C3705" t="str">
            <v>M3</v>
          </cell>
          <cell r="D3705">
            <v>116.28</v>
          </cell>
        </row>
        <row r="3706">
          <cell r="B3706" t="str">
            <v>MATERIAL.</v>
          </cell>
        </row>
        <row r="3707">
          <cell r="A3707" t="str">
            <v>23621/003</v>
          </cell>
          <cell r="B3707" t="str">
            <v>BASE / SUB BASE ESTABILIZADA SEM MISTURA DE MATERIAIS. - EXCLUSIVE ESC</v>
          </cell>
          <cell r="C3707" t="str">
            <v>M3</v>
          </cell>
          <cell r="D3707">
            <v>6.57</v>
          </cell>
        </row>
        <row r="3708">
          <cell r="B3708" t="str">
            <v>AV. / TRANSP.- INCL. TRANSPORTE D'AGUA.</v>
          </cell>
        </row>
        <row r="3709">
          <cell r="A3709" t="str">
            <v>23621/004</v>
          </cell>
          <cell r="B3709" t="str">
            <v>BASE DE BRITA GRADUADA MEDIDA APÓS COMPACTAÇÃO, INCLUINDO FORNECIMENTO</v>
          </cell>
          <cell r="C3709" t="str">
            <v>M3</v>
          </cell>
          <cell r="D3709">
            <v>207.14</v>
          </cell>
        </row>
        <row r="3710">
          <cell r="B3710" t="str">
            <v>DE MATERIAIS</v>
          </cell>
        </row>
        <row r="3711">
          <cell r="A3711">
            <v>56907</v>
          </cell>
          <cell r="B3711" t="str">
            <v>EXECUCAO DE COLCHAO DE AREIA</v>
          </cell>
        </row>
        <row r="3712">
          <cell r="A3712" t="str">
            <v>56907/001</v>
          </cell>
          <cell r="B3712" t="str">
            <v>EXECUCAO DE COLCHAO DE AREIA, ESPESSURA = 15 CM</v>
          </cell>
          <cell r="C3712" t="str">
            <v>M2</v>
          </cell>
          <cell r="D3712">
            <v>7.03</v>
          </cell>
        </row>
        <row r="3713">
          <cell r="A3713">
            <v>57</v>
          </cell>
          <cell r="B3713" t="str">
            <v>EXECUCAO DE PAVIMENTACOES DIVERSAS</v>
          </cell>
        </row>
        <row r="3714">
          <cell r="A3714">
            <v>11520</v>
          </cell>
          <cell r="B3714" t="str">
            <v>TRATAMENTO SUPERFICIAL DUPLO C/ CAPA SELANTE</v>
          </cell>
        </row>
        <row r="3715">
          <cell r="A3715" t="str">
            <v>11520/001</v>
          </cell>
          <cell r="B3715" t="str">
            <v>TRATAMENTO SUPERFICIAL DUPLO C/ CAPA SELANTE,INCL.EMULSAO RR-1C 4KG/M2</v>
          </cell>
          <cell r="C3715" t="str">
            <v>M2</v>
          </cell>
          <cell r="D3715">
            <v>11.24</v>
          </cell>
        </row>
        <row r="3716">
          <cell r="A3716">
            <v>23420</v>
          </cell>
          <cell r="B3716" t="str">
            <v>CALCAMENTO COM POLIEDROS</v>
          </cell>
        </row>
        <row r="3717">
          <cell r="A3717" t="str">
            <v>23420/001</v>
          </cell>
          <cell r="B3717" t="str">
            <v>CALCAMENTO COM POLIEDROS SOBRE COLCHAO DE AREIA</v>
          </cell>
          <cell r="C3717" t="str">
            <v>M2</v>
          </cell>
          <cell r="D3717">
            <v>20.93</v>
          </cell>
        </row>
        <row r="3718">
          <cell r="A3718">
            <v>23421</v>
          </cell>
          <cell r="B3718" t="str">
            <v>EXECUCAO DE PINTURA DE LIGACAO</v>
          </cell>
        </row>
        <row r="3719">
          <cell r="A3719" t="str">
            <v>23421/001</v>
          </cell>
          <cell r="B3719" t="str">
            <v>PINTURA DE LIGACAO COM RR - 1C</v>
          </cell>
          <cell r="C3719" t="str">
            <v>M2</v>
          </cell>
          <cell r="D3719">
            <v>1.02</v>
          </cell>
        </row>
        <row r="3720">
          <cell r="A3720">
            <v>23607</v>
          </cell>
          <cell r="B3720" t="str">
            <v>EXECUCAO DE PAVIMENTO COM PARALELEPIPEDOS GRANITICOS</v>
          </cell>
        </row>
        <row r="3721">
          <cell r="A3721" t="str">
            <v>CÓDIGO</v>
          </cell>
          <cell r="B3721" t="str">
            <v>|D E S C R I Ç Ã O                                                   |UN</v>
          </cell>
          <cell r="C3721" t="str">
            <v>IDADE</v>
          </cell>
          <cell r="D3721" t="str">
            <v>|CUSTO TOTAL</v>
          </cell>
        </row>
        <row r="3722">
          <cell r="A3722" t="str">
            <v>ÍNCULO.....:</v>
          </cell>
          <cell r="B3722" t="str">
            <v>NACIONAL CAIXA</v>
          </cell>
        </row>
        <row r="3724">
          <cell r="A3724" t="str">
            <v>23607/001</v>
          </cell>
          <cell r="B3724" t="str">
            <v>PARALELEPIPEDOS ASSENTADOS SOBRE MISTURA DE CIMENTO E AREIA(1:6),</v>
          </cell>
          <cell r="C3724" t="str">
            <v>M2</v>
          </cell>
          <cell r="D3724">
            <v>29.74</v>
          </cell>
        </row>
        <row r="3725">
          <cell r="B3725" t="str">
            <v>E=6,0 CM, REJUNTADOS C/ARGAMASSA DE CIMENTO E AREIA TRACO 1:2</v>
          </cell>
        </row>
        <row r="3726">
          <cell r="A3726" t="str">
            <v>23607/002</v>
          </cell>
          <cell r="B3726" t="str">
            <v>EXECUCAO DE PAVIMENTO COM PARALELEPIPEDOS GRANITICOS, REJUNTADOS COM</v>
          </cell>
          <cell r="C3726" t="str">
            <v>M2</v>
          </cell>
          <cell r="D3726">
            <v>21.3</v>
          </cell>
        </row>
        <row r="3727">
          <cell r="B3727" t="str">
            <v>ARGAMASSA DE CIMENTO E AREIA 1:3.</v>
          </cell>
        </row>
        <row r="3728">
          <cell r="A3728">
            <v>23608</v>
          </cell>
          <cell r="B3728" t="str">
            <v>EXECUCAO DE PASSEIO EM CONCRETO, E = 5,0 CM</v>
          </cell>
        </row>
        <row r="3729">
          <cell r="A3729" t="str">
            <v>23608/001</v>
          </cell>
          <cell r="B3729" t="str">
            <v>EXECUCAO DE PASSEIO EM CONCRETO 1:3:5 C/ JUNTAS RISCADAS EM QUADROS DE</v>
          </cell>
          <cell r="C3729" t="str">
            <v>M2</v>
          </cell>
          <cell r="D3729">
            <v>17.93</v>
          </cell>
        </row>
        <row r="3730">
          <cell r="B3730" t="str">
            <v>1,0 X 2,0 METROS.</v>
          </cell>
        </row>
        <row r="3731">
          <cell r="A3731">
            <v>23612</v>
          </cell>
          <cell r="B3731" t="str">
            <v>PASSEIO EM TERRA BATIDA</v>
          </cell>
        </row>
        <row r="3732">
          <cell r="A3732" t="str">
            <v>23612/001</v>
          </cell>
          <cell r="B3732" t="str">
            <v>PASSEIO EM TERRA BATIDA (ACOSTAMENTO DE MEIO-FIO C/ PICARRO, INCLUSIVE</v>
          </cell>
          <cell r="C3732" t="str">
            <v>M3</v>
          </cell>
          <cell r="D3732">
            <v>16.670000000000002</v>
          </cell>
        </row>
        <row r="3733">
          <cell r="B3733" t="str">
            <v>COMPACTACAO MANUAL)</v>
          </cell>
        </row>
        <row r="3734">
          <cell r="A3734">
            <v>23619</v>
          </cell>
          <cell r="B3734" t="str">
            <v>APLICACAO DE MASSA ASFALTICA (A.A.U.Q)</v>
          </cell>
        </row>
        <row r="3735">
          <cell r="A3735" t="str">
            <v>23619/001</v>
          </cell>
          <cell r="B3735" t="str">
            <v>APLICACAO DE MASSA ASFALTICA (A.A.U.Q), S/ TRANSPORTE</v>
          </cell>
          <cell r="C3735" t="str">
            <v>M3</v>
          </cell>
          <cell r="D3735">
            <v>32.549999999999997</v>
          </cell>
        </row>
        <row r="3736">
          <cell r="A3736">
            <v>23627</v>
          </cell>
          <cell r="B3736" t="str">
            <v>EXECUCAO DE IMPRIMACAO MECANICA</v>
          </cell>
        </row>
        <row r="3737">
          <cell r="A3737" t="str">
            <v>23627/001</v>
          </cell>
          <cell r="B3737" t="str">
            <v>EXECUCAO DE IMPRIMACAO MECANICA COM CM-30, TAXA 1,2 L/M2</v>
          </cell>
          <cell r="C3737" t="str">
            <v>M2</v>
          </cell>
          <cell r="D3737">
            <v>2.97</v>
          </cell>
        </row>
        <row r="3738">
          <cell r="A3738">
            <v>26556</v>
          </cell>
          <cell r="B3738" t="str">
            <v>REVESTIMENTO CONCR ASF BETUM USINADO A QUENTE</v>
          </cell>
        </row>
        <row r="3739">
          <cell r="A3739" t="str">
            <v>26556/001</v>
          </cell>
          <cell r="B3739" t="str">
            <v>REVEST CONCR ASF BETUM USINADO QUENTE E=5CM PROD=2000T/MES CONFDER-RJE</v>
          </cell>
          <cell r="C3739" t="str">
            <v>M2</v>
          </cell>
          <cell r="D3739">
            <v>22.19</v>
          </cell>
        </row>
        <row r="3740">
          <cell r="B3740" t="str">
            <v>XCL TRANSPORTE DA USINA P/PISTA.</v>
          </cell>
        </row>
        <row r="3741">
          <cell r="A3741" t="str">
            <v>26556/002</v>
          </cell>
          <cell r="B3741" t="str">
            <v>REVEST CONCR ASF BETUM USINADO QUENTE E=5CM PROD=3000T/MES CONFDER-RJE</v>
          </cell>
          <cell r="C3741" t="str">
            <v>M2</v>
          </cell>
          <cell r="D3741">
            <v>20.14</v>
          </cell>
        </row>
        <row r="3742">
          <cell r="B3742" t="str">
            <v>XCL TRANSPORTE DA USINA P/PISTA.</v>
          </cell>
        </row>
        <row r="3743">
          <cell r="A3743" t="str">
            <v>26556/003</v>
          </cell>
          <cell r="B3743" t="str">
            <v>REVEST CONCR ASF BETUM USINADO QUENTE E=5CM PROD=4000T/MES CONFDER-RJE</v>
          </cell>
          <cell r="C3743" t="str">
            <v>M2</v>
          </cell>
          <cell r="D3743">
            <v>19.12</v>
          </cell>
        </row>
        <row r="3744">
          <cell r="B3744" t="str">
            <v>XCL TRANSPORTE DA USINA P/PISTA.</v>
          </cell>
        </row>
        <row r="3745">
          <cell r="A3745" t="str">
            <v>26556/004</v>
          </cell>
          <cell r="B3745" t="str">
            <v>REVEST CONCR ASF BETUM USINADO QUENTE E=5CM PROD=6000T/MES CONFDER-RJE</v>
          </cell>
          <cell r="C3745" t="str">
            <v>M2</v>
          </cell>
          <cell r="D3745">
            <v>18.32</v>
          </cell>
        </row>
        <row r="3746">
          <cell r="B3746" t="str">
            <v>XCL TRANSPORTE DA USINA P/PISTA.</v>
          </cell>
        </row>
        <row r="3747">
          <cell r="A3747" t="str">
            <v>26556/005</v>
          </cell>
          <cell r="B3747" t="str">
            <v>REVEST CONCR ASF BETUM USINADO QUENTE E=5CM PROD=8000T/MES CONFDER-RJE</v>
          </cell>
          <cell r="C3747" t="str">
            <v>M2</v>
          </cell>
          <cell r="D3747">
            <v>17.760000000000002</v>
          </cell>
        </row>
        <row r="3748">
          <cell r="B3748" t="str">
            <v>XCL TRANSPORTE DA USINA P/PISTA.</v>
          </cell>
        </row>
        <row r="3749">
          <cell r="A3749" t="str">
            <v>26556/006</v>
          </cell>
          <cell r="B3749" t="str">
            <v>REVEST CONCR ASF BETUM USINADO QUENTE E=5CM PROD=10000T/MES CONFDER- -</v>
          </cell>
          <cell r="C3749" t="str">
            <v>M2</v>
          </cell>
          <cell r="D3749">
            <v>17.260000000000002</v>
          </cell>
        </row>
        <row r="3750">
          <cell r="B3750" t="str">
            <v>RJ EXCL TRANSPORTE DA USINA P/PISTA.</v>
          </cell>
        </row>
        <row r="3751">
          <cell r="A3751" t="str">
            <v>26556/007</v>
          </cell>
          <cell r="B3751" t="str">
            <v>REVEST CONCR ASF BETUM USINADO QUENTE E=4CM PROD=2000T/MES EXCLTRANS-P</v>
          </cell>
          <cell r="C3751" t="str">
            <v>M2</v>
          </cell>
          <cell r="D3751">
            <v>17.75</v>
          </cell>
        </row>
        <row r="3752">
          <cell r="A3752" t="str">
            <v>CÓDIGO</v>
          </cell>
          <cell r="B3752" t="str">
            <v>|D E S C R I Ç Ã O                                                   |UN</v>
          </cell>
          <cell r="C3752" t="str">
            <v>IDADE</v>
          </cell>
          <cell r="D3752" t="str">
            <v>|CUSTO TOTAL</v>
          </cell>
        </row>
        <row r="3753">
          <cell r="A3753" t="str">
            <v>ÍNCULO.....:</v>
          </cell>
          <cell r="B3753" t="str">
            <v>NACIONAL CAIXA</v>
          </cell>
        </row>
        <row r="3755">
          <cell r="B3755" t="str">
            <v>ORTE DA USINA P/PISTA.</v>
          </cell>
        </row>
        <row r="3756">
          <cell r="A3756" t="str">
            <v>26556/008</v>
          </cell>
          <cell r="B3756" t="str">
            <v>REVEST CONCR ASF BETUM USINADO QUENTE E=4CM PROD=3000T/MES EXCLTRANS-P</v>
          </cell>
          <cell r="C3756" t="str">
            <v>M2</v>
          </cell>
          <cell r="D3756">
            <v>16.100000000000001</v>
          </cell>
        </row>
        <row r="3757">
          <cell r="B3757" t="str">
            <v>ORTE DA USINA P/PISTA.</v>
          </cell>
        </row>
        <row r="3758">
          <cell r="A3758" t="str">
            <v>26556/009</v>
          </cell>
          <cell r="B3758" t="str">
            <v>REVEST CONCR ASF BETUM USINADO QUENTE E=4CM PROD=4000T/MES EXCLTRANS-P</v>
          </cell>
          <cell r="C3758" t="str">
            <v>M2</v>
          </cell>
          <cell r="D3758">
            <v>15.29</v>
          </cell>
        </row>
        <row r="3759">
          <cell r="B3759" t="str">
            <v>ORTE DA USINA P/PISTA.</v>
          </cell>
        </row>
        <row r="3760">
          <cell r="A3760" t="str">
            <v>26556/010</v>
          </cell>
          <cell r="B3760" t="str">
            <v>REVEST CONCR ASF BETUM USINADO QUENTE E=4CM PROD=6000T/MES EXCLTRANS-P</v>
          </cell>
          <cell r="C3760" t="str">
            <v>M2</v>
          </cell>
          <cell r="D3760">
            <v>14.65</v>
          </cell>
        </row>
        <row r="3761">
          <cell r="B3761" t="str">
            <v>ORTE DA USINA P/PISTA.</v>
          </cell>
        </row>
        <row r="3762">
          <cell r="A3762" t="str">
            <v>26556/011</v>
          </cell>
          <cell r="B3762" t="str">
            <v>REVEST CONCR ASF BETUM USINADO QUENTE E=4CM PROD=8000T/MES EXCLTRANS-P</v>
          </cell>
          <cell r="C3762" t="str">
            <v>M2</v>
          </cell>
          <cell r="D3762">
            <v>14.21</v>
          </cell>
        </row>
        <row r="3763">
          <cell r="B3763" t="str">
            <v>ORTE DA USINA P/PISTA.</v>
          </cell>
        </row>
        <row r="3764">
          <cell r="A3764" t="str">
            <v>26556/012</v>
          </cell>
          <cell r="B3764" t="str">
            <v>REVEST CONCR ASF BETUM/QUENTE IMPORTADO E=5CM PROD=2000T/MES CONCRETO</v>
          </cell>
          <cell r="C3764" t="str">
            <v>M2</v>
          </cell>
          <cell r="D3764">
            <v>27.26</v>
          </cell>
        </row>
        <row r="3765">
          <cell r="B3765" t="str">
            <v>ASFALTICO IMPORTADO DE USINA.</v>
          </cell>
        </row>
        <row r="3766">
          <cell r="A3766" t="str">
            <v>26556/013</v>
          </cell>
          <cell r="B3766" t="str">
            <v>REVEST CONCR ASF BETUM/QUENTE IMPORTADO E=5CM PROD=3000T/MES CONCRETO</v>
          </cell>
          <cell r="C3766" t="str">
            <v>M2</v>
          </cell>
          <cell r="D3766">
            <v>24.89</v>
          </cell>
        </row>
        <row r="3767">
          <cell r="B3767" t="str">
            <v>ASFALTICO IMPORTADO DE USINA.</v>
          </cell>
        </row>
        <row r="3768">
          <cell r="A3768" t="str">
            <v>26556/014</v>
          </cell>
          <cell r="B3768" t="str">
            <v>REVEST CONCR ASF BETUM/QUENTE IMPORTADO E=5CM PROD=4000T/MES CONCRETO</v>
          </cell>
          <cell r="C3768" t="str">
            <v>M2</v>
          </cell>
          <cell r="D3768">
            <v>22.07</v>
          </cell>
        </row>
        <row r="3769">
          <cell r="B3769" t="str">
            <v>ASFALTICO IMPORTADO DE USINA.</v>
          </cell>
        </row>
        <row r="3770">
          <cell r="A3770" t="str">
            <v>26556/015</v>
          </cell>
          <cell r="B3770" t="str">
            <v>REVEST CONCR ASF BETUM/QUENTE IMPORTADO E=5CM PROD=6000T/MES CONCRETO</v>
          </cell>
          <cell r="C3770" t="str">
            <v>M2</v>
          </cell>
          <cell r="D3770">
            <v>22.77</v>
          </cell>
        </row>
        <row r="3771">
          <cell r="B3771" t="str">
            <v>ASFALTICO IMPORTADO DE USINA.</v>
          </cell>
        </row>
        <row r="3772">
          <cell r="A3772" t="str">
            <v>26556/016</v>
          </cell>
          <cell r="B3772" t="str">
            <v>REVEST CONCR ASF BETUM/QUENTE IMPORTADO E=5CM PROD=8000T/MES CONCRETO</v>
          </cell>
          <cell r="C3772" t="str">
            <v>M2</v>
          </cell>
          <cell r="D3772">
            <v>22.14</v>
          </cell>
        </row>
        <row r="3773">
          <cell r="B3773" t="str">
            <v>ASFALTICO IMPORTADO DE USINA.</v>
          </cell>
        </row>
        <row r="3774">
          <cell r="A3774" t="str">
            <v>26556/017</v>
          </cell>
          <cell r="B3774" t="str">
            <v>REVEST CONCR ASF BETUM/QUENTE IMPORT E=5CM PROD=10000T/MES CONCRETO AS</v>
          </cell>
          <cell r="C3774" t="str">
            <v>M2</v>
          </cell>
          <cell r="D3774">
            <v>21.72</v>
          </cell>
        </row>
        <row r="3775">
          <cell r="B3775" t="str">
            <v>FALTICO IMPORTADO DE USINA.</v>
          </cell>
        </row>
        <row r="3776">
          <cell r="A3776" t="str">
            <v>26556/018</v>
          </cell>
          <cell r="B3776" t="str">
            <v>REVEST CONCR ASF BETUM/QUENTE IMPORT E=4CM PROD=2000T/MES CONCRETO AS-</v>
          </cell>
          <cell r="C3776" t="str">
            <v>M2</v>
          </cell>
          <cell r="D3776">
            <v>21.8</v>
          </cell>
        </row>
        <row r="3777">
          <cell r="B3777" t="str">
            <v>FALTICO IMPORTADO DE USINA.</v>
          </cell>
        </row>
        <row r="3778">
          <cell r="A3778" t="str">
            <v>26556/019</v>
          </cell>
          <cell r="B3778" t="str">
            <v>REVEST CONCR ASF BETUM/QUENTE IMPORT E=4CM PROD=3000T/MES CONCRETO AS-</v>
          </cell>
          <cell r="C3778" t="str">
            <v>M2</v>
          </cell>
          <cell r="D3778">
            <v>19.91</v>
          </cell>
        </row>
        <row r="3779">
          <cell r="B3779" t="str">
            <v>FALTICO IMPORTADO DE USINA.</v>
          </cell>
        </row>
        <row r="3780">
          <cell r="A3780" t="str">
            <v>26556/020</v>
          </cell>
          <cell r="B3780" t="str">
            <v>REVEST CONCR ASF BETUM/QUENTE IMPORT E=4CM PROD=4000T/MES CONCRETO AS-</v>
          </cell>
          <cell r="C3780" t="str">
            <v>M2</v>
          </cell>
          <cell r="D3780">
            <v>18.97</v>
          </cell>
        </row>
        <row r="3781">
          <cell r="B3781" t="str">
            <v>FALTICO IMPORTADO DE USINA.</v>
          </cell>
        </row>
        <row r="3782">
          <cell r="A3782" t="str">
            <v>26556/021</v>
          </cell>
          <cell r="B3782" t="str">
            <v>REVEST CONCR ASF BETUM/QUENTE IMPORT E=4CM PROD=6000T/MES CONCRETO AS-</v>
          </cell>
          <cell r="C3782" t="str">
            <v>M2</v>
          </cell>
          <cell r="D3782">
            <v>18.21</v>
          </cell>
        </row>
        <row r="3783">
          <cell r="A3783" t="str">
            <v>CÓDIGO</v>
          </cell>
          <cell r="B3783" t="str">
            <v>|D E S C R I Ç Ã O                                                   |UN</v>
          </cell>
          <cell r="C3783" t="str">
            <v>IDADE</v>
          </cell>
          <cell r="D3783" t="str">
            <v>|CUSTO TOTAL</v>
          </cell>
        </row>
        <row r="3784">
          <cell r="A3784" t="str">
            <v>ÍNCULO.....:</v>
          </cell>
          <cell r="B3784" t="str">
            <v>NACIONAL CAIXA</v>
          </cell>
        </row>
        <row r="3786">
          <cell r="B3786" t="str">
            <v>FALTICO IMPORTADO DE USINA.</v>
          </cell>
        </row>
        <row r="3787">
          <cell r="A3787" t="str">
            <v>26556/022</v>
          </cell>
          <cell r="B3787" t="str">
            <v>REVEST CONCR ASF BETUM/QUENTE IMPORT E=4CM PROD=8000T/MES CONCRETO AS-</v>
          </cell>
          <cell r="C3787" t="str">
            <v>M2</v>
          </cell>
          <cell r="D3787">
            <v>17.7</v>
          </cell>
        </row>
        <row r="3788">
          <cell r="B3788" t="str">
            <v>FALTICO IMPORTADO DE USINA.</v>
          </cell>
        </row>
        <row r="3789">
          <cell r="A3789" t="str">
            <v>26556/023</v>
          </cell>
          <cell r="B3789" t="str">
            <v>REVEST CONCR ASF BETUM/QUENTE IMPORT E=4CM PROD=10000T/MES CONCRETO AS</v>
          </cell>
          <cell r="C3789" t="str">
            <v>M2</v>
          </cell>
          <cell r="D3789">
            <v>17.059999999999999</v>
          </cell>
        </row>
        <row r="3790">
          <cell r="B3790" t="str">
            <v>FALTICO IMPORTADO DE USINA.</v>
          </cell>
        </row>
        <row r="3791">
          <cell r="A3791" t="str">
            <v>26556/024</v>
          </cell>
          <cell r="B3791" t="str">
            <v>REVEST CONCR ASF BETUM USINADO A QUENTE E=4CM 10000T/MES EXCL TRANSPOR</v>
          </cell>
          <cell r="C3791" t="str">
            <v>M2</v>
          </cell>
          <cell r="D3791">
            <v>13.94</v>
          </cell>
        </row>
        <row r="3792">
          <cell r="B3792" t="str">
            <v>TE DA USINA P/PISTA.</v>
          </cell>
        </row>
        <row r="3793">
          <cell r="A3793" t="str">
            <v>26556/025</v>
          </cell>
          <cell r="B3793" t="str">
            <v>REVESTIMENTO CBUQ H= 5CM EXEC EM 1 CAMADA  CONF/DER-RJ EXCL TRANSPORTE</v>
          </cell>
          <cell r="C3793" t="str">
            <v>M2</v>
          </cell>
          <cell r="D3793">
            <v>19.46</v>
          </cell>
        </row>
        <row r="3794">
          <cell r="B3794" t="str">
            <v>DA USINA PARA A PISTA.</v>
          </cell>
        </row>
        <row r="3795">
          <cell r="A3795" t="str">
            <v>26556/028</v>
          </cell>
          <cell r="B3795" t="str">
            <v>REVESTIMENTO CBUQ H= 4CM P/CAMADA DE ROLAMENTO EXCL TRANSPOR-</v>
          </cell>
          <cell r="C3795" t="str">
            <v>M2</v>
          </cell>
          <cell r="D3795">
            <v>16.93</v>
          </cell>
        </row>
        <row r="3796">
          <cell r="B3796" t="str">
            <v>TE DA USINA PARA A PISTA.</v>
          </cell>
        </row>
        <row r="3797">
          <cell r="A3797" t="str">
            <v>26556/029</v>
          </cell>
          <cell r="B3797" t="str">
            <v>REVESTIMENTO CBUQ H= 5CM EXCL TRANSPORTE DA USINA PARA PISTA</v>
          </cell>
          <cell r="C3797" t="str">
            <v>M2</v>
          </cell>
          <cell r="D3797">
            <v>21.16</v>
          </cell>
        </row>
        <row r="3798">
          <cell r="A3798">
            <v>39231</v>
          </cell>
          <cell r="B3798" t="str">
            <v>CALCADA EM CONCRETO E=7,0CM C/SEIXO ROLADO, JUNTAS CRUZADAS A C/1,0M</v>
          </cell>
          <cell r="C3798" t="str">
            <v>M2</v>
          </cell>
          <cell r="D3798">
            <v>33.72</v>
          </cell>
        </row>
        <row r="3799">
          <cell r="A3799">
            <v>60849</v>
          </cell>
          <cell r="B3799" t="str">
            <v>EXECUCAO DE PAVIMENTACAO PRIMARIA - ENCASCALHAMENTO   MM</v>
          </cell>
        </row>
        <row r="3800">
          <cell r="A3800" t="str">
            <v>60849/001</v>
          </cell>
          <cell r="B3800" t="str">
            <v>VIAS INTERNAS AO EMPREENDIMENTO, LARG DA VIA DE ROLAMENTO = 7,00 M</v>
          </cell>
          <cell r="C3800" t="str">
            <v>M2</v>
          </cell>
          <cell r="D3800">
            <v>6.92</v>
          </cell>
        </row>
        <row r="3801">
          <cell r="A3801">
            <v>68323</v>
          </cell>
          <cell r="B3801" t="str">
            <v>TRATAMENTO SUPERFICIAL SIMPLES</v>
          </cell>
          <cell r="C3801" t="str">
            <v>M2</v>
          </cell>
          <cell r="D3801">
            <v>4.75</v>
          </cell>
        </row>
        <row r="3802">
          <cell r="A3802">
            <v>68346</v>
          </cell>
          <cell r="B3802" t="str">
            <v>EMULSAO RL-1C (FORNECIMENTO)</v>
          </cell>
          <cell r="C3802" t="str">
            <v>T</v>
          </cell>
          <cell r="D3802">
            <v>1769.09</v>
          </cell>
        </row>
        <row r="3803">
          <cell r="A3803">
            <v>287</v>
          </cell>
          <cell r="B3803" t="str">
            <v>FABRICACAO/EXECUCAO DE CBUQ/PRE-MISTURADOS</v>
          </cell>
        </row>
        <row r="3804">
          <cell r="A3804">
            <v>23628</v>
          </cell>
          <cell r="B3804" t="str">
            <v>CONCRETO BETUMINOSO USINADO A QUENTE (CBUQ)-(2,4T/M3)</v>
          </cell>
        </row>
        <row r="3805">
          <cell r="A3805" t="str">
            <v>23628/001</v>
          </cell>
          <cell r="B3805" t="str">
            <v>CONCRETO BETUMINOSO USINADO A QUENTE FAIXA "A" C/ CAP-20(91,2KG/M3)</v>
          </cell>
          <cell r="C3805" t="str">
            <v>M3</v>
          </cell>
          <cell r="D3805">
            <v>346.13</v>
          </cell>
        </row>
        <row r="3806">
          <cell r="B3806" t="str">
            <v>INCLUSIVE FORNECIMENTO, APLICACAO, TRANSPORTE LOCAL E COMPACTACAO</v>
          </cell>
        </row>
        <row r="3807">
          <cell r="A3807">
            <v>23656</v>
          </cell>
          <cell r="B3807" t="str">
            <v>CONCRETO BETUMINOSO USINADO A QUENTE (CBUQ)- TONELADA</v>
          </cell>
        </row>
        <row r="3808">
          <cell r="A3808" t="str">
            <v>23656/001</v>
          </cell>
          <cell r="B3808" t="str">
            <v>CONCRETO BETUMINOSO USINADO A QUENTE FAIXA "A" C/ CAP-20(38KG/T)</v>
          </cell>
          <cell r="C3808" t="str">
            <v>T</v>
          </cell>
          <cell r="D3808">
            <v>144.19999999999999</v>
          </cell>
        </row>
        <row r="3809">
          <cell r="B3809" t="str">
            <v>INCLUSIVE FORNECIMENTO, APLICACAO, TRANSPORTE LOCAL E COMPACTACAO</v>
          </cell>
        </row>
        <row r="3810">
          <cell r="A3810">
            <v>68336</v>
          </cell>
          <cell r="B3810" t="str">
            <v>TRANSPORTE LOCAL DE CBUQ, DMT=25,0KM</v>
          </cell>
          <cell r="C3810" t="str">
            <v>T</v>
          </cell>
          <cell r="D3810">
            <v>16.420000000000002</v>
          </cell>
        </row>
        <row r="3811">
          <cell r="A3811">
            <v>68344</v>
          </cell>
          <cell r="B3811" t="str">
            <v>TRANSPORTE LOCAL DE CBUQ, DMT=25,0KM</v>
          </cell>
          <cell r="C3811" t="str">
            <v>T</v>
          </cell>
          <cell r="D3811">
            <v>16.420000000000002</v>
          </cell>
        </row>
        <row r="3812">
          <cell r="A3812">
            <v>68345</v>
          </cell>
          <cell r="B3812" t="str">
            <v>PRE-MISTURA A FRIO (PMF) - RODOVIAS URBANAS (AGREGADO COMERCIAL)</v>
          </cell>
          <cell r="C3812" t="str">
            <v>M3</v>
          </cell>
          <cell r="D3812">
            <v>143.01</v>
          </cell>
        </row>
        <row r="3813">
          <cell r="B3813" t="str">
            <v>(NAO INCLUI FORNECIMENTO DE BETUME E TRANSPORTE) - 40680</v>
          </cell>
        </row>
        <row r="3814">
          <cell r="A3814" t="str">
            <v>CÓDIGO</v>
          </cell>
          <cell r="B3814" t="str">
            <v>|D E S C R I Ç Ã O                                                   |UN</v>
          </cell>
          <cell r="C3814" t="str">
            <v>IDADE</v>
          </cell>
          <cell r="D3814" t="str">
            <v>|CUSTO TOTAL</v>
          </cell>
        </row>
        <row r="3815">
          <cell r="A3815" t="str">
            <v>ÍNCULO.....:</v>
          </cell>
          <cell r="B3815" t="str">
            <v>NACIONAL CAIXA</v>
          </cell>
        </row>
        <row r="3817">
          <cell r="A3817">
            <v>71601</v>
          </cell>
          <cell r="B3817" t="str">
            <v>INFRAERO/USP - PINTURA DE LIGAÇÃO</v>
          </cell>
          <cell r="C3817" t="str">
            <v>M2</v>
          </cell>
          <cell r="D3817">
            <v>0.83</v>
          </cell>
        </row>
        <row r="3818">
          <cell r="A3818" t="str">
            <v>PINT</v>
          </cell>
          <cell r="B3818" t="str">
            <v>PINTURAS</v>
          </cell>
        </row>
        <row r="3819">
          <cell r="A3819">
            <v>155</v>
          </cell>
          <cell r="B3819" t="str">
            <v>PINTURA DE PAREDE</v>
          </cell>
        </row>
        <row r="3820">
          <cell r="A3820">
            <v>11540</v>
          </cell>
          <cell r="B3820" t="str">
            <v>PINTURA C/FUNDO SELADOR ACRILICO</v>
          </cell>
        </row>
        <row r="3821">
          <cell r="A3821" t="str">
            <v>11540/001</v>
          </cell>
          <cell r="B3821" t="str">
            <v>PINTURA C/FUNDO SELADOR ACRILICO 1 DEMAO</v>
          </cell>
          <cell r="C3821" t="str">
            <v>M2</v>
          </cell>
          <cell r="D3821">
            <v>2.77</v>
          </cell>
        </row>
        <row r="3822">
          <cell r="A3822">
            <v>23714</v>
          </cell>
          <cell r="B3822" t="str">
            <v>PINTURA LATEX PVA</v>
          </cell>
        </row>
        <row r="3823">
          <cell r="A3823" t="str">
            <v>23714/001</v>
          </cell>
          <cell r="B3823" t="str">
            <v>PINTURA LATEX PVA 2 DEMAOS + 1 SELADOR, EM PAREDES -NAO INCL EMASSAM</v>
          </cell>
          <cell r="C3823" t="str">
            <v>M2</v>
          </cell>
          <cell r="D3823">
            <v>6.24</v>
          </cell>
        </row>
        <row r="3824">
          <cell r="A3824" t="str">
            <v>23714/002</v>
          </cell>
          <cell r="B3824" t="str">
            <v>PINTURA LATEX PVA 2 DEMAOS + 1 SELADOR, EM TETOS -NAO INCL EMASSAMENTO</v>
          </cell>
          <cell r="C3824" t="str">
            <v>M2</v>
          </cell>
          <cell r="D3824">
            <v>6.24</v>
          </cell>
        </row>
        <row r="3825">
          <cell r="A3825" t="str">
            <v>23714/003</v>
          </cell>
          <cell r="B3825" t="str">
            <v>PINTURA LATEX PVA 2 DEMAOS SEM EMASSAMENTO, EM PAREDES E TETOS,</v>
          </cell>
          <cell r="C3825" t="str">
            <v>M2</v>
          </cell>
          <cell r="D3825">
            <v>5.96</v>
          </cell>
        </row>
        <row r="3826">
          <cell r="B3826" t="str">
            <v>INCL SELADOR</v>
          </cell>
        </row>
        <row r="3827">
          <cell r="A3827">
            <v>23716</v>
          </cell>
          <cell r="B3827" t="str">
            <v>CAIACAO</v>
          </cell>
        </row>
        <row r="3828">
          <cell r="A3828" t="str">
            <v>23716/001</v>
          </cell>
          <cell r="B3828" t="str">
            <v>CAIACAO DE TETOS COM TRES DEMAOS</v>
          </cell>
          <cell r="C3828" t="str">
            <v>M2</v>
          </cell>
          <cell r="D3828">
            <v>2.85</v>
          </cell>
        </row>
        <row r="3829">
          <cell r="A3829" t="str">
            <v>23716/002</v>
          </cell>
          <cell r="B3829" t="str">
            <v>CAIACAO DE PAREDES INTERNAS C/03 DEMAOS</v>
          </cell>
          <cell r="C3829" t="str">
            <v>M2</v>
          </cell>
          <cell r="D3829">
            <v>2.96</v>
          </cell>
        </row>
        <row r="3830">
          <cell r="A3830" t="str">
            <v>23716/003</v>
          </cell>
          <cell r="B3830" t="str">
            <v>CAIACAO DE PAREDES EXTERNAS C/03 DEMAOS</v>
          </cell>
          <cell r="C3830" t="str">
            <v>M2</v>
          </cell>
          <cell r="D3830">
            <v>3.67</v>
          </cell>
        </row>
        <row r="3831">
          <cell r="A3831" t="str">
            <v>23716/004</v>
          </cell>
          <cell r="B3831" t="str">
            <v>CAIACAO INTERNA 3 DEMAOS</v>
          </cell>
          <cell r="C3831" t="str">
            <v>M2</v>
          </cell>
          <cell r="D3831">
            <v>2.85</v>
          </cell>
        </row>
        <row r="3832">
          <cell r="A3832" t="str">
            <v>23716/005</v>
          </cell>
          <cell r="B3832" t="str">
            <v>CAIACAO EXTERNA 3 DEMAOS</v>
          </cell>
          <cell r="C3832" t="str">
            <v>M2</v>
          </cell>
          <cell r="D3832">
            <v>3.56</v>
          </cell>
        </row>
        <row r="3833">
          <cell r="A3833">
            <v>23761</v>
          </cell>
          <cell r="B3833" t="str">
            <v>TEXTURA ACRILICA</v>
          </cell>
        </row>
        <row r="3834">
          <cell r="A3834" t="str">
            <v>23761/001</v>
          </cell>
          <cell r="B3834" t="str">
            <v>PINTURA C/TEXTURADO ACRILICO HIDRO-REPELENTE</v>
          </cell>
          <cell r="C3834" t="str">
            <v>M2</v>
          </cell>
          <cell r="D3834">
            <v>7.33</v>
          </cell>
        </row>
        <row r="3835">
          <cell r="A3835" t="str">
            <v>23761/002</v>
          </cell>
          <cell r="B3835" t="str">
            <v>PINTURA C/TEXTURADO ACRILICO HIDRO-REPELENTE</v>
          </cell>
          <cell r="C3835" t="str">
            <v>M2</v>
          </cell>
          <cell r="D3835">
            <v>7.33</v>
          </cell>
        </row>
        <row r="3836">
          <cell r="A3836">
            <v>24273</v>
          </cell>
          <cell r="B3836" t="str">
            <v>PINTURA A OLEO</v>
          </cell>
        </row>
        <row r="3837">
          <cell r="A3837" t="str">
            <v>24273/001</v>
          </cell>
          <cell r="B3837" t="str">
            <v>PINTURA A OLEO 2 DEMAOS P/ PAREDES (SEMEMASSAMENTO)-PNTP</v>
          </cell>
          <cell r="C3837" t="str">
            <v>M2</v>
          </cell>
          <cell r="D3837">
            <v>9.42</v>
          </cell>
        </row>
        <row r="3838">
          <cell r="A3838">
            <v>24321</v>
          </cell>
          <cell r="B3838" t="str">
            <v>CONSERVACAO PREDIAL DE PINTURAS - PAR</v>
          </cell>
        </row>
        <row r="3839">
          <cell r="A3839" t="str">
            <v>24321/001</v>
          </cell>
          <cell r="B3839" t="str">
            <v>PINTURA EXTERNA DE PREDIOS/PAR - LATEX ACRILICO</v>
          </cell>
          <cell r="C3839" t="str">
            <v>M2</v>
          </cell>
          <cell r="D3839">
            <v>6.62</v>
          </cell>
        </row>
        <row r="3840">
          <cell r="A3840" t="str">
            <v>24321/002</v>
          </cell>
          <cell r="B3840" t="str">
            <v>PINTURA INTERNA DE PREDIOS/PAR - LATEX PVA (PAREDE/FORRO)</v>
          </cell>
          <cell r="C3840" t="str">
            <v>M2</v>
          </cell>
          <cell r="D3840">
            <v>5.96</v>
          </cell>
        </row>
        <row r="3841">
          <cell r="A3841">
            <v>26317</v>
          </cell>
          <cell r="B3841" t="str">
            <v>EMASSAMENTO P/PINTURA LATEX PVA</v>
          </cell>
        </row>
        <row r="3842">
          <cell r="A3842" t="str">
            <v>26317/001</v>
          </cell>
          <cell r="B3842" t="str">
            <v>EMASSAMENTO PAREDE INTERNA 1 DEMAO  C/MASSA CORRIDA PVA</v>
          </cell>
          <cell r="C3842" t="str">
            <v>M2</v>
          </cell>
          <cell r="D3842">
            <v>2.76</v>
          </cell>
        </row>
        <row r="3843">
          <cell r="A3843" t="str">
            <v>26317/002</v>
          </cell>
          <cell r="B3843" t="str">
            <v>EMASSAMENTO PAREDE EXTERNA 1 DEMAO  C/MASSA CORRIDA PVA</v>
          </cell>
          <cell r="C3843" t="str">
            <v>M2</v>
          </cell>
          <cell r="D3843">
            <v>3.15</v>
          </cell>
        </row>
        <row r="3844">
          <cell r="A3844" t="str">
            <v>26317/003</v>
          </cell>
          <cell r="B3844" t="str">
            <v>EMASSAMENTO PAREDE INTERNA 2 DEMAOS C/MASSA CORRIDA PVA</v>
          </cell>
          <cell r="C3844" t="str">
            <v>M2</v>
          </cell>
          <cell r="D3844">
            <v>5.53</v>
          </cell>
        </row>
        <row r="3845">
          <cell r="A3845" t="str">
            <v>CÓDIGO</v>
          </cell>
          <cell r="B3845" t="str">
            <v>|D E S C R I Ç Ã O                                                   |UN</v>
          </cell>
          <cell r="C3845" t="str">
            <v>IDADE</v>
          </cell>
          <cell r="D3845" t="str">
            <v>|CUSTO TOTAL</v>
          </cell>
        </row>
        <row r="3846">
          <cell r="A3846" t="str">
            <v>ÍNCULO.....:</v>
          </cell>
          <cell r="B3846" t="str">
            <v>NACIONAL CAIXA</v>
          </cell>
        </row>
        <row r="3848">
          <cell r="A3848" t="str">
            <v>26317/004</v>
          </cell>
          <cell r="B3848" t="str">
            <v>EMASSAMENTO PAREDE EXTERNA 2 DEMAOS C/MASSA CORRIDA PVA</v>
          </cell>
          <cell r="C3848" t="str">
            <v>M2</v>
          </cell>
          <cell r="D3848">
            <v>6.18</v>
          </cell>
        </row>
        <row r="3849">
          <cell r="A3849">
            <v>26318</v>
          </cell>
          <cell r="B3849" t="str">
            <v>EMASSAMENTO P/PINTURA ACRILICA</v>
          </cell>
        </row>
        <row r="3850">
          <cell r="A3850" t="str">
            <v>26318/001</v>
          </cell>
          <cell r="B3850" t="str">
            <v>EMASSAMENTO PAREDE 1 DEMAO  P/PINTURA ACRILICA</v>
          </cell>
          <cell r="C3850" t="str">
            <v>M2</v>
          </cell>
          <cell r="D3850">
            <v>3.6</v>
          </cell>
        </row>
        <row r="3851">
          <cell r="A3851" t="str">
            <v>26318/002</v>
          </cell>
          <cell r="B3851" t="str">
            <v>EMASSAMENTO PAREDE 2 DEMAOS P/PINTURA ACRILICA</v>
          </cell>
          <cell r="C3851" t="str">
            <v>M2</v>
          </cell>
          <cell r="D3851">
            <v>7.15</v>
          </cell>
        </row>
        <row r="3852">
          <cell r="A3852">
            <v>26319</v>
          </cell>
          <cell r="B3852" t="str">
            <v>EMASSAMENTO P/PINTURA OLEO/ESMALTE</v>
          </cell>
        </row>
        <row r="3853">
          <cell r="A3853" t="str">
            <v>26319/001</v>
          </cell>
          <cell r="B3853" t="str">
            <v>EMASSAMENTO PAREDE 1 DEMAO  P/PINTURA OLEO/ESMALTE</v>
          </cell>
          <cell r="C3853" t="str">
            <v>M2</v>
          </cell>
          <cell r="D3853">
            <v>5.89</v>
          </cell>
        </row>
        <row r="3854">
          <cell r="A3854" t="str">
            <v>26319/002</v>
          </cell>
          <cell r="B3854" t="str">
            <v>EMASSAMENTO PAREDE 2 DEMAOS P/PINTURA OLEO/ESMALTE</v>
          </cell>
          <cell r="C3854" t="str">
            <v>M2</v>
          </cell>
          <cell r="D3854">
            <v>7.4</v>
          </cell>
        </row>
        <row r="3855">
          <cell r="A3855">
            <v>26320</v>
          </cell>
          <cell r="B3855" t="str">
            <v>PINTURA LATEX ACRILICA EXTERNA/INTERNA S/SELADOR</v>
          </cell>
        </row>
        <row r="3856">
          <cell r="A3856" t="str">
            <v>26320/001</v>
          </cell>
          <cell r="B3856" t="str">
            <v>PINTURA LATEX ACRILICA PAREDE EXTERNA 3 DEMAOS</v>
          </cell>
          <cell r="C3856" t="str">
            <v>M2</v>
          </cell>
          <cell r="D3856">
            <v>9.0500000000000007</v>
          </cell>
        </row>
        <row r="3857">
          <cell r="A3857" t="str">
            <v>26320/002</v>
          </cell>
          <cell r="B3857" t="str">
            <v>PINTURA LATEX ACRILICA PAREDE EXTERNA 2 DEMAOS</v>
          </cell>
          <cell r="C3857" t="str">
            <v>M2</v>
          </cell>
          <cell r="D3857">
            <v>7.39</v>
          </cell>
        </row>
        <row r="3858">
          <cell r="A3858" t="str">
            <v>26320/003</v>
          </cell>
          <cell r="B3858" t="str">
            <v>PINTURA LATEX ACRILICA PAREDE EXTERNA 1 DEMAO</v>
          </cell>
          <cell r="C3858" t="str">
            <v>M2</v>
          </cell>
          <cell r="D3858">
            <v>5.38</v>
          </cell>
        </row>
        <row r="3859">
          <cell r="A3859" t="str">
            <v>26320/004</v>
          </cell>
          <cell r="B3859" t="str">
            <v>PINTURA LATEX ACRILICA PAREDE INTERNA 2 DEMAOS</v>
          </cell>
          <cell r="C3859" t="str">
            <v>M2</v>
          </cell>
          <cell r="D3859">
            <v>6.77</v>
          </cell>
        </row>
        <row r="3860">
          <cell r="A3860" t="str">
            <v>26320/005</v>
          </cell>
          <cell r="B3860" t="str">
            <v>PINTURA LATEX ACRILICA PAREDE INTERNA 1 DEMAO</v>
          </cell>
          <cell r="C3860" t="str">
            <v>M2</v>
          </cell>
          <cell r="D3860">
            <v>4.13</v>
          </cell>
        </row>
        <row r="3861">
          <cell r="A3861">
            <v>63430</v>
          </cell>
          <cell r="B3861" t="str">
            <v>PINTURA C/ LATEX ACRILICO</v>
          </cell>
        </row>
        <row r="3862">
          <cell r="A3862" t="str">
            <v>63430/001</v>
          </cell>
          <cell r="B3862" t="str">
            <v>PINTURA PAREDES C/LATEX ACRILICO 2 DEMAOS+1DEMAO SELADOR, SEM EMASSAM.</v>
          </cell>
          <cell r="C3862" t="str">
            <v>M2</v>
          </cell>
          <cell r="D3862">
            <v>6.62</v>
          </cell>
        </row>
        <row r="3863">
          <cell r="A3863">
            <v>68459</v>
          </cell>
          <cell r="B3863" t="str">
            <v>PINTURA LATEX ACRILICA 2 DEMAOS C/1 DEMAO SELADOR</v>
          </cell>
        </row>
        <row r="3864">
          <cell r="A3864" t="str">
            <v>68459/001</v>
          </cell>
          <cell r="B3864" t="str">
            <v>PINTURA LATEX ACRILICA 2 DEMAOS C/1 DEMAO SELADOR</v>
          </cell>
          <cell r="C3864" t="str">
            <v>M2</v>
          </cell>
          <cell r="D3864">
            <v>9.2100000000000009</v>
          </cell>
        </row>
        <row r="3865">
          <cell r="A3865" t="str">
            <v>68459/002</v>
          </cell>
          <cell r="B3865" t="str">
            <v>PINTURA ACRILICA INT./ EXT. EM PAREDES DE BLOCO DE CONCRETO LISO, INCL</v>
          </cell>
          <cell r="C3865" t="str">
            <v>M2</v>
          </cell>
          <cell r="D3865">
            <v>6.13</v>
          </cell>
        </row>
        <row r="3866">
          <cell r="B3866" t="str">
            <v>UINDO LIXAMENTO, UMA DEMÃO DE SELADOR, E DUAS DEMÃOS DE TINTA DE ACABA</v>
          </cell>
        </row>
        <row r="3867">
          <cell r="B3867" t="str">
            <v>MENTO.</v>
          </cell>
        </row>
        <row r="3868">
          <cell r="A3868" t="str">
            <v>68459/003</v>
          </cell>
          <cell r="B3868" t="str">
            <v>PINTURA ACRILICA 2 DEMAOS SEM EMASSAMENTO, INCL. SELADOR</v>
          </cell>
          <cell r="C3868" t="str">
            <v>M2</v>
          </cell>
          <cell r="D3868">
            <v>6.62</v>
          </cell>
        </row>
        <row r="3869">
          <cell r="A3869">
            <v>68568</v>
          </cell>
          <cell r="B3869" t="str">
            <v>PINTURA C/TINTA MINERAL</v>
          </cell>
        </row>
        <row r="3870">
          <cell r="A3870" t="str">
            <v>68568/001</v>
          </cell>
          <cell r="B3870" t="str">
            <v>PINTURA HIDRACOR 1 DEMAO</v>
          </cell>
          <cell r="C3870" t="str">
            <v>M2</v>
          </cell>
          <cell r="D3870">
            <v>1.89</v>
          </cell>
        </row>
        <row r="3871">
          <cell r="A3871" t="str">
            <v>68568/002</v>
          </cell>
          <cell r="B3871" t="str">
            <v>PINTURA HIDRACOR 2 DEMAOS</v>
          </cell>
          <cell r="C3871" t="str">
            <v>M2</v>
          </cell>
          <cell r="D3871">
            <v>3.57</v>
          </cell>
        </row>
        <row r="3872">
          <cell r="A3872" t="str">
            <v>68568/003</v>
          </cell>
          <cell r="B3872" t="str">
            <v>PINTURA HIDRACOR 3 DEMAOS</v>
          </cell>
          <cell r="C3872" t="str">
            <v>M2</v>
          </cell>
          <cell r="D3872">
            <v>5.4</v>
          </cell>
        </row>
        <row r="3873">
          <cell r="A3873">
            <v>68601</v>
          </cell>
          <cell r="B3873" t="str">
            <v>PINTURA LATEX PVA C/PREPARO</v>
          </cell>
        </row>
        <row r="3874">
          <cell r="A3874" t="str">
            <v>68601/001</v>
          </cell>
          <cell r="B3874" t="str">
            <v>PINTURA LATEX PVA PAREDE EXTERNA 3 DEMAOS C/PREPARO PAREDE C/FUNDO PRE</v>
          </cell>
          <cell r="C3874" t="str">
            <v>M2</v>
          </cell>
          <cell r="D3874">
            <v>12.04</v>
          </cell>
        </row>
        <row r="3875">
          <cell r="B3875" t="str">
            <v>PARADOR BASE LATEX 1 DEMAO</v>
          </cell>
        </row>
        <row r="3876">
          <cell r="A3876" t="str">
            <v>CÓDIGO</v>
          </cell>
          <cell r="B3876" t="str">
            <v>|D E S C R I Ç Ã O                                                   |UN</v>
          </cell>
          <cell r="C3876" t="str">
            <v>IDADE</v>
          </cell>
          <cell r="D3876" t="str">
            <v>|CUSTO TOTAL</v>
          </cell>
        </row>
        <row r="3877">
          <cell r="A3877" t="str">
            <v>ÍNCULO.....:</v>
          </cell>
          <cell r="B3877" t="str">
            <v>NACIONAL CAIXA</v>
          </cell>
        </row>
        <row r="3879">
          <cell r="A3879" t="str">
            <v>68601/002</v>
          </cell>
          <cell r="B3879" t="str">
            <v>PINTURA LATEX PVA PAREDE EXTERNA 2 DEMAOS C/PREPARO PAREDE C/FUNDO PRE</v>
          </cell>
          <cell r="C3879" t="str">
            <v>M2</v>
          </cell>
          <cell r="D3879">
            <v>10.38</v>
          </cell>
        </row>
        <row r="3880">
          <cell r="B3880" t="str">
            <v>PARADOR BASE LATEX 1 DEMAO</v>
          </cell>
        </row>
        <row r="3881">
          <cell r="A3881" t="str">
            <v>68601/003</v>
          </cell>
          <cell r="B3881" t="str">
            <v>PINTURA LATEX PVA PAREDE INTERNA 3 DEMAOS C/PREPARO PAREDE C/FUNDO PRE</v>
          </cell>
          <cell r="C3881" t="str">
            <v>M2</v>
          </cell>
          <cell r="D3881">
            <v>11.42</v>
          </cell>
        </row>
        <row r="3882">
          <cell r="B3882" t="str">
            <v>PARADOR BASE LATEX 1 DEMAO</v>
          </cell>
        </row>
        <row r="3883">
          <cell r="A3883" t="str">
            <v>68601/004</v>
          </cell>
          <cell r="B3883" t="str">
            <v>PINTURA LATEX PVA PAREDE INTERNA 2 DEMAOS C/PREPARO PAREDE C/FUNDO PRE</v>
          </cell>
          <cell r="C3883" t="str">
            <v>M2</v>
          </cell>
          <cell r="D3883">
            <v>9.76</v>
          </cell>
        </row>
        <row r="3884">
          <cell r="B3884" t="str">
            <v>PARADOR BASE LATEX 1 DEMAO</v>
          </cell>
        </row>
        <row r="3885">
          <cell r="A3885" t="str">
            <v>68601/005</v>
          </cell>
          <cell r="B3885" t="str">
            <v>PREPARO DE SUPERFÍCIES NOVAS COM REVESTIMENTO LISO, INTERIOR, INCLUSIV</v>
          </cell>
          <cell r="C3885" t="str">
            <v>M2</v>
          </cell>
          <cell r="D3885">
            <v>7.83</v>
          </cell>
        </row>
        <row r="3886">
          <cell r="B3886" t="str">
            <v>E RASPAGEM, LIMPEZA, UMA DEMÃO DE SELADOR PVA, UMA DEMÃO DE MASSA CORR</v>
          </cell>
        </row>
        <row r="3887">
          <cell r="B3887" t="str">
            <v>IDA PVA E LIXAMENTOS NECESSÁRIOS.</v>
          </cell>
        </row>
        <row r="3888">
          <cell r="A3888">
            <v>157</v>
          </cell>
          <cell r="B3888" t="str">
            <v>PINTURA EM MADEIRA</v>
          </cell>
        </row>
        <row r="3889">
          <cell r="A3889">
            <v>6081</v>
          </cell>
          <cell r="B3889" t="str">
            <v>PINTURA VERNIZ 3DEMAOS (INTERNA) P/ESQUADRIAS DE MADEIRA</v>
          </cell>
          <cell r="C3889" t="str">
            <v>M2</v>
          </cell>
          <cell r="D3889">
            <v>8.1</v>
          </cell>
        </row>
        <row r="3890">
          <cell r="A3890">
            <v>6082</v>
          </cell>
          <cell r="B3890" t="str">
            <v>PINTURA VERNIZ 3DEMAOS (EXTERNA) P/ESQUADRIAS DE MADEIRA</v>
          </cell>
          <cell r="C3890" t="str">
            <v>M2</v>
          </cell>
          <cell r="D3890">
            <v>8.2200000000000006</v>
          </cell>
        </row>
        <row r="3891">
          <cell r="A3891">
            <v>23763</v>
          </cell>
          <cell r="B3891" t="str">
            <v>PINTURA ESMALTE SOBRE MADEIRA C/EMASSAMENTO</v>
          </cell>
        </row>
        <row r="3892">
          <cell r="A3892" t="str">
            <v>23763/001</v>
          </cell>
          <cell r="B3892" t="str">
            <v>PINTURA ESMALTE EM 2 DEMAOS C/EMASSAMENTO/FUNDO NIVELADOR P/ESQUADRIA</v>
          </cell>
          <cell r="C3892" t="str">
            <v>M2</v>
          </cell>
          <cell r="D3892">
            <v>13.49</v>
          </cell>
        </row>
        <row r="3893">
          <cell r="B3893" t="str">
            <v>DE MADEIRA</v>
          </cell>
        </row>
        <row r="3894">
          <cell r="A3894" t="str">
            <v>23763/002</v>
          </cell>
          <cell r="B3894" t="str">
            <v>PINTURA ESMALTE 2 DEMAOS C/EMASSSAMENTO P/ESQUADRIA MADEIRA</v>
          </cell>
          <cell r="C3894" t="str">
            <v>M2</v>
          </cell>
          <cell r="D3894">
            <v>13.49</v>
          </cell>
        </row>
        <row r="3895">
          <cell r="A3895" t="str">
            <v>23763/003</v>
          </cell>
          <cell r="B3895" t="str">
            <v>PINTURA ESMALTE 2DEMAOS C/EMASSAMENTO P/ESQUADRIAS MADEIRA</v>
          </cell>
          <cell r="C3895" t="str">
            <v>M2</v>
          </cell>
          <cell r="D3895">
            <v>13.49</v>
          </cell>
        </row>
        <row r="3896">
          <cell r="A3896">
            <v>24323</v>
          </cell>
          <cell r="B3896" t="str">
            <v>CONSERVACAO DE ESQUADRIAS DE MADEIRA - PAR</v>
          </cell>
        </row>
        <row r="3897">
          <cell r="A3897" t="str">
            <v>24323/001</v>
          </cell>
          <cell r="B3897" t="str">
            <v>PINTURA DE ESQUADRIAS DE MADEIRA, ESMALTE SINTETICO 2 DEMAOS</v>
          </cell>
          <cell r="C3897" t="str">
            <v>M2</v>
          </cell>
          <cell r="D3897">
            <v>10.79</v>
          </cell>
        </row>
        <row r="3898">
          <cell r="A3898">
            <v>68477</v>
          </cell>
          <cell r="B3898" t="str">
            <v>PINTURA ESMALTE SINT. ESQ.MADEIRA (NAO INCLUI EMASSAMENTO)</v>
          </cell>
        </row>
        <row r="3899">
          <cell r="A3899" t="str">
            <v>68477/001</v>
          </cell>
          <cell r="B3899" t="str">
            <v>PINTURA ESMALTE SINT. ESQ.MADEIRA (NAO INCLUI EMASSAMENTO)</v>
          </cell>
          <cell r="C3899" t="str">
            <v>M2</v>
          </cell>
          <cell r="D3899">
            <v>8.59</v>
          </cell>
        </row>
        <row r="3900">
          <cell r="A3900" t="str">
            <v>68477/002</v>
          </cell>
          <cell r="B3900" t="str">
            <v>PINTURA INT. OU EXT. SOBRE MADEIRA, COM TINTA À ÓLEO ( BRILHANTE OU AC</v>
          </cell>
          <cell r="C3900" t="str">
            <v>M2</v>
          </cell>
          <cell r="D3900">
            <v>10.46</v>
          </cell>
        </row>
        <row r="3901">
          <cell r="B3901" t="str">
            <v>ETINADA), COM LIXAMENTO, MEIA MASSA E DUAS DEMÃOS DE ACABAMENTO.</v>
          </cell>
        </row>
        <row r="3902">
          <cell r="A3902">
            <v>68602</v>
          </cell>
          <cell r="B3902" t="str">
            <v>PINTURA ESMALTE ACETINADO 2 DEMAOS APARELHADA P/MADEIRA</v>
          </cell>
        </row>
        <row r="3903">
          <cell r="A3903" t="str">
            <v>68602/001</v>
          </cell>
          <cell r="B3903" t="str">
            <v>PINTURA ESMALTE FOSCO 2 DEMAOS APARELHADA P/MADEIRA</v>
          </cell>
          <cell r="C3903" t="str">
            <v>M2</v>
          </cell>
          <cell r="D3903">
            <v>10.98</v>
          </cell>
        </row>
        <row r="3904">
          <cell r="A3904" t="str">
            <v>68602/002</v>
          </cell>
          <cell r="B3904" t="str">
            <v>PINTURA ESMALTE ACETINADO 2 DEMAOS APARELHADA P/MADEIRA</v>
          </cell>
          <cell r="C3904" t="str">
            <v>M2</v>
          </cell>
          <cell r="D3904">
            <v>10.88</v>
          </cell>
        </row>
        <row r="3905">
          <cell r="A3905" t="str">
            <v>68602/003</v>
          </cell>
          <cell r="B3905" t="str">
            <v>PINTURA ESMALTE BRILHANTE 2 DEMAOS APARELHADA P/MADEIRA</v>
          </cell>
          <cell r="C3905" t="str">
            <v>M2</v>
          </cell>
          <cell r="D3905">
            <v>10.65</v>
          </cell>
        </row>
        <row r="3906">
          <cell r="A3906">
            <v>158</v>
          </cell>
          <cell r="B3906" t="str">
            <v>PINTURA PARA METAL</v>
          </cell>
        </row>
        <row r="3907">
          <cell r="A3907" t="str">
            <v>CÓDIGO</v>
          </cell>
          <cell r="B3907" t="str">
            <v>|D E S C R I Ç Ã O                                                   |UN</v>
          </cell>
          <cell r="C3907" t="str">
            <v>IDADE</v>
          </cell>
          <cell r="D3907" t="str">
            <v>|CUSTO TOTAL</v>
          </cell>
        </row>
        <row r="3908">
          <cell r="A3908" t="str">
            <v>ÍNCULO.....:</v>
          </cell>
          <cell r="B3908" t="str">
            <v>NACIONAL CAIXA</v>
          </cell>
        </row>
        <row r="3910">
          <cell r="A3910">
            <v>6067</v>
          </cell>
          <cell r="B3910" t="str">
            <v>PINTURA ESMALTE 2 DEMAOS C/1 DEMAO ZARCAO P/ESQUADRIA FERRO</v>
          </cell>
          <cell r="C3910" t="str">
            <v>M2</v>
          </cell>
          <cell r="D3910">
            <v>14</v>
          </cell>
        </row>
        <row r="3911">
          <cell r="A3911">
            <v>6068</v>
          </cell>
          <cell r="B3911" t="str">
            <v>PINTURA GRAFITE 2 DEMAOS C/1 DEMAO ZARCAO P/ESQUADRIA FERRO</v>
          </cell>
          <cell r="C3911" t="str">
            <v>M2</v>
          </cell>
          <cell r="D3911">
            <v>14.68</v>
          </cell>
        </row>
        <row r="3912">
          <cell r="A3912">
            <v>6079</v>
          </cell>
          <cell r="B3912" t="str">
            <v>PINTURA GRAFITE 2 DEMAOS+1DEMAO ZARCAO P/ESQUADRIA METALICA</v>
          </cell>
          <cell r="C3912" t="str">
            <v>M2</v>
          </cell>
          <cell r="D3912">
            <v>14.68</v>
          </cell>
        </row>
        <row r="3913">
          <cell r="A3913">
            <v>23764</v>
          </cell>
          <cell r="B3913" t="str">
            <v>PINTURA ESMALTE C/ZARCAO (MANUAL) SOBRE FERRO</v>
          </cell>
        </row>
        <row r="3914">
          <cell r="A3914" t="str">
            <v>23764/001</v>
          </cell>
          <cell r="B3914" t="str">
            <v>PINTURA C/TINTA ESMALTE 2 DEMAOS SOBRE 1 DEMAO ZARCAO P/ESQUADRIA  FE</v>
          </cell>
          <cell r="C3914" t="str">
            <v>M2</v>
          </cell>
          <cell r="D3914">
            <v>14</v>
          </cell>
        </row>
        <row r="3915">
          <cell r="B3915" t="str">
            <v>(UTILIZANDO PINCEL OU TRINCHA)</v>
          </cell>
        </row>
        <row r="3916">
          <cell r="A3916" t="str">
            <v>23764/002</v>
          </cell>
          <cell r="B3916" t="str">
            <v>PINTURA INT. OU EXT. SOBRE FERRO COM ESMALTE SINTÉTICO BRILHANTE  OU A</v>
          </cell>
          <cell r="C3916" t="str">
            <v>M2</v>
          </cell>
          <cell r="D3916">
            <v>7.3</v>
          </cell>
        </row>
        <row r="3917">
          <cell r="B3917" t="str">
            <v>CETINADO, APÓS LIXAMENTO, LIMPEZA OU DESENGUDURAMENTO, E UMA DEMÃO DE</v>
          </cell>
        </row>
        <row r="3918">
          <cell r="B3918" t="str">
            <v>ZARCÃO.</v>
          </cell>
        </row>
        <row r="3919">
          <cell r="A3919">
            <v>24322</v>
          </cell>
          <cell r="B3919" t="str">
            <v>CONSERVACAO DE ESQUADRIAS METALICAS - PAR</v>
          </cell>
        </row>
        <row r="3920">
          <cell r="A3920" t="str">
            <v>24322/001</v>
          </cell>
          <cell r="B3920" t="str">
            <v>PINTURA DE ESQUADRIAS METALICAS, ESMALTE SINTETICO 2 DEMAOS</v>
          </cell>
          <cell r="C3920" t="str">
            <v>M2</v>
          </cell>
          <cell r="D3920">
            <v>11.2</v>
          </cell>
        </row>
        <row r="3921">
          <cell r="A3921">
            <v>25255</v>
          </cell>
          <cell r="B3921" t="str">
            <v>PINTURA DE PECAS METALICAS A REVOLVER(AR-COMPRIMIDO)</v>
          </cell>
        </row>
        <row r="3922">
          <cell r="A3922" t="str">
            <v>25255/001</v>
          </cell>
          <cell r="B3922" t="str">
            <v>PINTURA PECAS METALICAS/1 DEMAO FUNDO + 2 DEMAOS ESMALTE SINTETICO</v>
          </cell>
          <cell r="C3922" t="str">
            <v>M2</v>
          </cell>
          <cell r="D3922">
            <v>8.7100000000000009</v>
          </cell>
        </row>
        <row r="3923">
          <cell r="B3923" t="str">
            <v>UTILIZADO REVOLVER/COMPRESSOR (CUSTO EMBUTIDO NO CUSTO DOS MATERIAIS)</v>
          </cell>
        </row>
        <row r="3924">
          <cell r="A3924">
            <v>68603</v>
          </cell>
          <cell r="B3924" t="str">
            <v>PINTURA FUNDO OXIDO FERRO/ZARCAO 1 DEMAO  P/FERRO</v>
          </cell>
        </row>
        <row r="3925">
          <cell r="A3925" t="str">
            <v>68603/001</v>
          </cell>
          <cell r="B3925" t="str">
            <v>PINTURA FUNDO OXIDO FERRO/ZARCAO 2 DEMAOS P/FERRO</v>
          </cell>
          <cell r="C3925" t="str">
            <v>M2</v>
          </cell>
          <cell r="D3925">
            <v>8.1</v>
          </cell>
        </row>
        <row r="3926">
          <cell r="A3926" t="str">
            <v>68603/002</v>
          </cell>
          <cell r="B3926" t="str">
            <v>PINTURA FUNDO OXIDO FERRO/ZARCAO 1 DEMAO  P/FERRO</v>
          </cell>
          <cell r="C3926" t="str">
            <v>M2</v>
          </cell>
          <cell r="D3926">
            <v>5.03</v>
          </cell>
        </row>
        <row r="3927">
          <cell r="A3927">
            <v>68604</v>
          </cell>
          <cell r="B3927" t="str">
            <v>PINTURA ESMALTE</v>
          </cell>
        </row>
        <row r="3928">
          <cell r="A3928" t="str">
            <v>68604/001</v>
          </cell>
          <cell r="B3928" t="str">
            <v>PINTURA ESMALTE BRILHANTE 2 DEMAOS P/FERRO</v>
          </cell>
          <cell r="C3928" t="str">
            <v>M2</v>
          </cell>
          <cell r="D3928">
            <v>11.4</v>
          </cell>
        </row>
        <row r="3929">
          <cell r="A3929" t="str">
            <v>68604/002</v>
          </cell>
          <cell r="B3929" t="str">
            <v>PINTURA ESMALTE ACETINADO 2 DEMAOS P/FERRO</v>
          </cell>
          <cell r="C3929" t="str">
            <v>M2</v>
          </cell>
          <cell r="D3929">
            <v>11.63</v>
          </cell>
        </row>
        <row r="3930">
          <cell r="A3930" t="str">
            <v>68604/003</v>
          </cell>
          <cell r="B3930" t="str">
            <v>PINTURA ESMALTE FOSCO     2 DEMAOS P/FERRO</v>
          </cell>
          <cell r="C3930" t="str">
            <v>M2</v>
          </cell>
          <cell r="D3930">
            <v>11.73</v>
          </cell>
        </row>
        <row r="3931">
          <cell r="A3931" t="str">
            <v>68604/004</v>
          </cell>
          <cell r="B3931" t="str">
            <v>PINTURA ESMALTE 2DEMAOS+1DEMAO ZARCAO P/ESQUADRIAS FERRO</v>
          </cell>
          <cell r="C3931" t="str">
            <v>M2</v>
          </cell>
          <cell r="D3931">
            <v>14</v>
          </cell>
        </row>
        <row r="3932">
          <cell r="A3932">
            <v>159</v>
          </cell>
          <cell r="B3932" t="str">
            <v>VERNIZ</v>
          </cell>
        </row>
        <row r="3933">
          <cell r="A3933">
            <v>24750</v>
          </cell>
          <cell r="B3933" t="str">
            <v>VERNIZ EM ESQUADRIAS DE MADEIRA</v>
          </cell>
        </row>
        <row r="3934">
          <cell r="A3934" t="str">
            <v>24750/001</v>
          </cell>
          <cell r="B3934" t="str">
            <v>VERNIZ BRILHANTE POLIURETANICO ESQUADRIAS DE MADEIRA</v>
          </cell>
          <cell r="C3934" t="str">
            <v>M2</v>
          </cell>
          <cell r="D3934">
            <v>8.25</v>
          </cell>
        </row>
        <row r="3935">
          <cell r="A3935" t="str">
            <v>24750/002</v>
          </cell>
          <cell r="B3935" t="str">
            <v>ENVERNIZAMENTO DE MADEIRA COM VERNIZ SINTÉTICO BRILHANTE PARA INTERIOR</v>
          </cell>
          <cell r="C3935" t="str">
            <v>M2</v>
          </cell>
          <cell r="D3935">
            <v>5.14</v>
          </cell>
        </row>
        <row r="3936">
          <cell r="B3936" t="str">
            <v>, INCLUINDO LIXAMENTO, UMA DEMÃO DE VERNIZ IMUNIZANTE E IMPERMEABILIZA</v>
          </cell>
        </row>
        <row r="3937">
          <cell r="B3937" t="str">
            <v>NTE INCOLOR, ANILINA E UMA DEMÃO DE ACABAMENTO.</v>
          </cell>
        </row>
        <row r="3938">
          <cell r="A3938" t="str">
            <v>CÓDIGO</v>
          </cell>
          <cell r="B3938" t="str">
            <v>|D E S C R I Ç Ã O                                                   |UN</v>
          </cell>
          <cell r="C3938" t="str">
            <v>IDADE</v>
          </cell>
          <cell r="D3938" t="str">
            <v>|CUSTO TOTAL</v>
          </cell>
        </row>
        <row r="3939">
          <cell r="A3939" t="str">
            <v>ÍNCULO.....:</v>
          </cell>
          <cell r="B3939" t="str">
            <v>NACIONAL CAIXA</v>
          </cell>
        </row>
        <row r="3941">
          <cell r="A3941">
            <v>26285</v>
          </cell>
          <cell r="B3941" t="str">
            <v>ENVERNIZAMENTO E ENCERAMENTO DE MADEIRA E CONCRETO</v>
          </cell>
        </row>
        <row r="3942">
          <cell r="A3942" t="str">
            <v>26285/001</v>
          </cell>
          <cell r="B3942" t="str">
            <v>ENVERNIZAMENTO DE MADEIRA C/VERNIZ SINTETICO BRILHANTE P/INTERIOR INCL</v>
          </cell>
          <cell r="C3942" t="str">
            <v>M2</v>
          </cell>
          <cell r="D3942">
            <v>5.58</v>
          </cell>
        </row>
        <row r="3943">
          <cell r="B3943" t="str">
            <v>LIXAMENTO UMA DEMAO DE VERNIZ IMUNIZANTE E IMPERMEABILIZANTE INCOLOR (</v>
          </cell>
        </row>
        <row r="3944">
          <cell r="B3944" t="str">
            <v>TP PENTOX), ANILINA E UMA DEMAO DE ACABAMENTO</v>
          </cell>
        </row>
        <row r="3945">
          <cell r="A3945" t="str">
            <v>26285/002</v>
          </cell>
          <cell r="B3945" t="str">
            <v>UMA DEMAO ADICIONAL DE VERNIZ DE ACABAMENTO NO SEVICO 9582-1</v>
          </cell>
          <cell r="C3945" t="str">
            <v>M2</v>
          </cell>
          <cell r="D3945">
            <v>1.97</v>
          </cell>
        </row>
        <row r="3946">
          <cell r="A3946" t="str">
            <v>26285/005</v>
          </cell>
          <cell r="B3946" t="str">
            <v>ENVERNIZAMENTO DE MADEIRA C/VERNIZ A BONECA USANDO GOMA LACA NACIONAL</v>
          </cell>
          <cell r="C3946" t="str">
            <v>M2</v>
          </cell>
          <cell r="D3946">
            <v>22.44</v>
          </cell>
        </row>
        <row r="3947">
          <cell r="B3947" t="str">
            <v>DISSOLVIDA EM ALCOOL INCL E APLICACAO DE SUCESSIVAS DEMAOS DE ACAB ATE</v>
          </cell>
        </row>
        <row r="3948">
          <cell r="B3948" t="str">
            <v>A OBTENCAO DO BRILHO</v>
          </cell>
        </row>
        <row r="3949">
          <cell r="A3949" t="str">
            <v>26285/007</v>
          </cell>
          <cell r="B3949" t="str">
            <v>ENVERNIZAMENTO DE TIJ E CONCR P/INTERIOR C/VERNIZ SINTETICO BRILHANTE</v>
          </cell>
          <cell r="C3949" t="str">
            <v>M2</v>
          </cell>
          <cell r="D3949">
            <v>4.24</v>
          </cell>
        </row>
        <row r="3950">
          <cell r="B3950" t="str">
            <v>E TRANSPARENTE INCL LIXAMENTO E DUAS DEMAOS DE ACABAMENTO</v>
          </cell>
        </row>
        <row r="3951">
          <cell r="A3951" t="str">
            <v>26285/008</v>
          </cell>
          <cell r="B3951" t="str">
            <v>ENVERNIZAMENTO DE MADEIRA EM SUPERFICIE INTERIOR C/VERNIZ POLIURETANO</v>
          </cell>
          <cell r="C3951" t="str">
            <v>M2</v>
          </cell>
          <cell r="D3951">
            <v>6.08</v>
          </cell>
        </row>
        <row r="3952">
          <cell r="B3952" t="str">
            <v>BRILHANTE E TRANSPARENTE INCL LIXAMENTO UMA DEMAO DE VERNIZ IMUNIZANTE</v>
          </cell>
        </row>
        <row r="3953">
          <cell r="B3953" t="str">
            <v>INCOLOR ANILINA E DUAS DEMAOS DE ACABAMENTO</v>
          </cell>
        </row>
        <row r="3954">
          <cell r="A3954" t="str">
            <v>26285/009</v>
          </cell>
          <cell r="B3954" t="str">
            <v>ENVERNIZAMENTO DE SUPERFICIE DE CONCRETO OU TIJOLO APARENTE EXTERIOR</v>
          </cell>
          <cell r="C3954" t="str">
            <v>M2</v>
          </cell>
          <cell r="D3954">
            <v>7.03</v>
          </cell>
        </row>
        <row r="3955">
          <cell r="B3955" t="str">
            <v>OU INTERIOR C/VERNIZ ACRILICO INCOLOR EM TRES DEMAOS</v>
          </cell>
        </row>
        <row r="3956">
          <cell r="A3956" t="str">
            <v>26285/010</v>
          </cell>
          <cell r="B3956" t="str">
            <v>ENVERNIZAMENTO DE CONCRETO APICOADO EXT OU INT C/VERNIZ ACRILICO INCO</v>
          </cell>
          <cell r="C3956" t="str">
            <v>M2</v>
          </cell>
          <cell r="D3956">
            <v>14.06</v>
          </cell>
        </row>
        <row r="3957">
          <cell r="B3957" t="str">
            <v>LOR EM TRES DEMAOS</v>
          </cell>
        </row>
        <row r="3958">
          <cell r="A3958">
            <v>40905</v>
          </cell>
          <cell r="B3958" t="str">
            <v>VERNIZ EM FORRO DE MADEIRA, 02 DEMAOS</v>
          </cell>
          <cell r="C3958" t="str">
            <v>M2</v>
          </cell>
          <cell r="D3958">
            <v>8.08</v>
          </cell>
        </row>
        <row r="3959">
          <cell r="A3959">
            <v>160</v>
          </cell>
          <cell r="B3959" t="str">
            <v>PINTURA IMUNIZANTE</v>
          </cell>
        </row>
        <row r="3960">
          <cell r="A3960">
            <v>68460</v>
          </cell>
          <cell r="B3960" t="str">
            <v>PINTURA IMUNIZANTE</v>
          </cell>
        </row>
        <row r="3961">
          <cell r="A3961" t="str">
            <v>68460/001</v>
          </cell>
          <cell r="B3961" t="str">
            <v>PINTURA IMUNIZANTE PENTOX 2 DEMAOS P/MADEIRA</v>
          </cell>
          <cell r="C3961" t="str">
            <v>M2</v>
          </cell>
          <cell r="D3961">
            <v>8.4</v>
          </cell>
        </row>
        <row r="3962">
          <cell r="A3962">
            <v>161</v>
          </cell>
          <cell r="B3962" t="str">
            <v>PINTURA PARA PISO</v>
          </cell>
        </row>
        <row r="3963">
          <cell r="A3963">
            <v>10408</v>
          </cell>
          <cell r="B3963" t="str">
            <v>PINTURA EM PISO DE CONCRETO COM TINTA ACRILICA</v>
          </cell>
        </row>
        <row r="3964">
          <cell r="A3964" t="str">
            <v>10408/001</v>
          </cell>
          <cell r="B3964" t="str">
            <v>PINTURA EM PISO DE CONCRETO (AREA DE JOGO DA QUADRA DESCOB)</v>
          </cell>
          <cell r="C3964" t="str">
            <v>M2</v>
          </cell>
          <cell r="D3964">
            <v>4.55</v>
          </cell>
        </row>
        <row r="3965">
          <cell r="A3965">
            <v>24163</v>
          </cell>
          <cell r="B3965" t="str">
            <v>PINTURAS IMPERMEABILIZANTES</v>
          </cell>
        </row>
        <row r="3966">
          <cell r="A3966" t="str">
            <v>24163/001</v>
          </cell>
          <cell r="B3966" t="str">
            <v>PINTURA NEUTROL, 2 DEMAOS</v>
          </cell>
          <cell r="C3966" t="str">
            <v>M2</v>
          </cell>
          <cell r="D3966">
            <v>10.01</v>
          </cell>
        </row>
        <row r="3967">
          <cell r="A3967" t="str">
            <v>24163/002</v>
          </cell>
          <cell r="B3967" t="str">
            <v>PINTURA HIDROFUGANTE, 1 DEMAO</v>
          </cell>
          <cell r="C3967" t="str">
            <v>M2</v>
          </cell>
          <cell r="D3967">
            <v>7.99</v>
          </cell>
        </row>
        <row r="3968">
          <cell r="A3968">
            <v>41595</v>
          </cell>
          <cell r="B3968" t="str">
            <v>DEMARCACAO QUADRA ESPORTIVA C/TINTA ACRILICA P/PISOS</v>
          </cell>
          <cell r="C3968" t="str">
            <v>M</v>
          </cell>
          <cell r="D3968">
            <v>3.19</v>
          </cell>
        </row>
        <row r="3969">
          <cell r="A3969" t="str">
            <v>CÓDIGO</v>
          </cell>
          <cell r="B3969" t="str">
            <v>|D E S C R I Ç Ã O                                                   |UN</v>
          </cell>
          <cell r="C3969" t="str">
            <v>IDADE</v>
          </cell>
          <cell r="D3969" t="str">
            <v>|CUSTO TOTAL</v>
          </cell>
        </row>
        <row r="3970">
          <cell r="A3970" t="str">
            <v>ÍNCULO.....:</v>
          </cell>
          <cell r="B3970" t="str">
            <v>NACIONAL CAIXA</v>
          </cell>
        </row>
        <row r="3972">
          <cell r="A3972" t="str">
            <v>PISO</v>
          </cell>
          <cell r="B3972" t="str">
            <v>PISOS</v>
          </cell>
        </row>
        <row r="3973">
          <cell r="A3973">
            <v>111</v>
          </cell>
          <cell r="B3973" t="str">
            <v>PISO CIMENTADO</v>
          </cell>
        </row>
        <row r="3974">
          <cell r="A3974">
            <v>11781</v>
          </cell>
          <cell r="B3974" t="str">
            <v>PISO CONTRAPISOS E PASSEIOS CIMENTADOS</v>
          </cell>
        </row>
        <row r="3975">
          <cell r="A3975" t="str">
            <v>11781/002</v>
          </cell>
          <cell r="B3975" t="str">
            <v>PISO CIMENTADO LISO ESP=1,5CM C/ARGAMASSA 1:3 CIMENTO AREIA SOBRE BASE</v>
          </cell>
          <cell r="C3975" t="str">
            <v>M2</v>
          </cell>
          <cell r="D3975">
            <v>12.75</v>
          </cell>
        </row>
        <row r="3976">
          <cell r="B3976" t="str">
            <v>EXISTENTE.</v>
          </cell>
        </row>
        <row r="3977">
          <cell r="A3977">
            <v>23741</v>
          </cell>
          <cell r="B3977" t="str">
            <v>PISO CIMENTADO LISO C/ IMPERMEABILIZANTE</v>
          </cell>
        </row>
        <row r="3978">
          <cell r="A3978" t="str">
            <v>23741/001</v>
          </cell>
          <cell r="B3978" t="str">
            <v>PISO CIMENTADO LISO (QUEIMADO) C/ IMPERM ARG.CIM/AREIA 1:3 E=3,0CM</v>
          </cell>
          <cell r="C3978" t="str">
            <v>M2</v>
          </cell>
          <cell r="D3978">
            <v>22.32</v>
          </cell>
        </row>
        <row r="3979">
          <cell r="A3979" t="str">
            <v>23741/002</v>
          </cell>
          <cell r="B3979" t="str">
            <v>PISO CIMENTADO LISO (QUEIMADO) C/IMPERMEAB- CIM/AREIA 1:4 E=1,5CM (ATE</v>
          </cell>
          <cell r="C3979" t="str">
            <v>M2</v>
          </cell>
          <cell r="D3979">
            <v>16.32</v>
          </cell>
        </row>
        <row r="3980">
          <cell r="B3980" t="str">
            <v>NCAO: EXECUTAR SOBRE CONCRETO AINDA FRESCO)</v>
          </cell>
        </row>
        <row r="3981">
          <cell r="A3981" t="str">
            <v>23741/003</v>
          </cell>
          <cell r="B3981" t="str">
            <v>PISO CIMENTADO LISO QUEIMADO E=1,5CM C/ARG CIM/AREIA 1:3 (ATENCAO: EXE</v>
          </cell>
          <cell r="C3981" t="str">
            <v>M2</v>
          </cell>
          <cell r="D3981">
            <v>15.07</v>
          </cell>
        </row>
        <row r="3982">
          <cell r="B3982" t="str">
            <v>CUTAR SOBRE CONCRETO AINDA FRESCO)</v>
          </cell>
        </row>
        <row r="3983">
          <cell r="A3983" t="str">
            <v>23741/004</v>
          </cell>
          <cell r="B3983" t="str">
            <v>PISO CIMENTADO LISO C/ARG CIMENTO/AREIA MEDIA PENEIRADA 1:3 E=3,0CM C/</v>
          </cell>
          <cell r="C3983" t="str">
            <v>M2</v>
          </cell>
          <cell r="D3983">
            <v>22.32</v>
          </cell>
        </row>
        <row r="3984">
          <cell r="B3984" t="str">
            <v>IMPERMEABILIZANTE PREPARO C/BETONEIRA</v>
          </cell>
        </row>
        <row r="3985">
          <cell r="A3985" t="str">
            <v>23741/005</v>
          </cell>
          <cell r="B3985" t="str">
            <v>PISO CIMENTADO LISO C/ARG CIMENTO/AREIA MEDIA PENEIRADA 1:3 E=1,5CM C/</v>
          </cell>
          <cell r="C3985" t="str">
            <v>M2</v>
          </cell>
          <cell r="D3985">
            <v>15.82</v>
          </cell>
        </row>
        <row r="3986">
          <cell r="B3986" t="str">
            <v>IMPERMEABILIZANTE PREPARO C/BETONEIRA</v>
          </cell>
        </row>
        <row r="3987">
          <cell r="A3987">
            <v>23757</v>
          </cell>
          <cell r="B3987" t="str">
            <v>PISO CIMENTADO LISO</v>
          </cell>
        </row>
        <row r="3988">
          <cell r="A3988" t="str">
            <v>23757/001</v>
          </cell>
          <cell r="B3988" t="str">
            <v>PISO CIMENTADO LISO C/CIM/AREIA MEDIA PENEIRADA 1:3 E=2,5CM PREPARO C/</v>
          </cell>
          <cell r="C3988" t="str">
            <v>M2</v>
          </cell>
          <cell r="D3988">
            <v>18.37</v>
          </cell>
        </row>
        <row r="3989">
          <cell r="B3989" t="str">
            <v>BETONEIRA</v>
          </cell>
        </row>
        <row r="3990">
          <cell r="A3990" t="str">
            <v>23757/002</v>
          </cell>
          <cell r="B3990" t="str">
            <v>PISO CIMENTADO LISO C/ARG CIMENTO/AREIA MEDIA PENEIRADA 1:3 E=2,5CM PR</v>
          </cell>
          <cell r="C3990" t="str">
            <v>M2</v>
          </cell>
          <cell r="D3990">
            <v>18.37</v>
          </cell>
        </row>
        <row r="3991">
          <cell r="B3991" t="str">
            <v>EPARO C/ BETONEIRA</v>
          </cell>
        </row>
        <row r="3992">
          <cell r="A3992">
            <v>24228</v>
          </cell>
          <cell r="B3992" t="str">
            <v>CONTRAPISO C/IMPERMEABILIZANTE</v>
          </cell>
        </row>
        <row r="3993">
          <cell r="A3993" t="str">
            <v>24228/001</v>
          </cell>
          <cell r="B3993" t="str">
            <v>CONTRAPISO (E = 12,0 CM) C/ IMPERMEABILIZANTE, SOBRE LASTRO DE BRITA</v>
          </cell>
          <cell r="C3993" t="str">
            <v>M2</v>
          </cell>
          <cell r="D3993">
            <v>36.03</v>
          </cell>
        </row>
        <row r="3994">
          <cell r="B3994" t="str">
            <v>(E = 3,0 CM)</v>
          </cell>
        </row>
        <row r="3995">
          <cell r="A3995">
            <v>24278</v>
          </cell>
          <cell r="B3995" t="str">
            <v>PISO CIMENTADO RUSTICO</v>
          </cell>
        </row>
        <row r="3996">
          <cell r="A3996" t="str">
            <v>24278/001</v>
          </cell>
          <cell r="B3996" t="str">
            <v>PISO CIMENTADO RUSTICO E=2,0CM ARGAMASSA CIM/AREIA 1:4</v>
          </cell>
          <cell r="C3996" t="str">
            <v>M2</v>
          </cell>
          <cell r="D3996">
            <v>14.01</v>
          </cell>
        </row>
        <row r="3997">
          <cell r="A3997" t="str">
            <v>24278/002</v>
          </cell>
          <cell r="B3997" t="str">
            <v>PISO CIMENTADO RUSTICO E=3,0CM ARGAMASSA CIM/AREIA 1:3</v>
          </cell>
          <cell r="C3997" t="str">
            <v>M2</v>
          </cell>
          <cell r="D3997">
            <v>15.24</v>
          </cell>
        </row>
        <row r="3998">
          <cell r="A3998">
            <v>68571</v>
          </cell>
          <cell r="B3998" t="str">
            <v>CIMENTADO LISO QUEIMADO E=2CM C/JUNTA BATIDA CIM/AREIA 1:3</v>
          </cell>
        </row>
        <row r="3999">
          <cell r="A3999" t="str">
            <v>68571/002</v>
          </cell>
          <cell r="B3999" t="str">
            <v>CIMENTADO LISO QUEIMADO E=2CM C/JUNTA PLASTICA CIM/AREIA 1:4</v>
          </cell>
          <cell r="C3999" t="str">
            <v>M2</v>
          </cell>
          <cell r="D3999">
            <v>21.61</v>
          </cell>
        </row>
        <row r="4000">
          <cell r="A4000" t="str">
            <v>CÓDIGO</v>
          </cell>
          <cell r="B4000" t="str">
            <v>|D E S C R I Ç Ã O                                                   |UN</v>
          </cell>
          <cell r="C4000" t="str">
            <v>IDADE</v>
          </cell>
          <cell r="D4000" t="str">
            <v>|CUSTO TOTAL</v>
          </cell>
        </row>
        <row r="4001">
          <cell r="A4001" t="str">
            <v>ÍNCULO.....:</v>
          </cell>
          <cell r="B4001" t="str">
            <v>NACIONAL CAIXA</v>
          </cell>
        </row>
        <row r="4003">
          <cell r="A4003" t="str">
            <v>68571/004</v>
          </cell>
          <cell r="B4003" t="str">
            <v>CIMENTADO LISO QUEIMADO E=2CM C/JUNTA BATIDA CIM/AREIA 1:3</v>
          </cell>
          <cell r="C4003" t="str">
            <v>M2</v>
          </cell>
          <cell r="D4003">
            <v>21.46</v>
          </cell>
        </row>
        <row r="4004">
          <cell r="A4004">
            <v>68605</v>
          </cell>
          <cell r="B4004" t="str">
            <v>CIMENTADO RUSTICO E=1,5CM CIMENTO/AREIA 1:4</v>
          </cell>
        </row>
        <row r="4005">
          <cell r="A4005" t="str">
            <v>68605/001</v>
          </cell>
          <cell r="B4005" t="str">
            <v>CIMENTADO RUSTICO E=2,0CM CIMENTO/AREIA 1:4</v>
          </cell>
          <cell r="C4005" t="str">
            <v>M2</v>
          </cell>
          <cell r="D4005">
            <v>14.5</v>
          </cell>
        </row>
        <row r="4006">
          <cell r="A4006" t="str">
            <v>68605/002</v>
          </cell>
          <cell r="B4006" t="str">
            <v>CIMENTADO RUSTICO E=1,5CM CIMENTO/AREIA 1:4</v>
          </cell>
          <cell r="C4006" t="str">
            <v>M2</v>
          </cell>
          <cell r="D4006">
            <v>13.33</v>
          </cell>
        </row>
        <row r="4007">
          <cell r="A4007" t="str">
            <v>68605/003</v>
          </cell>
          <cell r="B4007" t="str">
            <v>CIMENTADO RUSTICO E=3,5CM CIMENTO/AREIA 1:4</v>
          </cell>
          <cell r="C4007" t="str">
            <v>M2</v>
          </cell>
          <cell r="D4007">
            <v>18.010000000000002</v>
          </cell>
        </row>
        <row r="4008">
          <cell r="A4008" t="str">
            <v>68605/004</v>
          </cell>
          <cell r="B4008" t="str">
            <v>CIMENTADO RUSTICO E=2,5CM CIMENTO/AREIA 1:4</v>
          </cell>
          <cell r="C4008" t="str">
            <v>M2</v>
          </cell>
          <cell r="D4008">
            <v>15.67</v>
          </cell>
        </row>
        <row r="4009">
          <cell r="A4009" t="str">
            <v>68605/005</v>
          </cell>
          <cell r="B4009" t="str">
            <v>CIMENTADO RUSTICO E=3,0CM CIMENTO/AREIA 1:4</v>
          </cell>
          <cell r="C4009" t="str">
            <v>M2</v>
          </cell>
          <cell r="D4009">
            <v>16.84</v>
          </cell>
        </row>
        <row r="4010">
          <cell r="A4010" t="str">
            <v>68605/006</v>
          </cell>
          <cell r="B4010" t="str">
            <v>CIMENTADO RUSTICO E=2,0CM CIM/AREIA 1:3 C/FRISO ANTE-DERRAPANTE</v>
          </cell>
          <cell r="C4010" t="str">
            <v>M2</v>
          </cell>
          <cell r="D4010">
            <v>16.23</v>
          </cell>
        </row>
        <row r="4011">
          <cell r="A4011">
            <v>68606</v>
          </cell>
          <cell r="B4011" t="str">
            <v>CIMENTADO LISO DESEMPENADO E=2,0CM CIMENTO/AREIA 1:3</v>
          </cell>
        </row>
        <row r="4012">
          <cell r="A4012" t="str">
            <v>68606/001</v>
          </cell>
          <cell r="B4012" t="str">
            <v>CIMENTADO LISO DESEMPENADO E=3,5CM CIMENTO/AREIA 1:4</v>
          </cell>
          <cell r="C4012" t="str">
            <v>M2</v>
          </cell>
          <cell r="D4012">
            <v>21.15</v>
          </cell>
        </row>
        <row r="4013">
          <cell r="A4013" t="str">
            <v>68606/002</v>
          </cell>
          <cell r="B4013" t="str">
            <v>CIMENTADO LISO DESEMPENADO E=2,5CM CIMENTO/AREIA 1:4</v>
          </cell>
          <cell r="C4013" t="str">
            <v>M2</v>
          </cell>
          <cell r="D4013">
            <v>17.399999999999999</v>
          </cell>
        </row>
        <row r="4014">
          <cell r="A4014" t="str">
            <v>68606/003</v>
          </cell>
          <cell r="B4014" t="str">
            <v>CIMENTADO LISO DESEMPENADO E=2,0CM CIMENTO/AREIA 1:3</v>
          </cell>
          <cell r="C4014" t="str">
            <v>M2</v>
          </cell>
          <cell r="D4014">
            <v>17.03</v>
          </cell>
        </row>
        <row r="4015">
          <cell r="A4015" t="str">
            <v>68606/004</v>
          </cell>
          <cell r="B4015" t="str">
            <v>CIMENTADO LISO DESEMPENADO E=2,0CM CIMENTO/AREIA 1:5</v>
          </cell>
          <cell r="C4015" t="str">
            <v>M2</v>
          </cell>
          <cell r="D4015">
            <v>15.66</v>
          </cell>
        </row>
        <row r="4016">
          <cell r="A4016" t="str">
            <v>68606/005</v>
          </cell>
          <cell r="B4016" t="str">
            <v>CIMENTADO LISO DESEMPENADO E=2,0CM CIMENTO/AREIA 1:4</v>
          </cell>
          <cell r="C4016" t="str">
            <v>M2</v>
          </cell>
          <cell r="D4016">
            <v>16.23</v>
          </cell>
        </row>
        <row r="4017">
          <cell r="A4017" t="str">
            <v>68606/006</v>
          </cell>
          <cell r="B4017" t="str">
            <v>CIMENTADO LISO DESEMPENADO E=3,0CM CIMENTO/AREIA 1:3</v>
          </cell>
          <cell r="C4017" t="str">
            <v>M2</v>
          </cell>
          <cell r="D4017">
            <v>19.77</v>
          </cell>
        </row>
        <row r="4018">
          <cell r="A4018">
            <v>113</v>
          </cell>
          <cell r="B4018" t="str">
            <v>PISO CERAMICO</v>
          </cell>
        </row>
        <row r="4019">
          <cell r="A4019">
            <v>6060</v>
          </cell>
          <cell r="B4019" t="str">
            <v>PISO CERAMICA ESMALTADA 20X30CM C/ARG COLANTE INCL. REJUNTE</v>
          </cell>
          <cell r="C4019" t="str">
            <v>M2</v>
          </cell>
          <cell r="D4019">
            <v>21.78</v>
          </cell>
        </row>
        <row r="4020">
          <cell r="A4020">
            <v>23721</v>
          </cell>
          <cell r="B4020" t="str">
            <v>PISO CERAMICO ESMALTADO LH POP INCL REGUL BASE E=2.5CM,RODAPE E REJUNT</v>
          </cell>
        </row>
        <row r="4021">
          <cell r="B4021" t="str">
            <v>(ASSETAMENTO COM ARG COLANTE INDUSTRIALIZADA)</v>
          </cell>
        </row>
        <row r="4022">
          <cell r="A4022" t="str">
            <v>23721/001</v>
          </cell>
          <cell r="B4022" t="str">
            <v>PISO CERAM ESMALT(POPUL)SOBRE BASE REGUL C/ARG CIM/CAL/AREIA</v>
          </cell>
          <cell r="C4022" t="str">
            <v>M2</v>
          </cell>
          <cell r="D4022">
            <v>35</v>
          </cell>
        </row>
        <row r="4023">
          <cell r="B4023" t="str">
            <v>S/PENEIRAR 1:0,5:5 E=2,5CM INCL REJUNTE/RODAPE</v>
          </cell>
        </row>
        <row r="4024">
          <cell r="A4024">
            <v>23760</v>
          </cell>
          <cell r="B4024" t="str">
            <v>PISO CERAMICO ESMALTADO LH POP INCL REGUL BASE E=2.5CM E REJUNTAMENTO</v>
          </cell>
        </row>
        <row r="4025">
          <cell r="B4025" t="str">
            <v>(ASSENTAMENTO COM ARG COLANTE INDUSTRIALIZADA, NAO INCLUI RODAPE)</v>
          </cell>
        </row>
        <row r="4026">
          <cell r="A4026" t="str">
            <v>23760/001</v>
          </cell>
          <cell r="B4026" t="str">
            <v>PISO CERAMICO ESMALTADO (LH POPULAR), INCL REGULARIZACAO DE BASE C/</v>
          </cell>
          <cell r="C4026" t="str">
            <v>M2</v>
          </cell>
          <cell r="D4026">
            <v>30.12</v>
          </cell>
        </row>
        <row r="4027">
          <cell r="B4027" t="str">
            <v>ARG CIM/CAL/AREIA SEM PENEIRAR 1:0,5:5 E=2,5CM E REJUNTAMENTO</v>
          </cell>
        </row>
        <row r="4028">
          <cell r="A4028">
            <v>57039</v>
          </cell>
          <cell r="B4028" t="str">
            <v>PISO CERAMICO ESMALT LINHA POPULAR, ASSENT. C/ARG.COLANTE, INCL REJUNT</v>
          </cell>
        </row>
        <row r="4029">
          <cell r="B4029" t="str">
            <v>(NAO INCLUI REGULARIZACAO DE BASE E RODAPE)</v>
          </cell>
        </row>
        <row r="4030">
          <cell r="A4030" t="str">
            <v>57039/001</v>
          </cell>
          <cell r="B4030" t="str">
            <v>PISO CERAMICO ESMALTADO LINHA POPULAR, INCL. REJUNTAMENTO, ASSENTADO</v>
          </cell>
          <cell r="C4030" t="str">
            <v>M2</v>
          </cell>
          <cell r="D4030">
            <v>20.02</v>
          </cell>
        </row>
        <row r="4031">
          <cell r="A4031" t="str">
            <v>CÓDIGO</v>
          </cell>
          <cell r="B4031" t="str">
            <v>|D E S C R I Ç Ã O                                                   |UN</v>
          </cell>
          <cell r="C4031" t="str">
            <v>IDADE</v>
          </cell>
          <cell r="D4031" t="str">
            <v>|CUSTO TOTAL</v>
          </cell>
        </row>
        <row r="4032">
          <cell r="A4032" t="str">
            <v>ÍNCULO.....:</v>
          </cell>
          <cell r="B4032" t="str">
            <v>NACIONAL CAIXA</v>
          </cell>
        </row>
        <row r="4034">
          <cell r="B4034" t="str">
            <v>COM ARGAMASSA COLANTE (NAO INCLUI REGULARIZACAO DA BASE</v>
          </cell>
        </row>
        <row r="4035">
          <cell r="A4035" t="str">
            <v>57039/002</v>
          </cell>
          <cell r="B4035" t="str">
            <v>PISO CERAMICA ESMALTADA (LH POPULAR) C/ARG COLANTE INCL. REJUNTAMENTO</v>
          </cell>
          <cell r="C4035" t="str">
            <v>M2</v>
          </cell>
          <cell r="D4035">
            <v>20.02</v>
          </cell>
        </row>
        <row r="4036">
          <cell r="A4036">
            <v>68461</v>
          </cell>
          <cell r="B4036" t="str">
            <v>PISO CERAMICO 30X30CM CIMENTO/CAL/AREIA 1:2:6 TP GRES/STO ANTONIO/TERR</v>
          </cell>
        </row>
        <row r="4037">
          <cell r="B4037" t="str">
            <v>AGRES OU SIMILAR</v>
          </cell>
        </row>
        <row r="4038">
          <cell r="A4038" t="str">
            <v>68461/001</v>
          </cell>
          <cell r="B4038" t="str">
            <v>PISO CERAMICO 30X30CM CIMENTO/CAL/AREIA 1:2:6 TP GRES/STO ANTONIO/TERR</v>
          </cell>
          <cell r="C4038" t="str">
            <v>M2</v>
          </cell>
          <cell r="D4038">
            <v>27.96</v>
          </cell>
        </row>
        <row r="4039">
          <cell r="B4039" t="str">
            <v>AGRES OU SIMILAR</v>
          </cell>
        </row>
        <row r="4040">
          <cell r="A4040">
            <v>115</v>
          </cell>
          <cell r="B4040" t="str">
            <v>PISO DE PEDRA</v>
          </cell>
        </row>
        <row r="4041">
          <cell r="A4041">
            <v>11537</v>
          </cell>
          <cell r="B4041" t="str">
            <v>PISOS DE PEDRA PORTUGUESA ARENITO E ARDOSIA</v>
          </cell>
        </row>
        <row r="4042">
          <cell r="A4042" t="str">
            <v>11537/001</v>
          </cell>
          <cell r="B4042" t="str">
            <v>PISO PEDRA PORTUGUESA ASSENTE EM MISTURA 1:5 CIMENTO SAIBRO EXCL ACER-</v>
          </cell>
          <cell r="C4042" t="str">
            <v>M2</v>
          </cell>
          <cell r="D4042">
            <v>53.44</v>
          </cell>
        </row>
        <row r="4043">
          <cell r="B4043" t="str">
            <v>TO DO TERRENO.</v>
          </cell>
        </row>
        <row r="4044">
          <cell r="A4044">
            <v>11538</v>
          </cell>
          <cell r="B4044" t="str">
            <v>PISOS DE PEDRA PORTUGUESA ARENITO E ARDOSIA</v>
          </cell>
        </row>
        <row r="4045">
          <cell r="A4045" t="str">
            <v>11538/001</v>
          </cell>
          <cell r="B4045" t="str">
            <v>PISO PEDRA PORTUGUESA C/DESENHO 60% BRANCO 40% PRETO ASSENTE</v>
          </cell>
          <cell r="C4045" t="str">
            <v>M2</v>
          </cell>
          <cell r="D4045">
            <v>51.64</v>
          </cell>
        </row>
        <row r="4046">
          <cell r="B4046" t="str">
            <v>RA 1:5 CIMENTO SAIBRO INCL ACERTO DO TERRENO.</v>
          </cell>
        </row>
        <row r="4047">
          <cell r="A4047">
            <v>24279</v>
          </cell>
          <cell r="B4047" t="str">
            <v>PISO EM PEDRA ARDOSIA, E = 1,00 CM</v>
          </cell>
        </row>
        <row r="4048">
          <cell r="A4048" t="str">
            <v>24279/001</v>
          </cell>
          <cell r="B4048" t="str">
            <v>ASSENTADA C/ ARGAMASSA DE CIM/CAL/AREIA 1:0,5:5, E=1,00CM, I</v>
          </cell>
          <cell r="C4048" t="str">
            <v>M2</v>
          </cell>
          <cell r="D4048">
            <v>23.02</v>
          </cell>
        </row>
        <row r="4049">
          <cell r="B4049" t="str">
            <v>REJUNTAMENTO COM CIMENTO BRANCO</v>
          </cell>
        </row>
        <row r="4050">
          <cell r="A4050">
            <v>26310</v>
          </cell>
          <cell r="B4050" t="str">
            <v>PISOS DE PEDRA PORTUGUESA, ARENITO E ARDOSIA</v>
          </cell>
        </row>
        <row r="4051">
          <cell r="A4051" t="str">
            <v>26310/001</v>
          </cell>
          <cell r="B4051" t="str">
            <v>PISO PEDRA PORTUGUESA ASSENTE EM MISTURA 1:5 CIMENTO SAIBRO EXCL ACER-</v>
          </cell>
          <cell r="C4051" t="str">
            <v>M2</v>
          </cell>
          <cell r="D4051">
            <v>53.44</v>
          </cell>
        </row>
        <row r="4052">
          <cell r="B4052" t="str">
            <v>TO DO TERRENO.</v>
          </cell>
        </row>
        <row r="4053">
          <cell r="A4053" t="str">
            <v>26310/002</v>
          </cell>
          <cell r="B4053" t="str">
            <v>PISO PEDRA PORTUGUESA C/DESENHO 60% BRANCO 40% PRETO ASSENTE</v>
          </cell>
          <cell r="C4053" t="str">
            <v>M2</v>
          </cell>
          <cell r="D4053">
            <v>51.64</v>
          </cell>
        </row>
        <row r="4054">
          <cell r="B4054" t="str">
            <v>RA 1:5 CIMENTO SAIBRO INCL ACERTO DO TERRENO.</v>
          </cell>
        </row>
        <row r="4055">
          <cell r="A4055" t="str">
            <v>26310/003</v>
          </cell>
          <cell r="B4055" t="str">
            <v>RECOMPOSICAO PISO PEDRA PORTUGUESA ASSENTE C/FAROFA 1:5 CIMENTO SAIBRO</v>
          </cell>
          <cell r="C4055" t="str">
            <v>M2</v>
          </cell>
          <cell r="D4055">
            <v>29.76</v>
          </cell>
        </row>
        <row r="4056">
          <cell r="B4056" t="str">
            <v>INCL MATERIAL P/REJUNTE EXCL PEDRA.</v>
          </cell>
        </row>
        <row r="4057">
          <cell r="A4057" t="str">
            <v>26310/004</v>
          </cell>
          <cell r="B4057" t="str">
            <v>PISO PLACA ARENITO SAO TOME ASSENTE C/ARGAMASSA 1:2:2 EXCL ACERTO TER-</v>
          </cell>
          <cell r="C4057" t="str">
            <v>M2</v>
          </cell>
          <cell r="D4057">
            <v>85.36</v>
          </cell>
        </row>
        <row r="4058">
          <cell r="B4058" t="str">
            <v>RENO.</v>
          </cell>
        </row>
        <row r="4059">
          <cell r="A4059" t="str">
            <v>26310/005</v>
          </cell>
          <cell r="B4059" t="str">
            <v>PISO PLACA ARDOSIA 40X40CM ESP=1CM ASSENTE SUPERFICIE EM OSSO C/ARGA-</v>
          </cell>
          <cell r="C4059" t="str">
            <v>M2</v>
          </cell>
          <cell r="D4059">
            <v>36.35</v>
          </cell>
        </row>
        <row r="4060">
          <cell r="B4060" t="str">
            <v>MASSA 1:2:2 CIMENTO SAIBRO AREIA.</v>
          </cell>
        </row>
        <row r="4061">
          <cell r="A4061" t="str">
            <v>26310/006</v>
          </cell>
          <cell r="B4061" t="str">
            <v>PEDRA PORTUGUESA C/DESENHO 60% BRANCO 40% PRETO SOMENTE MATERIAL</v>
          </cell>
          <cell r="C4061" t="str">
            <v>M2</v>
          </cell>
          <cell r="D4061">
            <v>28.16</v>
          </cell>
        </row>
        <row r="4062">
          <cell r="A4062" t="str">
            <v>CÓDIGO</v>
          </cell>
          <cell r="B4062" t="str">
            <v>|D E S C R I Ç Ã O                                                   |UN</v>
          </cell>
          <cell r="C4062" t="str">
            <v>IDADE</v>
          </cell>
          <cell r="D4062" t="str">
            <v>|CUSTO TOTAL</v>
          </cell>
        </row>
        <row r="4063">
          <cell r="A4063" t="str">
            <v>ÍNCULO.....:</v>
          </cell>
          <cell r="B4063" t="str">
            <v>NACIONAL CAIXA</v>
          </cell>
        </row>
        <row r="4065">
          <cell r="A4065" t="str">
            <v>26310/007</v>
          </cell>
          <cell r="B4065" t="str">
            <v>PISO PLACA ARDOSIA 30X30CM ESP=1CM ASSENTE SUPERFICIE EM OSSO C/ARGA-</v>
          </cell>
          <cell r="C4065" t="str">
            <v>M2</v>
          </cell>
          <cell r="D4065">
            <v>36.35</v>
          </cell>
        </row>
        <row r="4066">
          <cell r="B4066" t="str">
            <v>MASSA 1:2:2 CIMENTO SAIBRO AREIA.</v>
          </cell>
        </row>
        <row r="4067">
          <cell r="A4067">
            <v>68607</v>
          </cell>
          <cell r="B4067" t="str">
            <v>PISO PEDRA</v>
          </cell>
        </row>
        <row r="4068">
          <cell r="A4068" t="str">
            <v>68607/001</v>
          </cell>
          <cell r="B4068" t="str">
            <v>PISO PEDRA BASALTO CIMENTO/AREIA 1:4 S/POLIMENTO</v>
          </cell>
          <cell r="C4068" t="str">
            <v>M2</v>
          </cell>
          <cell r="D4068">
            <v>50.26</v>
          </cell>
        </row>
        <row r="4069">
          <cell r="A4069" t="str">
            <v>68607/002</v>
          </cell>
          <cell r="B4069" t="str">
            <v>PISO PEDRA SAO TOME C/CIM/AREIA 1:4 S/POLIMENTO</v>
          </cell>
          <cell r="C4069" t="str">
            <v>M2</v>
          </cell>
          <cell r="D4069">
            <v>81.66</v>
          </cell>
        </row>
        <row r="4070">
          <cell r="A4070" t="str">
            <v>68607/003</v>
          </cell>
          <cell r="B4070" t="str">
            <v>PISO PEDRA PORTUGUESA PRETA/BRANCA CIMENTO/AREIA 1:4</v>
          </cell>
          <cell r="C4070" t="str">
            <v>M2</v>
          </cell>
          <cell r="D4070">
            <v>28.15</v>
          </cell>
        </row>
        <row r="4071">
          <cell r="A4071" t="str">
            <v>68607/004</v>
          </cell>
          <cell r="B4071" t="str">
            <v>PISO PEDRA PORTUGUESA PRETA/BRANCA REJ CIMENTO BRANCO</v>
          </cell>
          <cell r="C4071" t="str">
            <v>M2</v>
          </cell>
          <cell r="D4071">
            <v>43.57</v>
          </cell>
        </row>
        <row r="4072">
          <cell r="A4072" t="str">
            <v>68607/005</v>
          </cell>
          <cell r="B4072" t="str">
            <v>PISO PEDRA PORTUGUESA PRETA CIMENTO/AREIA/SAIBRO 1:2:3</v>
          </cell>
          <cell r="C4072" t="str">
            <v>M2</v>
          </cell>
          <cell r="D4072">
            <v>44.51</v>
          </cell>
        </row>
        <row r="4073">
          <cell r="A4073" t="str">
            <v>68607/006</v>
          </cell>
          <cell r="B4073" t="str">
            <v>PISO PEDRA PORTUGUESA BRANCA CIMENTO/AREIA/SAIBRO 1:2:3</v>
          </cell>
          <cell r="C4073" t="str">
            <v>M2</v>
          </cell>
          <cell r="D4073">
            <v>28.81</v>
          </cell>
        </row>
        <row r="4074">
          <cell r="A4074" t="str">
            <v>68607/007</v>
          </cell>
          <cell r="B4074" t="str">
            <v>PISO PEDRA ARDOSIA CINZA 30X30X1CM CIM/AREIA/SAIBRO 1:2:2</v>
          </cell>
          <cell r="C4074" t="str">
            <v>M2</v>
          </cell>
          <cell r="D4074">
            <v>35.43</v>
          </cell>
        </row>
        <row r="4075">
          <cell r="A4075" t="str">
            <v>68607/008</v>
          </cell>
          <cell r="B4075" t="str">
            <v>PISO PEDRA ARDOSIA CINZA 40X40X1CM CIM/AREIA/SAIBRO 1:2:2</v>
          </cell>
          <cell r="C4075" t="str">
            <v>M2</v>
          </cell>
          <cell r="D4075">
            <v>35.43</v>
          </cell>
        </row>
        <row r="4076">
          <cell r="A4076" t="str">
            <v>68607/009</v>
          </cell>
          <cell r="B4076" t="str">
            <v>PISO PEDRA ARDOSIA CINZA 40X40X1CM C/CIMENTO COLANTE</v>
          </cell>
          <cell r="C4076" t="str">
            <v>M2</v>
          </cell>
          <cell r="D4076">
            <v>19.93</v>
          </cell>
        </row>
        <row r="4077">
          <cell r="A4077" t="str">
            <v>68607/010</v>
          </cell>
          <cell r="B4077" t="str">
            <v>PISO PEDRA MIRACEMA RUSTICA 10X20CM CIMENTO/AREIA 1:4</v>
          </cell>
          <cell r="C4077" t="str">
            <v>M2</v>
          </cell>
          <cell r="D4077">
            <v>58.64</v>
          </cell>
        </row>
        <row r="4078">
          <cell r="A4078">
            <v>117</v>
          </cell>
          <cell r="B4078" t="str">
            <v>PISO DE ALTA RESISTENCIA</v>
          </cell>
        </row>
        <row r="4079">
          <cell r="A4079">
            <v>24166</v>
          </cell>
          <cell r="B4079" t="str">
            <v>PISO ALTA RESISTENCIA EM MASSA GRANILITICA KORODUR</v>
          </cell>
        </row>
        <row r="4080">
          <cell r="A4080" t="str">
            <v>24166/001</v>
          </cell>
          <cell r="B4080" t="str">
            <v>PISO ALTA RESISTENCIA EM MASSA GRANILIT. - KORODUR (NAO INCLUI LASTRO</v>
          </cell>
          <cell r="C4080" t="str">
            <v>M2</v>
          </cell>
          <cell r="D4080">
            <v>20.63</v>
          </cell>
        </row>
        <row r="4081">
          <cell r="B4081" t="str">
            <v>DE CONCRETO)</v>
          </cell>
        </row>
        <row r="4082">
          <cell r="A4082">
            <v>68567</v>
          </cell>
          <cell r="B4082" t="str">
            <v>PISO DE ALTA RESISTENCIA C/REGULARIZACAO</v>
          </cell>
        </row>
        <row r="4083">
          <cell r="A4083" t="str">
            <v>68567/001</v>
          </cell>
          <cell r="B4083" t="str">
            <v>POLIMENTO PISO ALTA RESISTENCIA</v>
          </cell>
          <cell r="C4083" t="str">
            <v>M2</v>
          </cell>
          <cell r="D4083">
            <v>13.63</v>
          </cell>
        </row>
        <row r="4084">
          <cell r="A4084" t="str">
            <v>68567/002</v>
          </cell>
          <cell r="B4084" t="str">
            <v>PISO INDUSTRIAL ALTA RESISTENCIA CINZA  8MM /JUNTA PLASTICA 4MM</v>
          </cell>
          <cell r="C4084" t="str">
            <v>M2</v>
          </cell>
          <cell r="D4084">
            <v>37.11</v>
          </cell>
        </row>
        <row r="4085">
          <cell r="B4085" t="str">
            <v>C/REGULARIZACAO DE BASE S/POLIMENTO</v>
          </cell>
        </row>
        <row r="4086">
          <cell r="A4086" t="str">
            <v>68567/003</v>
          </cell>
          <cell r="B4086" t="str">
            <v>PISO INDUSTRIAL ALTA RESISTENCIA CINZA 12MM /JUNTA PLASTICA 4MM</v>
          </cell>
          <cell r="C4086" t="str">
            <v>M2</v>
          </cell>
          <cell r="D4086">
            <v>42.53</v>
          </cell>
        </row>
        <row r="4087">
          <cell r="B4087" t="str">
            <v>C/REGULARIZACAO DE BASE S/POLIMENTO</v>
          </cell>
        </row>
        <row r="4088">
          <cell r="A4088">
            <v>118</v>
          </cell>
          <cell r="B4088" t="str">
            <v>PISO GRANILITE/MARMORITE</v>
          </cell>
        </row>
        <row r="4089">
          <cell r="A4089">
            <v>68068</v>
          </cell>
          <cell r="B4089" t="str">
            <v>PISO EM GRANILITE</v>
          </cell>
          <cell r="C4089" t="str">
            <v>M2</v>
          </cell>
          <cell r="D4089">
            <v>25.15</v>
          </cell>
        </row>
        <row r="4090">
          <cell r="A4090">
            <v>71532</v>
          </cell>
          <cell r="B4090" t="str">
            <v>JUNTA PLÁSTICA 25X 4 MM PARA PISOS CONTÍNUOS. FORNECIMENTO E COLOCAÇÃO</v>
          </cell>
          <cell r="C4090" t="str">
            <v>M</v>
          </cell>
          <cell r="D4090">
            <v>3.2</v>
          </cell>
        </row>
        <row r="4091">
          <cell r="B4091" t="str">
            <v>.</v>
          </cell>
        </row>
        <row r="4092">
          <cell r="A4092">
            <v>120</v>
          </cell>
          <cell r="B4092" t="str">
            <v>SOLEIRA CERAMICA</v>
          </cell>
        </row>
        <row r="4093">
          <cell r="A4093" t="str">
            <v>CÓDIGO</v>
          </cell>
          <cell r="B4093" t="str">
            <v>|D E S C R I Ç Ã O                                                   |UN</v>
          </cell>
          <cell r="C4093" t="str">
            <v>IDADE</v>
          </cell>
          <cell r="D4093" t="str">
            <v>|CUSTO TOTAL</v>
          </cell>
        </row>
        <row r="4094">
          <cell r="A4094" t="str">
            <v>ÍNCULO.....:</v>
          </cell>
          <cell r="B4094" t="str">
            <v>NACIONAL CAIXA</v>
          </cell>
        </row>
        <row r="4096">
          <cell r="A4096">
            <v>24137</v>
          </cell>
          <cell r="B4096" t="str">
            <v>SOLEIRA EM CERAMICA EXTRA</v>
          </cell>
        </row>
        <row r="4097">
          <cell r="A4097" t="str">
            <v>24137/001</v>
          </cell>
          <cell r="B4097" t="str">
            <v>SOLEIRA EM CERAMICA EXTRA / 1A.</v>
          </cell>
          <cell r="C4097" t="str">
            <v>M</v>
          </cell>
          <cell r="D4097">
            <v>11.18</v>
          </cell>
        </row>
        <row r="4098">
          <cell r="A4098">
            <v>121</v>
          </cell>
          <cell r="B4098" t="str">
            <v>SOLEIRA DE GRANILITE, MARMORITE E OUTROS</v>
          </cell>
        </row>
        <row r="4099">
          <cell r="A4099">
            <v>24138</v>
          </cell>
          <cell r="B4099" t="str">
            <v>SOLEIRA DE MARMORITE</v>
          </cell>
        </row>
        <row r="4100">
          <cell r="A4100" t="str">
            <v>24138/001</v>
          </cell>
          <cell r="B4100" t="str">
            <v>SOLEIRA DE MARMORITE, L = 0,17 M</v>
          </cell>
          <cell r="C4100" t="str">
            <v>M</v>
          </cell>
          <cell r="D4100">
            <v>28.82</v>
          </cell>
        </row>
        <row r="4101">
          <cell r="A4101">
            <v>24139</v>
          </cell>
          <cell r="B4101" t="str">
            <v>SOLEIRA DE CIMENTO</v>
          </cell>
        </row>
        <row r="4102">
          <cell r="A4102" t="str">
            <v>24139/001</v>
          </cell>
          <cell r="B4102" t="str">
            <v>SOLEIRA DE CIMENTO ALISADO, L=15 CM</v>
          </cell>
          <cell r="C4102" t="str">
            <v>M</v>
          </cell>
          <cell r="D4102">
            <v>1.79</v>
          </cell>
        </row>
        <row r="4103">
          <cell r="A4103">
            <v>24316</v>
          </cell>
          <cell r="B4103" t="str">
            <v>SOLEIRA DE ARDOSIA</v>
          </cell>
        </row>
        <row r="4104">
          <cell r="A4104" t="str">
            <v>24316/001</v>
          </cell>
          <cell r="B4104" t="str">
            <v>SOLEIRA DE ARDOSIA, L = 15 CM</v>
          </cell>
          <cell r="C4104" t="str">
            <v>M</v>
          </cell>
          <cell r="D4104">
            <v>9.15</v>
          </cell>
        </row>
        <row r="4105">
          <cell r="A4105">
            <v>122</v>
          </cell>
          <cell r="B4105" t="str">
            <v>SOLEIRA DE MARMORE/GRANITO</v>
          </cell>
        </row>
        <row r="4106">
          <cell r="A4106">
            <v>68454</v>
          </cell>
          <cell r="B4106" t="str">
            <v>SOLEIRA MARMORE BRANCO</v>
          </cell>
        </row>
        <row r="4107">
          <cell r="A4107" t="str">
            <v>68454/001</v>
          </cell>
          <cell r="B4107" t="str">
            <v>SOLEIRA MARMORE BRANCO NAC L=3CM E=2CM</v>
          </cell>
          <cell r="C4107" t="str">
            <v>M</v>
          </cell>
          <cell r="D4107">
            <v>20.12</v>
          </cell>
        </row>
        <row r="4108">
          <cell r="A4108">
            <v>131</v>
          </cell>
          <cell r="B4108" t="str">
            <v>RODAPE CERAMICO</v>
          </cell>
        </row>
        <row r="4109">
          <cell r="A4109">
            <v>23762</v>
          </cell>
          <cell r="B4109" t="str">
            <v>RODAPE CERAMICA ESMALTADA</v>
          </cell>
        </row>
        <row r="4110">
          <cell r="A4110" t="str">
            <v>23762/001</v>
          </cell>
          <cell r="B4110" t="str">
            <v>RODAPE CERAMICA ESMALTADA H=8CM</v>
          </cell>
          <cell r="C4110" t="str">
            <v>M</v>
          </cell>
          <cell r="D4110">
            <v>5.56</v>
          </cell>
        </row>
        <row r="4111">
          <cell r="A4111" t="str">
            <v>23762/002</v>
          </cell>
          <cell r="B4111" t="str">
            <v>RODAPE EM CERAMICA ESMALTADA - H=8,0CM</v>
          </cell>
          <cell r="C4111" t="str">
            <v>M</v>
          </cell>
          <cell r="D4111">
            <v>5.56</v>
          </cell>
        </row>
        <row r="4112">
          <cell r="A4112">
            <v>164</v>
          </cell>
          <cell r="B4112" t="str">
            <v>RODAPE DE MARMORE,GRANITO,MARMORITE,GRANILITE E OUTROS</v>
          </cell>
        </row>
        <row r="4113">
          <cell r="A4113">
            <v>6123</v>
          </cell>
          <cell r="B4113" t="str">
            <v>RODAPE C/ARGAMASSA 1:0,5:5 CIM/CAL/AREIA - 8CM</v>
          </cell>
          <cell r="C4113" t="str">
            <v>M</v>
          </cell>
          <cell r="D4113">
            <v>5.62</v>
          </cell>
        </row>
        <row r="4114">
          <cell r="A4114">
            <v>40904</v>
          </cell>
          <cell r="B4114" t="str">
            <v>RODAPE EM PEDRA ARDOSIA, H = 8,00 CM</v>
          </cell>
          <cell r="C4114" t="str">
            <v>ML</v>
          </cell>
          <cell r="D4114">
            <v>9.7899999999999991</v>
          </cell>
        </row>
        <row r="4115">
          <cell r="A4115">
            <v>68608</v>
          </cell>
          <cell r="B4115" t="str">
            <v>RODAPE PEDRA</v>
          </cell>
        </row>
        <row r="4116">
          <cell r="A4116" t="str">
            <v>68608/001</v>
          </cell>
          <cell r="B4116" t="str">
            <v>RODAPE PEDRA ARDOSIA CINZA E=1,0CM H=10CM CIMENTO/AREIA 1:4</v>
          </cell>
          <cell r="C4116" t="str">
            <v>M</v>
          </cell>
          <cell r="D4116">
            <v>7.54</v>
          </cell>
        </row>
        <row r="4117">
          <cell r="A4117" t="str">
            <v>68608/002</v>
          </cell>
          <cell r="B4117" t="str">
            <v>RODAPE PEDRA ARDOSIA CINZA POLIDA H=10CM CIMENTO/AREIA/SAIBRO 1:2:2</v>
          </cell>
          <cell r="C4117" t="str">
            <v>M</v>
          </cell>
          <cell r="D4117">
            <v>7.43</v>
          </cell>
        </row>
        <row r="4118">
          <cell r="A4118">
            <v>258</v>
          </cell>
          <cell r="B4118" t="str">
            <v>PISO CONCRETO</v>
          </cell>
        </row>
        <row r="4119">
          <cell r="A4119">
            <v>6048</v>
          </cell>
          <cell r="B4119" t="str">
            <v>PISO CONCRETO MAGRO 1:4:8 E=5,0CM C/REGULARIZACAO CIMENTO/AREIA PENEIR</v>
          </cell>
          <cell r="C4119" t="str">
            <v>M2</v>
          </cell>
          <cell r="D4119">
            <v>21.96</v>
          </cell>
        </row>
        <row r="4120">
          <cell r="B4120" t="str">
            <v>ADA 1:4 E=1,0CM(ASPERO)</v>
          </cell>
        </row>
        <row r="4121">
          <cell r="A4121">
            <v>23744</v>
          </cell>
          <cell r="B4121" t="str">
            <v>CALCADA DE PROTECAO</v>
          </cell>
        </row>
        <row r="4122">
          <cell r="A4122" t="str">
            <v>23744/001</v>
          </cell>
          <cell r="B4122" t="str">
            <v>CALCADA DE PROTECAO EM CONCRETO MAGRO 1:4:8 E=5,0CM, REGULARIZADO C/</v>
          </cell>
          <cell r="C4122" t="str">
            <v>M2</v>
          </cell>
          <cell r="D4122">
            <v>21.96</v>
          </cell>
        </row>
        <row r="4123">
          <cell r="B4123" t="str">
            <v>ARG. CIM/AREIA 1:4 E=1,0CM (ASPERO)</v>
          </cell>
        </row>
        <row r="4124">
          <cell r="A4124" t="str">
            <v>CÓDIGO</v>
          </cell>
          <cell r="B4124" t="str">
            <v>|D E S C R I Ç Ã O                                                   |UN</v>
          </cell>
          <cell r="C4124" t="str">
            <v>IDADE</v>
          </cell>
          <cell r="D4124" t="str">
            <v>|CUSTO TOTAL</v>
          </cell>
        </row>
        <row r="4125">
          <cell r="A4125" t="str">
            <v>ÍNCULO.....:</v>
          </cell>
          <cell r="B4125" t="str">
            <v>NACIONAL CAIXA</v>
          </cell>
        </row>
        <row r="4127">
          <cell r="A4127">
            <v>25241</v>
          </cell>
          <cell r="B4127" t="str">
            <v>PISO C/BLOKRET H=8CM PRE-FABRICADO, INCLUSIVE COLCHAO AREIA H=6,0CM</v>
          </cell>
        </row>
        <row r="4128">
          <cell r="A4128" t="str">
            <v>25241/001</v>
          </cell>
          <cell r="B4128" t="str">
            <v>PISO C/BLOCO SEXT COMUM CONCR (TIPO BLOKRET) E=8,0 X 30 X 30CM INCL.</v>
          </cell>
          <cell r="C4128" t="str">
            <v>M2</v>
          </cell>
          <cell r="D4128">
            <v>28.42</v>
          </cell>
        </row>
        <row r="4129">
          <cell r="B4129" t="str">
            <v>COLCHAO AREIA H=6,0CM</v>
          </cell>
        </row>
        <row r="4130">
          <cell r="A4130">
            <v>68325</v>
          </cell>
          <cell r="B4130" t="str">
            <v>PISO LAMINADO C/CONCR USINADO 20MPA E=7CM</v>
          </cell>
          <cell r="C4130" t="str">
            <v>M2</v>
          </cell>
          <cell r="D4130">
            <v>28.7</v>
          </cell>
        </row>
        <row r="4131">
          <cell r="A4131">
            <v>68333</v>
          </cell>
          <cell r="B4131" t="str">
            <v>CONCRETO DESEMPENADO P/QD.C/LASTRO E=7,0CM-220109</v>
          </cell>
          <cell r="C4131" t="str">
            <v>M2</v>
          </cell>
          <cell r="D4131">
            <v>25.28</v>
          </cell>
        </row>
        <row r="4132">
          <cell r="A4132">
            <v>260</v>
          </cell>
          <cell r="B4132" t="str">
            <v>CARPETE</v>
          </cell>
        </row>
        <row r="4133">
          <cell r="A4133">
            <v>59418</v>
          </cell>
          <cell r="B4133" t="str">
            <v>PISO EM CARPETE</v>
          </cell>
        </row>
        <row r="4134">
          <cell r="A4134" t="str">
            <v>59418/001</v>
          </cell>
          <cell r="B4134" t="str">
            <v>PISO EM CARPETE 3MM COLOCADO</v>
          </cell>
          <cell r="C4134" t="str">
            <v>M2</v>
          </cell>
          <cell r="D4134">
            <v>18.38</v>
          </cell>
        </row>
        <row r="4135">
          <cell r="A4135">
            <v>264</v>
          </cell>
          <cell r="B4135" t="str">
            <v>REGULARIZACAO DE CONTRA-PISOS E OUTRAS SUPERFICIES</v>
          </cell>
        </row>
        <row r="4136">
          <cell r="A4136">
            <v>6051</v>
          </cell>
          <cell r="B4136" t="str">
            <v>REGULARIZACAO BASE(CONTRA-PISO)P/REVESTIMENTO CERAMICO C/ARG CIMENTO/</v>
          </cell>
          <cell r="C4136" t="str">
            <v>M2</v>
          </cell>
          <cell r="D4136">
            <v>10.09</v>
          </cell>
        </row>
        <row r="4137">
          <cell r="B4137" t="str">
            <v>CAL/AREIA MEDIA S/PENEIRAR 1:0,5:5 E=2,5CM PREPARO C/ BETONEIRA</v>
          </cell>
        </row>
        <row r="4138">
          <cell r="A4138">
            <v>24168</v>
          </cell>
          <cell r="B4138" t="str">
            <v>REGULARIZACAO DE BASE C/ARG. 1:3 CIM/AREIA SEM PENEIRAR</v>
          </cell>
        </row>
        <row r="4139">
          <cell r="A4139" t="str">
            <v>24168/001</v>
          </cell>
          <cell r="B4139" t="str">
            <v>REGULARIZ. BASE C/ARG. 1:3 CIM/AREIA SEM PENEIRAR E=3,0CM</v>
          </cell>
          <cell r="C4139" t="str">
            <v>M2</v>
          </cell>
          <cell r="D4139">
            <v>10.79</v>
          </cell>
        </row>
        <row r="4140">
          <cell r="A4140" t="str">
            <v>24168/002</v>
          </cell>
          <cell r="B4140" t="str">
            <v>REGULARIZ. BASE C/ARG. 1:3 CIM/AREIA SEM PENEIRAR E=5,0CM</v>
          </cell>
          <cell r="C4140" t="str">
            <v>M2</v>
          </cell>
          <cell r="D4140">
            <v>16.059999999999999</v>
          </cell>
        </row>
        <row r="4141">
          <cell r="A4141" t="str">
            <v>24168/003</v>
          </cell>
          <cell r="B4141" t="str">
            <v>REGULARIZ. BASE C/ARG. 1:3 CIM/AREIA SEM PENEIRAR E=2,5CM</v>
          </cell>
          <cell r="C4141" t="str">
            <v>M2</v>
          </cell>
          <cell r="D4141">
            <v>9.4700000000000006</v>
          </cell>
        </row>
        <row r="4142">
          <cell r="A4142">
            <v>24211</v>
          </cell>
          <cell r="B4142" t="str">
            <v>REGULARIZACAO COM ARG. CIM/AREIA 1:3, E = 1,5 CM</v>
          </cell>
        </row>
        <row r="4143">
          <cell r="A4143" t="str">
            <v>24211/001</v>
          </cell>
          <cell r="B4143" t="str">
            <v>REGULARIZACAO 1:3 DESEMPENADO, E = 1,5 CM</v>
          </cell>
          <cell r="C4143" t="str">
            <v>M2</v>
          </cell>
          <cell r="D4143">
            <v>7.1</v>
          </cell>
        </row>
        <row r="4144">
          <cell r="A4144">
            <v>68509</v>
          </cell>
          <cell r="B4144" t="str">
            <v>ACABAMENTO DESEMPOLADO DE LAJE DE CONCRETO</v>
          </cell>
        </row>
        <row r="4145">
          <cell r="A4145" t="str">
            <v>68509/001</v>
          </cell>
          <cell r="B4145" t="str">
            <v>ACABAMENTO DESEMPOLADO DE LAJE DE CONCRETO SIMPLES</v>
          </cell>
          <cell r="C4145" t="str">
            <v>M2</v>
          </cell>
          <cell r="D4145">
            <v>5.33</v>
          </cell>
        </row>
        <row r="4146">
          <cell r="A4146">
            <v>68609</v>
          </cell>
          <cell r="B4146" t="str">
            <v>PREPARACAO SUB BASE P/PAVIM EM PEDRA PORTUGUESA</v>
          </cell>
        </row>
        <row r="4147">
          <cell r="A4147" t="str">
            <v>68609/001</v>
          </cell>
          <cell r="B4147" t="str">
            <v>REGULARIZACAO PISO CIMENTO/AREIA 1:3 E=2CM</v>
          </cell>
          <cell r="C4147" t="str">
            <v>M2</v>
          </cell>
          <cell r="D4147">
            <v>7.79</v>
          </cell>
        </row>
        <row r="4148">
          <cell r="A4148" t="str">
            <v>68609/002</v>
          </cell>
          <cell r="B4148" t="str">
            <v>REGULARIZACAO PISO CIMENTO/AREIA 1:3 E=2,5CM</v>
          </cell>
          <cell r="C4148" t="str">
            <v>M2</v>
          </cell>
          <cell r="D4148">
            <v>9.4</v>
          </cell>
        </row>
        <row r="4149">
          <cell r="A4149" t="str">
            <v>68609/003</v>
          </cell>
          <cell r="B4149" t="str">
            <v>REGULARIZACAO PISO CIMENTO/AREIA 1:3 E=3CM</v>
          </cell>
          <cell r="C4149" t="str">
            <v>M2</v>
          </cell>
          <cell r="D4149">
            <v>11.11</v>
          </cell>
        </row>
        <row r="4150">
          <cell r="A4150" t="str">
            <v>68609/004</v>
          </cell>
          <cell r="B4150" t="str">
            <v>REGULARIZACAO PISO CIMENTO/AREIA 1:3 E=3,5CM</v>
          </cell>
          <cell r="C4150" t="str">
            <v>M2</v>
          </cell>
          <cell r="D4150">
            <v>13.06</v>
          </cell>
        </row>
        <row r="4151">
          <cell r="A4151" t="str">
            <v>68609/005</v>
          </cell>
          <cell r="B4151" t="str">
            <v>REGULARIZACAO PISO CIMENTO/AREIA 1:4 E=3CM</v>
          </cell>
          <cell r="C4151" t="str">
            <v>M2</v>
          </cell>
          <cell r="D4151">
            <v>9.91</v>
          </cell>
        </row>
        <row r="4152">
          <cell r="A4152" t="str">
            <v>68609/006</v>
          </cell>
          <cell r="B4152" t="str">
            <v>REGULARIZACAO PISO CIMENTO/AREIA 1:5 E=2CM</v>
          </cell>
          <cell r="C4152" t="str">
            <v>M2</v>
          </cell>
          <cell r="D4152">
            <v>6.43</v>
          </cell>
        </row>
        <row r="4153">
          <cell r="A4153" t="str">
            <v>68609/007</v>
          </cell>
          <cell r="B4153" t="str">
            <v>REGULARIZACAO PISO CIMENTO/AREIA 1:5 E=3CM</v>
          </cell>
          <cell r="C4153" t="str">
            <v>M2</v>
          </cell>
          <cell r="D4153">
            <v>9.07</v>
          </cell>
        </row>
        <row r="4154">
          <cell r="A4154" t="str">
            <v>68609/008</v>
          </cell>
          <cell r="B4154" t="str">
            <v>REGULARIZACAO PISO CIMENTO/AREIA 1:5 E=5CM</v>
          </cell>
          <cell r="C4154" t="str">
            <v>M2</v>
          </cell>
          <cell r="D4154">
            <v>15.5</v>
          </cell>
        </row>
        <row r="4155">
          <cell r="A4155" t="str">
            <v>CÓDIGO</v>
          </cell>
          <cell r="B4155" t="str">
            <v>|D E S C R I Ç Ã O                                                   |UN</v>
          </cell>
          <cell r="C4155" t="str">
            <v>IDADE</v>
          </cell>
          <cell r="D4155" t="str">
            <v>|CUSTO TOTAL</v>
          </cell>
        </row>
        <row r="4156">
          <cell r="A4156" t="str">
            <v>ÍNCULO.....:</v>
          </cell>
          <cell r="B4156" t="str">
            <v>NACIONAL CAIXA</v>
          </cell>
        </row>
        <row r="4158">
          <cell r="A4158" t="str">
            <v>68609/009</v>
          </cell>
          <cell r="B4158" t="str">
            <v>PREPARACAO SUB BASE P/PAVIM EM PEDRA PORTUGUESA</v>
          </cell>
          <cell r="C4158" t="str">
            <v>M2</v>
          </cell>
          <cell r="D4158">
            <v>20.78</v>
          </cell>
        </row>
        <row r="4159">
          <cell r="A4159">
            <v>299</v>
          </cell>
          <cell r="B4159" t="str">
            <v>LASTROS (AREIA, BRITA, CASCALHO ETC)</v>
          </cell>
        </row>
        <row r="4160">
          <cell r="A4160">
            <v>10347</v>
          </cell>
          <cell r="B4160" t="str">
            <v>LASTRO DE PEDRA BRITADA APILOADO</v>
          </cell>
        </row>
        <row r="4161">
          <cell r="A4161" t="str">
            <v>10347/001</v>
          </cell>
          <cell r="B4161" t="str">
            <v>LASTRO DE PEDRA BRITADA GRANITICA 25MM E=3,0CM INCL COMPACTACAO MANUAL</v>
          </cell>
          <cell r="C4161" t="str">
            <v>M2</v>
          </cell>
          <cell r="D4161">
            <v>2.87</v>
          </cell>
        </row>
        <row r="4162">
          <cell r="A4162">
            <v>23719</v>
          </cell>
          <cell r="B4162" t="str">
            <v>LASTRO CONCRETO</v>
          </cell>
        </row>
        <row r="4163">
          <cell r="A4163" t="str">
            <v>23719/001</v>
          </cell>
          <cell r="B4163" t="str">
            <v>LASTRO CONCRETO FCK=10MPA SARRAFEADO</v>
          </cell>
          <cell r="C4163" t="str">
            <v>M3</v>
          </cell>
          <cell r="D4163">
            <v>260.29000000000002</v>
          </cell>
        </row>
        <row r="4164">
          <cell r="A4164" t="str">
            <v>23719/002</v>
          </cell>
          <cell r="B4164" t="str">
            <v>LASTRO CONCR MAGRO 1:4:8 SARRAFEADO (NAO INCL JUNTAS DILATACAO)</v>
          </cell>
          <cell r="C4164" t="str">
            <v>M3</v>
          </cell>
          <cell r="D4164">
            <v>299.33999999999997</v>
          </cell>
        </row>
        <row r="4165">
          <cell r="A4165" t="str">
            <v>23719/003</v>
          </cell>
          <cell r="B4165" t="str">
            <v>LASTRO CONCRETO FCK=15MPA SARRAFEADO</v>
          </cell>
          <cell r="C4165" t="str">
            <v>M3</v>
          </cell>
          <cell r="D4165">
            <v>274.10000000000002</v>
          </cell>
        </row>
        <row r="4166">
          <cell r="A4166">
            <v>23781</v>
          </cell>
          <cell r="B4166" t="str">
            <v>LASTRO DE CONCRETO MAGRO</v>
          </cell>
        </row>
        <row r="4167">
          <cell r="A4167" t="str">
            <v>23781/001</v>
          </cell>
          <cell r="B4167" t="str">
            <v>LASTRO CONCRETO MAGRO 1:4:8 E=8,0CM CONSUMO CIMENTO 210KG/M3</v>
          </cell>
          <cell r="C4167" t="str">
            <v>M2</v>
          </cell>
          <cell r="D4167">
            <v>23.94</v>
          </cell>
        </row>
        <row r="4168">
          <cell r="A4168" t="str">
            <v>23781/002</v>
          </cell>
          <cell r="B4168" t="str">
            <v>LASTRO CONCRETO MAGRO 1:4:8 E=5,0CM CONSUMO CIMENTO 210KG/M3</v>
          </cell>
          <cell r="C4168" t="str">
            <v>M2</v>
          </cell>
          <cell r="D4168">
            <v>16.36</v>
          </cell>
        </row>
        <row r="4169">
          <cell r="A4169" t="str">
            <v>23781/003</v>
          </cell>
          <cell r="B4169" t="str">
            <v>LASTRO CONCRETO MAGRO 1:4:8 E=7,0CM CONSUMO CIMENTO 210KG/M3</v>
          </cell>
          <cell r="C4169" t="str">
            <v>M2</v>
          </cell>
          <cell r="D4169">
            <v>21.95</v>
          </cell>
        </row>
        <row r="4170">
          <cell r="A4170" t="str">
            <v>23781/004</v>
          </cell>
          <cell r="B4170" t="str">
            <v>LASTRO EM CONCRETO MAGRO 1:4:8 E=5,0CM C/210KG CIMENTO/M3 PREPARO C/BE</v>
          </cell>
          <cell r="C4170" t="str">
            <v>M2</v>
          </cell>
          <cell r="D4170">
            <v>16.36</v>
          </cell>
        </row>
        <row r="4171">
          <cell r="B4171" t="str">
            <v>TONEIRA</v>
          </cell>
        </row>
        <row r="4172">
          <cell r="A4172" t="str">
            <v>23781/005</v>
          </cell>
          <cell r="B4172" t="str">
            <v>LASTRO CONCRETO MAGRO 1:4:8 E=8,0CM C/210KG CIMENTO/M3 PREPARO C/BETON</v>
          </cell>
          <cell r="C4172" t="str">
            <v>M2</v>
          </cell>
          <cell r="D4172">
            <v>23.94</v>
          </cell>
        </row>
        <row r="4173">
          <cell r="B4173" t="str">
            <v>EIRA</v>
          </cell>
        </row>
        <row r="4174">
          <cell r="A4174" t="str">
            <v>23781/006</v>
          </cell>
          <cell r="B4174" t="str">
            <v>LASTRO CONCRETO MAGRO 1:4:8 E=10,0CM C/210KG CIMENTO/M3 PREPARO C/BETO</v>
          </cell>
          <cell r="C4174" t="str">
            <v>M2</v>
          </cell>
          <cell r="D4174">
            <v>27.93</v>
          </cell>
        </row>
        <row r="4175">
          <cell r="B4175" t="str">
            <v>NEIRA</v>
          </cell>
        </row>
        <row r="4176">
          <cell r="A4176" t="str">
            <v>23781/007</v>
          </cell>
          <cell r="B4176" t="str">
            <v>LASTRO DE CONCRETO MAGRO COM CONSUMO DE CIMENTO=220KG/M3(PREPARO MECAN</v>
          </cell>
          <cell r="C4176" t="str">
            <v>M3</v>
          </cell>
          <cell r="D4176">
            <v>243.69</v>
          </cell>
        </row>
        <row r="4177">
          <cell r="B4177" t="str">
            <v>ICO)</v>
          </cell>
        </row>
        <row r="4178">
          <cell r="A4178">
            <v>60848</v>
          </cell>
          <cell r="B4178" t="str">
            <v>AQUISICAO DE CASCALHO DE JAZIDA</v>
          </cell>
        </row>
        <row r="4179">
          <cell r="A4179" t="str">
            <v>60848/001</v>
          </cell>
          <cell r="B4179" t="str">
            <v>CASCALHO DE RIO</v>
          </cell>
          <cell r="C4179" t="str">
            <v>M3</v>
          </cell>
          <cell r="D4179">
            <v>14.22</v>
          </cell>
        </row>
        <row r="4180">
          <cell r="A4180">
            <v>68610</v>
          </cell>
          <cell r="B4180" t="str">
            <v>CONTRAPISO E= 3CM ARGAMASSA CIMENTO/AREIA/SAIBRO 1:2:2</v>
          </cell>
        </row>
        <row r="4181">
          <cell r="A4181" t="str">
            <v>68610/001</v>
          </cell>
          <cell r="B4181" t="str">
            <v>CONTRAPISO E= 6CM ARGAMASSA CIMENTO/AREIA 1:5</v>
          </cell>
          <cell r="C4181" t="str">
            <v>M2</v>
          </cell>
          <cell r="D4181">
            <v>18.71</v>
          </cell>
        </row>
        <row r="4182">
          <cell r="A4182" t="str">
            <v>68610/002</v>
          </cell>
          <cell r="B4182" t="str">
            <v>CONTRAPISO E= 3CM ARGAMASSA CIMENTO/AREIA/SAIBRO 1:2:2</v>
          </cell>
          <cell r="C4182" t="str">
            <v>M2</v>
          </cell>
          <cell r="D4182">
            <v>8.83</v>
          </cell>
        </row>
        <row r="4183">
          <cell r="A4183" t="str">
            <v>68610/003</v>
          </cell>
          <cell r="B4183" t="str">
            <v>CONTRAPISO E= 5CM ARGAMASSA CIMENTO/AREIA 1:5</v>
          </cell>
          <cell r="C4183" t="str">
            <v>M2</v>
          </cell>
          <cell r="D4183">
            <v>15.5</v>
          </cell>
        </row>
        <row r="4184">
          <cell r="A4184" t="str">
            <v>68610/004</v>
          </cell>
          <cell r="B4184" t="str">
            <v>CONTRAPISO E= 4CM ARGAMASSA CIMENTO/AREIA 1:3</v>
          </cell>
          <cell r="C4184" t="str">
            <v>M2</v>
          </cell>
          <cell r="D4184">
            <v>15.01</v>
          </cell>
        </row>
        <row r="4185">
          <cell r="A4185" t="str">
            <v>68610/005</v>
          </cell>
          <cell r="B4185" t="str">
            <v>CONTRAPISO E= 6CM ARGAMASSA CIMENTO/AREIA 1:3</v>
          </cell>
          <cell r="C4185" t="str">
            <v>M2</v>
          </cell>
          <cell r="D4185">
            <v>22.81</v>
          </cell>
        </row>
        <row r="4186">
          <cell r="A4186" t="str">
            <v>CÓDIGO</v>
          </cell>
          <cell r="B4186" t="str">
            <v>|D E S C R I Ç Ã O                                                   |UN</v>
          </cell>
          <cell r="C4186" t="str">
            <v>IDADE</v>
          </cell>
          <cell r="D4186" t="str">
            <v>|CUSTO TOTAL</v>
          </cell>
        </row>
        <row r="4187">
          <cell r="A4187" t="str">
            <v>ÍNCULO.....:</v>
          </cell>
          <cell r="B4187" t="str">
            <v>NACIONAL CAIXA</v>
          </cell>
        </row>
        <row r="4189">
          <cell r="A4189" t="str">
            <v>68610/006</v>
          </cell>
          <cell r="B4189" t="str">
            <v>CONTRAPISO E= 7CM ARGAMASSA CIMENTO/AREIA 1:5</v>
          </cell>
          <cell r="C4189" t="str">
            <v>M2</v>
          </cell>
          <cell r="D4189">
            <v>20.78</v>
          </cell>
        </row>
        <row r="4190">
          <cell r="A4190">
            <v>68680</v>
          </cell>
          <cell r="B4190" t="str">
            <v>CONTRAPISO/LASTRO CONCRETO</v>
          </cell>
        </row>
        <row r="4191">
          <cell r="A4191" t="str">
            <v>68680/001</v>
          </cell>
          <cell r="B4191" t="str">
            <v>CONTRAPISO/LASTRO CONCRETO 1:2,5:5 S/BETONEIRA E=7CM</v>
          </cell>
          <cell r="C4191" t="str">
            <v>M2</v>
          </cell>
          <cell r="D4191">
            <v>22.9</v>
          </cell>
        </row>
        <row r="4192">
          <cell r="A4192" t="str">
            <v>68680/002</v>
          </cell>
          <cell r="B4192" t="str">
            <v>CONTRAPISO/LASTRO CONCRETO 1:2,5:5 C/BETONEIRA E=7CM</v>
          </cell>
          <cell r="C4192" t="str">
            <v>M2</v>
          </cell>
          <cell r="D4192">
            <v>22.13</v>
          </cell>
        </row>
        <row r="4193">
          <cell r="A4193" t="str">
            <v>68680/003</v>
          </cell>
          <cell r="B4193" t="str">
            <v>CONTRAPISO/LASTRO CONCRETO 1:3:6 S/BETONEIRA E=5CM</v>
          </cell>
          <cell r="C4193" t="str">
            <v>M2</v>
          </cell>
          <cell r="D4193">
            <v>16.13</v>
          </cell>
        </row>
        <row r="4194">
          <cell r="A4194" t="str">
            <v>68680/004</v>
          </cell>
          <cell r="B4194" t="str">
            <v>CONTRAPISO/LASTRO CONCRETO 1:3:6 C/BETONEIRA E=5CM</v>
          </cell>
          <cell r="C4194" t="str">
            <v>M2</v>
          </cell>
          <cell r="D4194">
            <v>15.59</v>
          </cell>
        </row>
        <row r="4195">
          <cell r="A4195" t="str">
            <v>68680/005</v>
          </cell>
          <cell r="B4195" t="str">
            <v>CONTRAPISO/LASTRO CONCRETO 1:3:6 S/BETONEIRA E=6CM</v>
          </cell>
          <cell r="C4195" t="str">
            <v>M2</v>
          </cell>
          <cell r="D4195">
            <v>19.04</v>
          </cell>
        </row>
        <row r="4196">
          <cell r="A4196" t="str">
            <v>68680/006</v>
          </cell>
          <cell r="B4196" t="str">
            <v>CONTRAPISO/LASTRO CONCRETO 1:3:6 C/BETONEIRA E=6CM</v>
          </cell>
          <cell r="C4196" t="str">
            <v>M2</v>
          </cell>
          <cell r="D4196">
            <v>18.39</v>
          </cell>
        </row>
        <row r="4197">
          <cell r="A4197" t="str">
            <v>68680/007</v>
          </cell>
          <cell r="B4197" t="str">
            <v>CONTRAPISO/LASTRO CONCRETO 1:3:5 S/BETONEIRA E=6CM</v>
          </cell>
          <cell r="C4197" t="str">
            <v>M2</v>
          </cell>
          <cell r="D4197">
            <v>19.36</v>
          </cell>
        </row>
        <row r="4198">
          <cell r="A4198" t="str">
            <v>68680/008</v>
          </cell>
          <cell r="B4198" t="str">
            <v>CONTRAPISO/LASTRO CONCRETO 1:3:5 C/BETONEIRA E=6CM</v>
          </cell>
          <cell r="C4198" t="str">
            <v>M2</v>
          </cell>
          <cell r="D4198">
            <v>18.7</v>
          </cell>
        </row>
        <row r="4199">
          <cell r="A4199" t="str">
            <v>68680/009</v>
          </cell>
          <cell r="B4199" t="str">
            <v>CONTRAPISO/LASTRO CONCRETO 1:3:6 S/BETONEIRA E=7CM</v>
          </cell>
          <cell r="C4199" t="str">
            <v>M2</v>
          </cell>
          <cell r="D4199">
            <v>21.95</v>
          </cell>
        </row>
        <row r="4200">
          <cell r="A4200" t="str">
            <v>68680/010</v>
          </cell>
          <cell r="B4200" t="str">
            <v>CONTRAPISO/LASTRO CONCRETO 1:3:6 C/BETONEIRA E=7CM</v>
          </cell>
          <cell r="C4200" t="str">
            <v>M2</v>
          </cell>
          <cell r="D4200">
            <v>21.18</v>
          </cell>
        </row>
        <row r="4201">
          <cell r="A4201" t="str">
            <v>68680/011</v>
          </cell>
          <cell r="B4201" t="str">
            <v>CONTRAPISO/LASTRO CONCRETO 1:3:6 C/BETONEIRA E=4CM</v>
          </cell>
          <cell r="C4201" t="str">
            <v>M2</v>
          </cell>
          <cell r="D4201">
            <v>13.22</v>
          </cell>
        </row>
        <row r="4202">
          <cell r="A4202" t="str">
            <v>68680/012</v>
          </cell>
          <cell r="B4202" t="str">
            <v>CONTRAPISO/LASTRO CONCRETO 1:3:5 S/BETONEIRA E=5CM</v>
          </cell>
          <cell r="C4202" t="str">
            <v>M2</v>
          </cell>
          <cell r="D4202">
            <v>16.399999999999999</v>
          </cell>
        </row>
        <row r="4203">
          <cell r="A4203" t="str">
            <v>68680/013</v>
          </cell>
          <cell r="B4203" t="str">
            <v>CONTRAPISO/LASTRO CONCRETO 1:3:5 C/BETONEIRA E=5CM</v>
          </cell>
          <cell r="C4203" t="str">
            <v>M2</v>
          </cell>
          <cell r="D4203">
            <v>15.85</v>
          </cell>
        </row>
        <row r="4204">
          <cell r="A4204" t="str">
            <v>68680/014</v>
          </cell>
          <cell r="B4204" t="str">
            <v>CONTRAPISO/LASTRO CONCRETO 1:3:5 S/BETONEIRA E=8CM</v>
          </cell>
          <cell r="C4204" t="str">
            <v>M2</v>
          </cell>
          <cell r="D4204">
            <v>25.28</v>
          </cell>
        </row>
        <row r="4205">
          <cell r="A4205" t="str">
            <v>68680/015</v>
          </cell>
          <cell r="B4205" t="str">
            <v>CONTRAPISO/LASTRO CONCRETO 1:3:5 C/BETONEIRA E=8CM</v>
          </cell>
          <cell r="C4205" t="str">
            <v>M2</v>
          </cell>
          <cell r="D4205">
            <v>24.41</v>
          </cell>
        </row>
        <row r="4206">
          <cell r="A4206" t="str">
            <v>68680/016</v>
          </cell>
          <cell r="B4206" t="str">
            <v>CONTRAPISO/LASTRO CONCRETO 1:4:8 S/BETONEIRA E=8CM</v>
          </cell>
          <cell r="C4206" t="str">
            <v>M2</v>
          </cell>
          <cell r="D4206">
            <v>23.63</v>
          </cell>
        </row>
        <row r="4207">
          <cell r="A4207" t="str">
            <v>68680/017</v>
          </cell>
          <cell r="B4207" t="str">
            <v>CONTRAPISO/LASTRO CONCRETO 1:3:5 S/BETONEIRA E=3CM</v>
          </cell>
          <cell r="C4207" t="str">
            <v>M2</v>
          </cell>
          <cell r="D4207">
            <v>10.47</v>
          </cell>
        </row>
        <row r="4208">
          <cell r="A4208" t="str">
            <v>68680/018</v>
          </cell>
          <cell r="B4208" t="str">
            <v>CONTRAPISO/LASTRO CONCRETO FCK=10,0MPA E=7CM</v>
          </cell>
          <cell r="C4208" t="str">
            <v>M2</v>
          </cell>
          <cell r="D4208">
            <v>22.91</v>
          </cell>
        </row>
        <row r="4209">
          <cell r="A4209" t="str">
            <v>68680/019</v>
          </cell>
          <cell r="B4209" t="str">
            <v>CONTRAPISO/LASTRO CONCRETO FCK=13,5MPA E=7CM</v>
          </cell>
          <cell r="C4209" t="str">
            <v>M2</v>
          </cell>
          <cell r="D4209">
            <v>23.58</v>
          </cell>
        </row>
        <row r="4210">
          <cell r="A4210" t="str">
            <v>68680/020</v>
          </cell>
          <cell r="B4210" t="str">
            <v>CONTRAPISO/LASTRO CONCRETO FCK=15,0MPA E=6CM</v>
          </cell>
          <cell r="C4210" t="str">
            <v>M2</v>
          </cell>
          <cell r="D4210">
            <v>20.69</v>
          </cell>
        </row>
        <row r="4211">
          <cell r="A4211" t="str">
            <v>68680/021</v>
          </cell>
          <cell r="B4211" t="str">
            <v>CONTRAPISO/LASTRO CONCRETO FCK=15,0MPA E=10CM</v>
          </cell>
          <cell r="C4211" t="str">
            <v>M2</v>
          </cell>
          <cell r="D4211">
            <v>33.43</v>
          </cell>
        </row>
        <row r="4212">
          <cell r="A4212" t="str">
            <v>68680/022</v>
          </cell>
          <cell r="B4212" t="str">
            <v>CONTRAPISO/LASTRO CONCRETO 1:3:5 S/BETONEIRA E=10CM</v>
          </cell>
          <cell r="C4212" t="str">
            <v>M2</v>
          </cell>
          <cell r="D4212">
            <v>31.2</v>
          </cell>
        </row>
        <row r="4213">
          <cell r="A4213" t="str">
            <v>68680/023</v>
          </cell>
          <cell r="B4213" t="str">
            <v>CONTRAPISO/LASTRO CONCRETO 1:3:5 C/BETONEIRA E=10CM</v>
          </cell>
          <cell r="C4213" t="str">
            <v>M2</v>
          </cell>
          <cell r="D4213">
            <v>31.71</v>
          </cell>
        </row>
        <row r="4214">
          <cell r="A4214" t="str">
            <v>68680/024</v>
          </cell>
          <cell r="B4214" t="str">
            <v>CONTRAPISO/LASTRO CONCRETO 1:4:8 C/BETONEIRA E=10CM</v>
          </cell>
          <cell r="C4214" t="str">
            <v>M2</v>
          </cell>
          <cell r="D4214">
            <v>28.06</v>
          </cell>
        </row>
        <row r="4215">
          <cell r="A4215" t="str">
            <v>68680/025</v>
          </cell>
          <cell r="B4215" t="str">
            <v>CONTRAPISO/LASTRO CONCRETO 1:4:8 S/BETONEIRA E=10CM</v>
          </cell>
          <cell r="C4215" t="str">
            <v>M2</v>
          </cell>
          <cell r="D4215">
            <v>29.15</v>
          </cell>
        </row>
        <row r="4216">
          <cell r="A4216" t="str">
            <v>68680/026</v>
          </cell>
          <cell r="B4216" t="str">
            <v>CONTRAPISO/LASTRO CONCRETO 1:4:8 S/BETONEIRA E=6CM</v>
          </cell>
          <cell r="C4216" t="str">
            <v>M2</v>
          </cell>
          <cell r="D4216">
            <v>18.12</v>
          </cell>
        </row>
        <row r="4217">
          <cell r="A4217" t="str">
            <v>CÓDIGO</v>
          </cell>
          <cell r="B4217" t="str">
            <v>|D E S C R I Ç Ã O                                                   |UN</v>
          </cell>
          <cell r="C4217" t="str">
            <v>IDADE</v>
          </cell>
          <cell r="D4217" t="str">
            <v>|CUSTO TOTAL</v>
          </cell>
        </row>
        <row r="4218">
          <cell r="A4218" t="str">
            <v>ÍNCULO.....:</v>
          </cell>
          <cell r="B4218" t="str">
            <v>NACIONAL CAIXA</v>
          </cell>
        </row>
        <row r="4220">
          <cell r="A4220" t="str">
            <v>68680/027</v>
          </cell>
          <cell r="B4220" t="str">
            <v>CONTRAPISO/LASTRO CONCRETO 1:2,5:5 S/BETONEIRA E=5CM</v>
          </cell>
          <cell r="C4220" t="str">
            <v>M2</v>
          </cell>
          <cell r="D4220">
            <v>16.809999999999999</v>
          </cell>
        </row>
        <row r="4221">
          <cell r="A4221" t="str">
            <v>68680/028</v>
          </cell>
          <cell r="B4221" t="str">
            <v>CONTRAPISO/LASTRO CONCRETO 1:2,5:5 S/BETONEIRA E=15CM</v>
          </cell>
          <cell r="C4221" t="str">
            <v>M2</v>
          </cell>
          <cell r="D4221">
            <v>47.24</v>
          </cell>
        </row>
        <row r="4222">
          <cell r="A4222" t="str">
            <v>68680/029</v>
          </cell>
          <cell r="B4222" t="str">
            <v>CONTRAPISO/LASTRO CONCRETO 1:2,5:5 C/BETONEIRA E=15CM</v>
          </cell>
          <cell r="C4222" t="str">
            <v>M2</v>
          </cell>
          <cell r="D4222">
            <v>45.61</v>
          </cell>
        </row>
        <row r="4223">
          <cell r="A4223" t="str">
            <v>68680/030</v>
          </cell>
          <cell r="B4223" t="str">
            <v>CONTRAPISO/LASTRO CONCRETO 1:3:6 S/BETONEIRA E=15CM</v>
          </cell>
          <cell r="C4223" t="str">
            <v>M2</v>
          </cell>
          <cell r="D4223">
            <v>43.57</v>
          </cell>
        </row>
        <row r="4224">
          <cell r="A4224" t="str">
            <v>68680/031</v>
          </cell>
          <cell r="B4224" t="str">
            <v>CONTRAPISO/LASTRO CONCRETO 1,3,6 C/BETONEIRA E=15CM</v>
          </cell>
          <cell r="C4224" t="str">
            <v>M2</v>
          </cell>
          <cell r="D4224">
            <v>43.57</v>
          </cell>
        </row>
        <row r="4225">
          <cell r="A4225">
            <v>68681</v>
          </cell>
          <cell r="B4225" t="str">
            <v>CONTRAPISO/LASTRO CONCRETO C/IMPERMEABILIZACAO</v>
          </cell>
        </row>
        <row r="4226">
          <cell r="A4226" t="str">
            <v>68681/001</v>
          </cell>
          <cell r="B4226" t="str">
            <v>CONTRAPISO/LASTRO E=10CM CONCRETO 1:3:5 C/BETONEIRA/VEDACIT</v>
          </cell>
          <cell r="C4226" t="str">
            <v>M2</v>
          </cell>
          <cell r="D4226">
            <v>38.44</v>
          </cell>
        </row>
        <row r="4227">
          <cell r="A4227" t="str">
            <v>68681/002</v>
          </cell>
          <cell r="B4227" t="str">
            <v>CONTRAPISO/LASTRO E= 7CM CONCRETO 1:3:6 C/BETONEIRA/VEDACIT</v>
          </cell>
          <cell r="C4227" t="str">
            <v>M2</v>
          </cell>
          <cell r="D4227">
            <v>25.35</v>
          </cell>
        </row>
        <row r="4228">
          <cell r="A4228" t="str">
            <v>68681/003</v>
          </cell>
          <cell r="B4228" t="str">
            <v>CONTRAPISO/LASTRO E= 6CM CONCRETO 1:3:5 S/BETONEIRA/VEDACIT</v>
          </cell>
          <cell r="C4228" t="str">
            <v>M2</v>
          </cell>
          <cell r="D4228">
            <v>24.36</v>
          </cell>
        </row>
        <row r="4229">
          <cell r="A4229" t="str">
            <v>68681/004</v>
          </cell>
          <cell r="B4229" t="str">
            <v>CONTRAPISO/LASTRO E= 7CM CONCRETO 1:3:6 S/BETONEIRA/VEDACIT</v>
          </cell>
          <cell r="C4229" t="str">
            <v>M2</v>
          </cell>
          <cell r="D4229">
            <v>27.78</v>
          </cell>
        </row>
        <row r="4230">
          <cell r="A4230" t="str">
            <v>68681/005</v>
          </cell>
          <cell r="B4230" t="str">
            <v>CONTRAPISO/LASTRO E=3,5CM CONCRETO 1:4:8 C/BETONEIRA/VEDACIT</v>
          </cell>
          <cell r="C4230" t="str">
            <v>M2</v>
          </cell>
          <cell r="D4230">
            <v>13.95</v>
          </cell>
        </row>
        <row r="4231">
          <cell r="A4231" t="str">
            <v>68681/006</v>
          </cell>
          <cell r="B4231" t="str">
            <v>CONTRAPISO/LASTRO E= 5CM CONCRETO 1:3:5 S/BETONEIRA/SIKA 1</v>
          </cell>
          <cell r="C4231" t="str">
            <v>M2</v>
          </cell>
          <cell r="D4231">
            <v>20.56</v>
          </cell>
        </row>
        <row r="4232">
          <cell r="A4232" t="str">
            <v>68681/007</v>
          </cell>
          <cell r="B4232" t="str">
            <v>CONTRAPISO/LASTRO E= 7CM CONCRETO 1:2,5:5 C/BETONEIRA/VEDACIT</v>
          </cell>
          <cell r="C4232" t="str">
            <v>M2</v>
          </cell>
          <cell r="D4232">
            <v>27.97</v>
          </cell>
        </row>
        <row r="4233">
          <cell r="A4233" t="str">
            <v>68681/008</v>
          </cell>
          <cell r="B4233" t="str">
            <v>CONTRAPISO/LASTRO E= 8CM CONCRETO 1:3:5 S/BETONEIRA/VEDACIT</v>
          </cell>
          <cell r="C4233" t="str">
            <v>M2</v>
          </cell>
          <cell r="D4233">
            <v>31.94</v>
          </cell>
        </row>
        <row r="4234">
          <cell r="A4234" t="str">
            <v>68681/009</v>
          </cell>
          <cell r="B4234" t="str">
            <v>CONTRAPISO/LASTRO E=10CM CONCRETO 1:3:6 S/BETONEIRA/VEDACIT</v>
          </cell>
          <cell r="C4234" t="str">
            <v>M2</v>
          </cell>
          <cell r="D4234">
            <v>39</v>
          </cell>
        </row>
        <row r="4235">
          <cell r="A4235" t="str">
            <v>REVE</v>
          </cell>
          <cell r="B4235" t="str">
            <v>REVESTIMENTO E TRATAMENTO DE SUPERFICIES</v>
          </cell>
        </row>
        <row r="4236">
          <cell r="A4236">
            <v>106</v>
          </cell>
          <cell r="B4236" t="str">
            <v>CHAPISCO</v>
          </cell>
        </row>
        <row r="4237">
          <cell r="A4237">
            <v>5974</v>
          </cell>
          <cell r="B4237" t="str">
            <v>CHAPISCO/PAREDES C/ARGAMASSA CIMENTO/AREIA 1:4 E=0,5CM</v>
          </cell>
          <cell r="C4237" t="str">
            <v>M2</v>
          </cell>
          <cell r="D4237">
            <v>2.25</v>
          </cell>
        </row>
        <row r="4238">
          <cell r="A4238">
            <v>5975</v>
          </cell>
          <cell r="B4238" t="str">
            <v>CHAPISCO/TETOS C/ARGAMASSA CIMENTO/AREIA 1:3 E=0,5CM</v>
          </cell>
          <cell r="C4238" t="str">
            <v>M2</v>
          </cell>
          <cell r="D4238">
            <v>4.0999999999999996</v>
          </cell>
        </row>
        <row r="4239">
          <cell r="A4239">
            <v>23708</v>
          </cell>
          <cell r="B4239" t="str">
            <v>CHAPISCO EM PAREDES ARG CIM/AREIA 1:4 E=0,5CM</v>
          </cell>
        </row>
        <row r="4240">
          <cell r="A4240" t="str">
            <v>23708/001</v>
          </cell>
          <cell r="B4240" t="str">
            <v>CHAPISCO CIM/AREIA 1:4 ESP=0,5CM (EXTERNO)</v>
          </cell>
          <cell r="C4240" t="str">
            <v>M2</v>
          </cell>
          <cell r="D4240">
            <v>2.25</v>
          </cell>
        </row>
        <row r="4241">
          <cell r="A4241" t="str">
            <v>23708/002</v>
          </cell>
          <cell r="B4241" t="str">
            <v>CHAPISCO CIM/AREIA 1:4 ESP=0,5CM (INTERNO)</v>
          </cell>
          <cell r="C4241" t="str">
            <v>M2</v>
          </cell>
          <cell r="D4241">
            <v>2.25</v>
          </cell>
        </row>
        <row r="4242">
          <cell r="A4242">
            <v>23753</v>
          </cell>
          <cell r="B4242" t="str">
            <v>CHAPISCO RUSTICO/PAREDES ARG CIM/AREIA 1:3 E=2,0CM</v>
          </cell>
        </row>
        <row r="4243">
          <cell r="A4243" t="str">
            <v>23753/001</v>
          </cell>
          <cell r="B4243" t="str">
            <v>CHAPISCO RUSTICO BLOCO 2Q E=2CM 1:3 CIMENTO AREIA</v>
          </cell>
          <cell r="C4243" t="str">
            <v>M2</v>
          </cell>
          <cell r="D4243">
            <v>16.59</v>
          </cell>
        </row>
        <row r="4244">
          <cell r="A4244">
            <v>24277</v>
          </cell>
          <cell r="B4244" t="str">
            <v>CHAPISCO EM PAREDES ARG CIM/AREIA 1:3 4=0,5CM</v>
          </cell>
        </row>
        <row r="4245">
          <cell r="A4245" t="str">
            <v>24277/001</v>
          </cell>
          <cell r="B4245" t="str">
            <v>CHAPISCO INT/EXT CIM/AREIA 1:3 PREPARO ARGAM. MECANICO</v>
          </cell>
          <cell r="C4245" t="str">
            <v>M2</v>
          </cell>
          <cell r="D4245">
            <v>2.4700000000000002</v>
          </cell>
        </row>
        <row r="4246">
          <cell r="A4246">
            <v>68597</v>
          </cell>
          <cell r="B4246" t="str">
            <v>CHAPISCA ARGAMASSA CIMENTO/AREIA 1:4 E=0,7CM</v>
          </cell>
        </row>
        <row r="4247">
          <cell r="A4247" t="str">
            <v>68597/001</v>
          </cell>
          <cell r="B4247" t="str">
            <v>CHAPISCO ARGAMASSA CIMENTO/AREIA 1:3 E=1,0CM</v>
          </cell>
          <cell r="C4247" t="str">
            <v>M2</v>
          </cell>
          <cell r="D4247">
            <v>4.47</v>
          </cell>
        </row>
        <row r="4248">
          <cell r="A4248" t="str">
            <v>CÓDIGO</v>
          </cell>
          <cell r="B4248" t="str">
            <v>|D E S C R I Ç Ã O                                                   |UN</v>
          </cell>
          <cell r="C4248" t="str">
            <v>IDADE</v>
          </cell>
          <cell r="D4248" t="str">
            <v>|CUSTO TOTAL</v>
          </cell>
        </row>
        <row r="4249">
          <cell r="A4249" t="str">
            <v>ÍNCULO.....:</v>
          </cell>
          <cell r="B4249" t="str">
            <v>NACIONAL CAIXA</v>
          </cell>
        </row>
        <row r="4251">
          <cell r="A4251" t="str">
            <v>68597/002</v>
          </cell>
          <cell r="B4251" t="str">
            <v>CHAPISCO ARGAMASSA CIMENTO/AREIA 1:4 E=1,0CM</v>
          </cell>
          <cell r="C4251" t="str">
            <v>M2</v>
          </cell>
          <cell r="D4251">
            <v>4.07</v>
          </cell>
        </row>
        <row r="4252">
          <cell r="A4252" t="str">
            <v>68597/003</v>
          </cell>
          <cell r="B4252" t="str">
            <v>CHAPISCO ARGAMASSA CIMENTO/AREIA 1:5 E=0,5CM</v>
          </cell>
          <cell r="C4252" t="str">
            <v>M2</v>
          </cell>
          <cell r="D4252">
            <v>2.1800000000000002</v>
          </cell>
        </row>
        <row r="4253">
          <cell r="A4253" t="str">
            <v>68597/004</v>
          </cell>
          <cell r="B4253" t="str">
            <v>CHAPISCO ARGAMASSA CIMENTO/AREIA 1:4 E=0,5CM</v>
          </cell>
          <cell r="C4253" t="str">
            <v>M2</v>
          </cell>
          <cell r="D4253">
            <v>2.3199999999999998</v>
          </cell>
        </row>
        <row r="4254">
          <cell r="A4254" t="str">
            <v>68597/005</v>
          </cell>
          <cell r="B4254" t="str">
            <v>CHAPISCO ARGAMASSA CIMENTO/AREIA 1:3 E=0,5CM</v>
          </cell>
          <cell r="C4254" t="str">
            <v>M2</v>
          </cell>
          <cell r="D4254">
            <v>2.52</v>
          </cell>
        </row>
        <row r="4255">
          <cell r="A4255" t="str">
            <v>68597/006</v>
          </cell>
          <cell r="B4255" t="str">
            <v>CHAPISCA ARGAMASSA CIMENTO/AREIA 1:4 E=0,7CM</v>
          </cell>
          <cell r="C4255" t="str">
            <v>M2</v>
          </cell>
          <cell r="D4255">
            <v>3.37</v>
          </cell>
        </row>
        <row r="4256">
          <cell r="A4256" t="str">
            <v>68597/007</v>
          </cell>
          <cell r="B4256" t="str">
            <v>CHAPISCO ARGAMASSA CIMENTO/AREIA 1:6 E=0,7CM</v>
          </cell>
          <cell r="C4256" t="str">
            <v>M2</v>
          </cell>
          <cell r="D4256">
            <v>3.04</v>
          </cell>
        </row>
        <row r="4257">
          <cell r="A4257" t="str">
            <v>68597/008</v>
          </cell>
          <cell r="B4257" t="str">
            <v>CHAPISCO ARGAMASSA CIMENTO/AREIA 1:6 E=0,5CM</v>
          </cell>
          <cell r="C4257" t="str">
            <v>M2</v>
          </cell>
          <cell r="D4257">
            <v>2.09</v>
          </cell>
        </row>
        <row r="4258">
          <cell r="A4258" t="str">
            <v>68597/009</v>
          </cell>
          <cell r="B4258" t="str">
            <v>CHAPISCO ARGAMASSA CIMENTO/AREIA 1:6 E=1,0CM</v>
          </cell>
          <cell r="C4258" t="str">
            <v>M2</v>
          </cell>
          <cell r="D4258">
            <v>3.6</v>
          </cell>
        </row>
        <row r="4259">
          <cell r="A4259" t="str">
            <v>68597/010</v>
          </cell>
          <cell r="B4259" t="str">
            <v>CHAPISCO ARGAMASSA CIMENTO/AREIA 1:2 E=1,0CM</v>
          </cell>
          <cell r="C4259" t="str">
            <v>M2</v>
          </cell>
          <cell r="D4259">
            <v>5.09</v>
          </cell>
        </row>
        <row r="4260">
          <cell r="A4260" t="str">
            <v>68597/011</v>
          </cell>
          <cell r="B4260" t="str">
            <v>CHAPISCO ARGAMASSA CIMENTO/AREIA 1:2 E=2,0CM</v>
          </cell>
          <cell r="C4260" t="str">
            <v>M2</v>
          </cell>
          <cell r="D4260">
            <v>9.0299999999999994</v>
          </cell>
        </row>
        <row r="4261">
          <cell r="A4261" t="str">
            <v>68597/012</v>
          </cell>
          <cell r="B4261" t="str">
            <v>CHAPISCO ARGAMASSA CIMENTO/AREIA 1:3 E=3,0CM</v>
          </cell>
          <cell r="C4261" t="str">
            <v>M2</v>
          </cell>
          <cell r="D4261">
            <v>10.54</v>
          </cell>
        </row>
        <row r="4262">
          <cell r="A4262" t="str">
            <v>68597/013</v>
          </cell>
          <cell r="B4262" t="str">
            <v>CHAPISCO ARGAMASSA CIMENTO/CAL/AREIA 1:2:8 E=0,5CM</v>
          </cell>
          <cell r="C4262" t="str">
            <v>M2</v>
          </cell>
          <cell r="D4262">
            <v>2.7</v>
          </cell>
        </row>
        <row r="4263">
          <cell r="A4263" t="str">
            <v>68597/014</v>
          </cell>
          <cell r="B4263" t="str">
            <v>CHAPISCO ARGAMASSA CIMENTO/AREIA 1:2/VEDACIT E=0,5CM</v>
          </cell>
          <cell r="C4263" t="str">
            <v>M2</v>
          </cell>
          <cell r="D4263">
            <v>3.25</v>
          </cell>
        </row>
        <row r="4264">
          <cell r="A4264" t="str">
            <v>68597/015</v>
          </cell>
          <cell r="B4264" t="str">
            <v>CHAPISCO ARGAMASSA CIMENTO/AREIA 1:3/SIKA 1 E=0,5CM</v>
          </cell>
          <cell r="C4264" t="str">
            <v>M2</v>
          </cell>
          <cell r="D4264">
            <v>2.8</v>
          </cell>
        </row>
        <row r="4265">
          <cell r="A4265" t="str">
            <v>68597/016</v>
          </cell>
          <cell r="B4265" t="str">
            <v>CHAPISCO ARGAMASSA CIMENTO/AREIA 1:5/VEDACIT E=0,5CM</v>
          </cell>
          <cell r="C4265" t="str">
            <v>M2</v>
          </cell>
          <cell r="D4265">
            <v>2.6</v>
          </cell>
        </row>
        <row r="4266">
          <cell r="A4266" t="str">
            <v>68597/017</v>
          </cell>
          <cell r="B4266" t="str">
            <v>CHAPISCO ARGAMASSA CIMENTO/AREIA 1:3/VEDACIT E=1,0CM</v>
          </cell>
          <cell r="C4266" t="str">
            <v>M2</v>
          </cell>
          <cell r="D4266">
            <v>5.3</v>
          </cell>
        </row>
        <row r="4267">
          <cell r="A4267" t="str">
            <v>68597/018</v>
          </cell>
          <cell r="B4267" t="str">
            <v>CHAPISCO ARGAMASSA CIMENTO/AREIA 1:4/VEDACIT E=0,5CM</v>
          </cell>
          <cell r="C4267" t="str">
            <v>M2</v>
          </cell>
          <cell r="D4267">
            <v>2.74</v>
          </cell>
        </row>
        <row r="4268">
          <cell r="A4268" t="str">
            <v>68597/019</v>
          </cell>
          <cell r="B4268" t="str">
            <v>CHAPISCO ARGAMASSA CIMENTO/AREIA 1:3/VEDACIT E=1,5CM</v>
          </cell>
          <cell r="C4268" t="str">
            <v>M2</v>
          </cell>
          <cell r="D4268">
            <v>7.67</v>
          </cell>
        </row>
        <row r="4269">
          <cell r="A4269" t="str">
            <v>68597/020</v>
          </cell>
          <cell r="B4269" t="str">
            <v>CHAPISCO ARGAMASSA CIMENTO/AREIA 1:2/SIKA 1 E=0,5CM</v>
          </cell>
          <cell r="C4269" t="str">
            <v>M2</v>
          </cell>
          <cell r="D4269">
            <v>3.11</v>
          </cell>
        </row>
        <row r="4270">
          <cell r="A4270" t="str">
            <v>68597/021</v>
          </cell>
          <cell r="B4270" t="str">
            <v>CHAPISCO ARGAMASSA CIMENTO/AREIA GROSSA 1:3 E=1,0CM</v>
          </cell>
          <cell r="C4270" t="str">
            <v>M2</v>
          </cell>
          <cell r="D4270">
            <v>4.82</v>
          </cell>
        </row>
        <row r="4271">
          <cell r="A4271" t="str">
            <v>68597/022</v>
          </cell>
          <cell r="B4271" t="str">
            <v>CHAPISCO ARGAMASSA CIMENTO/PEDRISCO 1:4 E=0,5CM</v>
          </cell>
          <cell r="C4271" t="str">
            <v>M2</v>
          </cell>
          <cell r="D4271">
            <v>3.51</v>
          </cell>
        </row>
        <row r="4272">
          <cell r="A4272" t="str">
            <v>68597/023</v>
          </cell>
          <cell r="B4272" t="str">
            <v>CHAPISCO ARGAMASSA CIMENTO/AREIA 1:5 E=0,7CM</v>
          </cell>
          <cell r="C4272" t="str">
            <v>M2</v>
          </cell>
          <cell r="D4272">
            <v>6.06</v>
          </cell>
        </row>
        <row r="4273">
          <cell r="A4273" t="str">
            <v>68597/024</v>
          </cell>
          <cell r="B4273" t="str">
            <v>CHAPISCO A PENEIRA CIMENTO/AREIA 1:4 E=0,7CM</v>
          </cell>
          <cell r="C4273" t="str">
            <v>M2</v>
          </cell>
          <cell r="D4273">
            <v>3.95</v>
          </cell>
        </row>
        <row r="4274">
          <cell r="A4274">
            <v>107</v>
          </cell>
          <cell r="B4274" t="str">
            <v>EMBOCO</v>
          </cell>
        </row>
        <row r="4275">
          <cell r="A4275">
            <v>5976</v>
          </cell>
          <cell r="B4275" t="str">
            <v>EMBOCO CAL/AREIA MEDIA 1:4 E=1,5CM (TETOS)</v>
          </cell>
          <cell r="C4275" t="str">
            <v>M2</v>
          </cell>
          <cell r="D4275">
            <v>11.23</v>
          </cell>
        </row>
        <row r="4276">
          <cell r="A4276">
            <v>5977</v>
          </cell>
          <cell r="B4276" t="str">
            <v>EMBOCO ASPERO C/ARGAMASSA 1:2:11 CIMENTO/CAL HIDRATADA/AREIA MEDIA S/P</v>
          </cell>
          <cell r="C4276" t="str">
            <v>M2</v>
          </cell>
          <cell r="D4276">
            <v>11.59</v>
          </cell>
        </row>
        <row r="4277">
          <cell r="B4277" t="str">
            <v>ENEIRAR, PREPARO C/BETONEIRA E=1,5CM (P/TETOS)</v>
          </cell>
        </row>
        <row r="4278">
          <cell r="A4278">
            <v>5978</v>
          </cell>
          <cell r="B4278" t="str">
            <v>EMBOCO ASPERO CAL/AREIA MEDIA 1:5 E=2,0CM (PAREDE INTERNA)</v>
          </cell>
          <cell r="C4278" t="str">
            <v>M2</v>
          </cell>
          <cell r="D4278">
            <v>10.68</v>
          </cell>
        </row>
        <row r="4279">
          <cell r="A4279" t="str">
            <v>CÓDIGO</v>
          </cell>
          <cell r="B4279" t="str">
            <v>|D E S C R I Ç Ã O                                                   |UN</v>
          </cell>
          <cell r="C4279" t="str">
            <v>IDADE</v>
          </cell>
          <cell r="D4279" t="str">
            <v>|CUSTO TOTAL</v>
          </cell>
        </row>
        <row r="4280">
          <cell r="A4280" t="str">
            <v>ÍNCULO.....:</v>
          </cell>
          <cell r="B4280" t="str">
            <v>NACIONAL CAIXA</v>
          </cell>
        </row>
        <row r="4282">
          <cell r="A4282">
            <v>5979</v>
          </cell>
          <cell r="B4282" t="str">
            <v>EMBOCO DESEMPENADO (MASSA UNICA), C/ARGAMASSA CIMENTO/CAL HIDRATADA/AR</v>
          </cell>
          <cell r="C4282" t="str">
            <v>M2</v>
          </cell>
          <cell r="D4282">
            <v>15.05</v>
          </cell>
        </row>
        <row r="4283">
          <cell r="B4283" t="str">
            <v>EIA MEDIA PENEIRADA 1:2:9 E=2,0CM (PREPARO ARGAMASSA MANUAL)</v>
          </cell>
        </row>
        <row r="4284">
          <cell r="A4284">
            <v>5980</v>
          </cell>
          <cell r="B4284" t="str">
            <v>EMBOCO DESEMPENADO C/ARGAM CAL/AREIA PENEIRADA 1:4 C/130KG DE CIMENTO</v>
          </cell>
          <cell r="C4284" t="str">
            <v>M2</v>
          </cell>
          <cell r="D4284">
            <v>14.78</v>
          </cell>
        </row>
        <row r="4285">
          <cell r="B4285" t="str">
            <v>E=2,0CM</v>
          </cell>
        </row>
        <row r="4286">
          <cell r="A4286">
            <v>5981</v>
          </cell>
          <cell r="B4286" t="str">
            <v>EMBOCO DESEMPENADO C/ARG CIMENTO/AREIA MEDIA S/PENEIRAR 1:4 E=2,0CM</v>
          </cell>
          <cell r="C4286" t="str">
            <v>M2</v>
          </cell>
          <cell r="D4286">
            <v>12.55</v>
          </cell>
        </row>
        <row r="4287">
          <cell r="A4287">
            <v>5982</v>
          </cell>
          <cell r="B4287" t="str">
            <v>EMBOCO DESEMPENADO (MASSA UNICA) 1:2:11 CIMENTO/CAL HIDRATADA/AREIA</v>
          </cell>
          <cell r="C4287" t="str">
            <v>M2</v>
          </cell>
          <cell r="D4287">
            <v>13.01</v>
          </cell>
        </row>
        <row r="4288">
          <cell r="B4288" t="str">
            <v>MEDIA PENEIRADA PREPARO C/BETONEIRA E=1,5CM (P/TETOS)</v>
          </cell>
        </row>
        <row r="4289">
          <cell r="A4289">
            <v>5983</v>
          </cell>
          <cell r="B4289" t="str">
            <v>EMBOCO DESEMPENADO (MASSA UNICA) C/ARG 1:1:4 CIMENTO/CAL/AREIA MEDIA S</v>
          </cell>
          <cell r="C4289" t="str">
            <v>M2</v>
          </cell>
          <cell r="D4289">
            <v>15.6</v>
          </cell>
        </row>
        <row r="4290">
          <cell r="B4290" t="str">
            <v>/PENEIRAR E=2,0CM (EM PAREDES)</v>
          </cell>
        </row>
        <row r="4291">
          <cell r="A4291">
            <v>5984</v>
          </cell>
          <cell r="B4291" t="str">
            <v>EMBOCO EXTERNO (ASPERO) C/ARG CIMENTO/AREIA 1:4 E=2,0CM C/IMPERMEABILI</v>
          </cell>
          <cell r="C4291" t="str">
            <v>M2</v>
          </cell>
          <cell r="D4291">
            <v>16.79</v>
          </cell>
        </row>
        <row r="4292">
          <cell r="B4292" t="str">
            <v>ZANTE (P/PAREDES EXTERNAS)</v>
          </cell>
        </row>
        <row r="4293">
          <cell r="A4293">
            <v>5989</v>
          </cell>
          <cell r="B4293" t="str">
            <v>EMBOCO ASPERO CAL/AREIA MEDIA S/PENEIRAR 1:4 C/130KG DE CIMENTO E=2,0C</v>
          </cell>
          <cell r="C4293" t="str">
            <v>M2</v>
          </cell>
          <cell r="D4293">
            <v>12.36</v>
          </cell>
        </row>
        <row r="4294">
          <cell r="B4294" t="str">
            <v>M (PREPARO C/BETONEIRA)</v>
          </cell>
        </row>
        <row r="4295">
          <cell r="A4295">
            <v>5990</v>
          </cell>
          <cell r="B4295" t="str">
            <v>EMBOCO ASPERO C/ARG 1:2:11 CIMENTO/CAL HIDRATADA/AREIA MEDIA S/PENEIRA</v>
          </cell>
          <cell r="C4295" t="str">
            <v>M2</v>
          </cell>
          <cell r="D4295">
            <v>11.6</v>
          </cell>
        </row>
        <row r="4296">
          <cell r="B4296" t="str">
            <v>R E=2,0CM (P/PAREDES) - PREPARO C/BETONEIRA</v>
          </cell>
        </row>
        <row r="4297">
          <cell r="A4297">
            <v>5991</v>
          </cell>
          <cell r="B4297" t="str">
            <v>BARRA LISA C/ARGAMASSA CIMENTO/AREIA 1:4 C/IMPERMEABILIZANTE E=2CM</v>
          </cell>
          <cell r="C4297" t="str">
            <v>M2</v>
          </cell>
          <cell r="D4297">
            <v>17.010000000000002</v>
          </cell>
        </row>
        <row r="4298">
          <cell r="B4298" t="str">
            <v>(PREPARO ARG.C/BETONEIRA)</v>
          </cell>
        </row>
        <row r="4299">
          <cell r="A4299">
            <v>5992</v>
          </cell>
          <cell r="B4299" t="str">
            <v>EMBOCO DESEMPENADO (MASSA UNICA) C/ARG CIMENTO/CAL/AREIA MEDIA</v>
          </cell>
          <cell r="C4299" t="str">
            <v>M2</v>
          </cell>
          <cell r="D4299">
            <v>14.02</v>
          </cell>
        </row>
        <row r="4300">
          <cell r="B4300" t="str">
            <v>PENEIRADA 1:2:11 E=2,0CM PREPARO C/BETONEIRA (P/PAREDES)</v>
          </cell>
        </row>
        <row r="4301">
          <cell r="A4301">
            <v>5993</v>
          </cell>
          <cell r="B4301" t="str">
            <v>EMBOCO ASPERO C/ARG 1:2:8 CIMENTO/CAL/AREIA MEDIA S/PENEIRAR E=2,0CM P</v>
          </cell>
          <cell r="C4301" t="str">
            <v>M2</v>
          </cell>
          <cell r="D4301">
            <v>13.92</v>
          </cell>
        </row>
        <row r="4302">
          <cell r="B4302" t="str">
            <v>/ASSENTAMENTO PASTILHA</v>
          </cell>
        </row>
        <row r="4303">
          <cell r="A4303">
            <v>5997</v>
          </cell>
          <cell r="B4303" t="str">
            <v>BARRA LISA C/ARG CIMENTO/AREIA 1:4 E=2,0CM PREPARO C/BETONEIRA</v>
          </cell>
          <cell r="C4303" t="str">
            <v>M2</v>
          </cell>
          <cell r="D4303">
            <v>15.34</v>
          </cell>
        </row>
        <row r="4304">
          <cell r="A4304">
            <v>24226</v>
          </cell>
          <cell r="B4304" t="str">
            <v>EMBOCO COM IMPERMEABILIZANRE</v>
          </cell>
        </row>
        <row r="4305">
          <cell r="A4305" t="str">
            <v>24226/001</v>
          </cell>
          <cell r="B4305" t="str">
            <v>EMBOCO 1:3 C/ IMPERMEABILIZANTE E = 1,5 CM VERTICAL</v>
          </cell>
          <cell r="C4305" t="str">
            <v>M2</v>
          </cell>
          <cell r="D4305">
            <v>12.63</v>
          </cell>
        </row>
        <row r="4306">
          <cell r="A4306">
            <v>24227</v>
          </cell>
          <cell r="B4306" t="str">
            <v>EMBOCO ASPERO COM ARGAMASSA</v>
          </cell>
        </row>
        <row r="4307">
          <cell r="A4307" t="str">
            <v>24227/001</v>
          </cell>
          <cell r="B4307" t="str">
            <v>EMBOCO ASPERO C/ARGAMASSA 1:2:8 CIMENTO/CAL/AREIA MEDIA</v>
          </cell>
          <cell r="C4307" t="str">
            <v>M2</v>
          </cell>
          <cell r="D4307">
            <v>13.92</v>
          </cell>
        </row>
        <row r="4308">
          <cell r="A4308" t="str">
            <v>24227/002</v>
          </cell>
          <cell r="B4308" t="str">
            <v>EMBOCO ASPERO CAL/AREIA MEDIA S/PENEIRAR 1:4 + 130KG DE CIMENTO E=2CM</v>
          </cell>
          <cell r="C4308" t="str">
            <v>M2</v>
          </cell>
          <cell r="D4308">
            <v>12.36</v>
          </cell>
        </row>
        <row r="4309">
          <cell r="B4309" t="str">
            <v>(PREPARO DA ARGAMASSA C/BETONEIRA)</v>
          </cell>
        </row>
        <row r="4310">
          <cell r="A4310" t="str">
            <v>CÓDIGO</v>
          </cell>
          <cell r="B4310" t="str">
            <v>|D E S C R I Ç Ã O                                                   |UN</v>
          </cell>
          <cell r="C4310" t="str">
            <v>IDADE</v>
          </cell>
          <cell r="D4310" t="str">
            <v>|CUSTO TOTAL</v>
          </cell>
        </row>
        <row r="4311">
          <cell r="A4311" t="str">
            <v>ÍNCULO.....:</v>
          </cell>
          <cell r="B4311" t="str">
            <v>NACIONAL CAIXA</v>
          </cell>
        </row>
        <row r="4313">
          <cell r="A4313">
            <v>68055</v>
          </cell>
          <cell r="B4313" t="str">
            <v>EMBOCO ASPERO CAL/AREIA MEDIA SEM PENEIRAR 1:4+130KG CIMENTO E=2,0CM</v>
          </cell>
          <cell r="C4313" t="str">
            <v>M2</v>
          </cell>
          <cell r="D4313">
            <v>12.36</v>
          </cell>
        </row>
        <row r="4314">
          <cell r="B4314" t="str">
            <v>PREPARO ARG. C/BETONEIRA</v>
          </cell>
        </row>
        <row r="4315">
          <cell r="A4315">
            <v>68598</v>
          </cell>
          <cell r="B4315" t="str">
            <v>EMBOCO</v>
          </cell>
        </row>
        <row r="4316">
          <cell r="A4316" t="str">
            <v>68598/001</v>
          </cell>
          <cell r="B4316" t="str">
            <v>EMBOCO INT/EXT CIMENTO/AREIA 1:7 E=1,5CM</v>
          </cell>
          <cell r="C4316" t="str">
            <v>M2</v>
          </cell>
          <cell r="D4316">
            <v>8.3699999999999992</v>
          </cell>
        </row>
        <row r="4317">
          <cell r="A4317" t="str">
            <v>68598/002</v>
          </cell>
          <cell r="B4317" t="str">
            <v>EMBOCO INT/EXT CIMENTO/AREIA 1:6 E=2,5CM</v>
          </cell>
          <cell r="C4317" t="str">
            <v>M2</v>
          </cell>
          <cell r="D4317">
            <v>12.76</v>
          </cell>
        </row>
        <row r="4318">
          <cell r="A4318" t="str">
            <v>68598/003</v>
          </cell>
          <cell r="B4318" t="str">
            <v>EMBOCO INT/EXT CIMENTO/AREIA 1:5 E=1,8CM</v>
          </cell>
          <cell r="C4318" t="str">
            <v>M2</v>
          </cell>
          <cell r="D4318">
            <v>10.63</v>
          </cell>
        </row>
        <row r="4319">
          <cell r="A4319" t="str">
            <v>68598/004</v>
          </cell>
          <cell r="B4319" t="str">
            <v>EMBOCO INT/EXT CIMENTO/AREIA 1:4 E=2,0CM</v>
          </cell>
          <cell r="C4319" t="str">
            <v>M2</v>
          </cell>
          <cell r="D4319">
            <v>11.61</v>
          </cell>
        </row>
        <row r="4320">
          <cell r="A4320" t="str">
            <v>68598/005</v>
          </cell>
          <cell r="B4320" t="str">
            <v>EMBOCO INT/EXT CIMENTO/CAL/AREIA 1:4:10 E=2,0CM</v>
          </cell>
          <cell r="C4320" t="str">
            <v>M2</v>
          </cell>
          <cell r="D4320">
            <v>12.44</v>
          </cell>
        </row>
        <row r="4321">
          <cell r="A4321" t="str">
            <v>68598/006</v>
          </cell>
          <cell r="B4321" t="str">
            <v>EMBOCO INT/EXT CIMENTO/CAL/AREIA 1:4:10 E=1,5CM</v>
          </cell>
          <cell r="C4321" t="str">
            <v>M2</v>
          </cell>
          <cell r="D4321">
            <v>9.91</v>
          </cell>
        </row>
        <row r="4322">
          <cell r="A4322" t="str">
            <v>68598/007</v>
          </cell>
          <cell r="B4322" t="str">
            <v>EMBOCO INT/EXT CIMENTO/CAL/AREIA 1:2:8 E=1,5CM</v>
          </cell>
          <cell r="C4322" t="str">
            <v>M2</v>
          </cell>
          <cell r="D4322">
            <v>10.41</v>
          </cell>
        </row>
        <row r="4323">
          <cell r="A4323" t="str">
            <v>68598/008</v>
          </cell>
          <cell r="B4323" t="str">
            <v>EMBOCO INT/EXT CIMENTO/CAL/AREIA 1:2:6 E=2,0CM</v>
          </cell>
          <cell r="C4323" t="str">
            <v>M2</v>
          </cell>
          <cell r="D4323">
            <v>14.55</v>
          </cell>
        </row>
        <row r="4324">
          <cell r="A4324" t="str">
            <v>68598/009</v>
          </cell>
          <cell r="B4324" t="str">
            <v>EMBOCO INT/EXT CIMENTO/AREIA/SAIBRO 1:2:3 E=1,5CM</v>
          </cell>
          <cell r="C4324" t="str">
            <v>M2</v>
          </cell>
          <cell r="D4324">
            <v>8.6300000000000008</v>
          </cell>
        </row>
        <row r="4325">
          <cell r="A4325" t="str">
            <v>68598/010</v>
          </cell>
          <cell r="B4325" t="str">
            <v>EMBOCO INT/EXT CIMENTO/SAIBRO 1:4 E=2,0CM</v>
          </cell>
          <cell r="C4325" t="str">
            <v>M2</v>
          </cell>
          <cell r="D4325">
            <v>11.45</v>
          </cell>
        </row>
        <row r="4326">
          <cell r="A4326" t="str">
            <v>68598/011</v>
          </cell>
          <cell r="B4326" t="str">
            <v>EMBOCO PAULISTA CIMENTO/SAIBRO 1:6 E=2,0CM</v>
          </cell>
          <cell r="C4326" t="str">
            <v>M2</v>
          </cell>
          <cell r="D4326">
            <v>10.5</v>
          </cell>
        </row>
        <row r="4327">
          <cell r="A4327" t="str">
            <v>68598/012</v>
          </cell>
          <cell r="B4327" t="str">
            <v>EMBOCO PAULISTA CIMENTO/AREIA 1:6 E=2,5CM</v>
          </cell>
          <cell r="C4327" t="str">
            <v>M2</v>
          </cell>
          <cell r="D4327">
            <v>12.76</v>
          </cell>
        </row>
        <row r="4328">
          <cell r="A4328" t="str">
            <v>68598/013</v>
          </cell>
          <cell r="B4328" t="str">
            <v>EMBOCO PAULISTA CIMENTO/SAIBRO 1:8 E=2,0CM</v>
          </cell>
          <cell r="C4328" t="str">
            <v>M2</v>
          </cell>
          <cell r="D4328">
            <v>10.44</v>
          </cell>
        </row>
        <row r="4329">
          <cell r="A4329" t="str">
            <v>68598/014</v>
          </cell>
          <cell r="B4329" t="str">
            <v>EMBOCO PAULISTA CIMENTO/SAIBRO 1:3 E=2,0CM</v>
          </cell>
          <cell r="C4329" t="str">
            <v>M2</v>
          </cell>
          <cell r="D4329">
            <v>11.95</v>
          </cell>
        </row>
        <row r="4330">
          <cell r="A4330" t="str">
            <v>68598/015</v>
          </cell>
          <cell r="B4330" t="str">
            <v>EMBOCO PAULISTA CIMENTO/AREIA/SAIBRO 1:2:3 E=2,0CM</v>
          </cell>
          <cell r="C4330" t="str">
            <v>M2</v>
          </cell>
          <cell r="D4330">
            <v>10.74</v>
          </cell>
        </row>
        <row r="4331">
          <cell r="A4331" t="str">
            <v>68598/016</v>
          </cell>
          <cell r="B4331" t="str">
            <v>EMBOCO PAULISTA CIMENTO/AREIA/SAIBRO 1:3:3 E=2,0CM</v>
          </cell>
          <cell r="C4331" t="str">
            <v>M2</v>
          </cell>
          <cell r="D4331">
            <v>10.199999999999999</v>
          </cell>
        </row>
        <row r="4332">
          <cell r="A4332" t="str">
            <v>68598/017</v>
          </cell>
          <cell r="B4332" t="str">
            <v>EMBOCO PAULISTA CIMENTO/AREIA/SAIBRO 1:3:5 E=2,0CM</v>
          </cell>
          <cell r="C4332" t="str">
            <v>M2</v>
          </cell>
          <cell r="D4332">
            <v>10.82</v>
          </cell>
        </row>
        <row r="4333">
          <cell r="A4333" t="str">
            <v>68598/018</v>
          </cell>
          <cell r="B4333" t="str">
            <v>EMBOCO PAULISTA CIMENTO/AREIA/SAIBRO 1:2:6 E=2,0CM</v>
          </cell>
          <cell r="C4333" t="str">
            <v>M2</v>
          </cell>
          <cell r="D4333">
            <v>10.82</v>
          </cell>
        </row>
        <row r="4334">
          <cell r="A4334" t="str">
            <v>68598/019</v>
          </cell>
          <cell r="B4334" t="str">
            <v>EMBOCO PAULISTA CIMENTO/AREIA/SAIBRO 1:6:2 E=0,5CM</v>
          </cell>
          <cell r="C4334" t="str">
            <v>M2</v>
          </cell>
          <cell r="D4334">
            <v>3.86</v>
          </cell>
        </row>
        <row r="4335">
          <cell r="A4335" t="str">
            <v>68598/020</v>
          </cell>
          <cell r="B4335" t="str">
            <v>EMBOCO PAULISTA CIMENTO/AREIA/SAIBRO 1:6:2 E=2,0CM</v>
          </cell>
          <cell r="C4335" t="str">
            <v>M2</v>
          </cell>
          <cell r="D4335">
            <v>10.82</v>
          </cell>
        </row>
        <row r="4336">
          <cell r="A4336" t="str">
            <v>68598/021</v>
          </cell>
          <cell r="B4336" t="str">
            <v>EMBOCO PAULISTA CIMENTO/AREIA/SAIBRO 1:3:5 E=2,5CM</v>
          </cell>
          <cell r="C4336" t="str">
            <v>M2</v>
          </cell>
          <cell r="D4336">
            <v>12.95</v>
          </cell>
        </row>
        <row r="4337">
          <cell r="A4337" t="str">
            <v>68598/022</v>
          </cell>
          <cell r="B4337" t="str">
            <v>EMBOCO PAULISTA CIMENTO/AREIA/SAIBRO 1:4:4 E=1,5CM</v>
          </cell>
          <cell r="C4337" t="str">
            <v>M2</v>
          </cell>
          <cell r="D4337">
            <v>8.69</v>
          </cell>
        </row>
        <row r="4338">
          <cell r="A4338" t="str">
            <v>68598/023</v>
          </cell>
          <cell r="B4338" t="str">
            <v>EMBOCO PAULISTA CIMENTO/AREIA/SAIBRO 1:3:3 E=1,5CM</v>
          </cell>
          <cell r="C4338" t="str">
            <v>M2</v>
          </cell>
          <cell r="D4338">
            <v>8.2200000000000006</v>
          </cell>
        </row>
        <row r="4339">
          <cell r="A4339" t="str">
            <v>68598/024</v>
          </cell>
          <cell r="B4339" t="str">
            <v>EMBOCO PAULISTA CIMENTO/CAL/AREIA 1:1:6 E=2,0CM</v>
          </cell>
          <cell r="C4339" t="str">
            <v>M2</v>
          </cell>
          <cell r="D4339">
            <v>12.62</v>
          </cell>
        </row>
        <row r="4340">
          <cell r="A4340" t="str">
            <v>68598/026</v>
          </cell>
          <cell r="B4340" t="str">
            <v>EMBOCO PAULISTA CIMENTO/CAL/AREIA 1:3:10 E=2,5CM</v>
          </cell>
          <cell r="C4340" t="str">
            <v>M2</v>
          </cell>
          <cell r="D4340">
            <v>19.8</v>
          </cell>
        </row>
        <row r="4341">
          <cell r="A4341" t="str">
            <v>CÓDIGO</v>
          </cell>
          <cell r="B4341" t="str">
            <v>|D E S C R I Ç Ã O                                                   |UN</v>
          </cell>
          <cell r="C4341" t="str">
            <v>IDADE</v>
          </cell>
          <cell r="D4341" t="str">
            <v>|CUSTO TOTAL</v>
          </cell>
        </row>
        <row r="4342">
          <cell r="A4342" t="str">
            <v>ÍNCULO.....:</v>
          </cell>
          <cell r="B4342" t="str">
            <v>NACIONAL CAIXA</v>
          </cell>
        </row>
        <row r="4344">
          <cell r="A4344" t="str">
            <v>68598/027</v>
          </cell>
          <cell r="B4344" t="str">
            <v>EMBOCO PAULISTA CIMENTO/CAL/AREIA 1:2:9 E=2,0CM</v>
          </cell>
          <cell r="C4344" t="str">
            <v>M2</v>
          </cell>
          <cell r="D4344">
            <v>12.63</v>
          </cell>
        </row>
        <row r="4345">
          <cell r="A4345" t="str">
            <v>68598/028</v>
          </cell>
          <cell r="B4345" t="str">
            <v>EMBOCO PAULISTA CIMENTO/CAL/AREIA 1:3:10 E=1,5CM</v>
          </cell>
          <cell r="C4345" t="str">
            <v>M2</v>
          </cell>
          <cell r="D4345">
            <v>12.8</v>
          </cell>
        </row>
        <row r="4346">
          <cell r="A4346" t="str">
            <v>68598/029</v>
          </cell>
          <cell r="B4346" t="str">
            <v>EMBOCO PAULISTA CIMENTO/CAL/AREIA 1:2:8 E=1,5CM</v>
          </cell>
          <cell r="C4346" t="str">
            <v>M2</v>
          </cell>
          <cell r="D4346">
            <v>10.41</v>
          </cell>
        </row>
        <row r="4347">
          <cell r="A4347" t="str">
            <v>68598/030</v>
          </cell>
          <cell r="B4347" t="str">
            <v>EMBOCO PAULISTA CIMENTO 50KG/CAL/AREIA 1:3 E=2,0CM</v>
          </cell>
          <cell r="C4347" t="str">
            <v>M2</v>
          </cell>
          <cell r="D4347">
            <v>13.06</v>
          </cell>
        </row>
        <row r="4348">
          <cell r="A4348" t="str">
            <v>68598/031</v>
          </cell>
          <cell r="B4348" t="str">
            <v>EMBOCO PAULISTA CIMENTO/CAL/AREIA 1:2:8 E=1,8CM</v>
          </cell>
          <cell r="C4348" t="str">
            <v>M2</v>
          </cell>
          <cell r="D4348">
            <v>11.91</v>
          </cell>
        </row>
        <row r="4349">
          <cell r="A4349" t="str">
            <v>68598/032</v>
          </cell>
          <cell r="B4349" t="str">
            <v>EMBOCO PAULISTA CIMENTO/CAL/AREIA 1:2:8 E=2,0CM</v>
          </cell>
          <cell r="C4349" t="str">
            <v>M2</v>
          </cell>
          <cell r="D4349">
            <v>13.11</v>
          </cell>
        </row>
        <row r="4350">
          <cell r="A4350" t="str">
            <v>68598/033</v>
          </cell>
          <cell r="B4350" t="str">
            <v>EMBOCO PAULISTA CIMENTO/CAL/AREIA 1:4:10 E=1,0CM</v>
          </cell>
          <cell r="C4350" t="str">
            <v>M2</v>
          </cell>
          <cell r="D4350">
            <v>7.37</v>
          </cell>
        </row>
        <row r="4351">
          <cell r="A4351" t="str">
            <v>68598/034</v>
          </cell>
          <cell r="B4351" t="str">
            <v>EMBOCO PAULISTA CIMENTO/CAL/AREIA 1:3:10 E=3,0CM</v>
          </cell>
          <cell r="C4351" t="str">
            <v>M2</v>
          </cell>
          <cell r="D4351">
            <v>23.3</v>
          </cell>
        </row>
        <row r="4352">
          <cell r="A4352" t="str">
            <v>68598/035</v>
          </cell>
          <cell r="B4352" t="str">
            <v>EMBOCO PAULISTA CIMENTO/AREIA 1:3 E=2,0CM</v>
          </cell>
          <cell r="C4352" t="str">
            <v>M2</v>
          </cell>
          <cell r="D4352">
            <v>12.41</v>
          </cell>
        </row>
        <row r="4353">
          <cell r="A4353">
            <v>108</v>
          </cell>
          <cell r="B4353" t="str">
            <v>REBOCO</v>
          </cell>
        </row>
        <row r="4354">
          <cell r="A4354">
            <v>5988</v>
          </cell>
          <cell r="B4354" t="str">
            <v>REBOCO PAULISTA (MASSA UNICA),ARG CIMENTO/CAL/AREIA 1:2:9 C/IMPERMEABI</v>
          </cell>
          <cell r="C4354" t="str">
            <v>M2</v>
          </cell>
          <cell r="D4354">
            <v>17.66</v>
          </cell>
        </row>
        <row r="4355">
          <cell r="B4355" t="str">
            <v>LIZANTE E=2,0CM (PREPARO MANUAL)</v>
          </cell>
        </row>
        <row r="4356">
          <cell r="A4356">
            <v>5994</v>
          </cell>
          <cell r="B4356" t="str">
            <v>REBOCO (TETOS) C/ARG 1:2 CAL/AREIA FINA PENEIRADA E=0,5CM -PREP.MANUAL</v>
          </cell>
          <cell r="C4356" t="str">
            <v>M2</v>
          </cell>
          <cell r="D4356">
            <v>8.77</v>
          </cell>
        </row>
        <row r="4357">
          <cell r="A4357">
            <v>5995</v>
          </cell>
          <cell r="B4357" t="str">
            <v>REBOCO DESEMPENADO E=0,5CM C/ARG 1:4,5 CAL HIDRATADA/AREIA FINA</v>
          </cell>
          <cell r="C4357" t="str">
            <v>M2</v>
          </cell>
          <cell r="D4357">
            <v>7.05</v>
          </cell>
        </row>
        <row r="4358">
          <cell r="B4358" t="str">
            <v>PENEIRADA, PREPARO C/BETONEIRA (P/PAREDES EXTERNA/INTERNA)</v>
          </cell>
        </row>
        <row r="4359">
          <cell r="A4359">
            <v>5996</v>
          </cell>
          <cell r="B4359" t="str">
            <v>REBOCO DESEMPENADO E=0,5CM C/ARG 1:4,5 CAL HIDRATADA/AREIA FINA PENEIR</v>
          </cell>
          <cell r="C4359" t="str">
            <v>M2</v>
          </cell>
          <cell r="D4359">
            <v>8.1999999999999993</v>
          </cell>
        </row>
        <row r="4360">
          <cell r="B4360" t="str">
            <v>ADA, PREPARO C/BETONEIRA (P/TETOS)</v>
          </cell>
        </row>
        <row r="4361">
          <cell r="A4361">
            <v>5998</v>
          </cell>
          <cell r="B4361" t="str">
            <v>PASTA CIMENTO PORTLAND COMUM E=1MM</v>
          </cell>
          <cell r="C4361" t="str">
            <v>M2</v>
          </cell>
          <cell r="D4361">
            <v>0.54</v>
          </cell>
        </row>
        <row r="4362">
          <cell r="A4362">
            <v>23710</v>
          </cell>
          <cell r="B4362" t="str">
            <v>REVESTIMENTO DE PAREDES</v>
          </cell>
        </row>
        <row r="4363">
          <cell r="A4363" t="str">
            <v>23710/001</v>
          </cell>
          <cell r="B4363" t="str">
            <v>REBOCO PAULISTA C/ARG CIM/CAL/AREIA 1:2:11 PREP MEC E=2CM</v>
          </cell>
          <cell r="C4363" t="str">
            <v>M2</v>
          </cell>
          <cell r="D4363">
            <v>11.6</v>
          </cell>
        </row>
        <row r="4364">
          <cell r="B4364" t="str">
            <v>(MASSA UNICA)</v>
          </cell>
        </row>
        <row r="4365">
          <cell r="A4365" t="str">
            <v>23710/002</v>
          </cell>
          <cell r="B4365" t="str">
            <v>REVESTIMENTO EM GESSO SOBRE ALVENARIA DE BLOCO DE CONCRETO</v>
          </cell>
          <cell r="C4365" t="str">
            <v>M2</v>
          </cell>
          <cell r="D4365">
            <v>6.31</v>
          </cell>
        </row>
        <row r="4366">
          <cell r="A4366" t="str">
            <v>23710/003</v>
          </cell>
          <cell r="B4366" t="str">
            <v>REBOCO C/ARG. PRE-FABRICADA E=0,5CM</v>
          </cell>
          <cell r="C4366" t="str">
            <v>M2</v>
          </cell>
          <cell r="D4366">
            <v>8.4600000000000009</v>
          </cell>
        </row>
        <row r="4367">
          <cell r="A4367" t="str">
            <v>23710/004</v>
          </cell>
          <cell r="B4367" t="str">
            <v>REBOCO PAULISTA C/ARG CIM/CAL/AREIA 1:2:11 PREP MEC E=1,0CM</v>
          </cell>
          <cell r="C4367" t="str">
            <v>M2</v>
          </cell>
          <cell r="D4367">
            <v>9.26</v>
          </cell>
        </row>
        <row r="4368">
          <cell r="B4368" t="str">
            <v>(MASSA UNICA)</v>
          </cell>
        </row>
        <row r="4369">
          <cell r="A4369" t="str">
            <v>23710/005</v>
          </cell>
          <cell r="B4369" t="str">
            <v>REBOCO PAULISTA C/ARG CIM/CAL/AREIA 1:2:8 PREP MECANICO E=2CM</v>
          </cell>
          <cell r="C4369" t="str">
            <v>M2</v>
          </cell>
          <cell r="D4369">
            <v>12.76</v>
          </cell>
        </row>
        <row r="4370">
          <cell r="A4370" t="str">
            <v>23710/006</v>
          </cell>
          <cell r="B4370" t="str">
            <v>REVESTIMENTO C/GESSO EM PAREDES INTERNAS DE BLOCOS CONCRETO</v>
          </cell>
          <cell r="C4370" t="str">
            <v>M2</v>
          </cell>
          <cell r="D4370">
            <v>6.65</v>
          </cell>
        </row>
        <row r="4371">
          <cell r="A4371">
            <v>23712</v>
          </cell>
          <cell r="B4371" t="str">
            <v>REBOCO EXTERNO</v>
          </cell>
        </row>
        <row r="4372">
          <cell r="A4372" t="str">
            <v>CÓDIGO</v>
          </cell>
          <cell r="B4372" t="str">
            <v>|D E S C R I Ç Ã O                                                   |UN</v>
          </cell>
          <cell r="C4372" t="str">
            <v>IDADE</v>
          </cell>
          <cell r="D4372" t="str">
            <v>|CUSTO TOTAL</v>
          </cell>
        </row>
        <row r="4373">
          <cell r="A4373" t="str">
            <v>ÍNCULO.....:</v>
          </cell>
          <cell r="B4373" t="str">
            <v>NACIONAL CAIXA</v>
          </cell>
        </row>
        <row r="4375">
          <cell r="A4375" t="str">
            <v>23712/001</v>
          </cell>
          <cell r="B4375" t="str">
            <v>REBOCO PAULISTA C/ARG CIM/CAL/AREIA 1:2:8 PREP MECANICO E=2CM</v>
          </cell>
          <cell r="C4375" t="str">
            <v>M2</v>
          </cell>
          <cell r="D4375">
            <v>12.76</v>
          </cell>
        </row>
        <row r="4376">
          <cell r="A4376">
            <v>23767</v>
          </cell>
          <cell r="B4376" t="str">
            <v>BARRA LISA</v>
          </cell>
        </row>
        <row r="4377">
          <cell r="A4377" t="str">
            <v>23767/001</v>
          </cell>
          <cell r="B4377" t="str">
            <v>BARRA LISA UTILIZANDO ARGAMASSA CIM/AREIA 1:4 E=2,0CM (PREPARO DA</v>
          </cell>
          <cell r="C4377" t="str">
            <v>M2</v>
          </cell>
          <cell r="D4377">
            <v>15.34</v>
          </cell>
        </row>
        <row r="4378">
          <cell r="B4378" t="str">
            <v>ARGAMASSA COM BETONEIRA)</v>
          </cell>
        </row>
        <row r="4379">
          <cell r="A4379">
            <v>40721</v>
          </cell>
          <cell r="B4379" t="str">
            <v>REVESTIMENTO C/GESSO EM PASTA SOBRE BLOCO CONCRETO</v>
          </cell>
          <cell r="C4379" t="str">
            <v>M2</v>
          </cell>
          <cell r="D4379">
            <v>6.65</v>
          </cell>
        </row>
        <row r="4380">
          <cell r="A4380">
            <v>68469</v>
          </cell>
          <cell r="B4380" t="str">
            <v>REVESTIMENTO DE TETOS C/GESSO CORRIDO</v>
          </cell>
        </row>
        <row r="4381">
          <cell r="A4381" t="str">
            <v>68469/001</v>
          </cell>
          <cell r="B4381" t="str">
            <v>REVESTIMENTO DE TETOS C/GESSO CORRIDO  (DISTORCIDO)</v>
          </cell>
          <cell r="C4381" t="str">
            <v>M2</v>
          </cell>
          <cell r="D4381">
            <v>6.12</v>
          </cell>
        </row>
        <row r="4382">
          <cell r="A4382">
            <v>68599</v>
          </cell>
          <cell r="B4382" t="str">
            <v>BARRA LISA</v>
          </cell>
        </row>
        <row r="4383">
          <cell r="A4383" t="str">
            <v>68599/001</v>
          </cell>
          <cell r="B4383" t="str">
            <v>BARRA LISA CIMENTO/AREIA 1:2 E=0,5CM</v>
          </cell>
          <cell r="C4383" t="str">
            <v>M2</v>
          </cell>
          <cell r="D4383">
            <v>11.3</v>
          </cell>
        </row>
        <row r="4384">
          <cell r="A4384" t="str">
            <v>68599/002</v>
          </cell>
          <cell r="B4384" t="str">
            <v>BARRA LISA CIMENTO/AREIA 1:3 E=1,5CM</v>
          </cell>
          <cell r="C4384" t="str">
            <v>M2</v>
          </cell>
          <cell r="D4384">
            <v>14.89</v>
          </cell>
        </row>
        <row r="4385">
          <cell r="A4385" t="str">
            <v>68599/003</v>
          </cell>
          <cell r="B4385" t="str">
            <v>BARRA LISA CIMENTO/AREIA 1:3 E=1,0CM</v>
          </cell>
          <cell r="C4385" t="str">
            <v>M2</v>
          </cell>
          <cell r="D4385">
            <v>13.52</v>
          </cell>
        </row>
        <row r="4386">
          <cell r="A4386" t="str">
            <v>68599/004</v>
          </cell>
          <cell r="B4386" t="str">
            <v>BARRA LISA CIMENTO/AREIA 1:4 E=2,0CM</v>
          </cell>
          <cell r="C4386" t="str">
            <v>M2</v>
          </cell>
          <cell r="D4386">
            <v>16.62</v>
          </cell>
        </row>
        <row r="4387">
          <cell r="A4387" t="str">
            <v>68599/005</v>
          </cell>
          <cell r="B4387" t="str">
            <v>BARRA LISA CIMENTO/AREIA 1:5 E=1,5CM</v>
          </cell>
          <cell r="C4387" t="str">
            <v>M2</v>
          </cell>
          <cell r="D4387">
            <v>13.87</v>
          </cell>
        </row>
        <row r="4388">
          <cell r="A4388" t="str">
            <v>68599/006</v>
          </cell>
          <cell r="B4388" t="str">
            <v>BARRA LISA CIMENTO/AREIA 1:5 E=1,0CM</v>
          </cell>
          <cell r="C4388" t="str">
            <v>M2</v>
          </cell>
          <cell r="D4388">
            <v>12.84</v>
          </cell>
        </row>
        <row r="4389">
          <cell r="A4389" t="str">
            <v>68599/007</v>
          </cell>
          <cell r="B4389" t="str">
            <v>BARRA LISA CIMENTO/AREIA 1:3 E=0,5CM</v>
          </cell>
          <cell r="C4389" t="str">
            <v>M2</v>
          </cell>
          <cell r="D4389">
            <v>10.99</v>
          </cell>
        </row>
        <row r="4390">
          <cell r="A4390" t="str">
            <v>68599/008</v>
          </cell>
          <cell r="B4390" t="str">
            <v>BARRA LISA CAL/AREIA 1:3 CIMENTO 50KG/CORANTE AMAREL E=2,5CM</v>
          </cell>
          <cell r="C4390" t="str">
            <v>M2</v>
          </cell>
          <cell r="D4390">
            <v>24.45</v>
          </cell>
        </row>
        <row r="4391">
          <cell r="A4391" t="str">
            <v>68599/009</v>
          </cell>
          <cell r="B4391" t="str">
            <v>BARRA LISA CIMENTO/AREIA 1:4 CORANTE AMARELO E=2,0CM</v>
          </cell>
          <cell r="C4391" t="str">
            <v>M2</v>
          </cell>
          <cell r="D4391">
            <v>21.47</v>
          </cell>
        </row>
        <row r="4392">
          <cell r="A4392">
            <v>109</v>
          </cell>
          <cell r="B4392" t="str">
            <v>AZULEJO</v>
          </cell>
        </row>
        <row r="4393">
          <cell r="A4393">
            <v>5999</v>
          </cell>
          <cell r="B4393" t="str">
            <v>AZULEJO BRANCO 1A 15X15CM C/ARG COLANTE JUNTAS A PRUMO INCLUSIVE</v>
          </cell>
          <cell r="C4393" t="str">
            <v>M2</v>
          </cell>
          <cell r="D4393">
            <v>20.440000000000001</v>
          </cell>
        </row>
        <row r="4394">
          <cell r="B4394" t="str">
            <v>REJUNTAMENTO</v>
          </cell>
        </row>
        <row r="4395">
          <cell r="A4395">
            <v>6000</v>
          </cell>
          <cell r="B4395" t="str">
            <v>AZULEJO BRANCO 15X15CM C/ARG COLANTE JUNTAS EM AMARRACAO INCLUSIVE</v>
          </cell>
          <cell r="C4395" t="str">
            <v>M2</v>
          </cell>
          <cell r="D4395">
            <v>19.8</v>
          </cell>
        </row>
        <row r="4396">
          <cell r="B4396" t="str">
            <v>REJUNTAMENTO</v>
          </cell>
        </row>
        <row r="4397">
          <cell r="A4397">
            <v>23713</v>
          </cell>
          <cell r="B4397" t="str">
            <v>ASSENTAMENTO AZULEJO BRANCO INCL EMBOCO</v>
          </cell>
        </row>
        <row r="4398">
          <cell r="A4398" t="str">
            <v>23713/001</v>
          </cell>
          <cell r="B4398" t="str">
            <v>ASSENT AZULEJO BRANCO 15X15CM C/ARG COLANTE INCLUI EMBOCO C/ ARG CAL/A</v>
          </cell>
          <cell r="C4398" t="str">
            <v>M2</v>
          </cell>
          <cell r="D4398">
            <v>32.799999999999997</v>
          </cell>
        </row>
        <row r="4399">
          <cell r="B4399" t="str">
            <v>REIA 1:4+130KG CIM E=2CM (JUNTA A PRUMO)</v>
          </cell>
        </row>
        <row r="4400">
          <cell r="A4400" t="str">
            <v>23713/002</v>
          </cell>
          <cell r="B4400" t="str">
            <v>ASSENT AZULEJO BRANCO 15X15CM C/ARG COLANTE (NAO INCLUI EMBOCO)</v>
          </cell>
          <cell r="C4400" t="str">
            <v>M2</v>
          </cell>
          <cell r="D4400">
            <v>20.440000000000001</v>
          </cell>
        </row>
        <row r="4401">
          <cell r="A4401">
            <v>23779</v>
          </cell>
          <cell r="B4401" t="str">
            <v>ASSENTAMENTO AZULEJO BRANCO/COR (NAO INCLUI EMB)</v>
          </cell>
        </row>
        <row r="4402">
          <cell r="A4402" t="str">
            <v>23779/001</v>
          </cell>
          <cell r="B4402" t="str">
            <v>AZULEJO BRANCO 15X15CM C/ARG. COLANTE (FORNEC/ASSENTAMENTO)</v>
          </cell>
          <cell r="C4402" t="str">
            <v>M2</v>
          </cell>
          <cell r="D4402">
            <v>20.440000000000001</v>
          </cell>
        </row>
        <row r="4403">
          <cell r="A4403" t="str">
            <v>CÓDIGO</v>
          </cell>
          <cell r="B4403" t="str">
            <v>|D E S C R I Ç Ã O                                                   |UN</v>
          </cell>
          <cell r="C4403" t="str">
            <v>IDADE</v>
          </cell>
          <cell r="D4403" t="str">
            <v>|CUSTO TOTAL</v>
          </cell>
        </row>
        <row r="4404">
          <cell r="A4404" t="str">
            <v>ÍNCULO.....:</v>
          </cell>
          <cell r="B4404" t="str">
            <v>NACIONAL CAIXA</v>
          </cell>
        </row>
        <row r="4406">
          <cell r="A4406" t="str">
            <v>23779/002</v>
          </cell>
          <cell r="B4406" t="str">
            <v>AZULEJO COR EXTRA 15X15CM C/ARG.COLANTE (FORNEC/ASSENTAMENTO)</v>
          </cell>
          <cell r="C4406" t="str">
            <v>M2</v>
          </cell>
          <cell r="D4406">
            <v>23.33</v>
          </cell>
        </row>
        <row r="4407">
          <cell r="A4407">
            <v>68600</v>
          </cell>
          <cell r="B4407" t="str">
            <v>AZULEJO BRANCO</v>
          </cell>
        </row>
        <row r="4408">
          <cell r="A4408" t="str">
            <v>68600/001</v>
          </cell>
          <cell r="B4408" t="str">
            <v>AZULEJO BRANCO 15X15CM C/NATA DE CIMENTO</v>
          </cell>
          <cell r="C4408" t="str">
            <v>M2</v>
          </cell>
          <cell r="D4408">
            <v>20.89</v>
          </cell>
        </row>
        <row r="4409">
          <cell r="A4409" t="str">
            <v>68600/002</v>
          </cell>
          <cell r="B4409" t="str">
            <v>AZULEJO BRANCO 15X15CM C/CIMENTO COLANTE</v>
          </cell>
          <cell r="C4409" t="str">
            <v>M2</v>
          </cell>
          <cell r="D4409">
            <v>21.32</v>
          </cell>
        </row>
        <row r="4410">
          <cell r="A4410" t="str">
            <v>68600/003</v>
          </cell>
          <cell r="B4410" t="str">
            <v>AZULEJO BRANCO 15X15CM C/EMBOCO CIMENTO/AREIA/SAIBRO 1:2:3</v>
          </cell>
          <cell r="C4410" t="str">
            <v>M2</v>
          </cell>
          <cell r="D4410">
            <v>36.76</v>
          </cell>
        </row>
        <row r="4411">
          <cell r="A4411" t="str">
            <v>68600/004</v>
          </cell>
          <cell r="B4411" t="str">
            <v>AZULEJO BRANCO 15X15CM C/EMBOCO CIMENTO/CAL/AREIA 1:2:9</v>
          </cell>
          <cell r="C4411" t="str">
            <v>M2</v>
          </cell>
          <cell r="D4411">
            <v>38.65</v>
          </cell>
        </row>
        <row r="4412">
          <cell r="A4412" t="str">
            <v>68600/005</v>
          </cell>
          <cell r="B4412" t="str">
            <v>AZULEJO BRANCO 15X15CM C/EMBOCO CIMENTO/AREIA/SAIBRO 1:3:3</v>
          </cell>
          <cell r="C4412" t="str">
            <v>M2</v>
          </cell>
          <cell r="D4412">
            <v>36.22</v>
          </cell>
        </row>
        <row r="4413">
          <cell r="A4413" t="str">
            <v>68600/006</v>
          </cell>
          <cell r="B4413" t="str">
            <v>AZULEJO BRANCO 15X15CM C/EMBOCO CIMENTO/SAIBRO 1:8</v>
          </cell>
          <cell r="C4413" t="str">
            <v>M2</v>
          </cell>
          <cell r="D4413">
            <v>68.08</v>
          </cell>
        </row>
        <row r="4414">
          <cell r="A4414">
            <v>110</v>
          </cell>
          <cell r="B4414" t="str">
            <v>PASTILHAS,CERAMICAS, PLACAS PRE-MOLDADAS E OUTROS</v>
          </cell>
        </row>
        <row r="4415">
          <cell r="A4415">
            <v>26291</v>
          </cell>
          <cell r="B4415" t="str">
            <v>REVESTIMENTOS CERAMICOS</v>
          </cell>
        </row>
        <row r="4416">
          <cell r="A4416" t="str">
            <v>26291/001</v>
          </cell>
          <cell r="B4416" t="str">
            <v>REVESTIMENTO PASTILHA CERAMICA FOSCA 2X2CM CINZA INCL CHAPISCO CIMENTO</v>
          </cell>
          <cell r="C4416" t="str">
            <v>M2</v>
          </cell>
          <cell r="D4416">
            <v>83.43</v>
          </cell>
        </row>
        <row r="4417">
          <cell r="B4417" t="str">
            <v>E AREIA 1:3 E EMBOCO CIMENTO SAIBRO E AREIA 1:3:3 ASSENTES E REJUNTADA</v>
          </cell>
        </row>
        <row r="4418">
          <cell r="B4418" t="str">
            <v>C/PASTA DE CIMENTO BRANCO.</v>
          </cell>
        </row>
        <row r="4419">
          <cell r="A4419" t="str">
            <v>26291/002</v>
          </cell>
          <cell r="B4419" t="str">
            <v>REVESTIMENTO PASTILHA CERAMICA FOSCA 2X2CM  BEGE INCL CHAPISCO CIMENTO</v>
          </cell>
          <cell r="C4419" t="str">
            <v>M2</v>
          </cell>
          <cell r="D4419">
            <v>83.43</v>
          </cell>
        </row>
        <row r="4420">
          <cell r="B4420" t="str">
            <v>E AREIA 1:3 E EMBOCO CIMENTO SAIBRO E AREIA 1:3:3 ASSENTES E REJUNTADA</v>
          </cell>
        </row>
        <row r="4421">
          <cell r="B4421" t="str">
            <v>C/PASTA DE CIMENTO BRANCO.</v>
          </cell>
        </row>
        <row r="4422">
          <cell r="A4422" t="str">
            <v>26291/003</v>
          </cell>
          <cell r="B4422" t="str">
            <v>REVESTIMENTO PASTILHA CERAMICA FOSCA 2,5X2,5CM BEGE INCL CHAPISCO CI-</v>
          </cell>
          <cell r="C4422" t="str">
            <v>M2</v>
          </cell>
          <cell r="D4422">
            <v>82.03</v>
          </cell>
        </row>
        <row r="4423">
          <cell r="B4423" t="str">
            <v>MENTO E AREIA 1:3 E EMBOCO CIMENTO SAIBRO E AREIA 1:3:3 ASSENTES E RE-</v>
          </cell>
        </row>
        <row r="4424">
          <cell r="B4424" t="str">
            <v>JUNTADAS C/PASTA DE CIMENTO BRANCO.</v>
          </cell>
        </row>
        <row r="4425">
          <cell r="A4425" t="str">
            <v>26291/004</v>
          </cell>
          <cell r="B4425" t="str">
            <v>REVESTIMENTO PASTILHA CERAMICA ESMALTADA 2,5X2,5CM INCL CHAPISCO CIMEN</v>
          </cell>
          <cell r="C4425" t="str">
            <v>M2</v>
          </cell>
          <cell r="D4425">
            <v>82.45</v>
          </cell>
        </row>
        <row r="4426">
          <cell r="B4426" t="str">
            <v>TO E AREIA 1:3 E EMBOCO CIMENTO SAIBRO E AREIA 1:3:3 ASSENTES E REJUN-</v>
          </cell>
        </row>
        <row r="4427">
          <cell r="B4427" t="str">
            <v>TADAS C/PASTA DE CIMENTO BRANCO.</v>
          </cell>
        </row>
        <row r="4428">
          <cell r="A4428" t="str">
            <v>26291/010</v>
          </cell>
          <cell r="B4428" t="str">
            <v>REVESTIMENTO TIJOLO CERAMICO "BOCA DE SAPO" 20X9CM C/JUNTA REENTRANTE</v>
          </cell>
          <cell r="C4428" t="str">
            <v>M2</v>
          </cell>
          <cell r="D4428">
            <v>61.81</v>
          </cell>
        </row>
        <row r="4429">
          <cell r="B4429" t="str">
            <v>1X1CM CIMENTO COMUM OU BRANCO INCL CHAPISCO 1:3 CIMENTO E AREIA E EM-</v>
          </cell>
        </row>
        <row r="4430">
          <cell r="B4430" t="str">
            <v>BOCO 1:3:3 CIMENTO SAIBRO E AREIA ESPESSURA 2,5CM.</v>
          </cell>
        </row>
        <row r="4431">
          <cell r="A4431" t="str">
            <v>26291/011</v>
          </cell>
          <cell r="B4431" t="str">
            <v>REVESTIMENTO TIJOLO CERAMICO TIPO 4 FACES 20X6CM C/JUNTAS REENTRANTES</v>
          </cell>
          <cell r="C4431" t="str">
            <v>M2</v>
          </cell>
          <cell r="D4431">
            <v>65.510000000000005</v>
          </cell>
        </row>
        <row r="4432">
          <cell r="B4432" t="str">
            <v>1X1CM CIMENTO COMUM OU BRANCO INCL CHAPISCO 1:3 CIMENTO E AREIA E EM-</v>
          </cell>
        </row>
        <row r="4433">
          <cell r="B4433" t="str">
            <v>BOCO 1:3:3 CIMENTO SAIBRO E AREIA ESPESSURA 2,5CM.</v>
          </cell>
        </row>
        <row r="4434">
          <cell r="A4434" t="str">
            <v>CÓDIGO</v>
          </cell>
          <cell r="B4434" t="str">
            <v>|D E S C R I Ç Ã O                                                   |UN</v>
          </cell>
          <cell r="C4434" t="str">
            <v>IDADE</v>
          </cell>
          <cell r="D4434" t="str">
            <v>|CUSTO TOTAL</v>
          </cell>
        </row>
        <row r="4435">
          <cell r="A4435" t="str">
            <v>ÍNCULO.....:</v>
          </cell>
          <cell r="B4435" t="str">
            <v>NACIONAL CAIXA</v>
          </cell>
        </row>
        <row r="4437">
          <cell r="A4437" t="str">
            <v>26291/012</v>
          </cell>
          <cell r="B4437" t="str">
            <v>ASSENTAMENTO E REJUNTAMENTO DE PASTILHAS EXCL ESTAS INCL CHAPISCO</v>
          </cell>
          <cell r="C4437" t="str">
            <v>M2</v>
          </cell>
          <cell r="D4437">
            <v>29.5</v>
          </cell>
        </row>
        <row r="4438">
          <cell r="B4438" t="str">
            <v>CIMENTO E AREIA 1:3 E EMBOCO CIMENTO SAIBRO E AREIA 1:3:3 ASSENTES E</v>
          </cell>
        </row>
        <row r="4439">
          <cell r="B4439" t="str">
            <v>REJUNTADAS C/PASTA DE CIMENTO BRANCO.</v>
          </cell>
        </row>
        <row r="4440">
          <cell r="A4440" t="str">
            <v>26291/013</v>
          </cell>
          <cell r="B4440" t="str">
            <v>RECOMPOSICAO DE PAREDE EM PASTILHAS EXCL ESTAS INCL CHAPISCO CIMENTO E</v>
          </cell>
          <cell r="C4440" t="str">
            <v>M2</v>
          </cell>
          <cell r="D4440">
            <v>33.619999999999997</v>
          </cell>
        </row>
        <row r="4441">
          <cell r="B4441" t="str">
            <v>AREIA 1:3 E EMBOCO CIMENTO SAIBRO E AREIA 1:3:3 ASSENTES E REJUNTADAS</v>
          </cell>
        </row>
        <row r="4442">
          <cell r="B4442" t="str">
            <v>C/PASTA DE CIMENTO BRANCO.</v>
          </cell>
        </row>
        <row r="4443">
          <cell r="A4443" t="str">
            <v>26291/014</v>
          </cell>
          <cell r="B4443" t="str">
            <v>ASSENTAMENTO DE LADRILHOS EXCL ESTES C/PASTA CIMENTO P/REJUNTE INCLU-</v>
          </cell>
          <cell r="C4443" t="str">
            <v>M2</v>
          </cell>
          <cell r="D4443">
            <v>34.549999999999997</v>
          </cell>
        </row>
        <row r="4444">
          <cell r="B4444" t="str">
            <v>SIVE CHAPISCO CIMENTO E AREIA 1:3 E EMBOCO 1:3:3 CIMENTO SAIBRO E ARE-</v>
          </cell>
        </row>
        <row r="4445">
          <cell r="B4445" t="str">
            <v>IA.</v>
          </cell>
        </row>
        <row r="4446">
          <cell r="A4446" t="str">
            <v>26291/015</v>
          </cell>
          <cell r="B4446" t="str">
            <v>ASSENTAMENTO DE LADRILHOS EXCL ESTES C/PASTA CIMENTO BRANCO E CORANTE</v>
          </cell>
          <cell r="C4446" t="str">
            <v>M2</v>
          </cell>
          <cell r="D4446">
            <v>35.020000000000003</v>
          </cell>
        </row>
        <row r="4447">
          <cell r="B4447" t="str">
            <v>P/REJUNTE INCL CHAPISCO CIMENTO E AREIA 1:3 E EMBOCO CIMENTO SAIBRO E</v>
          </cell>
        </row>
        <row r="4448">
          <cell r="B4448" t="str">
            <v>AREIA 1:3:3.</v>
          </cell>
        </row>
        <row r="4449">
          <cell r="A4449">
            <v>68644</v>
          </cell>
          <cell r="B4449" t="str">
            <v>CERAMICA ESMALTADA P/PAREDE</v>
          </cell>
        </row>
        <row r="4450">
          <cell r="A4450" t="str">
            <v>68644/001</v>
          </cell>
          <cell r="B4450" t="str">
            <v>CERAMICA ESMALTADA P/PAREDE 20X20CM PADRAO MEDIO PEI-4 C/CIMENTO/AREIA</v>
          </cell>
          <cell r="C4450" t="str">
            <v>M2</v>
          </cell>
          <cell r="D4450">
            <v>35.24</v>
          </cell>
        </row>
        <row r="4451">
          <cell r="B4451" t="str">
            <v>SAIBRO 1:2:3 COM REJUNTAMENTO CIMENTO BRANCO</v>
          </cell>
        </row>
        <row r="4452">
          <cell r="A4452" t="str">
            <v>68644/002</v>
          </cell>
          <cell r="B4452" t="str">
            <v>CERAMICA ESMALTADA P/PAREDE 20X20CM PADRAO ALTO PEI-4 CIMENTO / AREIA/</v>
          </cell>
          <cell r="C4452" t="str">
            <v>M2</v>
          </cell>
          <cell r="D4452">
            <v>35.619999999999997</v>
          </cell>
        </row>
        <row r="4453">
          <cell r="B4453" t="str">
            <v>SAIBRO 1:2:3 COM REJUNTAMENTO DE CIMENTO BRANCO</v>
          </cell>
        </row>
        <row r="4454">
          <cell r="A4454" t="str">
            <v>68644/003</v>
          </cell>
          <cell r="B4454" t="str">
            <v>CERAMICA ESMALTADA P/PAREDE 20X20CM PADRAO MEDIO PEI-4 C/ARG COLANTE</v>
          </cell>
          <cell r="C4454" t="str">
            <v>M2</v>
          </cell>
          <cell r="D4454">
            <v>19.760000000000002</v>
          </cell>
        </row>
        <row r="4455">
          <cell r="B4455" t="str">
            <v>E REJUNTAMENTO COM CIMENTO BRANCO</v>
          </cell>
        </row>
        <row r="4456">
          <cell r="A4456" t="str">
            <v>68644/004</v>
          </cell>
          <cell r="B4456" t="str">
            <v>CERAMICA ESMALTADA P/PAREDE 20X20CM PADRAO ALTO PEI-4 C/ARG CIMENTO CO</v>
          </cell>
          <cell r="C4456" t="str">
            <v>M2</v>
          </cell>
          <cell r="D4456">
            <v>20.13</v>
          </cell>
        </row>
        <row r="4457">
          <cell r="B4457" t="str">
            <v>LANTE E REJUNTAMENTO COM CIMENTO BRANCO</v>
          </cell>
        </row>
        <row r="4458">
          <cell r="A4458">
            <v>123</v>
          </cell>
          <cell r="B4458" t="str">
            <v>PEITORIL CERAMICO</v>
          </cell>
        </row>
        <row r="4459">
          <cell r="A4459">
            <v>68533</v>
          </cell>
          <cell r="B4459" t="str">
            <v>PEITORIL EM ARDOSIA</v>
          </cell>
        </row>
        <row r="4460">
          <cell r="A4460" t="str">
            <v>68533/001</v>
          </cell>
          <cell r="B4460" t="str">
            <v>PEITORIL EM ARDOSIA, L = 15 CM</v>
          </cell>
          <cell r="C4460" t="str">
            <v>M</v>
          </cell>
          <cell r="D4460">
            <v>6.85</v>
          </cell>
        </row>
        <row r="4461">
          <cell r="A4461">
            <v>125</v>
          </cell>
          <cell r="B4461" t="str">
            <v>PEITORIL DE MARMORE/GRANITO</v>
          </cell>
        </row>
        <row r="4462">
          <cell r="A4462">
            <v>23755</v>
          </cell>
          <cell r="B4462" t="str">
            <v>PEITORIL MARMORE</v>
          </cell>
        </row>
        <row r="4463">
          <cell r="A4463" t="str">
            <v>23755/001</v>
          </cell>
          <cell r="B4463" t="str">
            <v>PEITORIL MARMORE BRANCO NACIONAL 2X15CM</v>
          </cell>
          <cell r="C4463" t="str">
            <v>M</v>
          </cell>
          <cell r="D4463">
            <v>33.54</v>
          </cell>
        </row>
        <row r="4464">
          <cell r="A4464" t="str">
            <v>23755/002</v>
          </cell>
          <cell r="B4464" t="str">
            <v>PEITORIL MARMORE BRANCO NACIONAL 2X7CM</v>
          </cell>
          <cell r="C4464" t="str">
            <v>M</v>
          </cell>
          <cell r="D4464">
            <v>19.43</v>
          </cell>
        </row>
        <row r="4465">
          <cell r="A4465" t="str">
            <v>CÓDIGO</v>
          </cell>
          <cell r="B4465" t="str">
            <v>|D E S C R I Ç Ã O                                                   |UN</v>
          </cell>
          <cell r="C4465" t="str">
            <v>IDADE</v>
          </cell>
          <cell r="D4465" t="str">
            <v>|CUSTO TOTAL</v>
          </cell>
        </row>
        <row r="4466">
          <cell r="A4466" t="str">
            <v>ÍNCULO.....:</v>
          </cell>
          <cell r="B4466" t="str">
            <v>NACIONAL CAIXA</v>
          </cell>
        </row>
        <row r="4468">
          <cell r="A4468">
            <v>129</v>
          </cell>
          <cell r="B4468" t="str">
            <v>PEITORIL DE CONCRETO</v>
          </cell>
        </row>
        <row r="4469">
          <cell r="A4469">
            <v>40675</v>
          </cell>
          <cell r="B4469" t="str">
            <v>PEITORIL DE CIMENTO</v>
          </cell>
          <cell r="C4469" t="str">
            <v>M</v>
          </cell>
          <cell r="D4469">
            <v>1.86</v>
          </cell>
        </row>
        <row r="4470">
          <cell r="A4470">
            <v>68511</v>
          </cell>
          <cell r="B4470" t="str">
            <v>PEITORIL DE CONCRETO</v>
          </cell>
        </row>
        <row r="4471">
          <cell r="A4471" t="str">
            <v>68511/001</v>
          </cell>
          <cell r="B4471" t="str">
            <v>PEITORIL PREMOLDADO EM CONCRETO LARG. 10 CM</v>
          </cell>
          <cell r="C4471" t="str">
            <v>M</v>
          </cell>
          <cell r="D4471">
            <v>5.4</v>
          </cell>
        </row>
        <row r="4472">
          <cell r="A4472" t="str">
            <v>68511/002</v>
          </cell>
          <cell r="B4472" t="str">
            <v>PEITORIL DE CONCRETO ARMADO SEÇÃO EM "T", DE 70 X 20X 12, CONCRETO DE</v>
          </cell>
          <cell r="C4472" t="str">
            <v>M</v>
          </cell>
          <cell r="D4472">
            <v>161.30000000000001</v>
          </cell>
        </row>
        <row r="4473">
          <cell r="B4473" t="str">
            <v>15 MPA, FORMA EM CHAPA COMPENSADA, CONF. PROJ 6061 SERQ/EMOP. - FORNEC</v>
          </cell>
        </row>
        <row r="4474">
          <cell r="B4474" t="str">
            <v>IMENTO E COLOCAÇÃO.</v>
          </cell>
        </row>
        <row r="4475">
          <cell r="A4475">
            <v>133</v>
          </cell>
          <cell r="B4475" t="str">
            <v>FORRO DE MADEIRA</v>
          </cell>
        </row>
        <row r="4476">
          <cell r="A4476">
            <v>9536</v>
          </cell>
          <cell r="B4476" t="str">
            <v>FORRO NO BEIRAL EM MADEIRA</v>
          </cell>
          <cell r="C4476" t="str">
            <v>M2</v>
          </cell>
          <cell r="D4476">
            <v>52.1</v>
          </cell>
        </row>
        <row r="4477">
          <cell r="A4477">
            <v>10304</v>
          </cell>
          <cell r="B4477" t="str">
            <v>FORRO DE TABUA DE PINHO</v>
          </cell>
        </row>
        <row r="4478">
          <cell r="A4478" t="str">
            <v>10304/001</v>
          </cell>
          <cell r="B4478" t="str">
            <v>FORRO DE TABUA DE PINHO, TIPO PAULISTA</v>
          </cell>
          <cell r="C4478" t="str">
            <v>M2</v>
          </cell>
          <cell r="D4478">
            <v>23.27</v>
          </cell>
        </row>
        <row r="4479">
          <cell r="A4479" t="str">
            <v>10304/002</v>
          </cell>
          <cell r="B4479" t="str">
            <v>FORRO DE MADEIRA PINUS PECAS 10X1CM FIXADO EM CAIBROS 5X5CM INCL MEIA-</v>
          </cell>
          <cell r="C4479" t="str">
            <v>M2</v>
          </cell>
          <cell r="D4479">
            <v>23.4</v>
          </cell>
        </row>
        <row r="4480">
          <cell r="B4480" t="str">
            <v>CANA</v>
          </cell>
        </row>
        <row r="4481">
          <cell r="A4481">
            <v>134</v>
          </cell>
          <cell r="B4481" t="str">
            <v>FORRO DE GESSO</v>
          </cell>
        </row>
        <row r="4482">
          <cell r="A4482">
            <v>23754</v>
          </cell>
          <cell r="B4482" t="str">
            <v>FORRO DE GESSO</v>
          </cell>
        </row>
        <row r="4483">
          <cell r="A4483" t="str">
            <v>23754/001</v>
          </cell>
          <cell r="B4483" t="str">
            <v>FORRO DE GESSO EM PLACAS PRE-MOLDADAS MACHO/FEMEA, BISOTADO, FIXADO C/</v>
          </cell>
          <cell r="C4483" t="str">
            <v>M2</v>
          </cell>
          <cell r="D4483">
            <v>13</v>
          </cell>
        </row>
        <row r="4484">
          <cell r="B4484" t="str">
            <v>ARAME GALVANIZADO</v>
          </cell>
        </row>
        <row r="4485">
          <cell r="A4485" t="str">
            <v>23754/002</v>
          </cell>
          <cell r="B4485" t="str">
            <v>FORRO DE GESSO EM PLACAS PRE-MOLDADAS MACHO/FEMEA, BISOTADAS, FIXADO</v>
          </cell>
          <cell r="C4485" t="str">
            <v>M2</v>
          </cell>
          <cell r="D4485">
            <v>13</v>
          </cell>
        </row>
        <row r="4486">
          <cell r="B4486" t="str">
            <v>C/ARAME GALVANIZADO</v>
          </cell>
        </row>
        <row r="4487">
          <cell r="A4487">
            <v>68453</v>
          </cell>
          <cell r="B4487" t="str">
            <v>REVESTIMENTO DE TETOS COM GESSO</v>
          </cell>
        </row>
        <row r="4488">
          <cell r="A4488" t="str">
            <v>68453/001</v>
          </cell>
          <cell r="B4488" t="str">
            <v>REVESTIMENTO DE TETOS COM GESSO CORRIDO (DISTORCIDO)</v>
          </cell>
          <cell r="C4488" t="str">
            <v>M2</v>
          </cell>
          <cell r="D4488">
            <v>6.12</v>
          </cell>
        </row>
        <row r="4489">
          <cell r="A4489">
            <v>311</v>
          </cell>
          <cell r="B4489" t="str">
            <v>FORRO METALICO/PVC</v>
          </cell>
        </row>
        <row r="4490">
          <cell r="A4490">
            <v>41602</v>
          </cell>
          <cell r="B4490" t="str">
            <v>FORRO DE PVC</v>
          </cell>
          <cell r="C4490" t="str">
            <v>M2</v>
          </cell>
          <cell r="D4490">
            <v>15.6</v>
          </cell>
        </row>
        <row r="4491">
          <cell r="A4491" t="str">
            <v>SEDI</v>
          </cell>
          <cell r="B4491" t="str">
            <v>SERVICOS DIVERSOS</v>
          </cell>
        </row>
        <row r="4492">
          <cell r="A4492">
            <v>210</v>
          </cell>
          <cell r="B4492" t="str">
            <v>ARGAMASSAS</v>
          </cell>
        </row>
        <row r="4493">
          <cell r="A4493">
            <v>5617</v>
          </cell>
          <cell r="B4493" t="str">
            <v>ARGAMASSA CIMENTO E AREIA SEM PENEIRAR 1:4 PREPARO MANUAL</v>
          </cell>
          <cell r="C4493" t="str">
            <v>M3</v>
          </cell>
          <cell r="D4493">
            <v>219.96</v>
          </cell>
        </row>
        <row r="4494">
          <cell r="A4494">
            <v>6011</v>
          </cell>
          <cell r="B4494" t="str">
            <v>ARGAMASSA CIMENTO/AREIA MEDIA PENEIRADA 1:3 PREPARO MECANICO</v>
          </cell>
          <cell r="C4494" t="str">
            <v>M3</v>
          </cell>
          <cell r="D4494">
            <v>315.58</v>
          </cell>
        </row>
        <row r="4495">
          <cell r="A4495">
            <v>6013</v>
          </cell>
          <cell r="B4495" t="str">
            <v>ARGAMASSA CIMENTO/AREIA GROSSA 1:3 S/PENEIRAR PREP. MECANICO</v>
          </cell>
          <cell r="C4495" t="str">
            <v>M3</v>
          </cell>
          <cell r="D4495">
            <v>263.64999999999998</v>
          </cell>
        </row>
        <row r="4496">
          <cell r="A4496" t="str">
            <v>CÓDIGO</v>
          </cell>
          <cell r="B4496" t="str">
            <v>|D E S C R I Ç Ã O                                                   |UN</v>
          </cell>
          <cell r="C4496" t="str">
            <v>IDADE</v>
          </cell>
          <cell r="D4496" t="str">
            <v>|CUSTO TOTAL</v>
          </cell>
        </row>
        <row r="4497">
          <cell r="A4497" t="str">
            <v>ÍNCULO.....:</v>
          </cell>
          <cell r="B4497" t="str">
            <v>NACIONAL CAIXA</v>
          </cell>
        </row>
        <row r="4499">
          <cell r="A4499">
            <v>6014</v>
          </cell>
          <cell r="B4499" t="str">
            <v>ARGAMASSA CIMENTO/AREIA MEDIA PENEIRADA 1:4 PREPARO C/BETONEIRA</v>
          </cell>
          <cell r="C4499" t="str">
            <v>M3</v>
          </cell>
          <cell r="D4499">
            <v>271.39</v>
          </cell>
        </row>
        <row r="4500">
          <cell r="A4500">
            <v>6015</v>
          </cell>
          <cell r="B4500" t="str">
            <v>ARGAMASSA CIMENTO/AREIA GROSSA SEM PENEIRAR 1:4 PREPARO C/BETONEIRA</v>
          </cell>
          <cell r="C4500" t="str">
            <v>M3</v>
          </cell>
          <cell r="D4500">
            <v>219.11</v>
          </cell>
        </row>
        <row r="4501">
          <cell r="A4501">
            <v>6016</v>
          </cell>
          <cell r="B4501" t="str">
            <v>ARGAMASSA CIMENTO/AREIA MEDIA SEM PENEIRAR 1:5 PREPARO C/BETONEIRA</v>
          </cell>
          <cell r="C4501" t="str">
            <v>M3</v>
          </cell>
          <cell r="D4501">
            <v>192.55</v>
          </cell>
        </row>
        <row r="4502">
          <cell r="A4502">
            <v>6018</v>
          </cell>
          <cell r="B4502" t="str">
            <v>ARGAMASSA CIMENTO/AREIA MEDIA SEM PENEIRAR 1:5 PREPARO C/BETONEIRA</v>
          </cell>
          <cell r="C4502" t="str">
            <v>M3</v>
          </cell>
          <cell r="D4502">
            <v>190.39</v>
          </cell>
        </row>
        <row r="4503">
          <cell r="A4503">
            <v>6019</v>
          </cell>
          <cell r="B4503" t="str">
            <v>ARGAMASSA CIMENTO/AREIA MEDIA SEM PENEIRAR 1:6 PREPARO C/BETONEIRA</v>
          </cell>
          <cell r="C4503" t="str">
            <v>M3</v>
          </cell>
          <cell r="D4503">
            <v>171.81</v>
          </cell>
        </row>
        <row r="4504">
          <cell r="A4504">
            <v>6020</v>
          </cell>
          <cell r="B4504" t="str">
            <v>ARGAMASSA CIMENTO/AREIA GROSSA SEM PENEIRAR 1:8 PREPARO MANUAL</v>
          </cell>
          <cell r="C4504" t="str">
            <v>M3</v>
          </cell>
          <cell r="D4504">
            <v>166.85</v>
          </cell>
        </row>
        <row r="4505">
          <cell r="A4505">
            <v>6022</v>
          </cell>
          <cell r="B4505" t="str">
            <v>ARGAMASSA CAL/AREIA FINA PENEIRADA 1:2 PREPARO MANUAL</v>
          </cell>
          <cell r="C4505" t="str">
            <v>M3</v>
          </cell>
          <cell r="D4505">
            <v>369.04</v>
          </cell>
        </row>
        <row r="4506">
          <cell r="A4506">
            <v>6023</v>
          </cell>
          <cell r="B4506" t="str">
            <v>ARGAMASSA CAL/AREIA MEDIA S/PENEIRAR 1:4 PREPARO C/BETONEIRA</v>
          </cell>
          <cell r="C4506" t="str">
            <v>M3</v>
          </cell>
          <cell r="D4506">
            <v>196.69</v>
          </cell>
        </row>
        <row r="4507">
          <cell r="A4507">
            <v>6025</v>
          </cell>
          <cell r="B4507" t="str">
            <v>ARGAMASSA CAL/AREIA MEDIA S/PENEIRAR 1:4 PREPARO MANUAL</v>
          </cell>
          <cell r="C4507" t="str">
            <v>M3</v>
          </cell>
          <cell r="D4507">
            <v>210.19</v>
          </cell>
        </row>
        <row r="4508">
          <cell r="A4508">
            <v>6026</v>
          </cell>
          <cell r="B4508" t="str">
            <v>ARGAMASSA CAL/AREIA MEDIA S/PENEIRAR 1:5 PREPARO MANUAL</v>
          </cell>
          <cell r="C4508" t="str">
            <v>M3</v>
          </cell>
          <cell r="D4508">
            <v>187.99</v>
          </cell>
        </row>
        <row r="4509">
          <cell r="A4509">
            <v>6028</v>
          </cell>
          <cell r="B4509" t="str">
            <v>ARGAMASSA CIMENTO/CAL/AREIA MEDIA SEM PENEIRAR 1:2:8 PREPARO MECANICO</v>
          </cell>
          <cell r="C4509" t="str">
            <v>M3</v>
          </cell>
          <cell r="D4509">
            <v>292.12</v>
          </cell>
        </row>
        <row r="4510">
          <cell r="A4510">
            <v>6030</v>
          </cell>
          <cell r="B4510" t="str">
            <v>ARGAMASSA CIMENTO/CAL/AREIA MEDIA PENEIRADA 1:2:9 PREPARO MANUAL</v>
          </cell>
          <cell r="C4510" t="str">
            <v>M3</v>
          </cell>
          <cell r="D4510">
            <v>335.25</v>
          </cell>
        </row>
        <row r="4511">
          <cell r="A4511">
            <v>6032</v>
          </cell>
          <cell r="B4511" t="str">
            <v>ARGAMASSA CIM/CAL/AREIA MEDIA SEM PENEIRAR 1:0,5:8 PREPARO MECANICO</v>
          </cell>
          <cell r="C4511" t="str">
            <v>M3</v>
          </cell>
          <cell r="D4511">
            <v>183.32</v>
          </cell>
        </row>
        <row r="4512">
          <cell r="A4512">
            <v>6033</v>
          </cell>
          <cell r="B4512" t="str">
            <v>ARGAMASSA CIM/CAL/AREIA MEDIA SEM PENEIRAR 1:2:11 PREPARO C/BETONEIRA</v>
          </cell>
          <cell r="C4512" t="str">
            <v>M3</v>
          </cell>
          <cell r="D4512">
            <v>233.95</v>
          </cell>
        </row>
        <row r="4513">
          <cell r="A4513">
            <v>6034</v>
          </cell>
          <cell r="B4513" t="str">
            <v>ARGAMASSA CIMENTO/CAL/AREIA MEDIA PENEIRADA 1:2:11 PREPARO C/BETONEIRA</v>
          </cell>
          <cell r="C4513" t="str">
            <v>M3</v>
          </cell>
          <cell r="D4513">
            <v>283.77</v>
          </cell>
        </row>
        <row r="4514">
          <cell r="A4514">
            <v>6035</v>
          </cell>
          <cell r="B4514" t="str">
            <v>ARGAMASSA CIMENTO/CAL/AREIA FINA PENEIRADA 1:3:9 PREPARO C/BETONEIRA</v>
          </cell>
          <cell r="C4514" t="str">
            <v>M3</v>
          </cell>
          <cell r="D4514">
            <v>383</v>
          </cell>
        </row>
        <row r="4515">
          <cell r="A4515">
            <v>6036</v>
          </cell>
          <cell r="B4515" t="str">
            <v>ARGAMASSA CAL/AREIA FINDA PENEIRADA 1:4,5 PREPARO C/BETONEIRA</v>
          </cell>
          <cell r="C4515" t="str">
            <v>M3</v>
          </cell>
          <cell r="D4515">
            <v>255.48</v>
          </cell>
        </row>
        <row r="4516">
          <cell r="A4516">
            <v>6037</v>
          </cell>
          <cell r="B4516" t="str">
            <v>ARGAMASSA CAL/AREIA MEDIA S/PENEIRAR 1:4 C/130KG CIMENTO PREP.MECANICO</v>
          </cell>
          <cell r="C4516" t="str">
            <v>M3</v>
          </cell>
          <cell r="D4516">
            <v>271.99</v>
          </cell>
        </row>
        <row r="4517">
          <cell r="A4517">
            <v>6038</v>
          </cell>
          <cell r="B4517" t="str">
            <v>ARGAMASSA CAL/AREIA MEDIA PENEIRADA 1:4 C/130KG CIMENTO PREP MECANICO</v>
          </cell>
          <cell r="C4517" t="str">
            <v>M3</v>
          </cell>
          <cell r="D4517">
            <v>321.81</v>
          </cell>
        </row>
        <row r="4518">
          <cell r="A4518">
            <v>6039</v>
          </cell>
          <cell r="B4518" t="str">
            <v>ARGAMASSA CIM/CAL/AREIA MEDIA SEM PENEIRAR 1:1:4 PREPARO C/BETONEIRA</v>
          </cell>
          <cell r="C4518" t="str">
            <v>M3</v>
          </cell>
          <cell r="D4518">
            <v>362.97</v>
          </cell>
        </row>
        <row r="4519">
          <cell r="A4519">
            <v>6040</v>
          </cell>
          <cell r="B4519" t="str">
            <v>ARGAMASSA CIM/CAL/AREIA MEDIA SEM PENEIRAR 1:0,5:5 PREPARO C/BETONEIRA</v>
          </cell>
          <cell r="C4519" t="str">
            <v>M3</v>
          </cell>
          <cell r="D4519">
            <v>247.51</v>
          </cell>
        </row>
        <row r="4520">
          <cell r="A4520">
            <v>211</v>
          </cell>
          <cell r="B4520" t="str">
            <v>CARGA, DESCARGA E TRANSPORTE DE MATERIAIS</v>
          </cell>
        </row>
        <row r="4521">
          <cell r="A4521">
            <v>25092</v>
          </cell>
          <cell r="B4521" t="str">
            <v>CARGA MECANIZADA E TRANSPORTE DE ENTULHOS</v>
          </cell>
        </row>
        <row r="4522">
          <cell r="A4522" t="str">
            <v>25092/001</v>
          </cell>
          <cell r="B4522" t="str">
            <v>CARGA MECANIZADA (PA-CARREGADEIRA) E TRANSPORTE DE ENTULHOS</v>
          </cell>
          <cell r="C4522" t="str">
            <v>M3/KM</v>
          </cell>
          <cell r="D4522">
            <v>2.5299999999999998</v>
          </cell>
        </row>
        <row r="4523">
          <cell r="A4523">
            <v>26297</v>
          </cell>
          <cell r="B4523" t="str">
            <v>CARGA MANUAL / DESCARGA MECANICA  MAT A GRANEL</v>
          </cell>
        </row>
        <row r="4524">
          <cell r="A4524" t="str">
            <v>26297/001</v>
          </cell>
          <cell r="B4524" t="str">
            <v>CARGA MAN(C/4 SERVENTES)/DESC MEC MAT A GRANEL:CAM BASC 8T A</v>
          </cell>
          <cell r="C4524" t="str">
            <v>T</v>
          </cell>
          <cell r="D4524">
            <v>8.31</v>
          </cell>
        </row>
        <row r="4525">
          <cell r="B4525" t="str">
            <v>DIESEL INCL TEMPO P/CARGA/DESCARGA/MANOBRA (AGREGADOS/PEDRA</v>
          </cell>
        </row>
        <row r="4526">
          <cell r="B4526" t="str">
            <v>DE MAO/PARALELOS/TERRA/ESCOMBROS)</v>
          </cell>
        </row>
        <row r="4527">
          <cell r="A4527" t="str">
            <v>CÓDIGO</v>
          </cell>
          <cell r="B4527" t="str">
            <v>|D E S C R I Ç Ã O                                                   |UN</v>
          </cell>
          <cell r="C4527" t="str">
            <v>IDADE</v>
          </cell>
          <cell r="D4527" t="str">
            <v>|CUSTO TOTAL</v>
          </cell>
        </row>
        <row r="4528">
          <cell r="A4528" t="str">
            <v>ÍNCULO.....:</v>
          </cell>
          <cell r="B4528" t="str">
            <v>NACIONAL CAIXA</v>
          </cell>
        </row>
        <row r="4530">
          <cell r="A4530" t="str">
            <v>26297/002</v>
          </cell>
          <cell r="B4530" t="str">
            <v>CARGA MAN(C/4 SERVENTES)/DESC MEC MAT A GRANEL:CAM BASC 12T</v>
          </cell>
          <cell r="C4530" t="str">
            <v>T</v>
          </cell>
          <cell r="D4530">
            <v>8.16</v>
          </cell>
        </row>
        <row r="4531">
          <cell r="B4531" t="str">
            <v>A DIESEL INCL TEMPO P/CARGA/DESCARGA/MANOBRA (AGREGADOS/PEDRA</v>
          </cell>
        </row>
        <row r="4532">
          <cell r="B4532" t="str">
            <v>DE MAO/PARALELOS/TERRA/ESCOMBROS)</v>
          </cell>
        </row>
        <row r="4533">
          <cell r="A4533" t="str">
            <v>26297/003</v>
          </cell>
          <cell r="B4533" t="str">
            <v>CARGA MAN(C/2 SERVENTES)/DESC MEC MAT A GRANEL:CAM BASC 8T A</v>
          </cell>
          <cell r="C4533" t="str">
            <v>T</v>
          </cell>
          <cell r="D4533">
            <v>12.91</v>
          </cell>
        </row>
        <row r="4534">
          <cell r="B4534" t="str">
            <v>DIESEL INCL TEMPO P/CARGA/DESCARGA/MANOBRAS (AGREGADOS/PEDRA</v>
          </cell>
        </row>
        <row r="4535">
          <cell r="B4535" t="str">
            <v>DE MAO/PARALELOS/TERRA/ESCOMBROS)</v>
          </cell>
        </row>
        <row r="4536">
          <cell r="A4536">
            <v>212</v>
          </cell>
          <cell r="B4536" t="str">
            <v>LIMPEZA E ARREMATES FINAIS</v>
          </cell>
        </row>
        <row r="4537">
          <cell r="A4537">
            <v>9537</v>
          </cell>
          <cell r="B4537" t="str">
            <v>LIMPEZA FINAL DA OBRA</v>
          </cell>
          <cell r="C4537" t="str">
            <v>M2</v>
          </cell>
          <cell r="D4537">
            <v>0.72</v>
          </cell>
        </row>
        <row r="4538">
          <cell r="A4538">
            <v>10410</v>
          </cell>
          <cell r="B4538" t="str">
            <v>LIMPEZA GERAL DE QUADRA POLIESPORTIVA</v>
          </cell>
        </row>
        <row r="4539">
          <cell r="A4539" t="str">
            <v>10410/001</v>
          </cell>
          <cell r="B4539" t="str">
            <v>LIMPEZA GERAL DE QUADRA POLIESPORTIVA (QUADRA DESC DO MET)</v>
          </cell>
          <cell r="C4539" t="str">
            <v>M2</v>
          </cell>
          <cell r="D4539">
            <v>0.62</v>
          </cell>
        </row>
        <row r="4540">
          <cell r="A4540">
            <v>23774</v>
          </cell>
          <cell r="B4540" t="str">
            <v>SERVICOS DIVERSOS</v>
          </cell>
        </row>
        <row r="4541">
          <cell r="A4541" t="str">
            <v>23774/001</v>
          </cell>
          <cell r="B4541" t="str">
            <v>ESCANINHOS CORRESPONDENCIA PR5-2Q-T INCL VERNIZ</v>
          </cell>
          <cell r="C4541" t="str">
            <v>UN</v>
          </cell>
          <cell r="D4541">
            <v>328.89</v>
          </cell>
        </row>
        <row r="4542">
          <cell r="A4542" t="str">
            <v>23774/002</v>
          </cell>
          <cell r="B4542" t="str">
            <v>VEDACAO POCO INSTALACOES PR5-2Q-T</v>
          </cell>
          <cell r="C4542" t="str">
            <v>UN</v>
          </cell>
          <cell r="D4542">
            <v>111.26</v>
          </cell>
        </row>
        <row r="4543">
          <cell r="A4543" t="str">
            <v>23774/003</v>
          </cell>
          <cell r="B4543" t="str">
            <v>CAIXA PROTECAO HIDROMETRO PR5-2Q-T</v>
          </cell>
          <cell r="C4543" t="str">
            <v>UN</v>
          </cell>
          <cell r="D4543">
            <v>211</v>
          </cell>
        </row>
        <row r="4544">
          <cell r="A4544" t="str">
            <v>23774/004</v>
          </cell>
          <cell r="B4544" t="str">
            <v>PLACA FERRO ESMALTADO PR5-2Q-T 12X18CM</v>
          </cell>
          <cell r="C4544" t="str">
            <v>UN</v>
          </cell>
          <cell r="D4544">
            <v>4.46</v>
          </cell>
        </row>
        <row r="4545">
          <cell r="A4545" t="str">
            <v>23774/005</v>
          </cell>
          <cell r="B4545" t="str">
            <v>PLAQUETA FERRO ESMALTADO ELIPTICA PR5-2Q-T</v>
          </cell>
          <cell r="C4545" t="str">
            <v>UN</v>
          </cell>
          <cell r="D4545">
            <v>2.27</v>
          </cell>
        </row>
        <row r="4546">
          <cell r="A4546" t="str">
            <v>23774/006</v>
          </cell>
          <cell r="B4546" t="str">
            <v>LIMPEZA GERAL OBRA PR5-2Q-T</v>
          </cell>
          <cell r="C4546" t="str">
            <v>UN</v>
          </cell>
          <cell r="D4546">
            <v>3799.04</v>
          </cell>
        </row>
        <row r="4547">
          <cell r="A4547">
            <v>26580</v>
          </cell>
          <cell r="B4547" t="str">
            <v>LIMPEZA DIVERSAS DA OBRA</v>
          </cell>
        </row>
        <row r="4548">
          <cell r="A4548" t="str">
            <v>26580/001</v>
          </cell>
          <cell r="B4548" t="str">
            <v>LIMPEZA REVESTIMENTO PLASTICO EM PAREDE</v>
          </cell>
          <cell r="C4548" t="str">
            <v>M2</v>
          </cell>
          <cell r="D4548">
            <v>5.67</v>
          </cell>
        </row>
        <row r="4549">
          <cell r="A4549" t="str">
            <v>26580/002</v>
          </cell>
          <cell r="B4549" t="str">
            <v>LIMPEZA/PREPARO SUPERFICIE CONCRETO P/PINTURA</v>
          </cell>
          <cell r="C4549" t="str">
            <v>M2</v>
          </cell>
          <cell r="D4549">
            <v>2.41</v>
          </cell>
        </row>
        <row r="4550">
          <cell r="A4550" t="str">
            <v>26580/003</v>
          </cell>
          <cell r="B4550" t="str">
            <v>LIMPEZA AZULEJO</v>
          </cell>
          <cell r="C4550" t="str">
            <v>M2</v>
          </cell>
          <cell r="D4550">
            <v>1.73</v>
          </cell>
        </row>
        <row r="4551">
          <cell r="A4551" t="str">
            <v>26580/004</v>
          </cell>
          <cell r="B4551" t="str">
            <v>LIMPEZA E LAVAGEM DE PASTILHAS</v>
          </cell>
          <cell r="C4551" t="str">
            <v>M2</v>
          </cell>
          <cell r="D4551">
            <v>2.41</v>
          </cell>
        </row>
        <row r="4552">
          <cell r="A4552" t="str">
            <v>26580/005</v>
          </cell>
          <cell r="B4552" t="str">
            <v>LIMPEZA CHAPA MELAMINICA EM PAREDE</v>
          </cell>
          <cell r="C4552" t="str">
            <v>M2</v>
          </cell>
          <cell r="D4552">
            <v>1.88</v>
          </cell>
        </row>
        <row r="4553">
          <cell r="A4553" t="str">
            <v>26580/006</v>
          </cell>
          <cell r="B4553" t="str">
            <v>LIMPEZA LAMBRI ALUMINIO</v>
          </cell>
          <cell r="C4553" t="str">
            <v>M2</v>
          </cell>
          <cell r="D4553">
            <v>4.1500000000000004</v>
          </cell>
        </row>
        <row r="4554">
          <cell r="A4554" t="str">
            <v>26580/007</v>
          </cell>
          <cell r="B4554" t="str">
            <v>LIMPEZA ESQUADRIA FERRO C/SOLVENTE</v>
          </cell>
          <cell r="C4554" t="str">
            <v>M2</v>
          </cell>
          <cell r="D4554">
            <v>7.43</v>
          </cell>
        </row>
        <row r="4555">
          <cell r="A4555" t="str">
            <v>26580/008</v>
          </cell>
          <cell r="B4555" t="str">
            <v>LIMPEZA VIDRO COMUM</v>
          </cell>
          <cell r="C4555" t="str">
            <v>M2</v>
          </cell>
          <cell r="D4555">
            <v>3.49</v>
          </cell>
        </row>
        <row r="4556">
          <cell r="A4556" t="str">
            <v>26580/009</v>
          </cell>
          <cell r="B4556" t="str">
            <v>LIMPEZA FORRO</v>
          </cell>
          <cell r="C4556" t="str">
            <v>M2</v>
          </cell>
          <cell r="D4556">
            <v>6.85</v>
          </cell>
        </row>
        <row r="4557">
          <cell r="A4557" t="str">
            <v>26580/010</v>
          </cell>
          <cell r="B4557" t="str">
            <v>LIMPEZA LOUCAS E METAIS</v>
          </cell>
          <cell r="C4557" t="str">
            <v>M2</v>
          </cell>
          <cell r="D4557">
            <v>7.92</v>
          </cell>
        </row>
        <row r="4558">
          <cell r="A4558" t="str">
            <v>CÓDIGO</v>
          </cell>
          <cell r="B4558" t="str">
            <v>|D E S C R I Ç Ã O                                                   |UN</v>
          </cell>
          <cell r="C4558" t="str">
            <v>IDADE</v>
          </cell>
          <cell r="D4558" t="str">
            <v>|CUSTO TOTAL</v>
          </cell>
        </row>
        <row r="4559">
          <cell r="A4559" t="str">
            <v>ÍNCULO.....:</v>
          </cell>
          <cell r="B4559" t="str">
            <v>NACIONAL CAIXA</v>
          </cell>
        </row>
        <row r="4561">
          <cell r="A4561" t="str">
            <v>26580/011</v>
          </cell>
          <cell r="B4561" t="str">
            <v>LIMPEZA PISO MARMORE/GRANITO</v>
          </cell>
          <cell r="C4561" t="str">
            <v>M2</v>
          </cell>
          <cell r="D4561">
            <v>7</v>
          </cell>
        </row>
        <row r="4562">
          <cell r="A4562" t="str">
            <v>26580/012</v>
          </cell>
          <cell r="B4562" t="str">
            <v>LIMPEZA PISO CERAMICO</v>
          </cell>
          <cell r="C4562" t="str">
            <v>M2</v>
          </cell>
          <cell r="D4562">
            <v>5.86</v>
          </cell>
        </row>
        <row r="4563">
          <cell r="A4563" t="str">
            <v>26580/013</v>
          </cell>
          <cell r="B4563" t="str">
            <v>LIMPEZA PISO PLACA BORRACHA C/ENCERAMENTO</v>
          </cell>
          <cell r="C4563" t="str">
            <v>M2</v>
          </cell>
          <cell r="D4563">
            <v>7.86</v>
          </cell>
        </row>
        <row r="4564">
          <cell r="A4564" t="str">
            <v>26580/014</v>
          </cell>
          <cell r="B4564" t="str">
            <v>LIMPEZA PISO PLACA BORRACHA</v>
          </cell>
          <cell r="C4564" t="str">
            <v>M2</v>
          </cell>
          <cell r="D4564">
            <v>2.83</v>
          </cell>
        </row>
        <row r="4565">
          <cell r="A4565" t="str">
            <v>26580/015</v>
          </cell>
          <cell r="B4565" t="str">
            <v>LIMPEZA GERAL DA OBRA</v>
          </cell>
          <cell r="C4565" t="str">
            <v>M2</v>
          </cell>
          <cell r="D4565">
            <v>3.44</v>
          </cell>
        </row>
        <row r="4566">
          <cell r="A4566" t="str">
            <v>26580/016</v>
          </cell>
          <cell r="B4566" t="str">
            <v>LIMPEZA PISO CIMENTADO</v>
          </cell>
          <cell r="C4566" t="str">
            <v>M2</v>
          </cell>
          <cell r="D4566">
            <v>11.47</v>
          </cell>
        </row>
        <row r="4567">
          <cell r="A4567" t="str">
            <v>26580/017</v>
          </cell>
          <cell r="B4567" t="str">
            <v>LIMPEZA PISO MARMORITE/GRANILITE</v>
          </cell>
          <cell r="C4567" t="str">
            <v>M2</v>
          </cell>
          <cell r="D4567">
            <v>6.64</v>
          </cell>
        </row>
        <row r="4568">
          <cell r="A4568" t="str">
            <v>26580/018</v>
          </cell>
          <cell r="B4568" t="str">
            <v>LIMPEZA MANUAL DO TERRENO (C/ RASPAGEM SUPERFICIAL)</v>
          </cell>
          <cell r="C4568" t="str">
            <v>M2</v>
          </cell>
          <cell r="D4568">
            <v>1.1000000000000001</v>
          </cell>
        </row>
        <row r="4569">
          <cell r="A4569">
            <v>68541</v>
          </cell>
          <cell r="B4569" t="str">
            <v>LIMPEZA DIVERSAS DA OBRA</v>
          </cell>
        </row>
        <row r="4570">
          <cell r="A4570" t="str">
            <v>68541/001</v>
          </cell>
          <cell r="B4570" t="str">
            <v>LIMPEZA LOUCAS E METAIS</v>
          </cell>
          <cell r="C4570" t="str">
            <v>UN</v>
          </cell>
          <cell r="D4570">
            <v>7.92</v>
          </cell>
        </row>
        <row r="4571">
          <cell r="A4571">
            <v>215</v>
          </cell>
          <cell r="B4571" t="str">
            <v>ABERTURA DE POCO | CISTERNA OU CACIMBA |</v>
          </cell>
        </row>
        <row r="4572">
          <cell r="A4572">
            <v>24266</v>
          </cell>
          <cell r="B4572" t="str">
            <v>PERFURACAO DE POCO</v>
          </cell>
        </row>
        <row r="4573">
          <cell r="A4573" t="str">
            <v>24266/001</v>
          </cell>
          <cell r="B4573" t="str">
            <v>PERFURACAO DE POCO COM PERFURATRIZ PNEUMATICA</v>
          </cell>
          <cell r="C4573" t="str">
            <v>M</v>
          </cell>
          <cell r="D4573">
            <v>21.39</v>
          </cell>
        </row>
        <row r="4574">
          <cell r="A4574" t="str">
            <v>24266/002</v>
          </cell>
          <cell r="B4574" t="str">
            <v>PERFURACAO DE POCO COM PERFURATRIZ A PERCUSSAO</v>
          </cell>
          <cell r="C4574" t="str">
            <v>M</v>
          </cell>
          <cell r="D4574">
            <v>41.5</v>
          </cell>
        </row>
        <row r="4575">
          <cell r="A4575">
            <v>216</v>
          </cell>
          <cell r="B4575" t="str">
            <v>POCO TUBULAR PROFUNDO</v>
          </cell>
        </row>
        <row r="4576">
          <cell r="A4576">
            <v>24267</v>
          </cell>
          <cell r="B4576" t="str">
            <v>INSTALACAO HIDRAULICA DE POCO PROFUNDO</v>
          </cell>
        </row>
        <row r="4577">
          <cell r="A4577" t="str">
            <v>24267/001</v>
          </cell>
          <cell r="B4577" t="str">
            <v>INSTALACAO HIDRAULICA DE POCO PROFUNDO D=75MM</v>
          </cell>
          <cell r="C4577" t="str">
            <v>UN</v>
          </cell>
          <cell r="D4577">
            <v>2267.5700000000002</v>
          </cell>
        </row>
        <row r="4578">
          <cell r="A4578" t="str">
            <v>24267/002</v>
          </cell>
          <cell r="B4578" t="str">
            <v>INSTALACAO HIDRAULICA DE POCO PROFUNDO D=150MM</v>
          </cell>
          <cell r="C4578" t="str">
            <v>UN</v>
          </cell>
          <cell r="D4578">
            <v>20651.89</v>
          </cell>
        </row>
        <row r="4579">
          <cell r="A4579">
            <v>24269</v>
          </cell>
          <cell r="B4579" t="str">
            <v>INSTALACAO ELETRICA P/POCO PROFUNDO</v>
          </cell>
        </row>
        <row r="4580">
          <cell r="A4580" t="str">
            <v>24269/001</v>
          </cell>
          <cell r="B4580" t="str">
            <v>INSTALACAO ELETRICA DE POCO PROFUNDO D=75MM</v>
          </cell>
          <cell r="C4580" t="str">
            <v>UN</v>
          </cell>
          <cell r="D4580">
            <v>562.28</v>
          </cell>
        </row>
        <row r="4581">
          <cell r="A4581" t="str">
            <v>24269/002</v>
          </cell>
          <cell r="B4581" t="str">
            <v>INSTALACAO ELETRICA DE POCO PROFUNDO D=150MM</v>
          </cell>
          <cell r="C4581" t="str">
            <v>UN</v>
          </cell>
          <cell r="D4581">
            <v>790.28</v>
          </cell>
        </row>
        <row r="4582">
          <cell r="A4582">
            <v>40841</v>
          </cell>
          <cell r="B4582" t="str">
            <v>ABRACADEIRA P/POCOS PROFUNDOS</v>
          </cell>
          <cell r="C4582" t="str">
            <v>UN</v>
          </cell>
          <cell r="D4582">
            <v>48.48</v>
          </cell>
        </row>
        <row r="4583">
          <cell r="A4583">
            <v>318</v>
          </cell>
          <cell r="B4583" t="str">
            <v>OUTROS</v>
          </cell>
        </row>
        <row r="4584">
          <cell r="A4584">
            <v>5962</v>
          </cell>
          <cell r="B4584" t="str">
            <v>TANQUE FIXO CILIND HORIZ ISOLADO FERLEX 10.000L P/ASFALTO</v>
          </cell>
          <cell r="C4584" t="str">
            <v>UN</v>
          </cell>
          <cell r="D4584">
            <v>5.76</v>
          </cell>
        </row>
        <row r="4585">
          <cell r="B4585" t="str">
            <v>DEPRECIACAO E JUROS</v>
          </cell>
        </row>
        <row r="4586">
          <cell r="A4586">
            <v>6391</v>
          </cell>
          <cell r="B4586" t="str">
            <v>SOLDA TOPO DESCENDENTE CHANFRADA ESPESSURA=1/4" CHAPA/PERFIL/TUBO ACO</v>
          </cell>
          <cell r="C4586" t="str">
            <v>M</v>
          </cell>
          <cell r="D4586">
            <v>58.52</v>
          </cell>
        </row>
        <row r="4587">
          <cell r="B4587" t="str">
            <v>COM CONVERSOR DIESEL.</v>
          </cell>
        </row>
        <row r="4588">
          <cell r="A4588">
            <v>71402</v>
          </cell>
          <cell r="B4588" t="str">
            <v>SOQUETE COMPACTADOR</v>
          </cell>
        </row>
        <row r="4589">
          <cell r="A4589" t="str">
            <v>CÓDIGO</v>
          </cell>
          <cell r="B4589" t="str">
            <v>|D E S C R I Ç Ã O                                                   |UN</v>
          </cell>
          <cell r="C4589" t="str">
            <v>IDADE</v>
          </cell>
          <cell r="D4589" t="str">
            <v>|CUSTO TOTAL</v>
          </cell>
        </row>
        <row r="4590">
          <cell r="A4590" t="str">
            <v>ÍNCULO.....:</v>
          </cell>
          <cell r="B4590" t="str">
            <v>NACIONAL CAIXA</v>
          </cell>
        </row>
        <row r="4592">
          <cell r="A4592" t="str">
            <v>71402/001</v>
          </cell>
          <cell r="B4592" t="str">
            <v>SOQUETE COMPACTADOR 72KG GASOLINA, 3HP (CHP) EXCLUSIVE OPERADOR.</v>
          </cell>
          <cell r="C4592" t="str">
            <v>H</v>
          </cell>
          <cell r="D4592">
            <v>7.2</v>
          </cell>
        </row>
        <row r="4593">
          <cell r="A4593" t="str">
            <v>71402/002</v>
          </cell>
          <cell r="B4593" t="str">
            <v>SOQUETE COMPACTADOR 72KG, GASOLINA, 3HP, (CHI), EXCLUSIVE OPERADOR.</v>
          </cell>
          <cell r="C4593" t="str">
            <v>H</v>
          </cell>
          <cell r="D4593">
            <v>2.69</v>
          </cell>
        </row>
        <row r="4594">
          <cell r="A4594">
            <v>71407</v>
          </cell>
          <cell r="B4594" t="str">
            <v>CAMINHÃO</v>
          </cell>
        </row>
        <row r="4595">
          <cell r="A4595" t="str">
            <v>71407/001</v>
          </cell>
          <cell r="B4595" t="str">
            <v>CAMINHÃO BASCULANTE TOCO 5M3, INCLUSIVE CAÇAMBA, MOTOR DIESEL 160CV CO</v>
          </cell>
          <cell r="C4595" t="str">
            <v>H</v>
          </cell>
          <cell r="D4595">
            <v>71.150000000000006</v>
          </cell>
        </row>
        <row r="4596">
          <cell r="B4596" t="str">
            <v>M MOTORISTA - CHP</v>
          </cell>
        </row>
        <row r="4597">
          <cell r="A4597" t="str">
            <v>71407/002</v>
          </cell>
          <cell r="B4597" t="str">
            <v>CAMINHÃO TOCO, CARROCERIA FIXA ABERTA MADEIRA, MOTOR DIESEL - CHI - CO</v>
          </cell>
          <cell r="C4597" t="str">
            <v>CHI</v>
          </cell>
          <cell r="D4597">
            <v>27.23</v>
          </cell>
        </row>
        <row r="4598">
          <cell r="B4598" t="str">
            <v>M MOTORISTA</v>
          </cell>
        </row>
        <row r="4599">
          <cell r="A4599" t="str">
            <v>71407/003</v>
          </cell>
          <cell r="B4599" t="str">
            <v>CAMINHÃO TOCO, CARROCERIA FIXA ABERTA DE MADEIRA, MOTOR A DIESEL - CHP</v>
          </cell>
          <cell r="C4599" t="str">
            <v>CHP</v>
          </cell>
          <cell r="D4599">
            <v>73.05</v>
          </cell>
        </row>
        <row r="4600">
          <cell r="B4600" t="e">
            <v>#NAME?</v>
          </cell>
        </row>
        <row r="4601">
          <cell r="A4601">
            <v>71408</v>
          </cell>
          <cell r="B4601" t="str">
            <v>TRATOR</v>
          </cell>
        </row>
        <row r="4602">
          <cell r="A4602" t="str">
            <v>71408/001</v>
          </cell>
          <cell r="B4602" t="str">
            <v>TRATOR DE ESTEIRAS, 153HP - CHI - INCLUSIVE OPERADOR</v>
          </cell>
          <cell r="C4602" t="str">
            <v>H</v>
          </cell>
          <cell r="D4602">
            <v>103.85</v>
          </cell>
        </row>
        <row r="4603">
          <cell r="A4603" t="str">
            <v>71408/002</v>
          </cell>
          <cell r="B4603" t="str">
            <v>TRATOR ESTEIRAS DIESEL 140CV - CHP - INCLUSIVE OPERADOR</v>
          </cell>
          <cell r="C4603" t="str">
            <v>H</v>
          </cell>
          <cell r="D4603">
            <v>230.74</v>
          </cell>
        </row>
        <row r="4604">
          <cell r="A4604">
            <v>71409</v>
          </cell>
          <cell r="B4604" t="str">
            <v>CARREGADOR FRONTAL / PÁ CARREGADEIRA</v>
          </cell>
        </row>
        <row r="4605">
          <cell r="A4605" t="str">
            <v>71409/001</v>
          </cell>
          <cell r="B4605" t="str">
            <v>CARREGADOR FRONTAL (PA CARREGADEIRA) SOBRE RODAS 105HP CAPACIDADE DA C</v>
          </cell>
          <cell r="C4605" t="str">
            <v>H</v>
          </cell>
          <cell r="D4605">
            <v>115.58</v>
          </cell>
        </row>
        <row r="4606">
          <cell r="B4606" t="str">
            <v>AÇAMBA 1,4 A 1,7M3 - CHP - INCLUSIVE OPERADOR</v>
          </cell>
        </row>
        <row r="4607">
          <cell r="A4607">
            <v>71417</v>
          </cell>
          <cell r="B4607" t="str">
            <v>ESCAVADEIRA</v>
          </cell>
        </row>
        <row r="4608">
          <cell r="A4608" t="str">
            <v>71417/001</v>
          </cell>
          <cell r="B4608" t="str">
            <v>ESCAVADEIRA HIDRAULICA SOBRE ESTEIRAS 110HP A DIESEL - CHP - INCLUSIVE</v>
          </cell>
          <cell r="C4608" t="str">
            <v>CHP</v>
          </cell>
          <cell r="D4608">
            <v>144.80000000000001</v>
          </cell>
        </row>
        <row r="4609">
          <cell r="B4609" t="str">
            <v>OPERADOR</v>
          </cell>
        </row>
        <row r="4610">
          <cell r="A4610" t="str">
            <v>71417/002</v>
          </cell>
          <cell r="B4610" t="str">
            <v>ESCAVADEIRA HIDRAULICA SOBRE ESTEIRAS 110HP A DIESEL - CHI - INCLUISVE</v>
          </cell>
          <cell r="C4610" t="str">
            <v>CHI</v>
          </cell>
          <cell r="D4610">
            <v>62.7</v>
          </cell>
        </row>
        <row r="4611">
          <cell r="B4611" t="str">
            <v>OPERADOR</v>
          </cell>
        </row>
        <row r="4612">
          <cell r="A4612">
            <v>71516</v>
          </cell>
          <cell r="B4612" t="str">
            <v>MANGUEIRA DE FIBRA DE POLIESTER PURA, COM 1.1/2", REVESTIDA INTERNAMEN</v>
          </cell>
          <cell r="C4612" t="str">
            <v>UN</v>
          </cell>
          <cell r="D4612">
            <v>320</v>
          </cell>
        </row>
        <row r="4613">
          <cell r="B4613" t="str">
            <v>TE. ESTA COMPOSIÇÃO COMPREENDE DOIS (2) LANCES COM 15M.</v>
          </cell>
        </row>
        <row r="4614">
          <cell r="A4614">
            <v>71566</v>
          </cell>
          <cell r="B4614" t="str">
            <v>GUINDASTES E/OU BRAÇO MECÂNICO</v>
          </cell>
        </row>
        <row r="4615">
          <cell r="A4615" t="str">
            <v>71566/001</v>
          </cell>
          <cell r="B4615" t="str">
            <v>GUINDAUTO (CI) CAP.3,5 TON., MONTADO SOBRE CAMINHÃO TOCO (EXCL. O CAMI</v>
          </cell>
          <cell r="C4615" t="str">
            <v>H</v>
          </cell>
          <cell r="D4615">
            <v>12.05</v>
          </cell>
        </row>
        <row r="4616">
          <cell r="B4616" t="str">
            <v>NHÃO) APROX.2,0M DE ALCANCE HORIZONTAL, 7,0 NA VERTICAL.  EXCL. OPERAD</v>
          </cell>
        </row>
        <row r="4617">
          <cell r="B4617" t="str">
            <v>OR.</v>
          </cell>
        </row>
        <row r="4618">
          <cell r="A4618" t="str">
            <v>71566/002</v>
          </cell>
          <cell r="B4618" t="str">
            <v>GUINDAUTO (CP) CAP.3,5 TON., MONTADO SOBRE CAMINHÃO TOCO (EXCL. O CAMI</v>
          </cell>
          <cell r="C4618" t="str">
            <v>H</v>
          </cell>
          <cell r="D4618">
            <v>14.06</v>
          </cell>
        </row>
        <row r="4619">
          <cell r="B4619" t="str">
            <v>NHÃO) APROX.2,0M DE ALCANCE HORIZONTAL, VERTICAL 7,0M.  EXCLUSIVE OPER</v>
          </cell>
        </row>
        <row r="4620">
          <cell r="A4620" t="str">
            <v>CÓDIGO</v>
          </cell>
          <cell r="B4620" t="str">
            <v>|D E S C R I Ç Ã O                                                   |UN</v>
          </cell>
          <cell r="C4620" t="str">
            <v>IDADE</v>
          </cell>
          <cell r="D4620" t="str">
            <v>|CUSTO TOTAL</v>
          </cell>
        </row>
        <row r="4621">
          <cell r="A4621" t="str">
            <v>ÍNCULO.....:</v>
          </cell>
          <cell r="B4621" t="str">
            <v>NACIONAL CAIXA</v>
          </cell>
        </row>
        <row r="4623">
          <cell r="B4623" t="str">
            <v>ADOR.</v>
          </cell>
        </row>
        <row r="4624">
          <cell r="A4624">
            <v>71572</v>
          </cell>
          <cell r="B4624" t="str">
            <v>BETONEIRAS</v>
          </cell>
        </row>
        <row r="4625">
          <cell r="A4625" t="str">
            <v>71572/001</v>
          </cell>
          <cell r="B4625" t="str">
            <v>BETONEIRA DIESEL 580L (CP) MISTURA SECA, CARREGAMENTO MECANICO E TAMBO</v>
          </cell>
          <cell r="C4625" t="str">
            <v>H</v>
          </cell>
          <cell r="D4625">
            <v>11.65</v>
          </cell>
        </row>
        <row r="4626">
          <cell r="B4626" t="str">
            <v>R REVERSÍVEL. - EXCLUSIVE OPERADOR</v>
          </cell>
        </row>
        <row r="4627">
          <cell r="A4627" t="str">
            <v>71572/002</v>
          </cell>
          <cell r="B4627" t="str">
            <v>BETONEIRA DIESEL, 580L (CI) MISTURA SECA, CARREGADOR MECANICO E TAMBOR</v>
          </cell>
          <cell r="C4627" t="str">
            <v>H</v>
          </cell>
          <cell r="D4627">
            <v>4.0999999999999996</v>
          </cell>
        </row>
        <row r="4628">
          <cell r="B4628" t="str">
            <v>REVERSÍVEL.- EXCLUSIVE OPERADOR</v>
          </cell>
        </row>
        <row r="4629">
          <cell r="A4629">
            <v>321</v>
          </cell>
          <cell r="B4629" t="str">
            <v>COMPOSICAO SERVICO MIGRACAO</v>
          </cell>
        </row>
        <row r="4630">
          <cell r="A4630">
            <v>5623</v>
          </cell>
          <cell r="B4630" t="str">
            <v>JUROS - CAMINHAO BASCULANTE FORD F 12000 12T 142HP (VU=5ANOS)</v>
          </cell>
          <cell r="C4630" t="str">
            <v>H</v>
          </cell>
          <cell r="D4630">
            <v>4.42</v>
          </cell>
        </row>
        <row r="4631">
          <cell r="A4631">
            <v>5624</v>
          </cell>
          <cell r="B4631" t="str">
            <v>MATERIAIS NA OPERACAO -CAMINHAO BASCULANTE FORD F-12000 12T 142HP</v>
          </cell>
          <cell r="C4631" t="str">
            <v>H</v>
          </cell>
          <cell r="D4631">
            <v>53.67</v>
          </cell>
        </row>
        <row r="4632">
          <cell r="A4632">
            <v>5627</v>
          </cell>
          <cell r="B4632" t="str">
            <v>ESCAVADEIRA KOMATSU PC 150 SE 103 HP - DEPRECIACAO</v>
          </cell>
          <cell r="C4632" t="str">
            <v>H</v>
          </cell>
          <cell r="D4632">
            <v>42.21</v>
          </cell>
        </row>
        <row r="4633">
          <cell r="A4633">
            <v>5628</v>
          </cell>
          <cell r="B4633" t="str">
            <v>ESCAVADEIRA KOMATSU PC 150 SE 103 HP - JUROS</v>
          </cell>
          <cell r="C4633" t="str">
            <v>H</v>
          </cell>
          <cell r="D4633">
            <v>15.96</v>
          </cell>
        </row>
        <row r="4634">
          <cell r="A4634">
            <v>5629</v>
          </cell>
          <cell r="B4634" t="str">
            <v>ESCAVADEIRA KOMATSU PC 150 SE 103 HP - MANUTENCAO</v>
          </cell>
          <cell r="C4634" t="str">
            <v>H</v>
          </cell>
          <cell r="D4634">
            <v>33.79</v>
          </cell>
        </row>
        <row r="4635">
          <cell r="A4635">
            <v>5630</v>
          </cell>
          <cell r="B4635" t="str">
            <v>ESCAVADEIRA KOMATSU PC 150 SE 103 HP - MATERIAIS NA OPERACAO</v>
          </cell>
          <cell r="C4635" t="str">
            <v>H</v>
          </cell>
          <cell r="D4635">
            <v>52.92</v>
          </cell>
        </row>
        <row r="4636">
          <cell r="A4636">
            <v>5631</v>
          </cell>
          <cell r="B4636" t="str">
            <v>ESCAVADEIRA KOMATSU PC 150 SE 103 HP - CHP DIURNO</v>
          </cell>
          <cell r="C4636" t="str">
            <v>CHP</v>
          </cell>
          <cell r="D4636">
            <v>152.74</v>
          </cell>
        </row>
        <row r="4637">
          <cell r="A4637">
            <v>5632</v>
          </cell>
          <cell r="B4637" t="str">
            <v>ESCAVADEIRA KOMATSU PC 150 SE 103 HP - CHI DIURNO</v>
          </cell>
          <cell r="C4637" t="str">
            <v>CHI</v>
          </cell>
          <cell r="D4637">
            <v>66.02</v>
          </cell>
        </row>
        <row r="4638">
          <cell r="A4638">
            <v>5653</v>
          </cell>
          <cell r="B4638" t="str">
            <v>CARREGADEIRA SOBRE PNEUS CASE W20 144HP (VU=5A) - DEPRECIACAO E JUROS</v>
          </cell>
          <cell r="C4638" t="str">
            <v>H</v>
          </cell>
          <cell r="D4638">
            <v>50.61</v>
          </cell>
        </row>
        <row r="4639">
          <cell r="A4639">
            <v>5654</v>
          </cell>
          <cell r="B4639" t="str">
            <v>CARREGADEIRA SOBRE PNEUS CASE W20 144HP 1,53/1,91M3 (VU=5A)-MANUTENCAO</v>
          </cell>
          <cell r="C4639" t="str">
            <v>H</v>
          </cell>
          <cell r="D4639">
            <v>38.369999999999997</v>
          </cell>
        </row>
        <row r="4640">
          <cell r="A4640">
            <v>5655</v>
          </cell>
          <cell r="B4640" t="str">
            <v>CARREGADEIRA SOBRE PNEUS CASE W20 144HP 1,53/1,91M3 -MATERIAL/OPERACAO</v>
          </cell>
          <cell r="C4640" t="str">
            <v>H</v>
          </cell>
          <cell r="D4640">
            <v>43.09</v>
          </cell>
        </row>
        <row r="4641">
          <cell r="A4641">
            <v>5656</v>
          </cell>
          <cell r="B4641" t="str">
            <v>CARREGADEIRA SOBRE PNEUS CASE W20 144HP 1,53/1,91M3</v>
          </cell>
          <cell r="C4641" t="str">
            <v>H</v>
          </cell>
          <cell r="D4641">
            <v>8.44</v>
          </cell>
        </row>
        <row r="4642">
          <cell r="B4642" t="str">
            <v>CUSTOS C/MAO-DE-OBRA NA OPERACAO DIURNA</v>
          </cell>
        </row>
        <row r="4643">
          <cell r="A4643">
            <v>5657</v>
          </cell>
          <cell r="B4643" t="str">
            <v>GRADE DE DISCO COM 24 DISCOS - DEPRECIACAO/JUROS</v>
          </cell>
          <cell r="C4643" t="str">
            <v>H</v>
          </cell>
          <cell r="D4643">
            <v>3.31</v>
          </cell>
        </row>
        <row r="4644">
          <cell r="A4644">
            <v>5658</v>
          </cell>
          <cell r="B4644" t="str">
            <v>GRADE DE DISCO COM 24 DISCOS - MANUTENCAO</v>
          </cell>
          <cell r="C4644" t="str">
            <v>H</v>
          </cell>
          <cell r="D4644">
            <v>1.1000000000000001</v>
          </cell>
        </row>
        <row r="4645">
          <cell r="A4645">
            <v>5663</v>
          </cell>
          <cell r="B4645" t="str">
            <v>RETRO-ESCAVADEIRA C/CARREGADEIRA SOBRE PNEUS MAXION 750-4WD</v>
          </cell>
          <cell r="C4645" t="str">
            <v>H</v>
          </cell>
          <cell r="D4645">
            <v>24.61</v>
          </cell>
        </row>
        <row r="4646">
          <cell r="B4646" t="str">
            <v>0,12/0,79M3 86CV (VU=5ANOS) - DEPRECIACAO E JUROS</v>
          </cell>
        </row>
        <row r="4647">
          <cell r="A4647">
            <v>5664</v>
          </cell>
          <cell r="B4647" t="str">
            <v>RETRO-ESCAVADEIRA C/CARREGADEIRA SOBRE PNEUS MAXION 750-4WD</v>
          </cell>
          <cell r="C4647" t="str">
            <v>H</v>
          </cell>
          <cell r="D4647">
            <v>18.66</v>
          </cell>
        </row>
        <row r="4648">
          <cell r="B4648" t="str">
            <v>0,12/0,79M3 86CV (VU=5ANOS) - MANUTENCAO</v>
          </cell>
        </row>
        <row r="4649">
          <cell r="A4649">
            <v>5665</v>
          </cell>
          <cell r="B4649" t="str">
            <v>RETRO-ESCAVADEIRA C/CARREGADEIRA SOBRE PNEUS MAXION 750-4WD</v>
          </cell>
          <cell r="C4649" t="str">
            <v>H</v>
          </cell>
          <cell r="D4649">
            <v>7.84</v>
          </cell>
        </row>
        <row r="4650">
          <cell r="B4650" t="str">
            <v>0,12/0,79M3 86CV - CUSTOS C/ MAO-DE-OBRA NA OPERACAO DIURNA</v>
          </cell>
        </row>
        <row r="4651">
          <cell r="A4651" t="str">
            <v>CÓDIGO</v>
          </cell>
          <cell r="B4651" t="str">
            <v>|D E S C R I Ç Ã O                                                   |UN</v>
          </cell>
          <cell r="C4651" t="str">
            <v>IDADE</v>
          </cell>
          <cell r="D4651" t="str">
            <v>|CUSTO TOTAL</v>
          </cell>
        </row>
        <row r="4652">
          <cell r="A4652" t="str">
            <v>ÍNCULO.....:</v>
          </cell>
          <cell r="B4652" t="str">
            <v>NACIONAL CAIXA</v>
          </cell>
        </row>
        <row r="4654">
          <cell r="A4654">
            <v>5666</v>
          </cell>
          <cell r="B4654" t="str">
            <v>RETROESCAVADEIRA MASSEY-FERGUSON SOBRE PNEUS C/TRANSMISSAO MECANICA</v>
          </cell>
          <cell r="C4654" t="str">
            <v>H</v>
          </cell>
          <cell r="D4654">
            <v>22.2</v>
          </cell>
        </row>
        <row r="4655">
          <cell r="B4655" t="str">
            <v>MF-86 65HP (VU=5ANOS) - DEPRECIACAO E JUROS</v>
          </cell>
        </row>
        <row r="4656">
          <cell r="A4656">
            <v>5667</v>
          </cell>
          <cell r="B4656" t="str">
            <v>RETROESCAVADEIRA MASSEY-FERGUSON SOBRE PNEUS C/TRANSMISSAO MECANICA</v>
          </cell>
          <cell r="C4656" t="str">
            <v>H</v>
          </cell>
          <cell r="D4656">
            <v>16.82</v>
          </cell>
        </row>
        <row r="4657">
          <cell r="B4657" t="str">
            <v>MF-86 65HP (VU=5ANOS) - MANUTENCAO</v>
          </cell>
        </row>
        <row r="4658">
          <cell r="A4658">
            <v>5668</v>
          </cell>
          <cell r="B4658" t="str">
            <v>RETROESCAVADEIRA MASSEY-FERGUSON SOBRE PNEUS C/TRANSMISSAO MECANICA</v>
          </cell>
          <cell r="C4658" t="str">
            <v>H</v>
          </cell>
          <cell r="D4658">
            <v>24.57</v>
          </cell>
        </row>
        <row r="4659">
          <cell r="B4659" t="str">
            <v>MF-86 65HP (VU=5ANOS) - MATERIAIS / OPERACAO</v>
          </cell>
        </row>
        <row r="4660">
          <cell r="A4660">
            <v>5669</v>
          </cell>
          <cell r="B4660" t="str">
            <v>RETROESCAVADEIRA MASSEY-FERGUSON SOBRE PNEUS C/TRANSMISSAO MECANICA</v>
          </cell>
          <cell r="C4660" t="str">
            <v>H</v>
          </cell>
          <cell r="D4660">
            <v>7.84</v>
          </cell>
        </row>
        <row r="4661">
          <cell r="B4661" t="str">
            <v>MF-86 65HP (VU=5ANOS) - MAO-DE-OBRA / OPERACAO</v>
          </cell>
        </row>
        <row r="4662">
          <cell r="A4662">
            <v>5670</v>
          </cell>
          <cell r="B4662" t="str">
            <v>ROLO COMPACTADOR VIBRATORIO LISO AUTO-PROP. DYNAPAC CA-15 6,6T / 79HP</v>
          </cell>
          <cell r="C4662" t="str">
            <v>H</v>
          </cell>
          <cell r="D4662">
            <v>26.1</v>
          </cell>
        </row>
        <row r="4663">
          <cell r="B4663" t="str">
            <v>IMPACTO DINAMICO 18,45T (VU=5ANOS) - DEPRECIACAO E JUROS</v>
          </cell>
        </row>
        <row r="4664">
          <cell r="A4664">
            <v>5671</v>
          </cell>
          <cell r="B4664" t="str">
            <v>ROLO COMPACTADOR VIBRATORIO LISO AUTO-PROP. DYNAPAC CA-15 6,6T / 79HP</v>
          </cell>
          <cell r="C4664" t="str">
            <v>H</v>
          </cell>
          <cell r="D4664">
            <v>15.72</v>
          </cell>
        </row>
        <row r="4665">
          <cell r="B4665" t="str">
            <v>IMPACTO DINAMICO 18,45T (VU = 5ANOS) - MANUTENCAO</v>
          </cell>
        </row>
        <row r="4666">
          <cell r="A4666">
            <v>5672</v>
          </cell>
          <cell r="B4666" t="str">
            <v>ROLO COMPACTADOR VIBRATORIO LISO AUTO-PROP. DYNAPAC CA-15 6,6T / 79HP</v>
          </cell>
          <cell r="C4666" t="str">
            <v>H</v>
          </cell>
          <cell r="D4666">
            <v>7.84</v>
          </cell>
        </row>
        <row r="4667">
          <cell r="B4667" t="str">
            <v>IMPACTO DINAMICO 18,45T (VU=5ANOS) - MAO-DE-OBRA / OPERACAO</v>
          </cell>
        </row>
        <row r="4668">
          <cell r="A4668">
            <v>5673</v>
          </cell>
          <cell r="B4668" t="str">
            <v>ROLO COMPACTADOR VIBRATORIO LISO AUTO-PROP. MULLER VAP-55L 76HP</v>
          </cell>
          <cell r="C4668" t="str">
            <v>H</v>
          </cell>
          <cell r="D4668">
            <v>9.11</v>
          </cell>
        </row>
        <row r="4669">
          <cell r="B4669" t="str">
            <v>IMPACTO DINAMICO 13/19T (VU=5ANOS) - DEPRECIACAO E JUROS</v>
          </cell>
        </row>
        <row r="4670">
          <cell r="A4670">
            <v>5674</v>
          </cell>
          <cell r="B4670" t="str">
            <v>ROLO COMPACTADOR VIBRATORIO LISO AUTO-PROP. MULLER VAP-55L 76HP</v>
          </cell>
          <cell r="C4670" t="str">
            <v>H</v>
          </cell>
          <cell r="D4670">
            <v>13.71</v>
          </cell>
        </row>
        <row r="4671">
          <cell r="B4671" t="str">
            <v>IMPACTO DINAMICO 13/19T (VU=5ANOS) - MANUTENCAO</v>
          </cell>
        </row>
        <row r="4672">
          <cell r="A4672">
            <v>5675</v>
          </cell>
          <cell r="B4672" t="str">
            <v>ROLO COMPACTADOR VIBRATORIO LISO TANDEM DYNAPAC CC 142/40HP (VU=5ANOS)</v>
          </cell>
          <cell r="C4672" t="str">
            <v>H</v>
          </cell>
          <cell r="D4672">
            <v>8.51</v>
          </cell>
        </row>
        <row r="4673">
          <cell r="B4673" t="str">
            <v>DEPRECIACAO E JUROS</v>
          </cell>
        </row>
        <row r="4674">
          <cell r="A4674">
            <v>5676</v>
          </cell>
          <cell r="B4674" t="str">
            <v>ROLO COMPACTADOR VIBRATORIO LISO TANDEM DYNAPAC CC 142/40HP (VU=5ANOS)</v>
          </cell>
          <cell r="C4674" t="str">
            <v>H</v>
          </cell>
          <cell r="D4674">
            <v>5.1100000000000003</v>
          </cell>
        </row>
        <row r="4675">
          <cell r="B4675" t="str">
            <v>MANUTENCAO</v>
          </cell>
        </row>
        <row r="4676">
          <cell r="A4676">
            <v>5677</v>
          </cell>
          <cell r="B4676" t="str">
            <v>ROLO COMPACTADOR VIBRATORIO LISO TANDEM DYNAPAC CC 142/40HP (VU=5ANOS)</v>
          </cell>
          <cell r="C4676" t="str">
            <v>H</v>
          </cell>
          <cell r="D4676">
            <v>15.87</v>
          </cell>
        </row>
        <row r="4677">
          <cell r="B4677" t="str">
            <v>MATERIAIS / OPERACAO</v>
          </cell>
        </row>
        <row r="4678">
          <cell r="A4678">
            <v>5678</v>
          </cell>
          <cell r="B4678" t="str">
            <v>RETRO-ESCAVADEIRA C/CARREGADEIRA SOBRE PNEUS MAXION 750-4WD</v>
          </cell>
          <cell r="C4678" t="str">
            <v>CHP</v>
          </cell>
          <cell r="D4678">
            <v>79.849999999999994</v>
          </cell>
        </row>
        <row r="4679">
          <cell r="B4679" t="str">
            <v>0,12/0,79M3 86CV (VU=5ANOS) - CHP DIURNO</v>
          </cell>
        </row>
        <row r="4680">
          <cell r="A4680">
            <v>5679</v>
          </cell>
          <cell r="B4680" t="str">
            <v>RETRO-ESCAVADEIRA C/CARREGADEIRA SOBRE PNEUS MAXION 750-4WD</v>
          </cell>
          <cell r="C4680" t="str">
            <v>CHI</v>
          </cell>
          <cell r="D4680">
            <v>32.46</v>
          </cell>
        </row>
        <row r="4681">
          <cell r="B4681" t="str">
            <v>0,12/0,79M3 86CV (VU=5ANOS) - CHI DIURNO</v>
          </cell>
        </row>
        <row r="4682">
          <cell r="A4682" t="str">
            <v>CÓDIGO</v>
          </cell>
          <cell r="B4682" t="str">
            <v>|D E S C R I Ç Ã O                                                   |UN</v>
          </cell>
          <cell r="C4682" t="str">
            <v>IDADE</v>
          </cell>
          <cell r="D4682" t="str">
            <v>|CUSTO TOTAL</v>
          </cell>
        </row>
        <row r="4683">
          <cell r="A4683" t="str">
            <v>ÍNCULO.....:</v>
          </cell>
          <cell r="B4683" t="str">
            <v>NACIONAL CAIXA</v>
          </cell>
        </row>
        <row r="4685">
          <cell r="A4685">
            <v>5680</v>
          </cell>
          <cell r="B4685" t="str">
            <v>RETROESCAVADEIRA MASSEY-FERGUSON SOBRE PNEUS C/TRANSMISSAO MECANICA</v>
          </cell>
          <cell r="C4685" t="str">
            <v>CHP</v>
          </cell>
          <cell r="D4685">
            <v>71.44</v>
          </cell>
        </row>
        <row r="4686">
          <cell r="B4686" t="str">
            <v>MF-86 65HP (VU=5ANOS) - CHP DIURNO</v>
          </cell>
        </row>
        <row r="4687">
          <cell r="A4687">
            <v>5681</v>
          </cell>
          <cell r="B4687" t="str">
            <v>RETROESCAVADEIRA MASSEY-FERGUSON SOBRE PNEUS C/TRANSMISSAO MECANICA</v>
          </cell>
          <cell r="C4687" t="str">
            <v>CHI</v>
          </cell>
          <cell r="D4687">
            <v>30.05</v>
          </cell>
        </row>
        <row r="4688">
          <cell r="B4688" t="str">
            <v>MF-86 65HP (VU=5ANOS) - CHI DIURNO</v>
          </cell>
        </row>
        <row r="4689">
          <cell r="A4689">
            <v>5682</v>
          </cell>
          <cell r="B4689" t="str">
            <v>ROLO COMPACTADOR VIBRATORIO LISO AUTO-PROP. DYNAPAC CA-15 6,6T / 79HP</v>
          </cell>
          <cell r="C4689" t="str">
            <v>CHP</v>
          </cell>
          <cell r="D4689">
            <v>98.81</v>
          </cell>
        </row>
        <row r="4690">
          <cell r="B4690" t="str">
            <v>IMPACTO DINAMICO 18,45T (VU = 5ANOS) - CHP DIURNO</v>
          </cell>
        </row>
        <row r="4691">
          <cell r="A4691">
            <v>5683</v>
          </cell>
          <cell r="B4691" t="str">
            <v>ROLO COMPACTADOR VIBRATORIO LISO AUTO-PROP. DYNAPAC CA-15 6,6T / 79HP</v>
          </cell>
          <cell r="C4691" t="str">
            <v>CHI</v>
          </cell>
          <cell r="D4691">
            <v>33.950000000000003</v>
          </cell>
        </row>
        <row r="4692">
          <cell r="B4692" t="str">
            <v>IMPACTO DINAMICO 18,45T (VU = 5ANOS) - CHI DIURNO</v>
          </cell>
        </row>
        <row r="4693">
          <cell r="A4693">
            <v>5684</v>
          </cell>
          <cell r="B4693" t="str">
            <v>ROLO COMPACTADOR VIBRATORIO LISO AUTO-PROP. MULLER VAP-55L 76HP</v>
          </cell>
          <cell r="C4693" t="str">
            <v>CHP</v>
          </cell>
          <cell r="D4693">
            <v>79.819999999999993</v>
          </cell>
        </row>
        <row r="4694">
          <cell r="B4694" t="str">
            <v>IMPACTO DINAMICO 13/19T (VU=5ANOS) - CHP DIURNO</v>
          </cell>
        </row>
        <row r="4695">
          <cell r="A4695">
            <v>5685</v>
          </cell>
          <cell r="B4695" t="str">
            <v>ROLO COMPACTADOR VIBRATORIO LISO AUTO-PROP. MULLER VAP-55L 76HP</v>
          </cell>
          <cell r="C4695" t="str">
            <v>CHI</v>
          </cell>
          <cell r="D4695">
            <v>16.96</v>
          </cell>
        </row>
        <row r="4696">
          <cell r="B4696" t="str">
            <v>IMPACTO DINAMICO 13/19T (VU=5ANOS) - CHI DIURNO</v>
          </cell>
        </row>
        <row r="4697">
          <cell r="A4697">
            <v>5686</v>
          </cell>
          <cell r="B4697" t="str">
            <v>ROLO COMPACTADOR VIBRATORIO LISO TANDEM DYNAPAC CC 142/40HP (VU=5ANOS)</v>
          </cell>
          <cell r="C4697" t="str">
            <v>CHP</v>
          </cell>
          <cell r="D4697">
            <v>37.35</v>
          </cell>
        </row>
        <row r="4698">
          <cell r="B4698" t="str">
            <v>CHP DIURNO</v>
          </cell>
        </row>
        <row r="4699">
          <cell r="A4699">
            <v>5687</v>
          </cell>
          <cell r="B4699" t="str">
            <v>CARREGADEIRA SOBRE PNEUS CASE W20 144HP 1,53/1,91M3 (VU=5A)-CHP DIURNO</v>
          </cell>
          <cell r="C4699" t="str">
            <v>CHP</v>
          </cell>
          <cell r="D4699">
            <v>140.52000000000001</v>
          </cell>
        </row>
        <row r="4700">
          <cell r="A4700">
            <v>5688</v>
          </cell>
          <cell r="B4700" t="str">
            <v>CARREGADEIRA SOBRE PNEUS CASE W20 144HP 1,53/1,91M3 (VU=5A)-CHI DIURNO</v>
          </cell>
          <cell r="C4700" t="str">
            <v>CHI</v>
          </cell>
          <cell r="D4700">
            <v>59.06</v>
          </cell>
        </row>
        <row r="4701">
          <cell r="A4701">
            <v>5689</v>
          </cell>
          <cell r="B4701" t="str">
            <v>GRADE DE DISCO COM 24 DISCOS - CHP DIURNO</v>
          </cell>
          <cell r="C4701" t="str">
            <v>CHP</v>
          </cell>
          <cell r="D4701">
            <v>4.42</v>
          </cell>
        </row>
        <row r="4702">
          <cell r="A4702">
            <v>5690</v>
          </cell>
          <cell r="B4702" t="str">
            <v>GRADE DE DISCO COM 24 DISCOS - CHI DIURNO</v>
          </cell>
          <cell r="C4702" t="str">
            <v>CHI</v>
          </cell>
          <cell r="D4702">
            <v>3.31</v>
          </cell>
        </row>
        <row r="4703">
          <cell r="A4703">
            <v>5691</v>
          </cell>
          <cell r="B4703" t="str">
            <v>BOMBA C/MOTOR A GASOLINA AUTOESCORVANTE PARA AGUA SUJA - 3/4 HP</v>
          </cell>
          <cell r="C4703" t="str">
            <v>H</v>
          </cell>
          <cell r="D4703">
            <v>0.31</v>
          </cell>
        </row>
        <row r="4704">
          <cell r="B4704" t="str">
            <v>DEPRECIACAO E JUROS</v>
          </cell>
        </row>
        <row r="4705">
          <cell r="A4705">
            <v>5692</v>
          </cell>
          <cell r="B4705" t="str">
            <v>BOMBA C/MOTOR A GASOLINA AUTOESCORVANTE PARA AGUA SUJA - 3/4 HP</v>
          </cell>
          <cell r="C4705" t="str">
            <v>H</v>
          </cell>
          <cell r="D4705">
            <v>0.12</v>
          </cell>
        </row>
        <row r="4706">
          <cell r="B4706" t="str">
            <v>MANUTENCAO</v>
          </cell>
        </row>
        <row r="4707">
          <cell r="A4707">
            <v>5693</v>
          </cell>
          <cell r="B4707" t="str">
            <v>BOMBA C/MOTOR A GASOLINA AUTOESCORVANTE PARA AGUA SUJA - 3/4 HP</v>
          </cell>
          <cell r="C4707" t="str">
            <v>H</v>
          </cell>
          <cell r="D4707">
            <v>3.05</v>
          </cell>
        </row>
        <row r="4708">
          <cell r="B4708" t="str">
            <v>MATERIAIS - OPERACAO</v>
          </cell>
        </row>
        <row r="4709">
          <cell r="A4709">
            <v>5694</v>
          </cell>
          <cell r="B4709" t="str">
            <v>CAMINHAO BASCULANTE F-14000 162HP 6M3 (VU=5ANOS) - DEPRECIACAO E JUROS</v>
          </cell>
          <cell r="C4709" t="str">
            <v>H</v>
          </cell>
          <cell r="D4709">
            <v>20.51</v>
          </cell>
        </row>
        <row r="4710">
          <cell r="A4710">
            <v>5695</v>
          </cell>
          <cell r="B4710" t="str">
            <v>CAMINHAO BASCULANTE F-14000 162HP 6M3 (VU=5ANOS) - MANUTENCAO</v>
          </cell>
          <cell r="C4710" t="str">
            <v>H</v>
          </cell>
          <cell r="D4710">
            <v>17.86</v>
          </cell>
        </row>
        <row r="4711">
          <cell r="A4711">
            <v>5696</v>
          </cell>
          <cell r="B4711" t="str">
            <v>USINA DE ASFALTO A QUENTE FIXA CAP.40/80 TON/H-DEPRECIACA0 E JUROS</v>
          </cell>
          <cell r="C4711" t="str">
            <v>H</v>
          </cell>
          <cell r="D4711">
            <v>123.42</v>
          </cell>
        </row>
        <row r="4712">
          <cell r="A4712">
            <v>5697</v>
          </cell>
          <cell r="B4712" t="str">
            <v>USINA DE ASFALTO A QUENTE FIXA CAP.40/80 TON/H-MANUTENCAO</v>
          </cell>
          <cell r="C4712" t="str">
            <v>H</v>
          </cell>
          <cell r="D4712">
            <v>80.61</v>
          </cell>
        </row>
        <row r="4713">
          <cell r="A4713" t="str">
            <v>CÓDIGO</v>
          </cell>
          <cell r="B4713" t="str">
            <v>|D E S C R I Ç Ã O                                                   |UN</v>
          </cell>
          <cell r="C4713" t="str">
            <v>IDADE</v>
          </cell>
          <cell r="D4713" t="str">
            <v>|CUSTO TOTAL</v>
          </cell>
        </row>
        <row r="4714">
          <cell r="A4714" t="str">
            <v>ÍNCULO.....:</v>
          </cell>
          <cell r="B4714" t="str">
            <v>NACIONAL CAIXA</v>
          </cell>
        </row>
        <row r="4716">
          <cell r="A4716">
            <v>5698</v>
          </cell>
          <cell r="B4716" t="str">
            <v>USINA DE ASFALTO A QUENTE FIXA CAP.40/80 TON/H-MATERIAL E OPERACAO</v>
          </cell>
          <cell r="C4716" t="str">
            <v>H</v>
          </cell>
          <cell r="D4716">
            <v>8.91</v>
          </cell>
        </row>
        <row r="4717">
          <cell r="A4717">
            <v>5699</v>
          </cell>
          <cell r="B4717" t="str">
            <v>USINA DE ASFALTO A QUENTE FIXA CAP.40/80 TON/H - M.O.  DIU</v>
          </cell>
          <cell r="C4717" t="str">
            <v>H</v>
          </cell>
          <cell r="D4717">
            <v>20.55</v>
          </cell>
        </row>
        <row r="4718">
          <cell r="A4718">
            <v>5700</v>
          </cell>
          <cell r="B4718" t="str">
            <v>USINA DE ASFALTO A QUENTE FIXA CAP.40/80 TON/H - M.O. NOTU</v>
          </cell>
          <cell r="C4718" t="str">
            <v>H</v>
          </cell>
          <cell r="D4718">
            <v>24.67</v>
          </cell>
        </row>
        <row r="4719">
          <cell r="A4719">
            <v>5701</v>
          </cell>
          <cell r="B4719" t="str">
            <v>CAMINHAO BASCULANTE F-14000 162HP 6M3 /MAO-DE-OBRA NA OPERACAO NOTURNA</v>
          </cell>
          <cell r="C4719" t="str">
            <v>H</v>
          </cell>
          <cell r="D4719">
            <v>6.96</v>
          </cell>
        </row>
        <row r="4720">
          <cell r="A4720">
            <v>5702</v>
          </cell>
          <cell r="B4720" t="str">
            <v>USINA DE CONCRETO PINI 227305 CAP.90/120M3 63HP-DEPRECIACAO E JUROS</v>
          </cell>
          <cell r="C4720" t="str">
            <v>H</v>
          </cell>
          <cell r="D4720">
            <v>25.01</v>
          </cell>
        </row>
        <row r="4721">
          <cell r="A4721">
            <v>5703</v>
          </cell>
          <cell r="B4721" t="str">
            <v>USINA DE CONCRETO PINI 227305 CAP.90/120M3 63HP - MATERIAIS/OPERACAO</v>
          </cell>
          <cell r="C4721" t="str">
            <v>H</v>
          </cell>
          <cell r="D4721">
            <v>24.94</v>
          </cell>
        </row>
        <row r="4722">
          <cell r="A4722">
            <v>5704</v>
          </cell>
          <cell r="B4722" t="str">
            <v>USINA DE CONCRETO PINI 227305 CAP.90/120M3 63HP-M.OBRA DIURNA/OPERACAO</v>
          </cell>
          <cell r="C4722" t="str">
            <v>H</v>
          </cell>
          <cell r="D4722">
            <v>13.7</v>
          </cell>
        </row>
        <row r="4723">
          <cell r="A4723">
            <v>5705</v>
          </cell>
          <cell r="B4723" t="str">
            <v>CAMINHAO CARROCERIA FORD F-14000 162HP (VU=6ANOS) - MANUTENCAO</v>
          </cell>
          <cell r="C4723" t="str">
            <v>H</v>
          </cell>
          <cell r="D4723">
            <v>10.76</v>
          </cell>
        </row>
        <row r="4724">
          <cell r="A4724">
            <v>5706</v>
          </cell>
          <cell r="B4724" t="str">
            <v>USINA MISTURADORA DE SOLOS CIBER 100/200T 110HP - DEPRECIACAO E JUROS</v>
          </cell>
          <cell r="C4724" t="str">
            <v>H</v>
          </cell>
          <cell r="D4724">
            <v>73.23</v>
          </cell>
        </row>
        <row r="4725">
          <cell r="A4725">
            <v>5707</v>
          </cell>
          <cell r="B4725" t="str">
            <v>USINA MISTURADORA DE SOLOS CIBER 100/200T 110HP - MANUTENCAO</v>
          </cell>
          <cell r="C4725" t="str">
            <v>H</v>
          </cell>
          <cell r="D4725">
            <v>47.77</v>
          </cell>
        </row>
        <row r="4726">
          <cell r="A4726">
            <v>5708</v>
          </cell>
          <cell r="B4726" t="str">
            <v>USINA MISTUR. SOLOS CIBER 100/200T 110HP/MAO-DE-OBRA OPERACAO NOTURNA</v>
          </cell>
          <cell r="C4726" t="str">
            <v>H</v>
          </cell>
          <cell r="D4726">
            <v>28.78</v>
          </cell>
        </row>
        <row r="4727">
          <cell r="A4727">
            <v>5709</v>
          </cell>
          <cell r="B4727" t="str">
            <v>VIBROACABADORA SOBRE ESTEIRAS POTENCIA MAX. 100CV-DEPRECIACAO E JUROS</v>
          </cell>
          <cell r="C4727" t="str">
            <v>H</v>
          </cell>
          <cell r="D4727">
            <v>105.85</v>
          </cell>
        </row>
        <row r="4728">
          <cell r="A4728">
            <v>5710</v>
          </cell>
          <cell r="B4728" t="str">
            <v>VIBROACABADORA SOBRE ESTEIRAS POTENCIA MAX.100CV-MANUTENCAO</v>
          </cell>
          <cell r="C4728" t="str">
            <v>H</v>
          </cell>
          <cell r="D4728">
            <v>63.56</v>
          </cell>
        </row>
        <row r="4729">
          <cell r="A4729">
            <v>5711</v>
          </cell>
          <cell r="B4729" t="str">
            <v>VIBROACABADORA SOBRE ESTEIRAS POT.MAX.100 CV -  MATERIAS NA OPERACAO</v>
          </cell>
          <cell r="C4729" t="str">
            <v>H</v>
          </cell>
          <cell r="D4729">
            <v>20.6</v>
          </cell>
        </row>
        <row r="4730">
          <cell r="A4730">
            <v>5712</v>
          </cell>
          <cell r="B4730" t="str">
            <v>VASSOURA MECANICA REBOCAVEL ULLIANA/CONSMAQ - DEPRECIACAO E JUROS</v>
          </cell>
          <cell r="C4730" t="str">
            <v>H</v>
          </cell>
          <cell r="D4730">
            <v>3.08</v>
          </cell>
        </row>
        <row r="4731">
          <cell r="A4731">
            <v>5713</v>
          </cell>
          <cell r="B4731" t="str">
            <v>TRATOR PNEUS MASSEY FERGUNSON MF290 81HP(VU=5ANOS)-DEPRECIACAO E JUROS</v>
          </cell>
          <cell r="C4731" t="str">
            <v>H</v>
          </cell>
          <cell r="D4731">
            <v>10.56</v>
          </cell>
        </row>
        <row r="4732">
          <cell r="A4732">
            <v>5714</v>
          </cell>
          <cell r="B4732" t="str">
            <v>TRATOR PNEUS MASSEY FERGUNSON MF290 81HP(VU=5ANOS) - MANUTENCAO</v>
          </cell>
          <cell r="C4732" t="str">
            <v>H</v>
          </cell>
          <cell r="D4732">
            <v>6.4</v>
          </cell>
        </row>
        <row r="4733">
          <cell r="A4733">
            <v>5715</v>
          </cell>
          <cell r="B4733" t="str">
            <v>TRATOR PNEUS MASSEY FERGUNSON MF290 81HP - MATERIAIS NA OPERACAO</v>
          </cell>
          <cell r="C4733" t="str">
            <v>H</v>
          </cell>
          <cell r="D4733">
            <v>40.82</v>
          </cell>
        </row>
        <row r="4734">
          <cell r="A4734">
            <v>5716</v>
          </cell>
          <cell r="B4734" t="str">
            <v>TRATOR PNEUS MASSEY FERGUNSON MF290 81HP / MAO-DE-OBRA OPERACAO DIURNA</v>
          </cell>
          <cell r="C4734" t="str">
            <v>H</v>
          </cell>
          <cell r="D4734">
            <v>10.27</v>
          </cell>
        </row>
        <row r="4735">
          <cell r="A4735">
            <v>5717</v>
          </cell>
          <cell r="B4735" t="str">
            <v>TRATOR DE ESTEIRAS KOMATSU D65E 160HP (VU=5ANOS) - DEPRECIACAO E JUROS</v>
          </cell>
          <cell r="C4735" t="str">
            <v>H</v>
          </cell>
          <cell r="D4735">
            <v>105.96</v>
          </cell>
        </row>
        <row r="4736">
          <cell r="A4736">
            <v>5718</v>
          </cell>
          <cell r="B4736" t="str">
            <v>TRATOR DE ESTEIRAS KOMATSU D65E 160HP - VALOR MATERIAIS NA OPERACAO</v>
          </cell>
          <cell r="C4736" t="str">
            <v>H</v>
          </cell>
          <cell r="D4736">
            <v>60.48</v>
          </cell>
        </row>
        <row r="4737">
          <cell r="A4737">
            <v>5720</v>
          </cell>
          <cell r="B4737" t="str">
            <v>TRATOR DE ESTEIRAS CATERPILLAR D6 140HP (VU=5ANOS)-DEPRECIACAO E JUROS</v>
          </cell>
          <cell r="C4737" t="str">
            <v>H</v>
          </cell>
          <cell r="D4737">
            <v>108.7</v>
          </cell>
        </row>
        <row r="4738">
          <cell r="A4738">
            <v>5721</v>
          </cell>
          <cell r="B4738" t="str">
            <v>TRATOR DE ESTEIRAS CATERPILLAR D6 140HP - MATERIAIS NA OPERACAO</v>
          </cell>
          <cell r="C4738" t="str">
            <v>H</v>
          </cell>
          <cell r="D4738">
            <v>57.83</v>
          </cell>
        </row>
        <row r="4739">
          <cell r="A4739">
            <v>5722</v>
          </cell>
          <cell r="B4739" t="str">
            <v>TRATOR DE ESTEIRAS CATERPILLAR D8 305HP - MATERIAIS NA OPERACAO</v>
          </cell>
          <cell r="C4739" t="str">
            <v>H</v>
          </cell>
          <cell r="D4739">
            <v>115.29</v>
          </cell>
        </row>
        <row r="4740">
          <cell r="A4740">
            <v>5723</v>
          </cell>
          <cell r="B4740" t="str">
            <v>TRATOR DE ESTEIRAS CATERPILLAR D4 80HP (VU=5ANOS) - DEPRECIAO E JUROS</v>
          </cell>
          <cell r="C4740" t="str">
            <v>H</v>
          </cell>
          <cell r="D4740">
            <v>59.84</v>
          </cell>
        </row>
        <row r="4741">
          <cell r="A4741">
            <v>5724</v>
          </cell>
          <cell r="B4741" t="str">
            <v>TRATOR DE ESTEIRAS CATERPILLAR D4 80HP (VU=5ANOS) - MANUTENCAO</v>
          </cell>
          <cell r="C4741" t="str">
            <v>H</v>
          </cell>
          <cell r="D4741">
            <v>45.37</v>
          </cell>
        </row>
        <row r="4742">
          <cell r="A4742">
            <v>5725</v>
          </cell>
          <cell r="B4742" t="str">
            <v>TRATOR DE ESTEIRAS CATERPILLAR D4 80HP /MAO-DE-OBRA NA OPERACAO DIURNA</v>
          </cell>
          <cell r="C4742" t="str">
            <v>H</v>
          </cell>
          <cell r="D4742">
            <v>10.27</v>
          </cell>
        </row>
        <row r="4743">
          <cell r="A4743">
            <v>5726</v>
          </cell>
          <cell r="B4743" t="str">
            <v>TRATOR DE ESTEIRAS CATERPILLAR D4 80HP/MAO-DE-OBRA NA OPERACAO NOTURNA</v>
          </cell>
          <cell r="C4743" t="str">
            <v>H</v>
          </cell>
          <cell r="D4743">
            <v>27.45</v>
          </cell>
        </row>
        <row r="4744">
          <cell r="A4744" t="str">
            <v>CÓDIGO</v>
          </cell>
          <cell r="B4744" t="str">
            <v>|D E S C R I Ç Ã O                                                   |UN</v>
          </cell>
          <cell r="C4744" t="str">
            <v>IDADE</v>
          </cell>
          <cell r="D4744" t="str">
            <v>|CUSTO TOTAL</v>
          </cell>
        </row>
        <row r="4745">
          <cell r="A4745" t="str">
            <v>ÍNCULO.....:</v>
          </cell>
          <cell r="B4745" t="str">
            <v>NACIONAL CAIXA</v>
          </cell>
        </row>
        <row r="4747">
          <cell r="A4747">
            <v>5727</v>
          </cell>
          <cell r="B4747" t="str">
            <v>ROLO COMPACTADOR VIBRATORIO LISO REBOCAVEL MULLER RV52L 5T</v>
          </cell>
          <cell r="C4747" t="str">
            <v>H</v>
          </cell>
          <cell r="D4747">
            <v>2.5099999999999998</v>
          </cell>
        </row>
        <row r="4748">
          <cell r="B4748" t="str">
            <v>MANUTENCAO</v>
          </cell>
        </row>
        <row r="4749">
          <cell r="A4749">
            <v>5728</v>
          </cell>
          <cell r="B4749" t="str">
            <v>ROLO COMPACTADOR VIBRATORIO LISO TANDEM MULLER RT 82H 60HP</v>
          </cell>
          <cell r="C4749" t="str">
            <v>H</v>
          </cell>
          <cell r="D4749">
            <v>19.46</v>
          </cell>
        </row>
        <row r="4750">
          <cell r="B4750" t="str">
            <v>DEPRECIACAO E JUROS</v>
          </cell>
        </row>
        <row r="4751">
          <cell r="A4751">
            <v>5729</v>
          </cell>
          <cell r="B4751" t="str">
            <v>ROLO COMPACTADOR VIBRATORIO LISO TANDEM MULLER RT 82H 60HP</v>
          </cell>
          <cell r="C4751" t="str">
            <v>H</v>
          </cell>
          <cell r="D4751">
            <v>11.68</v>
          </cell>
        </row>
        <row r="4752">
          <cell r="B4752" t="str">
            <v>MANUTENCAO</v>
          </cell>
        </row>
        <row r="4753">
          <cell r="A4753">
            <v>5730</v>
          </cell>
          <cell r="B4753" t="str">
            <v>ROLO COMPACTADOR VIBRATORIO LISO TANDEM MULLER RT 82H 60HP</v>
          </cell>
          <cell r="C4753" t="str">
            <v>H</v>
          </cell>
          <cell r="D4753">
            <v>28.72</v>
          </cell>
        </row>
        <row r="4754">
          <cell r="B4754" t="str">
            <v>CUSTO COM MATERIAIS NA OPERACAO</v>
          </cell>
        </row>
        <row r="4755">
          <cell r="A4755">
            <v>5731</v>
          </cell>
          <cell r="B4755" t="str">
            <v>ROLO COMPACTADOR VIBRATORIO LISO TANDEM MULLER RT 82H 60HP</v>
          </cell>
          <cell r="C4755" t="str">
            <v>H</v>
          </cell>
          <cell r="D4755">
            <v>12.33</v>
          </cell>
        </row>
        <row r="4756">
          <cell r="B4756" t="str">
            <v>CUSTO COM MAO-DE-OBRA NA OPERACAO NOTURNA</v>
          </cell>
        </row>
        <row r="4757">
          <cell r="A4757">
            <v>5732</v>
          </cell>
          <cell r="B4757" t="str">
            <v>ROLO COMPACTADOR AUTOPROPULSOR SOBRE PNEUS-DYNAPAC CP221 145HP</v>
          </cell>
          <cell r="C4757" t="str">
            <v>H</v>
          </cell>
          <cell r="D4757">
            <v>21.27</v>
          </cell>
        </row>
        <row r="4758">
          <cell r="B4758" t="str">
            <v>MANUTENCAO</v>
          </cell>
        </row>
        <row r="4759">
          <cell r="A4759">
            <v>5733</v>
          </cell>
          <cell r="B4759" t="str">
            <v>ROLO COMPACTADOR AUTOPROPULSOR SOBRE PNEUS-DYNAPAC CP221 145HP</v>
          </cell>
          <cell r="C4759" t="str">
            <v>H</v>
          </cell>
          <cell r="D4759">
            <v>54.81</v>
          </cell>
        </row>
        <row r="4760">
          <cell r="B4760" t="str">
            <v>CUSTO COM MATERIAIS NA OPERACAO</v>
          </cell>
        </row>
        <row r="4761">
          <cell r="A4761">
            <v>5734</v>
          </cell>
          <cell r="B4761" t="str">
            <v>RETRO-ESCAVAD SOBRE PNEUS CASE 580H 74HP(VU=6ANOS)-DEPRECIACAO E JUROS</v>
          </cell>
          <cell r="C4761" t="str">
            <v>H</v>
          </cell>
          <cell r="D4761">
            <v>23.53</v>
          </cell>
        </row>
        <row r="4762">
          <cell r="A4762">
            <v>5735</v>
          </cell>
          <cell r="B4762" t="str">
            <v>RETRO-ESCAVADEIRA SOBRE PNEUS CASE 580H 74HP (VU=6ANOS) - MANUTENCAO</v>
          </cell>
          <cell r="C4762" t="str">
            <v>H</v>
          </cell>
          <cell r="D4762">
            <v>13.67</v>
          </cell>
        </row>
        <row r="4763">
          <cell r="A4763">
            <v>5736</v>
          </cell>
          <cell r="B4763" t="str">
            <v>RETRO-ESCAVADEIRA SOBRE PNEUS CASE 580H 74HP -MATERIAIS NA OPERACAO</v>
          </cell>
          <cell r="C4763" t="str">
            <v>H</v>
          </cell>
          <cell r="D4763">
            <v>31.75</v>
          </cell>
        </row>
        <row r="4764">
          <cell r="A4764">
            <v>5737</v>
          </cell>
          <cell r="B4764" t="str">
            <v>RETRO-ESCAVAD SOBRE PNEUS CASE 580H 74HP/MAO-DE-OBRA NA OPERACAO NOTUR</v>
          </cell>
          <cell r="C4764" t="str">
            <v>H</v>
          </cell>
          <cell r="D4764">
            <v>6.78</v>
          </cell>
        </row>
        <row r="4765">
          <cell r="A4765">
            <v>5738</v>
          </cell>
          <cell r="B4765" t="str">
            <v>ROLO COMPACTADOR PE-DE-CARNEIRO REBOCAVEL 5T - DEPRECIACAO E JUROS</v>
          </cell>
          <cell r="C4765" t="str">
            <v>H</v>
          </cell>
          <cell r="D4765">
            <v>5.42</v>
          </cell>
        </row>
        <row r="4766">
          <cell r="A4766">
            <v>5739</v>
          </cell>
          <cell r="B4766" t="str">
            <v>ROLO COMPACTADOR PE-DE-CARNEIRO REBOCAVEL 5T - MANUTENCAO</v>
          </cell>
          <cell r="C4766" t="str">
            <v>H</v>
          </cell>
          <cell r="D4766">
            <v>1.8</v>
          </cell>
        </row>
        <row r="4767">
          <cell r="A4767">
            <v>5740</v>
          </cell>
          <cell r="B4767" t="str">
            <v>CAMINHAO CHASSI MB L2318/42 130HP C/EQUIPAMENTO P/ LAMA ASFALTICA</v>
          </cell>
          <cell r="C4767" t="str">
            <v>H</v>
          </cell>
          <cell r="D4767">
            <v>37.08</v>
          </cell>
        </row>
        <row r="4768">
          <cell r="B4768" t="str">
            <v>DEPRECIACAO E JUROS</v>
          </cell>
        </row>
        <row r="4769">
          <cell r="A4769">
            <v>5741</v>
          </cell>
          <cell r="B4769" t="str">
            <v>CAMINHAO CHASSI MB L2318/42 130HP C/EQUIPAMENTO P/ LAMA ASFALTICA</v>
          </cell>
          <cell r="C4769" t="str">
            <v>H</v>
          </cell>
          <cell r="D4769">
            <v>16.71</v>
          </cell>
        </row>
        <row r="4770">
          <cell r="B4770" t="str">
            <v>MANUTENCAO</v>
          </cell>
        </row>
        <row r="4771">
          <cell r="A4771">
            <v>5742</v>
          </cell>
          <cell r="B4771" t="str">
            <v>CAMINHAO CHASSI MB L2318/42 130HP C/EQUIPAMENTO P/ LAMA ASFALTICA</v>
          </cell>
          <cell r="C4771" t="str">
            <v>H</v>
          </cell>
          <cell r="D4771">
            <v>48.38</v>
          </cell>
        </row>
        <row r="4772">
          <cell r="B4772" t="str">
            <v>CUSTOS C/ MATERIAIS NA OPERACAO</v>
          </cell>
        </row>
        <row r="4773">
          <cell r="A4773">
            <v>5743</v>
          </cell>
          <cell r="B4773" t="str">
            <v>CAMINHAO CHASSI MB L2318/42 130HP C/EQUIPAMENTO P/ LAMA ASFALTICA</v>
          </cell>
          <cell r="C4773" t="str">
            <v>H</v>
          </cell>
          <cell r="D4773">
            <v>8.0399999999999991</v>
          </cell>
        </row>
        <row r="4774">
          <cell r="B4774" t="str">
            <v>CUSTOS C/ MAO-DE-OBRA NA OPERACAO DIURNA</v>
          </cell>
        </row>
        <row r="4775">
          <cell r="A4775" t="str">
            <v>CÓDIGO</v>
          </cell>
          <cell r="B4775" t="str">
            <v>|D E S C R I Ç Ã O                                                   |UN</v>
          </cell>
          <cell r="C4775" t="str">
            <v>IDADE</v>
          </cell>
          <cell r="D4775" t="str">
            <v>|CUSTO TOTAL</v>
          </cell>
        </row>
        <row r="4776">
          <cell r="A4776" t="str">
            <v>ÍNCULO.....:</v>
          </cell>
          <cell r="B4776" t="str">
            <v>NACIONAL CAIXA</v>
          </cell>
        </row>
        <row r="4778">
          <cell r="A4778">
            <v>5744</v>
          </cell>
          <cell r="B4778" t="str">
            <v>CAMINHAO CHASSI MB L2318/42 130HP C/EQUIPAMENTO P/ LAMA ASFALTICA</v>
          </cell>
          <cell r="C4778" t="str">
            <v>H</v>
          </cell>
          <cell r="D4778">
            <v>9.64</v>
          </cell>
        </row>
        <row r="4779">
          <cell r="B4779" t="str">
            <v>CUSTOS C/ MAO-DE-OBRA NA OPERACAO NOTURNA</v>
          </cell>
        </row>
        <row r="4780">
          <cell r="A4780">
            <v>5745</v>
          </cell>
          <cell r="B4780" t="str">
            <v>CAMINHAO PIPA FORD F12000 142HP 6000L C/BOMBA GASOLINA DEPRECIACAO E J</v>
          </cell>
          <cell r="C4780" t="str">
            <v>H</v>
          </cell>
          <cell r="D4780">
            <v>18.86</v>
          </cell>
        </row>
        <row r="4781">
          <cell r="B4781" t="str">
            <v>UROS</v>
          </cell>
        </row>
        <row r="4782">
          <cell r="A4782">
            <v>5746</v>
          </cell>
          <cell r="B4782" t="str">
            <v>CAMINHAO PIPA FORD F12000 142HP 6000L C/BOMBA GASOLINA MANUTENCAO</v>
          </cell>
          <cell r="C4782" t="str">
            <v>H</v>
          </cell>
          <cell r="D4782">
            <v>11.37</v>
          </cell>
        </row>
        <row r="4783">
          <cell r="A4783">
            <v>5747</v>
          </cell>
          <cell r="B4783" t="str">
            <v>CAMINHAO PIPA FORD F12000 142HP 6000L C/BOMBA GASOLINA CUSTO COM MATER</v>
          </cell>
          <cell r="C4783" t="str">
            <v>H</v>
          </cell>
          <cell r="D4783">
            <v>35.15</v>
          </cell>
        </row>
        <row r="4784">
          <cell r="B4784" t="str">
            <v>IAIS NA OPERACAO</v>
          </cell>
        </row>
        <row r="4785">
          <cell r="A4785">
            <v>5748</v>
          </cell>
          <cell r="B4785" t="str">
            <v>CAMINHAO PIPA FORD F12000 142HP 6000L C/BOMBA GASOLINA</v>
          </cell>
          <cell r="C4785" t="str">
            <v>H</v>
          </cell>
          <cell r="D4785">
            <v>8.0399999999999991</v>
          </cell>
        </row>
        <row r="4786">
          <cell r="B4786" t="str">
            <v>CUSTOS COM MAO-DE-OBRA NA OPERACAO DIURNA</v>
          </cell>
        </row>
        <row r="4787">
          <cell r="A4787">
            <v>5749</v>
          </cell>
          <cell r="B4787" t="str">
            <v>CAMINHAO PIPA FORD F12000 142HP 6000L C/BOMBA GASOLINA CUSTOS COM MAO-</v>
          </cell>
          <cell r="C4787" t="str">
            <v>H</v>
          </cell>
          <cell r="D4787">
            <v>9.64</v>
          </cell>
        </row>
        <row r="4788">
          <cell r="B4788" t="str">
            <v>DE-OBRA NA OPERACAO NOTURNA</v>
          </cell>
        </row>
        <row r="4789">
          <cell r="A4789">
            <v>5750</v>
          </cell>
          <cell r="B4789" t="str">
            <v>CAMINHAO CHASSI MERCEDES BENZ L2318/42 130HP - DEPRECIACAO E JUROS</v>
          </cell>
          <cell r="C4789" t="str">
            <v>H</v>
          </cell>
          <cell r="D4789">
            <v>18.09</v>
          </cell>
        </row>
        <row r="4790">
          <cell r="A4790">
            <v>5751</v>
          </cell>
          <cell r="B4790" t="str">
            <v>CAMINHAO CHASSI MERCEDES BENZ L2318/42 130HP - MANUTENCAO</v>
          </cell>
          <cell r="C4790" t="str">
            <v>H</v>
          </cell>
          <cell r="D4790">
            <v>13.12</v>
          </cell>
        </row>
        <row r="4791">
          <cell r="A4791">
            <v>5752</v>
          </cell>
          <cell r="B4791" t="str">
            <v>CAMINHAO CHASSI MB L2318/42 130HP / MAO-DE-OBRA OPERACAO NOTURNA</v>
          </cell>
          <cell r="C4791" t="str">
            <v>H</v>
          </cell>
          <cell r="D4791">
            <v>9.64</v>
          </cell>
        </row>
        <row r="4792">
          <cell r="A4792">
            <v>5753</v>
          </cell>
          <cell r="B4792" t="str">
            <v>CAMINHAO CHASSI FORD F-14000 162HP - DEPRECIACAO E JUROS</v>
          </cell>
          <cell r="C4792" t="str">
            <v>H</v>
          </cell>
          <cell r="D4792">
            <v>17.75</v>
          </cell>
        </row>
        <row r="4793">
          <cell r="A4793">
            <v>5754</v>
          </cell>
          <cell r="B4793" t="str">
            <v>CAMINHAO CHASSI FORD F-14000 142HP - MANUTENCAO</v>
          </cell>
          <cell r="C4793" t="str">
            <v>H</v>
          </cell>
          <cell r="D4793">
            <v>10.31</v>
          </cell>
        </row>
        <row r="4794">
          <cell r="A4794">
            <v>5755</v>
          </cell>
          <cell r="B4794" t="str">
            <v>CAMINHAO CHASSI FORD F-14000 162HP / MAO-DE-OBRA NA OPERACAO DIURNA</v>
          </cell>
          <cell r="C4794" t="str">
            <v>H</v>
          </cell>
          <cell r="D4794">
            <v>8.0399999999999991</v>
          </cell>
        </row>
        <row r="4795">
          <cell r="A4795">
            <v>5756</v>
          </cell>
          <cell r="B4795" t="str">
            <v>CAMINHAO PIPA F12000 142HP TANQUE 6000L (VU=6ANOS)-DEPRECIACAO E JUROS</v>
          </cell>
          <cell r="C4795" t="str">
            <v>H</v>
          </cell>
          <cell r="D4795">
            <v>16.45</v>
          </cell>
        </row>
        <row r="4796">
          <cell r="A4796">
            <v>5757</v>
          </cell>
          <cell r="B4796" t="str">
            <v>CAMINHAO PIPA F12000 142HP TANQUE 6000L (VU=6ANOS) - MANUTENCAO</v>
          </cell>
          <cell r="C4796" t="str">
            <v>H</v>
          </cell>
          <cell r="D4796">
            <v>9.5</v>
          </cell>
        </row>
        <row r="4797">
          <cell r="A4797">
            <v>5758</v>
          </cell>
          <cell r="B4797" t="str">
            <v>CAMINHAO PIPA F12000 142HP TANQUE 6000L-CUSTOS C/MATERIAIS NA OPERACAO</v>
          </cell>
          <cell r="C4797" t="str">
            <v>H</v>
          </cell>
          <cell r="D4797">
            <v>56.72</v>
          </cell>
        </row>
        <row r="4798">
          <cell r="A4798">
            <v>5759</v>
          </cell>
          <cell r="B4798" t="str">
            <v>CAMINHAO PIPA F12000 142HP TANQUE 6000L/MAO-DE-OBRA NA OPERACAO DIURNA</v>
          </cell>
          <cell r="C4798" t="str">
            <v>H</v>
          </cell>
          <cell r="D4798">
            <v>5.8</v>
          </cell>
        </row>
        <row r="4799">
          <cell r="A4799">
            <v>5760</v>
          </cell>
          <cell r="B4799" t="str">
            <v>CAMINHAO PIPA F12000 142HP 6000L/MAO-DE-OBRA NA OPERACAO NOTURNA</v>
          </cell>
          <cell r="C4799" t="str">
            <v>H</v>
          </cell>
          <cell r="D4799">
            <v>9.64</v>
          </cell>
        </row>
        <row r="4800">
          <cell r="A4800">
            <v>5761</v>
          </cell>
          <cell r="B4800" t="str">
            <v>CAMINHAO PIPA F12000 142HP TANQUE 6000L (VU=6ANOS/12000H) - CHP DIURNO</v>
          </cell>
          <cell r="C4800" t="str">
            <v>CHP</v>
          </cell>
          <cell r="D4800">
            <v>88.49</v>
          </cell>
        </row>
        <row r="4801">
          <cell r="A4801">
            <v>5762</v>
          </cell>
          <cell r="B4801" t="str">
            <v>CAMINHAO PIPA FORD F14000 10.000L C/BOMBA GASOLINA E IRRIGADEIRA</v>
          </cell>
          <cell r="C4801" t="str">
            <v>H</v>
          </cell>
          <cell r="D4801">
            <v>18.12</v>
          </cell>
        </row>
        <row r="4802">
          <cell r="B4802" t="str">
            <v>DEPRECIACAO E JUROS</v>
          </cell>
        </row>
        <row r="4803">
          <cell r="A4803">
            <v>5763</v>
          </cell>
          <cell r="B4803" t="str">
            <v>CAMINHAO PIPA FORD F14000 10.000L C/BOMBA GASOLINA E IRRIGADEIRA</v>
          </cell>
          <cell r="C4803" t="str">
            <v>H</v>
          </cell>
          <cell r="D4803">
            <v>10.47</v>
          </cell>
        </row>
        <row r="4804">
          <cell r="B4804" t="str">
            <v>MANUTENCAO</v>
          </cell>
        </row>
        <row r="4805">
          <cell r="A4805">
            <v>5764</v>
          </cell>
          <cell r="B4805" t="str">
            <v>CAMINHAO PIPA FORD F14000 10.000L C/BOMBA GASOLINA E IRRIGADEIRA</v>
          </cell>
          <cell r="C4805" t="str">
            <v>H</v>
          </cell>
          <cell r="D4805">
            <v>9.64</v>
          </cell>
        </row>
        <row r="4806">
          <cell r="A4806" t="str">
            <v>CÓDIGO</v>
          </cell>
          <cell r="B4806" t="str">
            <v>|D E S C R I Ç Ã O                                                   |UN</v>
          </cell>
          <cell r="C4806" t="str">
            <v>IDADE</v>
          </cell>
          <cell r="D4806" t="str">
            <v>|CUSTO TOTAL</v>
          </cell>
        </row>
        <row r="4807">
          <cell r="A4807" t="str">
            <v>ÍNCULO.....:</v>
          </cell>
          <cell r="B4807" t="str">
            <v>NACIONAL CAIXA</v>
          </cell>
        </row>
        <row r="4809">
          <cell r="B4809" t="str">
            <v>CUSTOS COM MAO-DE-OBRA NA OPERACAO NOTURNA</v>
          </cell>
        </row>
        <row r="4810">
          <cell r="A4810">
            <v>5765</v>
          </cell>
          <cell r="B4810" t="str">
            <v>DISTRIBUIDOR DE BETUME REBOCAV C/AQUECEDOR 1200/2100L C/BOMBA 3,4CV</v>
          </cell>
          <cell r="C4810" t="str">
            <v>H</v>
          </cell>
          <cell r="D4810">
            <v>5.4</v>
          </cell>
        </row>
        <row r="4811">
          <cell r="B4811" t="str">
            <v>MANUTENCAO</v>
          </cell>
        </row>
        <row r="4812">
          <cell r="A4812">
            <v>5766</v>
          </cell>
          <cell r="B4812" t="str">
            <v>DISTRIBUIDOR DE BETUME REBOCAV C/AQUECEDOR 1200/2100L C/BOMBA 3,4CV</v>
          </cell>
          <cell r="C4812" t="str">
            <v>H</v>
          </cell>
          <cell r="D4812">
            <v>31.47</v>
          </cell>
        </row>
        <row r="4813">
          <cell r="B4813" t="str">
            <v>CUSTO COM MATERIAIS NA OPERACAO</v>
          </cell>
        </row>
        <row r="4814">
          <cell r="A4814">
            <v>5767</v>
          </cell>
          <cell r="B4814" t="str">
            <v>DISTRIBUIDOR DE BETUME REBOCAV C/AQUECEDOR 1200/2100L C/BOMBA 3,4CV</v>
          </cell>
          <cell r="C4814" t="str">
            <v>H</v>
          </cell>
          <cell r="D4814">
            <v>0.04</v>
          </cell>
        </row>
        <row r="4815">
          <cell r="B4815" t="str">
            <v>CUSTO COM MAO-DE-OBRA NA OPERACAO DIURNA</v>
          </cell>
        </row>
        <row r="4816">
          <cell r="A4816">
            <v>5768</v>
          </cell>
          <cell r="B4816" t="str">
            <v>DISTRIBUIDOR DE BETUME REBOCAV C/AQUECEDOR 1200/2100L C/BOMBA 3,4CV</v>
          </cell>
          <cell r="C4816" t="str">
            <v>H</v>
          </cell>
          <cell r="D4816">
            <v>0.04</v>
          </cell>
        </row>
        <row r="4817">
          <cell r="B4817" t="str">
            <v>CUSTO COM MAO-DE-OBRA NA OPERACAO NOTURNA</v>
          </cell>
        </row>
        <row r="4818">
          <cell r="A4818">
            <v>5769</v>
          </cell>
          <cell r="B4818" t="str">
            <v>DISTRIBUIDOR DE ASFALTO CAP 5.000L SOBRE CAMINHAO CHASSIS FORD F-14000</v>
          </cell>
          <cell r="C4818" t="str">
            <v>H</v>
          </cell>
          <cell r="D4818">
            <v>25.6</v>
          </cell>
        </row>
        <row r="4819">
          <cell r="B4819" t="str">
            <v>162HP - MANUTENCAO</v>
          </cell>
        </row>
        <row r="4820">
          <cell r="A4820">
            <v>5770</v>
          </cell>
          <cell r="B4820" t="str">
            <v>DISTRIBUIDOR DE ASFALTO CAP 5.000L SOBRE CAMINHAO CHASSIS FORD F-14000</v>
          </cell>
          <cell r="C4820" t="str">
            <v>H</v>
          </cell>
          <cell r="D4820">
            <v>16.079999999999998</v>
          </cell>
        </row>
        <row r="4821">
          <cell r="B4821" t="str">
            <v>162HP - CUSTO C/ MAO-DE-OBRA NA OPERACAO DIURNA</v>
          </cell>
        </row>
        <row r="4822">
          <cell r="A4822">
            <v>5771</v>
          </cell>
          <cell r="B4822" t="str">
            <v>DISTRIBUIDOR DE ASFALTO CAP 5.000L SOBRE CAMINHAO CHASSIS FORD F-14000</v>
          </cell>
          <cell r="C4822" t="str">
            <v>H</v>
          </cell>
          <cell r="D4822">
            <v>19.29</v>
          </cell>
        </row>
        <row r="4823">
          <cell r="B4823" t="str">
            <v>142HP - CUSTO C/ MAO-DE-OBRA NA OPERACAO NOTURNA</v>
          </cell>
        </row>
        <row r="4824">
          <cell r="A4824">
            <v>5772</v>
          </cell>
          <cell r="B4824" t="str">
            <v>ESCAVADEIRA HIDRAULICA SOBRE ESTEIRAS CASE 80CR 93HP</v>
          </cell>
          <cell r="C4824" t="str">
            <v>H</v>
          </cell>
          <cell r="D4824">
            <v>37.159999999999997</v>
          </cell>
        </row>
        <row r="4825">
          <cell r="B4825" t="str">
            <v>MANUTENCAO</v>
          </cell>
        </row>
        <row r="4826">
          <cell r="A4826">
            <v>5773</v>
          </cell>
          <cell r="B4826" t="str">
            <v>ESCAVADEIRA HIDRAULICA SOBRE ESTEIRAS CASE 80CR 93HP</v>
          </cell>
          <cell r="C4826" t="str">
            <v>H</v>
          </cell>
          <cell r="D4826">
            <v>35.15</v>
          </cell>
        </row>
        <row r="4827">
          <cell r="B4827" t="str">
            <v>CUSTO C/MATERIAIS NA OPERACAO</v>
          </cell>
        </row>
        <row r="4828">
          <cell r="A4828">
            <v>5774</v>
          </cell>
          <cell r="B4828" t="str">
            <v>ESCAVADEIRA HIDRAULICA SOBRE ESTEIRAS CASE 80CR 93HP</v>
          </cell>
          <cell r="C4828" t="str">
            <v>H</v>
          </cell>
          <cell r="D4828">
            <v>5.65</v>
          </cell>
        </row>
        <row r="4829">
          <cell r="B4829" t="str">
            <v>CUSTO C/ MA0-DE-OBRA NA OPERACAO DIURNA</v>
          </cell>
        </row>
        <row r="4830">
          <cell r="A4830">
            <v>5775</v>
          </cell>
          <cell r="B4830" t="str">
            <v>LANCA ELEVATORIA KABI-GIRAFA KLE-24/3 SOBRE CAMINHAO CHASSI MB L-2318</v>
          </cell>
          <cell r="C4830" t="str">
            <v>H</v>
          </cell>
          <cell r="D4830">
            <v>71.39</v>
          </cell>
        </row>
        <row r="4831">
          <cell r="B4831" t="str">
            <v>130HP - MANUTENCAO</v>
          </cell>
        </row>
        <row r="4832">
          <cell r="A4832">
            <v>5776</v>
          </cell>
          <cell r="B4832" t="str">
            <v>LANCA ELEVATORIA KABI-GIRAFA KLE-24/3 SOBRE CAMINHAO CHASSI MB L-2318</v>
          </cell>
          <cell r="C4832" t="str">
            <v>H</v>
          </cell>
          <cell r="D4832">
            <v>49.89</v>
          </cell>
        </row>
        <row r="4833">
          <cell r="B4833" t="str">
            <v>130HP - CUSTO C/MATERIAIS NA OPERACAO</v>
          </cell>
        </row>
        <row r="4834">
          <cell r="A4834">
            <v>5777</v>
          </cell>
          <cell r="B4834" t="str">
            <v>GUINDASTE MUNK C/CESTO 640/18 SOBRE CAMINHAO CARROCERIA FORD F14000</v>
          </cell>
          <cell r="C4834" t="str">
            <v>H</v>
          </cell>
          <cell r="D4834">
            <v>13.98</v>
          </cell>
        </row>
        <row r="4835">
          <cell r="B4835" t="str">
            <v>162HP - MANUTENCAO</v>
          </cell>
        </row>
        <row r="4836">
          <cell r="A4836">
            <v>5778</v>
          </cell>
          <cell r="B4836" t="str">
            <v>MOTONIVELADORA CATERPILLAR 120 140HP (VU=6ANOS) - DEPRECIACAO E JUROS</v>
          </cell>
          <cell r="C4836" t="str">
            <v>H</v>
          </cell>
          <cell r="D4836">
            <v>63.82</v>
          </cell>
        </row>
        <row r="4837">
          <cell r="A4837" t="str">
            <v>CÓDIGO</v>
          </cell>
          <cell r="B4837" t="str">
            <v>|D E S C R I Ç Ã O                                                   |UN</v>
          </cell>
          <cell r="C4837" t="str">
            <v>IDADE</v>
          </cell>
          <cell r="D4837" t="str">
            <v>|CUSTO TOTAL</v>
          </cell>
        </row>
        <row r="4838">
          <cell r="A4838" t="str">
            <v>ÍNCULO.....:</v>
          </cell>
          <cell r="B4838" t="str">
            <v>NACIONAL CAIXA</v>
          </cell>
        </row>
        <row r="4840">
          <cell r="A4840">
            <v>5779</v>
          </cell>
          <cell r="B4840" t="str">
            <v>MOTONIVELADORA CATERPILLAR 120 140HP (VU=6ANOS) - MANUTENCAO</v>
          </cell>
          <cell r="C4840" t="str">
            <v>H</v>
          </cell>
          <cell r="D4840">
            <v>37.08</v>
          </cell>
        </row>
        <row r="4841">
          <cell r="A4841">
            <v>5780</v>
          </cell>
          <cell r="B4841" t="str">
            <v>MOTOSCRAPER 621 270HP (VU=5ANOS) / DEPRECIACAO E JUROS</v>
          </cell>
          <cell r="C4841" t="str">
            <v>H</v>
          </cell>
          <cell r="D4841">
            <v>247.08</v>
          </cell>
        </row>
        <row r="4842">
          <cell r="A4842">
            <v>5781</v>
          </cell>
          <cell r="B4842" t="str">
            <v>MOTOSCRAPER 621 270HP (VU=5ANOS) / MANUTENCAO</v>
          </cell>
          <cell r="C4842" t="str">
            <v>H</v>
          </cell>
          <cell r="D4842">
            <v>187.32</v>
          </cell>
        </row>
        <row r="4843">
          <cell r="A4843">
            <v>5782</v>
          </cell>
          <cell r="B4843" t="str">
            <v>MOTOSCRAPER 621 270HP / CUSTO COM MATERIAIS NA OPERACAO</v>
          </cell>
          <cell r="C4843" t="str">
            <v>H</v>
          </cell>
          <cell r="D4843">
            <v>102.06</v>
          </cell>
        </row>
        <row r="4844">
          <cell r="A4844">
            <v>5783</v>
          </cell>
          <cell r="B4844" t="str">
            <v>MOTOSCRAPER 621 270HP / CUSTO COM MA0-DE-0BRA NA OPERACAO DIURNA</v>
          </cell>
          <cell r="C4844" t="str">
            <v>H</v>
          </cell>
          <cell r="D4844">
            <v>5.65</v>
          </cell>
        </row>
        <row r="4845">
          <cell r="A4845">
            <v>5784</v>
          </cell>
          <cell r="B4845" t="str">
            <v>MOTOSCRAPER 621 270HP (VU=8ANOS/16.000H) - DEPRECIACAO E JUROS</v>
          </cell>
          <cell r="C4845" t="str">
            <v>H</v>
          </cell>
          <cell r="D4845">
            <v>188.63</v>
          </cell>
        </row>
        <row r="4846">
          <cell r="A4846">
            <v>5785</v>
          </cell>
          <cell r="B4846" t="str">
            <v>MOTOSCRAPER 621 270HP (VU=8ANOS/16.000H) - MANUTENCAO</v>
          </cell>
          <cell r="C4846" t="str">
            <v>H</v>
          </cell>
          <cell r="D4846">
            <v>105.46</v>
          </cell>
        </row>
        <row r="4847">
          <cell r="A4847">
            <v>5786</v>
          </cell>
          <cell r="B4847" t="str">
            <v>PA-CARREGADEIRA SOBRE PNEUS CATERPILLAR 950 170HP (VU=5ANOS)</v>
          </cell>
          <cell r="C4847" t="str">
            <v>H</v>
          </cell>
          <cell r="D4847">
            <v>90.01</v>
          </cell>
        </row>
        <row r="4848">
          <cell r="B4848" t="str">
            <v>DEPRECIACAO E JUROS</v>
          </cell>
        </row>
        <row r="4849">
          <cell r="A4849">
            <v>5787</v>
          </cell>
          <cell r="B4849" t="str">
            <v>PA-CARREGADEIRA SOBRE PNEUS CATERPILLAR 950 170HP</v>
          </cell>
          <cell r="C4849" t="str">
            <v>H</v>
          </cell>
          <cell r="D4849">
            <v>64.260000000000005</v>
          </cell>
        </row>
        <row r="4850">
          <cell r="B4850" t="str">
            <v>CUSTO C/MATERIAIS NA OPERACAO</v>
          </cell>
        </row>
        <row r="4851">
          <cell r="A4851">
            <v>5788</v>
          </cell>
          <cell r="B4851" t="str">
            <v>PA-CARREGADEIRA SOBRE PNEUS CATERPILLAR 950 170HP</v>
          </cell>
          <cell r="C4851" t="str">
            <v>H</v>
          </cell>
          <cell r="D4851">
            <v>5.65</v>
          </cell>
        </row>
        <row r="4852">
          <cell r="B4852" t="str">
            <v>CUSTO C/ MAO-DE-OBRA NA OPERACAO DIURNA</v>
          </cell>
        </row>
        <row r="4853">
          <cell r="A4853">
            <v>5789</v>
          </cell>
          <cell r="B4853" t="str">
            <v>PA-CARREGADEIRA SOBRE PNEUS CATERPILLAR 950 170HP</v>
          </cell>
          <cell r="C4853" t="str">
            <v>H</v>
          </cell>
          <cell r="D4853">
            <v>12.33</v>
          </cell>
        </row>
        <row r="4854">
          <cell r="B4854" t="str">
            <v>CUSTO C/ MAO-DE-OBRA NA OPERACAO NOTURNA</v>
          </cell>
        </row>
        <row r="4855">
          <cell r="A4855">
            <v>5790</v>
          </cell>
          <cell r="B4855" t="str">
            <v>ROLO COMPACTADOR MULLER TR14H 68HP - DEPRECIACAO E JUROS</v>
          </cell>
          <cell r="C4855" t="str">
            <v>H</v>
          </cell>
          <cell r="D4855">
            <v>26.22</v>
          </cell>
        </row>
        <row r="4856">
          <cell r="A4856">
            <v>5791</v>
          </cell>
          <cell r="B4856" t="str">
            <v>ROLO COMPACTADOR MULLER TR14H 68HP - MANUTENCAO</v>
          </cell>
          <cell r="C4856" t="str">
            <v>H</v>
          </cell>
          <cell r="D4856">
            <v>15.74</v>
          </cell>
        </row>
        <row r="4857">
          <cell r="A4857">
            <v>5792</v>
          </cell>
          <cell r="B4857" t="str">
            <v>ROLO COMPACTADOR MULLER TR14H 68HP - CUSTO C/MATERIAIS NA OPERACAO</v>
          </cell>
          <cell r="C4857" t="str">
            <v>H</v>
          </cell>
          <cell r="D4857">
            <v>28.72</v>
          </cell>
        </row>
        <row r="4858">
          <cell r="A4858">
            <v>5793</v>
          </cell>
          <cell r="B4858" t="str">
            <v>ROLO COMPACTADOR MULLER TR14H 68HP / MAO-DE-OBRA NA OPERACAO NOTURNA</v>
          </cell>
          <cell r="C4858" t="str">
            <v>H</v>
          </cell>
          <cell r="D4858">
            <v>12.33</v>
          </cell>
        </row>
        <row r="4859">
          <cell r="A4859">
            <v>5794</v>
          </cell>
          <cell r="B4859" t="str">
            <v>MARTELETE OU ROMPEDOR ATLAS COPCO TEX 31 - DEPRECIACAO E JUROS</v>
          </cell>
          <cell r="C4859" t="str">
            <v>H</v>
          </cell>
          <cell r="D4859">
            <v>1.43</v>
          </cell>
        </row>
        <row r="4860">
          <cell r="A4860">
            <v>5795</v>
          </cell>
          <cell r="B4860" t="str">
            <v>MARTELETE OU ROMPEDOR ATLAS COPCO TEX 31 - CHP DIURNO</v>
          </cell>
          <cell r="C4860" t="str">
            <v>CHP</v>
          </cell>
          <cell r="D4860">
            <v>9.14</v>
          </cell>
        </row>
        <row r="4861">
          <cell r="A4861">
            <v>5796</v>
          </cell>
          <cell r="B4861" t="str">
            <v>MARTELETE/ROMPEDOR ATLAS COPCO TEX 31/MAO-DE-OBRA NA OPERACAO DIURNA</v>
          </cell>
          <cell r="C4861" t="str">
            <v>H</v>
          </cell>
          <cell r="D4861">
            <v>5.82</v>
          </cell>
        </row>
        <row r="4862">
          <cell r="A4862">
            <v>5797</v>
          </cell>
          <cell r="B4862" t="str">
            <v>COMPRESSOR ATLAS COPCO XA80 170PCM 80HP - MANUTENCAO</v>
          </cell>
          <cell r="C4862" t="str">
            <v>H</v>
          </cell>
          <cell r="D4862">
            <v>2.5299999999999998</v>
          </cell>
        </row>
        <row r="4863">
          <cell r="A4863">
            <v>5798</v>
          </cell>
          <cell r="B4863" t="str">
            <v>COMPRESSOR ATLAS COPCO XA80 170PCM 80HP/MAO-DE-OBRA NA OPERACAO DIURNA</v>
          </cell>
          <cell r="C4863" t="str">
            <v>H</v>
          </cell>
          <cell r="D4863">
            <v>3.42</v>
          </cell>
        </row>
        <row r="4864">
          <cell r="A4864">
            <v>5799</v>
          </cell>
          <cell r="B4864" t="str">
            <v>BOMBA SUBMERSA ELETRICA MONOFASICA LEAO HT4C-10  3CV</v>
          </cell>
          <cell r="C4864" t="str">
            <v>H</v>
          </cell>
          <cell r="D4864">
            <v>0.3</v>
          </cell>
        </row>
        <row r="4865">
          <cell r="B4865" t="str">
            <v>DEPRECIACAO E JUROS</v>
          </cell>
        </row>
        <row r="4866">
          <cell r="A4866">
            <v>5800</v>
          </cell>
          <cell r="B4866" t="str">
            <v>BOMBA SUBMERSA ELETRICA MONOFASICA 3CV LEAO HT4C-10 - MANUTENCAO</v>
          </cell>
          <cell r="C4866" t="str">
            <v>H</v>
          </cell>
          <cell r="D4866">
            <v>0.12</v>
          </cell>
        </row>
        <row r="4867">
          <cell r="A4867">
            <v>5801</v>
          </cell>
          <cell r="B4867" t="str">
            <v>COMPACTADOR DE PLACA VIBRATORIA VIBRO-DYNAPAC DIESEL CM-13 4HP</v>
          </cell>
          <cell r="C4867" t="str">
            <v>H</v>
          </cell>
          <cell r="D4867">
            <v>3.9</v>
          </cell>
        </row>
        <row r="4868">
          <cell r="A4868" t="str">
            <v>CÓDIGO</v>
          </cell>
          <cell r="B4868" t="str">
            <v>|D E S C R I Ç Ã O                                                   |UN</v>
          </cell>
          <cell r="C4868" t="str">
            <v>IDADE</v>
          </cell>
          <cell r="D4868" t="str">
            <v>|CUSTO TOTAL</v>
          </cell>
        </row>
        <row r="4869">
          <cell r="A4869" t="str">
            <v>ÍNCULO.....:</v>
          </cell>
          <cell r="B4869" t="str">
            <v>NACIONAL CAIXA</v>
          </cell>
        </row>
        <row r="4871">
          <cell r="B4871" t="str">
            <v>DEPRECIACAO E JUROS</v>
          </cell>
        </row>
        <row r="4872">
          <cell r="A4872">
            <v>5802</v>
          </cell>
          <cell r="B4872" t="str">
            <v>COMPACTADOR DE PLACA VIBRATORIA VIBRO-DYNAPAC DIESEL CM-13 4HP</v>
          </cell>
          <cell r="C4872" t="str">
            <v>H</v>
          </cell>
          <cell r="D4872">
            <v>1.54</v>
          </cell>
        </row>
        <row r="4873">
          <cell r="B4873" t="str">
            <v>MANUTENCAO</v>
          </cell>
        </row>
        <row r="4874">
          <cell r="A4874">
            <v>5803</v>
          </cell>
          <cell r="B4874" t="str">
            <v>COMPACTADOR DE PLACA VIBRATORIA VIBRO-DYNAPAC DIESEL CM-13 4HP</v>
          </cell>
          <cell r="C4874" t="str">
            <v>H</v>
          </cell>
          <cell r="D4874">
            <v>1.51</v>
          </cell>
        </row>
        <row r="4875">
          <cell r="B4875" t="str">
            <v>CUSTO C/MATERIAIS NA OPERACAO</v>
          </cell>
        </row>
        <row r="4876">
          <cell r="A4876">
            <v>5804</v>
          </cell>
          <cell r="B4876" t="str">
            <v>COMPACTADOR DE PLACA VIBRATORIA VIBRO-DYNAPAC DIESEL CM-13 4HP</v>
          </cell>
          <cell r="C4876" t="str">
            <v>H</v>
          </cell>
          <cell r="D4876">
            <v>12.21</v>
          </cell>
        </row>
        <row r="4877">
          <cell r="B4877" t="str">
            <v>CUSTO C/ MAO-DE-OBRA NA OPERACAO DIURNA</v>
          </cell>
        </row>
        <row r="4878">
          <cell r="A4878">
            <v>5805</v>
          </cell>
          <cell r="B4878" t="str">
            <v>BOMBA C/MOTOR A GASOLINA AUTOESCORVANTE P/AGUA SUJA 3/4HP -CHP NOTURNA</v>
          </cell>
          <cell r="C4878" t="str">
            <v>CHP-N</v>
          </cell>
          <cell r="D4878">
            <v>3.48</v>
          </cell>
        </row>
        <row r="4879">
          <cell r="A4879">
            <v>5806</v>
          </cell>
          <cell r="B4879" t="str">
            <v>BOMBA C/MOTOR A GASOLINA AUTOESCORVANTE P/AGUA SUJA 3/4HP -CHI DIURNA</v>
          </cell>
          <cell r="C4879" t="str">
            <v>CHI</v>
          </cell>
          <cell r="D4879">
            <v>0.31</v>
          </cell>
        </row>
        <row r="4880">
          <cell r="A4880">
            <v>5807</v>
          </cell>
          <cell r="B4880" t="str">
            <v>BOMBA C/MOTOR A GASOLINA AUTOESCORVANTE P/AGUA SUJA 3/4HP -CHI NOTURNA</v>
          </cell>
          <cell r="C4880" t="str">
            <v>CHI-N</v>
          </cell>
          <cell r="D4880">
            <v>0.31</v>
          </cell>
        </row>
        <row r="4881">
          <cell r="A4881">
            <v>5808</v>
          </cell>
          <cell r="B4881" t="str">
            <v>USINA DE ASFALTO A QUENTE FIXA CAP.40/80 TON/H - CHP DIURNO</v>
          </cell>
          <cell r="C4881" t="str">
            <v>CHP</v>
          </cell>
          <cell r="D4881">
            <v>233.51</v>
          </cell>
        </row>
        <row r="4882">
          <cell r="A4882">
            <v>5809</v>
          </cell>
          <cell r="B4882" t="str">
            <v>USINA DE ASFALTO A QUENTE FIXA CAP.40/80 TON/H - CHP NOTURNO</v>
          </cell>
          <cell r="C4882" t="str">
            <v>CHP-N</v>
          </cell>
          <cell r="D4882">
            <v>237.62</v>
          </cell>
        </row>
        <row r="4883">
          <cell r="A4883">
            <v>5811</v>
          </cell>
          <cell r="B4883" t="str">
            <v>CAMINHAO BASCULANTE FORD F-14000 6M3 162HP (VU=5ANOS) - CHP DIURNO</v>
          </cell>
          <cell r="C4883" t="str">
            <v>CHP</v>
          </cell>
          <cell r="D4883">
            <v>93.32</v>
          </cell>
        </row>
        <row r="4884">
          <cell r="A4884">
            <v>5812</v>
          </cell>
          <cell r="B4884" t="str">
            <v>CAMINHAO BASCULANTE FORD F-14000 6M3 162HP (VU=5ANOS) - CHP NOTURNO</v>
          </cell>
          <cell r="C4884" t="str">
            <v>CHP-N</v>
          </cell>
          <cell r="D4884">
            <v>94.48</v>
          </cell>
        </row>
        <row r="4885">
          <cell r="A4885">
            <v>5822</v>
          </cell>
          <cell r="B4885" t="str">
            <v>CAMINHAO BASCULANTE FORD F-14000 6M3 162HP (VU=5ANOS) - CHI NOTURNO</v>
          </cell>
          <cell r="C4885" t="str">
            <v>CHI-N</v>
          </cell>
          <cell r="D4885">
            <v>27.47</v>
          </cell>
        </row>
        <row r="4886">
          <cell r="A4886">
            <v>5823</v>
          </cell>
          <cell r="B4886" t="str">
            <v>USINA DE CONCRETO PINI 227305 90/120M3 63HP - CHP DIURNO</v>
          </cell>
          <cell r="C4886" t="str">
            <v>CHP</v>
          </cell>
          <cell r="D4886">
            <v>82.25</v>
          </cell>
        </row>
        <row r="4887">
          <cell r="A4887">
            <v>5824</v>
          </cell>
          <cell r="B4887" t="str">
            <v>CAMINHAO CARROCERIA 6,0M3 FORD F-14000 162HP (VU=6ANOS) - CHP DIURNO</v>
          </cell>
          <cell r="C4887" t="str">
            <v>CHP</v>
          </cell>
          <cell r="D4887">
            <v>86.48</v>
          </cell>
        </row>
        <row r="4888">
          <cell r="A4888">
            <v>5825</v>
          </cell>
          <cell r="B4888" t="str">
            <v>CAMINHAO CARROCERIA FORD F-14000 162HP (VU=6ANOS) - CHP NOTURNO</v>
          </cell>
          <cell r="C4888" t="str">
            <v>CHP-N</v>
          </cell>
          <cell r="D4888">
            <v>85.4</v>
          </cell>
        </row>
        <row r="4889">
          <cell r="A4889">
            <v>5826</v>
          </cell>
          <cell r="B4889" t="str">
            <v>CAMINHAO CARROCERIA FORD F-14000 162HP (VU=6ANOS) - CHI DIURNO</v>
          </cell>
          <cell r="C4889" t="str">
            <v>CHI</v>
          </cell>
          <cell r="D4889">
            <v>26.57</v>
          </cell>
        </row>
        <row r="4890">
          <cell r="A4890">
            <v>5827</v>
          </cell>
          <cell r="B4890" t="str">
            <v>CAMINHAO CARROCERIA FORD F-14000 162HP (VU=6ANOS) - CHI NOTURNO</v>
          </cell>
          <cell r="C4890" t="str">
            <v>CHI-N</v>
          </cell>
          <cell r="D4890">
            <v>25.49</v>
          </cell>
        </row>
        <row r="4891">
          <cell r="A4891">
            <v>5828</v>
          </cell>
          <cell r="B4891" t="str">
            <v>USINA DE CONCRETO PINI 227305 CAP.90/120M3 63HP - CHP NOTURNO</v>
          </cell>
          <cell r="C4891" t="str">
            <v>CHP-N</v>
          </cell>
          <cell r="D4891">
            <v>84.99</v>
          </cell>
        </row>
        <row r="4892">
          <cell r="A4892">
            <v>5829</v>
          </cell>
          <cell r="B4892" t="str">
            <v>USINA DE CONCRETO PINI 227305 90/120M3 63HP - CHI DIURNO</v>
          </cell>
          <cell r="C4892" t="str">
            <v>CHI</v>
          </cell>
          <cell r="D4892">
            <v>38.71</v>
          </cell>
        </row>
        <row r="4893">
          <cell r="A4893">
            <v>5830</v>
          </cell>
          <cell r="B4893" t="str">
            <v>USINA DE CONCRETO PINI 227305 90/120M3 63HP - CHI NOTURNO</v>
          </cell>
          <cell r="C4893" t="str">
            <v>CHI-N</v>
          </cell>
          <cell r="D4893">
            <v>41.45</v>
          </cell>
        </row>
        <row r="4894">
          <cell r="A4894">
            <v>5831</v>
          </cell>
          <cell r="B4894" t="str">
            <v>USINA DE CONCRETO PINI 227305 90/120M3 63HP - CHP DIURNO</v>
          </cell>
          <cell r="C4894" t="str">
            <v>CHP</v>
          </cell>
          <cell r="D4894">
            <v>174.7</v>
          </cell>
        </row>
        <row r="4895">
          <cell r="A4895">
            <v>5832</v>
          </cell>
          <cell r="B4895" t="str">
            <v>USINA DE CONCRETO PINI 227305 90/120M3 63HP - CHP NOTURNO</v>
          </cell>
          <cell r="C4895" t="str">
            <v>CHP-N</v>
          </cell>
          <cell r="D4895">
            <v>179.49</v>
          </cell>
        </row>
        <row r="4896">
          <cell r="A4896">
            <v>5834</v>
          </cell>
          <cell r="B4896" t="str">
            <v>USINA MISTURADORA DE SOLOS PINI 227305 100HP - CHI NOTURNO</v>
          </cell>
          <cell r="C4896" t="str">
            <v>CHI-N</v>
          </cell>
          <cell r="D4896">
            <v>102.02</v>
          </cell>
        </row>
        <row r="4897">
          <cell r="A4897">
            <v>5835</v>
          </cell>
          <cell r="B4897" t="str">
            <v>VIBROACABADORA SOBRE ESTEIRAS POTENCIA MAX.100 CV - CHP DIURNO</v>
          </cell>
          <cell r="C4897" t="str">
            <v>CHP</v>
          </cell>
          <cell r="D4897">
            <v>200.29</v>
          </cell>
        </row>
        <row r="4898">
          <cell r="A4898">
            <v>5836</v>
          </cell>
          <cell r="B4898" t="str">
            <v>VIBROACABADORA SOBRE ESTEIRAS POT.MAX. 100 CV - CHP NOTURNO</v>
          </cell>
          <cell r="C4898" t="str">
            <v>CHP-N</v>
          </cell>
          <cell r="D4898">
            <v>202.35</v>
          </cell>
        </row>
        <row r="4899">
          <cell r="A4899" t="str">
            <v>CÓDIGO</v>
          </cell>
          <cell r="B4899" t="str">
            <v>|D E S C R I Ç Ã O                                                   |UN</v>
          </cell>
          <cell r="C4899" t="str">
            <v>IDADE</v>
          </cell>
          <cell r="D4899" t="str">
            <v>|CUSTO TOTAL</v>
          </cell>
        </row>
        <row r="4900">
          <cell r="A4900" t="str">
            <v>ÍNCULO.....:</v>
          </cell>
          <cell r="B4900" t="str">
            <v>NACIONAL CAIXA</v>
          </cell>
        </row>
        <row r="4902">
          <cell r="A4902">
            <v>5837</v>
          </cell>
          <cell r="B4902" t="str">
            <v>VIBROACABADORA SOBRE ESTEIRAS POT.MAXIMA 100 CV - CHI DIURNO</v>
          </cell>
          <cell r="C4902" t="str">
            <v>CHI</v>
          </cell>
          <cell r="D4902">
            <v>116.13</v>
          </cell>
        </row>
        <row r="4903">
          <cell r="A4903">
            <v>5838</v>
          </cell>
          <cell r="B4903" t="str">
            <v>VIBROACABADORA SOBRE ESTEIRAS POT. MAX. 100 CV - CHI NOTURNO</v>
          </cell>
          <cell r="C4903" t="str">
            <v>CHI-N</v>
          </cell>
          <cell r="D4903">
            <v>118.18</v>
          </cell>
        </row>
        <row r="4904">
          <cell r="A4904">
            <v>5839</v>
          </cell>
          <cell r="B4904" t="str">
            <v>VASSOURA MECANICA REBOCAVEL ULIANA CONSMAQ - CHP DIURNO</v>
          </cell>
          <cell r="C4904" t="str">
            <v>CHP</v>
          </cell>
          <cell r="D4904">
            <v>4.1100000000000003</v>
          </cell>
        </row>
        <row r="4905">
          <cell r="A4905">
            <v>5840</v>
          </cell>
          <cell r="B4905" t="str">
            <v>VASSOURA MECANICA REBOCAVEL ULIANA CONSMAQ - CHP NOTURNO</v>
          </cell>
          <cell r="C4905" t="str">
            <v>CHP-N</v>
          </cell>
          <cell r="D4905">
            <v>4.1100000000000003</v>
          </cell>
        </row>
        <row r="4906">
          <cell r="A4906">
            <v>5841</v>
          </cell>
          <cell r="B4906" t="str">
            <v>VASSOURA MECANICA REBOCAVEL ULIANA CONSMAQ - CHI DIURNO</v>
          </cell>
          <cell r="C4906" t="str">
            <v>CHI</v>
          </cell>
          <cell r="D4906">
            <v>3.08</v>
          </cell>
        </row>
        <row r="4907">
          <cell r="A4907">
            <v>5842</v>
          </cell>
          <cell r="B4907" t="str">
            <v>VASSOURA MECANICA REBOCAVEL ULIANA CONSMAQ - CHI NOTURNO</v>
          </cell>
          <cell r="C4907" t="str">
            <v>CHI-N</v>
          </cell>
          <cell r="D4907">
            <v>3.08</v>
          </cell>
        </row>
        <row r="4908">
          <cell r="A4908">
            <v>5843</v>
          </cell>
          <cell r="B4908" t="str">
            <v>TRATOR DE PNEUS CBT 2105 108 HP - CHP DIURNO</v>
          </cell>
          <cell r="C4908" t="str">
            <v>CHP</v>
          </cell>
          <cell r="D4908">
            <v>88.08</v>
          </cell>
        </row>
        <row r="4909">
          <cell r="A4909">
            <v>5844</v>
          </cell>
          <cell r="B4909" t="str">
            <v>TRATOR DE PNEUS CBT 2105 108 HP - CHP NOTURNO</v>
          </cell>
          <cell r="C4909" t="str">
            <v>CHP-N</v>
          </cell>
          <cell r="D4909">
            <v>91.78</v>
          </cell>
        </row>
        <row r="4910">
          <cell r="A4910">
            <v>5845</v>
          </cell>
          <cell r="B4910" t="str">
            <v>TRATOR DE PNEUS CBT 2105 108 HP - CHI DIURNO</v>
          </cell>
          <cell r="C4910" t="str">
            <v>CHI</v>
          </cell>
          <cell r="D4910">
            <v>28.43</v>
          </cell>
        </row>
        <row r="4911">
          <cell r="A4911">
            <v>5846</v>
          </cell>
          <cell r="B4911" t="str">
            <v>TRATOR DE PNEUS CBT 2105 108 HP - CHI NOTURNO</v>
          </cell>
          <cell r="C4911" t="str">
            <v>CHI-N</v>
          </cell>
          <cell r="D4911">
            <v>32.14</v>
          </cell>
        </row>
        <row r="4912">
          <cell r="A4912">
            <v>5847</v>
          </cell>
          <cell r="B4912" t="str">
            <v>TRATOR DE ESTEIRAS KOMATSU D65-E-8E 160HP - CHP DIURNO (VU=5ANOS)</v>
          </cell>
          <cell r="C4912" t="str">
            <v>CHP</v>
          </cell>
          <cell r="D4912">
            <v>257.06</v>
          </cell>
        </row>
        <row r="4913">
          <cell r="A4913">
            <v>5848</v>
          </cell>
          <cell r="B4913" t="str">
            <v>TRATOR DE ESTEIRAS KOMATSU D65-E-8E 160HP - CHP NOTURNO (VU=5ANOS)</v>
          </cell>
          <cell r="C4913" t="str">
            <v>CHP-N</v>
          </cell>
          <cell r="D4913">
            <v>259.11</v>
          </cell>
        </row>
        <row r="4914">
          <cell r="A4914">
            <v>5849</v>
          </cell>
          <cell r="B4914" t="str">
            <v>TRATOR DE ESTEIRAS KOMATSU D65-E-8E 160HP - CHI DIURNO (VU=5ANOS)</v>
          </cell>
          <cell r="C4914" t="str">
            <v>CHI</v>
          </cell>
          <cell r="D4914">
            <v>116.24</v>
          </cell>
        </row>
        <row r="4915">
          <cell r="A4915">
            <v>5850</v>
          </cell>
          <cell r="B4915" t="str">
            <v>TRATOR DE ESTEIRAS KOMATSU D65-E-8E 160HP - CHI NOTURNO (VU=5ANOS)</v>
          </cell>
          <cell r="C4915" t="str">
            <v>CHI-N</v>
          </cell>
          <cell r="D4915">
            <v>118.29</v>
          </cell>
        </row>
        <row r="4916">
          <cell r="A4916">
            <v>5851</v>
          </cell>
          <cell r="B4916" t="str">
            <v>TRATOR DE ESTEIRAS CATERPILLAR D6G 155HP / CHP DIURNO (VU=5ANOS)</v>
          </cell>
          <cell r="C4916" t="str">
            <v>CHP</v>
          </cell>
          <cell r="D4916">
            <v>254.6</v>
          </cell>
        </row>
        <row r="4917">
          <cell r="A4917">
            <v>5852</v>
          </cell>
          <cell r="B4917" t="str">
            <v>TRATOR DE ESTEIRAS CATERPILLAR D6G 155HP / CHP NOTURNO (VU=5ANOS)</v>
          </cell>
          <cell r="C4917" t="str">
            <v>CHP-N</v>
          </cell>
          <cell r="D4917">
            <v>261.27999999999997</v>
          </cell>
        </row>
        <row r="4918">
          <cell r="A4918">
            <v>5853</v>
          </cell>
          <cell r="B4918" t="str">
            <v>TRATOR DE ESTEIRAS CATERPILLAR D6G 155HP / CHI DIURNO (VU=5ANOS)</v>
          </cell>
          <cell r="C4918" t="str">
            <v>CHI</v>
          </cell>
          <cell r="D4918">
            <v>114.35</v>
          </cell>
        </row>
        <row r="4919">
          <cell r="A4919">
            <v>5854</v>
          </cell>
          <cell r="B4919" t="str">
            <v>TRATOR DE ESTEIRAS CATERPILLAR D6G 155HP / CHI NOTURNO (VU=5ANOS)</v>
          </cell>
          <cell r="C4919" t="str">
            <v>CHI-N</v>
          </cell>
          <cell r="D4919">
            <v>121.04</v>
          </cell>
        </row>
        <row r="4920">
          <cell r="A4920">
            <v>5855</v>
          </cell>
          <cell r="B4920" t="str">
            <v>TRATOR DE ESTEIRAS CATERPILLAR D8R 305HP / CHP DIURNO (VU=5ANOS)</v>
          </cell>
          <cell r="C4920" t="str">
            <v>CHP</v>
          </cell>
          <cell r="D4920">
            <v>605.4</v>
          </cell>
        </row>
        <row r="4921">
          <cell r="A4921">
            <v>5856</v>
          </cell>
          <cell r="B4921" t="str">
            <v>TRATOR DE ESTEIRAS CATERPILLAR D8R 305HP / CHP NOTURNO (VU=5ANOS)</v>
          </cell>
          <cell r="C4921" t="str">
            <v>CHP-N</v>
          </cell>
          <cell r="D4921">
            <v>612.09</v>
          </cell>
        </row>
        <row r="4922">
          <cell r="A4922">
            <v>5857</v>
          </cell>
          <cell r="B4922" t="str">
            <v>TRATOR DE ESTEIRAS CATERPILLAR D8R 305HP / CHI DIURNO (VU=5ANOS)</v>
          </cell>
          <cell r="C4922" t="str">
            <v>CHI</v>
          </cell>
          <cell r="D4922">
            <v>281.2</v>
          </cell>
        </row>
        <row r="4923">
          <cell r="A4923">
            <v>5858</v>
          </cell>
          <cell r="B4923" t="str">
            <v>TRATOR DE ESTEIRAS CATERPILLAR D8R 305HP / CHI NOTURNO (VU=5ANOS)</v>
          </cell>
          <cell r="C4923" t="str">
            <v>CHI-N</v>
          </cell>
          <cell r="D4923">
            <v>287.89</v>
          </cell>
        </row>
        <row r="4924">
          <cell r="A4924">
            <v>5860</v>
          </cell>
          <cell r="B4924" t="str">
            <v>TRATOR DE ESTEIRAS CATERPILLAR D4 125HP - CHP NOTURNO (VU=5ANOS)</v>
          </cell>
          <cell r="C4924" t="str">
            <v>CHP-N</v>
          </cell>
          <cell r="D4924">
            <v>162.91</v>
          </cell>
        </row>
        <row r="4925">
          <cell r="A4925">
            <v>5861</v>
          </cell>
          <cell r="B4925" t="str">
            <v>TRATOR DE ESTEIRAS CATERPILLAR D4 125HP - CHI DIURNO (VU=5ANOS)</v>
          </cell>
          <cell r="C4925" t="str">
            <v>CHI</v>
          </cell>
          <cell r="D4925">
            <v>70.12</v>
          </cell>
        </row>
        <row r="4926">
          <cell r="A4926">
            <v>5862</v>
          </cell>
          <cell r="B4926" t="str">
            <v>TRATOR DE ESTEIRAS CATERPILLAR D4 125HP - CHI NOTURNO (VU=5ANOS)</v>
          </cell>
          <cell r="C4926" t="str">
            <v>CHI-N</v>
          </cell>
          <cell r="D4926">
            <v>87.3</v>
          </cell>
        </row>
        <row r="4927">
          <cell r="A4927">
            <v>5863</v>
          </cell>
          <cell r="B4927" t="str">
            <v>ROLO COMPACTADOR VIBRATORIO LISO REBOCAVEL MULLER RV52L 5L/CHP DIURNO</v>
          </cell>
          <cell r="C4927" t="str">
            <v>CHP</v>
          </cell>
          <cell r="D4927">
            <v>49.06</v>
          </cell>
        </row>
        <row r="4928">
          <cell r="A4928">
            <v>5864</v>
          </cell>
          <cell r="B4928" t="str">
            <v>ROLO COMPACTADOR VIBRATORIO LISO REBOCAVEL MULLER RV52L 5L/CHP NOTURNO</v>
          </cell>
          <cell r="C4928" t="str">
            <v>CHP-N</v>
          </cell>
          <cell r="D4928">
            <v>51.11</v>
          </cell>
        </row>
        <row r="4929">
          <cell r="A4929">
            <v>5865</v>
          </cell>
          <cell r="B4929" t="str">
            <v>ROLO COMPACTADOR VIBRATORIO LISO REBOCAVEL MULLER RV52L 5L /CHI DIURNO</v>
          </cell>
          <cell r="C4929" t="str">
            <v>CHI</v>
          </cell>
          <cell r="D4929">
            <v>17.809999999999999</v>
          </cell>
        </row>
        <row r="4930">
          <cell r="A4930" t="str">
            <v>CÓDIGO</v>
          </cell>
          <cell r="B4930" t="str">
            <v>|D E S C R I Ç Ã O                                                   |UN</v>
          </cell>
          <cell r="C4930" t="str">
            <v>IDADE</v>
          </cell>
          <cell r="D4930" t="str">
            <v>|CUSTO TOTAL</v>
          </cell>
        </row>
        <row r="4931">
          <cell r="A4931" t="str">
            <v>ÍNCULO.....:</v>
          </cell>
          <cell r="B4931" t="str">
            <v>NACIONAL CAIXA</v>
          </cell>
        </row>
        <row r="4933">
          <cell r="A4933">
            <v>5866</v>
          </cell>
          <cell r="B4933" t="str">
            <v>ROLO COMPACTADOR VIBRATORIO LISO REBOCAVEL MULLER RV52L 5L/CHI NOTURNO</v>
          </cell>
          <cell r="C4933" t="str">
            <v>CHI-N</v>
          </cell>
          <cell r="D4933">
            <v>19.87</v>
          </cell>
        </row>
        <row r="4934">
          <cell r="A4934">
            <v>5867</v>
          </cell>
          <cell r="B4934" t="str">
            <v>ROLO TANDEM MULLER RT82H 60HP - CHP DIURNO</v>
          </cell>
          <cell r="C4934" t="str">
            <v>CHP</v>
          </cell>
          <cell r="D4934">
            <v>70.150000000000006</v>
          </cell>
        </row>
        <row r="4935">
          <cell r="A4935">
            <v>5868</v>
          </cell>
          <cell r="B4935" t="str">
            <v>ROLO TANDEM MULLER RT82H 60HP - CHP NOTURNO</v>
          </cell>
          <cell r="C4935" t="str">
            <v>CHP-N</v>
          </cell>
          <cell r="D4935">
            <v>72.2</v>
          </cell>
        </row>
        <row r="4936">
          <cell r="A4936">
            <v>5869</v>
          </cell>
          <cell r="B4936" t="str">
            <v>ROLO TANDEM MULLER RT82H 60HP - CHI DIURNO</v>
          </cell>
          <cell r="C4936" t="str">
            <v>CHI</v>
          </cell>
          <cell r="D4936">
            <v>29.74</v>
          </cell>
        </row>
        <row r="4937">
          <cell r="A4937">
            <v>5870</v>
          </cell>
          <cell r="B4937" t="str">
            <v>ROLO TANDEM MULLER RT82H 60HP - CHI NOTURNO</v>
          </cell>
          <cell r="C4937" t="str">
            <v>CHI-N</v>
          </cell>
          <cell r="D4937">
            <v>31.79</v>
          </cell>
        </row>
        <row r="4938">
          <cell r="A4938">
            <v>5871</v>
          </cell>
          <cell r="B4938" t="str">
            <v>ROLO COMPACTADOR AUTOPROPULSOR SOBRE PNEUS DYNAPAC CP221 145HP</v>
          </cell>
          <cell r="C4938" t="str">
            <v>CHP</v>
          </cell>
          <cell r="D4938">
            <v>121.79</v>
          </cell>
        </row>
        <row r="4939">
          <cell r="B4939" t="str">
            <v>CHP DIURNO</v>
          </cell>
        </row>
        <row r="4940">
          <cell r="A4940">
            <v>5872</v>
          </cell>
          <cell r="B4940" t="str">
            <v>ROLO COMPACTADOR AUTOPROPULSOR SOBRE PNEUS DYNAPAC CP221 145HP</v>
          </cell>
          <cell r="C4940" t="str">
            <v>CHP-N</v>
          </cell>
          <cell r="D4940">
            <v>123.85</v>
          </cell>
        </row>
        <row r="4941">
          <cell r="B4941" t="str">
            <v>CHP NOTURNO</v>
          </cell>
        </row>
        <row r="4942">
          <cell r="A4942">
            <v>5873</v>
          </cell>
          <cell r="B4942" t="str">
            <v>ROLO COMPACTADOR AUTOPROPULSOR SOBRE PNEUS DYNAPAC CP221 145HP</v>
          </cell>
          <cell r="C4942" t="str">
            <v>CHI</v>
          </cell>
          <cell r="D4942">
            <v>45.71</v>
          </cell>
        </row>
        <row r="4943">
          <cell r="B4943" t="str">
            <v>CHI DURNO</v>
          </cell>
        </row>
        <row r="4944">
          <cell r="A4944">
            <v>5874</v>
          </cell>
          <cell r="B4944" t="str">
            <v>ROLO COMPACTADOR AUTOPROPULSOR SOBRE PNEUS DYNAPAC CP221 145HP</v>
          </cell>
          <cell r="C4944" t="str">
            <v>CHI-N</v>
          </cell>
          <cell r="D4944">
            <v>47.76</v>
          </cell>
        </row>
        <row r="4945">
          <cell r="B4945" t="str">
            <v>CHI NOTURNO</v>
          </cell>
        </row>
        <row r="4946">
          <cell r="A4946">
            <v>5875</v>
          </cell>
          <cell r="B4946" t="str">
            <v>RETRO-ESCAVADEIRA SOBRE PNEUS  CASE 580H 74HP - CHP DIURNO</v>
          </cell>
          <cell r="C4946" t="str">
            <v>CHP</v>
          </cell>
          <cell r="D4946">
            <v>74.61</v>
          </cell>
        </row>
        <row r="4947">
          <cell r="A4947">
            <v>5876</v>
          </cell>
          <cell r="B4947" t="str">
            <v>RETRO-ESCAVADEIRA SOBRE PNEUS  CASE 580H 74HP - CHP NOTURNO</v>
          </cell>
          <cell r="C4947" t="str">
            <v>CHP-N</v>
          </cell>
          <cell r="D4947">
            <v>75.739999999999995</v>
          </cell>
        </row>
        <row r="4948">
          <cell r="A4948">
            <v>5877</v>
          </cell>
          <cell r="B4948" t="str">
            <v>RETRO-ESCAVADEIRA SOBRE PNEUS  CASE 580H 74HP - CHI DIURNO</v>
          </cell>
          <cell r="C4948" t="str">
            <v>CHI</v>
          </cell>
          <cell r="D4948">
            <v>29.18</v>
          </cell>
        </row>
        <row r="4949">
          <cell r="A4949">
            <v>5878</v>
          </cell>
          <cell r="B4949" t="str">
            <v>RETRO-ESCAVADEIRA SOBRE PNEUS  CASE 580H 74HP - CHI NOTURNO</v>
          </cell>
          <cell r="C4949" t="str">
            <v>CHI-N</v>
          </cell>
          <cell r="D4949">
            <v>30.31</v>
          </cell>
        </row>
        <row r="4950">
          <cell r="A4950">
            <v>5879</v>
          </cell>
          <cell r="B4950" t="str">
            <v>ROLO COMPACTADOR PE-DE-CARNEIRO REBOCAVEL 5T - CHP DIURNO</v>
          </cell>
          <cell r="C4950" t="str">
            <v>CHP</v>
          </cell>
          <cell r="D4950">
            <v>7.23</v>
          </cell>
        </row>
        <row r="4951">
          <cell r="A4951">
            <v>5880</v>
          </cell>
          <cell r="B4951" t="str">
            <v>ROLO COMPACTADOR PE-DE-CARNEIRO REBOCAVEL 5T - CHP NOTURNO</v>
          </cell>
          <cell r="C4951" t="str">
            <v>CHP-N</v>
          </cell>
          <cell r="D4951">
            <v>7.23</v>
          </cell>
        </row>
        <row r="4952">
          <cell r="A4952">
            <v>5881</v>
          </cell>
          <cell r="B4952" t="str">
            <v>ROLO COMPACTADOR PE-DE-CARNEIRO REBOCAVEL 5T - CHI DIURNO</v>
          </cell>
          <cell r="C4952" t="str">
            <v>CHI</v>
          </cell>
          <cell r="D4952">
            <v>5.42</v>
          </cell>
        </row>
        <row r="4953">
          <cell r="A4953">
            <v>5882</v>
          </cell>
          <cell r="B4953" t="str">
            <v>CAMINHAO CHASSI MERCEDES BENZ  L-2318/42 130HP C/EQUIP. LAMA ASFALTICA</v>
          </cell>
          <cell r="C4953" t="str">
            <v>CHP</v>
          </cell>
          <cell r="D4953">
            <v>110.21</v>
          </cell>
        </row>
        <row r="4954">
          <cell r="B4954" t="str">
            <v>CHP DIURNO</v>
          </cell>
        </row>
        <row r="4955">
          <cell r="A4955">
            <v>5883</v>
          </cell>
          <cell r="B4955" t="str">
            <v>CAMINHAO CHASSI MERCEDES BENZ  L-2318/42 130HP C/EQUIP. LAMA ASFALTICA</v>
          </cell>
          <cell r="C4955" t="str">
            <v>CHP-N</v>
          </cell>
          <cell r="D4955">
            <v>111.82</v>
          </cell>
        </row>
        <row r="4956">
          <cell r="B4956" t="str">
            <v>CHP NOTURNO</v>
          </cell>
        </row>
        <row r="4957">
          <cell r="A4957">
            <v>5884</v>
          </cell>
          <cell r="B4957" t="str">
            <v>CAMINHAO CHASSI MERCEDES BENZ  L-2318/42 130HP C/EQUIP. LAMA ASFALTICA</v>
          </cell>
          <cell r="C4957" t="str">
            <v>CHI</v>
          </cell>
          <cell r="D4957">
            <v>45.12</v>
          </cell>
        </row>
        <row r="4958">
          <cell r="B4958" t="str">
            <v>CHI DIURNO</v>
          </cell>
        </row>
        <row r="4959">
          <cell r="A4959">
            <v>5885</v>
          </cell>
          <cell r="B4959" t="str">
            <v>CAMINHAO CHASSI MERCEDES BENZ  L-2318/42 130HP C/EQUIP. LAMA ASFALTICA</v>
          </cell>
          <cell r="C4959" t="str">
            <v>CHI-N</v>
          </cell>
          <cell r="D4959">
            <v>46.73</v>
          </cell>
        </row>
        <row r="4960">
          <cell r="B4960" t="str">
            <v>CHI NOTURNO</v>
          </cell>
        </row>
        <row r="4961">
          <cell r="A4961" t="str">
            <v>CÓDIGO</v>
          </cell>
          <cell r="B4961" t="str">
            <v>|D E S C R I Ç Ã O                                                   |UN</v>
          </cell>
          <cell r="C4961" t="str">
            <v>IDADE</v>
          </cell>
          <cell r="D4961" t="str">
            <v>|CUSTO TOTAL</v>
          </cell>
        </row>
        <row r="4962">
          <cell r="A4962" t="str">
            <v>ÍNCULO.....:</v>
          </cell>
          <cell r="B4962" t="str">
            <v>NACIONAL CAIXA</v>
          </cell>
        </row>
        <row r="4964">
          <cell r="A4964">
            <v>5886</v>
          </cell>
          <cell r="B4964" t="str">
            <v>CAMINHAO PIPA FORD F12000 6000L 162HP C/BOMBA GASOLINA - CHP DIURNO</v>
          </cell>
          <cell r="C4964" t="str">
            <v>CHP</v>
          </cell>
          <cell r="D4964">
            <v>73.430000000000007</v>
          </cell>
        </row>
        <row r="4965">
          <cell r="A4965">
            <v>5887</v>
          </cell>
          <cell r="B4965" t="str">
            <v>CAMINHAO PIPA FORD F12000 6000L 162HP C/BOMBA GASOLINA - CHP NOTURNO</v>
          </cell>
          <cell r="C4965" t="str">
            <v>CHP-N</v>
          </cell>
          <cell r="D4965">
            <v>75.040000000000006</v>
          </cell>
        </row>
        <row r="4966">
          <cell r="A4966">
            <v>5888</v>
          </cell>
          <cell r="B4966" t="str">
            <v>CAMINHAO PIPA FORD F12000 6000L 162HP C/BOMBA GASOLINA - CHI DIURNO</v>
          </cell>
          <cell r="C4966" t="str">
            <v>CHI</v>
          </cell>
          <cell r="D4966">
            <v>26.9</v>
          </cell>
        </row>
        <row r="4967">
          <cell r="A4967">
            <v>5889</v>
          </cell>
          <cell r="B4967" t="str">
            <v>CAMINHAO PIPA FORD F12000 6000L 162HP C/BOMBA GASOLINA - CHI NOTURNO</v>
          </cell>
          <cell r="C4967" t="str">
            <v>CHI-N</v>
          </cell>
          <cell r="D4967">
            <v>28.51</v>
          </cell>
        </row>
        <row r="4968">
          <cell r="A4968">
            <v>5890</v>
          </cell>
          <cell r="B4968" t="str">
            <v>CAMINHAO CHASSI MERCEDES BENZ L2318/42 130HP - CHP DIURNO</v>
          </cell>
          <cell r="C4968" t="str">
            <v>CHP</v>
          </cell>
          <cell r="D4968">
            <v>89.15</v>
          </cell>
        </row>
        <row r="4969">
          <cell r="A4969">
            <v>5891</v>
          </cell>
          <cell r="B4969" t="str">
            <v>CAMINHAO CHASSI MERCEDES BENZ L2318/42 130HP - CHP NOTURNO</v>
          </cell>
          <cell r="C4969" t="str">
            <v>CHP-N</v>
          </cell>
          <cell r="D4969">
            <v>90.76</v>
          </cell>
        </row>
        <row r="4970">
          <cell r="A4970">
            <v>5892</v>
          </cell>
          <cell r="B4970" t="str">
            <v>CAMINHAO CHASSI MERCEDES BENZ L2318/42 130HP - CHI DIURNO</v>
          </cell>
          <cell r="C4970" t="str">
            <v>CHI</v>
          </cell>
          <cell r="D4970">
            <v>26.13</v>
          </cell>
        </row>
        <row r="4971">
          <cell r="A4971">
            <v>5893</v>
          </cell>
          <cell r="B4971" t="str">
            <v>CAMINHAO CHASSI MERCEDES BENZ L2318/42 130HP - CHI NOTURNO</v>
          </cell>
          <cell r="C4971" t="str">
            <v>CHI-N</v>
          </cell>
          <cell r="D4971">
            <v>27.74</v>
          </cell>
        </row>
        <row r="4972">
          <cell r="A4972">
            <v>5894</v>
          </cell>
          <cell r="B4972" t="str">
            <v>CAMINHAO CHASSI FORD F14000 162HP - CHP DIURNO</v>
          </cell>
          <cell r="C4972" t="str">
            <v>CHP</v>
          </cell>
          <cell r="D4972">
            <v>85.24</v>
          </cell>
        </row>
        <row r="4973">
          <cell r="A4973">
            <v>5895</v>
          </cell>
          <cell r="B4973" t="str">
            <v>CAMINHAO CHASSI FORD F14000 162HP - CHP NOTURNO</v>
          </cell>
          <cell r="C4973" t="str">
            <v>CHP-N</v>
          </cell>
          <cell r="D4973">
            <v>86.85</v>
          </cell>
        </row>
        <row r="4974">
          <cell r="A4974">
            <v>5896</v>
          </cell>
          <cell r="B4974" t="str">
            <v>CAMINHAO CHASSI FORD F14000 162HP - CHI DIURNO</v>
          </cell>
          <cell r="C4974" t="str">
            <v>CHI</v>
          </cell>
          <cell r="D4974">
            <v>25.79</v>
          </cell>
        </row>
        <row r="4975">
          <cell r="A4975">
            <v>5897</v>
          </cell>
          <cell r="B4975" t="str">
            <v>CAMINHAO CHASSI FORD F14000 162HP - CHI NOTURNO</v>
          </cell>
          <cell r="C4975" t="str">
            <v>CHI-N</v>
          </cell>
          <cell r="D4975">
            <v>27.39</v>
          </cell>
        </row>
        <row r="4976">
          <cell r="A4976">
            <v>5898</v>
          </cell>
          <cell r="B4976" t="str">
            <v>CAMINHAO PIPA FORD F12000 142HP 6000L (VU=6ANOS/12000H) -CHP NOTURNO</v>
          </cell>
          <cell r="C4976" t="str">
            <v>CHP-N</v>
          </cell>
          <cell r="D4976">
            <v>92.33</v>
          </cell>
        </row>
        <row r="4977">
          <cell r="A4977">
            <v>5899</v>
          </cell>
          <cell r="B4977" t="str">
            <v>CAMINHAO PIPA FORD F12000 142HP 6000L (VU=6ANOS/12000H) -CHI DIURNO</v>
          </cell>
          <cell r="C4977" t="str">
            <v>CHI</v>
          </cell>
          <cell r="D4977">
            <v>22.26</v>
          </cell>
        </row>
        <row r="4978">
          <cell r="A4978">
            <v>5900</v>
          </cell>
          <cell r="B4978" t="str">
            <v>CAMINHAO PIPA FORD F12000 142HP 6000L (VU=6ANOS/12000H) -CHI NOTURNO</v>
          </cell>
          <cell r="C4978" t="str">
            <v>CHI-N</v>
          </cell>
          <cell r="D4978">
            <v>26.1</v>
          </cell>
        </row>
        <row r="4979">
          <cell r="A4979">
            <v>5901</v>
          </cell>
          <cell r="B4979" t="str">
            <v>CAMINHAO PIPA FORD F14000 10.000L C/BOMBA GASOLINA E IRRIGADEIRA</v>
          </cell>
          <cell r="C4979" t="str">
            <v>CHP</v>
          </cell>
          <cell r="D4979">
            <v>86.94</v>
          </cell>
        </row>
        <row r="4980">
          <cell r="B4980" t="str">
            <v>CHP DIURNO</v>
          </cell>
        </row>
        <row r="4981">
          <cell r="A4981">
            <v>5902</v>
          </cell>
          <cell r="B4981" t="str">
            <v>CAMINHAO PIPA FORD F14000 10.000L C/BOMBA GASOLINA E IRRIGADEIRA</v>
          </cell>
          <cell r="C4981" t="str">
            <v>CHP-N</v>
          </cell>
          <cell r="D4981">
            <v>88.55</v>
          </cell>
        </row>
        <row r="4982">
          <cell r="B4982" t="str">
            <v>CHP NOTURNO</v>
          </cell>
        </row>
        <row r="4983">
          <cell r="A4983">
            <v>5903</v>
          </cell>
          <cell r="B4983" t="str">
            <v>CAMINHAO PIPA FORD F14000 10.000L C/BOMBA GASOLINA E IRRIGADEIRA</v>
          </cell>
          <cell r="C4983" t="str">
            <v>CHI</v>
          </cell>
          <cell r="D4983">
            <v>26.16</v>
          </cell>
        </row>
        <row r="4984">
          <cell r="B4984" t="str">
            <v>CHI DIURNO</v>
          </cell>
        </row>
        <row r="4985">
          <cell r="A4985">
            <v>5904</v>
          </cell>
          <cell r="B4985" t="str">
            <v>CAMINHAO PIPA FORD F14000 10.000L C/BOMBA GASOLINA E IRRIGADEIRA</v>
          </cell>
          <cell r="C4985" t="str">
            <v>CHI-N</v>
          </cell>
          <cell r="D4985">
            <v>27.77</v>
          </cell>
        </row>
        <row r="4986">
          <cell r="B4986" t="str">
            <v>CHI NOTURNO</v>
          </cell>
        </row>
        <row r="4987">
          <cell r="A4987">
            <v>5905</v>
          </cell>
          <cell r="B4987" t="str">
            <v>DISTRIBUIDOR DE AGREGADOS REBOCAVEL EA12 - CHP DIURNO</v>
          </cell>
          <cell r="C4987" t="str">
            <v>CHP</v>
          </cell>
          <cell r="D4987">
            <v>10.88</v>
          </cell>
        </row>
        <row r="4988">
          <cell r="A4988">
            <v>5906</v>
          </cell>
          <cell r="B4988" t="str">
            <v>DISTRIBUIDOR DE AGREGADOS REBOCAVEL EA12 - CHP NOTURNO</v>
          </cell>
          <cell r="C4988" t="str">
            <v>CHP-N</v>
          </cell>
          <cell r="D4988">
            <v>10.88</v>
          </cell>
        </row>
        <row r="4989">
          <cell r="A4989">
            <v>5907</v>
          </cell>
          <cell r="B4989" t="str">
            <v>DISTRIBUIDOR DE AGREGADOS REBOCAVEL EA12 - CHI DIURNO</v>
          </cell>
          <cell r="C4989" t="str">
            <v>CHI</v>
          </cell>
          <cell r="D4989">
            <v>7.98</v>
          </cell>
        </row>
        <row r="4990">
          <cell r="A4990">
            <v>5908</v>
          </cell>
          <cell r="B4990" t="str">
            <v>DISTRIBUIDOR DE AGREGADOS REBOCAVEL EA12 - CHI NOTURNO</v>
          </cell>
          <cell r="C4990" t="str">
            <v>CHI-N</v>
          </cell>
          <cell r="D4990">
            <v>7.98</v>
          </cell>
        </row>
        <row r="4991">
          <cell r="A4991">
            <v>5909</v>
          </cell>
          <cell r="B4991" t="str">
            <v>DISTRIBUIDOR DE BETUME REBOCAV C/AQUECEDOR 1200/2100L C/BOMBA 3,4CV</v>
          </cell>
          <cell r="C4991" t="str">
            <v>CHP</v>
          </cell>
          <cell r="D4991">
            <v>46.23</v>
          </cell>
        </row>
        <row r="4992">
          <cell r="A4992" t="str">
            <v>CÓDIGO</v>
          </cell>
          <cell r="B4992" t="str">
            <v>|D E S C R I Ç Ã O                                                   |UN</v>
          </cell>
          <cell r="C4992" t="str">
            <v>IDADE</v>
          </cell>
          <cell r="D4992" t="str">
            <v>|CUSTO TOTAL</v>
          </cell>
        </row>
        <row r="4993">
          <cell r="A4993" t="str">
            <v>ÍNCULO.....:</v>
          </cell>
          <cell r="B4993" t="str">
            <v>NACIONAL CAIXA</v>
          </cell>
        </row>
        <row r="4995">
          <cell r="B4995" t="str">
            <v>CHP DIURNO</v>
          </cell>
        </row>
        <row r="4996">
          <cell r="A4996">
            <v>5910</v>
          </cell>
          <cell r="B4996" t="str">
            <v>DISTRIBUIDOR DE BETUME REBOCAV C/AQUECEDOR 1200/2100L C/BOMBA 3,4CV</v>
          </cell>
          <cell r="C4996" t="str">
            <v>CHP-N</v>
          </cell>
          <cell r="D4996">
            <v>46.24</v>
          </cell>
        </row>
        <row r="4997">
          <cell r="B4997" t="str">
            <v>CHP NOTURNO</v>
          </cell>
        </row>
        <row r="4998">
          <cell r="A4998">
            <v>5911</v>
          </cell>
          <cell r="B4998" t="str">
            <v>DISTRIBUIDOR DE BETUME REBOCAV C/AQUECEDOR 1200/2100L C/BOMBA 3,4CV</v>
          </cell>
          <cell r="C4998" t="str">
            <v>CHI</v>
          </cell>
          <cell r="D4998">
            <v>9.35</v>
          </cell>
        </row>
        <row r="4999">
          <cell r="B4999" t="str">
            <v>CHI DIURNO</v>
          </cell>
        </row>
        <row r="5000">
          <cell r="A5000">
            <v>5912</v>
          </cell>
          <cell r="B5000" t="str">
            <v>DISTRIBUIDOR DE BETUME REBOCAV C/AQUECEDOR 1200/2100L C/BOMBA 3,4CV</v>
          </cell>
          <cell r="C5000" t="str">
            <v>CHI-N</v>
          </cell>
          <cell r="D5000">
            <v>9.36</v>
          </cell>
        </row>
        <row r="5001">
          <cell r="B5001" t="str">
            <v>CHI NOTURNO</v>
          </cell>
        </row>
        <row r="5002">
          <cell r="A5002">
            <v>5913</v>
          </cell>
          <cell r="B5002" t="str">
            <v>DISTRIBUIDOR DE ASFALTO CAP 5000L SOBRE CAM.CHASSIS FORD F-14000 142HP</v>
          </cell>
          <cell r="C5002" t="str">
            <v>CHP</v>
          </cell>
          <cell r="D5002">
            <v>158.61000000000001</v>
          </cell>
        </row>
        <row r="5003">
          <cell r="B5003" t="str">
            <v>CHP DIURNO</v>
          </cell>
        </row>
        <row r="5004">
          <cell r="A5004">
            <v>5914</v>
          </cell>
          <cell r="B5004" t="str">
            <v>DISTRIBUIDOR DE ASFALTO CAP 5000L SOBRE CAM.CHASSIS FORD F-14000 142HP</v>
          </cell>
          <cell r="C5004" t="str">
            <v>CHP-N</v>
          </cell>
          <cell r="D5004">
            <v>161.83000000000001</v>
          </cell>
        </row>
        <row r="5005">
          <cell r="B5005" t="str">
            <v>CHP NOTURNO</v>
          </cell>
        </row>
        <row r="5006">
          <cell r="A5006">
            <v>5915</v>
          </cell>
          <cell r="B5006" t="str">
            <v>DISTRIBUIDOR DE ASFALTO CAP 5000L SOBRE CAM.CHASSIS FORD F-14000 142HP</v>
          </cell>
          <cell r="C5006" t="str">
            <v>CHI</v>
          </cell>
          <cell r="D5006">
            <v>59.3</v>
          </cell>
        </row>
        <row r="5007">
          <cell r="B5007" t="str">
            <v>CHI DIURNO</v>
          </cell>
        </row>
        <row r="5008">
          <cell r="A5008">
            <v>5916</v>
          </cell>
          <cell r="B5008" t="str">
            <v>DISTRIBUIDOR DE ASFALTO CAP 5000L SOBRE CAM.CHASSIS FORD F-14000 142HP</v>
          </cell>
          <cell r="C5008" t="str">
            <v>CHI-N</v>
          </cell>
          <cell r="D5008">
            <v>62.51</v>
          </cell>
        </row>
        <row r="5009">
          <cell r="B5009" t="str">
            <v>CHI NOTURNO</v>
          </cell>
        </row>
        <row r="5010">
          <cell r="A5010">
            <v>5917</v>
          </cell>
          <cell r="B5010" t="str">
            <v>ESCAVADEIRA HIDRAULICA SOBRE ESTEIRAS CASE 80CR 93HP- CHP DIURNO</v>
          </cell>
          <cell r="C5010" t="str">
            <v>CHP</v>
          </cell>
          <cell r="D5010">
            <v>139.22999999999999</v>
          </cell>
        </row>
        <row r="5011">
          <cell r="A5011">
            <v>5918</v>
          </cell>
          <cell r="B5011" t="str">
            <v>ESCAVADEIRA HIDRAULICA SOBRE ESTEIRAS CASE 80CR 93HP - CHP NOTURNO</v>
          </cell>
          <cell r="C5011" t="str">
            <v>CHP-N</v>
          </cell>
          <cell r="D5011">
            <v>140.36000000000001</v>
          </cell>
        </row>
        <row r="5012">
          <cell r="A5012">
            <v>5919</v>
          </cell>
          <cell r="B5012" t="str">
            <v>ESCAVADEIRA HIDRAULICA SOBRE ESTEIRAS CASE 80CR 93HP - CHI DIURNO</v>
          </cell>
          <cell r="C5012" t="str">
            <v>CHI</v>
          </cell>
          <cell r="D5012">
            <v>66.92</v>
          </cell>
        </row>
        <row r="5013">
          <cell r="A5013">
            <v>5920</v>
          </cell>
          <cell r="B5013" t="str">
            <v>ESCAVADEIRA HIDRAULICA SOBRE ESTEIRAS CASE 80CR 93HP - CHI NOTURNO</v>
          </cell>
          <cell r="C5013" t="str">
            <v>CHI-N</v>
          </cell>
          <cell r="D5013">
            <v>68.05</v>
          </cell>
        </row>
        <row r="5014">
          <cell r="A5014">
            <v>5921</v>
          </cell>
          <cell r="B5014" t="str">
            <v>GRADE ARADORA C/20 DISCOS 24" SOBRE PNEUS - CHP DIURNO</v>
          </cell>
          <cell r="C5014" t="str">
            <v>CHP</v>
          </cell>
          <cell r="D5014">
            <v>4</v>
          </cell>
        </row>
        <row r="5015">
          <cell r="A5015">
            <v>5922</v>
          </cell>
          <cell r="B5015" t="str">
            <v>GRADE ARADORA C/20 DISCOS 24" SOBRE PNEUS - CHP NOTURNO</v>
          </cell>
          <cell r="C5015" t="str">
            <v>CHP-N</v>
          </cell>
          <cell r="D5015">
            <v>4</v>
          </cell>
        </row>
        <row r="5016">
          <cell r="A5016">
            <v>5923</v>
          </cell>
          <cell r="B5016" t="str">
            <v>GRADE ARADORA C/20 DISCOS 24" SOBRE PNEUS - CHI DIURNO</v>
          </cell>
          <cell r="C5016" t="str">
            <v>CHI</v>
          </cell>
          <cell r="D5016">
            <v>3</v>
          </cell>
        </row>
        <row r="5017">
          <cell r="A5017">
            <v>5924</v>
          </cell>
          <cell r="B5017" t="str">
            <v>LANCA ELEVATORIA KABI-GIRAFA KLE-24/3 SOBRE CAM.CHASSI MB L-2318 130HP</v>
          </cell>
          <cell r="C5017" t="str">
            <v>CHP</v>
          </cell>
          <cell r="D5017">
            <v>273.10000000000002</v>
          </cell>
        </row>
        <row r="5018">
          <cell r="B5018" t="str">
            <v>CHP DIURNO</v>
          </cell>
        </row>
        <row r="5019">
          <cell r="A5019">
            <v>5925</v>
          </cell>
          <cell r="B5019" t="str">
            <v>LANCA ELEVATORIA KABI-GIRAFA KLE-24/3 SOBRE CAM.CHASSI MB L-2318 130HP</v>
          </cell>
          <cell r="C5019" t="str">
            <v>CHP-N</v>
          </cell>
          <cell r="D5019">
            <v>274.7</v>
          </cell>
        </row>
        <row r="5020">
          <cell r="B5020" t="str">
            <v>CHP NOTURNO</v>
          </cell>
        </row>
        <row r="5021">
          <cell r="A5021">
            <v>5926</v>
          </cell>
          <cell r="B5021" t="str">
            <v>LANCA ELEVATORIA KABI-GIRAFA KLE-24/3 SOBRE CAM.CHASSI MB L-2318 130HP</v>
          </cell>
          <cell r="C5021" t="str">
            <v>CHI</v>
          </cell>
          <cell r="D5021">
            <v>151.80000000000001</v>
          </cell>
        </row>
        <row r="5022">
          <cell r="B5022" t="str">
            <v>CHI DIURNO</v>
          </cell>
        </row>
        <row r="5023">
          <cell r="A5023" t="str">
            <v>CÓDIGO</v>
          </cell>
          <cell r="B5023" t="str">
            <v>|D E S C R I Ç Ã O                                                   |UN</v>
          </cell>
          <cell r="C5023" t="str">
            <v>IDADE</v>
          </cell>
          <cell r="D5023" t="str">
            <v>|CUSTO TOTAL</v>
          </cell>
        </row>
        <row r="5024">
          <cell r="A5024" t="str">
            <v>ÍNCULO.....:</v>
          </cell>
          <cell r="B5024" t="str">
            <v>NACIONAL CAIXA</v>
          </cell>
        </row>
        <row r="5026">
          <cell r="A5026">
            <v>5927</v>
          </cell>
          <cell r="B5026" t="str">
            <v>LANCA ELEVATORIA KABI-GIRAFA KLE-24/3 SOBRE CAM.CHASSI MB L-2318 130HP</v>
          </cell>
          <cell r="C5026" t="str">
            <v>CHI-N</v>
          </cell>
          <cell r="D5026">
            <v>153.41</v>
          </cell>
        </row>
        <row r="5027">
          <cell r="B5027" t="str">
            <v>CHI NOTURNO</v>
          </cell>
        </row>
        <row r="5028">
          <cell r="A5028">
            <v>5928</v>
          </cell>
          <cell r="B5028" t="str">
            <v>GUINDASTE MUNK C/CESTO 640/18 SOBRE CAM.CARROCERIA FORD F14000 162HP</v>
          </cell>
          <cell r="C5028" t="str">
            <v>CHP</v>
          </cell>
          <cell r="D5028">
            <v>96.64</v>
          </cell>
        </row>
        <row r="5029">
          <cell r="B5029" t="str">
            <v>CHP DIURNO</v>
          </cell>
        </row>
        <row r="5030">
          <cell r="A5030">
            <v>5929</v>
          </cell>
          <cell r="B5030" t="str">
            <v>GUINDASTE MUNK C/CESTO 640/18 SOBRE CAM.CARROCERIA FORD F14000 162HP</v>
          </cell>
          <cell r="C5030" t="str">
            <v>CHP-N</v>
          </cell>
          <cell r="D5030">
            <v>98.25</v>
          </cell>
        </row>
        <row r="5031">
          <cell r="B5031" t="str">
            <v>CHP NOTURNO</v>
          </cell>
        </row>
        <row r="5032">
          <cell r="A5032">
            <v>5930</v>
          </cell>
          <cell r="B5032" t="str">
            <v>GUINDASTE MUNK C/CESTO 640/18 SOBRE CAM.CARROCERIA FORD F14000 162HP</v>
          </cell>
          <cell r="C5032" t="str">
            <v>CHI</v>
          </cell>
          <cell r="D5032">
            <v>33.51</v>
          </cell>
        </row>
        <row r="5033">
          <cell r="B5033" t="str">
            <v>CHI DIURNO</v>
          </cell>
        </row>
        <row r="5034">
          <cell r="A5034">
            <v>5931</v>
          </cell>
          <cell r="B5034" t="str">
            <v>GUINDASTE MUNK C/CESTO 640/18 SOBRE CAM.CARROCERIA FORD F14000 162HP</v>
          </cell>
          <cell r="C5034" t="str">
            <v>CHI-N</v>
          </cell>
          <cell r="D5034">
            <v>35.119999999999997</v>
          </cell>
        </row>
        <row r="5035">
          <cell r="B5035" t="str">
            <v>CHI NOTURNO</v>
          </cell>
        </row>
        <row r="5036">
          <cell r="A5036">
            <v>5932</v>
          </cell>
          <cell r="B5036" t="str">
            <v>MOTONIVELADORA CATERPILLAR 120 140HP (VU=6ANOS) - CHP DIURNO</v>
          </cell>
          <cell r="C5036" t="str">
            <v>CHP</v>
          </cell>
          <cell r="D5036">
            <v>159.47999999999999</v>
          </cell>
        </row>
        <row r="5037">
          <cell r="A5037">
            <v>5933</v>
          </cell>
          <cell r="B5037" t="str">
            <v>MOTONIVELADORA CATERPILLAR 120 140HP (VU=6ANOS) - CHP NOTURNO</v>
          </cell>
          <cell r="C5037" t="str">
            <v>CHP-N</v>
          </cell>
          <cell r="D5037">
            <v>166.16</v>
          </cell>
        </row>
        <row r="5038">
          <cell r="A5038">
            <v>5934</v>
          </cell>
          <cell r="B5038" t="str">
            <v>MOTONIVELADORA CATERPILLAR 120 140HP (VU=6ANOS) - CHI DIURNO</v>
          </cell>
          <cell r="C5038" t="str">
            <v>CHI</v>
          </cell>
          <cell r="D5038">
            <v>69.48</v>
          </cell>
        </row>
        <row r="5039">
          <cell r="A5039">
            <v>5935</v>
          </cell>
          <cell r="B5039" t="str">
            <v>MOTONIVELADORA CATERPILLAR 120 140HP (VU=6ANOS) - CHI NOTURNO</v>
          </cell>
          <cell r="C5039" t="str">
            <v>CHI-N</v>
          </cell>
          <cell r="D5039">
            <v>76.16</v>
          </cell>
        </row>
        <row r="5040">
          <cell r="A5040">
            <v>5936</v>
          </cell>
          <cell r="B5040" t="str">
            <v>MOTOSCRAPER 621 270HP (VU=8ANOS/16.000H) - CHP DIURNO</v>
          </cell>
          <cell r="C5040" t="str">
            <v>CHP</v>
          </cell>
          <cell r="D5040">
            <v>401.81</v>
          </cell>
        </row>
        <row r="5041">
          <cell r="A5041">
            <v>5937</v>
          </cell>
          <cell r="B5041" t="str">
            <v>MOTOSCRAPER 621 270HP (VU=8ANOS/16.000H) - CHP NOTURNO</v>
          </cell>
          <cell r="C5041" t="str">
            <v>CHP-N</v>
          </cell>
          <cell r="D5041">
            <v>402.94</v>
          </cell>
        </row>
        <row r="5042">
          <cell r="A5042">
            <v>5938</v>
          </cell>
          <cell r="B5042" t="str">
            <v>MOTOSCRAPER 621 270HP (VU=8ANOS/16.000H) - CHI DIURNO</v>
          </cell>
          <cell r="C5042" t="str">
            <v>CHI</v>
          </cell>
          <cell r="D5042">
            <v>194.29</v>
          </cell>
        </row>
        <row r="5043">
          <cell r="A5043">
            <v>5939</v>
          </cell>
          <cell r="B5043" t="str">
            <v>MOTOSCRAPER 621 270HP (VU=8ANOS/16.000H) - CHI NOTURNO</v>
          </cell>
          <cell r="C5043" t="str">
            <v>CHI-N</v>
          </cell>
          <cell r="D5043">
            <v>195.42</v>
          </cell>
        </row>
        <row r="5044">
          <cell r="A5044">
            <v>5940</v>
          </cell>
          <cell r="B5044" t="str">
            <v>PA-CARREGADEIRA SOBRE PNEUS CAT 924 105HP (VU=5ANOS) - CHP DIURNO</v>
          </cell>
          <cell r="C5044" t="str">
            <v>CHP</v>
          </cell>
          <cell r="D5044">
            <v>132.44</v>
          </cell>
        </row>
        <row r="5045">
          <cell r="A5045">
            <v>5941</v>
          </cell>
          <cell r="B5045" t="str">
            <v>PA-CARREGADEIRA SOBRE PNEUS CAT 924 105HP (VU=5ANOS) - CHP NOTURNO</v>
          </cell>
          <cell r="C5045" t="str">
            <v>CHP-N</v>
          </cell>
          <cell r="D5045">
            <v>133.57</v>
          </cell>
        </row>
        <row r="5046">
          <cell r="A5046">
            <v>5942</v>
          </cell>
          <cell r="B5046" t="str">
            <v>PA-CARREGADEIRA SOBRE PNEUS CAT 924 105HP (VU=5ANOS) - CHI DIURNO</v>
          </cell>
          <cell r="C5046" t="str">
            <v>CHI</v>
          </cell>
          <cell r="D5046">
            <v>56.26</v>
          </cell>
        </row>
        <row r="5047">
          <cell r="A5047">
            <v>5943</v>
          </cell>
          <cell r="B5047" t="str">
            <v>PA-CARREGADEIRA SOBRE PNEUS CAT 924 105HP (VU=5ANOS) - CHI NOTURNO</v>
          </cell>
          <cell r="C5047" t="str">
            <v>CHI-N</v>
          </cell>
          <cell r="D5047">
            <v>57.39</v>
          </cell>
        </row>
        <row r="5048">
          <cell r="A5048">
            <v>5944</v>
          </cell>
          <cell r="B5048" t="str">
            <v>PA-CARREGADEIRA SOBRE PNEUS CATERPILLAR 950 170HP- CHP DIURNO</v>
          </cell>
          <cell r="C5048" t="str">
            <v>CHP</v>
          </cell>
          <cell r="D5048">
            <v>228.16</v>
          </cell>
        </row>
        <row r="5049">
          <cell r="A5049">
            <v>5945</v>
          </cell>
          <cell r="B5049" t="str">
            <v>PA-CARREGADEIRA SOBRE PNEUS CATERPILLAR 950 170HP - CHP NOTURNO</v>
          </cell>
          <cell r="C5049" t="str">
            <v>CHP-N</v>
          </cell>
          <cell r="D5049">
            <v>234.85</v>
          </cell>
        </row>
        <row r="5050">
          <cell r="A5050">
            <v>5946</v>
          </cell>
          <cell r="B5050" t="str">
            <v>PA-CARREGADEIRA SOBRE PNEUS CATERPILLAR 950 170HP(VU=5ANOS)-CHI DIURNO</v>
          </cell>
          <cell r="C5050" t="str">
            <v>CHI</v>
          </cell>
          <cell r="D5050">
            <v>95.66</v>
          </cell>
        </row>
        <row r="5051">
          <cell r="A5051">
            <v>5947</v>
          </cell>
          <cell r="B5051" t="str">
            <v>PA-CARREGADEIRA SOBRE PNEUS CATERPILLAR 950 170HP(VU=5ANOS)-CHI NOTURN</v>
          </cell>
          <cell r="C5051" t="str">
            <v>CHI-N</v>
          </cell>
          <cell r="D5051">
            <v>102.34</v>
          </cell>
        </row>
        <row r="5052">
          <cell r="A5052">
            <v>5948</v>
          </cell>
          <cell r="B5052" t="str">
            <v>ROLO COMPACTADOR MULLER TR14H 68HP - CHP DIURNO</v>
          </cell>
          <cell r="C5052" t="str">
            <v>CHP</v>
          </cell>
          <cell r="D5052">
            <v>88.11</v>
          </cell>
        </row>
        <row r="5053">
          <cell r="A5053">
            <v>5949</v>
          </cell>
          <cell r="B5053" t="str">
            <v>ROLO COMPACTADOR MULLER TR14H 68HP - CHP NOTURNO</v>
          </cell>
          <cell r="C5053" t="str">
            <v>CHP-N</v>
          </cell>
          <cell r="D5053">
            <v>83.03</v>
          </cell>
        </row>
        <row r="5054">
          <cell r="A5054" t="str">
            <v>CÓDIGO</v>
          </cell>
          <cell r="B5054" t="str">
            <v>|D E S C R I Ç Ã O                                                   |UN</v>
          </cell>
          <cell r="C5054" t="str">
            <v>IDADE</v>
          </cell>
          <cell r="D5054" t="str">
            <v>|CUSTO TOTAL</v>
          </cell>
        </row>
        <row r="5055">
          <cell r="A5055" t="str">
            <v>ÍNCULO.....:</v>
          </cell>
          <cell r="B5055" t="str">
            <v>NACIONAL CAIXA</v>
          </cell>
        </row>
        <row r="5057">
          <cell r="A5057">
            <v>5951</v>
          </cell>
          <cell r="B5057" t="str">
            <v>ROLO COMPACTADOR MULLER TR14H 68HP - CHI NOTURNO</v>
          </cell>
          <cell r="C5057" t="str">
            <v>CHI-N</v>
          </cell>
          <cell r="D5057">
            <v>38.56</v>
          </cell>
        </row>
        <row r="5058">
          <cell r="A5058">
            <v>5952</v>
          </cell>
          <cell r="B5058" t="str">
            <v>MARTELETE OU ROMPEDOR ATLAS COPCO TEX 31 - CHI DIURNO</v>
          </cell>
          <cell r="C5058" t="str">
            <v>CHI</v>
          </cell>
          <cell r="D5058">
            <v>7.25</v>
          </cell>
        </row>
        <row r="5059">
          <cell r="A5059">
            <v>5953</v>
          </cell>
          <cell r="B5059" t="str">
            <v>COMPRESSOR ATLAS COPCO XA80 170PCM 80HP - CHP DIURNO</v>
          </cell>
          <cell r="C5059" t="str">
            <v>CHP</v>
          </cell>
          <cell r="D5059">
            <v>48.68</v>
          </cell>
        </row>
        <row r="5060">
          <cell r="A5060">
            <v>5954</v>
          </cell>
          <cell r="B5060" t="str">
            <v>COMPRESSOR ATLAS COPCO XA80 170PCM 80HP - CHI DIURNO</v>
          </cell>
          <cell r="C5060" t="str">
            <v>CHI</v>
          </cell>
          <cell r="D5060">
            <v>15.9</v>
          </cell>
        </row>
        <row r="5061">
          <cell r="A5061">
            <v>5955</v>
          </cell>
          <cell r="B5061" t="str">
            <v>BOMBA SUBMERSA ELETRICA MONOFASICA LEAO HT4C-10 3CV - CHP DIURNO</v>
          </cell>
          <cell r="C5061" t="str">
            <v>CHP</v>
          </cell>
          <cell r="D5061">
            <v>1.3</v>
          </cell>
        </row>
        <row r="5062">
          <cell r="A5062">
            <v>5957</v>
          </cell>
          <cell r="B5062" t="str">
            <v>COMPACTADOR DE PLACA VIBRATORIA VIBRO-DYNAPAC DIESEL CM13 4HP</v>
          </cell>
          <cell r="C5062" t="str">
            <v>CHP</v>
          </cell>
          <cell r="D5062">
            <v>19.170000000000002</v>
          </cell>
        </row>
        <row r="5063">
          <cell r="B5063" t="str">
            <v>CHP DIURNO</v>
          </cell>
        </row>
        <row r="5064">
          <cell r="A5064">
            <v>5958</v>
          </cell>
          <cell r="B5064" t="str">
            <v>COMPACTADOR DE PLACA VIBRATORIA VIBRO-DYNAPAC DIESEL CM13 4HP</v>
          </cell>
          <cell r="C5064" t="str">
            <v>CHP-N</v>
          </cell>
          <cell r="D5064">
            <v>19.170000000000002</v>
          </cell>
        </row>
        <row r="5065">
          <cell r="B5065" t="str">
            <v>CHP NOTURNO</v>
          </cell>
        </row>
        <row r="5066">
          <cell r="A5066">
            <v>5959</v>
          </cell>
          <cell r="B5066" t="str">
            <v>COMPACTADOR DE PLACA VIBRATORIA VIBRO-DYNAPAC DIESEL CM13 4HP</v>
          </cell>
          <cell r="C5066" t="str">
            <v>CHI</v>
          </cell>
          <cell r="D5066">
            <v>16.11</v>
          </cell>
        </row>
        <row r="5067">
          <cell r="B5067" t="str">
            <v>CHI DIURNO</v>
          </cell>
        </row>
        <row r="5068">
          <cell r="A5068">
            <v>5960</v>
          </cell>
          <cell r="B5068" t="str">
            <v>COMPACTADOR DE PLACA VIBRATORIA VIBRO-DYNAPAC DIESEL CM13 4HP</v>
          </cell>
          <cell r="C5068" t="str">
            <v>CHI-N</v>
          </cell>
          <cell r="D5068">
            <v>16.11</v>
          </cell>
        </row>
        <row r="5069">
          <cell r="B5069" t="str">
            <v>CHI NOTURNO</v>
          </cell>
        </row>
        <row r="5070">
          <cell r="A5070">
            <v>5961</v>
          </cell>
          <cell r="B5070" t="str">
            <v>CAMINHAO BASCULANTE FORD F-14000 162HP 6M3 (VU=5ANOS) - CHI DIURNO</v>
          </cell>
          <cell r="C5070" t="str">
            <v>CHI</v>
          </cell>
          <cell r="D5070">
            <v>26.31</v>
          </cell>
        </row>
        <row r="5071">
          <cell r="A5071">
            <v>5965</v>
          </cell>
          <cell r="B5071" t="str">
            <v>TANQUE FIXO CILIND HORIZ ISOLADO FERLEX 10.000L P/ASFALTO - CHI DIURNO</v>
          </cell>
          <cell r="C5071" t="str">
            <v>CHI</v>
          </cell>
          <cell r="D5071">
            <v>5.76</v>
          </cell>
        </row>
        <row r="5072">
          <cell r="A5072">
            <v>6156</v>
          </cell>
          <cell r="B5072" t="str">
            <v>CAMINHAO BASCULANTE FORD F-12000 12T 142HP (VU=5ANOS) - CHI DIURNO</v>
          </cell>
          <cell r="C5072" t="str">
            <v>CHI</v>
          </cell>
          <cell r="D5072">
            <v>26.35</v>
          </cell>
        </row>
        <row r="5073">
          <cell r="A5073">
            <v>6174</v>
          </cell>
          <cell r="B5073" t="str">
            <v>CAMINHAO BASCULANTE MERCEDES BENZ 1418/42  184HP  - CHP DIURNO</v>
          </cell>
          <cell r="C5073" t="str">
            <v>CHP</v>
          </cell>
          <cell r="D5073">
            <v>127.81</v>
          </cell>
        </row>
        <row r="5074">
          <cell r="A5074">
            <v>6175</v>
          </cell>
          <cell r="B5074" t="str">
            <v>CAMINHAO BASCULANTE MB-1418/42 184HP (VU=5ANOS)/DEPRECIACAO E JUROS</v>
          </cell>
          <cell r="C5074" t="str">
            <v>CHI</v>
          </cell>
          <cell r="D5074">
            <v>33.14</v>
          </cell>
        </row>
        <row r="5075">
          <cell r="A5075">
            <v>6176</v>
          </cell>
          <cell r="B5075" t="str">
            <v>CAMINHAO BASCULANTE MB 1418/42 184HP (VU=5ANOS) - DEPRECIACAO</v>
          </cell>
          <cell r="C5075" t="str">
            <v>H</v>
          </cell>
          <cell r="D5075">
            <v>25.12</v>
          </cell>
        </row>
        <row r="5076">
          <cell r="A5076">
            <v>6177</v>
          </cell>
          <cell r="B5076" t="str">
            <v>CAMINHAO BASCULANTE MB 1418/42 184HP (VU=5ANOS) - JUROS</v>
          </cell>
          <cell r="C5076" t="str">
            <v>H</v>
          </cell>
          <cell r="D5076">
            <v>8.01</v>
          </cell>
        </row>
        <row r="5077">
          <cell r="A5077">
            <v>6178</v>
          </cell>
          <cell r="B5077" t="str">
            <v>CAMINHAO BASCULANTE MB 1418/42 184HP -CUSTOS C/ MATERIAL NA OPERACAO</v>
          </cell>
          <cell r="C5077" t="str">
            <v>H</v>
          </cell>
          <cell r="D5077">
            <v>69.55</v>
          </cell>
        </row>
        <row r="5078">
          <cell r="A5078">
            <v>6179</v>
          </cell>
          <cell r="B5078" t="str">
            <v>CAMINHAO BASCULANTE MB 1418/42 184H / MAO-DE-OBRA NA OPERACAO DIURNA</v>
          </cell>
          <cell r="C5078" t="str">
            <v>H</v>
          </cell>
          <cell r="D5078">
            <v>8.0399999999999991</v>
          </cell>
        </row>
        <row r="5079">
          <cell r="A5079">
            <v>6236</v>
          </cell>
          <cell r="B5079" t="str">
            <v>TRATOR DE ESTEIRAS CATERPILLAR D8R 305HP / CHP DIURNO (VU=10ANOS)</v>
          </cell>
          <cell r="C5079" t="str">
            <v>CHP</v>
          </cell>
          <cell r="D5079">
            <v>410.28</v>
          </cell>
        </row>
        <row r="5080">
          <cell r="A5080">
            <v>6237</v>
          </cell>
          <cell r="B5080" t="str">
            <v>TRATOR DE ESTEIRAS CAT D8R 305HP (VU=10ANOS) - DEPRECIACAO E JUROS</v>
          </cell>
          <cell r="C5080" t="str">
            <v>H</v>
          </cell>
          <cell r="D5080">
            <v>184.88</v>
          </cell>
        </row>
        <row r="5081">
          <cell r="A5081">
            <v>6238</v>
          </cell>
          <cell r="B5081" t="str">
            <v>TRATOR DE ESTEIRAS CAT D8R 305HP (VU=10ANOS) - MANUTENCAO</v>
          </cell>
          <cell r="C5081" t="str">
            <v>H</v>
          </cell>
          <cell r="D5081">
            <v>104.45</v>
          </cell>
        </row>
        <row r="5082">
          <cell r="A5082">
            <v>6239</v>
          </cell>
          <cell r="B5082" t="str">
            <v>TRATOR DE ESTEIRAS CATERPILLAR D8R 305HP / CHI DIURNO (VU=10ANOS)</v>
          </cell>
          <cell r="C5082" t="str">
            <v>CHI</v>
          </cell>
          <cell r="D5082">
            <v>190.53</v>
          </cell>
        </row>
        <row r="5083">
          <cell r="A5083">
            <v>6240</v>
          </cell>
          <cell r="B5083" t="str">
            <v>PA CARREGADEIRA SOBRE RODAS CAT-950 170HP(VU=8A) -DEPRECIACAO E JUROS</v>
          </cell>
          <cell r="C5083" t="str">
            <v>H</v>
          </cell>
          <cell r="D5083">
            <v>68.72</v>
          </cell>
        </row>
        <row r="5084">
          <cell r="A5084">
            <v>6241</v>
          </cell>
          <cell r="B5084" t="str">
            <v>PA CARREGADEIRA SOBRE RODAS CAT-950 170HP (VU=8ANOS) - MANUTENCAO</v>
          </cell>
          <cell r="C5084" t="str">
            <v>H</v>
          </cell>
          <cell r="D5084">
            <v>36.229999999999997</v>
          </cell>
        </row>
        <row r="5085">
          <cell r="A5085" t="str">
            <v>CÓDIGO</v>
          </cell>
          <cell r="B5085" t="str">
            <v>|D E S C R I Ç Ã O                                                   |UN</v>
          </cell>
          <cell r="C5085" t="str">
            <v>IDADE</v>
          </cell>
          <cell r="D5085" t="str">
            <v>|CUSTO TOTAL</v>
          </cell>
        </row>
        <row r="5086">
          <cell r="A5086" t="str">
            <v>ÍNCULO.....:</v>
          </cell>
          <cell r="B5086" t="str">
            <v>NACIONAL CAIXA</v>
          </cell>
        </row>
        <row r="5088">
          <cell r="A5088">
            <v>6242</v>
          </cell>
          <cell r="B5088" t="str">
            <v>PA CARREGADEIRA SOBRE RODAS CAT-950 170HP (VU=8ANOS) - CHP DIURNO</v>
          </cell>
          <cell r="C5088" t="str">
            <v>CHP</v>
          </cell>
          <cell r="D5088">
            <v>174.87</v>
          </cell>
        </row>
        <row r="5089">
          <cell r="A5089">
            <v>6243</v>
          </cell>
          <cell r="B5089" t="str">
            <v>PA CARREGADEIRA SOBRE RODAS CAT-950 170HP (VU=8ANOS) - CHI DIURNO</v>
          </cell>
          <cell r="C5089" t="str">
            <v>CHI</v>
          </cell>
          <cell r="D5089">
            <v>74.37</v>
          </cell>
        </row>
        <row r="5090">
          <cell r="A5090">
            <v>6244</v>
          </cell>
          <cell r="B5090" t="str">
            <v>MOTONIVELADORA CATERPILLAR 140HP (VU=8ANOS) - DEPRECIACAO E JUROS</v>
          </cell>
          <cell r="C5090" t="str">
            <v>H</v>
          </cell>
          <cell r="D5090">
            <v>55.98</v>
          </cell>
        </row>
        <row r="5091">
          <cell r="A5091">
            <v>6245</v>
          </cell>
          <cell r="B5091" t="str">
            <v>MOTONIVELADORA CATERPILLAR 140HP (VU=8ANOS) - MANUTENCAO</v>
          </cell>
          <cell r="C5091" t="str">
            <v>H</v>
          </cell>
          <cell r="D5091">
            <v>27.79</v>
          </cell>
        </row>
        <row r="5092">
          <cell r="A5092">
            <v>6246</v>
          </cell>
          <cell r="B5092" t="str">
            <v>MOTONIVELADORA CATERPILLAR 140HP (VU=8ANOS/16.000H) - CHP DIURNO</v>
          </cell>
          <cell r="C5092" t="str">
            <v>CHP</v>
          </cell>
          <cell r="D5092">
            <v>142.36000000000001</v>
          </cell>
        </row>
        <row r="5093">
          <cell r="A5093">
            <v>6247</v>
          </cell>
          <cell r="B5093" t="str">
            <v>MOTONIVELADORA CATERPILLAR 140HP (VU=8ANOS/16.000H) - CHI DIURNO</v>
          </cell>
          <cell r="C5093" t="str">
            <v>CHI</v>
          </cell>
          <cell r="D5093">
            <v>61.64</v>
          </cell>
        </row>
        <row r="5094">
          <cell r="A5094">
            <v>6248</v>
          </cell>
          <cell r="B5094" t="str">
            <v>TRATOR DE ESTEIRAS CATERPILLAR D6 153HP (VU=10AN0S) -DEPRECIAO E JUROS</v>
          </cell>
          <cell r="C5094" t="str">
            <v>H</v>
          </cell>
          <cell r="D5094">
            <v>72.930000000000007</v>
          </cell>
        </row>
        <row r="5095">
          <cell r="A5095">
            <v>6249</v>
          </cell>
          <cell r="B5095" t="str">
            <v>TRATOR DE ESTEIRAS CATERPILLAR D6 153HP (VU=10AN0S) - MANUTENCAO</v>
          </cell>
          <cell r="C5095" t="str">
            <v>H</v>
          </cell>
          <cell r="D5095">
            <v>41.2</v>
          </cell>
        </row>
        <row r="5096">
          <cell r="A5096">
            <v>6250</v>
          </cell>
          <cell r="B5096" t="str">
            <v>TRATOR DE ESTEIRAS CATERPILLAR D6 153HP (VU=10AN0S) - CHP DIURNO</v>
          </cell>
          <cell r="C5096" t="str">
            <v>CHP</v>
          </cell>
          <cell r="D5096">
            <v>177.63</v>
          </cell>
        </row>
        <row r="5097">
          <cell r="A5097">
            <v>6251</v>
          </cell>
          <cell r="B5097" t="str">
            <v>TRATOR DE ESTEIRAS CATERPILLAR D6 153HP (VU=10AN0S) - CHI DIURNO</v>
          </cell>
          <cell r="C5097" t="str">
            <v>CHI</v>
          </cell>
          <cell r="D5097">
            <v>78.58</v>
          </cell>
        </row>
        <row r="5098">
          <cell r="A5098">
            <v>6252</v>
          </cell>
          <cell r="B5098" t="str">
            <v>CAMINHAO BASCULANTE MB L-1620 204CV (VU=7ANOS) - DEPRECIACAO E JUROS</v>
          </cell>
          <cell r="C5098" t="str">
            <v>H</v>
          </cell>
          <cell r="D5098">
            <v>23.64</v>
          </cell>
        </row>
        <row r="5099">
          <cell r="A5099">
            <v>6253</v>
          </cell>
          <cell r="B5099" t="str">
            <v>CAMINHAO BASCULANTE MB L-1620 204CV (VU=7ANOS) - MANUTENCAO</v>
          </cell>
          <cell r="C5099" t="str">
            <v>H</v>
          </cell>
          <cell r="D5099">
            <v>13.86</v>
          </cell>
        </row>
        <row r="5100">
          <cell r="A5100">
            <v>6254</v>
          </cell>
          <cell r="B5100" t="str">
            <v>CAMINHAO BASCULANTE MB L-1620 204CV - CUSTO COM MATERIAL NA OPERACAO</v>
          </cell>
          <cell r="C5100" t="str">
            <v>H</v>
          </cell>
          <cell r="D5100">
            <v>77.11</v>
          </cell>
        </row>
        <row r="5101">
          <cell r="A5101">
            <v>6255</v>
          </cell>
          <cell r="B5101" t="str">
            <v>CAMINHAO BASCULANTE MB L-1620 204CV / VALOR DA MAO-DE-OBRA NA OPERACAO</v>
          </cell>
          <cell r="C5101" t="str">
            <v>H</v>
          </cell>
          <cell r="D5101">
            <v>4.71</v>
          </cell>
        </row>
        <row r="5102">
          <cell r="A5102">
            <v>6256</v>
          </cell>
          <cell r="B5102" t="str">
            <v>CAMINHAO BASCULANTE MB L-1620 204CV (VU=7ANOS/14.000H) - CHP DIURNO</v>
          </cell>
          <cell r="C5102" t="str">
            <v>CHP</v>
          </cell>
          <cell r="D5102">
            <v>119.33</v>
          </cell>
        </row>
        <row r="5103">
          <cell r="A5103">
            <v>6257</v>
          </cell>
          <cell r="B5103" t="str">
            <v>CAMINHAO BASCULANTE MB L-1620 204CV (VU=7ANOS/14.000H) - CHI DIURNO</v>
          </cell>
          <cell r="C5103" t="str">
            <v>CHI</v>
          </cell>
          <cell r="D5103">
            <v>28.35</v>
          </cell>
        </row>
        <row r="5104">
          <cell r="A5104">
            <v>6258</v>
          </cell>
          <cell r="B5104" t="str">
            <v>CAMINHAO PIPA F12000 142HP TANQUE 6000L (VU=8ANOS)-DEPRECIACAO E JUROS</v>
          </cell>
          <cell r="C5104" t="str">
            <v>H</v>
          </cell>
          <cell r="D5104">
            <v>14.16</v>
          </cell>
        </row>
        <row r="5105">
          <cell r="A5105">
            <v>6259</v>
          </cell>
          <cell r="B5105" t="str">
            <v>CAMINHAO PIPA F12000 142HP TANQUE 6000L (VU=8ANOS/16000H) - CHP DIURNO</v>
          </cell>
          <cell r="C5105" t="str">
            <v>CHP</v>
          </cell>
          <cell r="D5105">
            <v>83.72</v>
          </cell>
        </row>
        <row r="5106">
          <cell r="A5106">
            <v>6260</v>
          </cell>
          <cell r="B5106" t="str">
            <v>CAMINHAO PIPA F12000 142HP TANQUE 6000L (VU=8ANOS/16000H) - CHI DIURNO</v>
          </cell>
          <cell r="C5106" t="str">
            <v>CHI</v>
          </cell>
          <cell r="D5106">
            <v>19.96</v>
          </cell>
        </row>
        <row r="5107">
          <cell r="A5107">
            <v>6388</v>
          </cell>
          <cell r="B5107" t="str">
            <v>MAQUINA SOLDA ARCO 375A DIESEL 33CV CHP DIURNO EXCLUSIVE OPERADOR</v>
          </cell>
          <cell r="C5107" t="str">
            <v>H</v>
          </cell>
          <cell r="D5107">
            <v>32.19</v>
          </cell>
        </row>
        <row r="5108">
          <cell r="A5108">
            <v>6389</v>
          </cell>
          <cell r="B5108" t="str">
            <v>MAQUINA SOLDA ARCO 375A DIESEL 33CV CHI DIURNO EXCLUSIVE OPERADOR</v>
          </cell>
          <cell r="C5108" t="str">
            <v>H</v>
          </cell>
          <cell r="D5108">
            <v>10.7</v>
          </cell>
        </row>
        <row r="5109">
          <cell r="A5109">
            <v>6390</v>
          </cell>
          <cell r="B5109" t="str">
            <v>MAQUINA SOLDA ARCO 375A DIESEL 33CV CHI NOTURNO EXCLUSIVE OPERADOR</v>
          </cell>
          <cell r="C5109" t="str">
            <v>H</v>
          </cell>
          <cell r="D5109">
            <v>8.08</v>
          </cell>
        </row>
        <row r="5110">
          <cell r="A5110">
            <v>6554</v>
          </cell>
          <cell r="B5110" t="str">
            <v>TRATOR DE PNEUS CBT 2105 108 HP - CHP DIURNO</v>
          </cell>
          <cell r="C5110" t="str">
            <v>CHP</v>
          </cell>
          <cell r="D5110">
            <v>68.069999999999993</v>
          </cell>
        </row>
        <row r="5111">
          <cell r="A5111">
            <v>6878</v>
          </cell>
          <cell r="B5111" t="str">
            <v>CAMINHAO BASCULANTE FORD F-12000 12T 142HP (VU=5ANOS) - CHP DIURNO</v>
          </cell>
          <cell r="C5111" t="str">
            <v>CHP</v>
          </cell>
          <cell r="D5111">
            <v>85.87</v>
          </cell>
        </row>
        <row r="5112">
          <cell r="A5112">
            <v>6879</v>
          </cell>
          <cell r="B5112" t="str">
            <v>ROLO COMPACTADOR PNEUS/MULLER AP-23 111HP AUTO-PROPELIDO 8/23T</v>
          </cell>
          <cell r="C5112" t="str">
            <v>CHP</v>
          </cell>
          <cell r="D5112">
            <v>120.8</v>
          </cell>
        </row>
        <row r="5113">
          <cell r="A5113">
            <v>6880</v>
          </cell>
          <cell r="B5113" t="str">
            <v>ROLO COMPACTADOR PNEUS/MULLER AP-23 111HP AUTO-PROPELIDO 8/23T</v>
          </cell>
          <cell r="C5113" t="str">
            <v>CHI</v>
          </cell>
          <cell r="D5113">
            <v>58.1</v>
          </cell>
        </row>
        <row r="5114">
          <cell r="A5114">
            <v>7006</v>
          </cell>
          <cell r="B5114" t="str">
            <v>EXTRUSORA DE GUIAS E SARJETAS PK-620 PAVIMAK 14HP (CHP/COM</v>
          </cell>
          <cell r="C5114" t="str">
            <v>CHP</v>
          </cell>
          <cell r="D5114">
            <v>11.4</v>
          </cell>
        </row>
        <row r="5115">
          <cell r="A5115">
            <v>7008</v>
          </cell>
          <cell r="B5115" t="str">
            <v>DEPRECIACAO/EXTRUSORA GUIAS E SARJETAS 16HP</v>
          </cell>
          <cell r="C5115" t="str">
            <v>H</v>
          </cell>
          <cell r="D5115">
            <v>3.81</v>
          </cell>
        </row>
        <row r="5116">
          <cell r="A5116" t="str">
            <v>CÓDIGO</v>
          </cell>
          <cell r="B5116" t="str">
            <v>|D E S C R I Ç Ã O                                                   |UN</v>
          </cell>
          <cell r="C5116" t="str">
            <v>IDADE</v>
          </cell>
          <cell r="D5116" t="str">
            <v>|CUSTO TOTAL</v>
          </cell>
        </row>
        <row r="5117">
          <cell r="A5117" t="str">
            <v>ÍNCULO.....:</v>
          </cell>
          <cell r="B5117" t="str">
            <v>NACIONAL CAIXA</v>
          </cell>
        </row>
        <row r="5119">
          <cell r="A5119">
            <v>7009</v>
          </cell>
          <cell r="B5119" t="str">
            <v>JUROS/EXTRUSORA DE GUIAS E SARJETAS 14HP</v>
          </cell>
          <cell r="C5119" t="str">
            <v>H</v>
          </cell>
          <cell r="D5119">
            <v>1.44</v>
          </cell>
        </row>
        <row r="5120">
          <cell r="A5120">
            <v>7010</v>
          </cell>
          <cell r="B5120" t="str">
            <v>MANUTENCAO/EXTRUSORA DE GUIAS E SARJETAS 14HP</v>
          </cell>
          <cell r="C5120" t="str">
            <v>H</v>
          </cell>
          <cell r="D5120">
            <v>1.9</v>
          </cell>
        </row>
        <row r="5121">
          <cell r="A5121">
            <v>7012</v>
          </cell>
          <cell r="B5121" t="str">
            <v>PERUA A GASOLINA WOLKSWAGEN KOMBI 56,8CV (CHP)</v>
          </cell>
          <cell r="C5121" t="str">
            <v>CHP</v>
          </cell>
          <cell r="D5121">
            <v>48.85</v>
          </cell>
        </row>
        <row r="5122">
          <cell r="A5122">
            <v>7013</v>
          </cell>
          <cell r="B5122" t="str">
            <v>DEPRECIACAO - PERUA A GASOLINA WOLKSWAGEN KOMBI 56,8CV</v>
          </cell>
          <cell r="C5122" t="str">
            <v>H</v>
          </cell>
          <cell r="D5122">
            <v>5.18</v>
          </cell>
        </row>
        <row r="5123">
          <cell r="A5123">
            <v>7014</v>
          </cell>
          <cell r="B5123" t="str">
            <v>JUROS - PERUA A GASOLINA WOLKSWAGEN KOMBI 56,8CV</v>
          </cell>
          <cell r="C5123" t="str">
            <v>H</v>
          </cell>
          <cell r="D5123">
            <v>2.1800000000000002</v>
          </cell>
        </row>
        <row r="5124">
          <cell r="A5124">
            <v>7015</v>
          </cell>
          <cell r="B5124" t="str">
            <v>MANUTENCAO - PERUA A GASOLINA WOLKSWAGEN KOMBI 56,8CV</v>
          </cell>
          <cell r="C5124" t="str">
            <v>H</v>
          </cell>
          <cell r="D5124">
            <v>4.2699999999999996</v>
          </cell>
        </row>
        <row r="5125">
          <cell r="A5125">
            <v>7016</v>
          </cell>
          <cell r="B5125" t="str">
            <v>CUSTOS C/MATERIAL NA OPERACAO-PERUA WOKSWAGEN KOMBI A GASOLINA 56,8CV</v>
          </cell>
          <cell r="C5125" t="str">
            <v>H</v>
          </cell>
          <cell r="D5125">
            <v>29.22</v>
          </cell>
        </row>
        <row r="5126">
          <cell r="A5126">
            <v>7017</v>
          </cell>
          <cell r="B5126" t="str">
            <v>MAO-DE-OBRA OPERACAO DIURNA- PERUA A GASOLINA WOLKSWAGEN KOMBI 56,8CV</v>
          </cell>
          <cell r="C5126" t="str">
            <v>H</v>
          </cell>
          <cell r="D5126">
            <v>7.99</v>
          </cell>
        </row>
        <row r="5127">
          <cell r="A5127">
            <v>7018</v>
          </cell>
          <cell r="B5127" t="str">
            <v>DISTRIBUIDOR DE BETUME 6000L/56CV SOB PRESSAO (CHP)</v>
          </cell>
          <cell r="C5127" t="str">
            <v>CHP</v>
          </cell>
          <cell r="D5127">
            <v>145.34</v>
          </cell>
        </row>
        <row r="5128">
          <cell r="A5128">
            <v>7019</v>
          </cell>
          <cell r="B5128" t="str">
            <v>DEPRECIACAO-DISTRIBUIDOR DE BETUME 6000L/56CV SOB PRESSAO</v>
          </cell>
          <cell r="C5128" t="str">
            <v>H</v>
          </cell>
          <cell r="D5128">
            <v>18.309999999999999</v>
          </cell>
        </row>
        <row r="5129">
          <cell r="A5129">
            <v>7020</v>
          </cell>
          <cell r="B5129" t="str">
            <v>JUROS-DISTRIBUIDOR DE BETUME 6000L/56CV SOB PRESSAO</v>
          </cell>
          <cell r="C5129" t="str">
            <v>H</v>
          </cell>
          <cell r="D5129">
            <v>9.15</v>
          </cell>
        </row>
        <row r="5130">
          <cell r="A5130">
            <v>7021</v>
          </cell>
          <cell r="B5130" t="str">
            <v>MANUTENCAO-DISTRIBUIDOR DE BETUME 6000L/56CV SOB PRESSAO</v>
          </cell>
          <cell r="C5130" t="str">
            <v>H</v>
          </cell>
          <cell r="D5130">
            <v>16.48</v>
          </cell>
        </row>
        <row r="5131">
          <cell r="A5131">
            <v>7022</v>
          </cell>
          <cell r="B5131" t="str">
            <v>CUSTOS C/ MATERIAL OPERACAO DIURNA-DISTRIBUIDOR BETUME 6000L/56CV</v>
          </cell>
          <cell r="C5131" t="str">
            <v>H</v>
          </cell>
          <cell r="D5131">
            <v>101.38</v>
          </cell>
        </row>
        <row r="5132">
          <cell r="A5132">
            <v>7023</v>
          </cell>
          <cell r="B5132" t="str">
            <v>DISTRIBUIDOR DE BETUME 6000L/56CV SOB PRESSAO (CHI)</v>
          </cell>
          <cell r="C5132" t="str">
            <v>CHI</v>
          </cell>
          <cell r="D5132">
            <v>27.47</v>
          </cell>
        </row>
        <row r="5133">
          <cell r="A5133">
            <v>7024</v>
          </cell>
          <cell r="B5133" t="str">
            <v>ROLO COMPACTADOR MULLER AP-26 (PNEUS) AUTOPROP 111HP 11.000KG</v>
          </cell>
          <cell r="C5133" t="str">
            <v>CHP</v>
          </cell>
          <cell r="D5133">
            <v>120.8</v>
          </cell>
        </row>
        <row r="5134">
          <cell r="A5134">
            <v>7025</v>
          </cell>
          <cell r="B5134" t="str">
            <v>ROLO COMPACTADOR MULLER AP-26 (PNEUS) AUTOPROP 111HP 11.000KG</v>
          </cell>
          <cell r="C5134" t="str">
            <v>CHI</v>
          </cell>
          <cell r="D5134">
            <v>58.1</v>
          </cell>
        </row>
        <row r="5135">
          <cell r="A5135">
            <v>7026</v>
          </cell>
          <cell r="B5135" t="str">
            <v>DEPRECIACAO-ROLO COMPACTADOR MULLER AP-26 PNEUS AUTOPROP 111HP 11TON</v>
          </cell>
          <cell r="C5135" t="str">
            <v>H</v>
          </cell>
          <cell r="D5135">
            <v>23.03</v>
          </cell>
        </row>
        <row r="5136">
          <cell r="A5136">
            <v>7027</v>
          </cell>
          <cell r="B5136" t="str">
            <v>JUROS-ROLO COMPACTADOR MULLER AP-26 PNEUS AUTOPROP 111HP 11TON</v>
          </cell>
          <cell r="C5136" t="str">
            <v>H</v>
          </cell>
          <cell r="D5136">
            <v>11.51</v>
          </cell>
        </row>
        <row r="5137">
          <cell r="A5137">
            <v>7028</v>
          </cell>
          <cell r="B5137" t="str">
            <v>MANUTENCAO-ROLO COMPACTADOR MULLER AP-26 PNEUS AUTOPROP 111HP 11TON</v>
          </cell>
          <cell r="C5137" t="str">
            <v>H</v>
          </cell>
          <cell r="D5137">
            <v>20.74</v>
          </cell>
        </row>
        <row r="5138">
          <cell r="A5138">
            <v>7029</v>
          </cell>
          <cell r="B5138" t="str">
            <v>CUSTOS C/MAO-DE-OBRA OPERACAO DIURNA -ROLO COMPACTADOR MULLER AP-26</v>
          </cell>
          <cell r="C5138" t="str">
            <v>H</v>
          </cell>
          <cell r="D5138">
            <v>23.54</v>
          </cell>
        </row>
        <row r="5139">
          <cell r="B5139" t="str">
            <v>PNEUS AUTOPROP 111HP 11TON</v>
          </cell>
        </row>
        <row r="5140">
          <cell r="A5140">
            <v>7030</v>
          </cell>
          <cell r="B5140" t="str">
            <v>TANQUE ESTACINARIO TAA-SERPENTINA 30.000L (CHP)</v>
          </cell>
          <cell r="C5140" t="str">
            <v>CHP</v>
          </cell>
          <cell r="D5140">
            <v>368.98</v>
          </cell>
        </row>
        <row r="5141">
          <cell r="A5141">
            <v>7031</v>
          </cell>
          <cell r="B5141" t="str">
            <v>TANQUE ESTACINARIO TAA-SERPENTINA 30.000L (CHI)</v>
          </cell>
          <cell r="C5141" t="str">
            <v>CHI</v>
          </cell>
          <cell r="D5141">
            <v>6.89</v>
          </cell>
        </row>
        <row r="5142">
          <cell r="A5142">
            <v>7032</v>
          </cell>
          <cell r="B5142" t="str">
            <v>DEPRECIACAO-TANQUE ESTACINARIO TAA-SERPENTINA 30.000L</v>
          </cell>
          <cell r="C5142" t="str">
            <v>H</v>
          </cell>
          <cell r="D5142">
            <v>5</v>
          </cell>
        </row>
        <row r="5143">
          <cell r="A5143">
            <v>7033</v>
          </cell>
          <cell r="B5143" t="str">
            <v>JUROS-TANQUE ESTACINARIO TAA-SERPENTINA 30.000L</v>
          </cell>
          <cell r="C5143" t="str">
            <v>H</v>
          </cell>
          <cell r="D5143">
            <v>1.88</v>
          </cell>
        </row>
        <row r="5144">
          <cell r="A5144">
            <v>7034</v>
          </cell>
          <cell r="B5144" t="str">
            <v>MANUTENCAO-TANQUE ESTACINARIO TAA-SERPENTINA 30.000L</v>
          </cell>
          <cell r="C5144" t="str">
            <v>H</v>
          </cell>
          <cell r="D5144">
            <v>2.5</v>
          </cell>
        </row>
        <row r="5145">
          <cell r="A5145">
            <v>7035</v>
          </cell>
          <cell r="B5145" t="str">
            <v>CUSTOS C/MATERIAL TANQUE ESTACINARIO TAA-SERPENTINA 30.000</v>
          </cell>
          <cell r="C5145" t="str">
            <v>H</v>
          </cell>
          <cell r="D5145">
            <v>359.58</v>
          </cell>
        </row>
        <row r="5146">
          <cell r="A5146">
            <v>7036</v>
          </cell>
          <cell r="B5146" t="str">
            <v>ROLO COMPACTADOR DE PNEUS ESTATICO PRESSAO VARIAVEL - MULLER AP-23</v>
          </cell>
          <cell r="C5146" t="str">
            <v>CHP</v>
          </cell>
          <cell r="D5146">
            <v>120.8</v>
          </cell>
        </row>
        <row r="5147">
          <cell r="A5147" t="str">
            <v>CÓDIGO</v>
          </cell>
          <cell r="B5147" t="str">
            <v>|D E S C R I Ç Ã O                                                   |UN</v>
          </cell>
          <cell r="C5147" t="str">
            <v>IDADE</v>
          </cell>
          <cell r="D5147" t="str">
            <v>|CUSTO TOTAL</v>
          </cell>
        </row>
        <row r="5148">
          <cell r="A5148" t="str">
            <v>ÍNCULO.....:</v>
          </cell>
          <cell r="B5148" t="str">
            <v>NACIONAL CAIXA</v>
          </cell>
        </row>
        <row r="5150">
          <cell r="B5150" t="str">
            <v>AUTOPROPELIDO - POTENCIA 111HP - PESO SEM/COM LASTRO 8/23T</v>
          </cell>
        </row>
        <row r="5151">
          <cell r="A5151">
            <v>7037</v>
          </cell>
          <cell r="B5151" t="str">
            <v>ROLO COMPACTADOR DE PNEUS ESTATICO PRESSAO VARIAVEL - MULLER AP-23</v>
          </cell>
          <cell r="C5151" t="str">
            <v>CHI</v>
          </cell>
          <cell r="D5151">
            <v>58.1</v>
          </cell>
        </row>
        <row r="5152">
          <cell r="B5152" t="str">
            <v>AUTOPROPELIDO - POTENCIA 111HP - PESO SEM/COM LASTRO 8/23T</v>
          </cell>
        </row>
        <row r="5153">
          <cell r="A5153">
            <v>7038</v>
          </cell>
          <cell r="B5153" t="str">
            <v>DEPRECIACAO-ROLO COMPACTADOR PNEUS EST PRESSAO VARIAVEL MULLER AP-23</v>
          </cell>
          <cell r="C5153" t="str">
            <v>H</v>
          </cell>
          <cell r="D5153">
            <v>23.03</v>
          </cell>
        </row>
        <row r="5154">
          <cell r="B5154" t="str">
            <v>AUTO-PROPELIDO 111HP   8/23T</v>
          </cell>
        </row>
        <row r="5155">
          <cell r="A5155">
            <v>7039</v>
          </cell>
          <cell r="B5155" t="str">
            <v>JUROS-ROLO COMPACTADOR PNEUS EST PRESSAO VARIAVEL MULLER AP-23</v>
          </cell>
          <cell r="C5155" t="str">
            <v>H</v>
          </cell>
          <cell r="D5155">
            <v>11.51</v>
          </cell>
        </row>
        <row r="5156">
          <cell r="B5156" t="str">
            <v>AUTO-PROPELIDO 111HP   8/23T</v>
          </cell>
        </row>
        <row r="5157">
          <cell r="A5157">
            <v>7040</v>
          </cell>
          <cell r="B5157" t="str">
            <v>MANUTENCAO-ROLO COMPACTADOR PNEUS EST PRESSAO VARIAVEL MULLER AP-23</v>
          </cell>
          <cell r="C5157" t="str">
            <v>H</v>
          </cell>
          <cell r="D5157">
            <v>20.74</v>
          </cell>
        </row>
        <row r="5158">
          <cell r="B5158" t="str">
            <v>AUTO-PROPELIDO 111HP   8/23T</v>
          </cell>
        </row>
        <row r="5159">
          <cell r="A5159">
            <v>7041</v>
          </cell>
          <cell r="B5159" t="str">
            <v>CUSTOS C/MAO-DE-OBRA OPERACAO-ROLO COMPACTADOR PNEUS EST PRESSAO VAR</v>
          </cell>
          <cell r="C5159" t="str">
            <v>H</v>
          </cell>
          <cell r="D5159">
            <v>23.54</v>
          </cell>
        </row>
        <row r="5160">
          <cell r="A5160">
            <v>7042</v>
          </cell>
          <cell r="B5160" t="str">
            <v>CONJUNTO MOTO-BOMBA DIESEL P/DRENAGEM AGUA SUJA - 6HP</v>
          </cell>
          <cell r="C5160" t="str">
            <v>CHP</v>
          </cell>
          <cell r="D5160">
            <v>12.07</v>
          </cell>
        </row>
        <row r="5161">
          <cell r="A5161">
            <v>7043</v>
          </cell>
          <cell r="B5161" t="str">
            <v>CONJUNTO MOTO-BOMBA DIESEL P/DRENAGEM AGUA SUJA - 6HP</v>
          </cell>
          <cell r="C5161" t="str">
            <v>CHI</v>
          </cell>
          <cell r="D5161">
            <v>8.6199999999999992</v>
          </cell>
        </row>
        <row r="5162">
          <cell r="A5162">
            <v>7044</v>
          </cell>
          <cell r="B5162" t="str">
            <v>DEPRECIACAO-CONJUNTO MOTO-BOMBA DIESEL P/DRENAGEM AGUA SUJA - 6HP</v>
          </cell>
          <cell r="C5162" t="str">
            <v>H</v>
          </cell>
          <cell r="D5162">
            <v>0.23</v>
          </cell>
        </row>
        <row r="5163">
          <cell r="A5163">
            <v>7045</v>
          </cell>
          <cell r="B5163" t="str">
            <v>JUROS-CONJUNTO MOTO-BOMBA DIESEL P/DRENAGEM AGUA SUJA - 6HP</v>
          </cell>
          <cell r="C5163" t="str">
            <v>H</v>
          </cell>
          <cell r="D5163">
            <v>0.14000000000000001</v>
          </cell>
        </row>
        <row r="5164">
          <cell r="A5164">
            <v>7046</v>
          </cell>
          <cell r="B5164" t="str">
            <v>MANUTENCAO-CONJUNTO MOTO-BOMBA DIESEL P/DRENAGEM AGUA SUJA - 6HP</v>
          </cell>
          <cell r="C5164" t="str">
            <v>H</v>
          </cell>
          <cell r="D5164">
            <v>0.23</v>
          </cell>
        </row>
        <row r="5165">
          <cell r="A5165">
            <v>7047</v>
          </cell>
          <cell r="B5165" t="str">
            <v>CUSTOS C/MATERIAL OPERACAO-CONJ.MOTO-BOMBA DIESEL P/DREN AGUA SUJA-6HP</v>
          </cell>
          <cell r="C5165" t="str">
            <v>H</v>
          </cell>
          <cell r="D5165">
            <v>3.21</v>
          </cell>
        </row>
        <row r="5166">
          <cell r="A5166">
            <v>7048</v>
          </cell>
          <cell r="B5166" t="str">
            <v>MAO-DE-OBRA NA OPERACAO-CONJ.MOTO-BOMBA DIESEL P/DREN AGUA SUJA-6HP</v>
          </cell>
          <cell r="C5166" t="str">
            <v>H</v>
          </cell>
          <cell r="D5166">
            <v>8.25</v>
          </cell>
        </row>
        <row r="5167">
          <cell r="A5167">
            <v>7049</v>
          </cell>
          <cell r="B5167" t="str">
            <v>ROLO COMPACTADOR AUTOPROP MULLER VAP-70P 127HP 10100KG</v>
          </cell>
          <cell r="C5167" t="str">
            <v>CHP</v>
          </cell>
          <cell r="D5167">
            <v>124.36</v>
          </cell>
        </row>
        <row r="5168">
          <cell r="A5168">
            <v>7050</v>
          </cell>
          <cell r="B5168" t="str">
            <v>ROLO COMPACTADOR AUTOPROP MULLER VAP-70P 127HP 10100KG</v>
          </cell>
          <cell r="C5168" t="str">
            <v>CHI</v>
          </cell>
          <cell r="D5168">
            <v>56.54</v>
          </cell>
        </row>
        <row r="5169">
          <cell r="A5169">
            <v>7051</v>
          </cell>
          <cell r="B5169" t="str">
            <v>DEPRECIACAO-ROLO COMPACTADOR AUTOPROP MULLER VAP-70P 127HP 10260KG</v>
          </cell>
          <cell r="C5169" t="str">
            <v>H</v>
          </cell>
          <cell r="D5169">
            <v>21.99</v>
          </cell>
        </row>
        <row r="5170">
          <cell r="A5170">
            <v>7052</v>
          </cell>
          <cell r="B5170" t="str">
            <v>JUROS-ROLO COMPACTADOR AUTOPROP MULLER VAP-70P 127HP 10260KG</v>
          </cell>
          <cell r="C5170" t="str">
            <v>H</v>
          </cell>
          <cell r="D5170">
            <v>10.99</v>
          </cell>
        </row>
        <row r="5171">
          <cell r="A5171">
            <v>7053</v>
          </cell>
          <cell r="B5171" t="str">
            <v>ROLO COMPACTADOR AUTOPROP MULLER VAP-70P 127HP 10100KG</v>
          </cell>
          <cell r="C5171" t="str">
            <v>H</v>
          </cell>
          <cell r="D5171">
            <v>19.809999999999999</v>
          </cell>
        </row>
        <row r="5172">
          <cell r="A5172">
            <v>7054</v>
          </cell>
          <cell r="B5172" t="str">
            <v>CUSTOS C/MATERIAL NA OPERACAO-ROLO COMPACT AUTOPROP MULLER VAP-70P</v>
          </cell>
          <cell r="C5172" t="str">
            <v>H</v>
          </cell>
          <cell r="D5172">
            <v>48</v>
          </cell>
        </row>
        <row r="5173">
          <cell r="B5173" t="str">
            <v>127HP 10260KG</v>
          </cell>
        </row>
        <row r="5174">
          <cell r="A5174">
            <v>7055</v>
          </cell>
          <cell r="B5174" t="str">
            <v>MAO-DE-OBRA OPERACAO-ROLO COMPACT AUTOPROP MULLER VAP-127HP 10260KG</v>
          </cell>
          <cell r="C5174" t="str">
            <v>H</v>
          </cell>
          <cell r="D5174">
            <v>23.54</v>
          </cell>
        </row>
        <row r="5175">
          <cell r="A5175">
            <v>7056</v>
          </cell>
          <cell r="B5175" t="str">
            <v>CAMINHAO BASCULANTE TOCO 4,0M3 MB LK-1215C 152CV CARGA UTIL 8,5T</v>
          </cell>
          <cell r="C5175" t="str">
            <v>CHP</v>
          </cell>
          <cell r="D5175">
            <v>106.09</v>
          </cell>
        </row>
        <row r="5176">
          <cell r="A5176">
            <v>7057</v>
          </cell>
          <cell r="B5176" t="str">
            <v>CAMINHAO BASCULANTE TOCO 4,0M3 MB LK-1215C 152CV CARGA UTIL 8,5T</v>
          </cell>
          <cell r="C5176" t="str">
            <v>CHI</v>
          </cell>
          <cell r="D5176">
            <v>31.12</v>
          </cell>
        </row>
        <row r="5177">
          <cell r="A5177">
            <v>7058</v>
          </cell>
          <cell r="B5177" t="str">
            <v>DEPRECIACAO-CAMINHAO BASCULANTE 4,0M3 MB LK-1215C 152CV C. UTIL 8,5T</v>
          </cell>
          <cell r="C5177" t="str">
            <v>H</v>
          </cell>
          <cell r="D5177">
            <v>17.5</v>
          </cell>
        </row>
        <row r="5178">
          <cell r="A5178" t="str">
            <v>CÓDIGO</v>
          </cell>
          <cell r="B5178" t="str">
            <v>|D E S C R I Ç Ã O                                                   |UN</v>
          </cell>
          <cell r="C5178" t="str">
            <v>IDADE</v>
          </cell>
          <cell r="D5178" t="str">
            <v>|CUSTO TOTAL</v>
          </cell>
        </row>
        <row r="5179">
          <cell r="A5179" t="str">
            <v>ÍNCULO.....:</v>
          </cell>
          <cell r="B5179" t="str">
            <v>NACIONAL CAIXA</v>
          </cell>
        </row>
        <row r="5181">
          <cell r="A5181">
            <v>7059</v>
          </cell>
          <cell r="B5181" t="str">
            <v>JUROS-CAMINHAO BASCULANTE 4,0M3 MB LK-1215C 152CV C. UTIL 8,5T</v>
          </cell>
          <cell r="C5181" t="str">
            <v>H</v>
          </cell>
          <cell r="D5181">
            <v>5.58</v>
          </cell>
        </row>
        <row r="5182">
          <cell r="A5182">
            <v>7060</v>
          </cell>
          <cell r="B5182" t="str">
            <v>MANUTENCAO-CAMINHAO BASCULANTE 4,0M3 MB LK-1215C 152CV C. UTIL 8,5T</v>
          </cell>
          <cell r="C5182" t="str">
            <v>H</v>
          </cell>
          <cell r="D5182">
            <v>17.5</v>
          </cell>
        </row>
        <row r="5183">
          <cell r="A5183">
            <v>7061</v>
          </cell>
          <cell r="B5183" t="str">
            <v>CUSTOS C/MATERIAL NA OPERACAO - CAMINHAO BASCULANTE 4,0M3 C.UTIL 8,5T</v>
          </cell>
          <cell r="C5183" t="str">
            <v>H</v>
          </cell>
          <cell r="D5183">
            <v>57.45</v>
          </cell>
        </row>
        <row r="5184">
          <cell r="B5184" t="str">
            <v>MB LK-1215C 152CV</v>
          </cell>
        </row>
        <row r="5185">
          <cell r="A5185">
            <v>7062</v>
          </cell>
          <cell r="B5185" t="str">
            <v>MAO-DE-OBRA NA OPERACAO - CAMINHAO BASCULANTE 4,0M3 C.UTIL 8,5T</v>
          </cell>
          <cell r="C5185" t="str">
            <v>H</v>
          </cell>
          <cell r="D5185">
            <v>8.0399999999999991</v>
          </cell>
        </row>
        <row r="5186">
          <cell r="B5186" t="str">
            <v>MB LK-1215C 152CV</v>
          </cell>
        </row>
        <row r="5187">
          <cell r="A5187">
            <v>7063</v>
          </cell>
          <cell r="B5187" t="str">
            <v>DEPRECIACAO-TRATOR DE PNEUS CBT MOD. 2105 POT. * 110 A 126 HP</v>
          </cell>
          <cell r="C5187" t="str">
            <v>H</v>
          </cell>
          <cell r="D5187">
            <v>15.01</v>
          </cell>
        </row>
        <row r="5188">
          <cell r="A5188">
            <v>7064</v>
          </cell>
          <cell r="B5188" t="str">
            <v>JUROS-TRATOR DE PNEUS CBT MOD. 2105 POT. * 110 A 126 HP</v>
          </cell>
          <cell r="C5188" t="str">
            <v>H</v>
          </cell>
          <cell r="D5188">
            <v>4.79</v>
          </cell>
        </row>
        <row r="5189">
          <cell r="A5189">
            <v>7065</v>
          </cell>
          <cell r="B5189" t="str">
            <v>MANUTENCAO-TRATOR DE PNEUS CBT MOD. 2105 POT. * 110 A 126 HP</v>
          </cell>
          <cell r="C5189" t="str">
            <v>H</v>
          </cell>
          <cell r="D5189">
            <v>12.01</v>
          </cell>
        </row>
        <row r="5190">
          <cell r="A5190">
            <v>7066</v>
          </cell>
          <cell r="B5190" t="str">
            <v>CUSTOS C/ MATERIAL NA OPERACAO -TRATOR DE PNEUS CBT-2105 /110 A 126 HP</v>
          </cell>
          <cell r="C5190" t="str">
            <v>H</v>
          </cell>
          <cell r="D5190">
            <v>47.62</v>
          </cell>
        </row>
        <row r="5191">
          <cell r="A5191">
            <v>7067</v>
          </cell>
          <cell r="B5191" t="str">
            <v>MAO-DE-OBRA NA OPERACAO DIURNA-TRATOR DE PNEUS CBT-2105 /110 A 126 HP</v>
          </cell>
          <cell r="C5191" t="str">
            <v>H</v>
          </cell>
          <cell r="D5191">
            <v>8.6199999999999992</v>
          </cell>
        </row>
        <row r="5192">
          <cell r="A5192">
            <v>53781</v>
          </cell>
          <cell r="B5192" t="str">
            <v>DEPRECIACAO-CAMINHAO BASCULANTE FORD F 12000 12T 142HP (VU=5ANOS)</v>
          </cell>
          <cell r="C5192" t="str">
            <v>H</v>
          </cell>
          <cell r="D5192">
            <v>13.88</v>
          </cell>
        </row>
        <row r="5193">
          <cell r="A5193">
            <v>53782</v>
          </cell>
          <cell r="B5193" t="str">
            <v>MANUTENCAO -CAMINHAO BASCULANTE FORD F 12000 12T 142HP (VU=5ANOS)</v>
          </cell>
          <cell r="C5193" t="str">
            <v>H</v>
          </cell>
          <cell r="D5193">
            <v>13.88</v>
          </cell>
        </row>
        <row r="5194">
          <cell r="A5194">
            <v>53785</v>
          </cell>
          <cell r="B5194" t="str">
            <v>MAO-DE-OBRA NA OPERACAO DIURNA -CAMINHAO BASCULANTE F-12000 12T 142HP</v>
          </cell>
          <cell r="C5194" t="str">
            <v>H</v>
          </cell>
          <cell r="D5194">
            <v>8.0399999999999991</v>
          </cell>
        </row>
        <row r="5195">
          <cell r="A5195">
            <v>53786</v>
          </cell>
          <cell r="B5195" t="str">
            <v>RETRO-ESCAVADEIRA C/CARREGADEIRA SOBRE PNEUS MAXION 750-4WD</v>
          </cell>
          <cell r="C5195" t="str">
            <v>H</v>
          </cell>
          <cell r="D5195">
            <v>28.72</v>
          </cell>
        </row>
        <row r="5196">
          <cell r="B5196" t="str">
            <v>0,12/0,79M3 86CV - CUSTOS C/ MATERIAL NA OPERACAO</v>
          </cell>
        </row>
        <row r="5197">
          <cell r="A5197">
            <v>53787</v>
          </cell>
          <cell r="B5197" t="str">
            <v>ROLO COMPACTADOR VIBRATORIO LISO AUTO-PROP. DYNAPAC CA-15 6,6T / 79HP</v>
          </cell>
          <cell r="C5197" t="str">
            <v>H</v>
          </cell>
          <cell r="D5197">
            <v>49.14</v>
          </cell>
        </row>
        <row r="5198">
          <cell r="B5198" t="str">
            <v>IMPACTO DINAMICO 18,45T (VU=5ANOS) - MATERIAIS / OPERACAO</v>
          </cell>
        </row>
        <row r="5199">
          <cell r="A5199">
            <v>53788</v>
          </cell>
          <cell r="B5199" t="str">
            <v>ROLO COMPACTADOR VIBRATORIO LISO AUTO-PROP. MULLER VAP-55L 76HP</v>
          </cell>
          <cell r="C5199" t="str">
            <v>H</v>
          </cell>
          <cell r="D5199">
            <v>49.14</v>
          </cell>
        </row>
        <row r="5200">
          <cell r="B5200" t="str">
            <v>IMPACTO DINAMICO 13/19T (VU=5ANOS) - MATERIAIS / OPERACAO</v>
          </cell>
        </row>
        <row r="5201">
          <cell r="A5201">
            <v>53789</v>
          </cell>
          <cell r="B5201" t="str">
            <v>ROLO COMPACTADOR VIBRATORIO LISO AUTO-PROP. MULLER VAP-55L 76HP</v>
          </cell>
          <cell r="C5201" t="str">
            <v>H</v>
          </cell>
          <cell r="D5201">
            <v>7.84</v>
          </cell>
        </row>
        <row r="5202">
          <cell r="B5202" t="str">
            <v>IMPACTO DINAMICO 13/19T (VU=5ANOS) - MAO-DE-OBRA / OPERACAO</v>
          </cell>
        </row>
        <row r="5203">
          <cell r="A5203">
            <v>53790</v>
          </cell>
          <cell r="B5203" t="str">
            <v>ROLO COMPACTADOR VIBRATORIO LISO TANDEM DYNAPAC CC 142/40HP (VU=5ANOS)</v>
          </cell>
          <cell r="C5203" t="str">
            <v>H</v>
          </cell>
          <cell r="D5203">
            <v>7.84</v>
          </cell>
        </row>
        <row r="5204">
          <cell r="B5204" t="str">
            <v>MAO-DE-OBRA / OPERACAO</v>
          </cell>
        </row>
        <row r="5205">
          <cell r="A5205">
            <v>53792</v>
          </cell>
          <cell r="B5205" t="str">
            <v>CAMINHAO BASCULANTE F-14000 162HP 6M3 - MATERIAIS NA OPERACAO DIURNA</v>
          </cell>
          <cell r="C5205" t="str">
            <v>H</v>
          </cell>
          <cell r="D5205">
            <v>49.14</v>
          </cell>
        </row>
        <row r="5206">
          <cell r="A5206">
            <v>53793</v>
          </cell>
          <cell r="B5206" t="str">
            <v>CAMINHAO BASCULANTE F-14000 162HP 6M3 / MAO-DE-OBRA NA OPERACAO DIURNA</v>
          </cell>
          <cell r="C5206" t="str">
            <v>H</v>
          </cell>
          <cell r="D5206">
            <v>5.8</v>
          </cell>
        </row>
        <row r="5207">
          <cell r="A5207">
            <v>53794</v>
          </cell>
          <cell r="B5207" t="str">
            <v>USINA DE CONCRETO PINI 227305 CAP.90/120M3 63HP - MANUTENCAO</v>
          </cell>
          <cell r="C5207" t="str">
            <v>H</v>
          </cell>
          <cell r="D5207">
            <v>18.59</v>
          </cell>
        </row>
        <row r="5208">
          <cell r="A5208">
            <v>53795</v>
          </cell>
          <cell r="B5208" t="str">
            <v>USINA CONCRETO PINI 227305 CAP.90/120M3 63HP - M.OBRA NOTURNA/OPERACAO</v>
          </cell>
          <cell r="C5208" t="str">
            <v>H</v>
          </cell>
          <cell r="D5208">
            <v>16.440000000000001</v>
          </cell>
        </row>
        <row r="5209">
          <cell r="A5209" t="str">
            <v>CÓDIGO</v>
          </cell>
          <cell r="B5209" t="str">
            <v>|D E S C R I Ç Ã O                                                   |UN</v>
          </cell>
          <cell r="C5209" t="str">
            <v>IDADE</v>
          </cell>
          <cell r="D5209" t="str">
            <v>|CUSTO TOTAL</v>
          </cell>
        </row>
        <row r="5210">
          <cell r="A5210" t="str">
            <v>ÍNCULO.....:</v>
          </cell>
          <cell r="B5210" t="str">
            <v>NACIONAL CAIXA</v>
          </cell>
        </row>
        <row r="5212">
          <cell r="A5212">
            <v>53796</v>
          </cell>
          <cell r="B5212" t="str">
            <v>CAMINHAO CARROCERIA FORD F-14000 162HP (VU=6ANOS)- DEPRECIACAO E JUROS</v>
          </cell>
          <cell r="C5212" t="str">
            <v>H</v>
          </cell>
          <cell r="D5212">
            <v>18.53</v>
          </cell>
        </row>
        <row r="5213">
          <cell r="A5213">
            <v>53797</v>
          </cell>
          <cell r="B5213" t="str">
            <v>CAMINHAO CARROCERIA FORD F-14000 162HP (VU=6ANOS) - MATERIAIS/OPERACAO</v>
          </cell>
          <cell r="C5213" t="str">
            <v>H</v>
          </cell>
          <cell r="D5213">
            <v>49.14</v>
          </cell>
        </row>
        <row r="5214">
          <cell r="A5214">
            <v>53798</v>
          </cell>
          <cell r="B5214" t="str">
            <v>CAMINHAO CARROCERIA FORD F-14000 162HP /MAO-DE-OBRA DIURNA NA OPERACAO</v>
          </cell>
          <cell r="C5214" t="str">
            <v>H</v>
          </cell>
          <cell r="D5214">
            <v>8.0399999999999991</v>
          </cell>
        </row>
        <row r="5215">
          <cell r="A5215">
            <v>53799</v>
          </cell>
          <cell r="B5215" t="str">
            <v>CAMINHAO CARROCERIA F-14000 162HP / MAO-DE-OBRA NA OPERACAO NOTURNA</v>
          </cell>
          <cell r="C5215" t="str">
            <v>H</v>
          </cell>
          <cell r="D5215">
            <v>6.96</v>
          </cell>
        </row>
        <row r="5216">
          <cell r="A5216">
            <v>53800</v>
          </cell>
          <cell r="B5216" t="str">
            <v>USINA MISTURADORA DE SOLOS CIBER 100/200T 110HP/MATERIAIS NA OPERACAO</v>
          </cell>
          <cell r="C5216" t="str">
            <v>H</v>
          </cell>
          <cell r="D5216">
            <v>29.7</v>
          </cell>
        </row>
        <row r="5217">
          <cell r="A5217">
            <v>53801</v>
          </cell>
          <cell r="B5217" t="str">
            <v>USINA MISTUR.DE SOLOS CIBER 100/200T 110HP/MAO-DE-OBRA OPERACAO DIURNA</v>
          </cell>
          <cell r="C5217" t="str">
            <v>H</v>
          </cell>
          <cell r="D5217">
            <v>23.98</v>
          </cell>
        </row>
        <row r="5218">
          <cell r="A5218">
            <v>53802</v>
          </cell>
          <cell r="B5218" t="str">
            <v>VIBROACABADORA SOBRE ESTEIRAS POT.MAX.100 CV - M.O. OPERACAO DIURNA</v>
          </cell>
          <cell r="C5218" t="str">
            <v>H</v>
          </cell>
          <cell r="D5218">
            <v>10.27</v>
          </cell>
        </row>
        <row r="5219">
          <cell r="A5219">
            <v>53803</v>
          </cell>
          <cell r="B5219" t="str">
            <v>VIBROACABADORA SOBRE ESTEIRAS POT.MAX.100 CV - M.O. OPERACAO NOTURNA</v>
          </cell>
          <cell r="C5219" t="str">
            <v>H</v>
          </cell>
          <cell r="D5219">
            <v>12.33</v>
          </cell>
        </row>
        <row r="5220">
          <cell r="A5220">
            <v>53804</v>
          </cell>
          <cell r="B5220" t="str">
            <v>VASSOURA MECANICA REBOCAVEL ULLIANA/CONSMAQ - MANUTENCAO</v>
          </cell>
          <cell r="C5220" t="str">
            <v>H</v>
          </cell>
          <cell r="D5220">
            <v>1.02</v>
          </cell>
        </row>
        <row r="5221">
          <cell r="A5221">
            <v>53805</v>
          </cell>
          <cell r="B5221" t="str">
            <v>TRATOR PNEUS MASSEY FERGUNSON MF290 81HP/MAO-DE-OBRA OPERACAO NOTURNA</v>
          </cell>
          <cell r="C5221" t="str">
            <v>H</v>
          </cell>
          <cell r="D5221">
            <v>12.33</v>
          </cell>
        </row>
        <row r="5222">
          <cell r="A5222">
            <v>53806</v>
          </cell>
          <cell r="B5222" t="str">
            <v>TRATOR DE ESTEIRAS KOMATSU D65E 160HP (VU=5ANOS) - MANUTENCAO</v>
          </cell>
          <cell r="C5222" t="str">
            <v>H</v>
          </cell>
          <cell r="D5222">
            <v>80.33</v>
          </cell>
        </row>
        <row r="5223">
          <cell r="A5223">
            <v>53807</v>
          </cell>
          <cell r="B5223" t="str">
            <v>TRATOR DE ESTEIRAS KOMATSU D65E 160HP / MAO-DE-OBRA NA OPERACAO DIURNA</v>
          </cell>
          <cell r="C5223" t="str">
            <v>H</v>
          </cell>
          <cell r="D5223">
            <v>10.27</v>
          </cell>
        </row>
        <row r="5224">
          <cell r="A5224">
            <v>53808</v>
          </cell>
          <cell r="B5224" t="str">
            <v>TRATOR DE ESTEIRAS KOMATSU D65E 160HP /MAO-DE-OBRA NA OPERACAO NOTURNA</v>
          </cell>
          <cell r="C5224" t="str">
            <v>H</v>
          </cell>
          <cell r="D5224">
            <v>12.33</v>
          </cell>
        </row>
        <row r="5225">
          <cell r="A5225">
            <v>53810</v>
          </cell>
          <cell r="B5225" t="str">
            <v>TRATOR DE ESTEIRAS CATERPILLAR D6 140HP (VU=5ANOS) - MANUTENCAO</v>
          </cell>
          <cell r="C5225" t="str">
            <v>H</v>
          </cell>
          <cell r="D5225">
            <v>82.41</v>
          </cell>
        </row>
        <row r="5226">
          <cell r="A5226">
            <v>53811</v>
          </cell>
          <cell r="B5226" t="str">
            <v>TRATOR DE ESTEIRAS CATERPILLAR D6 140HP/MA0-DE-OBRA NA OPERACAO DIURNA</v>
          </cell>
          <cell r="C5226" t="str">
            <v>H</v>
          </cell>
          <cell r="D5226">
            <v>5.65</v>
          </cell>
        </row>
        <row r="5227">
          <cell r="A5227">
            <v>53812</v>
          </cell>
          <cell r="B5227" t="str">
            <v>TRATOR DE ESTEIRAS CATERPILLAR D6 140HP/MA0-DE-OBRA NA OPERACAO NOTURN</v>
          </cell>
          <cell r="C5227" t="str">
            <v>H</v>
          </cell>
          <cell r="D5227">
            <v>12.33</v>
          </cell>
        </row>
        <row r="5228">
          <cell r="A5228">
            <v>53813</v>
          </cell>
          <cell r="B5228" t="str">
            <v>TRATOR DE ESTEIRAS CATERPILLAR D8 305HP(VU=5ANOS) -DEPRECIACAO E JUROS</v>
          </cell>
          <cell r="C5228" t="str">
            <v>H</v>
          </cell>
          <cell r="D5228">
            <v>275.55</v>
          </cell>
        </row>
        <row r="5229">
          <cell r="A5229">
            <v>53814</v>
          </cell>
          <cell r="B5229" t="str">
            <v>TRATOR DE ESTEIRAS CATERPILLAR D8 305HP (VU=5ANOS) - MANUTENCAO</v>
          </cell>
          <cell r="C5229" t="str">
            <v>H</v>
          </cell>
          <cell r="D5229">
            <v>208.91</v>
          </cell>
        </row>
        <row r="5230">
          <cell r="A5230">
            <v>53815</v>
          </cell>
          <cell r="B5230" t="str">
            <v>TRATOR DE ESTEIRAS CAT D8R 305HP / MAO-DE-OBRA NA OPERACAO DIURNA</v>
          </cell>
          <cell r="C5230" t="str">
            <v>H</v>
          </cell>
          <cell r="D5230">
            <v>5.65</v>
          </cell>
        </row>
        <row r="5231">
          <cell r="A5231">
            <v>53816</v>
          </cell>
          <cell r="B5231" t="str">
            <v>TRATOR DE ESTEIRAS CATERPILLAR D8 305HP/MAO-DE-OBRA NA OPERACAO NOTURN</v>
          </cell>
          <cell r="C5231" t="str">
            <v>H</v>
          </cell>
          <cell r="D5231">
            <v>12.33</v>
          </cell>
        </row>
        <row r="5232">
          <cell r="A5232">
            <v>53817</v>
          </cell>
          <cell r="B5232" t="str">
            <v>TRATOR DE ESTEIRAS CATERPILLAR D4 80HP - MATERIAIS NA OPERACAO</v>
          </cell>
          <cell r="C5232" t="str">
            <v>H</v>
          </cell>
          <cell r="D5232">
            <v>30.24</v>
          </cell>
        </row>
        <row r="5233">
          <cell r="A5233">
            <v>53818</v>
          </cell>
          <cell r="B5233" t="str">
            <v>ROLO COMPACTADOR VIBRATORIO LISO REBOCAVEL MULLER RV52L 5T</v>
          </cell>
          <cell r="C5233" t="str">
            <v>H</v>
          </cell>
          <cell r="D5233">
            <v>7.53</v>
          </cell>
        </row>
        <row r="5234">
          <cell r="B5234" t="str">
            <v>DEPRECIACAO E JUROS</v>
          </cell>
        </row>
        <row r="5235">
          <cell r="A5235">
            <v>53819</v>
          </cell>
          <cell r="B5235" t="str">
            <v>ROLO COMPACTADOR VIBRATORIO LISO REBOCAVEL MULLER RV52L 5T</v>
          </cell>
          <cell r="C5235" t="str">
            <v>H</v>
          </cell>
          <cell r="D5235">
            <v>28.72</v>
          </cell>
        </row>
        <row r="5236">
          <cell r="B5236" t="str">
            <v>CUSTO COM MATERIAIS NA OPERACAO</v>
          </cell>
        </row>
        <row r="5237">
          <cell r="A5237">
            <v>53820</v>
          </cell>
          <cell r="B5237" t="str">
            <v>ROLO COMPACTADOR VIBRATORIO LISO REBOCAVEL MULLER RV52L 5T</v>
          </cell>
          <cell r="C5237" t="str">
            <v>H</v>
          </cell>
          <cell r="D5237">
            <v>10.27</v>
          </cell>
        </row>
        <row r="5238">
          <cell r="B5238" t="str">
            <v>CUSTO COM MAO-DE-OBRA NA OPERACAO DIURNA</v>
          </cell>
        </row>
        <row r="5239">
          <cell r="A5239">
            <v>53821</v>
          </cell>
          <cell r="B5239" t="str">
            <v>ROLO COMPACTADOR VIBRATORIO LISO REBOCAVEL MULLER RV52L 5T</v>
          </cell>
          <cell r="C5239" t="str">
            <v>H</v>
          </cell>
          <cell r="D5239">
            <v>12.33</v>
          </cell>
        </row>
        <row r="5240">
          <cell r="A5240" t="str">
            <v>CÓDIGO</v>
          </cell>
          <cell r="B5240" t="str">
            <v>|D E S C R I Ç Ã O                                                   |UN</v>
          </cell>
          <cell r="C5240" t="str">
            <v>IDADE</v>
          </cell>
          <cell r="D5240" t="str">
            <v>|CUSTO TOTAL</v>
          </cell>
        </row>
        <row r="5241">
          <cell r="A5241" t="str">
            <v>ÍNCULO.....:</v>
          </cell>
          <cell r="B5241" t="str">
            <v>NACIONAL CAIXA</v>
          </cell>
        </row>
        <row r="5243">
          <cell r="B5243" t="str">
            <v>CUSTO COM MAO-DE-OBRA NA OPERACAO NOTURNA</v>
          </cell>
        </row>
        <row r="5244">
          <cell r="A5244">
            <v>53822</v>
          </cell>
          <cell r="B5244" t="str">
            <v>ROLO COMPACTADOR VIBRATORIO LISO TANDEM MULLER RT 82H 60HP</v>
          </cell>
          <cell r="C5244" t="str">
            <v>H</v>
          </cell>
          <cell r="D5244">
            <v>10.27</v>
          </cell>
        </row>
        <row r="5245">
          <cell r="B5245" t="str">
            <v>CUSTO COM MAO-DE-OBRA NA OPERACAO DIURNA</v>
          </cell>
        </row>
        <row r="5246">
          <cell r="A5246">
            <v>53823</v>
          </cell>
          <cell r="B5246" t="str">
            <v>ROLO COMPACTADOR AUTOPROPULSOR SOBRE PNEUS-DYNAPAC CP221 145HP</v>
          </cell>
          <cell r="C5246" t="str">
            <v>H</v>
          </cell>
          <cell r="D5246">
            <v>35.43</v>
          </cell>
        </row>
        <row r="5247">
          <cell r="B5247" t="str">
            <v>DEPRECIACAO E JUROS</v>
          </cell>
        </row>
        <row r="5248">
          <cell r="A5248">
            <v>53824</v>
          </cell>
          <cell r="B5248" t="str">
            <v>ROLO COMPACTADOR AUTOPROPULSOR SOBRE PNEUS-DYNAPAC CP221 145HP</v>
          </cell>
          <cell r="C5248" t="str">
            <v>H</v>
          </cell>
          <cell r="D5248">
            <v>10.27</v>
          </cell>
        </row>
        <row r="5249">
          <cell r="B5249" t="str">
            <v>CUSTO COM MAO-DE-OBRA NA OPERACAO DIURNA</v>
          </cell>
        </row>
        <row r="5250">
          <cell r="A5250">
            <v>53825</v>
          </cell>
          <cell r="B5250" t="str">
            <v>ROLO COMPACTADOR AUTOPROPULSOR SOBRE PNEUS-DYNAPAC CP221 145HP</v>
          </cell>
          <cell r="C5250" t="str">
            <v>H</v>
          </cell>
          <cell r="D5250">
            <v>12.33</v>
          </cell>
        </row>
        <row r="5251">
          <cell r="B5251" t="str">
            <v>CUSTO COM MAO-DE-OBRA NA OPERACAO NOTURNA</v>
          </cell>
        </row>
        <row r="5252">
          <cell r="A5252">
            <v>53826</v>
          </cell>
          <cell r="B5252" t="str">
            <v>RETRO-ESCAVAD SOBRE PNEUS CASE 580H 74HP/MAO-DE-OBRA NA OPERACAO DIURN</v>
          </cell>
          <cell r="C5252" t="str">
            <v>H</v>
          </cell>
          <cell r="D5252">
            <v>5.65</v>
          </cell>
        </row>
        <row r="5253">
          <cell r="A5253">
            <v>53827</v>
          </cell>
          <cell r="B5253" t="str">
            <v>CAMINHAO CHASSI MERCEDES BENZ L2318/42 130HP - MATERIAIS NA OPERACAO</v>
          </cell>
          <cell r="C5253" t="str">
            <v>H</v>
          </cell>
          <cell r="D5253">
            <v>49.89</v>
          </cell>
        </row>
        <row r="5254">
          <cell r="A5254">
            <v>53828</v>
          </cell>
          <cell r="B5254" t="str">
            <v>CAMINHAO CHASSI MB L2318/42 130HP / MAO-DE-OBRA OPERACAO DIURNA</v>
          </cell>
          <cell r="C5254" t="str">
            <v>H</v>
          </cell>
          <cell r="D5254">
            <v>8.0399999999999991</v>
          </cell>
        </row>
        <row r="5255">
          <cell r="A5255">
            <v>53829</v>
          </cell>
          <cell r="B5255" t="str">
            <v>CAMINHAO CHASSI FORD F-14000 142HP - MATERIAIS NA OPERACAO</v>
          </cell>
          <cell r="C5255" t="str">
            <v>H</v>
          </cell>
          <cell r="D5255">
            <v>49.14</v>
          </cell>
        </row>
        <row r="5256">
          <cell r="A5256">
            <v>53830</v>
          </cell>
          <cell r="B5256" t="str">
            <v>CAMINHAO CHASSI FORD F-14000 162HP / MAO-DE-OBRA NA OPERACAO NOTURNA</v>
          </cell>
          <cell r="C5256" t="str">
            <v>H</v>
          </cell>
          <cell r="D5256">
            <v>9.64</v>
          </cell>
        </row>
        <row r="5257">
          <cell r="A5257">
            <v>53831</v>
          </cell>
          <cell r="B5257" t="str">
            <v>CAMINHAO PIPA FORD F14000 10.000L C/BOMBA GASOLINA E IRRIGADEIRA</v>
          </cell>
          <cell r="C5257" t="str">
            <v>H</v>
          </cell>
          <cell r="D5257">
            <v>50.3</v>
          </cell>
        </row>
        <row r="5258">
          <cell r="B5258" t="str">
            <v>CUSTOS COM MATERIAIS NA OPERACAO</v>
          </cell>
        </row>
        <row r="5259">
          <cell r="A5259">
            <v>53832</v>
          </cell>
          <cell r="B5259" t="str">
            <v>CAMINHAO PIPA FORD F14000 10.000L C/BOMBA GASOLINA E IRRIGADEIRA</v>
          </cell>
          <cell r="C5259" t="str">
            <v>H</v>
          </cell>
          <cell r="D5259">
            <v>8.0399999999999991</v>
          </cell>
        </row>
        <row r="5260">
          <cell r="B5260" t="str">
            <v>CUSTOS COM MAO-DE-OBRA NA OPERACAO DIURNA</v>
          </cell>
        </row>
        <row r="5261">
          <cell r="A5261">
            <v>53833</v>
          </cell>
          <cell r="B5261" t="str">
            <v>DISTRIBUIDOR DE AGREGADOS REBOCAVEL EA12- DEPRECIACAO E JUROS</v>
          </cell>
          <cell r="C5261" t="str">
            <v>H</v>
          </cell>
          <cell r="D5261">
            <v>7.98</v>
          </cell>
        </row>
        <row r="5262">
          <cell r="A5262">
            <v>53834</v>
          </cell>
          <cell r="B5262" t="str">
            <v>DISTRIBUIDOR DE AGREGADOS REBOCAVEL EA12 - MANUTENCAO</v>
          </cell>
          <cell r="C5262" t="str">
            <v>H</v>
          </cell>
          <cell r="D5262">
            <v>2.89</v>
          </cell>
        </row>
        <row r="5263">
          <cell r="A5263">
            <v>53835</v>
          </cell>
          <cell r="B5263" t="str">
            <v>DISTRIBUIDOR DE BETUME REBOCAV C/AQUECEDOR 1200/2100L C/BOMBA 3,4CV</v>
          </cell>
          <cell r="C5263" t="str">
            <v>H</v>
          </cell>
          <cell r="D5263">
            <v>9.31</v>
          </cell>
        </row>
        <row r="5264">
          <cell r="B5264" t="str">
            <v>DEPRECIACAO E JUROS</v>
          </cell>
        </row>
        <row r="5265">
          <cell r="A5265">
            <v>53836</v>
          </cell>
          <cell r="B5265" t="str">
            <v>DISTRIBUIDOR DE ASFALTO CAP 5.000L SOBRE CAMINHAO CHASSIS FORD F-14000</v>
          </cell>
          <cell r="C5265" t="str">
            <v>H</v>
          </cell>
          <cell r="D5265">
            <v>43.22</v>
          </cell>
        </row>
        <row r="5266">
          <cell r="B5266" t="str">
            <v>162HP - DEPRECIACAO E JUROS</v>
          </cell>
        </row>
        <row r="5267">
          <cell r="A5267">
            <v>53837</v>
          </cell>
          <cell r="B5267" t="str">
            <v>DISTRIBUIDOR DE ASFALTO CAP 5.000L SOBRE CAMINHAO CHASSIS FORD F-14000</v>
          </cell>
          <cell r="C5267" t="str">
            <v>H</v>
          </cell>
          <cell r="D5267">
            <v>73.709999999999994</v>
          </cell>
        </row>
        <row r="5268">
          <cell r="B5268" t="str">
            <v>162HP - CUSTO C/ MATERIAIS NA OPERACAO</v>
          </cell>
        </row>
        <row r="5269">
          <cell r="A5269">
            <v>53838</v>
          </cell>
          <cell r="B5269" t="str">
            <v>ESCAVADEIRA HIDRAULICA SOBRE ESTEIRAS CASE 80CR 93HP</v>
          </cell>
          <cell r="C5269" t="str">
            <v>H</v>
          </cell>
          <cell r="D5269">
            <v>61.26</v>
          </cell>
        </row>
        <row r="5270">
          <cell r="B5270" t="str">
            <v>DEPRECIACAO E JUROS</v>
          </cell>
        </row>
        <row r="5271">
          <cell r="A5271" t="str">
            <v>CÓDIGO</v>
          </cell>
          <cell r="B5271" t="str">
            <v>|D E S C R I Ç Ã O                                                   |UN</v>
          </cell>
          <cell r="C5271" t="str">
            <v>IDADE</v>
          </cell>
          <cell r="D5271" t="str">
            <v>|CUSTO TOTAL</v>
          </cell>
        </row>
        <row r="5272">
          <cell r="A5272" t="str">
            <v>ÍNCULO.....:</v>
          </cell>
          <cell r="B5272" t="str">
            <v>NACIONAL CAIXA</v>
          </cell>
        </row>
        <row r="5274">
          <cell r="A5274">
            <v>53839</v>
          </cell>
          <cell r="B5274" t="str">
            <v>ESCAVADEIRA HIDRAULICA SOBRE ESTEIRAS CASE 80CR 93HP</v>
          </cell>
          <cell r="C5274" t="str">
            <v>H</v>
          </cell>
          <cell r="D5274">
            <v>6.78</v>
          </cell>
        </row>
        <row r="5275">
          <cell r="B5275" t="str">
            <v>CUSTO C/ MA0-DE-OBRA NA OPERACAO NOTURNA</v>
          </cell>
        </row>
        <row r="5276">
          <cell r="A5276">
            <v>53840</v>
          </cell>
          <cell r="B5276" t="str">
            <v>GRADE ARADORA C/20 DISCOS 24" SOBRE PNEUS - DEPRECIACAO E JUROS</v>
          </cell>
          <cell r="C5276" t="str">
            <v>H</v>
          </cell>
          <cell r="D5276">
            <v>3</v>
          </cell>
        </row>
        <row r="5277">
          <cell r="A5277">
            <v>53841</v>
          </cell>
          <cell r="B5277" t="str">
            <v>GRADE ARADORA C/20 DISCOS 24" SOBRE PNEUS - MANUTENCAO</v>
          </cell>
          <cell r="C5277" t="str">
            <v>H</v>
          </cell>
          <cell r="D5277">
            <v>1</v>
          </cell>
        </row>
        <row r="5278">
          <cell r="A5278">
            <v>53842</v>
          </cell>
          <cell r="B5278" t="str">
            <v>LANCA ELEVATORIA KABI-GIRAFA KLE-24/3 SOBRE CAMINHAO CHASSI MB L-2318</v>
          </cell>
          <cell r="C5278" t="str">
            <v>H</v>
          </cell>
          <cell r="D5278">
            <v>143.76</v>
          </cell>
        </row>
        <row r="5279">
          <cell r="B5279" t="str">
            <v>130HP - DEPRECIACAO E JUROS</v>
          </cell>
        </row>
        <row r="5280">
          <cell r="A5280">
            <v>53843</v>
          </cell>
          <cell r="B5280" t="str">
            <v>LANCA ELEVATORIA KABI-GIRAFA KLE-24/3 SOBRE CAMINHAO CHASSI MB L-2318</v>
          </cell>
          <cell r="C5280" t="str">
            <v>H</v>
          </cell>
          <cell r="D5280">
            <v>8.0399999999999991</v>
          </cell>
        </row>
        <row r="5281">
          <cell r="B5281" t="str">
            <v>130HP - CUSTO C/MA0-DE-OBRA NA OPERACAO DIURNA</v>
          </cell>
        </row>
        <row r="5282">
          <cell r="A5282">
            <v>53844</v>
          </cell>
          <cell r="B5282" t="str">
            <v>LANCA ELEVATORIA KABI-GIRAFA KLE-24/3 SOBRE CAMINHAO CHASSI MB L-2318</v>
          </cell>
          <cell r="C5282" t="str">
            <v>H</v>
          </cell>
          <cell r="D5282">
            <v>9.64</v>
          </cell>
        </row>
        <row r="5283">
          <cell r="B5283" t="str">
            <v>130HP - CUSTO C/MA0-DE-OBRA NA OPERACAO NOTURNA</v>
          </cell>
        </row>
        <row r="5284">
          <cell r="A5284">
            <v>53845</v>
          </cell>
          <cell r="B5284" t="str">
            <v>GUINDASTE MUNK C/CESTO 640/18 SOBRE CAMINHAO CARROCERIA FORD F14000</v>
          </cell>
          <cell r="C5284" t="str">
            <v>H</v>
          </cell>
          <cell r="D5284">
            <v>25.47</v>
          </cell>
        </row>
        <row r="5285">
          <cell r="B5285" t="str">
            <v>162HP - DEPRECIACAO E JUROS</v>
          </cell>
        </row>
        <row r="5286">
          <cell r="A5286">
            <v>53846</v>
          </cell>
          <cell r="B5286" t="str">
            <v>GUINDASTE MUNK C/CESTO 640/18 SOBRE CAMINHAO CARROCERIA FORD F14000</v>
          </cell>
          <cell r="C5286" t="str">
            <v>H</v>
          </cell>
          <cell r="D5286">
            <v>49.14</v>
          </cell>
        </row>
        <row r="5287">
          <cell r="B5287" t="str">
            <v>162HP - CUSTO C/MATERIAIS NA OPERCAO</v>
          </cell>
        </row>
        <row r="5288">
          <cell r="A5288">
            <v>53847</v>
          </cell>
          <cell r="B5288" t="str">
            <v>GUINDASTE MUNK C/CESTO 640/18 SOBRE CAMINHAO CARROCERIA FORD F14000</v>
          </cell>
          <cell r="C5288" t="str">
            <v>H</v>
          </cell>
          <cell r="D5288">
            <v>8.0399999999999991</v>
          </cell>
        </row>
        <row r="5289">
          <cell r="B5289" t="str">
            <v>162HP - CUSTO C/MA0-DE-0BRA NA OPERCAO DIURNA</v>
          </cell>
        </row>
        <row r="5290">
          <cell r="A5290">
            <v>53848</v>
          </cell>
          <cell r="B5290" t="str">
            <v>GUINDASTE MUNK C/CESTO 640/18 SOBRE CAMINHAO CARROCERIA FORD F14000</v>
          </cell>
          <cell r="C5290" t="str">
            <v>H</v>
          </cell>
          <cell r="D5290">
            <v>9.64</v>
          </cell>
        </row>
        <row r="5291">
          <cell r="B5291" t="str">
            <v>162HP - CUSTO C/MA0-DE-0BRA NA OPERCAO NOTURNA</v>
          </cell>
        </row>
        <row r="5292">
          <cell r="A5292">
            <v>53849</v>
          </cell>
          <cell r="B5292" t="str">
            <v>MOTONIVELADORA CATERPILLAR 120 140HP - CUSTO C/MATERIAIS NA OPERACAO</v>
          </cell>
          <cell r="C5292" t="str">
            <v>H</v>
          </cell>
          <cell r="D5292">
            <v>52.92</v>
          </cell>
        </row>
        <row r="5293">
          <cell r="A5293">
            <v>53850</v>
          </cell>
          <cell r="B5293" t="str">
            <v>MOTONIVELADORA CATERPILLAR 120 140HP / MAO-DE-OBRA NA OPERACAO DIURNA</v>
          </cell>
          <cell r="C5293" t="str">
            <v>H</v>
          </cell>
          <cell r="D5293">
            <v>5.65</v>
          </cell>
        </row>
        <row r="5294">
          <cell r="A5294">
            <v>53851</v>
          </cell>
          <cell r="B5294" t="str">
            <v>MOTONIVELADORA CATERPILLAR 120 140HP / MAO-DE-OBRA NA OPERACAO NOTURNA</v>
          </cell>
          <cell r="C5294" t="str">
            <v>H</v>
          </cell>
          <cell r="D5294">
            <v>12.33</v>
          </cell>
        </row>
        <row r="5295">
          <cell r="A5295">
            <v>53852</v>
          </cell>
          <cell r="B5295" t="str">
            <v>MOTOSCRAPER 621 270HP / CUSTO COM MA0-DE-0BRA NA OPERACAO NOTURNA</v>
          </cell>
          <cell r="C5295" t="str">
            <v>H</v>
          </cell>
          <cell r="D5295">
            <v>6.78</v>
          </cell>
        </row>
        <row r="5296">
          <cell r="A5296">
            <v>53853</v>
          </cell>
          <cell r="B5296" t="str">
            <v>MOTOSCRAPER 621 270HP - CUSTO C/MATERIAIS NA OPERACAO</v>
          </cell>
          <cell r="C5296" t="str">
            <v>H</v>
          </cell>
          <cell r="D5296">
            <v>102.06</v>
          </cell>
        </row>
        <row r="5297">
          <cell r="A5297">
            <v>53854</v>
          </cell>
          <cell r="B5297" t="str">
            <v>MOTOSCRAPER 621 270HP - CUSTO C/MAO-DE-OBRA NA OPERACAO DIURNA</v>
          </cell>
          <cell r="C5297" t="str">
            <v>H</v>
          </cell>
          <cell r="D5297">
            <v>5.65</v>
          </cell>
        </row>
        <row r="5298">
          <cell r="A5298">
            <v>53855</v>
          </cell>
          <cell r="B5298" t="str">
            <v>MOTOSCRAPER 621 270HP - CUSTO C/MAO-DE-OBRA NA OPERACAO NOTURNA</v>
          </cell>
          <cell r="C5298" t="str">
            <v>H</v>
          </cell>
          <cell r="D5298">
            <v>6.78</v>
          </cell>
        </row>
        <row r="5299">
          <cell r="A5299">
            <v>53856</v>
          </cell>
          <cell r="B5299" t="str">
            <v>PA-CARREGADEIRA SOBRE PNEUS CATERPILLAR 924 105HP (VU=5ANOS)</v>
          </cell>
          <cell r="C5299" t="str">
            <v>H</v>
          </cell>
          <cell r="D5299">
            <v>50.61</v>
          </cell>
        </row>
        <row r="5300">
          <cell r="B5300" t="str">
            <v>DEPRECIACAO E JUROS</v>
          </cell>
        </row>
        <row r="5301">
          <cell r="A5301">
            <v>53857</v>
          </cell>
          <cell r="B5301" t="str">
            <v>PA-CARREGADEIRA SOBRE PNEUS CATERPILLAR 924 105HP (VU=5ANOS)</v>
          </cell>
          <cell r="C5301" t="str">
            <v>H</v>
          </cell>
          <cell r="D5301">
            <v>38.369999999999997</v>
          </cell>
        </row>
        <row r="5302">
          <cell r="A5302" t="str">
            <v>CÓDIGO</v>
          </cell>
          <cell r="B5302" t="str">
            <v>|D E S C R I Ç Ã O                                                   |UN</v>
          </cell>
          <cell r="C5302" t="str">
            <v>IDADE</v>
          </cell>
          <cell r="D5302" t="str">
            <v>|CUSTO TOTAL</v>
          </cell>
        </row>
        <row r="5303">
          <cell r="A5303" t="str">
            <v>ÍNCULO.....:</v>
          </cell>
          <cell r="B5303" t="str">
            <v>NACIONAL CAIXA</v>
          </cell>
        </row>
        <row r="5305">
          <cell r="B5305" t="str">
            <v>MANUTENCAO</v>
          </cell>
        </row>
        <row r="5306">
          <cell r="A5306">
            <v>53858</v>
          </cell>
          <cell r="B5306" t="str">
            <v>PA-CARREGADEIRA SOBRE PNEUS CATERPILLAR 924 105HP</v>
          </cell>
          <cell r="C5306" t="str">
            <v>H</v>
          </cell>
          <cell r="D5306">
            <v>37.799999999999997</v>
          </cell>
        </row>
        <row r="5307">
          <cell r="B5307" t="str">
            <v>CUSTO C/ MATERIAIS NA OPERACAO</v>
          </cell>
        </row>
        <row r="5308">
          <cell r="A5308">
            <v>53859</v>
          </cell>
          <cell r="B5308" t="str">
            <v>PA-CARREGADEIRA SOBRE PNEUS CATERPILLAR 924 105HP</v>
          </cell>
          <cell r="C5308" t="str">
            <v>H</v>
          </cell>
          <cell r="D5308">
            <v>5.65</v>
          </cell>
        </row>
        <row r="5309">
          <cell r="B5309" t="str">
            <v>CUSTO C/ MAO-DE-OBRA NA OPERACAO DIURNA</v>
          </cell>
        </row>
        <row r="5310">
          <cell r="A5310">
            <v>53860</v>
          </cell>
          <cell r="B5310" t="str">
            <v>PA-CARREGADEIRA SOBRE PNEUS CATERPILLAR 924 105HP</v>
          </cell>
          <cell r="C5310" t="str">
            <v>H</v>
          </cell>
          <cell r="D5310">
            <v>6.78</v>
          </cell>
        </row>
        <row r="5311">
          <cell r="B5311" t="str">
            <v>CUSTO C/ MAO-DE-OBRA NA OPERACAO NOTURNA</v>
          </cell>
        </row>
        <row r="5312">
          <cell r="A5312">
            <v>53861</v>
          </cell>
          <cell r="B5312" t="str">
            <v>PA-CARREGADEIRA SOBRE PNEUS CATERPILLAR 950 170HP (VU=5ANOS)</v>
          </cell>
          <cell r="C5312" t="str">
            <v>H</v>
          </cell>
          <cell r="D5312">
            <v>68.239999999999995</v>
          </cell>
        </row>
        <row r="5313">
          <cell r="B5313" t="str">
            <v>MANUTENCAO</v>
          </cell>
        </row>
        <row r="5314">
          <cell r="A5314">
            <v>53862</v>
          </cell>
          <cell r="B5314" t="str">
            <v>ROLO COMPACTADOR MULLER TR14H 68HP / MAO-DE-OBRA NA OPERACAO DIURNA</v>
          </cell>
          <cell r="C5314" t="str">
            <v>H</v>
          </cell>
          <cell r="D5314">
            <v>17.41</v>
          </cell>
        </row>
        <row r="5315">
          <cell r="A5315">
            <v>53863</v>
          </cell>
          <cell r="B5315" t="str">
            <v>MARTELETE OU ROMPEDOR ATLAS COPCO TEX 31 - MANUTENCAO</v>
          </cell>
          <cell r="C5315" t="str">
            <v>H</v>
          </cell>
          <cell r="D5315">
            <v>1.89</v>
          </cell>
        </row>
        <row r="5316">
          <cell r="A5316">
            <v>53864</v>
          </cell>
          <cell r="B5316" t="str">
            <v>COMPRESSOR ATLAS COPCO XA80 170PCM 80HP - DEPRECIACAO E JUROS</v>
          </cell>
          <cell r="C5316" t="str">
            <v>H</v>
          </cell>
          <cell r="D5316">
            <v>12.48</v>
          </cell>
        </row>
        <row r="5317">
          <cell r="A5317">
            <v>53865</v>
          </cell>
          <cell r="B5317" t="str">
            <v>COMPRESSOR ATLAS COPCO XA80 170PCM 80HP -CUSTO C/MATERIAIS NA OPERACAO</v>
          </cell>
          <cell r="C5317" t="str">
            <v>H</v>
          </cell>
          <cell r="D5317">
            <v>30.24</v>
          </cell>
        </row>
        <row r="5318">
          <cell r="A5318">
            <v>53866</v>
          </cell>
          <cell r="B5318" t="str">
            <v>BOMBA SUBMERSA ELETRICA MONOFASICA 3CV LEAO HT4C-10</v>
          </cell>
          <cell r="C5318" t="str">
            <v>H</v>
          </cell>
          <cell r="D5318">
            <v>0.87</v>
          </cell>
        </row>
        <row r="5319">
          <cell r="B5319" t="str">
            <v>MATERIAIS NA OPERACAO</v>
          </cell>
        </row>
        <row r="5320">
          <cell r="A5320">
            <v>53867</v>
          </cell>
          <cell r="B5320" t="str">
            <v>COMPACTADOR DE PLACA VIBRATORIA VIBRO-DYNAPAC DIESEL CM-13 4HP</v>
          </cell>
          <cell r="C5320" t="str">
            <v>H</v>
          </cell>
          <cell r="D5320">
            <v>12.21</v>
          </cell>
        </row>
        <row r="5321">
          <cell r="B5321" t="str">
            <v>CUSTO C/ MAO-DE-OBRA NA OPERACAO NOTURNA</v>
          </cell>
        </row>
        <row r="5322">
          <cell r="A5322">
            <v>53868</v>
          </cell>
          <cell r="B5322" t="str">
            <v>ROLO COMPACTADOR PE-DE-CARNEIRO REBOCAVEL 5T - CHI NOTURNO</v>
          </cell>
          <cell r="C5322" t="str">
            <v>CHI-N</v>
          </cell>
          <cell r="D5322">
            <v>5.42</v>
          </cell>
        </row>
        <row r="5323">
          <cell r="A5323">
            <v>53869</v>
          </cell>
          <cell r="B5323" t="str">
            <v>GRADE ARADORA C/20 DISCOS 24" SOBRE PNEUS - CHI NOTURNO</v>
          </cell>
          <cell r="C5323" t="str">
            <v>CHI-N</v>
          </cell>
          <cell r="D5323">
            <v>3</v>
          </cell>
        </row>
        <row r="5324">
          <cell r="A5324">
            <v>53879</v>
          </cell>
          <cell r="B5324" t="str">
            <v>CUSTOS C/MATERIAL NA OPERACAO-ROLO COMPACTADOR PNEUS MULLER AP-23</v>
          </cell>
          <cell r="C5324" t="str">
            <v>H</v>
          </cell>
          <cell r="D5324">
            <v>41.95</v>
          </cell>
        </row>
        <row r="5325">
          <cell r="B5325" t="str">
            <v>AUTO-PROPELIDO 111HP   PESO SEM/COM LASTRO 8/23T</v>
          </cell>
        </row>
        <row r="5326">
          <cell r="A5326">
            <v>53881</v>
          </cell>
          <cell r="B5326" t="str">
            <v>CAMINHAO BASCULANTE MB 1418/42 184HP (VU=5ANOS) - MANUTENCAO</v>
          </cell>
          <cell r="C5326" t="str">
            <v>H</v>
          </cell>
          <cell r="D5326">
            <v>25.12</v>
          </cell>
        </row>
        <row r="5327">
          <cell r="A5327">
            <v>53882</v>
          </cell>
          <cell r="B5327" t="str">
            <v>CAMINHAO PIPA F12000 142HP TANQUE 6000L (VU=8ANOS) - MANUTENCAO</v>
          </cell>
          <cell r="C5327" t="str">
            <v>H</v>
          </cell>
          <cell r="D5327">
            <v>7.03</v>
          </cell>
        </row>
        <row r="5328">
          <cell r="A5328">
            <v>55147</v>
          </cell>
          <cell r="B5328" t="str">
            <v>MAO-DE-OBRA NA OPERACAO-ROLO COMPACTADOR PNEUS MULLER AP-23 111HP</v>
          </cell>
          <cell r="C5328" t="str">
            <v>H</v>
          </cell>
          <cell r="D5328">
            <v>23.54</v>
          </cell>
        </row>
        <row r="5329">
          <cell r="B5329" t="str">
            <v>AUTO-PROPELIDO PESO SEM/COM LASTRO 8/23T</v>
          </cell>
        </row>
        <row r="5330">
          <cell r="A5330">
            <v>55255</v>
          </cell>
          <cell r="B5330" t="str">
            <v>CUSTOS COM MATERIAL NA OPERACAO DIURNA/EXTRUSORA DE GUIAS E</v>
          </cell>
          <cell r="C5330" t="str">
            <v>H</v>
          </cell>
          <cell r="D5330">
            <v>4.24</v>
          </cell>
        </row>
        <row r="5331">
          <cell r="B5331" t="str">
            <v>SARJETAS 14HP</v>
          </cell>
        </row>
        <row r="5332">
          <cell r="A5332">
            <v>55263</v>
          </cell>
          <cell r="B5332" t="str">
            <v>CUSTOS C/MATERIAL NA OPERACAO-ROLO COMPACTADOR PNEUS EST PRESSAO VAR</v>
          </cell>
          <cell r="C5332" t="str">
            <v>H</v>
          </cell>
          <cell r="D5332">
            <v>41.95</v>
          </cell>
        </row>
        <row r="5333">
          <cell r="A5333" t="str">
            <v>CÓDIGO</v>
          </cell>
          <cell r="B5333" t="str">
            <v>|D E S C R I Ç Ã O                                                   |UN</v>
          </cell>
          <cell r="C5333" t="str">
            <v>IDADE</v>
          </cell>
          <cell r="D5333" t="str">
            <v>|CUSTO TOTAL</v>
          </cell>
        </row>
        <row r="5334">
          <cell r="A5334" t="str">
            <v>ÍNCULO.....:</v>
          </cell>
          <cell r="B5334" t="str">
            <v>NACIONAL CAIXA</v>
          </cell>
        </row>
        <row r="5336">
          <cell r="B5336" t="str">
            <v>MULLER AP-23 AUTO-PROPELIDO 111HP   8/23T</v>
          </cell>
        </row>
        <row r="5337">
          <cell r="A5337">
            <v>55264</v>
          </cell>
          <cell r="B5337" t="str">
            <v>MAO-DE-OBRA NA OPERACAO NOTURNA-TRATOR DE PNEUS CBT-2105 /110 A 126 HP</v>
          </cell>
          <cell r="C5337" t="str">
            <v>H</v>
          </cell>
          <cell r="D5337">
            <v>12.33</v>
          </cell>
        </row>
        <row r="5338">
          <cell r="A5338">
            <v>65695</v>
          </cell>
          <cell r="B5338" t="str">
            <v>CUSTOS C/MATERIAL OPERACAO DIURNA -ROLO COMPACTADOR MULLER AP-26 PNEUS</v>
          </cell>
          <cell r="C5338" t="str">
            <v>H</v>
          </cell>
          <cell r="D5338">
            <v>41.95</v>
          </cell>
        </row>
        <row r="5339">
          <cell r="B5339" t="str">
            <v>AUTOPROP 111HP 11TON</v>
          </cell>
        </row>
        <row r="5340">
          <cell r="A5340">
            <v>67825</v>
          </cell>
          <cell r="B5340" t="str">
            <v>CUSTOS C/MATERIAL NA OPERACAO/CAMINHAO BASCULANTE MB LK-1214/42-136CV</v>
          </cell>
          <cell r="C5340" t="str">
            <v>H</v>
          </cell>
          <cell r="D5340">
            <v>51.4</v>
          </cell>
        </row>
        <row r="5341">
          <cell r="A5341">
            <v>67826</v>
          </cell>
          <cell r="B5341" t="str">
            <v>CAMINHAO BASCULANTE MB LK-1214/42 - 136CV (CHP)</v>
          </cell>
          <cell r="C5341" t="str">
            <v>CHP</v>
          </cell>
          <cell r="D5341">
            <v>100.04</v>
          </cell>
        </row>
        <row r="5342">
          <cell r="A5342">
            <v>67827</v>
          </cell>
          <cell r="B5342" t="str">
            <v>CAMINHAO BASCULANTE MB LK-1214/42 - 136CV (CHI)</v>
          </cell>
          <cell r="C5342" t="str">
            <v>CHI</v>
          </cell>
          <cell r="D5342">
            <v>31.12</v>
          </cell>
        </row>
        <row r="5343">
          <cell r="A5343" t="str">
            <v>SERP</v>
          </cell>
          <cell r="B5343" t="str">
            <v>SERVICOS PRELIMINARES</v>
          </cell>
        </row>
        <row r="5344">
          <cell r="A5344">
            <v>10</v>
          </cell>
          <cell r="B5344" t="str">
            <v>PREPARO DO TERRENO</v>
          </cell>
        </row>
        <row r="5345">
          <cell r="A5345">
            <v>11504</v>
          </cell>
          <cell r="B5345" t="str">
            <v>LOCACAO DO TERRENO</v>
          </cell>
        </row>
        <row r="5346">
          <cell r="A5346" t="str">
            <v>11504/001</v>
          </cell>
          <cell r="B5346" t="str">
            <v>LOCACAO DE AREA</v>
          </cell>
          <cell r="C5346" t="str">
            <v>M2</v>
          </cell>
          <cell r="D5346">
            <v>0.24</v>
          </cell>
        </row>
        <row r="5347">
          <cell r="A5347">
            <v>11505</v>
          </cell>
          <cell r="B5347" t="str">
            <v>LIMPEZA MECANIZADA DE AREA</v>
          </cell>
        </row>
        <row r="5348">
          <cell r="A5348" t="str">
            <v>11505/001</v>
          </cell>
          <cell r="B5348" t="str">
            <v>C/TRATOR DE ESTEIRAS CATERPILLAR D6 - 140 CV - MMA</v>
          </cell>
          <cell r="C5348" t="str">
            <v>M2</v>
          </cell>
          <cell r="D5348">
            <v>1.21</v>
          </cell>
        </row>
        <row r="5349">
          <cell r="A5349">
            <v>23735</v>
          </cell>
          <cell r="B5349" t="str">
            <v>LIMPEZA MANUAL DO TERRENO</v>
          </cell>
        </row>
        <row r="5350">
          <cell r="A5350" t="str">
            <v>23735/001</v>
          </cell>
          <cell r="B5350" t="str">
            <v>LIMPEZA MANUAL DO TERRENO COM RASPAGEM SUPERFICIAL</v>
          </cell>
          <cell r="C5350" t="str">
            <v>M2</v>
          </cell>
          <cell r="D5350">
            <v>1.1000000000000001</v>
          </cell>
        </row>
        <row r="5351">
          <cell r="A5351">
            <v>24860</v>
          </cell>
          <cell r="B5351" t="str">
            <v>LIMPEZA MECANIZADA DO TERRENO COM MOTONIVELADORA</v>
          </cell>
        </row>
        <row r="5352">
          <cell r="A5352" t="str">
            <v>24860/001</v>
          </cell>
          <cell r="B5352" t="str">
            <v>LIMPEZA MECANIZADA DO TERRENO C/MOTONIVELADORA</v>
          </cell>
          <cell r="C5352" t="str">
            <v>M2</v>
          </cell>
          <cell r="D5352">
            <v>0.1</v>
          </cell>
        </row>
        <row r="5353">
          <cell r="A5353">
            <v>24861</v>
          </cell>
          <cell r="B5353" t="str">
            <v>DESMATAMENTO, DESTOCAMENTO E LIMPEZA C/TRATOR ESTEIRAS CAT D6</v>
          </cell>
        </row>
        <row r="5354">
          <cell r="A5354" t="str">
            <v>24861/001</v>
          </cell>
          <cell r="B5354" t="str">
            <v>DESMATAMENTO, DESTOCAMENTO E LIMPEZA DE ARVORES C/DIAMETRO MEDIO=15CM</v>
          </cell>
          <cell r="C5354" t="str">
            <v>M2</v>
          </cell>
          <cell r="D5354">
            <v>0.16</v>
          </cell>
        </row>
        <row r="5355">
          <cell r="A5355">
            <v>24862</v>
          </cell>
          <cell r="B5355" t="str">
            <v>DESMATAMENTO, DESTOCAMENTO E LIMPEZA C/TRATOR ESTEIRAS CAT D8</v>
          </cell>
        </row>
        <row r="5356">
          <cell r="A5356" t="str">
            <v>24862/001</v>
          </cell>
          <cell r="B5356" t="str">
            <v>DESMATAMENTO/DESTOCAMENTO/LIMPEZA ARVORES C/ DIAMETRO MEDIO=15 A 30CM</v>
          </cell>
          <cell r="C5356" t="str">
            <v>M2</v>
          </cell>
          <cell r="D5356">
            <v>0.3</v>
          </cell>
        </row>
        <row r="5357">
          <cell r="A5357">
            <v>56831</v>
          </cell>
          <cell r="B5357" t="str">
            <v>CAPINA MANUAL</v>
          </cell>
        </row>
        <row r="5358">
          <cell r="A5358" t="str">
            <v>56831/001</v>
          </cell>
          <cell r="B5358" t="str">
            <v>CAPINA MANUAL DE TERRENO (CAPINACAO E LIMPEZA)</v>
          </cell>
          <cell r="C5358" t="str">
            <v>M2</v>
          </cell>
          <cell r="D5358">
            <v>0.88</v>
          </cell>
        </row>
        <row r="5359">
          <cell r="A5359">
            <v>11</v>
          </cell>
          <cell r="B5359" t="str">
            <v>TRANSITO E SEGURANCA</v>
          </cell>
        </row>
        <row r="5360">
          <cell r="A5360">
            <v>23408</v>
          </cell>
          <cell r="B5360" t="str">
            <v>SINALIZACAO DE TRANSITO</v>
          </cell>
        </row>
        <row r="5361">
          <cell r="A5361" t="str">
            <v>23408/001</v>
          </cell>
          <cell r="B5361" t="str">
            <v>SINALIZACAO DE TRANSITO - NOTURNA</v>
          </cell>
          <cell r="C5361" t="str">
            <v>M</v>
          </cell>
          <cell r="D5361">
            <v>0.96</v>
          </cell>
        </row>
        <row r="5362">
          <cell r="A5362">
            <v>23412</v>
          </cell>
          <cell r="B5362" t="str">
            <v>TAPUME DE VEDACAO</v>
          </cell>
        </row>
        <row r="5363">
          <cell r="A5363" t="str">
            <v>23412/001</v>
          </cell>
          <cell r="B5363" t="str">
            <v>TAPUME DE CHAPA DE MADEIRA COMPENSADA (6MM) - PINTURA A CAL</v>
          </cell>
          <cell r="C5363" t="str">
            <v>M2</v>
          </cell>
          <cell r="D5363">
            <v>24.4</v>
          </cell>
        </row>
        <row r="5364">
          <cell r="A5364" t="str">
            <v>CÓDIGO</v>
          </cell>
          <cell r="B5364" t="str">
            <v>|D E S C R I Ç Ã O                                                   |UN</v>
          </cell>
          <cell r="C5364" t="str">
            <v>IDADE</v>
          </cell>
          <cell r="D5364" t="str">
            <v>|CUSTO TOTAL</v>
          </cell>
        </row>
        <row r="5365">
          <cell r="A5365" t="str">
            <v>ÍNCULO.....:</v>
          </cell>
          <cell r="B5365" t="str">
            <v>NACIONAL CAIXA</v>
          </cell>
        </row>
        <row r="5367">
          <cell r="A5367">
            <v>12</v>
          </cell>
          <cell r="B5367" t="str">
            <v>ACESSOS/PASSADICOS</v>
          </cell>
        </row>
        <row r="5368">
          <cell r="A5368">
            <v>23413</v>
          </cell>
          <cell r="B5368" t="str">
            <v>PASSADICOS E TRAVESSIAS - MONTAGEM, MANUTENCAO E REMOCAO</v>
          </cell>
        </row>
        <row r="5369">
          <cell r="A5369" t="str">
            <v>23413/001</v>
          </cell>
          <cell r="B5369" t="str">
            <v>PASSADICOS DE MADEIRA PARA PEDESTRES</v>
          </cell>
          <cell r="C5369" t="str">
            <v>M2</v>
          </cell>
          <cell r="D5369">
            <v>32.840000000000003</v>
          </cell>
        </row>
        <row r="5370">
          <cell r="A5370" t="str">
            <v>23413/002</v>
          </cell>
          <cell r="B5370" t="str">
            <v>TRAVESSIA DE MADEIRA PARA VEICULOS</v>
          </cell>
          <cell r="C5370" t="str">
            <v>M2</v>
          </cell>
          <cell r="D5370">
            <v>25.26</v>
          </cell>
        </row>
        <row r="5371">
          <cell r="A5371">
            <v>14</v>
          </cell>
          <cell r="B5371" t="str">
            <v>DEMOLICOES/RETIRADAS</v>
          </cell>
        </row>
        <row r="5372">
          <cell r="A5372">
            <v>42204</v>
          </cell>
          <cell r="B5372" t="str">
            <v>DEMOLICAO DE ALVENARIA DE TIJOLO MACICO 1/2 VEZ, COM REMOCAO</v>
          </cell>
          <cell r="C5372" t="str">
            <v>M2</v>
          </cell>
          <cell r="D5372">
            <v>5.08</v>
          </cell>
        </row>
        <row r="5373">
          <cell r="A5373">
            <v>16</v>
          </cell>
          <cell r="B5373" t="str">
            <v>LIGACOES PROVISORIAS</v>
          </cell>
        </row>
        <row r="5374">
          <cell r="A5374">
            <v>26301</v>
          </cell>
          <cell r="B5374" t="str">
            <v>LIGACOES PROVISORIAS AGUA/ESGOTO</v>
          </cell>
        </row>
        <row r="5375">
          <cell r="A5375" t="str">
            <v>26301/001</v>
          </cell>
          <cell r="B5375" t="str">
            <v>LIGACOES PROVISORIAS AGUA/ESG CANT OBRA C/ESCAV EXCL REPARO</v>
          </cell>
          <cell r="C5375" t="str">
            <v>UN</v>
          </cell>
          <cell r="D5375">
            <v>1491.12</v>
          </cell>
        </row>
        <row r="5376">
          <cell r="B5376" t="str">
            <v>PAVIM LOGRADOURO PUBLICO E LIGACAO DA CONCESSIONARIA</v>
          </cell>
        </row>
        <row r="5377">
          <cell r="A5377" t="str">
            <v>26301/002</v>
          </cell>
          <cell r="B5377" t="str">
            <v>INSTAL/LIGACAO PROVISORIA ELETRICA BAIXA TENSAO P/CANT OBRA</v>
          </cell>
          <cell r="C5377" t="str">
            <v>UN</v>
          </cell>
          <cell r="D5377">
            <v>888.66</v>
          </cell>
        </row>
        <row r="5378">
          <cell r="B5378" t="str">
            <v>OBRA,M3-CHAVE 100A CARGA 3KWH,20CV EXCL FORN MEDIDOR</v>
          </cell>
        </row>
        <row r="5379">
          <cell r="A5379">
            <v>68332</v>
          </cell>
          <cell r="B5379" t="str">
            <v>LIGACAO PROVISORIA AGUA - 20400</v>
          </cell>
          <cell r="C5379" t="str">
            <v>UN</v>
          </cell>
          <cell r="D5379">
            <v>206.18</v>
          </cell>
        </row>
        <row r="5380">
          <cell r="A5380">
            <v>233</v>
          </cell>
          <cell r="B5380" t="str">
            <v>SINALIZACAO DO CANTEIRO DE OBRAS</v>
          </cell>
        </row>
        <row r="5381">
          <cell r="A5381">
            <v>68324</v>
          </cell>
          <cell r="B5381" t="str">
            <v>OBELISCO P/PLACA DE INAUG/PADRAO AGETOP</v>
          </cell>
          <cell r="C5381" t="str">
            <v>UN</v>
          </cell>
          <cell r="D5381">
            <v>272.26</v>
          </cell>
        </row>
        <row r="5382">
          <cell r="A5382">
            <v>68335</v>
          </cell>
          <cell r="B5382" t="str">
            <v>PLACA DE INAUGURACAO ACO ESCOVADO 40X60CM-270809</v>
          </cell>
          <cell r="C5382" t="str">
            <v>UN</v>
          </cell>
          <cell r="D5382">
            <v>340.91</v>
          </cell>
        </row>
        <row r="5383">
          <cell r="A5383">
            <v>68544</v>
          </cell>
          <cell r="B5383" t="str">
            <v>PLACA INAUGURACAO DE OBRA(40X60)-A -270806</v>
          </cell>
        </row>
        <row r="5384">
          <cell r="A5384" t="str">
            <v>68544/001</v>
          </cell>
          <cell r="B5384" t="str">
            <v>PLACA INAUGURACAO DE OBRA(40X60)-A -270806</v>
          </cell>
          <cell r="C5384" t="str">
            <v>UN</v>
          </cell>
          <cell r="D5384">
            <v>340.84</v>
          </cell>
        </row>
        <row r="5385">
          <cell r="A5385" t="str">
            <v>SERT</v>
          </cell>
          <cell r="B5385" t="str">
            <v>SERVICOS TECNICOS</v>
          </cell>
        </row>
        <row r="5386">
          <cell r="A5386">
            <v>8</v>
          </cell>
          <cell r="B5386" t="str">
            <v>LOCACAO</v>
          </cell>
        </row>
        <row r="5387">
          <cell r="A5387">
            <v>23738</v>
          </cell>
          <cell r="B5387" t="str">
            <v>LOCACAO DE OBRA</v>
          </cell>
        </row>
        <row r="5388">
          <cell r="A5388" t="str">
            <v>23738/001</v>
          </cell>
          <cell r="B5388" t="str">
            <v>LOCACAO DE OBRA - CASAS (C/ GABARITO TABUA CONTINUA 15,0CM E</v>
          </cell>
          <cell r="C5388" t="str">
            <v>M2</v>
          </cell>
          <cell r="D5388">
            <v>5.56</v>
          </cell>
        </row>
        <row r="5389">
          <cell r="B5389" t="str">
            <v>PONTALETES 3X3" A C/1,5M )</v>
          </cell>
        </row>
        <row r="5390">
          <cell r="A5390" t="str">
            <v>23738/002</v>
          </cell>
          <cell r="B5390" t="str">
            <v>LOCACAO DE OBRA (EDIFICIOS) C/GABARITO TABUA CONTINUA 15CM E PONTALETE</v>
          </cell>
          <cell r="C5390" t="str">
            <v>M2</v>
          </cell>
          <cell r="D5390">
            <v>3.44</v>
          </cell>
        </row>
        <row r="5391">
          <cell r="B5391" t="str">
            <v>3X3" A CADA 1,5M</v>
          </cell>
        </row>
        <row r="5392">
          <cell r="A5392">
            <v>68051</v>
          </cell>
          <cell r="B5392" t="str">
            <v>LOCACAO ALVENARIA</v>
          </cell>
          <cell r="C5392" t="str">
            <v>M</v>
          </cell>
          <cell r="D5392">
            <v>1.84</v>
          </cell>
        </row>
        <row r="5393">
          <cell r="A5393">
            <v>68574</v>
          </cell>
          <cell r="B5393" t="str">
            <v>LOCACAO OBRA C/PECA DE PINHO / REAPROVEITAMENTO</v>
          </cell>
        </row>
        <row r="5394">
          <cell r="A5394" t="str">
            <v>68574/001</v>
          </cell>
          <cell r="B5394" t="str">
            <v>LOCACAO OBRA C/PERNA PINHO 3A S/REAPROVEITAR</v>
          </cell>
          <cell r="C5394" t="str">
            <v>M2</v>
          </cell>
          <cell r="D5394">
            <v>4.7</v>
          </cell>
        </row>
        <row r="5395">
          <cell r="A5395" t="str">
            <v>CÓDIGO</v>
          </cell>
          <cell r="B5395" t="str">
            <v>|D E S C R I Ç Ã O                                                   |UN</v>
          </cell>
          <cell r="C5395" t="str">
            <v>IDADE</v>
          </cell>
          <cell r="D5395" t="str">
            <v>|CUSTO TOTAL</v>
          </cell>
        </row>
        <row r="5396">
          <cell r="A5396" t="str">
            <v>ÍNCULO.....:</v>
          </cell>
          <cell r="B5396" t="str">
            <v>NACIONAL CAIXA</v>
          </cell>
        </row>
        <row r="5398">
          <cell r="A5398" t="str">
            <v>68574/002</v>
          </cell>
          <cell r="B5398" t="str">
            <v>LOCACAO OBRA C/PERNA PINHO 3A C/REAPROVEITAMENTO 10 VEZES</v>
          </cell>
          <cell r="C5398" t="str">
            <v>M2</v>
          </cell>
          <cell r="D5398">
            <v>1.73</v>
          </cell>
        </row>
        <row r="5399">
          <cell r="A5399" t="str">
            <v>68574/003</v>
          </cell>
          <cell r="B5399" t="str">
            <v>LOCACAO OBRA C/PERNA PINHO 3A C/REAPROVEITAMENTO 3 VEZES</v>
          </cell>
          <cell r="C5399" t="str">
            <v>M2</v>
          </cell>
          <cell r="D5399">
            <v>2.5</v>
          </cell>
        </row>
        <row r="5400">
          <cell r="A5400">
            <v>9</v>
          </cell>
          <cell r="B5400" t="str">
            <v>LEVANTAMENTO CADASTRAL</v>
          </cell>
        </row>
        <row r="5401">
          <cell r="A5401">
            <v>9546</v>
          </cell>
          <cell r="B5401" t="str">
            <v>SERVICOS TOPOGRAFICOS P/ PAVIMENTACAO, INCLUSIVE NOTA DE SERVICOS,</v>
          </cell>
          <cell r="C5401" t="str">
            <v>M2</v>
          </cell>
          <cell r="D5401">
            <v>0.27</v>
          </cell>
        </row>
        <row r="5402">
          <cell r="B5402" t="str">
            <v>ACOMPANHAMENTO E GREIDE</v>
          </cell>
        </row>
        <row r="5403">
          <cell r="A5403" t="str">
            <v>URBA</v>
          </cell>
          <cell r="B5403" t="str">
            <v>URBANIZACAO</v>
          </cell>
        </row>
        <row r="5404">
          <cell r="A5404">
            <v>202</v>
          </cell>
          <cell r="B5404" t="str">
            <v>CERCA/PROTETORES</v>
          </cell>
        </row>
        <row r="5405">
          <cell r="A5405">
            <v>25679</v>
          </cell>
          <cell r="B5405" t="str">
            <v>CERCA DE ARAME LISO</v>
          </cell>
        </row>
        <row r="5406">
          <cell r="A5406" t="str">
            <v>25679/001</v>
          </cell>
          <cell r="B5406" t="str">
            <v>CERCA ARAME LISO H=1,7M - 12 FIOS/POSTE RETO CONCRETO 15X15CM H=2,3M A</v>
          </cell>
          <cell r="C5406" t="str">
            <v>M</v>
          </cell>
          <cell r="D5406">
            <v>22.94</v>
          </cell>
        </row>
        <row r="5407">
          <cell r="B5407" t="str">
            <v>C/2,5M-ESTICADORES CONCR 15X15CM H=2,30M C/ESCORAS 10X10CM NOS CANTOS</v>
          </cell>
        </row>
        <row r="5408">
          <cell r="B5408" t="str">
            <v>(PARA DIVISAO DE TERRENOS URBANOS)</v>
          </cell>
        </row>
        <row r="5409">
          <cell r="A5409" t="str">
            <v>25679/002</v>
          </cell>
          <cell r="B5409" t="str">
            <v>CERCA ARAME LISO H=1,7M - 9 FIOS/POSTE RETO CONCRETO 15X15CM H=2,3M A</v>
          </cell>
          <cell r="C5409" t="str">
            <v>M</v>
          </cell>
          <cell r="D5409">
            <v>21.89</v>
          </cell>
        </row>
        <row r="5410">
          <cell r="B5410" t="str">
            <v>C/2,5M-ESTICADORES CONCR 15X15CM H=2,30M C/ESCORAS 10X10CM NOS CANTOS</v>
          </cell>
        </row>
        <row r="5411">
          <cell r="B5411" t="str">
            <v>(PARA DIVISAO DE TERRENOS URBANOS)</v>
          </cell>
        </row>
        <row r="5412">
          <cell r="A5412">
            <v>26282</v>
          </cell>
          <cell r="B5412" t="str">
            <v>CERCA COM MOUROES - MMA</v>
          </cell>
        </row>
        <row r="5413">
          <cell r="A5413" t="str">
            <v>26282/001</v>
          </cell>
          <cell r="B5413" t="str">
            <v>CERCA C/ MOUROES PRE-MOLDADOS DE CONCRETO, C/4 FIOS DE ARAME FARPADO</v>
          </cell>
          <cell r="C5413" t="str">
            <v>M</v>
          </cell>
          <cell r="D5413">
            <v>18.989999999999998</v>
          </cell>
        </row>
        <row r="5414">
          <cell r="B5414" t="str">
            <v>N.14, MOIROES ESPACADOS 3,00 M/ CRAVADOS 0,5 M - FORNEC. E COLOCACAO</v>
          </cell>
        </row>
        <row r="5415">
          <cell r="A5415" t="str">
            <v>26282/002</v>
          </cell>
          <cell r="B5415" t="str">
            <v>CERCA C/ MOUROES DE MADEIRA C/ 4 FIOS DE ARAME FARPADO , MOUROES</v>
          </cell>
          <cell r="C5415" t="str">
            <v>M</v>
          </cell>
          <cell r="D5415">
            <v>12.89</v>
          </cell>
        </row>
        <row r="5416">
          <cell r="B5416" t="str">
            <v>DE 3 X 3, C/ 2,00 M ALTURA LIVRE / 0,5 ENTERRADOS - FORNECIMENTO</v>
          </cell>
        </row>
        <row r="5417">
          <cell r="B5417" t="str">
            <v>E COLOCACAO</v>
          </cell>
        </row>
        <row r="5418">
          <cell r="A5418" t="str">
            <v>26282/003</v>
          </cell>
          <cell r="B5418" t="str">
            <v>CERCA C/ MOUROES DE MADEIRA C/ 8 FIOS DE ARAME FARPADO</v>
          </cell>
          <cell r="C5418" t="str">
            <v>M</v>
          </cell>
          <cell r="D5418">
            <v>15.47</v>
          </cell>
        </row>
        <row r="5419">
          <cell r="A5419" t="str">
            <v>26282/004</v>
          </cell>
          <cell r="B5419" t="str">
            <v>CERCA DE ARAME FARPADO - 11 FIOS</v>
          </cell>
          <cell r="C5419" t="str">
            <v>M</v>
          </cell>
          <cell r="D5419">
            <v>24.19</v>
          </cell>
        </row>
        <row r="5420">
          <cell r="A5420">
            <v>60850</v>
          </cell>
          <cell r="B5420" t="str">
            <v>CERCA VIVA - MMA</v>
          </cell>
        </row>
        <row r="5421">
          <cell r="A5421" t="str">
            <v>60850/001</v>
          </cell>
          <cell r="B5421" t="str">
            <v>HISBICO, CEDRIHO, CALIAMDRA, ACALIFA - FORNEC. E PLANTIO</v>
          </cell>
          <cell r="C5421" t="str">
            <v>M</v>
          </cell>
          <cell r="D5421">
            <v>4.7699999999999996</v>
          </cell>
        </row>
        <row r="5422">
          <cell r="A5422">
            <v>68672</v>
          </cell>
          <cell r="B5422" t="str">
            <v>REFORMA DE ALAMBRADO/TELA DE ARAME GALVANIZADO</v>
          </cell>
        </row>
        <row r="5423">
          <cell r="A5423" t="str">
            <v>68672/001</v>
          </cell>
          <cell r="B5423" t="str">
            <v>TELA DE ARAME GALV N.14 MALHA LOSANGO 6X6CM/FORNEC.COLOC.</v>
          </cell>
          <cell r="C5423" t="str">
            <v>M2</v>
          </cell>
          <cell r="D5423">
            <v>18.32</v>
          </cell>
        </row>
        <row r="5424">
          <cell r="A5424" t="str">
            <v>68672/003</v>
          </cell>
          <cell r="B5424" t="str">
            <v>TELA DE ARAME GALV N.12 PLASTIFICADA 7,5X7,5CM/FORNEC COLOC</v>
          </cell>
          <cell r="C5424" t="str">
            <v>M2</v>
          </cell>
          <cell r="D5424">
            <v>31.15</v>
          </cell>
        </row>
        <row r="5425">
          <cell r="B5425" t="str">
            <v>MALHA QUADRADA.</v>
          </cell>
        </row>
        <row r="5426">
          <cell r="A5426" t="str">
            <v>CÓDIGO</v>
          </cell>
          <cell r="B5426" t="str">
            <v>|D E S C R I Ç Ã O                                                   |UN</v>
          </cell>
          <cell r="C5426" t="str">
            <v>IDADE</v>
          </cell>
          <cell r="D5426" t="str">
            <v>|CUSTO TOTAL</v>
          </cell>
        </row>
        <row r="5427">
          <cell r="A5427" t="str">
            <v>ÍNCULO.....:</v>
          </cell>
          <cell r="B5427" t="str">
            <v>NACIONAL CAIXA</v>
          </cell>
        </row>
        <row r="5429">
          <cell r="A5429" t="str">
            <v>68672/004</v>
          </cell>
          <cell r="B5429" t="str">
            <v>TELA TELCON D/ACO GALVANIZADO DE 8X10CM,FIO 3MM/FORNEC COLOC</v>
          </cell>
          <cell r="C5429" t="str">
            <v>M2</v>
          </cell>
          <cell r="D5429">
            <v>25.48</v>
          </cell>
        </row>
        <row r="5430">
          <cell r="A5430" t="str">
            <v>68672/005</v>
          </cell>
          <cell r="B5430" t="str">
            <v>TELA ARAME GALV N.12 MALHA LOSANGO 5X5CM PRESA EM TUBO FERRO GALVANI-</v>
          </cell>
          <cell r="C5430" t="str">
            <v>M2</v>
          </cell>
          <cell r="D5430">
            <v>28.08</v>
          </cell>
        </row>
        <row r="5431">
          <cell r="B5431" t="str">
            <v>ZADO FORNECIMENTO E COLOCACAO.</v>
          </cell>
        </row>
        <row r="5432">
          <cell r="A5432">
            <v>71403</v>
          </cell>
          <cell r="B5432" t="str">
            <v>CERCA COM MOURÕES DE MADEIRA</v>
          </cell>
        </row>
        <row r="5433">
          <cell r="A5433" t="str">
            <v>71403/001</v>
          </cell>
          <cell r="B5433" t="str">
            <v>CERCA DE ARAME FARPADO COM MOURÕES DE MADEIRA ROLIÇA D=11CM, COM 5 FIO</v>
          </cell>
          <cell r="C5433" t="str">
            <v>M</v>
          </cell>
          <cell r="D5433">
            <v>8.92</v>
          </cell>
        </row>
        <row r="5434">
          <cell r="B5434" t="str">
            <v>S DE ARAME FARPADO (FIO Nº14), ALTURA DE 1,0M COM ESPAÇAEMNTO DE ARAME</v>
          </cell>
        </row>
        <row r="5435">
          <cell r="B5435" t="str">
            <v>= 15CM</v>
          </cell>
        </row>
        <row r="5436">
          <cell r="A5436">
            <v>71404</v>
          </cell>
          <cell r="B5436" t="str">
            <v>PORTÃO PARA CERCA</v>
          </cell>
        </row>
        <row r="5437">
          <cell r="A5437" t="str">
            <v>71404/001</v>
          </cell>
          <cell r="B5437" t="str">
            <v>PORTÃO COM MOURÃO DE MADEIRA ROLIÇA D=11CM COM 5 FIOS DE ARAME FARPADO</v>
          </cell>
          <cell r="C5437" t="str">
            <v>M</v>
          </cell>
          <cell r="D5437">
            <v>8.92</v>
          </cell>
        </row>
        <row r="5438">
          <cell r="B5438" t="str">
            <v>Nº 14.</v>
          </cell>
        </row>
        <row r="5439">
          <cell r="A5439">
            <v>204</v>
          </cell>
          <cell r="B5439" t="str">
            <v>ALAMBRADO</v>
          </cell>
        </row>
        <row r="5440">
          <cell r="A5440">
            <v>10409</v>
          </cell>
          <cell r="B5440" t="str">
            <v>ALAMBRADO PARA QUADRA POLIESPORTIVA</v>
          </cell>
        </row>
        <row r="5441">
          <cell r="A5441" t="str">
            <v>10409/001</v>
          </cell>
          <cell r="B5441" t="str">
            <v>ALAMBRADO PARA QUADRA POLIESPORTIVA (QUADRA DESCOB DO MET)</v>
          </cell>
          <cell r="C5441" t="str">
            <v>M2</v>
          </cell>
          <cell r="D5441">
            <v>84.83</v>
          </cell>
        </row>
        <row r="5442">
          <cell r="A5442">
            <v>205</v>
          </cell>
          <cell r="B5442" t="str">
            <v>ARBORIZACAO, INCLUSIVE PREPARO DO SOLO</v>
          </cell>
        </row>
        <row r="5443">
          <cell r="A5443">
            <v>26283</v>
          </cell>
          <cell r="B5443" t="str">
            <v>PLANTIO DE ARBUSTOS E ARVORES</v>
          </cell>
        </row>
        <row r="5444">
          <cell r="A5444" t="str">
            <v>26283/001</v>
          </cell>
          <cell r="B5444" t="str">
            <v>ARBUSTO COM ALTURA DE 70 A 100 CM</v>
          </cell>
          <cell r="C5444" t="str">
            <v>UN</v>
          </cell>
          <cell r="D5444">
            <v>12.89</v>
          </cell>
        </row>
        <row r="5445">
          <cell r="A5445" t="str">
            <v>26283/002</v>
          </cell>
          <cell r="B5445" t="str">
            <v>ARBUSTO CO ALTURA MAIOR DO QUE 1,00 METRO</v>
          </cell>
          <cell r="C5445" t="str">
            <v>UN</v>
          </cell>
          <cell r="D5445">
            <v>5.87</v>
          </cell>
        </row>
        <row r="5446">
          <cell r="A5446" t="str">
            <v>26283/003</v>
          </cell>
          <cell r="B5446" t="str">
            <v>PLANTIO DE ARVORE COM ALTURA MAIOR DO QUE 2,00 METROS</v>
          </cell>
          <cell r="C5446" t="str">
            <v>UN</v>
          </cell>
          <cell r="D5446">
            <v>42.21</v>
          </cell>
        </row>
        <row r="5447">
          <cell r="A5447" t="str">
            <v>26283/004</v>
          </cell>
          <cell r="B5447" t="str">
            <v>PLANTIO DE ARVORE ISOLADA ATÉ 2,00M DE ALT, DE QUALQUER ESPECIE, EM LO</v>
          </cell>
          <cell r="C5447" t="str">
            <v>UN</v>
          </cell>
          <cell r="D5447">
            <v>16.68</v>
          </cell>
        </row>
        <row r="5448">
          <cell r="B5448" t="str">
            <v>GRADOURO PUBLICO, INCLUSIVE TRANSPORTE DE TERRA PRETA. EXCLUSIVE FORNE</v>
          </cell>
        </row>
        <row r="5449">
          <cell r="B5449" t="str">
            <v>CIMENTO DA ARVORE</v>
          </cell>
        </row>
        <row r="5450">
          <cell r="A5450" t="str">
            <v>26283/005</v>
          </cell>
          <cell r="B5450" t="str">
            <v>FORNECIMENTO DE ARVORE REGIONAL COM H= 2,00M</v>
          </cell>
          <cell r="C5450" t="str">
            <v>UN</v>
          </cell>
          <cell r="D5450">
            <v>33</v>
          </cell>
        </row>
        <row r="5451">
          <cell r="A5451" t="str">
            <v>26283/006</v>
          </cell>
          <cell r="B5451" t="str">
            <v>IRRIGAÇÃO DE ÁRVORE COM CARRO PIPA</v>
          </cell>
          <cell r="C5451" t="str">
            <v>UN</v>
          </cell>
          <cell r="D5451">
            <v>0.19</v>
          </cell>
        </row>
        <row r="5452">
          <cell r="A5452" t="str">
            <v>26283/007</v>
          </cell>
          <cell r="B5452" t="str">
            <v>ESTACA MANGUE</v>
          </cell>
          <cell r="C5452" t="str">
            <v>UN</v>
          </cell>
          <cell r="D5452">
            <v>4.1100000000000003</v>
          </cell>
        </row>
        <row r="5453">
          <cell r="A5453">
            <v>206</v>
          </cell>
          <cell r="B5453" t="str">
            <v>GRAMA, INCLUSIVE PREPARO DO SOLO</v>
          </cell>
        </row>
        <row r="5454">
          <cell r="A5454">
            <v>11522</v>
          </cell>
          <cell r="B5454" t="str">
            <v>PLANTIO DE GRAMA</v>
          </cell>
        </row>
        <row r="5455">
          <cell r="A5455" t="str">
            <v>11522/001</v>
          </cell>
          <cell r="B5455" t="str">
            <v>GRAMA BATATAIS EM PLACAS</v>
          </cell>
          <cell r="C5455" t="str">
            <v>M2</v>
          </cell>
          <cell r="D5455">
            <v>8.2100000000000009</v>
          </cell>
        </row>
        <row r="5456">
          <cell r="A5456">
            <v>11536</v>
          </cell>
          <cell r="B5456" t="str">
            <v>PLANTIO DE GRAMA EM ROLO</v>
          </cell>
        </row>
        <row r="5457">
          <cell r="A5457" t="str">
            <v>CÓDIGO</v>
          </cell>
          <cell r="B5457" t="str">
            <v>|D E S C R I Ç Ã O                                                   |UN</v>
          </cell>
          <cell r="C5457" t="str">
            <v>IDADE</v>
          </cell>
          <cell r="D5457" t="str">
            <v>|CUSTO TOTAL</v>
          </cell>
        </row>
        <row r="5458">
          <cell r="A5458" t="str">
            <v>ÍNCULO.....:</v>
          </cell>
          <cell r="B5458" t="str">
            <v>NACIONAL CAIXA</v>
          </cell>
        </row>
        <row r="5460">
          <cell r="A5460" t="str">
            <v>11536/001</v>
          </cell>
          <cell r="B5460" t="str">
            <v>PLANTIO DE GRAMA EM ROLOS TIPO ESMERALDA INCL FORN E TRANSPOR-</v>
          </cell>
          <cell r="C5460" t="str">
            <v>M2</v>
          </cell>
          <cell r="D5460">
            <v>12.4</v>
          </cell>
        </row>
        <row r="5461">
          <cell r="B5461" t="str">
            <v>TE EXCL PREPARO DO TERRENO E O MATERIAL PARA ESTE.</v>
          </cell>
        </row>
        <row r="5462">
          <cell r="A5462">
            <v>207</v>
          </cell>
          <cell r="B5462" t="str">
            <v>PASSEIO</v>
          </cell>
        </row>
        <row r="5463">
          <cell r="A5463">
            <v>68059</v>
          </cell>
          <cell r="B5463" t="str">
            <v>CALCADA COM 0,50M DE LARGURA EM CONCRETO SIMPLES (1:3:4) E ALVENARIA</v>
          </cell>
          <cell r="C5463" t="str">
            <v>M</v>
          </cell>
          <cell r="D5463">
            <v>11.71</v>
          </cell>
        </row>
        <row r="5464">
          <cell r="B5464" t="str">
            <v>DE CONTENCAO EM TIJOLOS CERAMICOS DE 8 FUROS</v>
          </cell>
        </row>
        <row r="5465">
          <cell r="A5465">
            <v>208</v>
          </cell>
          <cell r="B5465" t="str">
            <v>PLAYGROUND/QUADRAS</v>
          </cell>
        </row>
        <row r="5466">
          <cell r="A5466">
            <v>68326</v>
          </cell>
          <cell r="B5466" t="str">
            <v>ESTRUTURA METALICA SUPORTE TAB.BASQUETE "U"</v>
          </cell>
          <cell r="C5466" t="str">
            <v>CJ</v>
          </cell>
          <cell r="D5466">
            <v>4016.79</v>
          </cell>
        </row>
        <row r="5467">
          <cell r="A5467">
            <v>68329</v>
          </cell>
          <cell r="B5467" t="str">
            <v>TRAVES FERRO GALVANIZADO P/ FUTEBOL DE SALAO 2 UN PINTADAS - 271101</v>
          </cell>
          <cell r="C5467" t="str">
            <v>CJ</v>
          </cell>
          <cell r="D5467">
            <v>1442.79</v>
          </cell>
        </row>
        <row r="5468">
          <cell r="A5468">
            <v>68330</v>
          </cell>
          <cell r="B5468" t="str">
            <v>TABELA DE BASQUETE EST.MET.MAD.LEI ASSENT.PINT.ARO METAL 02 UN -271102</v>
          </cell>
          <cell r="C5468" t="str">
            <v>CJ</v>
          </cell>
          <cell r="D5468">
            <v>891.72</v>
          </cell>
        </row>
        <row r="5469">
          <cell r="A5469">
            <v>68331</v>
          </cell>
          <cell r="B5469" t="str">
            <v>CONJUNTO PARA VOLEIBOL C/ PINTURA - 271103</v>
          </cell>
          <cell r="C5469" t="str">
            <v>CJ</v>
          </cell>
          <cell r="D5469">
            <v>329.78</v>
          </cell>
        </row>
        <row r="5470">
          <cell r="A5470">
            <v>278</v>
          </cell>
          <cell r="B5470" t="str">
            <v>FORNECIMENTO DE ADUBOS, MATERIAIS E EQUIPAMENTOS PARA JARDIM</v>
          </cell>
        </row>
        <row r="5471">
          <cell r="A5471">
            <v>11775</v>
          </cell>
          <cell r="B5471" t="str">
            <v>BANCOS DE CONCRETO P/JARDIM</v>
          </cell>
        </row>
        <row r="5472">
          <cell r="A5472" t="str">
            <v>11775/001</v>
          </cell>
          <cell r="B5472" t="str">
            <v>BANCO DE CONCRETO APARENTE LARG=45CM E 10CM ESPESSURA SOBRE DOIS APOI-</v>
          </cell>
          <cell r="C5472" t="str">
            <v>M</v>
          </cell>
          <cell r="D5472">
            <v>91.43</v>
          </cell>
        </row>
        <row r="5473">
          <cell r="B5473" t="str">
            <v>OS DO MESMO MATERIAL COM SECAO DE 10X30CM.</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row r="10">
          <cell r="S10" t="str">
            <v>P9801</v>
          </cell>
        </row>
      </sheetData>
      <sheetData sheetId="16">
        <row r="2">
          <cell r="A2" t="str">
            <v>E9001</v>
          </cell>
        </row>
      </sheetData>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ERVIÇOS SABESP"/>
      <sheetName val="MAT ( ITAJOBI )"/>
      <sheetName val="RESUMO ( ITAJOBI )"/>
      <sheetName val="PLANILHA ( ITAJOBI )"/>
      <sheetName val="MEM ( DRENAGEM LAGOAS )"/>
      <sheetName val="REVISÃO 1"/>
      <sheetName val="RESUMO MEM"/>
      <sheetName val="MEM ( EEE )"/>
      <sheetName val="MEM ( CT )"/>
      <sheetName val="MEM ( GUARITA )"/>
      <sheetName val="MEM ( DESAR )"/>
      <sheetName val="MEM ( LAGOAS )"/>
      <sheetName val="MEM ( ENT &amp; SAIDA EFL )"/>
      <sheetName val="MEM ( EMB 01)"/>
      <sheetName val="MEM ( EMT 01 )"/>
      <sheetName val="MEM ( LR 01, ENT &amp; SAÍDA EFL )"/>
      <sheetName val="MEM ( ESGOTO )"/>
      <sheetName val="MEM ( TC DN 300 )"/>
      <sheetName val="MEM ( GERAL )"/>
      <sheetName val="Imai03"/>
      <sheetName val="COMPOSIÇOES-ORDEM NÚMERICA"/>
      <sheetName val="Assumptions"/>
    </sheetNames>
    <sheetDataSet>
      <sheetData sheetId="0">
        <row r="2">
          <cell r="B2" t="str">
            <v>N° DO    PREÇO</v>
          </cell>
          <cell r="C2" t="str">
            <v>ESPECIFICAÇÃO DO SERVIÇO</v>
          </cell>
          <cell r="D2" t="str">
            <v>UNID.</v>
          </cell>
          <cell r="E2" t="str">
            <v>SABESP 06</v>
          </cell>
        </row>
        <row r="3">
          <cell r="B3" t="str">
            <v>010000</v>
          </cell>
          <cell r="C3" t="str">
            <v>CANTEIRO DE OBRAS</v>
          </cell>
        </row>
        <row r="5">
          <cell r="B5" t="str">
            <v>020000</v>
          </cell>
          <cell r="C5" t="str">
            <v>SERVICOS TECNICOS</v>
          </cell>
        </row>
        <row r="6">
          <cell r="B6" t="str">
            <v>020101</v>
          </cell>
          <cell r="C6" t="str">
            <v>DETALHAMENTO DE PROJETO</v>
          </cell>
          <cell r="D6" t="str">
            <v>M</v>
          </cell>
          <cell r="E6">
            <v>4.58</v>
          </cell>
        </row>
        <row r="8">
          <cell r="B8" t="str">
            <v>020200</v>
          </cell>
          <cell r="C8" t="str">
            <v>LOCACAO E CADASTRO</v>
          </cell>
        </row>
        <row r="9">
          <cell r="B9" t="str">
            <v>020201</v>
          </cell>
          <cell r="C9" t="str">
            <v>LOCACAO DE REDES DE ESGOTO</v>
          </cell>
          <cell r="D9" t="str">
            <v>M</v>
          </cell>
          <cell r="E9">
            <v>0.34</v>
          </cell>
        </row>
        <row r="10">
          <cell r="B10" t="str">
            <v>020202</v>
          </cell>
          <cell r="C10" t="str">
            <v>LOCACAO DE ADUTORAS, COLETORES  TRONCO E INTERCEPTORES</v>
          </cell>
          <cell r="D10" t="str">
            <v>M</v>
          </cell>
          <cell r="E10">
            <v>0.51</v>
          </cell>
        </row>
        <row r="11">
          <cell r="B11" t="str">
            <v>020204</v>
          </cell>
          <cell r="C11" t="str">
            <v>LOCACAO E ACOMPANHAMENTO TOPOGRAFICO DE OBRAS ESPECIAIS</v>
          </cell>
          <cell r="D11" t="str">
            <v>DIA</v>
          </cell>
          <cell r="E11">
            <v>357.37</v>
          </cell>
        </row>
        <row r="12">
          <cell r="B12" t="str">
            <v>020205</v>
          </cell>
          <cell r="C12" t="str">
            <v>CADASTRO DE REDES</v>
          </cell>
          <cell r="D12" t="str">
            <v>M</v>
          </cell>
          <cell r="E12">
            <v>0.87</v>
          </cell>
        </row>
        <row r="13">
          <cell r="B13" t="str">
            <v>020206</v>
          </cell>
          <cell r="C13" t="str">
            <v>CADASTRO DE ADUTORAS, COLETORES TRONCOS E INTERCEPTORES</v>
          </cell>
          <cell r="D13" t="str">
            <v>M</v>
          </cell>
          <cell r="E13">
            <v>1.86</v>
          </cell>
        </row>
        <row r="14">
          <cell r="B14" t="str">
            <v>020207</v>
          </cell>
          <cell r="C14" t="str">
            <v>CADASTRO DE LIGACOES</v>
          </cell>
          <cell r="D14" t="str">
            <v>UN</v>
          </cell>
          <cell r="E14">
            <v>6.57</v>
          </cell>
        </row>
        <row r="16">
          <cell r="B16" t="str">
            <v>030000</v>
          </cell>
          <cell r="C16" t="str">
            <v>SERVICOS PRELIMINARES</v>
          </cell>
        </row>
        <row r="17">
          <cell r="B17" t="str">
            <v>030100</v>
          </cell>
          <cell r="C17" t="str">
            <v>TRANSITO E SEGURANCA</v>
          </cell>
        </row>
        <row r="18">
          <cell r="B18" t="str">
            <v>030101</v>
          </cell>
          <cell r="C18" t="str">
            <v>SINALIZACAO DE TRANSITO</v>
          </cell>
          <cell r="D18" t="str">
            <v>M</v>
          </cell>
          <cell r="E18">
            <v>1.75</v>
          </cell>
        </row>
        <row r="19">
          <cell r="B19" t="str">
            <v>030102</v>
          </cell>
          <cell r="C19" t="str">
            <v>TAPUME CONTINUO EM CHAPAS DE MADEIRA OU DE ACO -  SEM ILUMINACAO DE SEGURANCA</v>
          </cell>
          <cell r="D19" t="str">
            <v>M</v>
          </cell>
          <cell r="E19">
            <v>3.01</v>
          </cell>
        </row>
        <row r="20">
          <cell r="B20" t="str">
            <v>030103</v>
          </cell>
          <cell r="C20" t="str">
            <v>TAPUME CONTINUO EM CHAPAS DE MADEIRA OU DE ACO -  COM ILUMINACAO DE SEGURANCA</v>
          </cell>
          <cell r="D20" t="str">
            <v>M</v>
          </cell>
          <cell r="E20">
            <v>4.78</v>
          </cell>
        </row>
        <row r="21">
          <cell r="B21" t="str">
            <v>030104</v>
          </cell>
          <cell r="C21" t="str">
            <v>TAPUME DE CHAPA DE MADEIRA COMPENSADA</v>
          </cell>
          <cell r="D21" t="str">
            <v>M2</v>
          </cell>
          <cell r="E21">
            <v>37.1</v>
          </cell>
        </row>
        <row r="23">
          <cell r="B23" t="str">
            <v>030200</v>
          </cell>
          <cell r="C23" t="str">
            <v>PASSADICOS E TRAVESSIAS</v>
          </cell>
        </row>
        <row r="24">
          <cell r="B24" t="str">
            <v>030201</v>
          </cell>
          <cell r="C24" t="str">
            <v>PASSADICOS DE MADEIRA PARA PEDESTRES</v>
          </cell>
          <cell r="D24" t="str">
            <v>M2</v>
          </cell>
          <cell r="E24">
            <v>43.94</v>
          </cell>
        </row>
        <row r="25">
          <cell r="B25" t="str">
            <v>030202</v>
          </cell>
          <cell r="C25" t="str">
            <v>TRAVESSIA DE MADEIRA PARA VEICULOS</v>
          </cell>
          <cell r="D25" t="str">
            <v>M2</v>
          </cell>
          <cell r="E25">
            <v>37.380000000000003</v>
          </cell>
        </row>
        <row r="26">
          <cell r="B26" t="str">
            <v>030203</v>
          </cell>
          <cell r="C26" t="str">
            <v>TRAVESSIA DE CHAPA METALICA PARA VEICULOS - E=1"</v>
          </cell>
          <cell r="D26" t="str">
            <v>M2</v>
          </cell>
          <cell r="E26">
            <v>117.33</v>
          </cell>
        </row>
        <row r="27">
          <cell r="B27" t="str">
            <v>030204</v>
          </cell>
          <cell r="C27" t="str">
            <v>TRAVESSIA DE CHAPA METALICA PARA VEICULOS - E=5/8"</v>
          </cell>
          <cell r="D27" t="str">
            <v>M2</v>
          </cell>
          <cell r="E27">
            <v>80.81</v>
          </cell>
        </row>
        <row r="29">
          <cell r="B29" t="str">
            <v>030300</v>
          </cell>
          <cell r="C29" t="str">
            <v>SUSTENTACAO DE ESTRUTURAS</v>
          </cell>
        </row>
        <row r="30">
          <cell r="B30" t="str">
            <v>030301</v>
          </cell>
          <cell r="C30" t="str">
            <v>ESCORAMENTO DE POSTES</v>
          </cell>
          <cell r="D30" t="str">
            <v>UN</v>
          </cell>
          <cell r="E30">
            <v>61.37</v>
          </cell>
        </row>
        <row r="31">
          <cell r="B31" t="str">
            <v>030302</v>
          </cell>
          <cell r="C31" t="str">
            <v>SUSTENTACAO DE TUBULACOES EXISTENTES - PRANCHAS DE PEROBA</v>
          </cell>
          <cell r="D31" t="str">
            <v>M3</v>
          </cell>
          <cell r="E31">
            <v>1050.8</v>
          </cell>
        </row>
        <row r="32">
          <cell r="B32" t="str">
            <v>030303</v>
          </cell>
          <cell r="C32" t="str">
            <v>SUSTENTACAO DE TUBULACOES EXISTENTES - PERFIS METALICOS</v>
          </cell>
          <cell r="D32" t="str">
            <v>T</v>
          </cell>
          <cell r="E32">
            <v>530.30999999999995</v>
          </cell>
        </row>
        <row r="34">
          <cell r="B34" t="str">
            <v>030400</v>
          </cell>
          <cell r="C34" t="str">
            <v>ATERRO DE FOSSA</v>
          </cell>
        </row>
        <row r="35">
          <cell r="B35" t="str">
            <v>030401</v>
          </cell>
          <cell r="C35" t="str">
            <v>ATERRO DE FOSSA</v>
          </cell>
          <cell r="D35" t="str">
            <v>M3</v>
          </cell>
          <cell r="E35">
            <v>9.17</v>
          </cell>
        </row>
        <row r="36">
          <cell r="B36" t="str">
            <v>030402</v>
          </cell>
          <cell r="C36" t="str">
            <v>ATERRO DE FOSSA COM EXECUCAO DE VIGA DE CONCRETO PARA BERCO DE TUBULACAO</v>
          </cell>
          <cell r="D36" t="str">
            <v>M3</v>
          </cell>
          <cell r="E36">
            <v>64.19</v>
          </cell>
        </row>
        <row r="38">
          <cell r="B38" t="str">
            <v>030500</v>
          </cell>
          <cell r="C38" t="str">
            <v>DESMATAMENTO E LIMPEZA</v>
          </cell>
        </row>
        <row r="39">
          <cell r="B39" t="str">
            <v>030501</v>
          </cell>
          <cell r="C39" t="str">
            <v>CORTE DE ARVORE COM DESTOCAMENTO</v>
          </cell>
          <cell r="D39" t="str">
            <v>UN</v>
          </cell>
          <cell r="E39">
            <v>8.57</v>
          </cell>
        </row>
        <row r="40">
          <cell r="B40" t="str">
            <v>030502</v>
          </cell>
          <cell r="C40" t="str">
            <v>ROCADA E CAPINA</v>
          </cell>
          <cell r="D40" t="str">
            <v>M2</v>
          </cell>
          <cell r="E40">
            <v>1.36</v>
          </cell>
        </row>
        <row r="42">
          <cell r="B42" t="str">
            <v>040000</v>
          </cell>
          <cell r="C42" t="str">
            <v>MOVIMENTO DE TERRA</v>
          </cell>
        </row>
        <row r="43">
          <cell r="B43" t="str">
            <v>040100</v>
          </cell>
          <cell r="C43" t="str">
            <v>ESCAVACAO EM GERAL</v>
          </cell>
        </row>
        <row r="44">
          <cell r="B44" t="str">
            <v>040101</v>
          </cell>
          <cell r="C44" t="str">
            <v>REMOCAO DE TERRA VEGETAL</v>
          </cell>
          <cell r="D44" t="str">
            <v>M2</v>
          </cell>
          <cell r="E44">
            <v>0.83</v>
          </cell>
        </row>
        <row r="45">
          <cell r="B45" t="str">
            <v>040102</v>
          </cell>
          <cell r="C45" t="str">
            <v>ESCAVACAO DE AREAS, MECANIZADA, QUALQUER TERRENO, EXCETO ROCHA</v>
          </cell>
          <cell r="D45" t="str">
            <v>M3</v>
          </cell>
          <cell r="E45">
            <v>4.21</v>
          </cell>
        </row>
        <row r="46">
          <cell r="B46" t="str">
            <v>040103</v>
          </cell>
          <cell r="C46" t="str">
            <v>ESCAVACAO SUBMERSA (DRAGAGEM)</v>
          </cell>
          <cell r="D46" t="str">
            <v>M3</v>
          </cell>
          <cell r="E46">
            <v>29.26</v>
          </cell>
        </row>
        <row r="47">
          <cell r="B47" t="str">
            <v>040104</v>
          </cell>
          <cell r="C47" t="str">
            <v>ESCAVACAO DE JAZIDAS DE SOLO</v>
          </cell>
          <cell r="D47" t="str">
            <v>M3</v>
          </cell>
          <cell r="E47">
            <v>5.71</v>
          </cell>
        </row>
        <row r="48">
          <cell r="B48" t="str">
            <v>040105</v>
          </cell>
          <cell r="C48" t="str">
            <v>ESCAVACAO EM ROCHA DURA COM EXPLOSIVO</v>
          </cell>
          <cell r="D48" t="str">
            <v>M3</v>
          </cell>
          <cell r="E48">
            <v>56.67</v>
          </cell>
        </row>
        <row r="49">
          <cell r="B49" t="str">
            <v>040106</v>
          </cell>
          <cell r="C49" t="str">
            <v>ESCAVACAO EM ROCHA BRANDA OU MOLEDO A FRIO</v>
          </cell>
          <cell r="D49" t="str">
            <v>M3</v>
          </cell>
          <cell r="E49">
            <v>103.55</v>
          </cell>
        </row>
        <row r="51">
          <cell r="B51" t="str">
            <v>040200</v>
          </cell>
          <cell r="C51" t="str">
            <v>ESCAVACAO MANUAL, QUALQUER TERRENO EXCETO ROCHA, DE AREAS, VALAS, POCOS E CAVAS</v>
          </cell>
        </row>
        <row r="52">
          <cell r="B52" t="str">
            <v>040201</v>
          </cell>
          <cell r="C52" t="str">
            <v>ATE 2,00 M DE PROFUNDIDADE</v>
          </cell>
          <cell r="D52" t="str">
            <v>M3</v>
          </cell>
          <cell r="E52">
            <v>25.61</v>
          </cell>
        </row>
        <row r="53">
          <cell r="B53" t="str">
            <v>040202</v>
          </cell>
          <cell r="C53" t="str">
            <v>ALEM DE 2,00 M ATE 4,00 M DE PROFUNDIDADE</v>
          </cell>
          <cell r="D53" t="str">
            <v>M3</v>
          </cell>
          <cell r="E53">
            <v>29.81</v>
          </cell>
        </row>
        <row r="54">
          <cell r="B54" t="str">
            <v>040203</v>
          </cell>
          <cell r="C54" t="str">
            <v>ALEM DE 4,00 M ATE 6,00 M DE PROFUNDIDADE</v>
          </cell>
          <cell r="D54" t="str">
            <v>M3</v>
          </cell>
          <cell r="E54">
            <v>33.979999999999997</v>
          </cell>
        </row>
        <row r="56">
          <cell r="B56" t="str">
            <v>040300</v>
          </cell>
          <cell r="C56" t="str">
            <v>ESCAVACAO MANUAL, QQ TERRENO EXCETO ROCHA PARA EXECUCAO DE ESTACAO ELEVATORIA EM ADUELAS SUCESSIVAS</v>
          </cell>
        </row>
        <row r="57">
          <cell r="B57" t="str">
            <v>040301</v>
          </cell>
          <cell r="C57" t="str">
            <v>ATE 2,00 M DE PROFUNDIDADE</v>
          </cell>
          <cell r="D57" t="str">
            <v>M3</v>
          </cell>
          <cell r="E57">
            <v>44.56</v>
          </cell>
        </row>
        <row r="58">
          <cell r="B58" t="str">
            <v>040302</v>
          </cell>
          <cell r="C58" t="str">
            <v>ALEM DE 2,00 M ATE 4,00 M DE PROFUNDIDADE</v>
          </cell>
          <cell r="D58" t="str">
            <v>M3</v>
          </cell>
          <cell r="E58">
            <v>52.92</v>
          </cell>
        </row>
        <row r="59">
          <cell r="B59" t="str">
            <v>040303</v>
          </cell>
          <cell r="C59" t="str">
            <v>ALEM DE 4,00 M ATE 6,00 M DE PROFUNDIDADE</v>
          </cell>
          <cell r="D59" t="str">
            <v>M3</v>
          </cell>
          <cell r="E59">
            <v>65.430000000000007</v>
          </cell>
        </row>
        <row r="60">
          <cell r="B60" t="str">
            <v>040304</v>
          </cell>
          <cell r="C60" t="str">
            <v>ALEM DE 6,00 M ATE 8,00 M DE PROFUNDIDADE</v>
          </cell>
          <cell r="D60" t="str">
            <v>M3</v>
          </cell>
          <cell r="E60">
            <v>86.34</v>
          </cell>
        </row>
        <row r="62">
          <cell r="B62" t="str">
            <v>040400</v>
          </cell>
          <cell r="C62" t="str">
            <v>ESCAVACAO DE VALAS - REDES DE DISTRIBUICAO</v>
          </cell>
        </row>
        <row r="63">
          <cell r="B63" t="str">
            <v>040401</v>
          </cell>
          <cell r="C63" t="str">
            <v>ADICIONAL DE PRECO PARA ESCAVACAO EM ROCHA, PROFUNDIDADE ATE  1,50 M</v>
          </cell>
          <cell r="D63" t="str">
            <v>M3</v>
          </cell>
          <cell r="E63">
            <v>53.78</v>
          </cell>
        </row>
        <row r="64">
          <cell r="B64" t="str">
            <v>040402</v>
          </cell>
          <cell r="C64" t="str">
            <v>ADICIONAL DE PRECO PARA ESCAVACAO MANUAL, PROFUNDIDADE ATE 1,50 M</v>
          </cell>
          <cell r="D64" t="str">
            <v>M3</v>
          </cell>
          <cell r="E64">
            <v>16.05</v>
          </cell>
        </row>
        <row r="65">
          <cell r="B65" t="str">
            <v>040403</v>
          </cell>
          <cell r="C65" t="str">
            <v>ESCAVACAO QUALQUER TERRENO EXCETO ROCHA,  PROFUNDIDADE DE 1,50 M ATE 3,00 M</v>
          </cell>
          <cell r="D65" t="str">
            <v>M3</v>
          </cell>
          <cell r="E65">
            <v>6.07</v>
          </cell>
        </row>
        <row r="67">
          <cell r="B67" t="str">
            <v>040500</v>
          </cell>
          <cell r="C67" t="str">
            <v>ESCAVACAO DE VALAS, QUALQUER TERRENO, EXCETO ROCHA - REDES COLETORAS</v>
          </cell>
        </row>
        <row r="68">
          <cell r="B68" t="str">
            <v>040501</v>
          </cell>
          <cell r="C68" t="str">
            <v>ATE 2,00 M DE PROFUNDIDADE (A)</v>
          </cell>
          <cell r="D68" t="str">
            <v>M3</v>
          </cell>
          <cell r="E68">
            <v>4.72</v>
          </cell>
        </row>
        <row r="69">
          <cell r="B69" t="str">
            <v>040502</v>
          </cell>
          <cell r="C69" t="str">
            <v>ATE 3,00 M DE PROFUNDIDADE (A)</v>
          </cell>
          <cell r="D69" t="str">
            <v>M3</v>
          </cell>
          <cell r="E69">
            <v>5.22</v>
          </cell>
        </row>
        <row r="70">
          <cell r="B70" t="str">
            <v>040503</v>
          </cell>
          <cell r="C70" t="str">
            <v>ATE 4,00 M DE PROFUNDIDADE (A)</v>
          </cell>
          <cell r="D70" t="str">
            <v>M3</v>
          </cell>
          <cell r="E70">
            <v>6.01</v>
          </cell>
        </row>
        <row r="71">
          <cell r="B71" t="str">
            <v>040504</v>
          </cell>
          <cell r="C71" t="str">
            <v>ATE 6,00 M DE PROFUNDIDADE (A)</v>
          </cell>
          <cell r="D71" t="str">
            <v>M3</v>
          </cell>
          <cell r="E71">
            <v>8.93</v>
          </cell>
        </row>
        <row r="72">
          <cell r="B72" t="str">
            <v>040505</v>
          </cell>
          <cell r="C72" t="str">
            <v>ATE 8,00 M DE PROFUNDIDADE (A)</v>
          </cell>
          <cell r="D72" t="str">
            <v>M3</v>
          </cell>
          <cell r="E72">
            <v>14.55</v>
          </cell>
        </row>
        <row r="73">
          <cell r="B73" t="str">
            <v>040531</v>
          </cell>
          <cell r="C73" t="str">
            <v>ATE 2,00 M DE PROFUNDIDADE (B)</v>
          </cell>
          <cell r="D73" t="str">
            <v>M3</v>
          </cell>
          <cell r="E73">
            <v>3.8</v>
          </cell>
        </row>
        <row r="74">
          <cell r="B74" t="str">
            <v>040532</v>
          </cell>
          <cell r="C74" t="str">
            <v>ATE 3,00 M DE PROFUNDIDADE (B)</v>
          </cell>
          <cell r="D74" t="str">
            <v>M3</v>
          </cell>
          <cell r="E74">
            <v>4.21</v>
          </cell>
        </row>
        <row r="75">
          <cell r="B75" t="str">
            <v>040533</v>
          </cell>
          <cell r="C75" t="str">
            <v>ATE 4,00 M DE PROFUNDIDADE (B)</v>
          </cell>
          <cell r="D75" t="str">
            <v>M3</v>
          </cell>
          <cell r="E75">
            <v>4.82</v>
          </cell>
        </row>
        <row r="76">
          <cell r="B76" t="str">
            <v>040534</v>
          </cell>
          <cell r="C76" t="str">
            <v>ATE 6,00 M DE PROFUNDIDADE (B)</v>
          </cell>
          <cell r="D76" t="str">
            <v>M3</v>
          </cell>
          <cell r="E76">
            <v>7.16</v>
          </cell>
        </row>
        <row r="77">
          <cell r="B77" t="str">
            <v>040535</v>
          </cell>
          <cell r="C77" t="str">
            <v>ATE 8,00 M DE PROFUNDIDADE (B)</v>
          </cell>
          <cell r="D77" t="str">
            <v>M3</v>
          </cell>
          <cell r="E77">
            <v>11.65</v>
          </cell>
        </row>
        <row r="78">
          <cell r="B78" t="str">
            <v>040551</v>
          </cell>
          <cell r="C78" t="str">
            <v>ATE 2,00 M DE PROFUNDIDADE (C)</v>
          </cell>
          <cell r="D78" t="str">
            <v>M3</v>
          </cell>
          <cell r="E78">
            <v>2.36</v>
          </cell>
        </row>
        <row r="79">
          <cell r="B79" t="str">
            <v>040552</v>
          </cell>
          <cell r="C79" t="str">
            <v>ATE 3,00 M DE PROFUNDIDADE (C)</v>
          </cell>
          <cell r="D79" t="str">
            <v>M3</v>
          </cell>
          <cell r="E79">
            <v>2.6</v>
          </cell>
        </row>
        <row r="80">
          <cell r="B80" t="str">
            <v>040553</v>
          </cell>
          <cell r="C80" t="str">
            <v>ATE 4,00 M DE PROFUNDIDADE (C)</v>
          </cell>
          <cell r="D80" t="str">
            <v>M3</v>
          </cell>
          <cell r="E80">
            <v>3</v>
          </cell>
        </row>
        <row r="81">
          <cell r="B81" t="str">
            <v>040554</v>
          </cell>
          <cell r="C81" t="str">
            <v>ATE 6,00 M DE PROFUNDIDADE (C)</v>
          </cell>
          <cell r="D81" t="str">
            <v>M3</v>
          </cell>
          <cell r="E81">
            <v>4.45</v>
          </cell>
        </row>
        <row r="82">
          <cell r="B82" t="str">
            <v>040555</v>
          </cell>
          <cell r="C82" t="str">
            <v>ATE 8,00 M DE PROFUNDIDADE (C)</v>
          </cell>
          <cell r="D82" t="str">
            <v>M3</v>
          </cell>
          <cell r="E82">
            <v>7.28</v>
          </cell>
        </row>
        <row r="84">
          <cell r="B84" t="str">
            <v>040600</v>
          </cell>
          <cell r="C84" t="str">
            <v>ESCAV.DE VALAS,QQ TERRENO EXCETO ROCHA-ADUTORAS,COLETORES TRONCO,INTERCEPTORES,EMISSARIOS E GALERIAS</v>
          </cell>
        </row>
        <row r="85">
          <cell r="B85" t="str">
            <v>040601</v>
          </cell>
          <cell r="C85" t="str">
            <v>ATE 2,00M DE PROFUNDIDADE (A)</v>
          </cell>
          <cell r="D85" t="str">
            <v>M3</v>
          </cell>
          <cell r="E85">
            <v>3.76</v>
          </cell>
        </row>
        <row r="86">
          <cell r="B86" t="str">
            <v>040602</v>
          </cell>
          <cell r="C86" t="str">
            <v>ALEM DE 2,00 M ATE 4,00 M DE PROFUNDIDADE (A)</v>
          </cell>
          <cell r="D86" t="str">
            <v>M3</v>
          </cell>
          <cell r="E86">
            <v>5.47</v>
          </cell>
        </row>
        <row r="87">
          <cell r="B87" t="str">
            <v>040603</v>
          </cell>
          <cell r="C87" t="str">
            <v>ALEM DE 4,00 M ATE 6,00 M DE PROFUNDIDADE (A)</v>
          </cell>
          <cell r="D87" t="str">
            <v>M3</v>
          </cell>
          <cell r="E87">
            <v>12.24</v>
          </cell>
        </row>
        <row r="88">
          <cell r="B88" t="str">
            <v>040604</v>
          </cell>
          <cell r="C88" t="str">
            <v>ALEM DE 6,00 M ATE 8,00 M DE PROFUNDIDADE (A)</v>
          </cell>
          <cell r="D88" t="str">
            <v>M3</v>
          </cell>
          <cell r="E88">
            <v>21.38</v>
          </cell>
        </row>
        <row r="89">
          <cell r="B89" t="str">
            <v>040631</v>
          </cell>
          <cell r="C89" t="str">
            <v>ATE 2,00 M DE PROFUNDIDADE (B)</v>
          </cell>
          <cell r="D89" t="str">
            <v>M3</v>
          </cell>
          <cell r="E89">
            <v>3.04</v>
          </cell>
        </row>
        <row r="90">
          <cell r="B90" t="str">
            <v>040632</v>
          </cell>
          <cell r="C90" t="str">
            <v>ALEM DE 2,00 M ATE 4,00 M DE PROFUNDIDADE (B)</v>
          </cell>
          <cell r="D90" t="str">
            <v>M3</v>
          </cell>
          <cell r="E90">
            <v>4.4000000000000004</v>
          </cell>
        </row>
        <row r="91">
          <cell r="B91" t="str">
            <v>040633</v>
          </cell>
          <cell r="C91" t="str">
            <v>ALEM 4,00 M ATE 6,00 M DE PROFUNDIDADE (B)</v>
          </cell>
          <cell r="D91" t="str">
            <v>M3</v>
          </cell>
          <cell r="E91">
            <v>9.82</v>
          </cell>
        </row>
        <row r="92">
          <cell r="B92" t="str">
            <v>040634</v>
          </cell>
          <cell r="C92" t="str">
            <v>ALEM DE 6,00 M ATE 8,00 M DE PROFUNDIDADE (B)</v>
          </cell>
          <cell r="D92" t="str">
            <v>M3</v>
          </cell>
          <cell r="E92">
            <v>17.14</v>
          </cell>
        </row>
        <row r="93">
          <cell r="B93" t="str">
            <v>040651</v>
          </cell>
          <cell r="C93" t="str">
            <v>ATE 2,00 M DE PROFUNDIDADE (C)</v>
          </cell>
          <cell r="D93" t="str">
            <v>M3</v>
          </cell>
          <cell r="E93">
            <v>1.88</v>
          </cell>
        </row>
        <row r="94">
          <cell r="B94" t="str">
            <v>040652</v>
          </cell>
          <cell r="C94" t="str">
            <v>ALEM DE 2,00 M ATE 4,00 M DE PROFUNDIDADE (C)</v>
          </cell>
          <cell r="D94" t="str">
            <v>M3</v>
          </cell>
          <cell r="E94">
            <v>2.75</v>
          </cell>
        </row>
        <row r="95">
          <cell r="B95" t="str">
            <v>040653</v>
          </cell>
          <cell r="C95" t="str">
            <v>ALEM DE 4,00 M ATE 6,00 M DE PROFUNDIDADE (C)</v>
          </cell>
          <cell r="D95" t="str">
            <v>M3</v>
          </cell>
          <cell r="E95">
            <v>6.13</v>
          </cell>
        </row>
        <row r="96">
          <cell r="B96" t="str">
            <v>040654</v>
          </cell>
          <cell r="C96" t="str">
            <v>ALEM DE 6,00 M ATE 8,00 M DE PROFUNDIDADE (C)</v>
          </cell>
          <cell r="D96" t="str">
            <v>M3</v>
          </cell>
          <cell r="E96">
            <v>10.69</v>
          </cell>
        </row>
        <row r="98">
          <cell r="B98" t="str">
            <v>040700</v>
          </cell>
          <cell r="C98" t="str">
            <v>ESCAVACAO MECANICA,QUALQUER TERRENO EXCETO ROCHA  DE POCOS E CAVAS</v>
          </cell>
        </row>
        <row r="99">
          <cell r="B99" t="str">
            <v>040701</v>
          </cell>
          <cell r="C99" t="str">
            <v>ATE 2,00M DE PROFUNDIDADE</v>
          </cell>
          <cell r="D99" t="str">
            <v>M3</v>
          </cell>
          <cell r="E99">
            <v>4.45</v>
          </cell>
        </row>
        <row r="100">
          <cell r="B100" t="str">
            <v>040702</v>
          </cell>
          <cell r="C100" t="str">
            <v>ALEM DE 2,00 M ATE 4,00 M DE PROFUNDIDADE</v>
          </cell>
          <cell r="D100" t="str">
            <v>M3</v>
          </cell>
          <cell r="E100">
            <v>6.47</v>
          </cell>
        </row>
        <row r="101">
          <cell r="B101" t="str">
            <v>040703</v>
          </cell>
          <cell r="C101" t="str">
            <v>ALEM DE 4,00 M ATE 6,00 M DE PROFUNDIDADE</v>
          </cell>
          <cell r="D101" t="str">
            <v>M3</v>
          </cell>
          <cell r="E101">
            <v>14.63</v>
          </cell>
        </row>
        <row r="102">
          <cell r="B102" t="str">
            <v>040704</v>
          </cell>
          <cell r="C102" t="str">
            <v>ALEM DE 6,00 M ATE 8,00 M DE PROFUNDIDADE</v>
          </cell>
          <cell r="D102" t="str">
            <v>M3</v>
          </cell>
          <cell r="E102">
            <v>25.58</v>
          </cell>
        </row>
        <row r="104">
          <cell r="B104" t="str">
            <v>040800</v>
          </cell>
          <cell r="C104" t="str">
            <v>ATERROS E RECOBRIMENTOS ESPECIAIS DE VALAS,CAVAS E POCOS</v>
          </cell>
        </row>
        <row r="105">
          <cell r="B105" t="str">
            <v>040801</v>
          </cell>
          <cell r="C105" t="str">
            <v>ADICIONAL DE PRECO PARA COMPACTACAO COM GC MAIOR OU IGUAL 95% PN, PROFUNDIDADE DA VALA ATE 1,50M (A)</v>
          </cell>
          <cell r="D105" t="str">
            <v>M3</v>
          </cell>
          <cell r="E105">
            <v>4.25</v>
          </cell>
        </row>
        <row r="106">
          <cell r="B106" t="str">
            <v>040802</v>
          </cell>
          <cell r="C106" t="str">
            <v>ATERRO COMPACTADO SEM CONTROLE DE GC (A)</v>
          </cell>
          <cell r="D106" t="str">
            <v>M3</v>
          </cell>
          <cell r="E106">
            <v>7.18</v>
          </cell>
        </row>
        <row r="107">
          <cell r="B107" t="str">
            <v>040803</v>
          </cell>
          <cell r="C107" t="str">
            <v>ATERRO COMPACTADO COM GC MAIOR OU IGUAL 95 % PN (A)</v>
          </cell>
          <cell r="D107" t="str">
            <v>M3</v>
          </cell>
          <cell r="E107">
            <v>11.43</v>
          </cell>
        </row>
        <row r="108">
          <cell r="B108" t="str">
            <v>040804</v>
          </cell>
          <cell r="C108" t="str">
            <v>ATERRO COM AREIA (A)</v>
          </cell>
          <cell r="D108" t="str">
            <v>M3</v>
          </cell>
          <cell r="E108">
            <v>72.77</v>
          </cell>
        </row>
        <row r="109">
          <cell r="B109" t="str">
            <v>040805</v>
          </cell>
          <cell r="C109" t="str">
            <v>ENVOLTORIA COM AREIA (A)</v>
          </cell>
          <cell r="D109" t="str">
            <v>M3</v>
          </cell>
          <cell r="E109">
            <v>76.39</v>
          </cell>
        </row>
        <row r="110">
          <cell r="B110" t="str">
            <v>040806</v>
          </cell>
          <cell r="C110" t="str">
            <v>ENVOLTORIA DE CIMENTO E AREIA (A)</v>
          </cell>
          <cell r="D110" t="str">
            <v>M3</v>
          </cell>
          <cell r="E110">
            <v>166.54</v>
          </cell>
        </row>
        <row r="111">
          <cell r="B111" t="str">
            <v>040831</v>
          </cell>
          <cell r="C111" t="str">
            <v>ADICIONAL DE PRECO PARA COMPACTACAO COM GC MAIOR OU IGUAL 95% PN, PROFUNDIDADE DA VALA ATE 1,50M (B)</v>
          </cell>
          <cell r="D111" t="str">
            <v>M3</v>
          </cell>
          <cell r="E111">
            <v>3.41</v>
          </cell>
        </row>
        <row r="112">
          <cell r="B112" t="str">
            <v>040832</v>
          </cell>
          <cell r="C112" t="str">
            <v>ATERRO COMPACTADO SEM CONTROLE DE GC (B)</v>
          </cell>
          <cell r="D112" t="str">
            <v>M3</v>
          </cell>
          <cell r="E112">
            <v>5.73</v>
          </cell>
        </row>
        <row r="113">
          <cell r="B113" t="str">
            <v>040833</v>
          </cell>
          <cell r="C113" t="str">
            <v>ATERRO COMPACTADO COM GC MAIOR OU IGUAL 95% PN (B)</v>
          </cell>
          <cell r="D113" t="str">
            <v>M3</v>
          </cell>
          <cell r="E113">
            <v>9.1300000000000008</v>
          </cell>
        </row>
        <row r="114">
          <cell r="B114" t="str">
            <v>040834</v>
          </cell>
          <cell r="C114" t="str">
            <v>ATERRO COM AREIA (B)</v>
          </cell>
          <cell r="D114" t="str">
            <v>M3</v>
          </cell>
          <cell r="E114">
            <v>74.459999999999994</v>
          </cell>
        </row>
        <row r="115">
          <cell r="B115" t="str">
            <v>040835</v>
          </cell>
          <cell r="C115" t="str">
            <v>ENVOLTORIA COM AREIA (B)</v>
          </cell>
          <cell r="D115" t="str">
            <v>M3</v>
          </cell>
          <cell r="E115">
            <v>73.56</v>
          </cell>
        </row>
        <row r="116">
          <cell r="B116" t="str">
            <v>040836</v>
          </cell>
          <cell r="C116" t="str">
            <v>ENVOLTORIA DE CIMENTO COM AREIA (B)</v>
          </cell>
          <cell r="D116" t="str">
            <v>M3</v>
          </cell>
          <cell r="E116">
            <v>152.57</v>
          </cell>
        </row>
        <row r="117">
          <cell r="B117" t="str">
            <v>040851</v>
          </cell>
          <cell r="C117" t="str">
            <v>ADICIONAL DE PRECO PARA COMPACTACAO COM GC MAIOR OU IGUAL 95% PN, PROFUNDIDADE DA VALA ATE 1,50M (C)</v>
          </cell>
          <cell r="D117" t="str">
            <v>M3</v>
          </cell>
          <cell r="E117">
            <v>2.12</v>
          </cell>
        </row>
        <row r="118">
          <cell r="B118" t="str">
            <v>040852</v>
          </cell>
          <cell r="C118" t="str">
            <v>ATERRO COMPACTADO SEM CONTROLE DE GC (C)</v>
          </cell>
          <cell r="D118" t="str">
            <v>M3</v>
          </cell>
          <cell r="E118">
            <v>3.56</v>
          </cell>
        </row>
        <row r="119">
          <cell r="B119" t="str">
            <v>040853</v>
          </cell>
          <cell r="C119" t="str">
            <v>ATERRO COMPACTADO COM GC MAIOR OU IGUAL A 95% PN (C)</v>
          </cell>
          <cell r="D119" t="str">
            <v>M3</v>
          </cell>
          <cell r="E119">
            <v>5.69</v>
          </cell>
        </row>
        <row r="120">
          <cell r="B120" t="str">
            <v>040854</v>
          </cell>
          <cell r="C120" t="str">
            <v>ATERRO COM AREIA (C)</v>
          </cell>
          <cell r="D120" t="str">
            <v>M3</v>
          </cell>
          <cell r="E120">
            <v>67.55</v>
          </cell>
        </row>
        <row r="121">
          <cell r="B121" t="str">
            <v>040855</v>
          </cell>
          <cell r="C121" t="str">
            <v>ENVOLTORIA COM AREIA (C)</v>
          </cell>
          <cell r="D121" t="str">
            <v>M3</v>
          </cell>
          <cell r="E121">
            <v>69.34</v>
          </cell>
        </row>
        <row r="122">
          <cell r="B122" t="str">
            <v>040856</v>
          </cell>
          <cell r="C122" t="str">
            <v>ENVOLTORIA DE CIMENTO E AREIA (C)</v>
          </cell>
          <cell r="D122" t="str">
            <v>M3</v>
          </cell>
          <cell r="E122">
            <v>131.63</v>
          </cell>
        </row>
        <row r="124">
          <cell r="B124" t="str">
            <v>040900</v>
          </cell>
          <cell r="C124" t="str">
            <v>MACICOS COMPACTADOS E COMPACTACAO DE AREAS</v>
          </cell>
        </row>
        <row r="125">
          <cell r="B125" t="str">
            <v>040901</v>
          </cell>
          <cell r="C125" t="str">
            <v>COMPACTACAO MECANIZADA DE AREAS COM GC MAIOR OU IGUAL 95 % PN</v>
          </cell>
          <cell r="D125" t="str">
            <v>M3</v>
          </cell>
          <cell r="E125">
            <v>3.85</v>
          </cell>
        </row>
        <row r="126">
          <cell r="B126" t="str">
            <v>040902</v>
          </cell>
          <cell r="C126" t="str">
            <v>COMPACTACAO MECANIZADA DE AREAS SEM CONTROLE DE GC</v>
          </cell>
          <cell r="D126" t="str">
            <v>M3</v>
          </cell>
          <cell r="E126">
            <v>1.87</v>
          </cell>
        </row>
        <row r="127">
          <cell r="B127" t="str">
            <v>040903</v>
          </cell>
          <cell r="C127" t="str">
            <v>MACICO DE TERRA (BARRAGENS)</v>
          </cell>
          <cell r="D127" t="str">
            <v>M3</v>
          </cell>
          <cell r="E127">
            <v>4.72</v>
          </cell>
        </row>
        <row r="128">
          <cell r="B128" t="str">
            <v>040904</v>
          </cell>
          <cell r="C128" t="str">
            <v>FILTRO DE AREIA</v>
          </cell>
          <cell r="D128" t="str">
            <v>M3</v>
          </cell>
          <cell r="E128">
            <v>98.08</v>
          </cell>
        </row>
        <row r="129">
          <cell r="B129" t="str">
            <v>040905</v>
          </cell>
          <cell r="C129" t="str">
            <v>FILTRO DE TRANSICAO</v>
          </cell>
          <cell r="D129" t="str">
            <v>M3</v>
          </cell>
          <cell r="E129">
            <v>94.88</v>
          </cell>
        </row>
        <row r="130">
          <cell r="B130" t="str">
            <v>040906</v>
          </cell>
          <cell r="C130" t="str">
            <v>MACICO DE ENROCAMENTO</v>
          </cell>
          <cell r="D130" t="str">
            <v>M3</v>
          </cell>
          <cell r="E130">
            <v>108.02</v>
          </cell>
        </row>
        <row r="131">
          <cell r="B131" t="str">
            <v>040907</v>
          </cell>
          <cell r="C131" t="str">
            <v>ENSECADEIRA COM SACOS DE AREIA (COM FORNECIMENTO DE AREIA)</v>
          </cell>
          <cell r="D131" t="str">
            <v>M3</v>
          </cell>
          <cell r="E131">
            <v>364.77</v>
          </cell>
        </row>
        <row r="132">
          <cell r="B132" t="str">
            <v>040908</v>
          </cell>
          <cell r="C132" t="str">
            <v>ENSECADEIRA COM SACOS (SEM FORNECIMENTO DE AREIA)</v>
          </cell>
          <cell r="D132" t="str">
            <v>M3</v>
          </cell>
          <cell r="E132">
            <v>307.42</v>
          </cell>
        </row>
        <row r="134">
          <cell r="B134" t="str">
            <v>041000</v>
          </cell>
          <cell r="C134" t="str">
            <v>CARGA, TRANSPORTE E DESCARGA</v>
          </cell>
        </row>
        <row r="135">
          <cell r="B135" t="str">
            <v>041001</v>
          </cell>
          <cell r="C135" t="str">
            <v>CARGA E DESCARGA DE SOLO (A)</v>
          </cell>
          <cell r="D135" t="str">
            <v>M3</v>
          </cell>
          <cell r="E135">
            <v>2.79</v>
          </cell>
        </row>
        <row r="136">
          <cell r="B136" t="str">
            <v>041002</v>
          </cell>
          <cell r="C136" t="str">
            <v>TRANSPORTE DE MATERIAL ESCAVADO - SOLO (A)</v>
          </cell>
          <cell r="D136" t="str">
            <v>M3XKM</v>
          </cell>
          <cell r="E136">
            <v>1.1299999999999999</v>
          </cell>
        </row>
        <row r="137">
          <cell r="B137" t="str">
            <v>041003</v>
          </cell>
          <cell r="C137" t="str">
            <v>CARGA E DESCARGA DE ROCHA (A)</v>
          </cell>
          <cell r="D137" t="str">
            <v>M3</v>
          </cell>
          <cell r="E137">
            <v>3.35</v>
          </cell>
        </row>
        <row r="138">
          <cell r="B138" t="str">
            <v>041004</v>
          </cell>
          <cell r="C138" t="str">
            <v>TRANSPORTE DE MATERIAL ESCAVADO - ROCHA (A)</v>
          </cell>
          <cell r="D138" t="str">
            <v>M3XKM</v>
          </cell>
          <cell r="E138">
            <v>1.7</v>
          </cell>
        </row>
        <row r="139">
          <cell r="B139" t="str">
            <v>041031</v>
          </cell>
          <cell r="C139" t="str">
            <v>CARGA E DESCARGA DE SOLO (B)</v>
          </cell>
          <cell r="D139" t="str">
            <v>M3</v>
          </cell>
          <cell r="E139">
            <v>2.2200000000000002</v>
          </cell>
        </row>
        <row r="140">
          <cell r="B140" t="str">
            <v>041032</v>
          </cell>
          <cell r="C140" t="str">
            <v>TRANSPORTE DE MATERIAL ESCAVADO - SOLO (B)</v>
          </cell>
          <cell r="D140" t="str">
            <v>M3XKM</v>
          </cell>
          <cell r="E140">
            <v>0.9</v>
          </cell>
        </row>
        <row r="141">
          <cell r="B141" t="str">
            <v>041033</v>
          </cell>
          <cell r="C141" t="str">
            <v>CARGA E DESCARGA DE ROCHA (B)</v>
          </cell>
          <cell r="D141" t="str">
            <v>M3</v>
          </cell>
          <cell r="E141">
            <v>2.66</v>
          </cell>
        </row>
        <row r="142">
          <cell r="B142" t="str">
            <v>041034</v>
          </cell>
          <cell r="C142" t="str">
            <v>TRANSPORTE DE MATERIAL ESCAVADO - ROCHA (B)</v>
          </cell>
          <cell r="D142" t="str">
            <v>M3XKM</v>
          </cell>
          <cell r="E142">
            <v>1.35</v>
          </cell>
        </row>
        <row r="143">
          <cell r="B143" t="str">
            <v>041051</v>
          </cell>
          <cell r="C143" t="str">
            <v>CARGA E DESCARGA DE SOLO (C)</v>
          </cell>
          <cell r="D143" t="str">
            <v>M3</v>
          </cell>
          <cell r="E143">
            <v>1.36</v>
          </cell>
        </row>
        <row r="144">
          <cell r="B144" t="str">
            <v>041052</v>
          </cell>
          <cell r="C144" t="str">
            <v>TRANSPORTE DE MATERIAL ESCAVADO - SOLO (C)</v>
          </cell>
          <cell r="D144" t="str">
            <v>M3XKM</v>
          </cell>
          <cell r="E144">
            <v>0.55000000000000004</v>
          </cell>
        </row>
        <row r="145">
          <cell r="B145" t="str">
            <v>041053</v>
          </cell>
          <cell r="C145" t="str">
            <v>CARGA E DESCARGA DE ROCHA (C)</v>
          </cell>
          <cell r="D145" t="str">
            <v>M3</v>
          </cell>
          <cell r="E145">
            <v>1.66</v>
          </cell>
        </row>
        <row r="146">
          <cell r="B146" t="str">
            <v>041054</v>
          </cell>
          <cell r="C146" t="str">
            <v>TRANSPORTE DE MATERIAL ESCAVADO - ROCHA (C)</v>
          </cell>
          <cell r="D146" t="str">
            <v>M3XKM</v>
          </cell>
          <cell r="E146">
            <v>0.85</v>
          </cell>
        </row>
        <row r="148">
          <cell r="B148" t="str">
            <v>050000</v>
          </cell>
          <cell r="C148" t="str">
            <v>ESCORAMENTOS</v>
          </cell>
        </row>
        <row r="149">
          <cell r="B149" t="str">
            <v>050100</v>
          </cell>
          <cell r="C149" t="str">
            <v>ESTRUTURAS DE ESCORAMENTO - MADEIRA</v>
          </cell>
        </row>
        <row r="150">
          <cell r="B150" t="str">
            <v>050101</v>
          </cell>
          <cell r="C150" t="str">
            <v>PONTALETEAMENTO (A)</v>
          </cell>
          <cell r="D150" t="str">
            <v>M2</v>
          </cell>
          <cell r="E150">
            <v>5.01</v>
          </cell>
        </row>
        <row r="151">
          <cell r="B151" t="str">
            <v>050102</v>
          </cell>
          <cell r="C151" t="str">
            <v>ESCORAMENTO DESCONTINUO (A)</v>
          </cell>
          <cell r="D151" t="str">
            <v>M2</v>
          </cell>
          <cell r="E151">
            <v>13.36</v>
          </cell>
        </row>
        <row r="152">
          <cell r="B152" t="str">
            <v>050103</v>
          </cell>
          <cell r="C152" t="str">
            <v>ESCORAMENTO CONTINUO (A)</v>
          </cell>
          <cell r="D152" t="str">
            <v>M2</v>
          </cell>
          <cell r="E152">
            <v>20.72</v>
          </cell>
        </row>
        <row r="153">
          <cell r="B153" t="str">
            <v>050104</v>
          </cell>
          <cell r="C153" t="str">
            <v>ESCORAMENTO ESPECIAL (A)</v>
          </cell>
          <cell r="D153" t="str">
            <v>M2</v>
          </cell>
          <cell r="E153">
            <v>40.130000000000003</v>
          </cell>
        </row>
        <row r="154">
          <cell r="B154" t="str">
            <v>050131</v>
          </cell>
          <cell r="C154" t="str">
            <v>PONTALETEAMENTO (B)</v>
          </cell>
          <cell r="D154" t="str">
            <v>M2</v>
          </cell>
          <cell r="E154">
            <v>4.54</v>
          </cell>
        </row>
        <row r="155">
          <cell r="B155" t="str">
            <v>050132</v>
          </cell>
          <cell r="C155" t="str">
            <v>ESCORAMENTO DESCONTINUO (B)</v>
          </cell>
          <cell r="D155" t="str">
            <v>M2</v>
          </cell>
          <cell r="E155">
            <v>12.1</v>
          </cell>
        </row>
        <row r="156">
          <cell r="B156" t="str">
            <v>050133</v>
          </cell>
          <cell r="C156" t="str">
            <v>ESCORAMENTO CONTINUO (B)</v>
          </cell>
          <cell r="D156" t="str">
            <v>M2</v>
          </cell>
          <cell r="E156">
            <v>18.829999999999998</v>
          </cell>
        </row>
        <row r="157">
          <cell r="B157" t="str">
            <v>050134</v>
          </cell>
          <cell r="C157" t="str">
            <v>ESCORAMENTO ESPECIAL (B)</v>
          </cell>
          <cell r="D157" t="str">
            <v>M2</v>
          </cell>
          <cell r="E157">
            <v>36.479999999999997</v>
          </cell>
        </row>
        <row r="158">
          <cell r="B158" t="str">
            <v>050151</v>
          </cell>
          <cell r="C158" t="str">
            <v>PONTALETEAMENTO (C)</v>
          </cell>
          <cell r="D158" t="str">
            <v>M2</v>
          </cell>
          <cell r="E158">
            <v>3.8</v>
          </cell>
        </row>
        <row r="159">
          <cell r="B159" t="str">
            <v>050152</v>
          </cell>
          <cell r="C159" t="str">
            <v>ESCORAMENTO DESCONTINUO (C)</v>
          </cell>
          <cell r="D159" t="str">
            <v>M2</v>
          </cell>
          <cell r="E159">
            <v>10.210000000000001</v>
          </cell>
        </row>
        <row r="160">
          <cell r="B160" t="str">
            <v>050153</v>
          </cell>
          <cell r="C160" t="str">
            <v>ESCORAMENTO CONTINUO (C)</v>
          </cell>
          <cell r="D160" t="str">
            <v>M2</v>
          </cell>
          <cell r="E160">
            <v>15.98</v>
          </cell>
        </row>
        <row r="161">
          <cell r="B161" t="str">
            <v>050154</v>
          </cell>
          <cell r="C161" t="str">
            <v>ESCORAMENTO ESPECIAL (C)</v>
          </cell>
          <cell r="D161" t="str">
            <v>M2</v>
          </cell>
          <cell r="E161">
            <v>31.04</v>
          </cell>
        </row>
        <row r="163">
          <cell r="B163" t="str">
            <v>050200</v>
          </cell>
          <cell r="C163" t="str">
            <v>ESTRUTURAS DE ESCORAMENTO METALICO - MADEIRA PARA VALAS</v>
          </cell>
        </row>
        <row r="164">
          <cell r="B164" t="str">
            <v>050201</v>
          </cell>
          <cell r="C164" t="str">
            <v>ESCORAMENTO COM 1 QUADRO  - LONGARINAS E ESTRONCAS METALICAS (A)</v>
          </cell>
          <cell r="D164" t="str">
            <v>M2</v>
          </cell>
          <cell r="E164">
            <v>87.8</v>
          </cell>
        </row>
        <row r="165">
          <cell r="B165" t="str">
            <v>050202</v>
          </cell>
          <cell r="C165" t="str">
            <v>ESCORAMENTO COM 2 QUADROS - LONGARINAS E ESTRONCAS METALICAS (A)</v>
          </cell>
          <cell r="D165" t="str">
            <v>M2</v>
          </cell>
          <cell r="E165">
            <v>92.4</v>
          </cell>
        </row>
        <row r="166">
          <cell r="B166" t="str">
            <v>050203</v>
          </cell>
          <cell r="C166" t="str">
            <v>ESCORAMENTO COM 3 QUADROS - LONGARINAS E ENTRONCAS METALICAS (A)</v>
          </cell>
          <cell r="D166" t="str">
            <v>M2</v>
          </cell>
          <cell r="E166">
            <v>99.25</v>
          </cell>
        </row>
        <row r="167">
          <cell r="B167" t="str">
            <v>050204</v>
          </cell>
          <cell r="C167" t="str">
            <v>ESCORAMENTO COM 1 QUADRO - ESTRONCAS DE MADEIRA SEM LONGARINAS (A)</v>
          </cell>
          <cell r="D167" t="str">
            <v>M2</v>
          </cell>
          <cell r="E167">
            <v>71.42</v>
          </cell>
        </row>
        <row r="168">
          <cell r="B168" t="str">
            <v>050205</v>
          </cell>
          <cell r="C168" t="str">
            <v>ESCORAMENTO COM 2 QUADROS - ESTRONCAS DE MADEIRA SEM LONGARINAS (A)</v>
          </cell>
          <cell r="D168" t="str">
            <v>M2</v>
          </cell>
          <cell r="E168">
            <v>75.94</v>
          </cell>
        </row>
        <row r="169">
          <cell r="B169" t="str">
            <v>050206</v>
          </cell>
          <cell r="C169" t="str">
            <v>ESCORAMENTO COM 3 QUADROS - ESTRONCAS DE MADEIRA SEM LONGARINAS (A)</v>
          </cell>
          <cell r="D169" t="str">
            <v>M2</v>
          </cell>
          <cell r="E169">
            <v>81.52</v>
          </cell>
        </row>
        <row r="170">
          <cell r="B170" t="str">
            <v>050231</v>
          </cell>
          <cell r="C170" t="str">
            <v>ESCORAMENTO COM 1 QUADRO - LONGARINAS E ESTRONCAS METALICAS (B)</v>
          </cell>
          <cell r="D170" t="str">
            <v>M2</v>
          </cell>
          <cell r="E170">
            <v>76.28</v>
          </cell>
        </row>
        <row r="171">
          <cell r="B171" t="str">
            <v>050232</v>
          </cell>
          <cell r="C171" t="str">
            <v>ESCORAMENTO COM 2 QUADROS - LONGARINAS E ESTRONCAS METALICAS (B)</v>
          </cell>
          <cell r="D171" t="str">
            <v>M2</v>
          </cell>
          <cell r="E171">
            <v>80.11</v>
          </cell>
        </row>
        <row r="172">
          <cell r="B172" t="str">
            <v>050233</v>
          </cell>
          <cell r="C172" t="str">
            <v>ESCORAMENTO COM 3 QUADROS - LONGARINAS E ESTRONCAS METALICAS (B)</v>
          </cell>
          <cell r="D172" t="str">
            <v>M2</v>
          </cell>
          <cell r="E172">
            <v>86.17</v>
          </cell>
        </row>
        <row r="173">
          <cell r="B173" t="str">
            <v>050234</v>
          </cell>
          <cell r="C173" t="str">
            <v>ESCORAMENTO COM 1 QUADRO - ESTRONCAS DE MADEIRA SEM LONGARINAS (B)</v>
          </cell>
          <cell r="D173" t="str">
            <v>M2</v>
          </cell>
          <cell r="E173">
            <v>61.61</v>
          </cell>
        </row>
        <row r="174">
          <cell r="B174" t="str">
            <v>050235</v>
          </cell>
          <cell r="C174" t="str">
            <v>ESCORAMENTO COM 2 QUADROS - ESTRONCAS DE MADEIRA SEM LONGARINAS (B)</v>
          </cell>
          <cell r="D174" t="str">
            <v>M2</v>
          </cell>
          <cell r="E174">
            <v>65.430000000000007</v>
          </cell>
        </row>
        <row r="175">
          <cell r="B175" t="str">
            <v>050236</v>
          </cell>
          <cell r="C175" t="str">
            <v>ESCORAMENTO COM 3 QUADROS - ESTRONCAS DE MADEIRA SEM LONGARINAS (B)</v>
          </cell>
          <cell r="D175" t="str">
            <v>M2</v>
          </cell>
          <cell r="E175">
            <v>70.14</v>
          </cell>
        </row>
        <row r="176">
          <cell r="B176" t="str">
            <v>050251</v>
          </cell>
          <cell r="C176" t="str">
            <v>ESCORAMENTO COM 1 QUADRO - LONGARINAS E ESTRONCAS METALICAS (C)</v>
          </cell>
          <cell r="D176" t="str">
            <v>M2</v>
          </cell>
          <cell r="E176">
            <v>58.9</v>
          </cell>
        </row>
        <row r="177">
          <cell r="B177" t="str">
            <v>050252</v>
          </cell>
          <cell r="C177" t="str">
            <v>ESCORAMENTO COM 2 QUADROS - LONGARINAS E ESTRONCAS METALICAS (C)</v>
          </cell>
          <cell r="D177" t="str">
            <v>M2</v>
          </cell>
          <cell r="E177">
            <v>61.77</v>
          </cell>
        </row>
        <row r="178">
          <cell r="B178" t="str">
            <v>050253</v>
          </cell>
          <cell r="C178" t="str">
            <v>ESCORAMENTO COM 3 QUADROS - LONGARINAS E ESTRONCAS METALICAS (C)</v>
          </cell>
          <cell r="D178" t="str">
            <v>M2</v>
          </cell>
          <cell r="E178">
            <v>66.47</v>
          </cell>
        </row>
        <row r="179">
          <cell r="B179" t="str">
            <v>050254</v>
          </cell>
          <cell r="C179" t="str">
            <v>ESCORAMENTO COM 1 QUADRO - ESTRONCAS DE MADEIRA SEM LONGARINAS (C)</v>
          </cell>
          <cell r="D179" t="str">
            <v>M2</v>
          </cell>
          <cell r="E179">
            <v>46.97</v>
          </cell>
        </row>
        <row r="180">
          <cell r="B180" t="str">
            <v>050255</v>
          </cell>
          <cell r="C180" t="str">
            <v>ESCORAMENTO COM 2 QUADROS - ESTRONCAS DE MADEIRA SEM LONGARINAS (C)</v>
          </cell>
          <cell r="D180" t="str">
            <v>M2</v>
          </cell>
          <cell r="E180">
            <v>49.66</v>
          </cell>
        </row>
        <row r="181">
          <cell r="B181" t="str">
            <v>050256</v>
          </cell>
          <cell r="C181" t="str">
            <v>ESCORAMENTO COM 3 QUADROS - ESTRONCAS DE MADEIRA SEM LONGARINAS (C)</v>
          </cell>
          <cell r="D181" t="str">
            <v>M2</v>
          </cell>
          <cell r="E181">
            <v>52.58</v>
          </cell>
        </row>
        <row r="183">
          <cell r="B183" t="str">
            <v>050300</v>
          </cell>
          <cell r="C183" t="str">
            <v>ESTRUTURAS DE ESCORAMENTO METALICO - MADEIRA PARA POCOS E CAVAS</v>
          </cell>
        </row>
        <row r="184">
          <cell r="B184" t="str">
            <v>050301</v>
          </cell>
          <cell r="C184" t="str">
            <v>ESCORAMENTO COM 1 QUADRO  - LONGARINAS E ESTRONCAS METALICAS</v>
          </cell>
          <cell r="D184" t="str">
            <v>M2</v>
          </cell>
          <cell r="E184">
            <v>109.36</v>
          </cell>
        </row>
        <row r="185">
          <cell r="B185" t="str">
            <v>050302</v>
          </cell>
          <cell r="C185" t="str">
            <v>ESCORAMENTO COM 2 QUADROS - LONGARINAS E ENTRONCAS METALICAS</v>
          </cell>
          <cell r="D185" t="str">
            <v>M2</v>
          </cell>
          <cell r="E185">
            <v>114.67</v>
          </cell>
        </row>
        <row r="186">
          <cell r="B186" t="str">
            <v>050303</v>
          </cell>
          <cell r="C186" t="str">
            <v>ESCORAMENTO COM 3 QUADROS - LONGARINAS E ESTRONCAS METALICAS</v>
          </cell>
          <cell r="D186" t="str">
            <v>M2</v>
          </cell>
          <cell r="E186">
            <v>122.57</v>
          </cell>
        </row>
        <row r="188">
          <cell r="B188" t="str">
            <v>050400</v>
          </cell>
          <cell r="C188" t="str">
            <v>SERVICOS E  ELEMENTOS ADICIONAIS AS ESTRUTURAS DE ESCORAMENTO EM MADEIRA E METALICO - MADEIRA</v>
          </cell>
        </row>
        <row r="189">
          <cell r="B189" t="str">
            <v>050401</v>
          </cell>
          <cell r="C189" t="str">
            <v>MATERIAL PERDIDO - MADEIRA</v>
          </cell>
          <cell r="D189" t="str">
            <v>M3</v>
          </cell>
          <cell r="E189">
            <v>360.2</v>
          </cell>
        </row>
        <row r="190">
          <cell r="B190" t="str">
            <v>050402</v>
          </cell>
          <cell r="C190" t="str">
            <v>MATERIAL PERDIDO - METALICO</v>
          </cell>
          <cell r="D190" t="str">
            <v>KG</v>
          </cell>
          <cell r="E190">
            <v>1.05</v>
          </cell>
        </row>
        <row r="191">
          <cell r="B191" t="str">
            <v>050403</v>
          </cell>
          <cell r="C191" t="str">
            <v>MATERIAL PERDIDO - ESTRONCA DE EUCALIPTO</v>
          </cell>
          <cell r="D191" t="str">
            <v>M</v>
          </cell>
          <cell r="E191">
            <v>3.36</v>
          </cell>
        </row>
        <row r="193">
          <cell r="B193" t="str">
            <v>050500</v>
          </cell>
          <cell r="C193" t="str">
            <v>ESTRUTURAS DE CIMBRAMENTO</v>
          </cell>
        </row>
        <row r="194">
          <cell r="B194" t="str">
            <v>050501</v>
          </cell>
          <cell r="C194" t="str">
            <v>CIMBRAMENTO DE MADEIRA</v>
          </cell>
          <cell r="D194" t="str">
            <v>M3</v>
          </cell>
          <cell r="E194">
            <v>25.36</v>
          </cell>
        </row>
        <row r="195">
          <cell r="B195" t="str">
            <v>050502</v>
          </cell>
          <cell r="C195" t="str">
            <v>CIMBRAMENTO TUBULAR</v>
          </cell>
          <cell r="D195" t="str">
            <v>M3XME</v>
          </cell>
          <cell r="E195">
            <v>9.68</v>
          </cell>
        </row>
        <row r="197">
          <cell r="B197" t="str">
            <v>060000</v>
          </cell>
          <cell r="C197" t="str">
            <v>ESGOTAMENTOS</v>
          </cell>
        </row>
        <row r="198">
          <cell r="B198" t="str">
            <v>060100</v>
          </cell>
          <cell r="C198" t="str">
            <v>AGUAS SUPERFICIAIS</v>
          </cell>
        </row>
        <row r="199">
          <cell r="B199" t="str">
            <v>060101</v>
          </cell>
          <cell r="C199" t="str">
            <v>ESGOTAMENTO COM BOMBAS DE SUPERFICIE OU SUBMERSAS</v>
          </cell>
          <cell r="D199" t="str">
            <v>HPXH</v>
          </cell>
          <cell r="E199">
            <v>1.25</v>
          </cell>
        </row>
        <row r="201">
          <cell r="B201" t="str">
            <v>060200</v>
          </cell>
          <cell r="C201" t="str">
            <v>REBAIXAMENTO DE LENCOL FREATICO</v>
          </cell>
        </row>
        <row r="203">
          <cell r="B203" t="str">
            <v>060300</v>
          </cell>
          <cell r="C203" t="str">
            <v>MEIA CANA DE CONCRETO</v>
          </cell>
        </row>
        <row r="204">
          <cell r="B204" t="str">
            <v>060301</v>
          </cell>
          <cell r="C204" t="str">
            <v>MEIA CANA DE CONCRETO, DIAMETRO 200 MM</v>
          </cell>
          <cell r="D204" t="str">
            <v>M</v>
          </cell>
          <cell r="E204">
            <v>19.239999999999998</v>
          </cell>
        </row>
        <row r="205">
          <cell r="B205" t="str">
            <v>060302</v>
          </cell>
          <cell r="C205" t="str">
            <v>MEIA CANA DE CONCRETO, DIAMETRO 300 MM</v>
          </cell>
          <cell r="D205" t="str">
            <v>M</v>
          </cell>
          <cell r="E205">
            <v>22.84</v>
          </cell>
        </row>
        <row r="206">
          <cell r="B206" t="str">
            <v>060303</v>
          </cell>
          <cell r="C206" t="str">
            <v>MEIA CANA DE CONCRETO, DIAMETRO 400 MM</v>
          </cell>
          <cell r="D206" t="str">
            <v>M</v>
          </cell>
          <cell r="E206">
            <v>31.38</v>
          </cell>
        </row>
        <row r="207">
          <cell r="B207" t="str">
            <v>060304</v>
          </cell>
          <cell r="C207" t="str">
            <v>MEIA CANA DE CONCRETO, DIAMETRO 500 MM</v>
          </cell>
          <cell r="D207" t="str">
            <v>M</v>
          </cell>
          <cell r="E207">
            <v>43.11</v>
          </cell>
        </row>
        <row r="208">
          <cell r="B208" t="str">
            <v>060305</v>
          </cell>
          <cell r="C208" t="str">
            <v>MEIA CANA DE CONCRETO, DIAMETRO 600 MM</v>
          </cell>
          <cell r="D208" t="str">
            <v>M</v>
          </cell>
          <cell r="E208">
            <v>54.35</v>
          </cell>
        </row>
        <row r="210">
          <cell r="B210" t="str">
            <v>060400</v>
          </cell>
          <cell r="C210" t="str">
            <v>DRENAGEM SUBTERRANEA</v>
          </cell>
        </row>
        <row r="211">
          <cell r="B211" t="str">
            <v>060401</v>
          </cell>
          <cell r="C211" t="str">
            <v>DRENAGEM COM TUBOS DE PVC</v>
          </cell>
          <cell r="D211" t="str">
            <v>M</v>
          </cell>
          <cell r="E211">
            <v>23.6</v>
          </cell>
        </row>
        <row r="212">
          <cell r="B212" t="str">
            <v>060402</v>
          </cell>
          <cell r="C212" t="str">
            <v>DRENAGEM COM TUBOS CERAMICOS</v>
          </cell>
          <cell r="D212" t="str">
            <v>M</v>
          </cell>
          <cell r="E212">
            <v>37.97</v>
          </cell>
        </row>
        <row r="213">
          <cell r="B213" t="str">
            <v>060403</v>
          </cell>
          <cell r="C213" t="str">
            <v>DRENAGEM COM TUBOS DE CONCRETO</v>
          </cell>
          <cell r="D213" t="str">
            <v>M</v>
          </cell>
          <cell r="E213">
            <v>41.72</v>
          </cell>
        </row>
        <row r="214">
          <cell r="B214" t="str">
            <v>060404</v>
          </cell>
          <cell r="C214" t="str">
            <v>DRENAGEM COM MANTA NAO TECIDA DE POLIESTER</v>
          </cell>
          <cell r="D214" t="str">
            <v>M2</v>
          </cell>
          <cell r="E214">
            <v>4.3</v>
          </cell>
        </row>
        <row r="215">
          <cell r="B215" t="str">
            <v>060405</v>
          </cell>
          <cell r="C215" t="str">
            <v>DRENO VERTICAL DE PEDRISCO</v>
          </cell>
          <cell r="D215" t="str">
            <v>M</v>
          </cell>
          <cell r="E215">
            <v>13.3</v>
          </cell>
        </row>
        <row r="217">
          <cell r="B217" t="str">
            <v>060500</v>
          </cell>
          <cell r="C217" t="str">
            <v>DRENAGEM COM CALHA</v>
          </cell>
        </row>
        <row r="218">
          <cell r="B218" t="str">
            <v>060501</v>
          </cell>
          <cell r="C218" t="str">
            <v>DRENAGEM COM CANALETE 49 OU 45</v>
          </cell>
          <cell r="D218" t="str">
            <v>M</v>
          </cell>
          <cell r="E218">
            <v>21.55</v>
          </cell>
        </row>
        <row r="220">
          <cell r="B220" t="str">
            <v>070000</v>
          </cell>
          <cell r="C220" t="str">
            <v>OBRAS DE CONTENCAO</v>
          </cell>
        </row>
        <row r="221">
          <cell r="B221" t="str">
            <v>070100</v>
          </cell>
          <cell r="C221" t="str">
            <v>PROTECOES</v>
          </cell>
        </row>
        <row r="222">
          <cell r="B222" t="str">
            <v>070101</v>
          </cell>
          <cell r="C222" t="str">
            <v>PROTECAO COM PEDRA DE MAO SEM MANTA</v>
          </cell>
          <cell r="D222" t="str">
            <v>M3</v>
          </cell>
          <cell r="E222">
            <v>195.07</v>
          </cell>
        </row>
        <row r="223">
          <cell r="B223" t="str">
            <v>070102</v>
          </cell>
          <cell r="C223" t="str">
            <v>PROTECAO COM PEDRA DE MAO E MANTA</v>
          </cell>
          <cell r="D223" t="str">
            <v>M3</v>
          </cell>
          <cell r="E223">
            <v>201.12</v>
          </cell>
        </row>
        <row r="224">
          <cell r="B224" t="str">
            <v>070103</v>
          </cell>
          <cell r="C224" t="str">
            <v>PROTECAO COM GABIOES</v>
          </cell>
          <cell r="D224" t="str">
            <v>M3</v>
          </cell>
          <cell r="E224">
            <v>336.59</v>
          </cell>
        </row>
        <row r="225">
          <cell r="B225" t="str">
            <v>070104</v>
          </cell>
          <cell r="C225" t="str">
            <v>PROTECAO COM MANTA NAO TECIDA DE POLIESTER</v>
          </cell>
          <cell r="D225" t="str">
            <v>KG</v>
          </cell>
          <cell r="E225">
            <v>18.62</v>
          </cell>
        </row>
        <row r="226">
          <cell r="B226" t="str">
            <v>070105</v>
          </cell>
          <cell r="C226" t="str">
            <v>PROTECAO COM PINTURA BETUMINOSA</v>
          </cell>
          <cell r="D226" t="str">
            <v>M2</v>
          </cell>
          <cell r="E226">
            <v>17.22</v>
          </cell>
        </row>
        <row r="228">
          <cell r="B228" t="str">
            <v>080000</v>
          </cell>
          <cell r="C228" t="str">
            <v>FUNDACOES E ESTRUTURAS</v>
          </cell>
        </row>
        <row r="229">
          <cell r="B229" t="str">
            <v>080100</v>
          </cell>
          <cell r="C229" t="str">
            <v>ESTACAS</v>
          </cell>
        </row>
        <row r="230">
          <cell r="B230" t="str">
            <v>080101</v>
          </cell>
          <cell r="C230" t="str">
            <v>ESTACA DE EUCALIPTO (COM CASCA), DIAMETRO 20 CM</v>
          </cell>
          <cell r="D230" t="str">
            <v>M</v>
          </cell>
          <cell r="E230">
            <v>29</v>
          </cell>
        </row>
        <row r="231">
          <cell r="B231" t="str">
            <v>080102</v>
          </cell>
          <cell r="C231" t="str">
            <v>ESTACA DE EUCALIPTO (COM CASCA), DIAMETRO 25 CM</v>
          </cell>
          <cell r="D231" t="str">
            <v>M</v>
          </cell>
          <cell r="E231">
            <v>37.89</v>
          </cell>
        </row>
        <row r="232">
          <cell r="B232" t="str">
            <v>080103</v>
          </cell>
          <cell r="C232" t="str">
            <v>ESTACA DE EUCALIPTO (COM CASCA), DIAMETRO 30 CM</v>
          </cell>
          <cell r="D232" t="str">
            <v>M</v>
          </cell>
          <cell r="E232">
            <v>52.12</v>
          </cell>
        </row>
        <row r="233">
          <cell r="B233" t="str">
            <v>080104</v>
          </cell>
          <cell r="C233" t="str">
            <v>ESTACA DE CONCRETO, CAPACIDADE 20 T</v>
          </cell>
          <cell r="D233" t="str">
            <v>M</v>
          </cell>
          <cell r="E233">
            <v>48.82</v>
          </cell>
        </row>
        <row r="234">
          <cell r="B234" t="str">
            <v>080105</v>
          </cell>
          <cell r="C234" t="str">
            <v>ESTACA DE CONCRETO, CAPACIDADE 30 T</v>
          </cell>
          <cell r="D234" t="str">
            <v>M</v>
          </cell>
          <cell r="E234">
            <v>57.77</v>
          </cell>
        </row>
        <row r="235">
          <cell r="B235" t="str">
            <v>080106</v>
          </cell>
          <cell r="C235" t="str">
            <v>ESTACA DE CONCRETO, CAPACIDADE 40 T</v>
          </cell>
          <cell r="D235" t="str">
            <v>M</v>
          </cell>
          <cell r="E235">
            <v>69.02</v>
          </cell>
        </row>
        <row r="236">
          <cell r="B236" t="str">
            <v>080107</v>
          </cell>
          <cell r="C236" t="str">
            <v>ESTACA DE CONCRETO, CAPACIDADE 60 T</v>
          </cell>
          <cell r="D236" t="str">
            <v>M</v>
          </cell>
          <cell r="E236">
            <v>86.76</v>
          </cell>
        </row>
        <row r="237">
          <cell r="B237" t="str">
            <v>080108</v>
          </cell>
          <cell r="C237" t="str">
            <v>ESTACA DE CONCRETO, CAPACIDADE 80 T</v>
          </cell>
          <cell r="D237" t="str">
            <v>M</v>
          </cell>
          <cell r="E237">
            <v>128.69</v>
          </cell>
        </row>
        <row r="239">
          <cell r="B239" t="str">
            <v>080200</v>
          </cell>
          <cell r="C239" t="str">
            <v>BROCAS DE CONCRETO</v>
          </cell>
        </row>
        <row r="240">
          <cell r="B240" t="str">
            <v>080201</v>
          </cell>
          <cell r="C240" t="str">
            <v>BROCA DE CONCRETO, DIAMETRO 15 CM</v>
          </cell>
          <cell r="D240" t="str">
            <v>M</v>
          </cell>
          <cell r="E240">
            <v>24.28</v>
          </cell>
        </row>
        <row r="241">
          <cell r="B241" t="str">
            <v>080202</v>
          </cell>
          <cell r="C241" t="str">
            <v>BROCA DE CONCRETO, DIAMETRO 20 CM</v>
          </cell>
          <cell r="D241" t="str">
            <v>M</v>
          </cell>
          <cell r="E241">
            <v>30.85</v>
          </cell>
        </row>
        <row r="242">
          <cell r="B242" t="str">
            <v>080203</v>
          </cell>
          <cell r="C242" t="str">
            <v>BROCA DE CONCRETO, DIAMETRO 25 CM</v>
          </cell>
          <cell r="D242" t="str">
            <v>M</v>
          </cell>
          <cell r="E242">
            <v>42.18</v>
          </cell>
        </row>
        <row r="244">
          <cell r="B244" t="str">
            <v>080300</v>
          </cell>
          <cell r="C244" t="str">
            <v>TUBULOES</v>
          </cell>
        </row>
        <row r="245">
          <cell r="B245" t="str">
            <v>080301</v>
          </cell>
          <cell r="C245" t="str">
            <v>ESCAVACAO PARA TUBULAO - FUSTE</v>
          </cell>
          <cell r="D245" t="str">
            <v>M3</v>
          </cell>
          <cell r="E245">
            <v>197.31</v>
          </cell>
        </row>
        <row r="246">
          <cell r="B246" t="str">
            <v>080302</v>
          </cell>
          <cell r="C246" t="str">
            <v>ESCAVACAO PARA TUBULAO - BASE</v>
          </cell>
          <cell r="D246" t="str">
            <v>M3</v>
          </cell>
          <cell r="E246">
            <v>265.93</v>
          </cell>
        </row>
        <row r="248">
          <cell r="B248" t="str">
            <v>080400</v>
          </cell>
          <cell r="C248" t="str">
            <v>LASTROS</v>
          </cell>
        </row>
        <row r="249">
          <cell r="B249" t="str">
            <v>080401</v>
          </cell>
          <cell r="C249" t="str">
            <v>LASTRO DE AREIA (A)</v>
          </cell>
          <cell r="D249" t="str">
            <v>M3</v>
          </cell>
          <cell r="E249">
            <v>106.25</v>
          </cell>
        </row>
        <row r="250">
          <cell r="B250" t="str">
            <v>080402</v>
          </cell>
          <cell r="C250" t="str">
            <v>LASTRO DE PEDRA BRITADA (A)</v>
          </cell>
          <cell r="D250" t="str">
            <v>M3</v>
          </cell>
          <cell r="E250">
            <v>106.18</v>
          </cell>
        </row>
        <row r="251">
          <cell r="B251" t="str">
            <v>080403</v>
          </cell>
          <cell r="C251" t="str">
            <v>LASTRO DE PEDRA DE MAO (A)</v>
          </cell>
          <cell r="D251" t="str">
            <v>M3</v>
          </cell>
          <cell r="E251">
            <v>103.27</v>
          </cell>
        </row>
        <row r="252">
          <cell r="B252" t="str">
            <v>080404</v>
          </cell>
          <cell r="C252" t="str">
            <v>TAPETE DE ARGAMASSA (A)</v>
          </cell>
          <cell r="D252" t="str">
            <v>M3</v>
          </cell>
          <cell r="E252">
            <v>307.32</v>
          </cell>
        </row>
        <row r="253">
          <cell r="B253" t="str">
            <v>080431</v>
          </cell>
          <cell r="C253" t="str">
            <v>LASTRO DE AREIA (B)</v>
          </cell>
          <cell r="D253" t="str">
            <v>M3</v>
          </cell>
          <cell r="E253">
            <v>97.43</v>
          </cell>
        </row>
        <row r="254">
          <cell r="B254" t="str">
            <v>080432</v>
          </cell>
          <cell r="C254" t="str">
            <v>LASTRO DE PEDRA BRITADA (B)</v>
          </cell>
          <cell r="D254" t="str">
            <v>M3</v>
          </cell>
          <cell r="E254">
            <v>95.68</v>
          </cell>
        </row>
        <row r="255">
          <cell r="B255" t="str">
            <v>080433</v>
          </cell>
          <cell r="C255" t="str">
            <v>LASTRO DE PEDRA DE MAO (B)</v>
          </cell>
          <cell r="D255" t="str">
            <v>M3</v>
          </cell>
          <cell r="E255">
            <v>93.23</v>
          </cell>
        </row>
        <row r="256">
          <cell r="B256" t="str">
            <v>080434</v>
          </cell>
          <cell r="C256" t="str">
            <v>TAPETE DE ARGAMASSA (B)</v>
          </cell>
          <cell r="D256" t="str">
            <v>M3</v>
          </cell>
          <cell r="E256">
            <v>265.48</v>
          </cell>
        </row>
        <row r="257">
          <cell r="B257" t="str">
            <v>080451</v>
          </cell>
          <cell r="C257" t="str">
            <v>LASTRO DE AREIA (C)</v>
          </cell>
          <cell r="D257" t="str">
            <v>M3</v>
          </cell>
          <cell r="E257">
            <v>84.18</v>
          </cell>
        </row>
        <row r="258">
          <cell r="B258" t="str">
            <v>080452</v>
          </cell>
          <cell r="C258" t="str">
            <v>LASTRO DE PEDRA BRITADA (C)</v>
          </cell>
          <cell r="D258" t="str">
            <v>M3</v>
          </cell>
          <cell r="E258">
            <v>79.95</v>
          </cell>
        </row>
        <row r="259">
          <cell r="B259" t="str">
            <v>080453</v>
          </cell>
          <cell r="C259" t="str">
            <v>LASTRO DE PEDRA DE MAO (C)</v>
          </cell>
          <cell r="D259" t="str">
            <v>M3</v>
          </cell>
          <cell r="E259">
            <v>78.2</v>
          </cell>
        </row>
        <row r="260">
          <cell r="B260" t="str">
            <v>080454</v>
          </cell>
          <cell r="C260" t="str">
            <v>TAPETE DE ARGAMASSA (C)</v>
          </cell>
          <cell r="D260" t="str">
            <v>M3</v>
          </cell>
          <cell r="E260">
            <v>202.71</v>
          </cell>
        </row>
        <row r="262">
          <cell r="B262" t="str">
            <v>080500</v>
          </cell>
          <cell r="C262" t="str">
            <v>LASTRO PARA ASSENTAMENTO DE TUBOS E PECAS</v>
          </cell>
        </row>
        <row r="263">
          <cell r="B263" t="str">
            <v>080501</v>
          </cell>
          <cell r="C263" t="str">
            <v>PARA TUBOS E PECAS, DIAMETRO 100 MM (A)</v>
          </cell>
          <cell r="D263" t="str">
            <v>M</v>
          </cell>
          <cell r="E263">
            <v>16.100000000000001</v>
          </cell>
        </row>
        <row r="264">
          <cell r="B264" t="str">
            <v>080502</v>
          </cell>
          <cell r="C264" t="str">
            <v>PARA TUBOS E PECAS, DIAMETRO 150 MM (A)</v>
          </cell>
          <cell r="D264" t="str">
            <v>M</v>
          </cell>
          <cell r="E264">
            <v>16.89</v>
          </cell>
        </row>
        <row r="265">
          <cell r="B265" t="str">
            <v>080503</v>
          </cell>
          <cell r="C265" t="str">
            <v>PARA TUBOS E PECAS, DIAMETRO 175 MM (A)</v>
          </cell>
          <cell r="D265" t="str">
            <v>M</v>
          </cell>
          <cell r="E265">
            <v>17.3</v>
          </cell>
        </row>
        <row r="266">
          <cell r="B266" t="str">
            <v>080504</v>
          </cell>
          <cell r="C266" t="str">
            <v>PARA TUBOS E PECAS, DIAMETRO 200 MM (A)</v>
          </cell>
          <cell r="D266" t="str">
            <v>M</v>
          </cell>
          <cell r="E266">
            <v>17.68</v>
          </cell>
        </row>
        <row r="267">
          <cell r="B267" t="str">
            <v>080505</v>
          </cell>
          <cell r="C267" t="str">
            <v>PARA TUBOS E PECAS, DIAMETRO 250 MM (A)</v>
          </cell>
          <cell r="D267" t="str">
            <v>M</v>
          </cell>
          <cell r="E267">
            <v>18.48</v>
          </cell>
        </row>
        <row r="268">
          <cell r="B268" t="str">
            <v>080506</v>
          </cell>
          <cell r="C268" t="str">
            <v>PARA TUBOS E PECAS, DIAMETRO 300 MM (A)</v>
          </cell>
          <cell r="D268" t="str">
            <v>M</v>
          </cell>
          <cell r="E268">
            <v>19.28</v>
          </cell>
        </row>
        <row r="269">
          <cell r="B269" t="str">
            <v>080507</v>
          </cell>
          <cell r="C269" t="str">
            <v>PARA TUBOS E PECAS, DIAMETRO 350 MM (A)</v>
          </cell>
          <cell r="D269" t="str">
            <v>M</v>
          </cell>
          <cell r="E269">
            <v>20.079999999999998</v>
          </cell>
        </row>
        <row r="270">
          <cell r="B270" t="str">
            <v>080508</v>
          </cell>
          <cell r="C270" t="str">
            <v>PARA TUBOS E PECAS, DIAMETRO 375 MM (A)</v>
          </cell>
          <cell r="D270" t="str">
            <v>M</v>
          </cell>
          <cell r="E270">
            <v>20.56</v>
          </cell>
        </row>
        <row r="271">
          <cell r="B271" t="str">
            <v>080509</v>
          </cell>
          <cell r="C271" t="str">
            <v>PARA TUBOS E PECAS, DIAMETRO 400 MM (A)</v>
          </cell>
          <cell r="D271" t="str">
            <v>M</v>
          </cell>
          <cell r="E271">
            <v>20.88</v>
          </cell>
        </row>
        <row r="272">
          <cell r="B272" t="str">
            <v>080510</v>
          </cell>
          <cell r="C272" t="str">
            <v>PARA TUBOS E PECAS, DIAMETRO 450 MM (A)</v>
          </cell>
          <cell r="D272" t="str">
            <v>M</v>
          </cell>
          <cell r="E272">
            <v>21.67</v>
          </cell>
        </row>
        <row r="273">
          <cell r="B273" t="str">
            <v>080531</v>
          </cell>
          <cell r="C273" t="str">
            <v>PARA TUBOS E PECAS, DIAM. 100 MM (B)</v>
          </cell>
          <cell r="D273" t="str">
            <v>M</v>
          </cell>
          <cell r="E273">
            <v>14.04</v>
          </cell>
        </row>
        <row r="274">
          <cell r="B274" t="str">
            <v>080532</v>
          </cell>
          <cell r="C274" t="str">
            <v>PARA TUBOS E PECAS, DIAM. 150 MM (B)</v>
          </cell>
          <cell r="D274" t="str">
            <v>M</v>
          </cell>
          <cell r="E274">
            <v>14.76</v>
          </cell>
        </row>
        <row r="275">
          <cell r="B275" t="str">
            <v>080533</v>
          </cell>
          <cell r="C275" t="str">
            <v>PARA TUBOS E PECAS, DIAM. 175 MM (B)</v>
          </cell>
          <cell r="D275" t="str">
            <v>M</v>
          </cell>
          <cell r="E275">
            <v>15.12</v>
          </cell>
        </row>
        <row r="276">
          <cell r="B276" t="str">
            <v>080534</v>
          </cell>
          <cell r="C276" t="str">
            <v>PARA TUBOS E PECAS, DIAM. 200 MM (B)</v>
          </cell>
          <cell r="D276" t="str">
            <v>M</v>
          </cell>
          <cell r="E276">
            <v>15.48</v>
          </cell>
        </row>
        <row r="277">
          <cell r="B277" t="str">
            <v>080535</v>
          </cell>
          <cell r="C277" t="str">
            <v>PARA TUBOS E PECAS, DIAM. 250 MM (B)</v>
          </cell>
          <cell r="D277" t="str">
            <v>M</v>
          </cell>
          <cell r="E277">
            <v>16.190000000000001</v>
          </cell>
        </row>
        <row r="278">
          <cell r="B278" t="str">
            <v>080536</v>
          </cell>
          <cell r="C278" t="str">
            <v>PARA TUBOS E PECAS, DIAM. 300 MM (B)</v>
          </cell>
          <cell r="D278" t="str">
            <v>M</v>
          </cell>
          <cell r="E278">
            <v>16.899999999999999</v>
          </cell>
        </row>
        <row r="279">
          <cell r="B279" t="str">
            <v>080537</v>
          </cell>
          <cell r="C279" t="str">
            <v>PARA TUBOS E PECAS, DIAM. 350 MM (B)</v>
          </cell>
          <cell r="D279" t="str">
            <v>M</v>
          </cell>
          <cell r="E279">
            <v>17.62</v>
          </cell>
        </row>
        <row r="280">
          <cell r="B280" t="str">
            <v>080538</v>
          </cell>
          <cell r="C280" t="str">
            <v>PARA TUBOS E PECAS, DIAM. 375 MM (B)</v>
          </cell>
          <cell r="D280" t="str">
            <v>M</v>
          </cell>
          <cell r="E280">
            <v>18.059999999999999</v>
          </cell>
        </row>
        <row r="281">
          <cell r="B281" t="str">
            <v>080539</v>
          </cell>
          <cell r="C281" t="str">
            <v>PARA TUBOS E PECAS, DIAM. 400 MM (B)</v>
          </cell>
          <cell r="D281" t="str">
            <v>M</v>
          </cell>
          <cell r="E281">
            <v>18.34</v>
          </cell>
        </row>
        <row r="282">
          <cell r="B282" t="str">
            <v>080540</v>
          </cell>
          <cell r="C282" t="str">
            <v>PARA TUBOS E PECAS, DIAM. 450 MM (B)</v>
          </cell>
          <cell r="D282" t="str">
            <v>M</v>
          </cell>
          <cell r="E282">
            <v>19.05</v>
          </cell>
        </row>
        <row r="283">
          <cell r="B283" t="str">
            <v>080551</v>
          </cell>
          <cell r="C283" t="str">
            <v>PARA TUBOS E PECAS, DIAM. 100 MM (C)</v>
          </cell>
          <cell r="D283" t="str">
            <v>M</v>
          </cell>
          <cell r="E283">
            <v>10.95</v>
          </cell>
        </row>
        <row r="284">
          <cell r="B284" t="str">
            <v>080552</v>
          </cell>
          <cell r="C284" t="str">
            <v>PARA TUBOS E PECAS, DIAM. 150 MM (C)</v>
          </cell>
          <cell r="D284" t="str">
            <v>M</v>
          </cell>
          <cell r="E284">
            <v>11.55</v>
          </cell>
        </row>
        <row r="285">
          <cell r="B285" t="str">
            <v>080553</v>
          </cell>
          <cell r="C285" t="str">
            <v>PARA TUBOS E PECAS, DIAM. 175 MM (C)</v>
          </cell>
          <cell r="D285" t="str">
            <v>M</v>
          </cell>
          <cell r="E285">
            <v>11.86</v>
          </cell>
        </row>
        <row r="286">
          <cell r="B286" t="str">
            <v>080554</v>
          </cell>
          <cell r="C286" t="str">
            <v>PARA TUBOS E PECAS, DIAM. 200 MM (C)</v>
          </cell>
          <cell r="D286" t="str">
            <v>M</v>
          </cell>
          <cell r="E286">
            <v>12.15</v>
          </cell>
        </row>
        <row r="287">
          <cell r="B287" t="str">
            <v>080555</v>
          </cell>
          <cell r="C287" t="str">
            <v>PARA TUBOS E PECAS, DIAM. 250 MM (C)</v>
          </cell>
          <cell r="D287" t="str">
            <v>M</v>
          </cell>
          <cell r="E287">
            <v>12.75</v>
          </cell>
        </row>
        <row r="288">
          <cell r="B288" t="str">
            <v>080556</v>
          </cell>
          <cell r="C288" t="str">
            <v>PARA TUBOS E PECAS, DIAM. 300 MM (C)</v>
          </cell>
          <cell r="D288" t="str">
            <v>M</v>
          </cell>
          <cell r="E288">
            <v>13.35</v>
          </cell>
        </row>
        <row r="289">
          <cell r="B289" t="str">
            <v>080557</v>
          </cell>
          <cell r="C289" t="str">
            <v>PARA TUBOS E PECAS, DIAM. 350 MM (C)</v>
          </cell>
          <cell r="D289" t="str">
            <v>M</v>
          </cell>
          <cell r="E289">
            <v>13.95</v>
          </cell>
        </row>
        <row r="290">
          <cell r="B290" t="str">
            <v>080558</v>
          </cell>
          <cell r="C290" t="str">
            <v>PARA TUBOS E PECAS, DIAM. 375 MM (C)</v>
          </cell>
          <cell r="D290" t="str">
            <v>M</v>
          </cell>
          <cell r="E290">
            <v>14.31</v>
          </cell>
        </row>
        <row r="291">
          <cell r="B291" t="str">
            <v>080559</v>
          </cell>
          <cell r="C291" t="str">
            <v>PARA TUBOS E PECAS, DIAM. 400 MM (C)</v>
          </cell>
          <cell r="D291" t="str">
            <v>M</v>
          </cell>
          <cell r="E291">
            <v>14.55</v>
          </cell>
        </row>
        <row r="292">
          <cell r="B292" t="str">
            <v>080560</v>
          </cell>
          <cell r="C292" t="str">
            <v>PARA TUBOS E PECAS, DIAM. 450 MM (C)</v>
          </cell>
          <cell r="D292" t="str">
            <v>M</v>
          </cell>
          <cell r="E292">
            <v>15.14</v>
          </cell>
        </row>
        <row r="294">
          <cell r="B294" t="str">
            <v>080600</v>
          </cell>
          <cell r="C294" t="str">
            <v>LASTRO, LAJE E BERCO PARA ASSENTAMENTO DE TUBOS E PECAS</v>
          </cell>
        </row>
        <row r="295">
          <cell r="B295" t="str">
            <v>080601</v>
          </cell>
          <cell r="C295" t="str">
            <v>PARA TUBOS E PECAS, DIAMETRO 100 MM (A)</v>
          </cell>
          <cell r="D295" t="str">
            <v>M</v>
          </cell>
          <cell r="E295">
            <v>43.65</v>
          </cell>
        </row>
        <row r="296">
          <cell r="B296" t="str">
            <v>080602</v>
          </cell>
          <cell r="C296" t="str">
            <v>PARA TUBOS E PECAS, DIAMETRO 150 MM (A)</v>
          </cell>
          <cell r="D296" t="str">
            <v>M</v>
          </cell>
          <cell r="E296">
            <v>44.86</v>
          </cell>
        </row>
        <row r="297">
          <cell r="B297" t="str">
            <v>080603</v>
          </cell>
          <cell r="C297" t="str">
            <v>PARA TUBOS E PECAS, DIAMETRO 175 MM (A)</v>
          </cell>
          <cell r="D297" t="str">
            <v>M</v>
          </cell>
          <cell r="E297">
            <v>49.68</v>
          </cell>
        </row>
        <row r="298">
          <cell r="B298" t="str">
            <v>080604</v>
          </cell>
          <cell r="C298" t="str">
            <v>PARA TUBOS E PECAS, DIAMETRO 200 MM (A)</v>
          </cell>
          <cell r="D298" t="str">
            <v>M</v>
          </cell>
          <cell r="E298">
            <v>52.8</v>
          </cell>
        </row>
        <row r="299">
          <cell r="B299" t="str">
            <v>080605</v>
          </cell>
          <cell r="C299" t="str">
            <v>PARA TUBOS E PECAS, DIAMETRO 250 MM (A)</v>
          </cell>
          <cell r="D299" t="str">
            <v>M</v>
          </cell>
          <cell r="E299">
            <v>56.48</v>
          </cell>
        </row>
        <row r="300">
          <cell r="B300" t="str">
            <v>080606</v>
          </cell>
          <cell r="C300" t="str">
            <v>PARA TUBOS E PECAS, DIAMETRO 300 MM (A)</v>
          </cell>
          <cell r="D300" t="str">
            <v>M</v>
          </cell>
          <cell r="E300">
            <v>64.099999999999994</v>
          </cell>
        </row>
        <row r="301">
          <cell r="B301" t="str">
            <v>080607</v>
          </cell>
          <cell r="C301" t="str">
            <v>PARA TUBOS E PECAS, DIAMETRO 350 MM (A)</v>
          </cell>
          <cell r="D301" t="str">
            <v>M</v>
          </cell>
          <cell r="E301">
            <v>67.790000000000006</v>
          </cell>
        </row>
        <row r="302">
          <cell r="B302" t="str">
            <v>080608</v>
          </cell>
          <cell r="C302" t="str">
            <v>PARA TUBOS E PECAS, DIAMETRO 375 MM (A)</v>
          </cell>
          <cell r="D302" t="str">
            <v>M</v>
          </cell>
          <cell r="E302">
            <v>73.400000000000006</v>
          </cell>
        </row>
        <row r="303">
          <cell r="B303" t="str">
            <v>080609</v>
          </cell>
          <cell r="C303" t="str">
            <v>PARA TUBOS E PECAS, DIAMETRO 400 MM (A)</v>
          </cell>
          <cell r="D303" t="str">
            <v>M</v>
          </cell>
          <cell r="E303">
            <v>75.3</v>
          </cell>
        </row>
        <row r="304">
          <cell r="B304" t="str">
            <v>080610</v>
          </cell>
          <cell r="C304" t="str">
            <v>PARA TUBOS E PECAS, DIAMETRO 450 MM (A)</v>
          </cell>
          <cell r="D304" t="str">
            <v>M</v>
          </cell>
          <cell r="E304">
            <v>83.32</v>
          </cell>
        </row>
        <row r="305">
          <cell r="B305" t="str">
            <v>080631</v>
          </cell>
          <cell r="C305" t="str">
            <v>PARA TUBOS E PECAS, DIAM. 100 MM (B)</v>
          </cell>
          <cell r="D305" t="str">
            <v>M</v>
          </cell>
          <cell r="E305">
            <v>39.67</v>
          </cell>
        </row>
        <row r="306">
          <cell r="B306" t="str">
            <v>080632</v>
          </cell>
          <cell r="C306" t="str">
            <v>PARA TUBOS E PECAS, DIAM. 150 MM (B)</v>
          </cell>
          <cell r="D306" t="str">
            <v>M</v>
          </cell>
          <cell r="E306">
            <v>40.79</v>
          </cell>
        </row>
        <row r="307">
          <cell r="B307" t="str">
            <v>080633</v>
          </cell>
          <cell r="C307" t="str">
            <v>PARA TUBOS E PECAS, DIAM. 175 MM (B)</v>
          </cell>
          <cell r="D307" t="str">
            <v>M</v>
          </cell>
          <cell r="E307">
            <v>45.16</v>
          </cell>
        </row>
        <row r="308">
          <cell r="B308" t="str">
            <v>080634</v>
          </cell>
          <cell r="C308" t="str">
            <v>PARA TUBOS E PECAS, DIAM. 200 MM (B)</v>
          </cell>
          <cell r="D308" t="str">
            <v>M</v>
          </cell>
          <cell r="E308">
            <v>48.09</v>
          </cell>
        </row>
        <row r="309">
          <cell r="B309" t="str">
            <v>080635</v>
          </cell>
          <cell r="C309" t="str">
            <v>PARA TUBOS E PECAS, DIAM. 250 MM (B)</v>
          </cell>
          <cell r="D309" t="str">
            <v>M</v>
          </cell>
          <cell r="E309">
            <v>51.55</v>
          </cell>
        </row>
        <row r="310">
          <cell r="B310" t="str">
            <v>080636</v>
          </cell>
          <cell r="C310" t="str">
            <v>PARA TUBOS E PECAS, DIAM. 300 MM (B)</v>
          </cell>
          <cell r="D310" t="str">
            <v>M</v>
          </cell>
          <cell r="E310">
            <v>58.66</v>
          </cell>
        </row>
        <row r="311">
          <cell r="B311" t="str">
            <v>080637</v>
          </cell>
          <cell r="C311" t="str">
            <v>PARA TUBOS E PECAS, DIAM. 350 MM (B)</v>
          </cell>
          <cell r="D311" t="str">
            <v>M</v>
          </cell>
          <cell r="E311">
            <v>62.09</v>
          </cell>
        </row>
        <row r="312">
          <cell r="B312" t="str">
            <v>080638</v>
          </cell>
          <cell r="C312" t="str">
            <v>PARA TUBOS E PECAS, DIAM. 375 MM (B)</v>
          </cell>
          <cell r="D312" t="str">
            <v>M</v>
          </cell>
          <cell r="E312">
            <v>67.36</v>
          </cell>
        </row>
        <row r="313">
          <cell r="B313" t="str">
            <v>080639</v>
          </cell>
          <cell r="C313" t="str">
            <v>PARA TUBOS E PECAS, DIAM. 400 MM (B)</v>
          </cell>
          <cell r="D313" t="str">
            <v>M</v>
          </cell>
          <cell r="E313">
            <v>69.14</v>
          </cell>
        </row>
        <row r="314">
          <cell r="B314" t="str">
            <v>080640</v>
          </cell>
          <cell r="C314" t="str">
            <v>PARA TUBOS E PECAS, DIAM. 450 MM (B)</v>
          </cell>
          <cell r="D314" t="str">
            <v>M</v>
          </cell>
          <cell r="E314">
            <v>76.63</v>
          </cell>
        </row>
        <row r="315">
          <cell r="B315" t="str">
            <v>080651</v>
          </cell>
          <cell r="C315" t="str">
            <v>PARA TUBOS E PECAS, DIAM. 100 MM (C)</v>
          </cell>
          <cell r="D315" t="str">
            <v>M</v>
          </cell>
          <cell r="E315">
            <v>33.79</v>
          </cell>
        </row>
        <row r="316">
          <cell r="B316" t="str">
            <v>080652</v>
          </cell>
          <cell r="C316" t="str">
            <v>PARA TUBOS E PECAS, DIAM. 150 MM (C)</v>
          </cell>
          <cell r="D316" t="str">
            <v>M</v>
          </cell>
          <cell r="E316">
            <v>33.630000000000003</v>
          </cell>
        </row>
        <row r="317">
          <cell r="B317" t="str">
            <v>080653</v>
          </cell>
          <cell r="C317" t="str">
            <v>PARA TUBOS E PECAS, DIAM. 175 MM (C)</v>
          </cell>
          <cell r="D317" t="str">
            <v>M</v>
          </cell>
          <cell r="E317">
            <v>38.5</v>
          </cell>
        </row>
        <row r="318">
          <cell r="B318" t="str">
            <v>080654</v>
          </cell>
          <cell r="C318" t="str">
            <v>PARA TUBOS E PECAS, DIAM. 200 MM (C)</v>
          </cell>
          <cell r="D318" t="str">
            <v>M</v>
          </cell>
          <cell r="E318">
            <v>41.13</v>
          </cell>
        </row>
        <row r="319">
          <cell r="B319" t="str">
            <v>080655</v>
          </cell>
          <cell r="C319" t="str">
            <v>PARA TUBOS E PECAS, DIAM. 250 MM (C)</v>
          </cell>
          <cell r="D319" t="str">
            <v>M</v>
          </cell>
          <cell r="E319">
            <v>44.23</v>
          </cell>
        </row>
        <row r="320">
          <cell r="B320" t="str">
            <v>080656</v>
          </cell>
          <cell r="C320" t="str">
            <v>PARA TUBOS E PECAS, DIAM. 300 MM (C)</v>
          </cell>
          <cell r="D320" t="str">
            <v>M</v>
          </cell>
          <cell r="E320">
            <v>50.65</v>
          </cell>
        </row>
        <row r="321">
          <cell r="B321" t="str">
            <v>080657</v>
          </cell>
          <cell r="C321" t="str">
            <v>PARA TUBOS E PECAS, DIAM. 350 MM (C)</v>
          </cell>
          <cell r="D321" t="str">
            <v>M</v>
          </cell>
          <cell r="E321">
            <v>53.74</v>
          </cell>
        </row>
        <row r="322">
          <cell r="B322" t="str">
            <v>080658</v>
          </cell>
          <cell r="C322" t="str">
            <v>PARA TUBOS E PECAS, DIAM. 375 MM (C)</v>
          </cell>
          <cell r="D322" t="str">
            <v>M</v>
          </cell>
          <cell r="E322">
            <v>58.48</v>
          </cell>
        </row>
        <row r="323">
          <cell r="B323" t="str">
            <v>080659</v>
          </cell>
          <cell r="C323" t="str">
            <v>PARA TUBOS E PECAS, DIAM. 400 MM (C)</v>
          </cell>
          <cell r="D323" t="str">
            <v>M</v>
          </cell>
          <cell r="E323">
            <v>60.08</v>
          </cell>
        </row>
        <row r="324">
          <cell r="B324" t="str">
            <v>080660</v>
          </cell>
          <cell r="C324" t="str">
            <v>PARA TUBOS E PECAS, DIAM. 450 MM (C)</v>
          </cell>
          <cell r="D324" t="str">
            <v>M</v>
          </cell>
          <cell r="E324">
            <v>66.849999999999994</v>
          </cell>
        </row>
        <row r="326">
          <cell r="B326" t="str">
            <v>080700</v>
          </cell>
          <cell r="C326" t="str">
            <v>ANCORAGEM PARA REDES</v>
          </cell>
        </row>
        <row r="327">
          <cell r="B327" t="str">
            <v>080701</v>
          </cell>
          <cell r="C327" t="str">
            <v>PONTALETE DE PEROBA</v>
          </cell>
          <cell r="D327" t="str">
            <v>UN</v>
          </cell>
          <cell r="E327">
            <v>28.47</v>
          </cell>
        </row>
        <row r="329">
          <cell r="B329" t="str">
            <v>080800</v>
          </cell>
          <cell r="C329" t="str">
            <v>ANCORAGEM EM CONCRETO PARA PECAS</v>
          </cell>
        </row>
        <row r="330">
          <cell r="B330" t="str">
            <v>080801</v>
          </cell>
          <cell r="C330" t="str">
            <v>CAP E PLUG, DIAMETRO 150 MM</v>
          </cell>
          <cell r="D330" t="str">
            <v>UN</v>
          </cell>
          <cell r="E330">
            <v>26.09</v>
          </cell>
        </row>
        <row r="331">
          <cell r="B331" t="str">
            <v>080802</v>
          </cell>
          <cell r="C331" t="str">
            <v>CAP E PLUG, DIAMETRO 200 MM</v>
          </cell>
          <cell r="D331" t="str">
            <v>UN</v>
          </cell>
          <cell r="E331">
            <v>36.619999999999997</v>
          </cell>
        </row>
        <row r="332">
          <cell r="B332" t="str">
            <v>080803</v>
          </cell>
          <cell r="C332" t="str">
            <v>CAP E PLUG, DIAMETRO 250 MM</v>
          </cell>
          <cell r="D332" t="str">
            <v>UN</v>
          </cell>
          <cell r="E332">
            <v>48.02</v>
          </cell>
        </row>
        <row r="333">
          <cell r="B333" t="str">
            <v>080804</v>
          </cell>
          <cell r="C333" t="str">
            <v>CAP E PLUG, DIAMETRO 300 MM</v>
          </cell>
          <cell r="D333" t="str">
            <v>UN</v>
          </cell>
          <cell r="E333">
            <v>60.54</v>
          </cell>
        </row>
        <row r="334">
          <cell r="B334" t="str">
            <v>080805</v>
          </cell>
          <cell r="C334" t="str">
            <v>CAP E PLUG, DIAMETRO 350 MM</v>
          </cell>
          <cell r="D334" t="str">
            <v>UN</v>
          </cell>
          <cell r="E334">
            <v>73.88</v>
          </cell>
        </row>
        <row r="335">
          <cell r="B335" t="str">
            <v>080806</v>
          </cell>
          <cell r="C335" t="str">
            <v>CAP E PLUG, DIAMETRO 400 MM</v>
          </cell>
          <cell r="D335" t="str">
            <v>UN</v>
          </cell>
          <cell r="E335">
            <v>88.35</v>
          </cell>
        </row>
        <row r="336">
          <cell r="B336" t="str">
            <v>080807</v>
          </cell>
          <cell r="C336" t="str">
            <v>CURVA 11 GRAUS 15 MIN., DIAMETRO 150 MM</v>
          </cell>
          <cell r="D336" t="str">
            <v>UN</v>
          </cell>
          <cell r="E336">
            <v>36.53</v>
          </cell>
        </row>
        <row r="337">
          <cell r="B337" t="str">
            <v>080808</v>
          </cell>
          <cell r="C337" t="str">
            <v>CURVA 11 GRAUS 15 MIN., DIAMETRO 200 MM</v>
          </cell>
          <cell r="D337" t="str">
            <v>UN</v>
          </cell>
          <cell r="E337">
            <v>45.75</v>
          </cell>
        </row>
        <row r="338">
          <cell r="B338" t="str">
            <v>080809</v>
          </cell>
          <cell r="C338" t="str">
            <v>CURVA 11 GRAUS 15 MIN., DIAMETRO 250 MM</v>
          </cell>
          <cell r="D338" t="str">
            <v>UN</v>
          </cell>
          <cell r="E338">
            <v>53.78</v>
          </cell>
        </row>
        <row r="339">
          <cell r="B339" t="str">
            <v>080810</v>
          </cell>
          <cell r="C339" t="str">
            <v>CURVA 11 GRAUS 15 MIN., DIAMETRO 300 MM</v>
          </cell>
          <cell r="D339" t="str">
            <v>UN</v>
          </cell>
          <cell r="E339">
            <v>63.87</v>
          </cell>
        </row>
        <row r="340">
          <cell r="B340" t="str">
            <v>080811</v>
          </cell>
          <cell r="C340" t="str">
            <v>CURVA 11 GRAUS 15 MIN., DIAMETRO 350 MM</v>
          </cell>
          <cell r="D340" t="str">
            <v>UN</v>
          </cell>
          <cell r="E340">
            <v>79.2</v>
          </cell>
        </row>
        <row r="341">
          <cell r="B341" t="str">
            <v>080812</v>
          </cell>
          <cell r="C341" t="str">
            <v>CURVA 11 GRAUS 15 MIN., DIAMETRO 400 MM</v>
          </cell>
          <cell r="D341" t="str">
            <v>UN</v>
          </cell>
          <cell r="E341">
            <v>99.39</v>
          </cell>
        </row>
        <row r="342">
          <cell r="B342" t="str">
            <v>080813</v>
          </cell>
          <cell r="C342" t="str">
            <v>CURVA 22 GRAUS 30 MIN., DIAMETRO 150 MM</v>
          </cell>
          <cell r="D342" t="str">
            <v>UN</v>
          </cell>
          <cell r="E342">
            <v>40.229999999999997</v>
          </cell>
        </row>
        <row r="343">
          <cell r="B343" t="str">
            <v>080814</v>
          </cell>
          <cell r="C343" t="str">
            <v>CURVA 22 GRAUS 30 MIN., DIAMETRO 200 MM</v>
          </cell>
          <cell r="D343" t="str">
            <v>UN</v>
          </cell>
          <cell r="E343">
            <v>49.52</v>
          </cell>
        </row>
        <row r="344">
          <cell r="B344" t="str">
            <v>080815</v>
          </cell>
          <cell r="C344" t="str">
            <v>CURVA 22 GRAUS 30 MIN., DIAMETRO 250 MM</v>
          </cell>
          <cell r="D344" t="str">
            <v>UN</v>
          </cell>
          <cell r="E344">
            <v>57.54</v>
          </cell>
        </row>
        <row r="345">
          <cell r="B345" t="str">
            <v>080816</v>
          </cell>
          <cell r="C345" t="str">
            <v>CURVA 22 GRAUS 30 MIN., DIAMETRO 300 MM</v>
          </cell>
          <cell r="D345" t="str">
            <v>UN</v>
          </cell>
          <cell r="E345">
            <v>68.33</v>
          </cell>
        </row>
        <row r="346">
          <cell r="B346" t="str">
            <v>080817</v>
          </cell>
          <cell r="C346" t="str">
            <v>CURVA 22 GRAUS 30 MIN., DIAMETRO 350 MM</v>
          </cell>
          <cell r="D346" t="str">
            <v>UN</v>
          </cell>
          <cell r="E346">
            <v>83.79</v>
          </cell>
        </row>
        <row r="347">
          <cell r="B347" t="str">
            <v>080818</v>
          </cell>
          <cell r="C347" t="str">
            <v>CURVA 22 GRAUS 30 MIN., DIAMETRO 400 MM</v>
          </cell>
          <cell r="D347" t="str">
            <v>UN</v>
          </cell>
          <cell r="E347">
            <v>104.52</v>
          </cell>
        </row>
        <row r="348">
          <cell r="B348" t="str">
            <v>080819</v>
          </cell>
          <cell r="C348" t="str">
            <v>CURVA 45 GRAUS DIAMETRO 150 MM</v>
          </cell>
          <cell r="D348" t="str">
            <v>UN</v>
          </cell>
          <cell r="E348">
            <v>38.340000000000003</v>
          </cell>
        </row>
        <row r="349">
          <cell r="B349" t="str">
            <v>080820</v>
          </cell>
          <cell r="C349" t="str">
            <v>CURVA 45 GRAUS DIAMETRO 200 MM</v>
          </cell>
          <cell r="D349" t="str">
            <v>UN</v>
          </cell>
          <cell r="E349">
            <v>48.35</v>
          </cell>
        </row>
        <row r="350">
          <cell r="B350" t="str">
            <v>080821</v>
          </cell>
          <cell r="C350" t="str">
            <v>CURVA 45 GRAUS DIAMETRO 250 MM</v>
          </cell>
          <cell r="D350" t="str">
            <v>UN</v>
          </cell>
          <cell r="E350">
            <v>58.08</v>
          </cell>
        </row>
        <row r="351">
          <cell r="B351" t="str">
            <v>080822</v>
          </cell>
          <cell r="C351" t="str">
            <v>CURVA 45 GRAUS DIAMETRO 300 MM</v>
          </cell>
          <cell r="D351" t="str">
            <v>UN</v>
          </cell>
          <cell r="E351">
            <v>69.099999999999994</v>
          </cell>
        </row>
        <row r="352">
          <cell r="B352" t="str">
            <v>080823</v>
          </cell>
          <cell r="C352" t="str">
            <v>CURVA 45 GRAUS DIAMETRO 350 MM</v>
          </cell>
          <cell r="D352" t="str">
            <v>UN</v>
          </cell>
          <cell r="E352">
            <v>88.79</v>
          </cell>
        </row>
        <row r="353">
          <cell r="B353" t="str">
            <v>080824</v>
          </cell>
          <cell r="C353" t="str">
            <v>CURVA 45 GRAUS DIAMETRO 400 MM</v>
          </cell>
          <cell r="D353" t="str">
            <v>UN</v>
          </cell>
          <cell r="E353">
            <v>113.01</v>
          </cell>
        </row>
        <row r="354">
          <cell r="B354" t="str">
            <v>080825</v>
          </cell>
          <cell r="C354" t="str">
            <v>CURVA 90 GRAUS E TE, DIAMETRO 150 MM</v>
          </cell>
          <cell r="D354" t="str">
            <v>UN</v>
          </cell>
          <cell r="E354">
            <v>64.42</v>
          </cell>
        </row>
        <row r="355">
          <cell r="B355" t="str">
            <v>080826</v>
          </cell>
          <cell r="C355" t="str">
            <v>CURVA 90 GRAUS E TE, DIAMETRO 200 MM</v>
          </cell>
          <cell r="D355" t="str">
            <v>UN</v>
          </cell>
          <cell r="E355">
            <v>69.45</v>
          </cell>
        </row>
        <row r="356">
          <cell r="B356" t="str">
            <v>080827</v>
          </cell>
          <cell r="C356" t="str">
            <v>CURVA 90 GRAUS E TE, DIAMETRO 250 MM</v>
          </cell>
          <cell r="D356" t="str">
            <v>UN</v>
          </cell>
          <cell r="E356">
            <v>95.83</v>
          </cell>
        </row>
        <row r="357">
          <cell r="B357" t="str">
            <v>080828</v>
          </cell>
          <cell r="C357" t="str">
            <v>CURVA 90 GRAUS E TE, DIAMETRO 300 MM</v>
          </cell>
          <cell r="D357" t="str">
            <v>UN</v>
          </cell>
          <cell r="E357">
            <v>121.29</v>
          </cell>
        </row>
        <row r="358">
          <cell r="B358" t="str">
            <v>080829</v>
          </cell>
          <cell r="C358" t="str">
            <v>CURVA 90 GRAUS E TE, DIAMETRO 350 MM</v>
          </cell>
          <cell r="D358" t="str">
            <v>UN</v>
          </cell>
          <cell r="E358">
            <v>155.07</v>
          </cell>
        </row>
        <row r="359">
          <cell r="B359" t="str">
            <v>080830</v>
          </cell>
          <cell r="C359" t="str">
            <v>CURVA 90 GRAUS E TE, DIAMETRO 400 MM</v>
          </cell>
          <cell r="D359" t="str">
            <v>UN</v>
          </cell>
          <cell r="E359">
            <v>191.83</v>
          </cell>
        </row>
        <row r="361">
          <cell r="B361" t="str">
            <v>080900</v>
          </cell>
          <cell r="C361" t="str">
            <v>FORMAS PARA CONCRETO</v>
          </cell>
        </row>
        <row r="362">
          <cell r="B362" t="str">
            <v>080901</v>
          </cell>
          <cell r="C362" t="str">
            <v>FORMA DE MADEIRA - COMUM</v>
          </cell>
          <cell r="D362" t="str">
            <v>M2</v>
          </cell>
          <cell r="E362">
            <v>32.46</v>
          </cell>
        </row>
        <row r="363">
          <cell r="B363" t="str">
            <v>080902</v>
          </cell>
          <cell r="C363" t="str">
            <v>FORMA PLANA DE MADEIRA - ESTRUTURA</v>
          </cell>
          <cell r="D363" t="str">
            <v>M2</v>
          </cell>
          <cell r="E363">
            <v>43.19</v>
          </cell>
        </row>
        <row r="364">
          <cell r="B364" t="str">
            <v>080903</v>
          </cell>
          <cell r="C364" t="str">
            <v>FORMA PLANA DE MADEIRA - APARENTE</v>
          </cell>
          <cell r="D364" t="str">
            <v>M2</v>
          </cell>
          <cell r="E364">
            <v>52.57</v>
          </cell>
        </row>
        <row r="365">
          <cell r="B365" t="str">
            <v>080904</v>
          </cell>
          <cell r="C365" t="str">
            <v>FORMA CURVA DE MADEIRA - ESTRUTURA</v>
          </cell>
          <cell r="D365" t="str">
            <v>M2</v>
          </cell>
          <cell r="E365">
            <v>84.36</v>
          </cell>
        </row>
        <row r="366">
          <cell r="B366" t="str">
            <v>080905</v>
          </cell>
          <cell r="C366" t="str">
            <v>FORMA CURVA DE MADEIRA - APARENTE</v>
          </cell>
          <cell r="D366" t="str">
            <v>M2</v>
          </cell>
          <cell r="E366">
            <v>91.86</v>
          </cell>
        </row>
        <row r="367">
          <cell r="B367" t="str">
            <v>080906</v>
          </cell>
          <cell r="C367" t="str">
            <v>FORMA METALICA - APARENTE</v>
          </cell>
          <cell r="D367" t="str">
            <v>M2</v>
          </cell>
          <cell r="E367">
            <v>92.66</v>
          </cell>
        </row>
        <row r="369">
          <cell r="B369" t="str">
            <v>081000</v>
          </cell>
          <cell r="C369" t="str">
            <v>ACOS PARA CONCRETO</v>
          </cell>
        </row>
        <row r="370">
          <cell r="B370" t="str">
            <v>081001</v>
          </cell>
          <cell r="C370" t="str">
            <v>ARMACAO EM ACO CA-25</v>
          </cell>
          <cell r="D370" t="str">
            <v>KG</v>
          </cell>
          <cell r="E370">
            <v>5.99</v>
          </cell>
        </row>
        <row r="371">
          <cell r="B371" t="str">
            <v>081002</v>
          </cell>
          <cell r="C371" t="str">
            <v>ARMACAO EM ACO CA-50</v>
          </cell>
          <cell r="D371" t="str">
            <v>KG</v>
          </cell>
          <cell r="E371">
            <v>5.99</v>
          </cell>
        </row>
        <row r="372">
          <cell r="B372" t="str">
            <v>081003</v>
          </cell>
          <cell r="C372" t="str">
            <v>ARMACAO EM ACO CA-60</v>
          </cell>
          <cell r="D372" t="str">
            <v>KG</v>
          </cell>
          <cell r="E372">
            <v>7.04</v>
          </cell>
        </row>
        <row r="373">
          <cell r="B373" t="str">
            <v>081004</v>
          </cell>
          <cell r="C373" t="str">
            <v>ARMACAO EM TELA DE ACO</v>
          </cell>
          <cell r="D373" t="str">
            <v>KG</v>
          </cell>
          <cell r="E373">
            <v>6.09</v>
          </cell>
        </row>
        <row r="375">
          <cell r="B375" t="str">
            <v>081100</v>
          </cell>
          <cell r="C375" t="str">
            <v>CONCRETO NAO ESTRUTURAL</v>
          </cell>
        </row>
        <row r="376">
          <cell r="B376" t="str">
            <v>081101</v>
          </cell>
          <cell r="C376" t="str">
            <v>CONCRETO NAO ESTRUTURAL - CICLOPICO</v>
          </cell>
          <cell r="D376" t="str">
            <v>M3</v>
          </cell>
          <cell r="E376">
            <v>310.02999999999997</v>
          </cell>
        </row>
        <row r="377">
          <cell r="B377" t="str">
            <v>081102</v>
          </cell>
          <cell r="C377" t="str">
            <v>CONCRETO NAO ESTRUTURAL - MINIMO DE 150 KG DE CIMENTO/M3</v>
          </cell>
          <cell r="D377" t="str">
            <v>M3</v>
          </cell>
          <cell r="E377">
            <v>206.88</v>
          </cell>
        </row>
        <row r="378">
          <cell r="B378" t="str">
            <v>081103</v>
          </cell>
          <cell r="C378" t="str">
            <v>CONCRETO NAO ESTRUTURAL - MINIMO DE 210 KG DE CIMENTO/M3</v>
          </cell>
          <cell r="D378" t="str">
            <v>M3</v>
          </cell>
          <cell r="E378">
            <v>226.64</v>
          </cell>
        </row>
        <row r="379">
          <cell r="B379" t="str">
            <v>081104</v>
          </cell>
          <cell r="C379" t="str">
            <v>CONCRETO NAO ESTRUTURAL - MINIMO DE 300 KG DE CIMENTO/M3</v>
          </cell>
          <cell r="D379" t="str">
            <v>M3</v>
          </cell>
          <cell r="E379">
            <v>254.04</v>
          </cell>
        </row>
        <row r="381">
          <cell r="B381" t="str">
            <v>081200</v>
          </cell>
          <cell r="C381" t="str">
            <v>CONCRETO ESTRUTURAL PARA ESTRUTURAS NAO SUJEITAS A CONTATO COM AGUA OU ESGOTO</v>
          </cell>
        </row>
        <row r="382">
          <cell r="B382" t="str">
            <v>081201</v>
          </cell>
          <cell r="C382" t="str">
            <v>FCK = 15,0 MPA</v>
          </cell>
          <cell r="D382" t="str">
            <v>M3</v>
          </cell>
          <cell r="E382">
            <v>262.94</v>
          </cell>
        </row>
        <row r="383">
          <cell r="B383" t="str">
            <v>081202</v>
          </cell>
          <cell r="C383" t="str">
            <v>FCK = 20,0 MPA</v>
          </cell>
          <cell r="D383" t="str">
            <v>M3</v>
          </cell>
          <cell r="E383">
            <v>273.89999999999998</v>
          </cell>
        </row>
        <row r="384">
          <cell r="B384" t="str">
            <v>081203</v>
          </cell>
          <cell r="C384" t="str">
            <v>FCK = 25,0 MPA</v>
          </cell>
          <cell r="D384" t="str">
            <v>M3</v>
          </cell>
          <cell r="E384">
            <v>287.63</v>
          </cell>
        </row>
        <row r="385">
          <cell r="B385" t="str">
            <v>081204</v>
          </cell>
          <cell r="C385" t="str">
            <v>FCM = 30,0 MPA</v>
          </cell>
          <cell r="D385" t="str">
            <v>M3</v>
          </cell>
          <cell r="E385">
            <v>297.18</v>
          </cell>
        </row>
        <row r="387">
          <cell r="B387" t="str">
            <v>081300</v>
          </cell>
          <cell r="C387" t="str">
            <v>CONCRETO ESTRUTURAL PARA ESTRUTURAS EM CONTATO COM AGUA BRUTA,AGUA TRATADA,SOLOS E GASES AGRESSIVOS</v>
          </cell>
        </row>
        <row r="388">
          <cell r="B388" t="str">
            <v>081301</v>
          </cell>
          <cell r="C388" t="str">
            <v>FCK = 20,0 MPA, A/C MAX. 0,55 L/KG - MINIMO DE 320 KG DE CIMENTO/M3</v>
          </cell>
          <cell r="D388" t="str">
            <v>M3</v>
          </cell>
          <cell r="E388">
            <v>273.89999999999998</v>
          </cell>
        </row>
        <row r="389">
          <cell r="B389" t="str">
            <v>081302</v>
          </cell>
          <cell r="C389" t="str">
            <v>FCK = 25,0 MPA, A/C MAX. 0,55 L/KG - MINIMO DE 320 KG DE CIMENTO/M3</v>
          </cell>
          <cell r="D389" t="str">
            <v>M3</v>
          </cell>
          <cell r="E389">
            <v>287.63</v>
          </cell>
        </row>
        <row r="390">
          <cell r="B390" t="str">
            <v>081303</v>
          </cell>
          <cell r="C390" t="str">
            <v>FCK = 30,0 MPA, A/C MAX. 0,50 L/KG - MINIMO DE 350 KG DE CIMENTO/M3</v>
          </cell>
          <cell r="D390" t="str">
            <v>M3</v>
          </cell>
          <cell r="E390">
            <v>297.18</v>
          </cell>
        </row>
        <row r="392">
          <cell r="B392" t="str">
            <v>081400</v>
          </cell>
          <cell r="C392" t="str">
            <v>CONCRETO ESTRUTURAL P/ESTRUT.EM CONTATO C/ESGOTO,GASES AGRES.,AMBIENTE MARITIMO E ESTRUT.P/TRAT.AGUA</v>
          </cell>
        </row>
        <row r="393">
          <cell r="B393" t="str">
            <v>081401</v>
          </cell>
          <cell r="C393" t="str">
            <v>FCK = 20,0 MPA, A/C MAX. 0,50 L/KG - MINIMO DE 350 KG DE CIMENTO/M3</v>
          </cell>
          <cell r="D393" t="str">
            <v>M3</v>
          </cell>
          <cell r="E393">
            <v>293.17</v>
          </cell>
        </row>
        <row r="394">
          <cell r="B394" t="str">
            <v>081402</v>
          </cell>
          <cell r="C394" t="str">
            <v>FCK = 25,0 MPA, A/C MAX. 0,50 L/KG - MINIMO DE 350 KG DE CIMENTO/M3</v>
          </cell>
          <cell r="D394" t="str">
            <v>M3</v>
          </cell>
          <cell r="E394">
            <v>301.51</v>
          </cell>
        </row>
        <row r="395">
          <cell r="B395" t="str">
            <v>081403</v>
          </cell>
          <cell r="C395" t="str">
            <v>FCK = 30,0 MPA</v>
          </cell>
          <cell r="D395" t="str">
            <v>M3</v>
          </cell>
          <cell r="E395">
            <v>316.36</v>
          </cell>
        </row>
        <row r="397">
          <cell r="B397" t="str">
            <v>081500</v>
          </cell>
          <cell r="C397" t="str">
            <v>CONCRETO ESTRUTURAL AUTO-ADENSAVEL</v>
          </cell>
        </row>
        <row r="398">
          <cell r="B398" t="str">
            <v>081501</v>
          </cell>
          <cell r="C398" t="str">
            <v>FCK = 15,0 MPA - AUTO ADENSAVEL</v>
          </cell>
          <cell r="D398" t="str">
            <v>M3</v>
          </cell>
          <cell r="E398">
            <v>288.52999999999997</v>
          </cell>
        </row>
        <row r="399">
          <cell r="B399" t="str">
            <v>081502</v>
          </cell>
          <cell r="C399" t="str">
            <v>FCK = 20,0 MPA - AUTO ADENSAVEL</v>
          </cell>
          <cell r="D399" t="str">
            <v>M3</v>
          </cell>
          <cell r="E399">
            <v>301.33</v>
          </cell>
        </row>
        <row r="401">
          <cell r="B401" t="str">
            <v>081600</v>
          </cell>
          <cell r="C401" t="str">
            <v>JUNTAS</v>
          </cell>
        </row>
        <row r="402">
          <cell r="B402" t="str">
            <v>081601</v>
          </cell>
          <cell r="C402" t="str">
            <v>JUNTA TIPO-O-12</v>
          </cell>
          <cell r="D402" t="str">
            <v>M</v>
          </cell>
          <cell r="E402">
            <v>82.06</v>
          </cell>
        </row>
        <row r="403">
          <cell r="B403" t="str">
            <v>081602</v>
          </cell>
          <cell r="C403" t="str">
            <v>JUNTA TIPO-O-22</v>
          </cell>
          <cell r="D403" t="str">
            <v>M</v>
          </cell>
          <cell r="E403">
            <v>120.16</v>
          </cell>
        </row>
        <row r="404">
          <cell r="B404" t="str">
            <v>081603</v>
          </cell>
          <cell r="C404" t="str">
            <v>JUNTA TIPO-O-35/6</v>
          </cell>
          <cell r="D404" t="str">
            <v>M</v>
          </cell>
          <cell r="E404">
            <v>154.87</v>
          </cell>
        </row>
        <row r="405">
          <cell r="B405" t="str">
            <v>081606</v>
          </cell>
          <cell r="C405" t="str">
            <v>JUNTA TIPO-M-35</v>
          </cell>
          <cell r="D405" t="str">
            <v>M</v>
          </cell>
          <cell r="E405">
            <v>166.6</v>
          </cell>
        </row>
        <row r="407">
          <cell r="B407" t="str">
            <v>081700</v>
          </cell>
          <cell r="C407" t="str">
            <v>SERVICOS COMPLEMENTARES PARA AS OBRAS DE CONCRETO</v>
          </cell>
        </row>
        <row r="408">
          <cell r="B408" t="str">
            <v>081701</v>
          </cell>
          <cell r="C408" t="str">
            <v>PLACA DE ISOPOR</v>
          </cell>
          <cell r="D408" t="str">
            <v>M2</v>
          </cell>
          <cell r="E408">
            <v>16.41</v>
          </cell>
        </row>
        <row r="409">
          <cell r="B409" t="str">
            <v>081702</v>
          </cell>
          <cell r="C409" t="str">
            <v>VEDACAO DE JUNTAS COM MASTIQUE ELASTICO</v>
          </cell>
          <cell r="D409" t="str">
            <v>M</v>
          </cell>
          <cell r="E409">
            <v>67.28</v>
          </cell>
        </row>
        <row r="410">
          <cell r="B410" t="str">
            <v>081703</v>
          </cell>
          <cell r="C410" t="str">
            <v>BOMBEAMENTO DE CONCRETO</v>
          </cell>
          <cell r="D410" t="str">
            <v>M3</v>
          </cell>
          <cell r="E410">
            <v>20.54</v>
          </cell>
        </row>
        <row r="411">
          <cell r="B411" t="str">
            <v>081704</v>
          </cell>
          <cell r="C411" t="str">
            <v>NUCLEO PERDIDO</v>
          </cell>
          <cell r="D411" t="str">
            <v>UN</v>
          </cell>
          <cell r="E411">
            <v>12.67</v>
          </cell>
        </row>
        <row r="413">
          <cell r="B413" t="str">
            <v>081800</v>
          </cell>
          <cell r="C413" t="str">
            <v>CONCRETO / ARGAMASSA PROJETADA</v>
          </cell>
        </row>
        <row r="414">
          <cell r="B414" t="str">
            <v>081801</v>
          </cell>
          <cell r="C414" t="str">
            <v>CONCRETO PROJETADO EM PAREDES</v>
          </cell>
          <cell r="D414" t="str">
            <v>M3</v>
          </cell>
          <cell r="E414">
            <v>850.18</v>
          </cell>
        </row>
        <row r="415">
          <cell r="B415" t="str">
            <v>081802</v>
          </cell>
          <cell r="C415" t="str">
            <v>CONCRETO PROJETADO EM TETOS</v>
          </cell>
          <cell r="D415" t="str">
            <v>M3</v>
          </cell>
          <cell r="E415">
            <v>937.62</v>
          </cell>
        </row>
        <row r="416">
          <cell r="B416" t="str">
            <v>081803</v>
          </cell>
          <cell r="C416" t="str">
            <v>ARGAMASSA PROJETADA EM PAREDES</v>
          </cell>
          <cell r="D416" t="str">
            <v>M3</v>
          </cell>
          <cell r="E416">
            <v>850.04</v>
          </cell>
        </row>
        <row r="417">
          <cell r="B417" t="str">
            <v>081804</v>
          </cell>
          <cell r="C417" t="str">
            <v>ARGAMASSA PROJETADA EM TETOS</v>
          </cell>
          <cell r="D417" t="str">
            <v>M3</v>
          </cell>
          <cell r="E417">
            <v>937.46</v>
          </cell>
        </row>
        <row r="419">
          <cell r="B419" t="str">
            <v>081900</v>
          </cell>
          <cell r="C419" t="str">
            <v>ADITIVOS</v>
          </cell>
        </row>
        <row r="421">
          <cell r="B421" t="str">
            <v>082000</v>
          </cell>
          <cell r="C421" t="str">
            <v>LAJE PRE-FABRICADA</v>
          </cell>
        </row>
        <row r="422">
          <cell r="B422" t="str">
            <v>082001</v>
          </cell>
          <cell r="C422" t="str">
            <v>LAJE PRE-FABRICADA H-8 PARA FORRO COM CAPA DE 3 CM</v>
          </cell>
          <cell r="D422" t="str">
            <v>M2</v>
          </cell>
          <cell r="E422">
            <v>71.36</v>
          </cell>
        </row>
        <row r="423">
          <cell r="B423" t="str">
            <v>082002</v>
          </cell>
          <cell r="C423" t="str">
            <v>LAJE PRE-FABRICADA H-8 PARA PISO COM CAPA DE 4 CM</v>
          </cell>
          <cell r="D423" t="str">
            <v>M2</v>
          </cell>
          <cell r="E423">
            <v>74.540000000000006</v>
          </cell>
        </row>
        <row r="424">
          <cell r="B424" t="str">
            <v>082003</v>
          </cell>
          <cell r="C424" t="str">
            <v>LAJE PRE-FABRICADA H-12 PARA PISO COM CAPA DE 4 CM</v>
          </cell>
          <cell r="D424" t="str">
            <v>M2</v>
          </cell>
          <cell r="E424">
            <v>84.6</v>
          </cell>
        </row>
        <row r="426">
          <cell r="B426" t="str">
            <v>082100</v>
          </cell>
          <cell r="C426" t="str">
            <v>POÇO DE VISITA– DIÂMETRO 1,00 M PARA REDES COLETORAS</v>
          </cell>
        </row>
        <row r="427">
          <cell r="B427" t="str">
            <v>082111</v>
          </cell>
          <cell r="C427" t="str">
            <v>PV EM TUBO DE CONCRETO C/PBJE - PROFUNDIDADE ATE 2,00 M</v>
          </cell>
          <cell r="D427" t="str">
            <v>UN</v>
          </cell>
        </row>
        <row r="428">
          <cell r="B428" t="str">
            <v>082112</v>
          </cell>
          <cell r="C428" t="str">
            <v>PV EM TUBO DE CONCRETO C/PBJE - PROFUNDIDADE ATE 3,00 M</v>
          </cell>
          <cell r="D428" t="str">
            <v>UN</v>
          </cell>
        </row>
        <row r="429">
          <cell r="B429" t="str">
            <v>082113</v>
          </cell>
          <cell r="C429" t="str">
            <v>PV EM TUBO DE CONCRETO C/PBJE - PROFUNDIDADE ATE 4,00 M</v>
          </cell>
          <cell r="D429" t="str">
            <v>UN</v>
          </cell>
        </row>
        <row r="430">
          <cell r="B430" t="str">
            <v>082114</v>
          </cell>
          <cell r="C430" t="str">
            <v>PV EM TUBO DE CONCRETO C/PBJE - PROFUNDIDADE ATE 5,00 M</v>
          </cell>
          <cell r="D430" t="str">
            <v>UN</v>
          </cell>
        </row>
        <row r="431">
          <cell r="B431" t="str">
            <v>082115</v>
          </cell>
          <cell r="C431" t="str">
            <v>PV EM TUBO DE CONCRETO C/PBJE - PROFUNDIDADE ATE 6,00 M</v>
          </cell>
          <cell r="D431" t="str">
            <v>UN</v>
          </cell>
        </row>
        <row r="432">
          <cell r="B432" t="str">
            <v>082116</v>
          </cell>
          <cell r="C432" t="str">
            <v>PV EM TUBO DE CONCRETO C/PBJE - PROFUNDIDADE ATE 7,00 M</v>
          </cell>
          <cell r="D432" t="str">
            <v>UN</v>
          </cell>
        </row>
        <row r="434">
          <cell r="B434" t="str">
            <v>082200</v>
          </cell>
          <cell r="C434" t="str">
            <v>POÇO DE VISITA– DIÂMETRO 1,20 M PARA REDES COLETORAS</v>
          </cell>
        </row>
        <row r="435">
          <cell r="B435" t="str">
            <v>082211</v>
          </cell>
          <cell r="C435" t="str">
            <v>PV EM TUBO DE CONCRETO C/PBJE - PROFUNDIDADE ATE 2,00 M</v>
          </cell>
          <cell r="D435" t="str">
            <v>UN</v>
          </cell>
        </row>
        <row r="436">
          <cell r="B436" t="str">
            <v>082212</v>
          </cell>
          <cell r="C436" t="str">
            <v>PV EM TUBO DE CONCRETO C/PBJE - PROFUNDIDADE ATE 3,00 M</v>
          </cell>
          <cell r="D436" t="str">
            <v>UN</v>
          </cell>
        </row>
        <row r="437">
          <cell r="B437" t="str">
            <v>082213</v>
          </cell>
          <cell r="C437" t="str">
            <v>PV EM TUBO DE CONCRETO C/PBJE - PROFUNDIDADE ATE 4,00 M</v>
          </cell>
          <cell r="D437" t="str">
            <v>UN</v>
          </cell>
        </row>
        <row r="438">
          <cell r="B438" t="str">
            <v>082214</v>
          </cell>
          <cell r="C438" t="str">
            <v>PV EM TUBO DE CONCRETO C/PBJE - PROFUNDIDADE ATE 5,00 M</v>
          </cell>
          <cell r="D438" t="str">
            <v>UN</v>
          </cell>
        </row>
        <row r="439">
          <cell r="B439" t="str">
            <v>082215</v>
          </cell>
          <cell r="C439" t="str">
            <v>PV EM TUBO DE CONCRETO C/PBJE - PROFUNDIDADE ATE 6,00 M</v>
          </cell>
          <cell r="D439" t="str">
            <v>UN</v>
          </cell>
        </row>
        <row r="440">
          <cell r="B440" t="str">
            <v>082216</v>
          </cell>
          <cell r="C440" t="str">
            <v>PV EM TUBO DE CONCRETO C/PBJE - PROFUNDIDADE ATE 7,00 M</v>
          </cell>
          <cell r="D440" t="str">
            <v>UN</v>
          </cell>
        </row>
        <row r="442">
          <cell r="B442" t="str">
            <v>082300</v>
          </cell>
          <cell r="C442" t="str">
            <v>POÇO DE VISITA– DIÂMETRO 1,00 M PARA COLETOR TRONCO, EMISSÁRIO E INTERCEPTORES</v>
          </cell>
        </row>
        <row r="443">
          <cell r="B443" t="str">
            <v>082311</v>
          </cell>
          <cell r="C443" t="str">
            <v>PV EM TUBO DE CONCRETO C/PBJE - PROFUNDIDADE ATE 2,00 M</v>
          </cell>
          <cell r="D443" t="str">
            <v>UN</v>
          </cell>
        </row>
        <row r="444">
          <cell r="B444" t="str">
            <v>082312</v>
          </cell>
          <cell r="C444" t="str">
            <v>PV EM TUBO DE CONCRETO C/PBJE - PROFUNDIDADE ATE 3,00 M</v>
          </cell>
          <cell r="D444" t="str">
            <v>UN</v>
          </cell>
        </row>
        <row r="445">
          <cell r="B445" t="str">
            <v>082313</v>
          </cell>
          <cell r="C445" t="str">
            <v>PV EM TUBO DE CONCRETO C/PBJE - PROFUNDIDADE ATE 4,00 M</v>
          </cell>
          <cell r="D445" t="str">
            <v>UN</v>
          </cell>
        </row>
        <row r="446">
          <cell r="B446" t="str">
            <v>082314</v>
          </cell>
          <cell r="C446" t="str">
            <v>PV EM TUBO DE CONCRETO C/PBJE - PROFUNDIDADE ATE 5,00 M</v>
          </cell>
          <cell r="D446" t="str">
            <v>UN</v>
          </cell>
        </row>
        <row r="447">
          <cell r="B447" t="str">
            <v>082315</v>
          </cell>
          <cell r="C447" t="str">
            <v>PV EM TUBO DE CONCRETO C/PBJE - PROFUNDIDADE ATE 6,00 M</v>
          </cell>
          <cell r="D447" t="str">
            <v>UN</v>
          </cell>
        </row>
        <row r="448">
          <cell r="B448" t="str">
            <v>082316</v>
          </cell>
          <cell r="C448" t="str">
            <v>PV EM TUBO DE CONCRETO C/PBJE - PROFUNDIDADE ATE 7,00 M</v>
          </cell>
          <cell r="D448" t="str">
            <v>UN</v>
          </cell>
        </row>
        <row r="450">
          <cell r="B450" t="str">
            <v>082400</v>
          </cell>
          <cell r="C450" t="str">
            <v>POÇO DE VISITA– DIÂMETRO 1,20 M PARA COLETOR TRONCO, EMISSÁRIO E INTERCEPTORES</v>
          </cell>
        </row>
        <row r="451">
          <cell r="B451" t="str">
            <v>082411</v>
          </cell>
          <cell r="C451" t="str">
            <v>PV EM TUBO DE CONCRETO C/PBJE - PROFUNDIDADE ATE 2,00 M</v>
          </cell>
          <cell r="D451" t="str">
            <v>UN</v>
          </cell>
        </row>
        <row r="452">
          <cell r="B452" t="str">
            <v>082412</v>
          </cell>
          <cell r="C452" t="str">
            <v>PV EM TUBO DE CONCRETO C/PBJE - PROFUNDIDADE ATE 3,00 M</v>
          </cell>
          <cell r="D452" t="str">
            <v>UN</v>
          </cell>
        </row>
        <row r="453">
          <cell r="B453" t="str">
            <v>082413</v>
          </cell>
          <cell r="C453" t="str">
            <v>PV EM TUBO DE CONCRETO C/PBJE - PROFUNDIDADE ATE 4,00 M</v>
          </cell>
          <cell r="D453" t="str">
            <v>UN</v>
          </cell>
        </row>
        <row r="454">
          <cell r="B454" t="str">
            <v>082414</v>
          </cell>
          <cell r="C454" t="str">
            <v>PV EM TUBO DE CONCRETO C/PBJE - PROFUNDIDADE ATE 5,00 M</v>
          </cell>
          <cell r="D454" t="str">
            <v>UN</v>
          </cell>
        </row>
        <row r="455">
          <cell r="B455" t="str">
            <v>082415</v>
          </cell>
          <cell r="C455" t="str">
            <v>PV EM TUBO DE CONCRETO C/PBJE - PROFUNDIDADE ATE 6,00 M</v>
          </cell>
          <cell r="D455" t="str">
            <v>UN</v>
          </cell>
        </row>
        <row r="456">
          <cell r="B456" t="str">
            <v>082416</v>
          </cell>
          <cell r="C456" t="str">
            <v>PV EM TUBO DE CONCRETO C/PBJE - PROFUNDIDADE ATE 7,00 M</v>
          </cell>
          <cell r="D456" t="str">
            <v>UN</v>
          </cell>
        </row>
        <row r="458">
          <cell r="B458" t="str">
            <v>082500</v>
          </cell>
          <cell r="C458" t="str">
            <v>POCO DE INSPECAO - DIAMETRO 0,60 M</v>
          </cell>
        </row>
        <row r="459">
          <cell r="B459" t="str">
            <v>082501</v>
          </cell>
          <cell r="C459" t="str">
            <v>PROFUNDIDADE ATÉ 1,60 M - ALVENARIA</v>
          </cell>
          <cell r="D459" t="str">
            <v>UN</v>
          </cell>
          <cell r="E459">
            <v>1123.4100000000001</v>
          </cell>
        </row>
        <row r="460">
          <cell r="B460" t="str">
            <v>082512</v>
          </cell>
          <cell r="C460" t="str">
            <v>PROFUNDIDADE ATÉ 1,60 M - TUBO DE CONCRETO PBJE</v>
          </cell>
          <cell r="D460" t="str">
            <v>UN</v>
          </cell>
        </row>
        <row r="462">
          <cell r="B462" t="str">
            <v>082600</v>
          </cell>
          <cell r="C462" t="str">
            <v>ADUELA DE CONCRETO ARMADO, PRE-MOLDADA PONTA E BOLSA</v>
          </cell>
        </row>
        <row r="463">
          <cell r="B463" t="str">
            <v>082601</v>
          </cell>
          <cell r="C463" t="str">
            <v>DIAMETRO 0,80 M, H = 1,00 M</v>
          </cell>
          <cell r="D463" t="str">
            <v>UN</v>
          </cell>
          <cell r="E463">
            <v>163.56</v>
          </cell>
        </row>
        <row r="464">
          <cell r="B464" t="str">
            <v>082602</v>
          </cell>
          <cell r="C464" t="str">
            <v>DIAMETRO 1,00 M, H = 0,50 M</v>
          </cell>
          <cell r="D464" t="str">
            <v>UN</v>
          </cell>
          <cell r="E464">
            <v>140.94</v>
          </cell>
        </row>
        <row r="465">
          <cell r="B465" t="str">
            <v>082603</v>
          </cell>
          <cell r="C465" t="str">
            <v>DIAMETRO 1,20 M, H = 0,50 M</v>
          </cell>
          <cell r="D465" t="str">
            <v>UN</v>
          </cell>
          <cell r="E465">
            <v>186.47</v>
          </cell>
        </row>
        <row r="466">
          <cell r="B466" t="str">
            <v>082604</v>
          </cell>
          <cell r="C466" t="str">
            <v>DIAMETRO 1,30 M, H = 0,50 M</v>
          </cell>
          <cell r="D466" t="str">
            <v>UN</v>
          </cell>
          <cell r="E466">
            <v>192.23</v>
          </cell>
        </row>
        <row r="467">
          <cell r="B467" t="str">
            <v>082605</v>
          </cell>
          <cell r="C467" t="str">
            <v>DIAMETRO 1,50 M, H = 0,50 M</v>
          </cell>
          <cell r="D467" t="str">
            <v>UN</v>
          </cell>
          <cell r="E467">
            <v>218.49</v>
          </cell>
        </row>
        <row r="468">
          <cell r="B468" t="str">
            <v>082606</v>
          </cell>
          <cell r="C468" t="str">
            <v>DIAMETRO 1,80 M, H = 0,50 M</v>
          </cell>
          <cell r="D468" t="str">
            <v>UN</v>
          </cell>
          <cell r="E468">
            <v>350.88</v>
          </cell>
        </row>
        <row r="469">
          <cell r="B469" t="str">
            <v>082607</v>
          </cell>
          <cell r="C469" t="str">
            <v>DIAMETRO 2,12 M, H = 0,50 M</v>
          </cell>
          <cell r="D469" t="str">
            <v>UN</v>
          </cell>
          <cell r="E469">
            <v>461.54</v>
          </cell>
        </row>
        <row r="470">
          <cell r="B470" t="str">
            <v>082608</v>
          </cell>
          <cell r="C470" t="str">
            <v>DIAMETRO 2,50 M, H = 0,50 M</v>
          </cell>
          <cell r="D470" t="str">
            <v>UN</v>
          </cell>
          <cell r="E470">
            <v>578.35</v>
          </cell>
        </row>
        <row r="471">
          <cell r="B471" t="str">
            <v>082609</v>
          </cell>
          <cell r="C471" t="str">
            <v>DIAMETRO 3,00 M, H = 0,50 M</v>
          </cell>
          <cell r="D471" t="str">
            <v>UN</v>
          </cell>
          <cell r="E471">
            <v>677.87</v>
          </cell>
        </row>
        <row r="473">
          <cell r="B473" t="str">
            <v>082700</v>
          </cell>
          <cell r="C473" t="str">
            <v>ADUELA SUCESSIVAS DE CONCRETO ARMADO, MOLDADA IN LOCO</v>
          </cell>
        </row>
        <row r="474">
          <cell r="B474" t="str">
            <v>082701</v>
          </cell>
          <cell r="C474" t="str">
            <v>DIAMETRO 1,50 M</v>
          </cell>
          <cell r="D474" t="str">
            <v>M</v>
          </cell>
          <cell r="E474">
            <v>1918.97</v>
          </cell>
        </row>
        <row r="475">
          <cell r="B475" t="str">
            <v>082702</v>
          </cell>
          <cell r="C475" t="str">
            <v>DIAMETRO 2,00 M</v>
          </cell>
          <cell r="D475" t="str">
            <v>M</v>
          </cell>
          <cell r="E475">
            <v>2483.42</v>
          </cell>
        </row>
        <row r="476">
          <cell r="B476" t="str">
            <v>082703</v>
          </cell>
          <cell r="C476" t="str">
            <v>DIAMETRO 2,50 M</v>
          </cell>
          <cell r="D476" t="str">
            <v>M</v>
          </cell>
          <cell r="E476">
            <v>3047.96</v>
          </cell>
        </row>
        <row r="477">
          <cell r="B477" t="str">
            <v>082704</v>
          </cell>
          <cell r="C477" t="str">
            <v>DIAMETRO 3,00 M</v>
          </cell>
          <cell r="D477" t="str">
            <v>M</v>
          </cell>
          <cell r="E477">
            <v>3612.24</v>
          </cell>
        </row>
        <row r="478">
          <cell r="B478" t="str">
            <v>082705</v>
          </cell>
          <cell r="C478" t="str">
            <v>DIAMETRO 3,80 M</v>
          </cell>
          <cell r="D478" t="str">
            <v>M</v>
          </cell>
          <cell r="E478">
            <v>4515.3599999999997</v>
          </cell>
        </row>
        <row r="480">
          <cell r="B480" t="str">
            <v>082800</v>
          </cell>
          <cell r="C480" t="str">
            <v>DISPOSITIVOS ESPECIAIS E ESTRUTURAS ACESSORIAS</v>
          </cell>
        </row>
        <row r="481">
          <cell r="B481" t="str">
            <v>082801</v>
          </cell>
          <cell r="C481" t="str">
            <v>INSTALACAO DE HIDRANTES DE COLUNA</v>
          </cell>
          <cell r="D481" t="str">
            <v>UN</v>
          </cell>
          <cell r="E481">
            <v>274.36</v>
          </cell>
        </row>
        <row r="482">
          <cell r="B482" t="str">
            <v>082802</v>
          </cell>
          <cell r="C482" t="str">
            <v>INSTALACAO DE HIDRANTES SUBTERRANEO</v>
          </cell>
          <cell r="D482" t="str">
            <v>UN</v>
          </cell>
          <cell r="E482">
            <v>348.83</v>
          </cell>
        </row>
        <row r="483">
          <cell r="B483" t="str">
            <v>082803</v>
          </cell>
          <cell r="C483" t="str">
            <v>ASSENTAMENTO DE TUBOS DE QUEDA</v>
          </cell>
          <cell r="D483" t="str">
            <v>M</v>
          </cell>
          <cell r="E483">
            <v>142.33000000000001</v>
          </cell>
        </row>
        <row r="484">
          <cell r="B484" t="str">
            <v>082804</v>
          </cell>
          <cell r="C484" t="str">
            <v>ASSENTAMENTO DE TAMPAO DE FERRO FUNDIDO 600 MM</v>
          </cell>
          <cell r="D484" t="str">
            <v>UN</v>
          </cell>
          <cell r="E484">
            <v>42.77</v>
          </cell>
        </row>
        <row r="485">
          <cell r="B485" t="str">
            <v>082805</v>
          </cell>
          <cell r="C485" t="str">
            <v>ASSENTAMENTO DE TAMPAO DE FERRO FUNDIDO 900 MM</v>
          </cell>
          <cell r="D485" t="str">
            <v>UN</v>
          </cell>
          <cell r="E485">
            <v>64.13</v>
          </cell>
        </row>
        <row r="486">
          <cell r="B486" t="str">
            <v>082806</v>
          </cell>
          <cell r="C486" t="str">
            <v>TERMINAL DE LIMPEZA</v>
          </cell>
          <cell r="D486" t="str">
            <v>UN</v>
          </cell>
          <cell r="E486">
            <v>294</v>
          </cell>
        </row>
        <row r="487">
          <cell r="B487" t="str">
            <v>082807</v>
          </cell>
          <cell r="C487" t="str">
            <v>DISPOSITIVO DE PROTECAO PARA  REGISTRO EM TUBO DE CONCRETO</v>
          </cell>
          <cell r="D487" t="str">
            <v>UN</v>
          </cell>
          <cell r="E487">
            <v>85.39</v>
          </cell>
        </row>
        <row r="488">
          <cell r="B488" t="str">
            <v>082808</v>
          </cell>
          <cell r="C488" t="str">
            <v>DISPOSITIVO DE PROTECAO PARA REGISTRO EM TUBO CERAMICO</v>
          </cell>
          <cell r="D488" t="str">
            <v>UN</v>
          </cell>
          <cell r="E488">
            <v>54.15</v>
          </cell>
        </row>
        <row r="489">
          <cell r="B489" t="str">
            <v>082809</v>
          </cell>
          <cell r="C489" t="str">
            <v>CAIXA PASSAGEM PARA MUDANCA DIAMETRO E/OU DIRECAO - ATE 200 MM</v>
          </cell>
          <cell r="D489" t="str">
            <v>UN</v>
          </cell>
          <cell r="E489">
            <v>205.63</v>
          </cell>
        </row>
        <row r="490">
          <cell r="B490" t="str">
            <v>082810</v>
          </cell>
          <cell r="C490" t="str">
            <v>CAIXA PASSAGEM PARA MUDANCA DIAMETRO E/OU DIRECAO - 250 MM A 450 MM</v>
          </cell>
          <cell r="D490" t="str">
            <v>UN</v>
          </cell>
          <cell r="E490">
            <v>348.35</v>
          </cell>
        </row>
        <row r="491">
          <cell r="B491" t="str">
            <v>082811</v>
          </cell>
          <cell r="C491" t="str">
            <v>BOCA DE LOBO</v>
          </cell>
          <cell r="D491" t="str">
            <v>UN</v>
          </cell>
          <cell r="E491">
            <v>652.09</v>
          </cell>
        </row>
        <row r="492">
          <cell r="B492" t="str">
            <v>082812</v>
          </cell>
          <cell r="C492" t="str">
            <v>EXECUCAO DE TAMPA DE BOCA DE LOBO</v>
          </cell>
          <cell r="D492" t="str">
            <v>UN</v>
          </cell>
          <cell r="E492">
            <v>78.11</v>
          </cell>
        </row>
        <row r="493">
          <cell r="B493" t="str">
            <v>082813</v>
          </cell>
          <cell r="C493" t="str">
            <v>TAMPA DE INSPECAO EM CONCRETO ARMADO</v>
          </cell>
          <cell r="D493" t="str">
            <v>M3</v>
          </cell>
          <cell r="E493">
            <v>1132.3699999999999</v>
          </cell>
        </row>
        <row r="494">
          <cell r="B494" t="str">
            <v>082814</v>
          </cell>
          <cell r="C494" t="str">
            <v>SAIDA JUNTO AO CORREGO DIAM. ATE 250 MM</v>
          </cell>
          <cell r="D494" t="str">
            <v>UN</v>
          </cell>
          <cell r="E494">
            <v>173.84</v>
          </cell>
        </row>
        <row r="495">
          <cell r="B495" t="str">
            <v>082815</v>
          </cell>
          <cell r="C495" t="str">
            <v>SAIDA JUNTO AO CORREGO DIAM. DE 300 MM A 350 MM</v>
          </cell>
          <cell r="D495" t="str">
            <v>UN</v>
          </cell>
          <cell r="E495">
            <v>200.86</v>
          </cell>
        </row>
        <row r="496">
          <cell r="B496" t="str">
            <v>082816</v>
          </cell>
          <cell r="C496" t="str">
            <v>SAIDA JUNTO AO CORREGO DIAM. DE 400 MM A 600 MM</v>
          </cell>
          <cell r="D496" t="str">
            <v>UN</v>
          </cell>
          <cell r="E496">
            <v>285.73</v>
          </cell>
        </row>
        <row r="498">
          <cell r="B498" t="str">
            <v>082900</v>
          </cell>
          <cell r="C498" t="str">
            <v>CAIXA DE ALVENARIA DE 1 TIJOLO</v>
          </cell>
        </row>
        <row r="499">
          <cell r="B499" t="str">
            <v>082901</v>
          </cell>
          <cell r="C499" t="str">
            <v>(0,80 X 0,80) M</v>
          </cell>
          <cell r="D499" t="str">
            <v>M</v>
          </cell>
          <cell r="E499">
            <v>554.16999999999996</v>
          </cell>
        </row>
        <row r="500">
          <cell r="B500" t="str">
            <v>082902</v>
          </cell>
          <cell r="C500" t="str">
            <v>(0,80 X 1,00) M</v>
          </cell>
          <cell r="D500" t="str">
            <v>M</v>
          </cell>
          <cell r="E500">
            <v>618.74</v>
          </cell>
        </row>
        <row r="501">
          <cell r="B501" t="str">
            <v>082903</v>
          </cell>
          <cell r="C501" t="str">
            <v>(1,00 X 1,00) M</v>
          </cell>
          <cell r="D501" t="str">
            <v>M</v>
          </cell>
          <cell r="E501">
            <v>687.27</v>
          </cell>
        </row>
        <row r="502">
          <cell r="B502" t="str">
            <v>082904</v>
          </cell>
          <cell r="C502" t="str">
            <v>(1,00 X 1,10) M</v>
          </cell>
          <cell r="D502" t="str">
            <v>M</v>
          </cell>
          <cell r="E502">
            <v>721.67</v>
          </cell>
        </row>
        <row r="503">
          <cell r="B503" t="str">
            <v>082905</v>
          </cell>
          <cell r="C503" t="str">
            <v>(1,00 X 1,20) M</v>
          </cell>
          <cell r="D503" t="str">
            <v>M</v>
          </cell>
          <cell r="E503">
            <v>741.76</v>
          </cell>
        </row>
        <row r="504">
          <cell r="B504" t="str">
            <v>082906</v>
          </cell>
          <cell r="C504" t="str">
            <v>(1,00 X 1,35) M</v>
          </cell>
          <cell r="D504" t="str">
            <v>M</v>
          </cell>
          <cell r="E504">
            <v>807.42</v>
          </cell>
        </row>
        <row r="505">
          <cell r="B505" t="str">
            <v>082907</v>
          </cell>
          <cell r="C505" t="str">
            <v>(1,00 X 1,50) M</v>
          </cell>
          <cell r="D505" t="str">
            <v>M</v>
          </cell>
          <cell r="E505">
            <v>904.42</v>
          </cell>
        </row>
        <row r="506">
          <cell r="B506" t="str">
            <v>082908</v>
          </cell>
          <cell r="C506" t="str">
            <v>(1,10 X 1,10) M</v>
          </cell>
          <cell r="D506" t="str">
            <v>M</v>
          </cell>
          <cell r="E506">
            <v>756.98</v>
          </cell>
        </row>
        <row r="507">
          <cell r="B507" t="str">
            <v>082909</v>
          </cell>
          <cell r="C507" t="str">
            <v>(1,20 X 1,20) M</v>
          </cell>
          <cell r="D507" t="str">
            <v>M</v>
          </cell>
          <cell r="E507">
            <v>828.65</v>
          </cell>
        </row>
        <row r="508">
          <cell r="B508" t="str">
            <v>082910</v>
          </cell>
          <cell r="C508" t="str">
            <v>(1,20 X 1,50) M</v>
          </cell>
          <cell r="D508" t="str">
            <v>M</v>
          </cell>
          <cell r="E508">
            <v>937.66</v>
          </cell>
        </row>
        <row r="509">
          <cell r="B509" t="str">
            <v>082911</v>
          </cell>
          <cell r="C509" t="str">
            <v>(1,50 X 1,50) M</v>
          </cell>
          <cell r="D509" t="str">
            <v>M</v>
          </cell>
          <cell r="E509">
            <v>1055.82</v>
          </cell>
        </row>
        <row r="510">
          <cell r="B510" t="str">
            <v>082912</v>
          </cell>
          <cell r="C510" t="str">
            <v>(1,50 X 2,00) M</v>
          </cell>
          <cell r="D510" t="str">
            <v>M</v>
          </cell>
          <cell r="E510">
            <v>1252.7</v>
          </cell>
        </row>
        <row r="511">
          <cell r="B511" t="str">
            <v>082913</v>
          </cell>
          <cell r="C511" t="str">
            <v>(2,00 X 2,00) M</v>
          </cell>
          <cell r="D511" t="str">
            <v>M</v>
          </cell>
          <cell r="E511">
            <v>1474.94</v>
          </cell>
        </row>
        <row r="512">
          <cell r="B512" t="str">
            <v>082914</v>
          </cell>
          <cell r="C512" t="str">
            <v>(2,00 X 2,50) M</v>
          </cell>
          <cell r="D512" t="str">
            <v>M</v>
          </cell>
          <cell r="E512">
            <v>1697.18</v>
          </cell>
        </row>
        <row r="514">
          <cell r="B514" t="str">
            <v>083000</v>
          </cell>
          <cell r="C514" t="str">
            <v>CAIXA DE ALVENARIA DE 1/2 TIJOLO</v>
          </cell>
        </row>
        <row r="515">
          <cell r="B515" t="str">
            <v>083001</v>
          </cell>
          <cell r="C515" t="str">
            <v>(0,60 X 0,60) M</v>
          </cell>
          <cell r="D515" t="str">
            <v>M</v>
          </cell>
          <cell r="E515">
            <v>283.02</v>
          </cell>
        </row>
        <row r="516">
          <cell r="B516" t="str">
            <v>083002</v>
          </cell>
          <cell r="C516" t="str">
            <v>(0,80 X 0,80) M</v>
          </cell>
          <cell r="D516" t="str">
            <v>M</v>
          </cell>
          <cell r="E516">
            <v>382.09</v>
          </cell>
        </row>
        <row r="517">
          <cell r="B517" t="str">
            <v>083003</v>
          </cell>
          <cell r="C517" t="str">
            <v>(0,90 X 0,90) M</v>
          </cell>
          <cell r="D517" t="str">
            <v>M</v>
          </cell>
          <cell r="E517">
            <v>431.25</v>
          </cell>
        </row>
        <row r="518">
          <cell r="B518" t="str">
            <v>083004</v>
          </cell>
          <cell r="C518" t="str">
            <v>(1,00 X 0,80) M</v>
          </cell>
          <cell r="D518" t="str">
            <v>M</v>
          </cell>
          <cell r="E518">
            <v>430.24</v>
          </cell>
        </row>
        <row r="519">
          <cell r="B519" t="str">
            <v>083005</v>
          </cell>
          <cell r="C519" t="str">
            <v>(1,00 X 1,00) M</v>
          </cell>
          <cell r="D519" t="str">
            <v>M</v>
          </cell>
          <cell r="E519">
            <v>482.89</v>
          </cell>
        </row>
        <row r="520">
          <cell r="B520" t="str">
            <v>083006</v>
          </cell>
          <cell r="C520" t="str">
            <v>(1,00 X 1,20) M</v>
          </cell>
          <cell r="D520" t="str">
            <v>M</v>
          </cell>
          <cell r="E520">
            <v>539.34</v>
          </cell>
        </row>
        <row r="522">
          <cell r="B522" t="str">
            <v>083100</v>
          </cell>
          <cell r="C522" t="str">
            <v>DISPOSITIVOS PARA LAGOA</v>
          </cell>
        </row>
        <row r="523">
          <cell r="B523" t="str">
            <v>083101</v>
          </cell>
          <cell r="C523" t="str">
            <v>PLACA DE CONCRETO</v>
          </cell>
          <cell r="D523" t="str">
            <v>M2</v>
          </cell>
          <cell r="E523">
            <v>0</v>
          </cell>
        </row>
        <row r="524">
          <cell r="B524" t="str">
            <v>083102</v>
          </cell>
          <cell r="C524" t="str">
            <v>ABRIGO PADRAO</v>
          </cell>
          <cell r="D524" t="str">
            <v>UN</v>
          </cell>
          <cell r="E524">
            <v>9324.24</v>
          </cell>
        </row>
        <row r="525">
          <cell r="B525" t="str">
            <v>083103</v>
          </cell>
          <cell r="C525" t="str">
            <v>CAIXA "1" (1,50 X 1,30) M</v>
          </cell>
          <cell r="D525" t="str">
            <v>M</v>
          </cell>
          <cell r="E525">
            <v>3751.62</v>
          </cell>
        </row>
        <row r="526">
          <cell r="B526" t="str">
            <v>083104</v>
          </cell>
          <cell r="C526" t="str">
            <v>CAIXA "2" (2,40 X 0,80) M</v>
          </cell>
          <cell r="D526" t="str">
            <v>M</v>
          </cell>
          <cell r="E526">
            <v>1222.97</v>
          </cell>
        </row>
        <row r="527">
          <cell r="B527" t="str">
            <v>083105</v>
          </cell>
          <cell r="C527" t="str">
            <v>CAIXA "3" (1,60 X 0,80) M</v>
          </cell>
          <cell r="D527" t="str">
            <v>M</v>
          </cell>
          <cell r="E527">
            <v>1543.46</v>
          </cell>
        </row>
        <row r="528">
          <cell r="B528" t="str">
            <v>083106</v>
          </cell>
          <cell r="C528" t="str">
            <v>CAIXA "4" (0,60 X 0,60) M</v>
          </cell>
          <cell r="D528" t="str">
            <v>M</v>
          </cell>
          <cell r="E528">
            <v>390.22</v>
          </cell>
        </row>
        <row r="529">
          <cell r="B529" t="str">
            <v>083107</v>
          </cell>
          <cell r="C529" t="str">
            <v>CAIXA "6" (1,50 X 1,00) M</v>
          </cell>
          <cell r="D529" t="str">
            <v>M</v>
          </cell>
          <cell r="E529">
            <v>1790.1</v>
          </cell>
        </row>
        <row r="530">
          <cell r="B530" t="str">
            <v>083108</v>
          </cell>
          <cell r="C530" t="str">
            <v>CAIXA "7" (0,80 X 0,80) M</v>
          </cell>
          <cell r="D530" t="str">
            <v>M</v>
          </cell>
          <cell r="E530">
            <v>1201.6600000000001</v>
          </cell>
        </row>
        <row r="531">
          <cell r="B531" t="str">
            <v>083109</v>
          </cell>
          <cell r="C531" t="str">
            <v>CAIXA DE INSPECAO (0,60 X 0,60) M</v>
          </cell>
          <cell r="D531" t="str">
            <v>M</v>
          </cell>
          <cell r="E531">
            <v>517.46</v>
          </cell>
        </row>
        <row r="532">
          <cell r="B532" t="str">
            <v>083110</v>
          </cell>
          <cell r="C532" t="str">
            <v>CAIXA DE INSPECAO (0,80 X 0,80) M</v>
          </cell>
          <cell r="D532" t="str">
            <v>M</v>
          </cell>
          <cell r="E532">
            <v>733.29</v>
          </cell>
        </row>
        <row r="533">
          <cell r="B533" t="str">
            <v>083111</v>
          </cell>
          <cell r="C533" t="str">
            <v>DISPOSITIVO DE SAIDA "A"</v>
          </cell>
          <cell r="D533" t="str">
            <v>UN</v>
          </cell>
          <cell r="E533">
            <v>1169.05</v>
          </cell>
        </row>
        <row r="534">
          <cell r="B534" t="str">
            <v>083112</v>
          </cell>
          <cell r="C534" t="str">
            <v>DISPOSITIVO DE SAIDA "E"</v>
          </cell>
          <cell r="D534" t="str">
            <v>UN</v>
          </cell>
          <cell r="E534">
            <v>12666.6</v>
          </cell>
        </row>
        <row r="536">
          <cell r="B536" t="str">
            <v>090000</v>
          </cell>
          <cell r="C536" t="str">
            <v>ASSENTAMENTO</v>
          </cell>
        </row>
        <row r="537">
          <cell r="B537" t="str">
            <v>090100</v>
          </cell>
          <cell r="C537" t="str">
            <v>ASSENTAMENTO DE TUBOS E PECAS DE PVC RIGIDO E PVC RIGIDO DEFOFO PARA REDES DE DISTRIBUICAO DE AGUA</v>
          </cell>
        </row>
        <row r="538">
          <cell r="B538" t="str">
            <v>090101</v>
          </cell>
          <cell r="C538" t="str">
            <v>TUBOS E PECAS, DIAMETRO 50 MM - PVC RIGIDO (A)</v>
          </cell>
          <cell r="D538" t="str">
            <v>M</v>
          </cell>
          <cell r="E538">
            <v>7.02</v>
          </cell>
        </row>
        <row r="539">
          <cell r="B539" t="str">
            <v>090102</v>
          </cell>
          <cell r="C539" t="str">
            <v>TUBOS E PECAS, DIAMETRO 75 MM - PVC RIGIDO (A)</v>
          </cell>
          <cell r="D539" t="str">
            <v>M</v>
          </cell>
          <cell r="E539">
            <v>7.27</v>
          </cell>
        </row>
        <row r="540">
          <cell r="B540" t="str">
            <v>090103</v>
          </cell>
          <cell r="C540" t="str">
            <v>TUBOS E PECAS, DIAMETRO 100 MM - PVC RIGIDO E PVC RIGIDO DEFOFO (A)</v>
          </cell>
          <cell r="D540" t="str">
            <v>M</v>
          </cell>
          <cell r="E540">
            <v>7.63</v>
          </cell>
        </row>
        <row r="541">
          <cell r="B541" t="str">
            <v>090104</v>
          </cell>
          <cell r="C541" t="str">
            <v>TUBOS E PECAS, DIAMETRO 150 MM - PVC RIGIDO E PVC  RIGIDO DEFOFO (A)</v>
          </cell>
          <cell r="D541" t="str">
            <v>M</v>
          </cell>
          <cell r="E541">
            <v>8.39</v>
          </cell>
        </row>
        <row r="542">
          <cell r="B542" t="str">
            <v>090105</v>
          </cell>
          <cell r="C542" t="str">
            <v>TUBOS E PECAS, DIAMETRO 200 MM - PVC RIGIDO E PVC RIGIDO DEFOFO (A)</v>
          </cell>
          <cell r="D542" t="str">
            <v>M</v>
          </cell>
          <cell r="E542">
            <v>9.6999999999999993</v>
          </cell>
        </row>
        <row r="543">
          <cell r="B543" t="str">
            <v>090106</v>
          </cell>
          <cell r="C543" t="str">
            <v>TUBOS E PECAS, DIAMETRO 250 MM - PVC RIGIDO DEFOFO (A)</v>
          </cell>
          <cell r="D543" t="str">
            <v>M</v>
          </cell>
          <cell r="E543">
            <v>11.39</v>
          </cell>
        </row>
        <row r="544">
          <cell r="B544" t="str">
            <v>090107</v>
          </cell>
          <cell r="C544" t="str">
            <v>TUBOS E PECAS, DIAMETRO 300 MM - PVC RIGIDO DEFOFO (A)</v>
          </cell>
          <cell r="D544" t="str">
            <v>M</v>
          </cell>
          <cell r="E544">
            <v>12.76</v>
          </cell>
        </row>
        <row r="545">
          <cell r="B545" t="str">
            <v>090131</v>
          </cell>
          <cell r="C545" t="str">
            <v>TUBOS E PECAS, DIAM. 50 MM - PVC RIGIDO (B)</v>
          </cell>
          <cell r="D545" t="str">
            <v>M</v>
          </cell>
          <cell r="E545">
            <v>5.57</v>
          </cell>
        </row>
        <row r="546">
          <cell r="B546" t="str">
            <v>090132</v>
          </cell>
          <cell r="C546" t="str">
            <v>TUBOS E PECAS, DIAM. 75 MM - PVC RIGIDO (B)</v>
          </cell>
          <cell r="D546" t="str">
            <v>M</v>
          </cell>
          <cell r="E546">
            <v>5.81</v>
          </cell>
        </row>
        <row r="547">
          <cell r="B547" t="str">
            <v>090133</v>
          </cell>
          <cell r="C547" t="str">
            <v>TUBOS E PECAS, DIAM. 100 MM - PVC RIGIDO E PVC RIGIDO DEFOFO (B)</v>
          </cell>
          <cell r="D547" t="str">
            <v>M</v>
          </cell>
          <cell r="E547">
            <v>6.03</v>
          </cell>
        </row>
        <row r="548">
          <cell r="B548" t="str">
            <v>090134</v>
          </cell>
          <cell r="C548" t="str">
            <v>TUBOS E PECAS, DIAM. 150 MM - PVC RIGIDO E PVC RIGIDO DEFOFO (B)</v>
          </cell>
          <cell r="D548" t="str">
            <v>M</v>
          </cell>
          <cell r="E548">
            <v>6.3</v>
          </cell>
        </row>
        <row r="549">
          <cell r="B549" t="str">
            <v>090135</v>
          </cell>
          <cell r="C549" t="str">
            <v>TUBOS E PECAS, DIAM. 200 MM - PVC RIGIDO E PVC RIGIDO DEFOFO (B)</v>
          </cell>
          <cell r="D549" t="str">
            <v>M</v>
          </cell>
          <cell r="E549">
            <v>7.7</v>
          </cell>
        </row>
        <row r="550">
          <cell r="B550" t="str">
            <v>090136</v>
          </cell>
          <cell r="C550" t="str">
            <v>TUBOS E PECAS, DIAM. 250 MM - PVC RIGIDO DEFOFO (B)</v>
          </cell>
          <cell r="D550" t="str">
            <v>M</v>
          </cell>
          <cell r="E550">
            <v>9.08</v>
          </cell>
        </row>
        <row r="551">
          <cell r="B551" t="str">
            <v>090137</v>
          </cell>
          <cell r="C551" t="str">
            <v>TUBOS E PECAS, DIAM. 300 MM - PVC RIGIDO DEFOFO (B)</v>
          </cell>
          <cell r="D551" t="str">
            <v>M</v>
          </cell>
          <cell r="E551">
            <v>10.18</v>
          </cell>
        </row>
        <row r="552">
          <cell r="B552" t="str">
            <v>090151</v>
          </cell>
          <cell r="C552" t="str">
            <v>TUBOS E PECAS, DIAM. 50 MM - PVC RIGIDO (C)</v>
          </cell>
          <cell r="D552" t="str">
            <v>M</v>
          </cell>
          <cell r="E552">
            <v>3.45</v>
          </cell>
        </row>
        <row r="553">
          <cell r="B553" t="str">
            <v>090152</v>
          </cell>
          <cell r="C553" t="str">
            <v>TUBOS E PECAS, DIAM. 75 MM - PVC RIGIDO (C)</v>
          </cell>
          <cell r="D553" t="str">
            <v>M</v>
          </cell>
          <cell r="E553">
            <v>3.56</v>
          </cell>
        </row>
        <row r="554">
          <cell r="B554" t="str">
            <v>090153</v>
          </cell>
          <cell r="C554" t="str">
            <v>TUBOS E PECAS, DIAM. 100 MM - PVC RIGIDO DEFOFO (C)</v>
          </cell>
          <cell r="D554" t="str">
            <v>M</v>
          </cell>
          <cell r="E554">
            <v>3.75</v>
          </cell>
        </row>
        <row r="555">
          <cell r="B555" t="str">
            <v>090154</v>
          </cell>
          <cell r="C555" t="str">
            <v>TUBOS E PECAS, DIAM. 150 MM - PVC RIGIDO E PVC RIGIDO DEFOFO (C)</v>
          </cell>
          <cell r="D555" t="str">
            <v>M</v>
          </cell>
          <cell r="E555">
            <v>4.13</v>
          </cell>
        </row>
        <row r="556">
          <cell r="B556" t="str">
            <v>090155</v>
          </cell>
          <cell r="C556" t="str">
            <v>TUBOS E PECAS, DIAM. 200 MM - PVC RIGIDO E PVC RIGIDO DEFOFO (C)</v>
          </cell>
          <cell r="D556" t="str">
            <v>M</v>
          </cell>
          <cell r="E556">
            <v>4.8</v>
          </cell>
        </row>
        <row r="557">
          <cell r="B557" t="str">
            <v>090156</v>
          </cell>
          <cell r="C557" t="str">
            <v>TUBOS E PECAS, DIAM. 250 MM - PVC RIGIDO DEFOFO (C)</v>
          </cell>
          <cell r="D557" t="str">
            <v>M</v>
          </cell>
          <cell r="E557">
            <v>5.59</v>
          </cell>
        </row>
        <row r="558">
          <cell r="B558" t="str">
            <v>090157</v>
          </cell>
          <cell r="C558" t="str">
            <v>TUBOS E PECAS, DIAM. 300 MM - PVC RIGIDO DEFOFO (C)</v>
          </cell>
          <cell r="D558" t="str">
            <v>M</v>
          </cell>
          <cell r="E558">
            <v>6.27</v>
          </cell>
        </row>
        <row r="560">
          <cell r="B560" t="str">
            <v>090200</v>
          </cell>
          <cell r="C560" t="str">
            <v>ASSENTAMENTO DE TUBOS E PECAS DE FERRO FUNDIDO PARA REDES DE DISTRIBUICAO DE AGUA</v>
          </cell>
        </row>
        <row r="561">
          <cell r="B561" t="str">
            <v>090201</v>
          </cell>
          <cell r="C561" t="str">
            <v>TUBOS E PECAS, DIAMETRO 50 MM (A)</v>
          </cell>
          <cell r="D561" t="str">
            <v>M</v>
          </cell>
          <cell r="E561">
            <v>8.73</v>
          </cell>
        </row>
        <row r="562">
          <cell r="B562" t="str">
            <v>090202</v>
          </cell>
          <cell r="C562" t="str">
            <v>TUBOS E PECAS, DIAMETRO 75 MM (A)</v>
          </cell>
          <cell r="D562" t="str">
            <v>M</v>
          </cell>
          <cell r="E562">
            <v>9.68</v>
          </cell>
        </row>
        <row r="563">
          <cell r="B563" t="str">
            <v>090203</v>
          </cell>
          <cell r="C563" t="str">
            <v>TUBOS E PECAS, DIAMETRO 100 MM (A)</v>
          </cell>
          <cell r="D563" t="str">
            <v>M</v>
          </cell>
          <cell r="E563">
            <v>10.93</v>
          </cell>
        </row>
        <row r="564">
          <cell r="B564" t="str">
            <v>090204</v>
          </cell>
          <cell r="C564" t="str">
            <v>TUBOS E PECAS, DIAMETRO 150 MM (A)</v>
          </cell>
          <cell r="D564" t="str">
            <v>M</v>
          </cell>
          <cell r="E564">
            <v>13.31</v>
          </cell>
        </row>
        <row r="565">
          <cell r="B565" t="str">
            <v>090205</v>
          </cell>
          <cell r="C565" t="str">
            <v>TUBOS E PECAS, DIAMETRO 200 MM (A)</v>
          </cell>
          <cell r="D565" t="str">
            <v>M</v>
          </cell>
          <cell r="E565">
            <v>14.8</v>
          </cell>
        </row>
        <row r="566">
          <cell r="B566" t="str">
            <v>090206</v>
          </cell>
          <cell r="C566" t="str">
            <v>TUBOS E PECAS, DIAMETRO 250 MM (A)</v>
          </cell>
          <cell r="D566" t="str">
            <v>M</v>
          </cell>
          <cell r="E566">
            <v>16.59</v>
          </cell>
        </row>
        <row r="567">
          <cell r="B567" t="str">
            <v>090207</v>
          </cell>
          <cell r="C567" t="str">
            <v>TUBOS E PECAS, DIAMETRO 300 MM (A)</v>
          </cell>
          <cell r="D567" t="str">
            <v>M</v>
          </cell>
          <cell r="E567">
            <v>19.649999999999999</v>
          </cell>
        </row>
        <row r="568">
          <cell r="B568" t="str">
            <v>090208</v>
          </cell>
          <cell r="C568" t="str">
            <v>TUBOS E PECAS, DIAMETRO 400 MM (A)</v>
          </cell>
          <cell r="D568" t="str">
            <v>M</v>
          </cell>
          <cell r="E568">
            <v>23.8</v>
          </cell>
        </row>
        <row r="569">
          <cell r="B569" t="str">
            <v>090209</v>
          </cell>
          <cell r="C569" t="str">
            <v>TUBOS E PECAS, DIAMETRO 500 MM (A)</v>
          </cell>
          <cell r="D569" t="str">
            <v>M</v>
          </cell>
          <cell r="E569">
            <v>28.36</v>
          </cell>
        </row>
        <row r="570">
          <cell r="B570" t="str">
            <v>090210</v>
          </cell>
          <cell r="C570" t="str">
            <v>TUBOS E PECAS, DIAMETRO 600 MM (A)</v>
          </cell>
          <cell r="D570" t="str">
            <v>M</v>
          </cell>
          <cell r="E570">
            <v>33.6</v>
          </cell>
        </row>
        <row r="571">
          <cell r="B571" t="str">
            <v>090231</v>
          </cell>
          <cell r="C571" t="str">
            <v>TUBOS E PECAS, DIAM. 50 MM (B)</v>
          </cell>
          <cell r="D571" t="str">
            <v>M</v>
          </cell>
          <cell r="E571">
            <v>6.95</v>
          </cell>
        </row>
        <row r="572">
          <cell r="B572" t="str">
            <v>090232</v>
          </cell>
          <cell r="C572" t="str">
            <v>TUBOS E PECAS, DIAM. 75 MM (B)</v>
          </cell>
          <cell r="D572" t="str">
            <v>M</v>
          </cell>
          <cell r="E572">
            <v>7.72</v>
          </cell>
        </row>
        <row r="573">
          <cell r="B573" t="str">
            <v>090233</v>
          </cell>
          <cell r="C573" t="str">
            <v>TUBOS E PECAS, DIAM. 100 MM (B)</v>
          </cell>
          <cell r="D573" t="str">
            <v>M</v>
          </cell>
          <cell r="E573">
            <v>8.7100000000000009</v>
          </cell>
        </row>
        <row r="574">
          <cell r="B574" t="str">
            <v>090234</v>
          </cell>
          <cell r="C574" t="str">
            <v>TUBOS E PECAS, DIAM. 150 MM (B)</v>
          </cell>
          <cell r="D574" t="str">
            <v>M</v>
          </cell>
          <cell r="E574">
            <v>10.64</v>
          </cell>
        </row>
        <row r="575">
          <cell r="B575" t="str">
            <v>090235</v>
          </cell>
          <cell r="C575" t="str">
            <v>TUBOS E PECAS, DIAM. 200 MM (B)</v>
          </cell>
          <cell r="D575" t="str">
            <v>M</v>
          </cell>
          <cell r="E575">
            <v>11.82</v>
          </cell>
        </row>
        <row r="576">
          <cell r="B576" t="str">
            <v>090236</v>
          </cell>
          <cell r="C576" t="str">
            <v>TUBOS E PECAS, DIAM. 250 MM (B)</v>
          </cell>
          <cell r="D576" t="str">
            <v>M</v>
          </cell>
          <cell r="E576">
            <v>13.22</v>
          </cell>
        </row>
        <row r="577">
          <cell r="B577" t="str">
            <v>090237</v>
          </cell>
          <cell r="C577" t="str">
            <v>TUBOS E PECAS, DIAM. 300 MM (B)</v>
          </cell>
          <cell r="D577" t="str">
            <v>M</v>
          </cell>
          <cell r="E577">
            <v>15.68</v>
          </cell>
        </row>
        <row r="578">
          <cell r="B578" t="str">
            <v>090238</v>
          </cell>
          <cell r="C578" t="str">
            <v>TUBOS E PECAS, DIAM. 400 MM (B)</v>
          </cell>
          <cell r="D578" t="str">
            <v>M</v>
          </cell>
          <cell r="E578">
            <v>19.010000000000002</v>
          </cell>
        </row>
        <row r="579">
          <cell r="B579" t="str">
            <v>090239</v>
          </cell>
          <cell r="C579" t="str">
            <v>TUBOS E PECAS, DIAMETRO, 500 MM (B)</v>
          </cell>
          <cell r="D579" t="str">
            <v>M</v>
          </cell>
          <cell r="E579">
            <v>22.63</v>
          </cell>
        </row>
        <row r="580">
          <cell r="B580" t="str">
            <v>090240</v>
          </cell>
          <cell r="C580" t="str">
            <v>TUBOS E PECAS, DIAM. 600 MM (B)</v>
          </cell>
          <cell r="D580" t="str">
            <v>M</v>
          </cell>
          <cell r="E580">
            <v>24.17</v>
          </cell>
        </row>
        <row r="581">
          <cell r="B581" t="str">
            <v>090251</v>
          </cell>
          <cell r="C581" t="str">
            <v>TUBOS E PECAS, DIAM. 50 MM (C)</v>
          </cell>
          <cell r="D581" t="str">
            <v>M</v>
          </cell>
          <cell r="E581">
            <v>4.3</v>
          </cell>
        </row>
        <row r="582">
          <cell r="B582" t="str">
            <v>090252</v>
          </cell>
          <cell r="C582" t="str">
            <v>TUBOS E PECAS, DIAM. 75 MM (C)</v>
          </cell>
          <cell r="D582" t="str">
            <v>M</v>
          </cell>
          <cell r="E582">
            <v>4.7699999999999996</v>
          </cell>
        </row>
        <row r="583">
          <cell r="B583" t="str">
            <v>090253</v>
          </cell>
          <cell r="C583" t="str">
            <v>TUBOS E PECAS, DIAM. 100 MM (C)</v>
          </cell>
          <cell r="D583" t="str">
            <v>M</v>
          </cell>
          <cell r="E583">
            <v>5.39</v>
          </cell>
        </row>
        <row r="584">
          <cell r="B584" t="str">
            <v>090254</v>
          </cell>
          <cell r="C584" t="str">
            <v>TUBOS E PECAS, DIAM. 150 MM (C)</v>
          </cell>
          <cell r="D584" t="str">
            <v>M</v>
          </cell>
          <cell r="E584">
            <v>6.58</v>
          </cell>
        </row>
        <row r="585">
          <cell r="B585" t="str">
            <v>090255</v>
          </cell>
          <cell r="C585" t="str">
            <v>TUBOS E PECAS, DIAM. 200 MM (C)</v>
          </cell>
          <cell r="D585" t="str">
            <v>M</v>
          </cell>
          <cell r="E585">
            <v>7.31</v>
          </cell>
        </row>
        <row r="586">
          <cell r="B586" t="str">
            <v>090256</v>
          </cell>
          <cell r="C586" t="str">
            <v>TUBOS E PECAS, DIAM. 250 MM (C)</v>
          </cell>
          <cell r="D586" t="str">
            <v>M</v>
          </cell>
          <cell r="E586">
            <v>8.2100000000000009</v>
          </cell>
        </row>
        <row r="587">
          <cell r="B587" t="str">
            <v>090257</v>
          </cell>
          <cell r="C587" t="str">
            <v>TUBOS E PECAS, DIAM. 300 MM (C)</v>
          </cell>
          <cell r="D587" t="str">
            <v>M</v>
          </cell>
          <cell r="E587">
            <v>9.74</v>
          </cell>
        </row>
        <row r="588">
          <cell r="B588" t="str">
            <v>090258</v>
          </cell>
          <cell r="C588" t="str">
            <v>TUBOS E PECAS, DIAM. 400 MM (C)</v>
          </cell>
          <cell r="D588" t="str">
            <v>M</v>
          </cell>
          <cell r="E588">
            <v>11.79</v>
          </cell>
        </row>
        <row r="589">
          <cell r="B589" t="str">
            <v>090259</v>
          </cell>
          <cell r="C589" t="str">
            <v>TUBOS E PECAS, DIAM. 500 MM (C)</v>
          </cell>
          <cell r="D589" t="str">
            <v>M</v>
          </cell>
          <cell r="E589">
            <v>14.09</v>
          </cell>
        </row>
        <row r="590">
          <cell r="B590" t="str">
            <v>090260</v>
          </cell>
          <cell r="C590" t="str">
            <v>TUBOS E PECAS, DIAM. 600 MM (C)</v>
          </cell>
          <cell r="D590" t="str">
            <v>M</v>
          </cell>
          <cell r="E590">
            <v>16.7</v>
          </cell>
        </row>
        <row r="592">
          <cell r="B592" t="str">
            <v>090400</v>
          </cell>
          <cell r="C592" t="str">
            <v>ASSENTAMENTO SIMPLES DE TUBOS E PECAS DE CERAMICA</v>
          </cell>
        </row>
        <row r="593">
          <cell r="B593" t="str">
            <v>090401</v>
          </cell>
          <cell r="C593" t="str">
            <v>TUBOS E PECAS, DIAMETRO 100 MM (A)</v>
          </cell>
          <cell r="D593" t="str">
            <v>M</v>
          </cell>
          <cell r="E593">
            <v>7.44</v>
          </cell>
        </row>
        <row r="594">
          <cell r="B594" t="str">
            <v>090402</v>
          </cell>
          <cell r="C594" t="str">
            <v>TUBOS E PECAS, DIAMETRO 150 MM (A)</v>
          </cell>
          <cell r="D594" t="str">
            <v>M</v>
          </cell>
          <cell r="E594">
            <v>9.4</v>
          </cell>
        </row>
        <row r="595">
          <cell r="B595" t="str">
            <v>090403</v>
          </cell>
          <cell r="C595" t="str">
            <v>TUBOS E PECAS, DIAMETRO 200 MM (A)</v>
          </cell>
          <cell r="D595" t="str">
            <v>M</v>
          </cell>
          <cell r="E595">
            <v>11.31</v>
          </cell>
        </row>
        <row r="596">
          <cell r="B596" t="str">
            <v>090404</v>
          </cell>
          <cell r="C596" t="str">
            <v>TUBOS E PECAS, DIAMETRO 250 MM (A)</v>
          </cell>
          <cell r="D596" t="str">
            <v>M</v>
          </cell>
          <cell r="E596">
            <v>13.68</v>
          </cell>
        </row>
        <row r="597">
          <cell r="B597" t="str">
            <v>090405</v>
          </cell>
          <cell r="C597" t="str">
            <v>TUBOS E PECAS, DIAMETRO 300 MM (A)</v>
          </cell>
          <cell r="D597" t="str">
            <v>M</v>
          </cell>
          <cell r="E597">
            <v>15.72</v>
          </cell>
        </row>
        <row r="598">
          <cell r="B598" t="str">
            <v>090406</v>
          </cell>
          <cell r="C598" t="str">
            <v>TUBOS E PECAS, DIAMETRO 375 MM (A)</v>
          </cell>
          <cell r="D598" t="str">
            <v>M</v>
          </cell>
          <cell r="E598">
            <v>18.100000000000001</v>
          </cell>
        </row>
        <row r="599">
          <cell r="B599" t="str">
            <v>090407</v>
          </cell>
          <cell r="C599" t="str">
            <v>TUBOS E PECAS, DIAMETRO 450 MM (A)</v>
          </cell>
          <cell r="D599" t="str">
            <v>M</v>
          </cell>
          <cell r="E599">
            <v>20.74</v>
          </cell>
        </row>
        <row r="600">
          <cell r="B600" t="str">
            <v>090431</v>
          </cell>
          <cell r="C600" t="str">
            <v>TUBOS E PECAS, DIAM. 100 MM (B)</v>
          </cell>
          <cell r="D600" t="str">
            <v>M</v>
          </cell>
          <cell r="E600">
            <v>6.58</v>
          </cell>
        </row>
        <row r="601">
          <cell r="B601" t="str">
            <v>090432</v>
          </cell>
          <cell r="C601" t="str">
            <v>TUBOS E PECAS, DIAM. 150 MM (B)</v>
          </cell>
          <cell r="D601" t="str">
            <v>M</v>
          </cell>
          <cell r="E601">
            <v>8.2799999999999994</v>
          </cell>
        </row>
        <row r="602">
          <cell r="B602" t="str">
            <v>090433</v>
          </cell>
          <cell r="C602" t="str">
            <v>TUBOS E PECAS, DIAM. 200 MM (B)</v>
          </cell>
          <cell r="D602" t="str">
            <v>M</v>
          </cell>
          <cell r="E602">
            <v>9.93</v>
          </cell>
        </row>
        <row r="603">
          <cell r="B603" t="str">
            <v>090434</v>
          </cell>
          <cell r="C603" t="str">
            <v>TUBOS E PECAS, DIAM. 250 MM (B)</v>
          </cell>
          <cell r="D603" t="str">
            <v>M</v>
          </cell>
          <cell r="E603">
            <v>12.08</v>
          </cell>
        </row>
        <row r="604">
          <cell r="B604" t="str">
            <v>090435</v>
          </cell>
          <cell r="C604" t="str">
            <v>TUBOS E PECAS, DIAM. 300 MM (B)</v>
          </cell>
          <cell r="D604" t="str">
            <v>M</v>
          </cell>
          <cell r="E604">
            <v>14.03</v>
          </cell>
        </row>
        <row r="605">
          <cell r="B605" t="str">
            <v>090436</v>
          </cell>
          <cell r="C605" t="str">
            <v>TUBOS E PECAS, DIAM. 375 MM (B)</v>
          </cell>
          <cell r="D605" t="str">
            <v>M</v>
          </cell>
          <cell r="E605">
            <v>16.3</v>
          </cell>
        </row>
        <row r="606">
          <cell r="B606" t="str">
            <v>090437</v>
          </cell>
          <cell r="C606" t="str">
            <v>TUBOS E PECAS, DIAM. 450 MM (B)</v>
          </cell>
          <cell r="D606" t="str">
            <v>M</v>
          </cell>
          <cell r="E606">
            <v>18.760000000000002</v>
          </cell>
        </row>
        <row r="607">
          <cell r="B607" t="str">
            <v>090451</v>
          </cell>
          <cell r="C607" t="str">
            <v>TUBOS E PECAS, DIAM. 100 MM (C)</v>
          </cell>
          <cell r="D607" t="str">
            <v>M</v>
          </cell>
          <cell r="E607">
            <v>5.34</v>
          </cell>
        </row>
        <row r="608">
          <cell r="B608" t="str">
            <v>090452</v>
          </cell>
          <cell r="C608" t="str">
            <v>TUBOS E PECAS, DIAM. 150 MM (C)</v>
          </cell>
          <cell r="D608" t="str">
            <v>M</v>
          </cell>
          <cell r="E608">
            <v>6.59</v>
          </cell>
        </row>
        <row r="609">
          <cell r="B609" t="str">
            <v>090453</v>
          </cell>
          <cell r="C609" t="str">
            <v>TUBOS E PECAS, DIAM. 200 MM (C)</v>
          </cell>
          <cell r="D609" t="str">
            <v>M</v>
          </cell>
          <cell r="E609">
            <v>7.8</v>
          </cell>
        </row>
        <row r="610">
          <cell r="B610" t="str">
            <v>090454</v>
          </cell>
          <cell r="C610" t="str">
            <v>TUBOS E PECAS, DIAM. 250 MM (C)</v>
          </cell>
          <cell r="D610" t="str">
            <v>M</v>
          </cell>
          <cell r="E610">
            <v>9.76</v>
          </cell>
        </row>
        <row r="611">
          <cell r="B611" t="str">
            <v>090455</v>
          </cell>
          <cell r="C611" t="str">
            <v>TUBOS E PECAS, DIAM. 300 MM (C)</v>
          </cell>
          <cell r="D611" t="str">
            <v>M</v>
          </cell>
          <cell r="E611">
            <v>11.53</v>
          </cell>
        </row>
        <row r="612">
          <cell r="B612" t="str">
            <v>090456</v>
          </cell>
          <cell r="C612" t="str">
            <v>TUBOS E PECAS, DIAM. 375 MM (C)</v>
          </cell>
          <cell r="D612" t="str">
            <v>M</v>
          </cell>
          <cell r="E612">
            <v>13.61</v>
          </cell>
        </row>
        <row r="613">
          <cell r="B613" t="str">
            <v>090457</v>
          </cell>
          <cell r="C613" t="str">
            <v>TUBOS E PECAS, DIAM. 450 MM (C)</v>
          </cell>
          <cell r="D613" t="str">
            <v>M</v>
          </cell>
          <cell r="E613">
            <v>15.84</v>
          </cell>
        </row>
        <row r="615">
          <cell r="B615" t="str">
            <v>090600</v>
          </cell>
          <cell r="C615" t="str">
            <v>ASSENTAMENTO SIMPLES DE TUBOS E PECAS DE PVC RIGIDO E PVC RIGIDO DEFOFO</v>
          </cell>
        </row>
        <row r="616">
          <cell r="B616" t="str">
            <v>090601</v>
          </cell>
          <cell r="C616" t="str">
            <v>TUBOS E PECAS, DIAMETRO 50 MM (A)</v>
          </cell>
          <cell r="D616" t="str">
            <v>M</v>
          </cell>
          <cell r="E616">
            <v>0.61</v>
          </cell>
        </row>
        <row r="617">
          <cell r="B617" t="str">
            <v>090602</v>
          </cell>
          <cell r="C617" t="str">
            <v>TUBOS E PECAS, DIAMETRO 75 MM (A)</v>
          </cell>
          <cell r="D617" t="str">
            <v>M</v>
          </cell>
          <cell r="E617">
            <v>0.75</v>
          </cell>
        </row>
        <row r="618">
          <cell r="B618" t="str">
            <v>090603</v>
          </cell>
          <cell r="C618" t="str">
            <v>TUBOS E PECAS, DIAMETRO 100 MM (A)</v>
          </cell>
          <cell r="D618" t="str">
            <v>M</v>
          </cell>
          <cell r="E618">
            <v>0.97</v>
          </cell>
        </row>
        <row r="619">
          <cell r="B619" t="str">
            <v>090604</v>
          </cell>
          <cell r="C619" t="str">
            <v>TUBOS E PECAS, DIAMETRO 150 MM (A)</v>
          </cell>
          <cell r="D619" t="str">
            <v>M</v>
          </cell>
          <cell r="E619">
            <v>1.52</v>
          </cell>
        </row>
        <row r="620">
          <cell r="B620" t="str">
            <v>090605</v>
          </cell>
          <cell r="C620" t="str">
            <v>TUBOS E PECAS, DIAMETRO 200 MM (A)</v>
          </cell>
          <cell r="D620" t="str">
            <v>M</v>
          </cell>
          <cell r="E620">
            <v>1.94</v>
          </cell>
        </row>
        <row r="621">
          <cell r="B621" t="str">
            <v>090606</v>
          </cell>
          <cell r="C621" t="str">
            <v>TUBOS E PECAS, DIAMETRO 300 MM (A)</v>
          </cell>
          <cell r="D621" t="str">
            <v>M</v>
          </cell>
          <cell r="E621">
            <v>3.12</v>
          </cell>
        </row>
        <row r="622">
          <cell r="B622" t="str">
            <v>090607</v>
          </cell>
          <cell r="C622" t="str">
            <v>TUBOS E PECAS, DIAMETRO 400 MM (A)</v>
          </cell>
          <cell r="D622" t="str">
            <v>M</v>
          </cell>
          <cell r="E622">
            <v>3.89</v>
          </cell>
        </row>
        <row r="623">
          <cell r="B623" t="str">
            <v>090631</v>
          </cell>
          <cell r="C623" t="str">
            <v>TUBOS E PECAS, DIAM. 50 MM (B)</v>
          </cell>
          <cell r="D623" t="str">
            <v>M</v>
          </cell>
          <cell r="E623">
            <v>0.46</v>
          </cell>
        </row>
        <row r="624">
          <cell r="B624" t="str">
            <v>090632</v>
          </cell>
          <cell r="C624" t="str">
            <v>TUBOS E PECAS, DIAM. 75 MM (B)</v>
          </cell>
          <cell r="D624" t="str">
            <v>M</v>
          </cell>
          <cell r="E624">
            <v>0.61</v>
          </cell>
        </row>
        <row r="625">
          <cell r="B625" t="str">
            <v>090633</v>
          </cell>
          <cell r="C625" t="str">
            <v>TUBOS E PECAS, DIAM. 100 MM (B)</v>
          </cell>
          <cell r="D625" t="str">
            <v>M</v>
          </cell>
          <cell r="E625">
            <v>0.75</v>
          </cell>
        </row>
        <row r="626">
          <cell r="B626" t="str">
            <v>090634</v>
          </cell>
          <cell r="C626" t="str">
            <v>TUBOS E PECAS, DIAM. 150 MM (B)</v>
          </cell>
          <cell r="D626" t="str">
            <v>M</v>
          </cell>
          <cell r="E626">
            <v>1.23</v>
          </cell>
        </row>
        <row r="627">
          <cell r="B627" t="str">
            <v>090635</v>
          </cell>
          <cell r="C627" t="str">
            <v>TUBOS E PECAS, DIAM. 200 MM (B)</v>
          </cell>
          <cell r="D627" t="str">
            <v>M</v>
          </cell>
          <cell r="E627">
            <v>1.52</v>
          </cell>
        </row>
        <row r="628">
          <cell r="B628" t="str">
            <v>090636</v>
          </cell>
          <cell r="C628" t="str">
            <v>TUBOS E PECAS, DIAM. 300 MM (B)</v>
          </cell>
          <cell r="D628" t="str">
            <v>M</v>
          </cell>
          <cell r="E628">
            <v>2.5</v>
          </cell>
        </row>
        <row r="629">
          <cell r="B629" t="str">
            <v>090637</v>
          </cell>
          <cell r="C629" t="str">
            <v>TUBOS E PECAS, DIAM. 400 MM (B)</v>
          </cell>
          <cell r="D629" t="str">
            <v>M</v>
          </cell>
          <cell r="E629">
            <v>3.12</v>
          </cell>
        </row>
        <row r="630">
          <cell r="B630" t="str">
            <v>090651</v>
          </cell>
          <cell r="C630" t="str">
            <v>TUBOS E PECAS, DIAM. 50 MM (C)</v>
          </cell>
          <cell r="D630" t="str">
            <v>M</v>
          </cell>
          <cell r="E630">
            <v>0.28999999999999998</v>
          </cell>
        </row>
        <row r="631">
          <cell r="B631" t="str">
            <v>090652</v>
          </cell>
          <cell r="C631" t="str">
            <v>TUBOS E PECAS, DIAM. 75 MM (C)</v>
          </cell>
          <cell r="D631" t="str">
            <v>M</v>
          </cell>
          <cell r="E631">
            <v>0.34</v>
          </cell>
        </row>
        <row r="632">
          <cell r="B632" t="str">
            <v>090653</v>
          </cell>
          <cell r="C632" t="str">
            <v>TUBOS E PECAS, DIAM. 100 MM (C)</v>
          </cell>
          <cell r="D632" t="str">
            <v>M</v>
          </cell>
          <cell r="E632">
            <v>0.46</v>
          </cell>
        </row>
        <row r="633">
          <cell r="B633" t="str">
            <v>090654</v>
          </cell>
          <cell r="C633" t="str">
            <v>TUBOS E PECAS, DIAM. 150 MM (C)</v>
          </cell>
          <cell r="D633" t="str">
            <v>M</v>
          </cell>
          <cell r="E633">
            <v>0.75</v>
          </cell>
        </row>
        <row r="634">
          <cell r="B634" t="str">
            <v>090655</v>
          </cell>
          <cell r="C634" t="str">
            <v>TUBOS E PECAS, DIAM. 200 MM (C)</v>
          </cell>
          <cell r="D634" t="str">
            <v>M</v>
          </cell>
          <cell r="E634">
            <v>0.97</v>
          </cell>
        </row>
        <row r="635">
          <cell r="B635" t="str">
            <v>090656</v>
          </cell>
          <cell r="C635" t="str">
            <v>TUBOS E PECAS, DIAM. 300 MM (C)</v>
          </cell>
          <cell r="D635" t="str">
            <v>M</v>
          </cell>
          <cell r="E635">
            <v>1.52</v>
          </cell>
        </row>
        <row r="636">
          <cell r="B636" t="str">
            <v>090657</v>
          </cell>
          <cell r="C636" t="str">
            <v>TUBOS E PECAS, DIAM. 400 MM (C)</v>
          </cell>
          <cell r="D636" t="str">
            <v>M</v>
          </cell>
          <cell r="E636">
            <v>1.94</v>
          </cell>
        </row>
        <row r="638">
          <cell r="B638" t="str">
            <v>090700</v>
          </cell>
          <cell r="C638" t="str">
            <v>ASSENTAMENTO SIMPLES DE TUBOS E PECAS DE FERRO FUNDIDO</v>
          </cell>
        </row>
        <row r="639">
          <cell r="B639" t="str">
            <v>090701</v>
          </cell>
          <cell r="C639" t="str">
            <v>TUBOS E PECAS, DIAMETRO 50 MM (A)</v>
          </cell>
          <cell r="D639" t="str">
            <v>M</v>
          </cell>
          <cell r="E639">
            <v>2.3199999999999998</v>
          </cell>
        </row>
        <row r="640">
          <cell r="B640" t="str">
            <v>090702</v>
          </cell>
          <cell r="C640" t="str">
            <v>TUBOS E PECAS, DIAMETRO 75 MM (A)</v>
          </cell>
          <cell r="D640" t="str">
            <v>M</v>
          </cell>
          <cell r="E640">
            <v>3.15</v>
          </cell>
        </row>
        <row r="641">
          <cell r="B641" t="str">
            <v>090703</v>
          </cell>
          <cell r="C641" t="str">
            <v>TUBOS E PECAS, DIAMETRO 100 MM (A)</v>
          </cell>
          <cell r="D641" t="str">
            <v>M</v>
          </cell>
          <cell r="E641">
            <v>4.26</v>
          </cell>
        </row>
        <row r="642">
          <cell r="B642" t="str">
            <v>090704</v>
          </cell>
          <cell r="C642" t="str">
            <v>TUBOS E PECAS, DIAMETRO 150 MM (A)</v>
          </cell>
          <cell r="D642" t="str">
            <v>M</v>
          </cell>
          <cell r="E642">
            <v>6.45</v>
          </cell>
        </row>
        <row r="643">
          <cell r="B643" t="str">
            <v>090705</v>
          </cell>
          <cell r="C643" t="str">
            <v>TUBOS E PECAS, DIAMETRO 200 MM (A)</v>
          </cell>
          <cell r="D643" t="str">
            <v>M</v>
          </cell>
          <cell r="E643">
            <v>7.03</v>
          </cell>
        </row>
        <row r="644">
          <cell r="B644" t="str">
            <v>090706</v>
          </cell>
          <cell r="C644" t="str">
            <v>TUBOS E PECAS, DIAMETRO 250 MM (A)</v>
          </cell>
          <cell r="D644" t="str">
            <v>M</v>
          </cell>
          <cell r="E644">
            <v>7.91</v>
          </cell>
        </row>
        <row r="645">
          <cell r="B645" t="str">
            <v>090707</v>
          </cell>
          <cell r="C645" t="str">
            <v>TUBOS E PECAS, DIAMETRO 300 MM (A)</v>
          </cell>
          <cell r="D645" t="str">
            <v>M</v>
          </cell>
          <cell r="E645">
            <v>10.01</v>
          </cell>
        </row>
        <row r="646">
          <cell r="B646" t="str">
            <v>090708</v>
          </cell>
          <cell r="C646" t="str">
            <v>TUBOS E PECAS, DIAMETRO 400 MM (A)</v>
          </cell>
          <cell r="D646" t="str">
            <v>M</v>
          </cell>
          <cell r="E646">
            <v>12.18</v>
          </cell>
        </row>
        <row r="647">
          <cell r="B647" t="str">
            <v>090709</v>
          </cell>
          <cell r="C647" t="str">
            <v>TUBOS E PECAS, DIAMETRO 500 MM (A)</v>
          </cell>
          <cell r="D647" t="str">
            <v>M</v>
          </cell>
          <cell r="E647">
            <v>14.64</v>
          </cell>
        </row>
        <row r="648">
          <cell r="B648" t="str">
            <v>090710</v>
          </cell>
          <cell r="C648" t="str">
            <v>TUBOS E PECAS, DIAMETRO 600 MM (A)</v>
          </cell>
          <cell r="D648" t="str">
            <v>M</v>
          </cell>
          <cell r="E648">
            <v>17.64</v>
          </cell>
        </row>
        <row r="649">
          <cell r="B649" t="str">
            <v>090711</v>
          </cell>
          <cell r="C649" t="str">
            <v>TUBOS E PECAS, DIAMETRO 700 MM (A)</v>
          </cell>
          <cell r="D649" t="str">
            <v>M</v>
          </cell>
          <cell r="E649">
            <v>22.5</v>
          </cell>
        </row>
        <row r="650">
          <cell r="B650" t="str">
            <v>090712</v>
          </cell>
          <cell r="C650" t="str">
            <v>TUBOS E PECAS, DIAMETRO 800 MM (A)</v>
          </cell>
          <cell r="D650" t="str">
            <v>M</v>
          </cell>
          <cell r="E650">
            <v>28.16</v>
          </cell>
        </row>
        <row r="651">
          <cell r="B651" t="str">
            <v>090731</v>
          </cell>
          <cell r="C651" t="str">
            <v>TUBOS E PECAS, DIAM. 50 MM (B)</v>
          </cell>
          <cell r="D651" t="str">
            <v>M</v>
          </cell>
          <cell r="E651">
            <v>1.84</v>
          </cell>
        </row>
        <row r="652">
          <cell r="B652" t="str">
            <v>090732</v>
          </cell>
          <cell r="C652" t="str">
            <v>TUBOS E PECAS, DIAM. 75 MM (B)</v>
          </cell>
          <cell r="D652" t="str">
            <v>M</v>
          </cell>
          <cell r="E652">
            <v>2.52</v>
          </cell>
        </row>
        <row r="653">
          <cell r="B653" t="str">
            <v>090733</v>
          </cell>
          <cell r="C653" t="str">
            <v>TUBOS E PECAS, DIAM. 100 MM (B)</v>
          </cell>
          <cell r="D653" t="str">
            <v>M</v>
          </cell>
          <cell r="E653">
            <v>3.41</v>
          </cell>
        </row>
        <row r="654">
          <cell r="B654" t="str">
            <v>090734</v>
          </cell>
          <cell r="C654" t="str">
            <v>TUBOS E PECAS, DIAM. 150 MM (B)</v>
          </cell>
          <cell r="D654" t="str">
            <v>M</v>
          </cell>
          <cell r="E654">
            <v>5.16</v>
          </cell>
        </row>
        <row r="655">
          <cell r="B655" t="str">
            <v>090735</v>
          </cell>
          <cell r="C655" t="str">
            <v>TUBOS E PECAS, DIAM. 200 MM (B)</v>
          </cell>
          <cell r="D655" t="str">
            <v>M</v>
          </cell>
          <cell r="E655">
            <v>5.63</v>
          </cell>
        </row>
        <row r="656">
          <cell r="B656" t="str">
            <v>090736</v>
          </cell>
          <cell r="C656" t="str">
            <v>TUBOS E PECAS, DIAM. 250 MM (B)</v>
          </cell>
          <cell r="D656" t="str">
            <v>M</v>
          </cell>
          <cell r="E656">
            <v>6.29</v>
          </cell>
        </row>
        <row r="657">
          <cell r="B657" t="str">
            <v>090737</v>
          </cell>
          <cell r="C657" t="str">
            <v>TUBOS E PECAS, DIAM. 300 MM (B)</v>
          </cell>
          <cell r="D657" t="str">
            <v>M</v>
          </cell>
          <cell r="E657">
            <v>7.99</v>
          </cell>
        </row>
        <row r="658">
          <cell r="B658" t="str">
            <v>090738</v>
          </cell>
          <cell r="C658" t="str">
            <v>TUBOS E PECAS, DIAM. 400 MM (B)</v>
          </cell>
          <cell r="D658" t="str">
            <v>M</v>
          </cell>
          <cell r="E658">
            <v>9.73</v>
          </cell>
        </row>
        <row r="659">
          <cell r="B659" t="str">
            <v>090739</v>
          </cell>
          <cell r="C659" t="str">
            <v>TUBOS E PECAS, DIAM. 500 MM (B)</v>
          </cell>
          <cell r="D659" t="str">
            <v>M</v>
          </cell>
          <cell r="E659">
            <v>11.69</v>
          </cell>
        </row>
        <row r="660">
          <cell r="B660" t="str">
            <v>090740</v>
          </cell>
          <cell r="C660" t="str">
            <v>TUBOS E PECAS, DIAM. 600 MM (B)</v>
          </cell>
          <cell r="D660" t="str">
            <v>M</v>
          </cell>
          <cell r="E660">
            <v>14.11</v>
          </cell>
        </row>
        <row r="661">
          <cell r="B661" t="str">
            <v>090741</v>
          </cell>
          <cell r="C661" t="str">
            <v>TUBOS E PECAS, DIAM. 700 MM (B)</v>
          </cell>
          <cell r="D661" t="str">
            <v>M</v>
          </cell>
          <cell r="E661">
            <v>17.96</v>
          </cell>
        </row>
        <row r="662">
          <cell r="B662" t="str">
            <v>090742</v>
          </cell>
          <cell r="C662" t="str">
            <v>TUBOS E PECAS, DIAM. 800 MM (B)</v>
          </cell>
          <cell r="D662" t="str">
            <v>M</v>
          </cell>
          <cell r="E662">
            <v>22.53</v>
          </cell>
        </row>
        <row r="663">
          <cell r="B663" t="str">
            <v>090751</v>
          </cell>
          <cell r="C663" t="str">
            <v>TUBOS E PECAS, DIAM. 50 MM (C)</v>
          </cell>
          <cell r="D663" t="str">
            <v>M</v>
          </cell>
          <cell r="E663">
            <v>1.1399999999999999</v>
          </cell>
        </row>
        <row r="664">
          <cell r="B664" t="str">
            <v>090752</v>
          </cell>
          <cell r="C664" t="str">
            <v>TUBOS E PECAS, DIAM. 75 MM (C)</v>
          </cell>
          <cell r="D664" t="str">
            <v>M</v>
          </cell>
          <cell r="E664">
            <v>1.55</v>
          </cell>
        </row>
        <row r="665">
          <cell r="B665" t="str">
            <v>090753</v>
          </cell>
          <cell r="C665" t="str">
            <v>TUBOS E PECAS, DIAM. 100 MM (C)</v>
          </cell>
          <cell r="D665" t="str">
            <v>M</v>
          </cell>
          <cell r="E665">
            <v>2.11</v>
          </cell>
        </row>
        <row r="666">
          <cell r="B666" t="str">
            <v>090754</v>
          </cell>
          <cell r="C666" t="str">
            <v>TUBOS E PECAS, DIAM. 150 MM (C)</v>
          </cell>
          <cell r="D666" t="str">
            <v>M</v>
          </cell>
          <cell r="E666">
            <v>3.19</v>
          </cell>
        </row>
        <row r="667">
          <cell r="B667" t="str">
            <v>090755</v>
          </cell>
          <cell r="C667" t="str">
            <v>TUBOS E PECAS, DIAM. 200 MM (C)</v>
          </cell>
          <cell r="D667" t="str">
            <v>M</v>
          </cell>
          <cell r="E667">
            <v>3.48</v>
          </cell>
        </row>
        <row r="668">
          <cell r="B668" t="str">
            <v>090756</v>
          </cell>
          <cell r="C668" t="str">
            <v>TUBOS E PECAS, DIAM. 250 MM (C)</v>
          </cell>
          <cell r="D668" t="str">
            <v>M</v>
          </cell>
          <cell r="E668">
            <v>3.93</v>
          </cell>
        </row>
        <row r="669">
          <cell r="B669" t="str">
            <v>090757</v>
          </cell>
          <cell r="C669" t="str">
            <v>TUBOS E PECAS, DIAM. 300 MM (C)</v>
          </cell>
          <cell r="D669" t="str">
            <v>M</v>
          </cell>
          <cell r="E669">
            <v>4.9800000000000004</v>
          </cell>
        </row>
        <row r="670">
          <cell r="B670" t="str">
            <v>090758</v>
          </cell>
          <cell r="C670" t="str">
            <v>TUBOS E PECAS, DIAM. 400 MM (C)</v>
          </cell>
          <cell r="D670" t="str">
            <v>M</v>
          </cell>
          <cell r="E670">
            <v>6.06</v>
          </cell>
        </row>
        <row r="671">
          <cell r="B671" t="str">
            <v>090759</v>
          </cell>
          <cell r="C671" t="str">
            <v>TUBOS E PECAS, DIAM. 500 MM (C)</v>
          </cell>
          <cell r="D671" t="str">
            <v>M</v>
          </cell>
          <cell r="E671">
            <v>7.3</v>
          </cell>
        </row>
        <row r="672">
          <cell r="B672" t="str">
            <v>090760</v>
          </cell>
          <cell r="C672" t="str">
            <v>TUBOS E PECAS, DIAM. 600 MM (C)</v>
          </cell>
          <cell r="D672" t="str">
            <v>M</v>
          </cell>
          <cell r="E672">
            <v>8.7899999999999991</v>
          </cell>
        </row>
        <row r="673">
          <cell r="B673" t="str">
            <v>090761</v>
          </cell>
          <cell r="C673" t="str">
            <v>TUBOS E PECAS, DIAM. 700 MM (C)</v>
          </cell>
          <cell r="D673" t="str">
            <v>M</v>
          </cell>
          <cell r="E673">
            <v>11.22</v>
          </cell>
        </row>
        <row r="674">
          <cell r="B674" t="str">
            <v>090762</v>
          </cell>
          <cell r="C674" t="str">
            <v>TUBOS E PECAS, DIAM. 800 MM (C)</v>
          </cell>
          <cell r="D674" t="str">
            <v>M</v>
          </cell>
          <cell r="E674">
            <v>14.08</v>
          </cell>
        </row>
        <row r="676">
          <cell r="B676" t="str">
            <v>090800</v>
          </cell>
          <cell r="C676" t="str">
            <v>MONTAGEM DE PECAS ESPECIAIS</v>
          </cell>
        </row>
        <row r="677">
          <cell r="B677" t="str">
            <v>090801</v>
          </cell>
          <cell r="C677" t="str">
            <v>PECAS ESPECIAIS</v>
          </cell>
          <cell r="D677" t="str">
            <v>KG</v>
          </cell>
          <cell r="E677">
            <v>1.51</v>
          </cell>
        </row>
        <row r="679">
          <cell r="B679" t="str">
            <v>090900</v>
          </cell>
          <cell r="C679" t="str">
            <v>ASSENTAMENTO SIMPLES DE TUBOS DE CONCRETO PARA AGUAS PLUVIAIS</v>
          </cell>
        </row>
        <row r="680">
          <cell r="B680" t="str">
            <v>090901</v>
          </cell>
          <cell r="C680" t="str">
            <v>TUBOS, DIAMETRO 300 MM (A)</v>
          </cell>
          <cell r="D680" t="str">
            <v>M</v>
          </cell>
          <cell r="E680">
            <v>3.93</v>
          </cell>
        </row>
        <row r="681">
          <cell r="B681" t="str">
            <v>090902</v>
          </cell>
          <cell r="C681" t="str">
            <v>TUBOS, DIAMETRO 400 MM (A)</v>
          </cell>
          <cell r="D681" t="str">
            <v>M</v>
          </cell>
          <cell r="E681">
            <v>4.8899999999999997</v>
          </cell>
        </row>
        <row r="682">
          <cell r="B682" t="str">
            <v>090903</v>
          </cell>
          <cell r="C682" t="str">
            <v>TUBOS, DIAMETRO 500 MM (A)</v>
          </cell>
          <cell r="D682" t="str">
            <v>M</v>
          </cell>
          <cell r="E682">
            <v>8.11</v>
          </cell>
        </row>
        <row r="683">
          <cell r="B683" t="str">
            <v>090904</v>
          </cell>
          <cell r="C683" t="str">
            <v>TUBOS, DIAMETRO 600 MM (A)</v>
          </cell>
          <cell r="D683" t="str">
            <v>M</v>
          </cell>
          <cell r="E683">
            <v>9.64</v>
          </cell>
        </row>
        <row r="684">
          <cell r="B684" t="str">
            <v>090905</v>
          </cell>
          <cell r="C684" t="str">
            <v>TUBOS, DIAMETRO 700 MM (A)</v>
          </cell>
          <cell r="D684" t="str">
            <v>M</v>
          </cell>
          <cell r="E684">
            <v>13.37</v>
          </cell>
        </row>
        <row r="685">
          <cell r="B685" t="str">
            <v>090906</v>
          </cell>
          <cell r="C685" t="str">
            <v>TUBOS, DIAMETRO 800 MM (A)</v>
          </cell>
          <cell r="D685" t="str">
            <v>M</v>
          </cell>
          <cell r="E685">
            <v>16.18</v>
          </cell>
        </row>
        <row r="686">
          <cell r="B686" t="str">
            <v>090907</v>
          </cell>
          <cell r="C686" t="str">
            <v>TUBOS, DIAMETRO 900 MM (A)</v>
          </cell>
          <cell r="D686" t="str">
            <v>M</v>
          </cell>
          <cell r="E686">
            <v>21.7</v>
          </cell>
        </row>
        <row r="687">
          <cell r="B687" t="str">
            <v>090908</v>
          </cell>
          <cell r="C687" t="str">
            <v>TUBOS, DIAMETRO 1000 MM (A)</v>
          </cell>
          <cell r="D687" t="str">
            <v>M</v>
          </cell>
          <cell r="E687">
            <v>25.98</v>
          </cell>
        </row>
        <row r="688">
          <cell r="B688" t="str">
            <v>090909</v>
          </cell>
          <cell r="C688" t="str">
            <v>TUBOS, DIAMETRO 1100 MM (A)</v>
          </cell>
          <cell r="D688" t="str">
            <v>M</v>
          </cell>
          <cell r="E688">
            <v>28.35</v>
          </cell>
        </row>
        <row r="689">
          <cell r="B689" t="str">
            <v>090910</v>
          </cell>
          <cell r="C689" t="str">
            <v>TUBOS, DIAMETRO 1200 MM (A)</v>
          </cell>
          <cell r="D689" t="str">
            <v>M</v>
          </cell>
          <cell r="E689">
            <v>38.880000000000003</v>
          </cell>
        </row>
        <row r="690">
          <cell r="B690" t="str">
            <v>090911</v>
          </cell>
          <cell r="C690" t="str">
            <v>TUBOS, DIAMETRO 1500 MM (A)</v>
          </cell>
          <cell r="D690" t="str">
            <v>M</v>
          </cell>
          <cell r="E690">
            <v>59.66</v>
          </cell>
        </row>
        <row r="691">
          <cell r="B691" t="str">
            <v>090912</v>
          </cell>
          <cell r="C691" t="str">
            <v>TUBOS, DIAMETRO 2000 MM (A)</v>
          </cell>
          <cell r="D691" t="str">
            <v>M</v>
          </cell>
          <cell r="E691">
            <v>102.83</v>
          </cell>
        </row>
        <row r="692">
          <cell r="B692" t="str">
            <v>090931</v>
          </cell>
          <cell r="C692" t="str">
            <v>TUBOS, DIAM. 300 MM (B)</v>
          </cell>
          <cell r="D692" t="str">
            <v>M</v>
          </cell>
          <cell r="E692">
            <v>3.2</v>
          </cell>
        </row>
        <row r="693">
          <cell r="B693" t="str">
            <v>090932</v>
          </cell>
          <cell r="C693" t="str">
            <v>TUBOS, DIAM. 400 MM (B)</v>
          </cell>
          <cell r="D693" t="str">
            <v>M</v>
          </cell>
          <cell r="E693">
            <v>4.0599999999999996</v>
          </cell>
        </row>
        <row r="694">
          <cell r="B694" t="str">
            <v>090933</v>
          </cell>
          <cell r="C694" t="str">
            <v>TUBOS, DIAM. 500 MM (B)</v>
          </cell>
          <cell r="D694" t="str">
            <v>M</v>
          </cell>
          <cell r="E694">
            <v>6.68</v>
          </cell>
        </row>
        <row r="695">
          <cell r="B695" t="str">
            <v>090934</v>
          </cell>
          <cell r="C695" t="str">
            <v>TUBOS, DIAM. 600 MM (B)</v>
          </cell>
          <cell r="D695" t="str">
            <v>M</v>
          </cell>
          <cell r="E695">
            <v>7.88</v>
          </cell>
        </row>
        <row r="696">
          <cell r="B696" t="str">
            <v>090935</v>
          </cell>
          <cell r="C696" t="str">
            <v>TUBOS, DIAM. 700 MM (B)</v>
          </cell>
          <cell r="D696" t="str">
            <v>M</v>
          </cell>
          <cell r="E696">
            <v>11.21</v>
          </cell>
        </row>
        <row r="697">
          <cell r="B697" t="str">
            <v>090936</v>
          </cell>
          <cell r="C697" t="str">
            <v>TUBOS, DIAM. 800 MM (B)</v>
          </cell>
          <cell r="D697" t="str">
            <v>M</v>
          </cell>
          <cell r="E697">
            <v>13.48</v>
          </cell>
        </row>
        <row r="698">
          <cell r="B698" t="str">
            <v>090937</v>
          </cell>
          <cell r="C698" t="str">
            <v>TUBOS, DIAM. 900 MM (B)</v>
          </cell>
          <cell r="D698" t="str">
            <v>M</v>
          </cell>
          <cell r="E698">
            <v>18.14</v>
          </cell>
        </row>
        <row r="699">
          <cell r="B699" t="str">
            <v>090938</v>
          </cell>
          <cell r="C699" t="str">
            <v>TUBOS, DIAM. 1000 MM (B)</v>
          </cell>
          <cell r="D699" t="str">
            <v>M</v>
          </cell>
          <cell r="E699">
            <v>21.67</v>
          </cell>
        </row>
        <row r="700">
          <cell r="B700" t="str">
            <v>090939</v>
          </cell>
          <cell r="C700" t="str">
            <v>TUBOS, DIAM. 1100 MM (B)</v>
          </cell>
          <cell r="D700" t="str">
            <v>M</v>
          </cell>
          <cell r="E700">
            <v>23.64</v>
          </cell>
        </row>
        <row r="701">
          <cell r="B701" t="str">
            <v>090940</v>
          </cell>
          <cell r="C701" t="str">
            <v>TUBOS, DIAM. 1200 MM (B)</v>
          </cell>
          <cell r="D701" t="str">
            <v>M</v>
          </cell>
          <cell r="E701">
            <v>32.39</v>
          </cell>
        </row>
        <row r="702">
          <cell r="B702" t="str">
            <v>090941</v>
          </cell>
          <cell r="C702" t="str">
            <v>TUBOS, DIAM. 1500 MM (B)</v>
          </cell>
          <cell r="D702" t="str">
            <v>M</v>
          </cell>
          <cell r="E702">
            <v>49.55</v>
          </cell>
        </row>
        <row r="703">
          <cell r="B703" t="str">
            <v>090942</v>
          </cell>
          <cell r="C703" t="str">
            <v>TUBOS, DIAM. 2000 MM (B)</v>
          </cell>
          <cell r="D703" t="str">
            <v>M</v>
          </cell>
          <cell r="E703">
            <v>86.39</v>
          </cell>
        </row>
        <row r="704">
          <cell r="B704" t="str">
            <v>090951</v>
          </cell>
          <cell r="C704" t="str">
            <v>TUBOS, DIAM. 300 MM (C)</v>
          </cell>
          <cell r="D704" t="str">
            <v>M</v>
          </cell>
          <cell r="E704">
            <v>2.14</v>
          </cell>
        </row>
        <row r="705">
          <cell r="B705" t="str">
            <v>090952</v>
          </cell>
          <cell r="C705" t="str">
            <v>TUBOS, DIAM. 400 MM (C)</v>
          </cell>
          <cell r="D705" t="str">
            <v>M</v>
          </cell>
          <cell r="E705">
            <v>2.79</v>
          </cell>
        </row>
        <row r="706">
          <cell r="B706" t="str">
            <v>090953</v>
          </cell>
          <cell r="C706" t="str">
            <v>TUBOS, DIAM. 500 MM (C)</v>
          </cell>
          <cell r="D706" t="str">
            <v>M</v>
          </cell>
          <cell r="E706">
            <v>4.54</v>
          </cell>
        </row>
        <row r="707">
          <cell r="B707" t="str">
            <v>090954</v>
          </cell>
          <cell r="C707" t="str">
            <v>TUBOS, DIAM. 600 MM (C)</v>
          </cell>
          <cell r="D707" t="str">
            <v>M</v>
          </cell>
          <cell r="E707">
            <v>5.37</v>
          </cell>
        </row>
        <row r="708">
          <cell r="B708" t="str">
            <v>090955</v>
          </cell>
          <cell r="C708" t="str">
            <v>TUBOS, DIAM. 700 MM (C)</v>
          </cell>
          <cell r="D708" t="str">
            <v>M</v>
          </cell>
          <cell r="E708">
            <v>7.92</v>
          </cell>
        </row>
        <row r="709">
          <cell r="B709" t="str">
            <v>090956</v>
          </cell>
          <cell r="C709" t="str">
            <v>TUBOS, DIAM. 800 MM (C)</v>
          </cell>
          <cell r="D709" t="str">
            <v>M</v>
          </cell>
          <cell r="E709">
            <v>9.4600000000000009</v>
          </cell>
        </row>
        <row r="710">
          <cell r="B710" t="str">
            <v>090957</v>
          </cell>
          <cell r="C710" t="str">
            <v>TUBOS, DIAM. 900 MM (C)</v>
          </cell>
          <cell r="D710" t="str">
            <v>M</v>
          </cell>
          <cell r="E710">
            <v>12.79</v>
          </cell>
        </row>
        <row r="711">
          <cell r="B711" t="str">
            <v>090958</v>
          </cell>
          <cell r="C711" t="str">
            <v>TUBOS, DIAM.1000 MM (C)</v>
          </cell>
          <cell r="D711" t="str">
            <v>M</v>
          </cell>
          <cell r="E711">
            <v>15.22</v>
          </cell>
        </row>
        <row r="712">
          <cell r="B712" t="str">
            <v>090959</v>
          </cell>
          <cell r="C712" t="str">
            <v>TUBOS, DIAM. 1100 MM (C)</v>
          </cell>
          <cell r="D712" t="str">
            <v>M</v>
          </cell>
          <cell r="E712">
            <v>16.54</v>
          </cell>
        </row>
        <row r="713">
          <cell r="B713" t="str">
            <v>090960</v>
          </cell>
          <cell r="C713" t="str">
            <v>TUBOS, DIAM. 1200 MM (C)</v>
          </cell>
          <cell r="D713" t="str">
            <v>M</v>
          </cell>
          <cell r="E713">
            <v>22.75</v>
          </cell>
        </row>
        <row r="714">
          <cell r="B714" t="str">
            <v>090961</v>
          </cell>
          <cell r="C714" t="str">
            <v>TUBOS, DIAM. 1500 MM (C)</v>
          </cell>
          <cell r="D714" t="str">
            <v>M</v>
          </cell>
          <cell r="E714">
            <v>34.39</v>
          </cell>
        </row>
        <row r="715">
          <cell r="B715" t="str">
            <v>090962</v>
          </cell>
          <cell r="C715" t="str">
            <v>TUBOS, DIAM. 2000 MM (C)</v>
          </cell>
          <cell r="D715" t="str">
            <v>M</v>
          </cell>
          <cell r="E715">
            <v>61.67</v>
          </cell>
        </row>
        <row r="717">
          <cell r="B717" t="str">
            <v>091000</v>
          </cell>
          <cell r="C717" t="str">
            <v>ASSENTAMENTO SIMPLES DE TUBOS DE CONCRETO PARA ESGOTOS SANITARIOS</v>
          </cell>
        </row>
        <row r="718">
          <cell r="B718" t="str">
            <v>091001</v>
          </cell>
          <cell r="C718" t="str">
            <v>TUBOS, DIAMETRO   400 MM (A)</v>
          </cell>
          <cell r="D718" t="str">
            <v>M</v>
          </cell>
          <cell r="E718">
            <v>7.63</v>
          </cell>
        </row>
        <row r="719">
          <cell r="B719" t="str">
            <v>091002</v>
          </cell>
          <cell r="C719" t="str">
            <v>TUBOS, DIAMETRO   500 MM (A)</v>
          </cell>
          <cell r="D719" t="str">
            <v>M</v>
          </cell>
          <cell r="E719">
            <v>11.22</v>
          </cell>
        </row>
        <row r="720">
          <cell r="B720" t="str">
            <v>091003</v>
          </cell>
          <cell r="C720" t="str">
            <v>TUBOS, DIAMETRO   600 MM (A)</v>
          </cell>
          <cell r="D720" t="str">
            <v>M</v>
          </cell>
          <cell r="E720">
            <v>13.39</v>
          </cell>
        </row>
        <row r="721">
          <cell r="B721" t="str">
            <v>091004</v>
          </cell>
          <cell r="C721" t="str">
            <v>TUBOS, DIAMETRO   700 MM (A)</v>
          </cell>
          <cell r="D721" t="str">
            <v>M</v>
          </cell>
          <cell r="E721">
            <v>15.78</v>
          </cell>
        </row>
        <row r="722">
          <cell r="B722" t="str">
            <v>091005</v>
          </cell>
          <cell r="C722" t="str">
            <v>TUBOS, DIAMETRO   800 MM (A)</v>
          </cell>
          <cell r="D722" t="str">
            <v>M</v>
          </cell>
          <cell r="E722">
            <v>19.64</v>
          </cell>
        </row>
        <row r="723">
          <cell r="B723" t="str">
            <v>091006</v>
          </cell>
          <cell r="C723" t="str">
            <v>TUBOS, DIAMETRO   900 MM (A)</v>
          </cell>
          <cell r="D723" t="str">
            <v>M</v>
          </cell>
          <cell r="E723">
            <v>24.93</v>
          </cell>
        </row>
        <row r="724">
          <cell r="B724" t="str">
            <v>091007</v>
          </cell>
          <cell r="C724" t="str">
            <v>TUBOS, DIAMETRO 1.000 MM (A)</v>
          </cell>
          <cell r="D724" t="str">
            <v>M</v>
          </cell>
          <cell r="E724">
            <v>30.93</v>
          </cell>
        </row>
        <row r="725">
          <cell r="B725" t="str">
            <v>091008</v>
          </cell>
          <cell r="C725" t="str">
            <v>TUBOS, DIAMETRO 1.100 MM (A)</v>
          </cell>
          <cell r="D725" t="str">
            <v>M</v>
          </cell>
          <cell r="E725">
            <v>41.25</v>
          </cell>
        </row>
        <row r="726">
          <cell r="B726" t="str">
            <v>091009</v>
          </cell>
          <cell r="C726" t="str">
            <v>TUBOS, DIAMETRO 1.200 MM (A)</v>
          </cell>
          <cell r="D726" t="str">
            <v>M</v>
          </cell>
          <cell r="E726">
            <v>58.94</v>
          </cell>
        </row>
        <row r="727">
          <cell r="B727" t="str">
            <v>091010</v>
          </cell>
          <cell r="C727" t="str">
            <v>TUBOS, DIAMETRO 1.500 MM (A)</v>
          </cell>
          <cell r="D727" t="str">
            <v>M</v>
          </cell>
          <cell r="E727">
            <v>89.96</v>
          </cell>
        </row>
        <row r="728">
          <cell r="B728" t="str">
            <v>091011</v>
          </cell>
          <cell r="C728" t="str">
            <v>TUBOS, DIAMETRO 2.000 MM (A)</v>
          </cell>
          <cell r="D728" t="str">
            <v>M</v>
          </cell>
          <cell r="E728">
            <v>132.62</v>
          </cell>
        </row>
        <row r="729">
          <cell r="B729" t="str">
            <v>091031</v>
          </cell>
          <cell r="C729" t="str">
            <v>TUBOS, DIAM. 400 MM (B)</v>
          </cell>
          <cell r="D729" t="str">
            <v>M</v>
          </cell>
          <cell r="E729">
            <v>6.1</v>
          </cell>
        </row>
        <row r="730">
          <cell r="B730" t="str">
            <v>091032</v>
          </cell>
          <cell r="C730" t="str">
            <v>TUBOS, DIAM. 500 MM (B)</v>
          </cell>
          <cell r="D730" t="str">
            <v>M</v>
          </cell>
          <cell r="E730">
            <v>8.9600000000000009</v>
          </cell>
        </row>
        <row r="731">
          <cell r="B731" t="str">
            <v>091033</v>
          </cell>
          <cell r="C731" t="str">
            <v>TUBOS, DIAM. 600 MM (B)</v>
          </cell>
          <cell r="D731" t="str">
            <v>M</v>
          </cell>
          <cell r="E731">
            <v>10.69</v>
          </cell>
        </row>
        <row r="732">
          <cell r="B732" t="str">
            <v>091034</v>
          </cell>
          <cell r="C732" t="str">
            <v>TUBOS, DIAM. 700 MM (B)</v>
          </cell>
          <cell r="D732" t="str">
            <v>M</v>
          </cell>
          <cell r="E732">
            <v>12.63</v>
          </cell>
        </row>
        <row r="733">
          <cell r="B733" t="str">
            <v>091035</v>
          </cell>
          <cell r="C733" t="str">
            <v>TUBOS, DIAM. 800 MM (B)</v>
          </cell>
          <cell r="D733" t="str">
            <v>M</v>
          </cell>
          <cell r="E733">
            <v>15.68</v>
          </cell>
        </row>
        <row r="734">
          <cell r="B734" t="str">
            <v>091036</v>
          </cell>
          <cell r="C734" t="str">
            <v>TUBOS, DIAM. 900 MM (B)</v>
          </cell>
          <cell r="D734" t="str">
            <v>M</v>
          </cell>
          <cell r="E734">
            <v>19.93</v>
          </cell>
        </row>
        <row r="735">
          <cell r="B735" t="str">
            <v>091037</v>
          </cell>
          <cell r="C735" t="str">
            <v>TUBOS, DIAM. 1000 MM (B)</v>
          </cell>
          <cell r="D735" t="str">
            <v>M</v>
          </cell>
          <cell r="E735">
            <v>24.73</v>
          </cell>
        </row>
        <row r="736">
          <cell r="B736" t="str">
            <v>091038</v>
          </cell>
          <cell r="C736" t="str">
            <v>TUBOS, DIAM. 1100 MM (B)</v>
          </cell>
          <cell r="D736" t="str">
            <v>M</v>
          </cell>
          <cell r="E736">
            <v>32.979999999999997</v>
          </cell>
        </row>
        <row r="737">
          <cell r="B737" t="str">
            <v>091039</v>
          </cell>
          <cell r="C737" t="str">
            <v>TUBOS, DIAM. 1200 MM (B)</v>
          </cell>
          <cell r="D737" t="str">
            <v>M</v>
          </cell>
          <cell r="E737">
            <v>47.13</v>
          </cell>
        </row>
        <row r="738">
          <cell r="B738" t="str">
            <v>091040</v>
          </cell>
          <cell r="C738" t="str">
            <v>TUBOS, DIAM. 1500 MM (B)</v>
          </cell>
          <cell r="D738" t="str">
            <v>M</v>
          </cell>
          <cell r="E738">
            <v>71.95</v>
          </cell>
        </row>
        <row r="739">
          <cell r="B739" t="str">
            <v>091041</v>
          </cell>
          <cell r="C739" t="str">
            <v>TUBOS, DIAM. 2000 MM (B)</v>
          </cell>
          <cell r="D739" t="str">
            <v>M</v>
          </cell>
          <cell r="E739">
            <v>106.06</v>
          </cell>
        </row>
        <row r="740">
          <cell r="B740" t="str">
            <v>091051</v>
          </cell>
          <cell r="C740" t="str">
            <v>TUBOS, DIAM. 400 MM (C)</v>
          </cell>
          <cell r="D740" t="str">
            <v>M</v>
          </cell>
          <cell r="E740">
            <v>3.8</v>
          </cell>
        </row>
        <row r="741">
          <cell r="B741" t="str">
            <v>091052</v>
          </cell>
          <cell r="C741" t="str">
            <v>TUBOS, DIAM. 500 MM (C)</v>
          </cell>
          <cell r="D741" t="str">
            <v>M</v>
          </cell>
          <cell r="E741">
            <v>5.59</v>
          </cell>
        </row>
        <row r="742">
          <cell r="B742" t="str">
            <v>091053</v>
          </cell>
          <cell r="C742" t="str">
            <v>TUBOS, DIAM. 600 MM (C)</v>
          </cell>
          <cell r="D742" t="str">
            <v>M</v>
          </cell>
          <cell r="E742">
            <v>6.68</v>
          </cell>
        </row>
        <row r="743">
          <cell r="B743" t="str">
            <v>091054</v>
          </cell>
          <cell r="C743" t="str">
            <v>TUBOS, DIAM. 700 MM (C)</v>
          </cell>
          <cell r="D743" t="str">
            <v>M</v>
          </cell>
          <cell r="E743">
            <v>7.88</v>
          </cell>
        </row>
        <row r="744">
          <cell r="B744" t="str">
            <v>091055</v>
          </cell>
          <cell r="C744" t="str">
            <v>TUBOS, DIAM. 800 MM (C)</v>
          </cell>
          <cell r="D744" t="str">
            <v>M</v>
          </cell>
          <cell r="E744">
            <v>9.81</v>
          </cell>
        </row>
        <row r="745">
          <cell r="B745" t="str">
            <v>091056</v>
          </cell>
          <cell r="C745" t="str">
            <v>TUBOS, DIAM. 900 MM (C)</v>
          </cell>
          <cell r="D745" t="str">
            <v>M</v>
          </cell>
          <cell r="E745">
            <v>12.44</v>
          </cell>
        </row>
        <row r="746">
          <cell r="B746" t="str">
            <v>091057</v>
          </cell>
          <cell r="C746" t="str">
            <v>TUBOS, DIAM. 1000 MM (C)</v>
          </cell>
          <cell r="D746" t="str">
            <v>M</v>
          </cell>
          <cell r="E746">
            <v>15.45</v>
          </cell>
        </row>
        <row r="747">
          <cell r="B747" t="str">
            <v>091058</v>
          </cell>
          <cell r="C747" t="str">
            <v>TUBOS, DIAM. 1100 MM (C)</v>
          </cell>
          <cell r="D747" t="str">
            <v>M</v>
          </cell>
          <cell r="E747">
            <v>20.61</v>
          </cell>
        </row>
        <row r="748">
          <cell r="B748" t="str">
            <v>091059</v>
          </cell>
          <cell r="C748" t="str">
            <v>TUBOS, DIAM. 1200 MM (C)</v>
          </cell>
          <cell r="D748" t="str">
            <v>M</v>
          </cell>
          <cell r="E748">
            <v>29.45</v>
          </cell>
        </row>
        <row r="749">
          <cell r="B749" t="str">
            <v>091060</v>
          </cell>
          <cell r="C749" t="str">
            <v>TUBOS, DIAM. 1500 MM (C)</v>
          </cell>
          <cell r="D749" t="str">
            <v>M</v>
          </cell>
          <cell r="E749">
            <v>44.98</v>
          </cell>
        </row>
        <row r="750">
          <cell r="B750" t="str">
            <v>091061</v>
          </cell>
          <cell r="C750" t="str">
            <v>TUBOS, DIAM. 2000 MM (C)</v>
          </cell>
          <cell r="D750" t="str">
            <v>M</v>
          </cell>
          <cell r="E750">
            <v>66.3</v>
          </cell>
        </row>
        <row r="752">
          <cell r="B752" t="str">
            <v>091100</v>
          </cell>
          <cell r="C752" t="str">
            <v>ASSENTAMENTO DE TUBOS E PECAS DE ACO ( INCLUINDO SOLDAGEM DAS JUNTAS )</v>
          </cell>
        </row>
        <row r="753">
          <cell r="B753" t="str">
            <v>091101</v>
          </cell>
          <cell r="C753" t="str">
            <v>TUBOS E PECAS,DIAMETRO 28 POL (A)</v>
          </cell>
          <cell r="D753" t="str">
            <v>M</v>
          </cell>
          <cell r="E753">
            <v>120.07</v>
          </cell>
        </row>
        <row r="754">
          <cell r="B754" t="str">
            <v>091102</v>
          </cell>
          <cell r="C754" t="str">
            <v>TUBOS E PECAS,DIAMETRO 30 POL (A)</v>
          </cell>
          <cell r="D754" t="str">
            <v>M</v>
          </cell>
          <cell r="E754">
            <v>124.28</v>
          </cell>
        </row>
        <row r="755">
          <cell r="B755" t="str">
            <v>091103</v>
          </cell>
          <cell r="C755" t="str">
            <v>TUBOS E PECAS,DIAMETRO 32 POL (A)</v>
          </cell>
          <cell r="D755" t="str">
            <v>M</v>
          </cell>
          <cell r="E755">
            <v>128.55000000000001</v>
          </cell>
        </row>
        <row r="756">
          <cell r="B756" t="str">
            <v>091104</v>
          </cell>
          <cell r="C756" t="str">
            <v>TUBOS E PECAS DIAMETRO 36 POL (A)</v>
          </cell>
          <cell r="D756" t="str">
            <v>M</v>
          </cell>
          <cell r="E756">
            <v>137.37</v>
          </cell>
        </row>
        <row r="757">
          <cell r="B757" t="str">
            <v>091105</v>
          </cell>
          <cell r="C757" t="str">
            <v>TUBOS E PECAS,DIAMETRO 40 POL (A)</v>
          </cell>
          <cell r="D757" t="str">
            <v>M</v>
          </cell>
          <cell r="E757">
            <v>146.55000000000001</v>
          </cell>
        </row>
        <row r="758">
          <cell r="B758" t="str">
            <v>091106</v>
          </cell>
          <cell r="C758" t="str">
            <v>TUBOS E PECAS,DIAMETRO 42 POL (A)</v>
          </cell>
          <cell r="D758" t="str">
            <v>M</v>
          </cell>
          <cell r="E758">
            <v>160.31</v>
          </cell>
        </row>
        <row r="759">
          <cell r="B759" t="str">
            <v>091107</v>
          </cell>
          <cell r="C759" t="str">
            <v>TUBOS E PECAS,DIAMETRO 48 POL (A)</v>
          </cell>
          <cell r="D759" t="str">
            <v>M</v>
          </cell>
          <cell r="E759">
            <v>177.56</v>
          </cell>
        </row>
        <row r="760">
          <cell r="B760" t="str">
            <v>091108</v>
          </cell>
          <cell r="C760" t="str">
            <v>TUBOS E PECAS,DIAMETRO 60 POL (A)</v>
          </cell>
          <cell r="D760" t="str">
            <v>M</v>
          </cell>
          <cell r="E760">
            <v>235.15</v>
          </cell>
        </row>
        <row r="761">
          <cell r="B761" t="str">
            <v>091109</v>
          </cell>
          <cell r="C761" t="str">
            <v>TUBOS E PECAS,DIAMETRO 72 POL (A)</v>
          </cell>
          <cell r="D761" t="str">
            <v>M</v>
          </cell>
          <cell r="E761">
            <v>287.63</v>
          </cell>
        </row>
        <row r="762">
          <cell r="B762" t="str">
            <v>091110</v>
          </cell>
          <cell r="C762" t="str">
            <v>TUBOS E PACAS,DIAMETRO 84 POL (A)</v>
          </cell>
          <cell r="D762" t="str">
            <v>M</v>
          </cell>
          <cell r="E762">
            <v>383.14</v>
          </cell>
        </row>
        <row r="763">
          <cell r="B763" t="str">
            <v>091111</v>
          </cell>
          <cell r="C763" t="str">
            <v>TUBOS E PECAS,DIAMETRO 100 POL (A)</v>
          </cell>
          <cell r="D763" t="str">
            <v>M</v>
          </cell>
          <cell r="E763">
            <v>584.79999999999995</v>
          </cell>
        </row>
        <row r="764">
          <cell r="B764" t="str">
            <v>091131</v>
          </cell>
          <cell r="C764" t="str">
            <v>TUBOS E PECAS, DIAM. 28 POL (B)</v>
          </cell>
          <cell r="D764" t="str">
            <v>M</v>
          </cell>
          <cell r="E764">
            <v>97.36</v>
          </cell>
        </row>
        <row r="765">
          <cell r="B765" t="str">
            <v>091132</v>
          </cell>
          <cell r="C765" t="str">
            <v>TUBOS E PECAS, DIAM. 30 POL (B)</v>
          </cell>
          <cell r="D765" t="str">
            <v>M</v>
          </cell>
          <cell r="E765">
            <v>100.86</v>
          </cell>
        </row>
        <row r="766">
          <cell r="B766" t="str">
            <v>091133</v>
          </cell>
          <cell r="C766" t="str">
            <v>TUBOS E PECAS, DIAM. 32 POL (B)</v>
          </cell>
          <cell r="D766" t="str">
            <v>M</v>
          </cell>
          <cell r="E766">
            <v>104.36</v>
          </cell>
        </row>
        <row r="767">
          <cell r="B767" t="str">
            <v>091134</v>
          </cell>
          <cell r="C767" t="str">
            <v>TUBOS E PECAS, DIAM. 36 POL (B)</v>
          </cell>
          <cell r="D767" t="str">
            <v>M</v>
          </cell>
          <cell r="E767">
            <v>111.6</v>
          </cell>
        </row>
        <row r="768">
          <cell r="B768" t="str">
            <v>091135</v>
          </cell>
          <cell r="C768" t="str">
            <v>TUBOS E PECAS, DIAM. 40 POL (B)</v>
          </cell>
          <cell r="D768" t="str">
            <v>M</v>
          </cell>
          <cell r="E768">
            <v>119.15</v>
          </cell>
        </row>
        <row r="769">
          <cell r="B769" t="str">
            <v>091136</v>
          </cell>
          <cell r="C769" t="str">
            <v>TUBOS E PECAS, DIAM. 42 POL (B)</v>
          </cell>
          <cell r="D769" t="str">
            <v>M</v>
          </cell>
          <cell r="E769">
            <v>131.22999999999999</v>
          </cell>
        </row>
        <row r="770">
          <cell r="B770" t="str">
            <v>091137</v>
          </cell>
          <cell r="C770" t="str">
            <v>TUBOS E PECAS, DIAM. 48 POL (B)</v>
          </cell>
          <cell r="D770" t="str">
            <v>M</v>
          </cell>
          <cell r="E770">
            <v>145.47999999999999</v>
          </cell>
        </row>
        <row r="771">
          <cell r="B771" t="str">
            <v>091138</v>
          </cell>
          <cell r="C771" t="str">
            <v>TUBOS E PECAS, DIAM. 60 POL (B)</v>
          </cell>
          <cell r="D771" t="str">
            <v>M</v>
          </cell>
          <cell r="E771">
            <v>192.38</v>
          </cell>
        </row>
        <row r="772">
          <cell r="B772" t="str">
            <v>091139</v>
          </cell>
          <cell r="C772" t="str">
            <v>TUBOS E PECAS, DIAM. 72 POL (B)</v>
          </cell>
          <cell r="D772" t="str">
            <v>M</v>
          </cell>
          <cell r="E772">
            <v>235.25</v>
          </cell>
        </row>
        <row r="773">
          <cell r="B773" t="str">
            <v>091140</v>
          </cell>
          <cell r="C773" t="str">
            <v>TUBOS E PECAS, DIAM. 84 POL (B)</v>
          </cell>
          <cell r="D773" t="str">
            <v>M</v>
          </cell>
          <cell r="E773">
            <v>313.61</v>
          </cell>
        </row>
        <row r="774">
          <cell r="B774" t="str">
            <v>091141</v>
          </cell>
          <cell r="C774" t="str">
            <v>TUBOS E PECAS, DIAM. 100 POL (B)</v>
          </cell>
          <cell r="D774" t="str">
            <v>M</v>
          </cell>
          <cell r="E774">
            <v>477.49</v>
          </cell>
        </row>
        <row r="775">
          <cell r="B775" t="str">
            <v>091151</v>
          </cell>
          <cell r="C775" t="str">
            <v>TUBOS E PECAS, DIAM. 28 POL (C)</v>
          </cell>
          <cell r="D775" t="str">
            <v>M</v>
          </cell>
          <cell r="E775">
            <v>63.41</v>
          </cell>
        </row>
        <row r="776">
          <cell r="B776" t="str">
            <v>091152</v>
          </cell>
          <cell r="C776" t="str">
            <v>TUBOS E PECAS, DIAM. 30 POL (C)</v>
          </cell>
          <cell r="D776" t="str">
            <v>M</v>
          </cell>
          <cell r="E776">
            <v>65.760000000000005</v>
          </cell>
        </row>
        <row r="777">
          <cell r="B777" t="str">
            <v>091153</v>
          </cell>
          <cell r="C777" t="str">
            <v>TUBOS E PECAS, DIAM. 32 POL (C)</v>
          </cell>
          <cell r="D777" t="str">
            <v>M</v>
          </cell>
          <cell r="E777">
            <v>68.13</v>
          </cell>
        </row>
        <row r="778">
          <cell r="B778" t="str">
            <v>091154</v>
          </cell>
          <cell r="C778" t="str">
            <v>TUBOS E PECAS, DIAM. 36 POL (C)</v>
          </cell>
          <cell r="D778" t="str">
            <v>M</v>
          </cell>
          <cell r="E778">
            <v>73.040000000000006</v>
          </cell>
        </row>
        <row r="779">
          <cell r="B779" t="str">
            <v>091155</v>
          </cell>
          <cell r="C779" t="str">
            <v>TUBOS E PECAS, DIAM. 40 POL (C)</v>
          </cell>
          <cell r="D779" t="str">
            <v>M</v>
          </cell>
          <cell r="E779">
            <v>78.11</v>
          </cell>
        </row>
        <row r="780">
          <cell r="B780" t="str">
            <v>091156</v>
          </cell>
          <cell r="C780" t="str">
            <v>TUBOS E PECAS, DIAM. 42 POL (C)</v>
          </cell>
          <cell r="D780" t="str">
            <v>M</v>
          </cell>
          <cell r="E780">
            <v>87.34</v>
          </cell>
        </row>
        <row r="781">
          <cell r="B781" t="str">
            <v>091157</v>
          </cell>
          <cell r="C781" t="str">
            <v>TUBOS E PECAS, DIAM. 48 POL (C)</v>
          </cell>
          <cell r="D781" t="str">
            <v>M</v>
          </cell>
          <cell r="E781">
            <v>97.02</v>
          </cell>
        </row>
        <row r="782">
          <cell r="B782" t="str">
            <v>091158</v>
          </cell>
          <cell r="C782" t="str">
            <v>TUBOS E PECAS, DIAM. 60 POL (C)</v>
          </cell>
          <cell r="D782" t="str">
            <v>M</v>
          </cell>
          <cell r="E782">
            <v>127.86</v>
          </cell>
        </row>
        <row r="783">
          <cell r="B783" t="str">
            <v>091159</v>
          </cell>
          <cell r="C783" t="str">
            <v>TUBOS E PECAS, DIAM. 72 POL (C)</v>
          </cell>
          <cell r="D783" t="str">
            <v>M</v>
          </cell>
          <cell r="E783">
            <v>156.18</v>
          </cell>
        </row>
        <row r="784">
          <cell r="B784" t="str">
            <v>091160</v>
          </cell>
          <cell r="C784" t="str">
            <v>TUBOS E PECAS, DIAM. 84 POL (C)</v>
          </cell>
          <cell r="D784" t="str">
            <v>M</v>
          </cell>
          <cell r="E784">
            <v>208.22</v>
          </cell>
        </row>
        <row r="785">
          <cell r="B785" t="str">
            <v>091161</v>
          </cell>
          <cell r="C785" t="str">
            <v>TUBOS E PECAS, DIAM. 100 POL (C)</v>
          </cell>
          <cell r="D785" t="str">
            <v>M</v>
          </cell>
          <cell r="E785">
            <v>316.73</v>
          </cell>
        </row>
        <row r="787">
          <cell r="B787" t="str">
            <v>091300</v>
          </cell>
          <cell r="C787" t="str">
            <v>ANEIS DE MASTIQUE BETUMINOSO - TUBULACOES DE ACO</v>
          </cell>
        </row>
        <row r="788">
          <cell r="B788" t="str">
            <v>091301</v>
          </cell>
          <cell r="C788" t="str">
            <v>ANEL DE MASTIQUE BETUMINOSO,DIAMETRO 28 POL</v>
          </cell>
          <cell r="D788" t="str">
            <v>UN</v>
          </cell>
          <cell r="E788">
            <v>38.450000000000003</v>
          </cell>
        </row>
        <row r="789">
          <cell r="B789" t="str">
            <v>091302</v>
          </cell>
          <cell r="C789" t="str">
            <v>ANEL DE MASTIQUE BETUMINOSO,DIAMETRO 30 POL</v>
          </cell>
          <cell r="D789" t="str">
            <v>UN</v>
          </cell>
          <cell r="E789">
            <v>41.26</v>
          </cell>
        </row>
        <row r="790">
          <cell r="B790" t="str">
            <v>091303</v>
          </cell>
          <cell r="C790" t="str">
            <v>ANEL DE MASTIQUE BETUMINOSO,DIAMETRO 32 POL</v>
          </cell>
          <cell r="D790" t="str">
            <v>UN</v>
          </cell>
          <cell r="E790">
            <v>44.07</v>
          </cell>
        </row>
        <row r="791">
          <cell r="B791" t="str">
            <v>091304</v>
          </cell>
          <cell r="C791" t="str">
            <v>ANEL DE MASTIQUE BETUMINOSO,DIAMETRO 36 POL</v>
          </cell>
          <cell r="D791" t="str">
            <v>UN</v>
          </cell>
          <cell r="E791">
            <v>49.39</v>
          </cell>
        </row>
        <row r="792">
          <cell r="B792" t="str">
            <v>091305</v>
          </cell>
          <cell r="C792" t="str">
            <v>ANEL DE MASTIQUE BETUMINOSO,DIAMETRO 40 POL</v>
          </cell>
          <cell r="D792" t="str">
            <v>UN</v>
          </cell>
          <cell r="E792">
            <v>54.76</v>
          </cell>
        </row>
        <row r="793">
          <cell r="B793" t="str">
            <v>091306</v>
          </cell>
          <cell r="C793" t="str">
            <v>ANEL DE MASTIQUE BETUMINOSO,DIAMETRO 42 POL</v>
          </cell>
          <cell r="D793" t="str">
            <v>UN</v>
          </cell>
          <cell r="E793">
            <v>57.58</v>
          </cell>
        </row>
        <row r="794">
          <cell r="B794" t="str">
            <v>091307</v>
          </cell>
          <cell r="C794" t="str">
            <v>ANEL DE MASTIQUE BETUMINOSO,DIAMETRO 48 POL</v>
          </cell>
          <cell r="D794" t="str">
            <v>UN</v>
          </cell>
          <cell r="E794">
            <v>65.75</v>
          </cell>
        </row>
        <row r="795">
          <cell r="B795" t="str">
            <v>091308</v>
          </cell>
          <cell r="C795" t="str">
            <v>ANEL DE MASTIQUE BETUMINOSO,DIAMETRO 60 POL</v>
          </cell>
          <cell r="D795" t="str">
            <v>UN</v>
          </cell>
          <cell r="E795">
            <v>82.14</v>
          </cell>
        </row>
        <row r="796">
          <cell r="B796" t="str">
            <v>091309</v>
          </cell>
          <cell r="C796" t="str">
            <v>ANEL DE MASTIQUE BETUMINOSO,DIAMETRO 72 POL</v>
          </cell>
          <cell r="D796" t="str">
            <v>UN</v>
          </cell>
          <cell r="E796">
            <v>98.65</v>
          </cell>
        </row>
        <row r="797">
          <cell r="B797" t="str">
            <v>091310</v>
          </cell>
          <cell r="C797" t="str">
            <v>ANEL DE MASTIQUE BETUMINOSO,DIAMETRO 84 POL</v>
          </cell>
          <cell r="D797" t="str">
            <v>UN</v>
          </cell>
          <cell r="E797">
            <v>115.21</v>
          </cell>
        </row>
        <row r="798">
          <cell r="B798" t="str">
            <v>091311</v>
          </cell>
          <cell r="C798" t="str">
            <v>ANEL DE MASTIQUE BETUMINOSO,DIAMETRO 100 POL</v>
          </cell>
          <cell r="D798" t="str">
            <v>UN</v>
          </cell>
          <cell r="E798">
            <v>137.16999999999999</v>
          </cell>
        </row>
        <row r="800">
          <cell r="B800" t="str">
            <v>091400</v>
          </cell>
          <cell r="C800" t="str">
            <v>FABRICACAO DE CURVAS, A PARTIR DE TUBOS DE ACO, 3 A 22,5 GR</v>
          </cell>
        </row>
        <row r="801">
          <cell r="B801" t="str">
            <v>091401</v>
          </cell>
          <cell r="C801" t="str">
            <v>CURVA DE ACO DIAMETRO 28 POL</v>
          </cell>
          <cell r="D801" t="str">
            <v>UN</v>
          </cell>
          <cell r="E801">
            <v>1082.4000000000001</v>
          </cell>
        </row>
        <row r="802">
          <cell r="B802" t="str">
            <v>091402</v>
          </cell>
          <cell r="C802" t="str">
            <v>CURVA DE ACO DIAMETRO 30 POL</v>
          </cell>
          <cell r="D802" t="str">
            <v>UN</v>
          </cell>
          <cell r="E802">
            <v>1171.6600000000001</v>
          </cell>
        </row>
        <row r="803">
          <cell r="B803" t="str">
            <v>091403</v>
          </cell>
          <cell r="C803" t="str">
            <v>CURVA DE ACO DIAMETRO 32 POL</v>
          </cell>
          <cell r="D803" t="str">
            <v>UN</v>
          </cell>
          <cell r="E803">
            <v>1244.99</v>
          </cell>
        </row>
        <row r="804">
          <cell r="B804" t="str">
            <v>091404</v>
          </cell>
          <cell r="C804" t="str">
            <v>CURVA DE ACO DIAMETRO 36 POL</v>
          </cell>
          <cell r="D804" t="str">
            <v>UN</v>
          </cell>
          <cell r="E804">
            <v>1407.47</v>
          </cell>
        </row>
        <row r="805">
          <cell r="B805" t="str">
            <v>091405</v>
          </cell>
          <cell r="C805" t="str">
            <v>CURVA DE ACO DIAMETRO 40 POL</v>
          </cell>
          <cell r="D805" t="str">
            <v>UN</v>
          </cell>
          <cell r="E805">
            <v>1634.57</v>
          </cell>
        </row>
        <row r="806">
          <cell r="B806" t="str">
            <v>091406</v>
          </cell>
          <cell r="C806" t="str">
            <v>CURVA DE ACO DIAMETRO 42 POL.</v>
          </cell>
          <cell r="D806" t="str">
            <v>UN</v>
          </cell>
          <cell r="E806">
            <v>1984.14</v>
          </cell>
        </row>
        <row r="807">
          <cell r="B807" t="str">
            <v>091407</v>
          </cell>
          <cell r="C807" t="str">
            <v>CURVA DE ACO DIAMETRO 48 POL.</v>
          </cell>
          <cell r="D807" t="str">
            <v>UN</v>
          </cell>
          <cell r="E807">
            <v>2779.3</v>
          </cell>
        </row>
        <row r="808">
          <cell r="B808" t="str">
            <v>091408</v>
          </cell>
          <cell r="C808" t="str">
            <v>CURVA DE ACO DIAMETRO 60 POL.</v>
          </cell>
          <cell r="D808" t="str">
            <v>UN</v>
          </cell>
          <cell r="E808">
            <v>3611.41</v>
          </cell>
        </row>
        <row r="809">
          <cell r="B809" t="str">
            <v>091409</v>
          </cell>
          <cell r="C809" t="str">
            <v>CURVA DE ACO DIAMETRO 72 POL.</v>
          </cell>
          <cell r="D809" t="str">
            <v>UN</v>
          </cell>
          <cell r="E809">
            <v>4502.1099999999997</v>
          </cell>
        </row>
        <row r="810">
          <cell r="B810" t="str">
            <v>091410</v>
          </cell>
          <cell r="C810" t="str">
            <v>CURVA DE ACO DIAMETRO 84 POL.</v>
          </cell>
          <cell r="D810" t="str">
            <v>UN</v>
          </cell>
          <cell r="E810">
            <v>5997.63</v>
          </cell>
        </row>
        <row r="811">
          <cell r="B811" t="str">
            <v>091411</v>
          </cell>
          <cell r="C811" t="str">
            <v>CURVA DE ACO DIAMETRO 100 POL.</v>
          </cell>
          <cell r="D811" t="str">
            <v>UN</v>
          </cell>
          <cell r="E811">
            <v>8102.33</v>
          </cell>
        </row>
        <row r="813">
          <cell r="B813" t="str">
            <v>091500</v>
          </cell>
          <cell r="C813" t="str">
            <v>FABRICACAO  DE  CURVAS, A PARTIR  DE TUBO DE ACO, 22,51 A 45 GRAUS</v>
          </cell>
        </row>
        <row r="814">
          <cell r="B814" t="str">
            <v>091501</v>
          </cell>
          <cell r="C814" t="str">
            <v>CURVA DE ACO DIAMETRO 28 POL</v>
          </cell>
          <cell r="D814" t="str">
            <v>UN</v>
          </cell>
          <cell r="E814">
            <v>1642.44</v>
          </cell>
        </row>
        <row r="815">
          <cell r="B815" t="str">
            <v>091502</v>
          </cell>
          <cell r="C815" t="str">
            <v>CURVA DE ACO DIAMETRO 30 POL</v>
          </cell>
          <cell r="D815" t="str">
            <v>UN</v>
          </cell>
          <cell r="E815">
            <v>1788.94</v>
          </cell>
        </row>
        <row r="816">
          <cell r="B816" t="str">
            <v>091503</v>
          </cell>
          <cell r="C816" t="str">
            <v>CURVA DE ACO DIAMETRO 32 POL</v>
          </cell>
          <cell r="D816" t="str">
            <v>UN</v>
          </cell>
          <cell r="E816">
            <v>1873.9</v>
          </cell>
        </row>
        <row r="817">
          <cell r="B817" t="str">
            <v>091504</v>
          </cell>
          <cell r="C817" t="str">
            <v>CURVA DE ACO DIAMETRO 36 POL</v>
          </cell>
          <cell r="D817" t="str">
            <v>UN</v>
          </cell>
          <cell r="E817">
            <v>2205.5100000000002</v>
          </cell>
        </row>
        <row r="818">
          <cell r="B818" t="str">
            <v>091505</v>
          </cell>
          <cell r="C818" t="str">
            <v>CURVA DE ACO DIAMETRO 40 POL</v>
          </cell>
          <cell r="D818" t="str">
            <v>UN</v>
          </cell>
          <cell r="E818">
            <v>2475.5500000000002</v>
          </cell>
        </row>
        <row r="819">
          <cell r="B819" t="str">
            <v>091506</v>
          </cell>
          <cell r="C819" t="str">
            <v>CURVA DE ACO DIAMETRO 42 POL.</v>
          </cell>
          <cell r="D819" t="str">
            <v>UN</v>
          </cell>
          <cell r="E819">
            <v>3144.82</v>
          </cell>
        </row>
        <row r="820">
          <cell r="B820" t="str">
            <v>091507</v>
          </cell>
          <cell r="C820" t="str">
            <v>CURVA DE ACO DIAMETRO 48 POL.</v>
          </cell>
          <cell r="D820" t="str">
            <v>UN</v>
          </cell>
          <cell r="E820">
            <v>3964.42</v>
          </cell>
        </row>
        <row r="821">
          <cell r="B821" t="str">
            <v>091508</v>
          </cell>
          <cell r="C821" t="str">
            <v>CURVA DE ACO DIAMETRO 60 POL.</v>
          </cell>
          <cell r="D821" t="str">
            <v>UN</v>
          </cell>
          <cell r="E821">
            <v>5385.06</v>
          </cell>
        </row>
        <row r="822">
          <cell r="B822" t="str">
            <v>091509</v>
          </cell>
          <cell r="C822" t="str">
            <v>CURVA DE ACO DIAMETRO 72 POL.</v>
          </cell>
          <cell r="D822" t="str">
            <v>UN</v>
          </cell>
          <cell r="E822">
            <v>6619.22</v>
          </cell>
        </row>
        <row r="823">
          <cell r="B823" t="str">
            <v>091510</v>
          </cell>
          <cell r="C823" t="str">
            <v>CURVA DE ACO DIAMETRO 84 POL.</v>
          </cell>
          <cell r="D823" t="str">
            <v>UN</v>
          </cell>
          <cell r="E823">
            <v>8220.65</v>
          </cell>
        </row>
        <row r="824">
          <cell r="B824" t="str">
            <v>091511</v>
          </cell>
          <cell r="C824" t="str">
            <v>CURVA DE ACO DIAMETRO 100 POL.</v>
          </cell>
          <cell r="D824" t="str">
            <v>UN</v>
          </cell>
          <cell r="E824">
            <v>11186.24</v>
          </cell>
        </row>
        <row r="826">
          <cell r="B826" t="str">
            <v>091600</v>
          </cell>
          <cell r="C826" t="str">
            <v>FABRICACAO  DE  CURVAS, A PARTIR DE TUBOS DE ACO, 45,01 A 67,5 GR</v>
          </cell>
        </row>
        <row r="827">
          <cell r="B827" t="str">
            <v>091601</v>
          </cell>
          <cell r="C827" t="str">
            <v>CURVA DE ACO DIAMETRO 28 POL</v>
          </cell>
          <cell r="D827" t="str">
            <v>UN</v>
          </cell>
          <cell r="E827">
            <v>2385.36</v>
          </cell>
        </row>
        <row r="828">
          <cell r="B828" t="str">
            <v>091602</v>
          </cell>
          <cell r="C828" t="str">
            <v>CURVA DE ACO DIAMETRO 30 POL</v>
          </cell>
          <cell r="D828" t="str">
            <v>UN</v>
          </cell>
          <cell r="E828">
            <v>2611.77</v>
          </cell>
        </row>
        <row r="829">
          <cell r="B829" t="str">
            <v>091603</v>
          </cell>
          <cell r="C829" t="str">
            <v>CURVA DE ACO DIAMETRO 32 POL</v>
          </cell>
          <cell r="D829" t="str">
            <v>UN</v>
          </cell>
          <cell r="E829">
            <v>2810.88</v>
          </cell>
        </row>
        <row r="830">
          <cell r="B830" t="str">
            <v>091604</v>
          </cell>
          <cell r="C830" t="str">
            <v>CURVA DE ACO DIAMETRO 36 POL</v>
          </cell>
          <cell r="D830" t="str">
            <v>UN</v>
          </cell>
          <cell r="E830">
            <v>3209.34</v>
          </cell>
        </row>
        <row r="831">
          <cell r="B831" t="str">
            <v>091605</v>
          </cell>
          <cell r="C831" t="str">
            <v>CURVA DE ACO DIAMETRO 40 POL</v>
          </cell>
          <cell r="D831" t="str">
            <v>UN</v>
          </cell>
          <cell r="E831">
            <v>3632.58</v>
          </cell>
        </row>
        <row r="832">
          <cell r="B832" t="str">
            <v>091606</v>
          </cell>
          <cell r="C832" t="str">
            <v>CURVA DE ACO DIAMETRO 42 POL.</v>
          </cell>
          <cell r="D832" t="str">
            <v>UN</v>
          </cell>
          <cell r="E832">
            <v>4657.91</v>
          </cell>
        </row>
        <row r="833">
          <cell r="B833" t="str">
            <v>091607</v>
          </cell>
          <cell r="C833" t="str">
            <v>CURVA DE ACO DIAMETRO 48 POL.</v>
          </cell>
          <cell r="D833" t="str">
            <v>UN</v>
          </cell>
          <cell r="E833">
            <v>5781.39</v>
          </cell>
        </row>
        <row r="834">
          <cell r="B834" t="str">
            <v>091608</v>
          </cell>
          <cell r="C834" t="str">
            <v>CURVA DE ACO DIAMETRO 60 POL.</v>
          </cell>
          <cell r="D834" t="str">
            <v>UN</v>
          </cell>
          <cell r="E834">
            <v>7982.54</v>
          </cell>
        </row>
        <row r="835">
          <cell r="B835" t="str">
            <v>091609</v>
          </cell>
          <cell r="C835" t="str">
            <v>CURVA DE ACO DIAMETRO 72 POL.</v>
          </cell>
          <cell r="D835" t="str">
            <v>UN</v>
          </cell>
          <cell r="E835">
            <v>9851.66</v>
          </cell>
        </row>
        <row r="836">
          <cell r="B836" t="str">
            <v>091610</v>
          </cell>
          <cell r="C836" t="str">
            <v>CURVA DE ACO DIAMETRO 84 POL.</v>
          </cell>
          <cell r="D836" t="str">
            <v>UN</v>
          </cell>
          <cell r="E836">
            <v>12246.82</v>
          </cell>
        </row>
        <row r="837">
          <cell r="B837" t="str">
            <v>091611</v>
          </cell>
          <cell r="C837" t="str">
            <v>CURVA DE ACO DIAMETRO 100 POL.</v>
          </cell>
          <cell r="D837" t="str">
            <v>UN</v>
          </cell>
          <cell r="E837">
            <v>16619</v>
          </cell>
        </row>
        <row r="839">
          <cell r="B839" t="str">
            <v>091700</v>
          </cell>
          <cell r="C839" t="str">
            <v>F0BRICACAO  DE  CURVAS, A PARTIR DE TUBOS DE ACO, 67,51 A 90 GR</v>
          </cell>
        </row>
        <row r="840">
          <cell r="B840" t="str">
            <v>091701</v>
          </cell>
          <cell r="C840" t="str">
            <v>CURVA DE ACO DIAMETRO 28 POL</v>
          </cell>
          <cell r="D840" t="str">
            <v>UN</v>
          </cell>
          <cell r="E840">
            <v>3141.83</v>
          </cell>
        </row>
        <row r="841">
          <cell r="B841" t="str">
            <v>091702</v>
          </cell>
          <cell r="C841" t="str">
            <v>CURVA DE ACO DIAMETRO 30 POL</v>
          </cell>
          <cell r="D841" t="str">
            <v>UN</v>
          </cell>
          <cell r="E841">
            <v>3409.57</v>
          </cell>
        </row>
        <row r="842">
          <cell r="B842" t="str">
            <v>091703</v>
          </cell>
          <cell r="C842" t="str">
            <v>CURVA DE ACO DIAMETRO 32 POL</v>
          </cell>
          <cell r="D842" t="str">
            <v>UN</v>
          </cell>
          <cell r="E842">
            <v>3675.06</v>
          </cell>
        </row>
        <row r="843">
          <cell r="B843" t="str">
            <v>091704</v>
          </cell>
          <cell r="C843" t="str">
            <v>CURVA DE ACO DIAMETRO 36 POL</v>
          </cell>
          <cell r="D843" t="str">
            <v>UN</v>
          </cell>
          <cell r="E843">
            <v>4215.42</v>
          </cell>
        </row>
        <row r="844">
          <cell r="B844" t="str">
            <v>091705</v>
          </cell>
          <cell r="C844" t="str">
            <v>CURVA DE ACO DIAMETRO 40 POL</v>
          </cell>
          <cell r="D844" t="str">
            <v>UN</v>
          </cell>
          <cell r="E844">
            <v>4750.9399999999996</v>
          </cell>
        </row>
        <row r="845">
          <cell r="B845" t="str">
            <v>091706</v>
          </cell>
          <cell r="C845" t="str">
            <v>CURVA DE ACO DIAMETRO 42 POL.</v>
          </cell>
          <cell r="D845" t="str">
            <v>UN</v>
          </cell>
          <cell r="E845">
            <v>6105.16</v>
          </cell>
        </row>
        <row r="846">
          <cell r="B846" t="str">
            <v>091707</v>
          </cell>
          <cell r="C846" t="str">
            <v>CURVA DE ACO DIAMETRO 48 POL.</v>
          </cell>
          <cell r="D846" t="str">
            <v>UN</v>
          </cell>
          <cell r="E846">
            <v>7541.81</v>
          </cell>
        </row>
        <row r="847">
          <cell r="B847" t="str">
            <v>091708</v>
          </cell>
          <cell r="C847" t="str">
            <v>CURVA DE ACO DIAMETRO 60 POL.</v>
          </cell>
          <cell r="D847" t="str">
            <v>UN</v>
          </cell>
          <cell r="E847">
            <v>10477.200000000001</v>
          </cell>
        </row>
        <row r="848">
          <cell r="B848" t="str">
            <v>091709</v>
          </cell>
          <cell r="C848" t="str">
            <v>CURVA DE ACO DIAMETRO 72 POL.</v>
          </cell>
          <cell r="D848" t="str">
            <v>UN</v>
          </cell>
          <cell r="E848">
            <v>12642.47</v>
          </cell>
        </row>
        <row r="849">
          <cell r="B849" t="str">
            <v>091710</v>
          </cell>
          <cell r="C849" t="str">
            <v>CURVA DE ACO DIAMETRO 84 POL.</v>
          </cell>
          <cell r="D849" t="str">
            <v>UN</v>
          </cell>
          <cell r="E849">
            <v>15779.34</v>
          </cell>
        </row>
        <row r="850">
          <cell r="B850" t="str">
            <v>091711</v>
          </cell>
          <cell r="C850" t="str">
            <v>CURVA DE ACO DIAMETRO 100 POL.</v>
          </cell>
          <cell r="D850" t="str">
            <v>UN</v>
          </cell>
          <cell r="E850">
            <v>21451.19</v>
          </cell>
        </row>
        <row r="852">
          <cell r="B852" t="str">
            <v>091800</v>
          </cell>
          <cell r="C852" t="str">
            <v>CORTE E BISELAMENTO EM TUBOS DE ACO E = 5/16 POLEGADA</v>
          </cell>
        </row>
        <row r="853">
          <cell r="B853" t="str">
            <v>091801</v>
          </cell>
          <cell r="C853" t="str">
            <v>DIAMETRO 4  POLEGADA</v>
          </cell>
          <cell r="D853" t="str">
            <v>UN</v>
          </cell>
          <cell r="E853">
            <v>13.53</v>
          </cell>
        </row>
        <row r="854">
          <cell r="B854" t="str">
            <v>091802</v>
          </cell>
          <cell r="C854" t="str">
            <v>DIAMETRO 6  POLEGADA</v>
          </cell>
          <cell r="D854" t="str">
            <v>UN</v>
          </cell>
          <cell r="E854">
            <v>20.32</v>
          </cell>
        </row>
        <row r="855">
          <cell r="B855" t="str">
            <v>091803</v>
          </cell>
          <cell r="C855" t="str">
            <v>DIAMETRO 8  POLEGADA</v>
          </cell>
          <cell r="D855" t="str">
            <v>UN</v>
          </cell>
          <cell r="E855">
            <v>27.09</v>
          </cell>
        </row>
        <row r="856">
          <cell r="B856" t="str">
            <v>091804</v>
          </cell>
          <cell r="C856" t="str">
            <v>DIAMETRO 10 POLEGADA</v>
          </cell>
          <cell r="D856" t="str">
            <v>UN</v>
          </cell>
          <cell r="E856">
            <v>33.869999999999997</v>
          </cell>
        </row>
        <row r="857">
          <cell r="B857" t="str">
            <v>091805</v>
          </cell>
          <cell r="C857" t="str">
            <v>DIAMETRO 12 POLEGADA</v>
          </cell>
          <cell r="D857" t="str">
            <v>UN</v>
          </cell>
          <cell r="E857">
            <v>40.64</v>
          </cell>
        </row>
        <row r="858">
          <cell r="B858" t="str">
            <v>091806</v>
          </cell>
          <cell r="C858" t="str">
            <v>DIAMETRO 16 POLEGADA</v>
          </cell>
          <cell r="D858" t="str">
            <v>UN</v>
          </cell>
          <cell r="E858">
            <v>54.19</v>
          </cell>
        </row>
        <row r="859">
          <cell r="B859" t="str">
            <v>091807</v>
          </cell>
          <cell r="C859" t="str">
            <v>DIAMETRO 20 POLEGADA</v>
          </cell>
          <cell r="D859" t="str">
            <v>UN</v>
          </cell>
          <cell r="E859">
            <v>67.75</v>
          </cell>
        </row>
        <row r="860">
          <cell r="B860" t="str">
            <v>091808</v>
          </cell>
          <cell r="C860" t="str">
            <v>DIAMETRO 24 POLEGADA</v>
          </cell>
          <cell r="D860" t="str">
            <v>UN</v>
          </cell>
          <cell r="E860">
            <v>81.3</v>
          </cell>
        </row>
        <row r="861">
          <cell r="B861" t="str">
            <v>091809</v>
          </cell>
          <cell r="C861" t="str">
            <v>DIAMETRO 28 POLEGADA</v>
          </cell>
          <cell r="D861" t="str">
            <v>UN</v>
          </cell>
          <cell r="E861">
            <v>94.85</v>
          </cell>
        </row>
        <row r="862">
          <cell r="B862" t="str">
            <v>091810</v>
          </cell>
          <cell r="C862" t="str">
            <v>DIAMETRO 30 POLEGADA</v>
          </cell>
          <cell r="D862" t="str">
            <v>UN</v>
          </cell>
          <cell r="E862">
            <v>101.63</v>
          </cell>
        </row>
        <row r="863">
          <cell r="B863" t="str">
            <v>091811</v>
          </cell>
          <cell r="C863" t="str">
            <v>DIAMETRO 32 POLEGADA</v>
          </cell>
          <cell r="D863" t="str">
            <v>UN</v>
          </cell>
          <cell r="E863">
            <v>108.4</v>
          </cell>
        </row>
        <row r="864">
          <cell r="B864" t="str">
            <v>091812</v>
          </cell>
          <cell r="C864" t="str">
            <v>DIAMETRO 36 POLEGADA</v>
          </cell>
          <cell r="D864" t="str">
            <v>UN</v>
          </cell>
          <cell r="E864">
            <v>121.96</v>
          </cell>
        </row>
        <row r="865">
          <cell r="B865" t="str">
            <v>091813</v>
          </cell>
          <cell r="C865" t="str">
            <v>DIAMETRO 40 POLEGADA</v>
          </cell>
          <cell r="D865" t="str">
            <v>UN</v>
          </cell>
          <cell r="E865">
            <v>135.51</v>
          </cell>
        </row>
        <row r="867">
          <cell r="B867" t="str">
            <v>091900</v>
          </cell>
          <cell r="C867" t="str">
            <v>CORTE E BISELAMENTO EM TUBOS DE ACO E = 7/16 POLEGADA</v>
          </cell>
        </row>
        <row r="868">
          <cell r="B868" t="str">
            <v>091914</v>
          </cell>
          <cell r="C868" t="str">
            <v>DIAMETRO - 42 POL.</v>
          </cell>
          <cell r="D868" t="str">
            <v>UN</v>
          </cell>
          <cell r="E868">
            <v>201.45</v>
          </cell>
        </row>
        <row r="869">
          <cell r="B869" t="str">
            <v>091915</v>
          </cell>
          <cell r="C869" t="str">
            <v>DIAMETRO - 48 POL.</v>
          </cell>
          <cell r="D869" t="str">
            <v>UN</v>
          </cell>
          <cell r="E869">
            <v>230.23</v>
          </cell>
        </row>
        <row r="871">
          <cell r="B871" t="str">
            <v>092100</v>
          </cell>
          <cell r="C871" t="str">
            <v>SOLDA EM TUBOS DE ACO E = 5/16 POLEGADA</v>
          </cell>
        </row>
        <row r="872">
          <cell r="B872" t="str">
            <v>092101</v>
          </cell>
          <cell r="C872" t="str">
            <v>DIAMETRO 4  POLEGADA</v>
          </cell>
          <cell r="D872" t="str">
            <v>UN</v>
          </cell>
          <cell r="E872">
            <v>27.95</v>
          </cell>
        </row>
        <row r="873">
          <cell r="B873" t="str">
            <v>092102</v>
          </cell>
          <cell r="C873" t="str">
            <v>DIAMETRO 6  POLEGADA</v>
          </cell>
          <cell r="D873" t="str">
            <v>UN</v>
          </cell>
          <cell r="E873">
            <v>41.94</v>
          </cell>
        </row>
        <row r="874">
          <cell r="B874" t="str">
            <v>092103</v>
          </cell>
          <cell r="C874" t="str">
            <v>DIAMETRO 8  POLEGADA</v>
          </cell>
          <cell r="D874" t="str">
            <v>UN</v>
          </cell>
          <cell r="E874">
            <v>55.92</v>
          </cell>
        </row>
        <row r="875">
          <cell r="B875" t="str">
            <v>092104</v>
          </cell>
          <cell r="C875" t="str">
            <v>DIAMETRO 10 POLEGADA</v>
          </cell>
          <cell r="D875" t="str">
            <v>UN</v>
          </cell>
          <cell r="E875">
            <v>69.91</v>
          </cell>
        </row>
        <row r="876">
          <cell r="B876" t="str">
            <v>092105</v>
          </cell>
          <cell r="C876" t="str">
            <v>DIAMETRO 12 POLEGADA</v>
          </cell>
          <cell r="D876" t="str">
            <v>UN</v>
          </cell>
          <cell r="E876">
            <v>83.9</v>
          </cell>
        </row>
        <row r="877">
          <cell r="B877" t="str">
            <v>092106</v>
          </cell>
          <cell r="C877" t="str">
            <v>DIAMETRO 16 POLEGADA</v>
          </cell>
          <cell r="D877" t="str">
            <v>UN</v>
          </cell>
          <cell r="E877">
            <v>111.87</v>
          </cell>
        </row>
        <row r="878">
          <cell r="B878" t="str">
            <v>092107</v>
          </cell>
          <cell r="C878" t="str">
            <v>DIAMETRO 20 POLEGADA</v>
          </cell>
          <cell r="D878" t="str">
            <v>UN</v>
          </cell>
          <cell r="E878">
            <v>139.83000000000001</v>
          </cell>
        </row>
        <row r="879">
          <cell r="B879" t="str">
            <v>092108</v>
          </cell>
          <cell r="C879" t="str">
            <v>DIAMETRO 24 POLEGADA</v>
          </cell>
          <cell r="D879" t="str">
            <v>UN</v>
          </cell>
          <cell r="E879">
            <v>167.8</v>
          </cell>
        </row>
        <row r="880">
          <cell r="B880" t="str">
            <v>092109</v>
          </cell>
          <cell r="C880" t="str">
            <v>DIAMETRO 28 POLEGADA</v>
          </cell>
          <cell r="D880" t="str">
            <v>UN</v>
          </cell>
          <cell r="E880">
            <v>195.78</v>
          </cell>
        </row>
        <row r="881">
          <cell r="B881" t="str">
            <v>092110</v>
          </cell>
          <cell r="C881" t="str">
            <v>DIAMETRO 30 POLEGADA</v>
          </cell>
          <cell r="D881" t="str">
            <v>UN</v>
          </cell>
          <cell r="E881">
            <v>209.76</v>
          </cell>
        </row>
        <row r="882">
          <cell r="B882" t="str">
            <v>092111</v>
          </cell>
          <cell r="C882" t="str">
            <v>DIAMETRO 32 POLEGADA</v>
          </cell>
          <cell r="D882" t="str">
            <v>UN</v>
          </cell>
          <cell r="E882">
            <v>223.75</v>
          </cell>
        </row>
        <row r="883">
          <cell r="B883" t="str">
            <v>092112</v>
          </cell>
          <cell r="C883" t="str">
            <v>DIAMETRO 36 POLEGADA</v>
          </cell>
          <cell r="D883" t="str">
            <v>UN</v>
          </cell>
          <cell r="E883">
            <v>251.71</v>
          </cell>
        </row>
        <row r="884">
          <cell r="B884" t="str">
            <v>092113</v>
          </cell>
          <cell r="C884" t="str">
            <v>DIAMETRO 40 POLEGADA</v>
          </cell>
          <cell r="D884" t="str">
            <v>UN</v>
          </cell>
          <cell r="E884">
            <v>279.68</v>
          </cell>
        </row>
        <row r="886">
          <cell r="B886" t="str">
            <v>092200</v>
          </cell>
          <cell r="C886" t="str">
            <v>SOLDA EM TUBOS DE ACO E = 7/16 POLEGADA</v>
          </cell>
        </row>
        <row r="887">
          <cell r="B887" t="str">
            <v>092214</v>
          </cell>
          <cell r="C887" t="str">
            <v>DIAMETRO - 42 POL.</v>
          </cell>
          <cell r="D887" t="str">
            <v>UN</v>
          </cell>
          <cell r="E887">
            <v>415.97</v>
          </cell>
        </row>
        <row r="888">
          <cell r="B888" t="str">
            <v>092215</v>
          </cell>
          <cell r="C888" t="str">
            <v>DIAMETRO - 48 POL.</v>
          </cell>
          <cell r="D888" t="str">
            <v>UN</v>
          </cell>
          <cell r="E888">
            <v>475.39</v>
          </cell>
        </row>
        <row r="890">
          <cell r="B890" t="str">
            <v>092400</v>
          </cell>
          <cell r="C890" t="str">
            <v>REVESTIMENTO DE PROTECAO EXTERNA DE JUNTAS SOLDADAS - ACO</v>
          </cell>
        </row>
        <row r="891">
          <cell r="B891" t="str">
            <v>092401</v>
          </cell>
          <cell r="C891" t="str">
            <v>DIAMETRO 4  POLEGADA</v>
          </cell>
          <cell r="D891" t="str">
            <v>UN</v>
          </cell>
          <cell r="E891">
            <v>7.24</v>
          </cell>
        </row>
        <row r="892">
          <cell r="B892" t="str">
            <v>092402</v>
          </cell>
          <cell r="C892" t="str">
            <v>DIAMETRO 6  POLEGADA</v>
          </cell>
          <cell r="D892" t="str">
            <v>UN</v>
          </cell>
          <cell r="E892">
            <v>10.86</v>
          </cell>
        </row>
        <row r="893">
          <cell r="B893" t="str">
            <v>092403</v>
          </cell>
          <cell r="C893" t="str">
            <v>DIAMETRO 8  POLEGADA</v>
          </cell>
          <cell r="D893" t="str">
            <v>UN</v>
          </cell>
          <cell r="E893">
            <v>14.51</v>
          </cell>
        </row>
        <row r="894">
          <cell r="B894" t="str">
            <v>092404</v>
          </cell>
          <cell r="C894" t="str">
            <v>DIAMETRO 10 POLEGADA</v>
          </cell>
          <cell r="D894" t="str">
            <v>UN</v>
          </cell>
          <cell r="E894">
            <v>18.14</v>
          </cell>
        </row>
        <row r="895">
          <cell r="B895" t="str">
            <v>092405</v>
          </cell>
          <cell r="C895" t="str">
            <v>DIAMETRO 12 POLEGADA</v>
          </cell>
          <cell r="D895" t="str">
            <v>UN</v>
          </cell>
          <cell r="E895">
            <v>21.75</v>
          </cell>
        </row>
        <row r="896">
          <cell r="B896" t="str">
            <v>092406</v>
          </cell>
          <cell r="C896" t="str">
            <v>DIAMETRO 16 POLEGADA</v>
          </cell>
          <cell r="D896" t="str">
            <v>UN</v>
          </cell>
          <cell r="E896">
            <v>29.02</v>
          </cell>
        </row>
        <row r="897">
          <cell r="B897" t="str">
            <v>092407</v>
          </cell>
          <cell r="C897" t="str">
            <v>DIAMETRO 20 POLEGADA</v>
          </cell>
          <cell r="D897" t="str">
            <v>UN</v>
          </cell>
          <cell r="E897">
            <v>36.28</v>
          </cell>
        </row>
        <row r="898">
          <cell r="B898" t="str">
            <v>092408</v>
          </cell>
          <cell r="C898" t="str">
            <v>DIAMETRO 24 POLEGADA</v>
          </cell>
          <cell r="D898" t="str">
            <v>UN</v>
          </cell>
          <cell r="E898">
            <v>43.53</v>
          </cell>
        </row>
        <row r="899">
          <cell r="B899" t="str">
            <v>092409</v>
          </cell>
          <cell r="C899" t="str">
            <v>DIAMETRO 28 POLEGADA</v>
          </cell>
          <cell r="D899" t="str">
            <v>UN</v>
          </cell>
          <cell r="E899">
            <v>50.79</v>
          </cell>
        </row>
        <row r="900">
          <cell r="B900" t="str">
            <v>092410</v>
          </cell>
          <cell r="C900" t="str">
            <v>DIAMETRO 30 POLEGADA</v>
          </cell>
          <cell r="D900" t="str">
            <v>UN</v>
          </cell>
          <cell r="E900">
            <v>108.84</v>
          </cell>
        </row>
        <row r="901">
          <cell r="B901" t="str">
            <v>092411</v>
          </cell>
          <cell r="C901" t="str">
            <v>DIAMETRO 32 POLEGADA</v>
          </cell>
          <cell r="D901" t="str">
            <v>UN</v>
          </cell>
          <cell r="E901">
            <v>116.09</v>
          </cell>
        </row>
        <row r="902">
          <cell r="B902" t="str">
            <v>092412</v>
          </cell>
          <cell r="C902" t="str">
            <v>DIAMETRO 36 POLEGADA</v>
          </cell>
          <cell r="D902" t="str">
            <v>UN</v>
          </cell>
          <cell r="E902">
            <v>163.28</v>
          </cell>
        </row>
        <row r="903">
          <cell r="B903" t="str">
            <v>092413</v>
          </cell>
          <cell r="C903" t="str">
            <v>DIAMETRO 40 POLEGADA</v>
          </cell>
          <cell r="D903" t="str">
            <v>UN</v>
          </cell>
          <cell r="E903">
            <v>181.41</v>
          </cell>
        </row>
        <row r="905">
          <cell r="B905" t="str">
            <v>092500</v>
          </cell>
          <cell r="C905" t="str">
            <v>PINTURA DE TUBOS E PECAS DE ACO EM EPOXI</v>
          </cell>
        </row>
        <row r="906">
          <cell r="B906" t="str">
            <v>092501</v>
          </cell>
          <cell r="C906" t="str">
            <v>PINTURA DE TUBOS E PECAS DE ACO EM EPOXI</v>
          </cell>
          <cell r="D906" t="str">
            <v>M2</v>
          </cell>
          <cell r="E906">
            <v>58.86</v>
          </cell>
        </row>
        <row r="908">
          <cell r="B908" t="str">
            <v>092600</v>
          </cell>
          <cell r="C908" t="str">
            <v>PINTURA DE CONEXOES E PECAS EM GERAL COM COALTAR  EPOXI - ACO</v>
          </cell>
        </row>
        <row r="909">
          <cell r="B909" t="str">
            <v>092601</v>
          </cell>
          <cell r="C909" t="str">
            <v>PINTURA DE CONEXOES E PECAS EM GERAL COM COALTAR  EPOXI</v>
          </cell>
          <cell r="D909" t="str">
            <v>M2</v>
          </cell>
          <cell r="E909">
            <v>56.85</v>
          </cell>
        </row>
        <row r="911">
          <cell r="B911" t="str">
            <v>092700</v>
          </cell>
          <cell r="C911" t="str">
            <v>PINTURA DE TUBOS DE ACO COM COALTAR EPOXI - ACO</v>
          </cell>
        </row>
        <row r="912">
          <cell r="B912" t="str">
            <v>092701</v>
          </cell>
          <cell r="C912" t="str">
            <v>DIAMETRO 4  POLEGADA</v>
          </cell>
          <cell r="D912" t="str">
            <v>M</v>
          </cell>
          <cell r="E912">
            <v>22.34</v>
          </cell>
        </row>
        <row r="913">
          <cell r="B913" t="str">
            <v>092702</v>
          </cell>
          <cell r="C913" t="str">
            <v>DIAMETRO 6  POLEGADA</v>
          </cell>
          <cell r="D913" t="str">
            <v>M</v>
          </cell>
          <cell r="E913">
            <v>33.54</v>
          </cell>
        </row>
        <row r="914">
          <cell r="B914" t="str">
            <v>092703</v>
          </cell>
          <cell r="C914" t="str">
            <v>DIAMETRO 8  POLEGADA</v>
          </cell>
          <cell r="D914" t="str">
            <v>M</v>
          </cell>
          <cell r="E914">
            <v>44.72</v>
          </cell>
        </row>
        <row r="915">
          <cell r="B915" t="str">
            <v>092704</v>
          </cell>
          <cell r="C915" t="str">
            <v>DIAMETRO 10 POLEGADA</v>
          </cell>
          <cell r="D915" t="str">
            <v>M</v>
          </cell>
          <cell r="E915">
            <v>55.93</v>
          </cell>
        </row>
        <row r="916">
          <cell r="B916" t="str">
            <v>092705</v>
          </cell>
          <cell r="C916" t="str">
            <v>DIAMETRO 12 POLEGADA</v>
          </cell>
          <cell r="D916" t="str">
            <v>M</v>
          </cell>
          <cell r="E916">
            <v>67.11</v>
          </cell>
        </row>
        <row r="917">
          <cell r="B917" t="str">
            <v>092706</v>
          </cell>
          <cell r="C917" t="str">
            <v>DIAMETRO 16 POLEGADA</v>
          </cell>
          <cell r="D917" t="str">
            <v>M</v>
          </cell>
          <cell r="E917">
            <v>89.4</v>
          </cell>
        </row>
        <row r="918">
          <cell r="B918" t="str">
            <v>092707</v>
          </cell>
          <cell r="C918" t="str">
            <v>DIAMETRO 20 POLEGADA</v>
          </cell>
          <cell r="D918" t="str">
            <v>M</v>
          </cell>
          <cell r="E918">
            <v>111.97</v>
          </cell>
        </row>
        <row r="919">
          <cell r="B919" t="str">
            <v>092708</v>
          </cell>
          <cell r="C919" t="str">
            <v>DIAMETRO 24 POLEGADA</v>
          </cell>
          <cell r="D919" t="str">
            <v>M</v>
          </cell>
          <cell r="E919">
            <v>134.34</v>
          </cell>
        </row>
        <row r="920">
          <cell r="B920" t="str">
            <v>092709</v>
          </cell>
          <cell r="C920" t="str">
            <v>DIAMETRO 28 POLEGADA</v>
          </cell>
          <cell r="D920" t="str">
            <v>M</v>
          </cell>
          <cell r="E920">
            <v>156.76</v>
          </cell>
        </row>
        <row r="921">
          <cell r="B921" t="str">
            <v>092710</v>
          </cell>
          <cell r="C921" t="str">
            <v>DIAMETRO 30 POLEGADA</v>
          </cell>
          <cell r="D921" t="str">
            <v>M</v>
          </cell>
          <cell r="E921">
            <v>168</v>
          </cell>
        </row>
        <row r="922">
          <cell r="B922" t="str">
            <v>092711</v>
          </cell>
          <cell r="C922" t="str">
            <v>DIAMETRO 32 POLEGADA</v>
          </cell>
          <cell r="D922" t="str">
            <v>M</v>
          </cell>
          <cell r="E922">
            <v>179.19</v>
          </cell>
        </row>
        <row r="923">
          <cell r="B923" t="str">
            <v>092712</v>
          </cell>
          <cell r="C923" t="str">
            <v>DIAMETRO 36 POLEGADA</v>
          </cell>
          <cell r="D923" t="str">
            <v>M</v>
          </cell>
          <cell r="E923">
            <v>201.58</v>
          </cell>
        </row>
        <row r="924">
          <cell r="B924" t="str">
            <v>092713</v>
          </cell>
          <cell r="C924" t="str">
            <v>DIAMETRO 40 POLEGADA</v>
          </cell>
          <cell r="D924" t="str">
            <v>M</v>
          </cell>
          <cell r="E924">
            <v>223.99</v>
          </cell>
        </row>
        <row r="926">
          <cell r="B926" t="str">
            <v>092800</v>
          </cell>
          <cell r="C926" t="str">
            <v>FABRICACAO E MONTAGEM DE PECAS DE ACO NO CAMPO</v>
          </cell>
        </row>
        <row r="927">
          <cell r="B927" t="str">
            <v>092801</v>
          </cell>
          <cell r="C927" t="str">
            <v>FABRICACAO DE PECAS</v>
          </cell>
          <cell r="D927" t="str">
            <v>KG</v>
          </cell>
          <cell r="E927">
            <v>8.0299999999999994</v>
          </cell>
        </row>
        <row r="928">
          <cell r="B928" t="str">
            <v>092802</v>
          </cell>
          <cell r="C928" t="str">
            <v>MONTAGEM DE PECAS E MISCELANEAS</v>
          </cell>
          <cell r="D928" t="str">
            <v>KG</v>
          </cell>
          <cell r="E928">
            <v>3.87</v>
          </cell>
        </row>
        <row r="930">
          <cell r="B930" t="str">
            <v>092900</v>
          </cell>
          <cell r="C930" t="str">
            <v>CARGA, TRANSPORTE ATE 10 KM E DESCARGA DE TUBOS E PECAS DE PVC RIGIDO E PVC RIGIDO DEFOFO</v>
          </cell>
        </row>
        <row r="931">
          <cell r="B931" t="str">
            <v>092901</v>
          </cell>
          <cell r="C931" t="str">
            <v>TUBOS E PECAS, DIAMETRO  50 MM</v>
          </cell>
          <cell r="D931" t="str">
            <v>KM</v>
          </cell>
          <cell r="E931">
            <v>101.93</v>
          </cell>
        </row>
        <row r="932">
          <cell r="B932" t="str">
            <v>092902</v>
          </cell>
          <cell r="C932" t="str">
            <v>TUBOS E PECAS, DIAMETRO  75 MM</v>
          </cell>
          <cell r="D932" t="str">
            <v>KM</v>
          </cell>
          <cell r="E932">
            <v>284.22000000000003</v>
          </cell>
        </row>
        <row r="933">
          <cell r="B933" t="str">
            <v>092903</v>
          </cell>
          <cell r="C933" t="str">
            <v>TUBOS E PECAS, DIAMETRO 100MM</v>
          </cell>
          <cell r="D933" t="str">
            <v>KM</v>
          </cell>
          <cell r="E933">
            <v>313.02</v>
          </cell>
        </row>
        <row r="934">
          <cell r="B934" t="str">
            <v>092904</v>
          </cell>
          <cell r="C934" t="str">
            <v>TUBOS E PECAS, DIAMETRO 150MM</v>
          </cell>
          <cell r="D934" t="str">
            <v>KM</v>
          </cell>
          <cell r="E934">
            <v>473.73</v>
          </cell>
        </row>
        <row r="935">
          <cell r="B935" t="str">
            <v>092905</v>
          </cell>
          <cell r="C935" t="str">
            <v>TUBOS E PECAS, DIAMETRO 200 MM</v>
          </cell>
          <cell r="D935" t="str">
            <v>KM</v>
          </cell>
          <cell r="E935">
            <v>626.07000000000005</v>
          </cell>
        </row>
        <row r="936">
          <cell r="B936" t="str">
            <v>092906</v>
          </cell>
          <cell r="C936" t="str">
            <v>TUBOS E PECAS, DIAMETRO 250MM</v>
          </cell>
          <cell r="D936" t="str">
            <v>KM</v>
          </cell>
          <cell r="E936">
            <v>786.77</v>
          </cell>
        </row>
        <row r="937">
          <cell r="B937" t="str">
            <v>092907</v>
          </cell>
          <cell r="C937" t="str">
            <v>TUBOS E PECAS, DIAMETRO 300 MM</v>
          </cell>
          <cell r="D937" t="str">
            <v>KM</v>
          </cell>
          <cell r="E937">
            <v>947.46</v>
          </cell>
        </row>
        <row r="938">
          <cell r="B938" t="str">
            <v>092908</v>
          </cell>
          <cell r="C938" t="str">
            <v>TUBOS E PECAS, DIAMETRO 350 MM</v>
          </cell>
          <cell r="D938" t="str">
            <v>KM</v>
          </cell>
          <cell r="E938">
            <v>1099.8</v>
          </cell>
        </row>
        <row r="939">
          <cell r="B939" t="str">
            <v>092909</v>
          </cell>
          <cell r="C939" t="str">
            <v>TUBOS E PECAS, DIAMETRO 400 MM</v>
          </cell>
          <cell r="D939" t="str">
            <v>KM</v>
          </cell>
          <cell r="E939">
            <v>1252.1500000000001</v>
          </cell>
        </row>
        <row r="941">
          <cell r="B941" t="str">
            <v>093000</v>
          </cell>
          <cell r="C941" t="str">
            <v>TRANSPORTE EXCEDENTE A 10 KM DE TUBOS E PECAS DE PVC RIGIDO E PVC RIGIDO DE FOFO</v>
          </cell>
        </row>
        <row r="942">
          <cell r="B942" t="str">
            <v>093001</v>
          </cell>
          <cell r="C942" t="str">
            <v>TUBOS E PECAS, DIAMETRO  50 MM</v>
          </cell>
          <cell r="D942" t="str">
            <v>KMXKM</v>
          </cell>
          <cell r="E942">
            <v>2.95</v>
          </cell>
        </row>
        <row r="943">
          <cell r="B943" t="str">
            <v>093002</v>
          </cell>
          <cell r="C943" t="str">
            <v>TUBOS E PECAS, DIAMETRO  75 MM</v>
          </cell>
          <cell r="D943" t="str">
            <v>KMXKM</v>
          </cell>
          <cell r="E943">
            <v>3.19</v>
          </cell>
        </row>
        <row r="944">
          <cell r="B944" t="str">
            <v>093003</v>
          </cell>
          <cell r="C944" t="str">
            <v>TUBOS E PECAS, DIAMETRO 100 MM</v>
          </cell>
          <cell r="D944" t="str">
            <v>KMXKM</v>
          </cell>
          <cell r="E944">
            <v>3.56</v>
          </cell>
        </row>
        <row r="945">
          <cell r="B945" t="str">
            <v>093004</v>
          </cell>
          <cell r="C945" t="str">
            <v>TUBOS E PECAS, DIAMETRO 150 MM</v>
          </cell>
          <cell r="D945" t="str">
            <v>KMXKM</v>
          </cell>
          <cell r="E945">
            <v>4.22</v>
          </cell>
        </row>
        <row r="946">
          <cell r="B946" t="str">
            <v>093005</v>
          </cell>
          <cell r="C946" t="str">
            <v>TUBOS E PECAS, DIAMETRO 200 MM</v>
          </cell>
          <cell r="D946" t="str">
            <v>KMXKM</v>
          </cell>
          <cell r="E946">
            <v>4.88</v>
          </cell>
        </row>
        <row r="947">
          <cell r="B947" t="str">
            <v>093006</v>
          </cell>
          <cell r="C947" t="str">
            <v>TUBOS E PECAS, DIAMETRO 250 MM</v>
          </cell>
          <cell r="D947" t="str">
            <v>KMXKM</v>
          </cell>
          <cell r="E947">
            <v>5.99</v>
          </cell>
        </row>
        <row r="948">
          <cell r="B948" t="str">
            <v>093007</v>
          </cell>
          <cell r="C948" t="str">
            <v>TUBOS E PECAS, DIAMETRO 300 MM</v>
          </cell>
          <cell r="D948" t="str">
            <v>KMXKM</v>
          </cell>
          <cell r="E948">
            <v>7.48</v>
          </cell>
        </row>
        <row r="949">
          <cell r="B949" t="str">
            <v>093008</v>
          </cell>
          <cell r="C949" t="str">
            <v>TUBOS E PECAS, DIAMETRO 350 MM</v>
          </cell>
          <cell r="D949" t="str">
            <v>KMXKM</v>
          </cell>
          <cell r="E949">
            <v>8.9700000000000006</v>
          </cell>
        </row>
        <row r="950">
          <cell r="B950" t="str">
            <v>093009</v>
          </cell>
          <cell r="C950" t="str">
            <v>TUBOS E PECAS, DIAMETRO 400 MM</v>
          </cell>
          <cell r="D950" t="str">
            <v>KMXKM</v>
          </cell>
          <cell r="E950">
            <v>11.22</v>
          </cell>
        </row>
        <row r="952">
          <cell r="B952" t="str">
            <v>093100</v>
          </cell>
          <cell r="C952" t="str">
            <v>CARGA, TRANSPORTE E  DESCARGA DE TUBOS E PECAS DE FERRO FUNDIDO</v>
          </cell>
        </row>
        <row r="953">
          <cell r="B953" t="str">
            <v>093101</v>
          </cell>
          <cell r="C953" t="str">
            <v>CARGA E DESCARGA</v>
          </cell>
          <cell r="D953" t="str">
            <v>T</v>
          </cell>
          <cell r="E953">
            <v>39.31</v>
          </cell>
        </row>
        <row r="954">
          <cell r="B954" t="str">
            <v>093102</v>
          </cell>
          <cell r="C954" t="str">
            <v>TRANSPORTE</v>
          </cell>
          <cell r="D954" t="str">
            <v>TXKM</v>
          </cell>
          <cell r="E954">
            <v>2</v>
          </cell>
        </row>
        <row r="956">
          <cell r="B956" t="str">
            <v>093200</v>
          </cell>
          <cell r="C956" t="str">
            <v>CARGA, TRANSPORTE ATE 10 KM E DESCARGA DE TUBOS E PECAS DE FIBRO CIMENTO</v>
          </cell>
        </row>
        <row r="957">
          <cell r="B957" t="str">
            <v>093201</v>
          </cell>
          <cell r="C957" t="str">
            <v>TUBOS E PECAS, DIAMETRO 50 MM</v>
          </cell>
          <cell r="D957" t="str">
            <v>KM</v>
          </cell>
          <cell r="E957">
            <v>519.52</v>
          </cell>
        </row>
        <row r="958">
          <cell r="B958" t="str">
            <v>093202</v>
          </cell>
          <cell r="C958" t="str">
            <v>TUBOS E PECAS, DIAMETRO 75MM</v>
          </cell>
          <cell r="D958" t="str">
            <v>KM</v>
          </cell>
          <cell r="E958">
            <v>543.63</v>
          </cell>
        </row>
        <row r="959">
          <cell r="B959" t="str">
            <v>093203</v>
          </cell>
          <cell r="C959" t="str">
            <v>TUBOS E PECAS, DIAMETRO 100 MM</v>
          </cell>
          <cell r="D959" t="str">
            <v>KM</v>
          </cell>
          <cell r="E959">
            <v>633.70000000000005</v>
          </cell>
        </row>
        <row r="960">
          <cell r="B960" t="str">
            <v>093204</v>
          </cell>
          <cell r="C960" t="str">
            <v>TUBOS E PECAS, DIAMETRO 150 MM</v>
          </cell>
          <cell r="D960" t="str">
            <v>KM</v>
          </cell>
          <cell r="E960">
            <v>890.3</v>
          </cell>
        </row>
        <row r="961">
          <cell r="B961" t="str">
            <v>093205</v>
          </cell>
          <cell r="C961" t="str">
            <v>TUBOS E PECAS, DIAMETRO 175 MM</v>
          </cell>
          <cell r="D961" t="str">
            <v>KM</v>
          </cell>
          <cell r="E961">
            <v>1084.29</v>
          </cell>
        </row>
        <row r="962">
          <cell r="B962" t="str">
            <v>093206</v>
          </cell>
          <cell r="C962" t="str">
            <v>TUBOS E PECAS, DIAMETRO 200 MM</v>
          </cell>
          <cell r="D962" t="str">
            <v>KM</v>
          </cell>
          <cell r="E962">
            <v>1271.06</v>
          </cell>
        </row>
        <row r="963">
          <cell r="B963" t="str">
            <v>093207</v>
          </cell>
          <cell r="C963" t="str">
            <v>TUBOS E PECAS, DIAMETRO 250 MM</v>
          </cell>
          <cell r="D963" t="str">
            <v>KM</v>
          </cell>
          <cell r="E963">
            <v>2226.2199999999998</v>
          </cell>
        </row>
        <row r="964">
          <cell r="B964" t="str">
            <v>093208</v>
          </cell>
          <cell r="C964" t="str">
            <v>TUBOS E PECAS, DIAMETRO 300 MM</v>
          </cell>
          <cell r="D964" t="str">
            <v>KM</v>
          </cell>
          <cell r="E964">
            <v>2735.74</v>
          </cell>
        </row>
        <row r="965">
          <cell r="B965" t="str">
            <v>093209</v>
          </cell>
          <cell r="C965" t="str">
            <v>TUBOS E PECAS, DIAMETRO 350 MM</v>
          </cell>
          <cell r="D965" t="str">
            <v>KM</v>
          </cell>
          <cell r="E965">
            <v>4034.51</v>
          </cell>
        </row>
        <row r="966">
          <cell r="B966" t="str">
            <v>093210</v>
          </cell>
          <cell r="C966" t="str">
            <v>TUBOS E PECAS, DIAMETRO 400 MM</v>
          </cell>
          <cell r="D966" t="str">
            <v>KM</v>
          </cell>
          <cell r="E966">
            <v>5357.37</v>
          </cell>
        </row>
        <row r="967">
          <cell r="B967" t="str">
            <v>093211</v>
          </cell>
          <cell r="C967" t="str">
            <v>TUBOS E PECAS, DIAMETRO 450 MM</v>
          </cell>
          <cell r="D967" t="str">
            <v>KM</v>
          </cell>
          <cell r="E967">
            <v>6555.43</v>
          </cell>
        </row>
        <row r="969">
          <cell r="B969" t="str">
            <v>093300</v>
          </cell>
          <cell r="C969" t="str">
            <v>TRANSPORTE EXCEDENTE A 10 KM DE TUBOS E PECAS DE FIBRO CIMENTO</v>
          </cell>
        </row>
        <row r="970">
          <cell r="B970" t="str">
            <v>093301</v>
          </cell>
          <cell r="C970" t="str">
            <v>TUBOS E PECAS, DIAMETRO  50 MM</v>
          </cell>
          <cell r="D970" t="str">
            <v>KMXKM</v>
          </cell>
          <cell r="E970">
            <v>4.4800000000000004</v>
          </cell>
        </row>
        <row r="971">
          <cell r="B971" t="str">
            <v>093302</v>
          </cell>
          <cell r="C971" t="str">
            <v>TUBOS E PECAS, DIAMETRO  75 MM</v>
          </cell>
          <cell r="D971" t="str">
            <v>KMXKM</v>
          </cell>
          <cell r="E971">
            <v>4.7</v>
          </cell>
        </row>
        <row r="972">
          <cell r="B972" t="str">
            <v>093303</v>
          </cell>
          <cell r="C972" t="str">
            <v>TUBOS E PECAS, DIAMETRO 100 MM</v>
          </cell>
          <cell r="D972" t="str">
            <v>KMXKM</v>
          </cell>
          <cell r="E972">
            <v>5</v>
          </cell>
        </row>
        <row r="973">
          <cell r="B973" t="str">
            <v>093304</v>
          </cell>
          <cell r="C973" t="str">
            <v>TUBOS E PECAS, DIAMETRO 150 MM</v>
          </cell>
          <cell r="D973" t="str">
            <v>KMXKM</v>
          </cell>
          <cell r="E973">
            <v>5.63</v>
          </cell>
        </row>
        <row r="974">
          <cell r="B974" t="str">
            <v>093305</v>
          </cell>
          <cell r="C974" t="str">
            <v>TUBOS E PECAS, DIAMETRO 175 MM</v>
          </cell>
          <cell r="D974" t="str">
            <v>KMXKM</v>
          </cell>
          <cell r="E974">
            <v>5.99</v>
          </cell>
        </row>
        <row r="975">
          <cell r="B975" t="str">
            <v>093306</v>
          </cell>
          <cell r="C975" t="str">
            <v>TUBOS E PECAS, DIAMETRO 200 MM</v>
          </cell>
          <cell r="D975" t="str">
            <v>KMXKM</v>
          </cell>
          <cell r="E975">
            <v>7.48</v>
          </cell>
        </row>
        <row r="976">
          <cell r="B976" t="str">
            <v>093307</v>
          </cell>
          <cell r="C976" t="str">
            <v>TUBOS E PECAS, DIAMETRO 250 MM</v>
          </cell>
          <cell r="D976" t="str">
            <v>KMXKM</v>
          </cell>
          <cell r="E976">
            <v>8.9700000000000006</v>
          </cell>
        </row>
        <row r="977">
          <cell r="B977" t="str">
            <v>093308</v>
          </cell>
          <cell r="C977" t="str">
            <v>TUBOS E PECAS, DIAMETRO 300 MM</v>
          </cell>
          <cell r="D977" t="str">
            <v>KMXKM</v>
          </cell>
          <cell r="E977">
            <v>11.22</v>
          </cell>
        </row>
        <row r="978">
          <cell r="B978" t="str">
            <v>093309</v>
          </cell>
          <cell r="C978" t="str">
            <v>TUBOS E PECAS, DIAMETRO 350 MM</v>
          </cell>
          <cell r="D978" t="str">
            <v>KMXKM</v>
          </cell>
          <cell r="E978">
            <v>15</v>
          </cell>
        </row>
        <row r="979">
          <cell r="B979" t="str">
            <v>093310</v>
          </cell>
          <cell r="C979" t="str">
            <v>TUBOS E PECAS, DIAMETRO 400 MM</v>
          </cell>
          <cell r="D979" t="str">
            <v>KMXKM</v>
          </cell>
          <cell r="E979">
            <v>17.98</v>
          </cell>
        </row>
        <row r="980">
          <cell r="B980" t="str">
            <v>093311</v>
          </cell>
          <cell r="C980" t="str">
            <v>TUBOS E PECAS, DIAMETRO 450 MM</v>
          </cell>
          <cell r="D980" t="str">
            <v>KMXKM</v>
          </cell>
          <cell r="E980">
            <v>22.49</v>
          </cell>
        </row>
        <row r="982">
          <cell r="B982" t="str">
            <v>093400</v>
          </cell>
          <cell r="C982" t="str">
            <v>CARGA, TRANSPORTE ATE 10 KM E DESCARGA DE TUBOS E PECAS DE CERAMICA</v>
          </cell>
        </row>
        <row r="983">
          <cell r="B983" t="str">
            <v>093401</v>
          </cell>
          <cell r="C983" t="str">
            <v>TUBOS E PECAS, DIAMETRO 100 MM</v>
          </cell>
          <cell r="D983" t="str">
            <v>KM</v>
          </cell>
          <cell r="E983">
            <v>699.64</v>
          </cell>
        </row>
        <row r="984">
          <cell r="B984" t="str">
            <v>093402</v>
          </cell>
          <cell r="C984" t="str">
            <v>TUBOS E PECAS, DIAMETRO 150 MM</v>
          </cell>
          <cell r="D984" t="str">
            <v>KM</v>
          </cell>
          <cell r="E984">
            <v>989.24</v>
          </cell>
        </row>
        <row r="985">
          <cell r="B985" t="str">
            <v>093403</v>
          </cell>
          <cell r="C985" t="str">
            <v>TUBOS E PECAS, DIAMETRO 200 MM</v>
          </cell>
          <cell r="D985" t="str">
            <v>KM</v>
          </cell>
          <cell r="E985">
            <v>1411.86</v>
          </cell>
        </row>
        <row r="986">
          <cell r="B986" t="str">
            <v>093404</v>
          </cell>
          <cell r="C986" t="str">
            <v>TUBOS E PECAS, DIAMETRO 250 MM</v>
          </cell>
          <cell r="D986" t="str">
            <v>KM</v>
          </cell>
          <cell r="E986">
            <v>2473.1</v>
          </cell>
        </row>
        <row r="987">
          <cell r="B987" t="str">
            <v>093405</v>
          </cell>
          <cell r="C987" t="str">
            <v>TUBOS E PECAS, DIAMETRO 300 MM</v>
          </cell>
          <cell r="D987" t="str">
            <v>KM</v>
          </cell>
          <cell r="E987">
            <v>3039.74</v>
          </cell>
        </row>
        <row r="988">
          <cell r="B988" t="str">
            <v>093406</v>
          </cell>
          <cell r="C988" t="str">
            <v>TUBOS E PECAS, DIAMETRO 375 MM</v>
          </cell>
          <cell r="D988" t="str">
            <v>KM</v>
          </cell>
          <cell r="E988">
            <v>4982.24</v>
          </cell>
        </row>
        <row r="989">
          <cell r="B989" t="str">
            <v>093407</v>
          </cell>
          <cell r="C989" t="str">
            <v>TUBOS E PECAS, DIAMETRO 450 MM</v>
          </cell>
          <cell r="D989" t="str">
            <v>KM</v>
          </cell>
          <cell r="E989">
            <v>7282.58</v>
          </cell>
        </row>
        <row r="991">
          <cell r="B991" t="str">
            <v>093500</v>
          </cell>
          <cell r="C991" t="str">
            <v>TRANSPORTE EXCEDENTE A 10 KM DE TUBOS E PECAS DE CERAMICA</v>
          </cell>
        </row>
        <row r="992">
          <cell r="B992" t="str">
            <v>093501</v>
          </cell>
          <cell r="C992" t="str">
            <v>TUBOS E PECAS, DIAMETRO 100 MM</v>
          </cell>
          <cell r="D992" t="str">
            <v>KMXKM</v>
          </cell>
          <cell r="E992">
            <v>7.98</v>
          </cell>
        </row>
        <row r="993">
          <cell r="B993" t="str">
            <v>093502</v>
          </cell>
          <cell r="C993" t="str">
            <v>TUBOS E PECAS, DIAMETRO 150 MM</v>
          </cell>
          <cell r="D993" t="str">
            <v>KMXKM</v>
          </cell>
          <cell r="E993">
            <v>9.94</v>
          </cell>
        </row>
        <row r="994">
          <cell r="B994" t="str">
            <v>093503</v>
          </cell>
          <cell r="C994" t="str">
            <v>TUBOS E PECAS, DIAMETRO 200 MM</v>
          </cell>
          <cell r="D994" t="str">
            <v>KMXKM</v>
          </cell>
          <cell r="E994">
            <v>11.97</v>
          </cell>
        </row>
        <row r="995">
          <cell r="B995" t="str">
            <v>093504</v>
          </cell>
          <cell r="C995" t="str">
            <v>TUBOS E PECAS, DIAMETRO 250 MM</v>
          </cell>
          <cell r="D995" t="str">
            <v>KMXKM</v>
          </cell>
          <cell r="E995">
            <v>15</v>
          </cell>
        </row>
        <row r="996">
          <cell r="B996" t="str">
            <v>093505</v>
          </cell>
          <cell r="C996" t="str">
            <v>TUBOS E PECAS, DIAMETRO 300 MM</v>
          </cell>
          <cell r="D996" t="str">
            <v>KMXKM</v>
          </cell>
          <cell r="E996">
            <v>19.95</v>
          </cell>
        </row>
        <row r="997">
          <cell r="B997" t="str">
            <v>093506</v>
          </cell>
          <cell r="C997" t="str">
            <v>TUBOS E PECAS, DIAMETRO 375 MM</v>
          </cell>
          <cell r="D997" t="str">
            <v>KMXKM</v>
          </cell>
          <cell r="E997">
            <v>23.94</v>
          </cell>
        </row>
        <row r="998">
          <cell r="B998" t="str">
            <v>093507</v>
          </cell>
          <cell r="C998" t="str">
            <v>TUBOS E PECAS, DIAMETRO 450 MM</v>
          </cell>
          <cell r="D998" t="str">
            <v>KMXKM</v>
          </cell>
          <cell r="E998">
            <v>29.95</v>
          </cell>
        </row>
        <row r="1000">
          <cell r="B1000" t="str">
            <v>093600</v>
          </cell>
          <cell r="C1000" t="str">
            <v>CARGA, TRANSPORTE E  DESCARGA DE TUBOS DE CONCRETO</v>
          </cell>
        </row>
        <row r="1001">
          <cell r="B1001" t="str">
            <v>093601</v>
          </cell>
          <cell r="C1001" t="str">
            <v>CARGA E DESCARGA</v>
          </cell>
          <cell r="D1001" t="str">
            <v>T</v>
          </cell>
          <cell r="E1001">
            <v>43.7</v>
          </cell>
        </row>
        <row r="1002">
          <cell r="B1002" t="str">
            <v>093602</v>
          </cell>
          <cell r="C1002" t="str">
            <v>TRANSPORTE</v>
          </cell>
          <cell r="D1002" t="str">
            <v>TXKM</v>
          </cell>
          <cell r="E1002">
            <v>2</v>
          </cell>
        </row>
        <row r="1004">
          <cell r="B1004" t="str">
            <v>093700</v>
          </cell>
          <cell r="C1004" t="str">
            <v>CARGA, TRANSPORTE E DESCARGA DE TUBOS E PECAS DE ACO</v>
          </cell>
        </row>
        <row r="1005">
          <cell r="B1005" t="str">
            <v>093701</v>
          </cell>
          <cell r="C1005" t="str">
            <v>CARGA E DESCARGA</v>
          </cell>
          <cell r="D1005" t="str">
            <v>T</v>
          </cell>
          <cell r="E1005">
            <v>52.32</v>
          </cell>
        </row>
        <row r="1006">
          <cell r="B1006" t="str">
            <v>093702</v>
          </cell>
          <cell r="C1006" t="str">
            <v>TRANSPORTE</v>
          </cell>
          <cell r="D1006" t="str">
            <v>TXKM</v>
          </cell>
          <cell r="E1006">
            <v>2</v>
          </cell>
        </row>
        <row r="1008">
          <cell r="B1008" t="str">
            <v>093800</v>
          </cell>
          <cell r="C1008" t="str">
            <v>ASSENTAMENTO SIMPLES DE TUBOS E PECAS DE CERAMICA PBJE</v>
          </cell>
        </row>
        <row r="1009">
          <cell r="B1009" t="str">
            <v>093801</v>
          </cell>
          <cell r="C1009" t="str">
            <v>DIAMETRO 100MM (A)</v>
          </cell>
          <cell r="D1009" t="str">
            <v>M</v>
          </cell>
          <cell r="E1009">
            <v>1.31</v>
          </cell>
        </row>
        <row r="1010">
          <cell r="B1010" t="str">
            <v>093802</v>
          </cell>
          <cell r="C1010" t="str">
            <v>DIAMETRO 150MM (A)</v>
          </cell>
          <cell r="D1010" t="str">
            <v>M</v>
          </cell>
          <cell r="E1010">
            <v>1.94</v>
          </cell>
        </row>
        <row r="1011">
          <cell r="B1011" t="str">
            <v>093803</v>
          </cell>
          <cell r="C1011" t="str">
            <v>DIAMETRO 200MM (A)</v>
          </cell>
          <cell r="D1011" t="str">
            <v>M</v>
          </cell>
          <cell r="E1011">
            <v>2.5</v>
          </cell>
        </row>
        <row r="1012">
          <cell r="B1012" t="str">
            <v>093804</v>
          </cell>
          <cell r="C1012" t="str">
            <v>DIAMETRO 250MM (A)</v>
          </cell>
          <cell r="D1012" t="str">
            <v>M</v>
          </cell>
          <cell r="E1012">
            <v>3.12</v>
          </cell>
        </row>
        <row r="1013">
          <cell r="B1013" t="str">
            <v>093805</v>
          </cell>
          <cell r="C1013" t="str">
            <v>DIAMETRO 300MM (A)</v>
          </cell>
          <cell r="D1013" t="str">
            <v>M</v>
          </cell>
          <cell r="E1013">
            <v>3.89</v>
          </cell>
        </row>
        <row r="1014">
          <cell r="B1014" t="str">
            <v>093831</v>
          </cell>
          <cell r="C1014" t="str">
            <v>DIAMETRO 100MM (B)</v>
          </cell>
          <cell r="D1014" t="str">
            <v>M</v>
          </cell>
          <cell r="E1014">
            <v>1.1100000000000001</v>
          </cell>
        </row>
        <row r="1015">
          <cell r="B1015" t="str">
            <v>093832</v>
          </cell>
          <cell r="C1015" t="str">
            <v>DIAMETRO 150MM (B)</v>
          </cell>
          <cell r="D1015" t="str">
            <v>M</v>
          </cell>
          <cell r="E1015">
            <v>1.52</v>
          </cell>
        </row>
        <row r="1016">
          <cell r="B1016" t="str">
            <v>093833</v>
          </cell>
          <cell r="C1016" t="str">
            <v>DIAMETRO 200MM (B)</v>
          </cell>
          <cell r="D1016" t="str">
            <v>M</v>
          </cell>
          <cell r="E1016">
            <v>2.15</v>
          </cell>
        </row>
        <row r="1017">
          <cell r="B1017" t="str">
            <v>093834</v>
          </cell>
          <cell r="C1017" t="str">
            <v>DIAMETRO 250MM (B)</v>
          </cell>
          <cell r="D1017" t="str">
            <v>M</v>
          </cell>
          <cell r="E1017">
            <v>2.5</v>
          </cell>
        </row>
        <row r="1018">
          <cell r="B1018" t="str">
            <v>093835</v>
          </cell>
          <cell r="C1018" t="str">
            <v>DIAMETRO 300MM (B)</v>
          </cell>
          <cell r="D1018" t="str">
            <v>M</v>
          </cell>
          <cell r="E1018">
            <v>3.12</v>
          </cell>
        </row>
        <row r="1019">
          <cell r="B1019" t="str">
            <v>093851</v>
          </cell>
          <cell r="C1019" t="str">
            <v>DIAMETRO 100MM (C)</v>
          </cell>
          <cell r="D1019" t="str">
            <v>M</v>
          </cell>
          <cell r="E1019">
            <v>0.97</v>
          </cell>
        </row>
        <row r="1020">
          <cell r="B1020" t="str">
            <v>093852</v>
          </cell>
          <cell r="C1020" t="str">
            <v>DIAMETRO 150MM (C)</v>
          </cell>
          <cell r="D1020" t="str">
            <v>M</v>
          </cell>
          <cell r="E1020">
            <v>1.1100000000000001</v>
          </cell>
        </row>
        <row r="1021">
          <cell r="B1021" t="str">
            <v>093853</v>
          </cell>
          <cell r="C1021" t="str">
            <v>DIAMETRO 200MM (C)</v>
          </cell>
          <cell r="D1021" t="str">
            <v>M</v>
          </cell>
          <cell r="E1021">
            <v>1.52</v>
          </cell>
        </row>
        <row r="1022">
          <cell r="B1022" t="str">
            <v>093854</v>
          </cell>
          <cell r="C1022" t="str">
            <v>DIAMETRO 250MM (C)</v>
          </cell>
          <cell r="D1022" t="str">
            <v>M</v>
          </cell>
          <cell r="E1022">
            <v>1.94</v>
          </cell>
        </row>
        <row r="1023">
          <cell r="B1023" t="str">
            <v>093855</v>
          </cell>
          <cell r="C1023" t="str">
            <v>DIAMETRO 300MM (C)</v>
          </cell>
          <cell r="D1023" t="str">
            <v>M</v>
          </cell>
          <cell r="E1023">
            <v>2.2999999999999998</v>
          </cell>
        </row>
        <row r="1025">
          <cell r="B1025" t="str">
            <v>100000</v>
          </cell>
          <cell r="C1025" t="str">
            <v>PAVIMENTACAO</v>
          </cell>
        </row>
        <row r="1027">
          <cell r="B1027" t="str">
            <v>100100</v>
          </cell>
          <cell r="C1027" t="str">
            <v>LEVANTAMENTO DE PAVIMENTACAO</v>
          </cell>
        </row>
        <row r="1028">
          <cell r="B1028" t="str">
            <v>100101</v>
          </cell>
          <cell r="C1028" t="str">
            <v>LEVANTAMENTO DE PAVIMENTACAO ASFALTICA (A)</v>
          </cell>
          <cell r="D1028" t="str">
            <v>M2</v>
          </cell>
          <cell r="E1028">
            <v>12.06</v>
          </cell>
        </row>
        <row r="1029">
          <cell r="B1029" t="str">
            <v>100102</v>
          </cell>
          <cell r="C1029" t="str">
            <v>LEVANTAMENTO DE PAVIMENTACAO PARALELEPIPEDO OU BLOCO (A)</v>
          </cell>
          <cell r="D1029" t="str">
            <v>M2</v>
          </cell>
          <cell r="E1029">
            <v>9.2799999999999994</v>
          </cell>
        </row>
        <row r="1030">
          <cell r="B1030" t="str">
            <v>100103</v>
          </cell>
          <cell r="C1030" t="str">
            <v>LEVANTAMENTO DE PASSEIOS CIMENTADOS (A)</v>
          </cell>
          <cell r="D1030" t="str">
            <v>M2</v>
          </cell>
          <cell r="E1030">
            <v>7.54</v>
          </cell>
        </row>
        <row r="1031">
          <cell r="B1031" t="str">
            <v>100104</v>
          </cell>
          <cell r="C1031" t="str">
            <v>LEVANTAMENTO DE PASSEIOS EM LADRILHOS (A)</v>
          </cell>
          <cell r="D1031" t="str">
            <v>M2</v>
          </cell>
          <cell r="E1031">
            <v>8.44</v>
          </cell>
        </row>
        <row r="1032">
          <cell r="B1032" t="str">
            <v>100105</v>
          </cell>
          <cell r="C1032" t="str">
            <v>LEVANTAMENTO DE PASSEIOS EM MOSAICO (A)</v>
          </cell>
          <cell r="D1032" t="str">
            <v>M2</v>
          </cell>
          <cell r="E1032">
            <v>9.2799999999999994</v>
          </cell>
        </row>
        <row r="1033">
          <cell r="B1033" t="str">
            <v>100106</v>
          </cell>
          <cell r="C1033" t="str">
            <v>LEVANTAMENTO DE SARJETAS (A)</v>
          </cell>
          <cell r="D1033" t="str">
            <v>M3</v>
          </cell>
          <cell r="E1033">
            <v>49.27</v>
          </cell>
        </row>
        <row r="1034">
          <cell r="B1034" t="str">
            <v>100107</v>
          </cell>
          <cell r="C1034" t="str">
            <v>LEVANTAMENTO DE GUIAS (A)</v>
          </cell>
          <cell r="D1034" t="str">
            <v>M</v>
          </cell>
          <cell r="E1034">
            <v>9.2799999999999994</v>
          </cell>
        </row>
        <row r="1035">
          <cell r="B1035" t="str">
            <v>100131</v>
          </cell>
          <cell r="C1035" t="str">
            <v>LEVANTAMENTO DE PAVIMENTACAO ASFALTICA (B)</v>
          </cell>
          <cell r="D1035" t="str">
            <v>M2</v>
          </cell>
          <cell r="E1035">
            <v>9.6199999999999992</v>
          </cell>
        </row>
        <row r="1036">
          <cell r="B1036" t="str">
            <v>100132</v>
          </cell>
          <cell r="C1036" t="str">
            <v>LEVANTAMENTO DE PAVIMENTACAO PARALELEPIPEDO OU BLOCO (B)</v>
          </cell>
          <cell r="D1036" t="str">
            <v>M2</v>
          </cell>
          <cell r="E1036">
            <v>7.42</v>
          </cell>
        </row>
        <row r="1037">
          <cell r="B1037" t="str">
            <v>100133</v>
          </cell>
          <cell r="C1037" t="str">
            <v>LEVANTAMENTO DE PASSEIOS CIMENTADOS (B)</v>
          </cell>
          <cell r="D1037" t="str">
            <v>M2</v>
          </cell>
          <cell r="E1037">
            <v>6.02</v>
          </cell>
        </row>
        <row r="1038">
          <cell r="B1038" t="str">
            <v>100134</v>
          </cell>
          <cell r="C1038" t="str">
            <v>LEVANTAMENTO DE PASSEIOS EM LADRILHOS (B)</v>
          </cell>
          <cell r="D1038" t="str">
            <v>M2</v>
          </cell>
          <cell r="E1038">
            <v>6.74</v>
          </cell>
        </row>
        <row r="1039">
          <cell r="B1039" t="str">
            <v>100135</v>
          </cell>
          <cell r="C1039" t="str">
            <v>LEVANTAMENTO DE PASSEIOS EM MOSAICO (B)</v>
          </cell>
          <cell r="D1039" t="str">
            <v>M2</v>
          </cell>
          <cell r="E1039">
            <v>7.42</v>
          </cell>
        </row>
        <row r="1040">
          <cell r="B1040" t="str">
            <v>100136</v>
          </cell>
          <cell r="C1040" t="str">
            <v>LEVANTAMENTO DE SARJETAS (B)</v>
          </cell>
          <cell r="D1040" t="str">
            <v>M3</v>
          </cell>
          <cell r="E1040">
            <v>39.43</v>
          </cell>
        </row>
        <row r="1041">
          <cell r="B1041" t="str">
            <v>100137</v>
          </cell>
          <cell r="C1041" t="str">
            <v>LEVANTAMENTO DE GUIAS (B)</v>
          </cell>
          <cell r="D1041" t="str">
            <v>M</v>
          </cell>
          <cell r="E1041">
            <v>7.42</v>
          </cell>
        </row>
        <row r="1042">
          <cell r="B1042" t="str">
            <v>100151</v>
          </cell>
          <cell r="C1042" t="str">
            <v>LEVANTAMENTO DE PAVIMENTACAO ASFALTICA (C)</v>
          </cell>
          <cell r="D1042" t="str">
            <v>M2</v>
          </cell>
          <cell r="E1042">
            <v>6.01</v>
          </cell>
        </row>
        <row r="1043">
          <cell r="B1043" t="str">
            <v>100152</v>
          </cell>
          <cell r="C1043" t="str">
            <v>LEVANTAMENTO DE PAVIMENTACAO PARALELEPIPEDO OU BLOCO (C)</v>
          </cell>
          <cell r="D1043" t="str">
            <v>M2</v>
          </cell>
          <cell r="E1043">
            <v>4.6100000000000003</v>
          </cell>
        </row>
        <row r="1044">
          <cell r="B1044" t="str">
            <v>100153</v>
          </cell>
          <cell r="C1044" t="str">
            <v>LEVANTAMENTO DE PASSEIOS CIMENTADOS (C)</v>
          </cell>
          <cell r="D1044" t="str">
            <v>M2</v>
          </cell>
          <cell r="E1044">
            <v>3.75</v>
          </cell>
        </row>
        <row r="1045">
          <cell r="B1045" t="str">
            <v>100154</v>
          </cell>
          <cell r="C1045" t="str">
            <v>LEVANTAMENTO DE PASSEIOS EM LADRILHOS (C)</v>
          </cell>
          <cell r="D1045" t="str">
            <v>M2</v>
          </cell>
          <cell r="E1045">
            <v>4.2</v>
          </cell>
        </row>
        <row r="1046">
          <cell r="B1046" t="str">
            <v>100155</v>
          </cell>
          <cell r="C1046" t="str">
            <v>LEVANTAMENTO DE PASSEIOS EM MOSAICO (C)</v>
          </cell>
          <cell r="D1046" t="str">
            <v>M2</v>
          </cell>
          <cell r="E1046">
            <v>4.6100000000000003</v>
          </cell>
        </row>
        <row r="1047">
          <cell r="B1047" t="str">
            <v>100156</v>
          </cell>
          <cell r="C1047" t="str">
            <v>LEVANTAMENTO DE SARJETAS (C)</v>
          </cell>
          <cell r="D1047" t="str">
            <v>M3</v>
          </cell>
          <cell r="E1047">
            <v>24.6</v>
          </cell>
        </row>
        <row r="1048">
          <cell r="B1048" t="str">
            <v>100157</v>
          </cell>
          <cell r="C1048" t="str">
            <v>LEVANTAMENTO DE GUIAS (C)</v>
          </cell>
          <cell r="D1048" t="str">
            <v>M</v>
          </cell>
          <cell r="E1048">
            <v>4.6100000000000003</v>
          </cell>
        </row>
        <row r="1050">
          <cell r="B1050" t="str">
            <v>100200</v>
          </cell>
          <cell r="C1050" t="str">
            <v>REGULARIZACAO E REVESTIMENTO</v>
          </cell>
        </row>
        <row r="1051">
          <cell r="B1051" t="str">
            <v>100201</v>
          </cell>
          <cell r="C1051" t="str">
            <v>REGULARIZACAO MECANIZADA DE SUPERFICIES (A)</v>
          </cell>
          <cell r="D1051" t="str">
            <v>M2</v>
          </cell>
          <cell r="E1051">
            <v>0.41</v>
          </cell>
        </row>
        <row r="1052">
          <cell r="B1052" t="str">
            <v>100202</v>
          </cell>
          <cell r="C1052" t="str">
            <v>REVESTIMENTO COM CASCALHO OU PEDREGULHO (A)</v>
          </cell>
          <cell r="D1052" t="str">
            <v>M3</v>
          </cell>
          <cell r="E1052">
            <v>51.65</v>
          </cell>
        </row>
        <row r="1053">
          <cell r="B1053" t="str">
            <v>100203</v>
          </cell>
          <cell r="C1053" t="str">
            <v>REVESTIMENTO COM BRITA (A)</v>
          </cell>
          <cell r="D1053" t="str">
            <v>M3</v>
          </cell>
          <cell r="E1053">
            <v>60.43</v>
          </cell>
        </row>
        <row r="1054">
          <cell r="B1054" t="str">
            <v>100204</v>
          </cell>
          <cell r="C1054" t="str">
            <v>REVESTIMENTO COM MACADAME HIDRAULICO (A)</v>
          </cell>
          <cell r="D1054" t="str">
            <v>M3</v>
          </cell>
          <cell r="E1054">
            <v>78.290000000000006</v>
          </cell>
        </row>
        <row r="1055">
          <cell r="B1055" t="str">
            <v>100231</v>
          </cell>
          <cell r="C1055" t="str">
            <v>REGULARIZACAO MECANIZADA DE SUPERFICIES (B)</v>
          </cell>
          <cell r="D1055" t="str">
            <v>M2</v>
          </cell>
          <cell r="E1055">
            <v>0.33</v>
          </cell>
        </row>
        <row r="1056">
          <cell r="B1056" t="str">
            <v>100232</v>
          </cell>
          <cell r="C1056" t="str">
            <v>REVESTIMENTO COM CASCALHO OU PEDREGULHO (B)</v>
          </cell>
          <cell r="D1056" t="str">
            <v>M3</v>
          </cell>
          <cell r="E1056">
            <v>50.73</v>
          </cell>
        </row>
        <row r="1057">
          <cell r="B1057" t="str">
            <v>100233</v>
          </cell>
          <cell r="C1057" t="str">
            <v>REVESTIMENTO COM BRITA (B)</v>
          </cell>
          <cell r="D1057" t="str">
            <v>M3</v>
          </cell>
          <cell r="E1057">
            <v>59.51</v>
          </cell>
        </row>
        <row r="1058">
          <cell r="B1058" t="str">
            <v>100234</v>
          </cell>
          <cell r="C1058" t="str">
            <v>REVESTIMENTO COM MACADAME HIDRAULICO (B)</v>
          </cell>
          <cell r="D1058" t="str">
            <v>M3</v>
          </cell>
          <cell r="E1058">
            <v>77.37</v>
          </cell>
        </row>
        <row r="1059">
          <cell r="B1059" t="str">
            <v>100251</v>
          </cell>
          <cell r="C1059" t="str">
            <v>REGULARIZACAO MECANIZADA DE SUPERFICIES (C)</v>
          </cell>
          <cell r="D1059" t="str">
            <v>M2</v>
          </cell>
          <cell r="E1059">
            <v>0.19</v>
          </cell>
        </row>
        <row r="1060">
          <cell r="B1060" t="str">
            <v>100252</v>
          </cell>
          <cell r="C1060" t="str">
            <v>REVESTIMENTO COM CASCALHO OU PEDREGULHO (C)</v>
          </cell>
          <cell r="D1060" t="str">
            <v>M3</v>
          </cell>
          <cell r="E1060">
            <v>49.36</v>
          </cell>
        </row>
        <row r="1061">
          <cell r="B1061" t="str">
            <v>100253</v>
          </cell>
          <cell r="C1061" t="str">
            <v>REVESTIMENTO COM BRITA (C)</v>
          </cell>
          <cell r="D1061" t="str">
            <v>M3</v>
          </cell>
          <cell r="E1061">
            <v>58.14</v>
          </cell>
        </row>
        <row r="1062">
          <cell r="B1062" t="str">
            <v>100254</v>
          </cell>
          <cell r="C1062" t="str">
            <v>REVESTIMENTO COM MACADAME HIDRAULICO (C)</v>
          </cell>
          <cell r="D1062" t="str">
            <v>M3</v>
          </cell>
          <cell r="E1062">
            <v>76</v>
          </cell>
        </row>
        <row r="1064">
          <cell r="B1064" t="str">
            <v>100300</v>
          </cell>
          <cell r="C1064" t="str">
            <v>EXECUCAO DE PAVIMENTACAO</v>
          </cell>
        </row>
        <row r="1065">
          <cell r="B1065" t="str">
            <v>100301</v>
          </cell>
          <cell r="C1065" t="str">
            <v>ASSENTAMENTO DE PARALELEPIPEDO (A)</v>
          </cell>
          <cell r="D1065" t="str">
            <v>M2</v>
          </cell>
          <cell r="E1065">
            <v>33.06</v>
          </cell>
        </row>
        <row r="1066">
          <cell r="B1066" t="str">
            <v>100302</v>
          </cell>
          <cell r="C1066" t="str">
            <v>FORNECIMENTO DE PARALELEPIPEDO</v>
          </cell>
          <cell r="D1066" t="str">
            <v>M2</v>
          </cell>
          <cell r="E1066">
            <v>28.26</v>
          </cell>
        </row>
        <row r="1067">
          <cell r="B1067" t="str">
            <v>100303</v>
          </cell>
          <cell r="C1067" t="str">
            <v>ASSENTAMENTO DE BLOCOS DE CONCRETO (A)</v>
          </cell>
          <cell r="D1067" t="str">
            <v>M2</v>
          </cell>
          <cell r="E1067">
            <v>27.1</v>
          </cell>
        </row>
        <row r="1068">
          <cell r="B1068" t="str">
            <v>100304</v>
          </cell>
          <cell r="C1068" t="str">
            <v>FORNECIMENTO DE BLOCOS DE CONCRETO</v>
          </cell>
          <cell r="D1068" t="str">
            <v>M2</v>
          </cell>
          <cell r="E1068">
            <v>42.61</v>
          </cell>
        </row>
        <row r="1069">
          <cell r="B1069" t="str">
            <v>100305</v>
          </cell>
          <cell r="C1069" t="str">
            <v>EXECUCAO DE PASSEIOS CIMENTADOS (A)</v>
          </cell>
          <cell r="D1069" t="str">
            <v>M2</v>
          </cell>
          <cell r="E1069">
            <v>39.299999999999997</v>
          </cell>
        </row>
        <row r="1070">
          <cell r="B1070" t="str">
            <v>100306</v>
          </cell>
          <cell r="C1070" t="str">
            <v>EXECUCAO DE PASSEIOS EM LADRILHOS HIDRAULICOS (A)</v>
          </cell>
          <cell r="D1070" t="str">
            <v>M2</v>
          </cell>
          <cell r="E1070">
            <v>25.97</v>
          </cell>
        </row>
        <row r="1071">
          <cell r="B1071" t="str">
            <v>100307</v>
          </cell>
          <cell r="C1071" t="str">
            <v>FORNECIMENTO DE LADRILHOS HIDRAULICOS</v>
          </cell>
          <cell r="D1071" t="str">
            <v>M2</v>
          </cell>
          <cell r="E1071">
            <v>26.81</v>
          </cell>
        </row>
        <row r="1072">
          <cell r="B1072" t="str">
            <v>100308</v>
          </cell>
          <cell r="C1072" t="str">
            <v>EXECUCAO DE PASSEIOS EM MOSAICOS (A)</v>
          </cell>
          <cell r="D1072" t="str">
            <v>M2</v>
          </cell>
          <cell r="E1072">
            <v>15.99</v>
          </cell>
        </row>
        <row r="1073">
          <cell r="B1073" t="str">
            <v>100309</v>
          </cell>
          <cell r="C1073" t="str">
            <v>FORNECIMENTO DE MOSAICOS</v>
          </cell>
          <cell r="D1073" t="str">
            <v>M2</v>
          </cell>
          <cell r="E1073">
            <v>34.909999999999997</v>
          </cell>
        </row>
        <row r="1074">
          <cell r="B1074" t="str">
            <v>100310</v>
          </cell>
          <cell r="C1074" t="str">
            <v>ASSENTAMENTO DE GUIAS (A)</v>
          </cell>
          <cell r="D1074" t="str">
            <v>M</v>
          </cell>
          <cell r="E1074">
            <v>5.2</v>
          </cell>
        </row>
        <row r="1075">
          <cell r="B1075" t="str">
            <v>100311</v>
          </cell>
          <cell r="C1075" t="str">
            <v>FORNECIMENTO DE GUIAS</v>
          </cell>
          <cell r="D1075" t="str">
            <v>M</v>
          </cell>
          <cell r="E1075">
            <v>13.96</v>
          </cell>
        </row>
        <row r="1076">
          <cell r="B1076" t="str">
            <v>100312</v>
          </cell>
          <cell r="C1076" t="str">
            <v>CONSTRUCAO DE SARJETAS (A)</v>
          </cell>
          <cell r="D1076" t="str">
            <v>M3</v>
          </cell>
          <cell r="E1076">
            <v>292.45</v>
          </cell>
        </row>
        <row r="1077">
          <cell r="B1077" t="str">
            <v>100331</v>
          </cell>
          <cell r="C1077" t="str">
            <v>ASSENTAMENTO DE PARALELEPIPEDO (B)</v>
          </cell>
          <cell r="D1077" t="str">
            <v>M2</v>
          </cell>
          <cell r="E1077">
            <v>29.32</v>
          </cell>
        </row>
        <row r="1078">
          <cell r="B1078" t="str">
            <v>100333</v>
          </cell>
          <cell r="C1078" t="str">
            <v>ASSENTAMENTO DE BLOCOS DE CONCRETO (B)</v>
          </cell>
          <cell r="D1078" t="str">
            <v>M2</v>
          </cell>
          <cell r="E1078">
            <v>23.39</v>
          </cell>
        </row>
        <row r="1079">
          <cell r="B1079" t="str">
            <v>100335</v>
          </cell>
          <cell r="C1079" t="str">
            <v>ASSENTAMENTO DE PASSEIOS CIMENTADOS (B)</v>
          </cell>
          <cell r="D1079" t="str">
            <v>M2</v>
          </cell>
          <cell r="E1079">
            <v>35.17</v>
          </cell>
        </row>
        <row r="1080">
          <cell r="B1080" t="str">
            <v>100336</v>
          </cell>
          <cell r="C1080" t="str">
            <v>EXECUCAO DE PASSEIOS EM LADRILHOS HIDRAULICOS (B)</v>
          </cell>
          <cell r="D1080" t="str">
            <v>M2</v>
          </cell>
          <cell r="E1080">
            <v>23.48</v>
          </cell>
        </row>
        <row r="1081">
          <cell r="B1081" t="str">
            <v>100338</v>
          </cell>
          <cell r="C1081" t="str">
            <v>EXECUCAO DE PASSEIOS EM MOSAICO (B)</v>
          </cell>
          <cell r="D1081" t="str">
            <v>M2</v>
          </cell>
          <cell r="E1081">
            <v>14.32</v>
          </cell>
        </row>
        <row r="1082">
          <cell r="B1082" t="str">
            <v>100340</v>
          </cell>
          <cell r="C1082" t="str">
            <v>ASSENTAMENTO DE GUIAS (B)</v>
          </cell>
          <cell r="D1082" t="str">
            <v>M</v>
          </cell>
          <cell r="E1082">
            <v>4.92</v>
          </cell>
        </row>
        <row r="1083">
          <cell r="B1083" t="str">
            <v>100342</v>
          </cell>
          <cell r="C1083" t="str">
            <v>CONSTRUCAO DE SARJETAS (B)</v>
          </cell>
          <cell r="D1083" t="str">
            <v>M3</v>
          </cell>
          <cell r="E1083">
            <v>276.81</v>
          </cell>
        </row>
        <row r="1084">
          <cell r="B1084" t="str">
            <v>100351</v>
          </cell>
          <cell r="C1084" t="str">
            <v>ASSENTAMENTO DE PARALELEPIPEDO (C)</v>
          </cell>
          <cell r="D1084" t="str">
            <v>M2</v>
          </cell>
          <cell r="E1084">
            <v>23.76</v>
          </cell>
        </row>
        <row r="1085">
          <cell r="B1085" t="str">
            <v>100353</v>
          </cell>
          <cell r="C1085" t="str">
            <v>ASSENTAMENTO DE BLOCOS DE CONCRETO (C)</v>
          </cell>
          <cell r="D1085" t="str">
            <v>M2</v>
          </cell>
          <cell r="E1085">
            <v>17.86</v>
          </cell>
        </row>
        <row r="1086">
          <cell r="B1086" t="str">
            <v>100355</v>
          </cell>
          <cell r="C1086" t="str">
            <v>EXECUCAO DE PASSEIOS CIMENTADOS (C)</v>
          </cell>
          <cell r="D1086" t="str">
            <v>M2</v>
          </cell>
          <cell r="E1086">
            <v>28.99</v>
          </cell>
        </row>
        <row r="1087">
          <cell r="B1087" t="str">
            <v>100356</v>
          </cell>
          <cell r="C1087" t="str">
            <v>EXECUCAO DE PASSEIOS EM LADRILHOS HIDRAULICOS (C)</v>
          </cell>
          <cell r="D1087" t="str">
            <v>M2</v>
          </cell>
          <cell r="E1087">
            <v>19.809999999999999</v>
          </cell>
        </row>
        <row r="1088">
          <cell r="B1088" t="str">
            <v>100358</v>
          </cell>
          <cell r="C1088" t="str">
            <v>EXECUCAO DE PASSEIOS EM MOSAICO (C)</v>
          </cell>
          <cell r="D1088" t="str">
            <v>M2</v>
          </cell>
          <cell r="E1088">
            <v>11.75</v>
          </cell>
        </row>
        <row r="1089">
          <cell r="B1089" t="str">
            <v>100360</v>
          </cell>
          <cell r="C1089" t="str">
            <v>ASSENTAMENTO DE GUIAS (C)</v>
          </cell>
          <cell r="D1089" t="str">
            <v>M</v>
          </cell>
          <cell r="E1089">
            <v>4.4800000000000004</v>
          </cell>
        </row>
        <row r="1090">
          <cell r="B1090" t="str">
            <v>100362</v>
          </cell>
          <cell r="C1090" t="str">
            <v>CONSTRUCAO DE SARJETAS (C)</v>
          </cell>
          <cell r="D1090" t="str">
            <v>M3</v>
          </cell>
          <cell r="E1090">
            <v>253.27</v>
          </cell>
        </row>
        <row r="1092">
          <cell r="B1092" t="str">
            <v>100400</v>
          </cell>
          <cell r="C1092" t="str">
            <v>PAVIMENTACAO ASFALTICA ESPECIAL</v>
          </cell>
        </row>
        <row r="1093">
          <cell r="B1093" t="str">
            <v>100401</v>
          </cell>
          <cell r="C1093" t="str">
            <v>PREPARO DE CAIXA (A)</v>
          </cell>
          <cell r="D1093" t="str">
            <v>M2</v>
          </cell>
          <cell r="E1093">
            <v>7.16</v>
          </cell>
        </row>
        <row r="1094">
          <cell r="B1094" t="str">
            <v>100402</v>
          </cell>
          <cell r="C1094" t="str">
            <v>SUB BASE EM BRITA GRADUADA OU MACADAME HIDRAULICO (A)</v>
          </cell>
          <cell r="D1094" t="str">
            <v>M3</v>
          </cell>
          <cell r="E1094">
            <v>103.62</v>
          </cell>
        </row>
        <row r="1095">
          <cell r="B1095" t="str">
            <v>100403</v>
          </cell>
          <cell r="C1095" t="str">
            <v>BASE DE MACADAME BETUMINOSO (A)</v>
          </cell>
          <cell r="D1095" t="str">
            <v>M3</v>
          </cell>
          <cell r="E1095">
            <v>253</v>
          </cell>
        </row>
        <row r="1096">
          <cell r="B1096" t="str">
            <v>100404</v>
          </cell>
          <cell r="C1096" t="str">
            <v>IMPRIMACAO LIGANTE (A)</v>
          </cell>
          <cell r="D1096" t="str">
            <v>M2</v>
          </cell>
          <cell r="E1096">
            <v>3.65</v>
          </cell>
        </row>
        <row r="1097">
          <cell r="B1097" t="str">
            <v>100405</v>
          </cell>
          <cell r="C1097" t="str">
            <v>BINDER (A)</v>
          </cell>
          <cell r="D1097" t="str">
            <v>M3</v>
          </cell>
          <cell r="E1097">
            <v>345.45</v>
          </cell>
        </row>
        <row r="1098">
          <cell r="B1098" t="str">
            <v>100406</v>
          </cell>
          <cell r="C1098" t="str">
            <v>CAPA DE CONCRETO ASFALTICO (A)</v>
          </cell>
          <cell r="D1098" t="str">
            <v>M3</v>
          </cell>
          <cell r="E1098">
            <v>467.14</v>
          </cell>
        </row>
        <row r="1099">
          <cell r="B1099" t="str">
            <v>100407</v>
          </cell>
          <cell r="C1099" t="str">
            <v>CONCRETO PARA FECHAMENTO DE VALAS (A)</v>
          </cell>
          <cell r="D1099" t="str">
            <v>M3</v>
          </cell>
          <cell r="E1099">
            <v>205.35</v>
          </cell>
        </row>
        <row r="1100">
          <cell r="B1100" t="str">
            <v>100431</v>
          </cell>
          <cell r="C1100" t="str">
            <v>PREPARO DE CAIXA (B)</v>
          </cell>
          <cell r="D1100" t="str">
            <v>M2</v>
          </cell>
          <cell r="E1100">
            <v>5.71</v>
          </cell>
        </row>
        <row r="1101">
          <cell r="B1101" t="str">
            <v>100432</v>
          </cell>
          <cell r="C1101" t="str">
            <v>SUB BASE EM BRITA GRADUADA OU MACADAME HIDRAULICO (B)</v>
          </cell>
          <cell r="D1101" t="str">
            <v>M3</v>
          </cell>
          <cell r="E1101">
            <v>98.83</v>
          </cell>
        </row>
        <row r="1102">
          <cell r="B1102" t="str">
            <v>100433</v>
          </cell>
          <cell r="C1102" t="str">
            <v>BASE DE MACADAME BETUMINOSO (B)</v>
          </cell>
          <cell r="D1102" t="str">
            <v>M3</v>
          </cell>
          <cell r="E1102">
            <v>243.8</v>
          </cell>
        </row>
        <row r="1103">
          <cell r="B1103" t="str">
            <v>100434</v>
          </cell>
          <cell r="C1103" t="str">
            <v>IMPRAMACAO LIGANTE (B)</v>
          </cell>
          <cell r="D1103" t="str">
            <v>M2</v>
          </cell>
          <cell r="E1103">
            <v>3.51</v>
          </cell>
        </row>
        <row r="1104">
          <cell r="B1104" t="str">
            <v>100435</v>
          </cell>
          <cell r="C1104" t="str">
            <v>BINDER (B)</v>
          </cell>
          <cell r="D1104" t="str">
            <v>M3</v>
          </cell>
          <cell r="E1104">
            <v>321.3</v>
          </cell>
        </row>
        <row r="1105">
          <cell r="B1105" t="str">
            <v>100436</v>
          </cell>
          <cell r="C1105" t="str">
            <v>CAPA DE CONCRETO ASFALTICO (B)</v>
          </cell>
          <cell r="D1105" t="str">
            <v>M3</v>
          </cell>
          <cell r="E1105">
            <v>440.96</v>
          </cell>
        </row>
        <row r="1106">
          <cell r="B1106" t="str">
            <v>100437</v>
          </cell>
          <cell r="C1106" t="str">
            <v>CONCRETO PARA FECHAMENTO DE VALAS (B)</v>
          </cell>
          <cell r="D1106" t="str">
            <v>M3</v>
          </cell>
          <cell r="E1106">
            <v>201.48</v>
          </cell>
        </row>
        <row r="1107">
          <cell r="B1107" t="str">
            <v>100451</v>
          </cell>
          <cell r="C1107" t="str">
            <v>PREPARO DE CAIXA (C)</v>
          </cell>
          <cell r="D1107" t="str">
            <v>M2</v>
          </cell>
          <cell r="E1107">
            <v>3.57</v>
          </cell>
        </row>
        <row r="1108">
          <cell r="B1108" t="str">
            <v>100452</v>
          </cell>
          <cell r="C1108" t="str">
            <v>SUB BASE EM BRITA GRADUADA OU MACADAME HIDRAULICO (C)</v>
          </cell>
          <cell r="D1108" t="str">
            <v>M3</v>
          </cell>
          <cell r="E1108">
            <v>91.69</v>
          </cell>
        </row>
        <row r="1109">
          <cell r="B1109" t="str">
            <v>100453</v>
          </cell>
          <cell r="C1109" t="str">
            <v>BASE DE MACADAME BETUMINOSO (C)</v>
          </cell>
          <cell r="D1109" t="str">
            <v>M3</v>
          </cell>
          <cell r="E1109">
            <v>229.95</v>
          </cell>
        </row>
        <row r="1110">
          <cell r="B1110" t="str">
            <v>100454</v>
          </cell>
          <cell r="C1110" t="str">
            <v>IMPRIMACAO LIGANTE (C)</v>
          </cell>
          <cell r="D1110" t="str">
            <v>M2</v>
          </cell>
          <cell r="E1110">
            <v>3.31</v>
          </cell>
        </row>
        <row r="1111">
          <cell r="B1111" t="str">
            <v>100455</v>
          </cell>
          <cell r="C1111" t="str">
            <v>BINDER (C)</v>
          </cell>
          <cell r="D1111" t="str">
            <v>M3</v>
          </cell>
          <cell r="E1111">
            <v>284.97000000000003</v>
          </cell>
        </row>
        <row r="1112">
          <cell r="B1112" t="str">
            <v>100456</v>
          </cell>
          <cell r="C1112" t="str">
            <v>CAPA DE CONCRETO ASFALTICO (C)</v>
          </cell>
          <cell r="D1112" t="str">
            <v>M3</v>
          </cell>
          <cell r="E1112">
            <v>401.6</v>
          </cell>
        </row>
        <row r="1113">
          <cell r="B1113" t="str">
            <v>100457</v>
          </cell>
          <cell r="C1113" t="str">
            <v>CONCRETO PARA FECHAMENTO DE VALAS (C)</v>
          </cell>
          <cell r="D1113" t="str">
            <v>M3</v>
          </cell>
          <cell r="E1113">
            <v>195.76</v>
          </cell>
        </row>
        <row r="1115">
          <cell r="B1115" t="str">
            <v>110000</v>
          </cell>
          <cell r="C1115" t="str">
            <v>LIGACOES PREDIAIS</v>
          </cell>
        </row>
        <row r="1116">
          <cell r="B1116" t="str">
            <v>110100</v>
          </cell>
          <cell r="C1116" t="str">
            <v>LIGACOES DOMICILIARES DE AGUA</v>
          </cell>
        </row>
        <row r="1117">
          <cell r="B1117" t="str">
            <v>110101</v>
          </cell>
          <cell r="C1117" t="str">
            <v>LIGACAO DE AGUA A REDE PUBLICA</v>
          </cell>
          <cell r="D1117" t="str">
            <v>UN</v>
          </cell>
          <cell r="E1117">
            <v>45.87</v>
          </cell>
        </row>
        <row r="1118">
          <cell r="B1118" t="str">
            <v>110102</v>
          </cell>
          <cell r="C1118" t="str">
            <v>ASSENTAMENTO DE TUBULACAO (PAD E FERRO GALVANIZADO)</v>
          </cell>
          <cell r="D1118" t="str">
            <v>M</v>
          </cell>
          <cell r="E1118">
            <v>8.09</v>
          </cell>
        </row>
        <row r="1120">
          <cell r="B1120" t="str">
            <v>110200</v>
          </cell>
          <cell r="C1120" t="str">
            <v>LIGACOES DOMICILIARES DE ESGOTOS - DIAMETRO 100 MM</v>
          </cell>
        </row>
        <row r="1121">
          <cell r="B1121" t="str">
            <v>110201</v>
          </cell>
          <cell r="C1121" t="str">
            <v>NO PASSEIO, COMPLETA - DIAMETRO 100 MM</v>
          </cell>
          <cell r="D1121" t="str">
            <v>UN</v>
          </cell>
          <cell r="E1121">
            <v>60.28</v>
          </cell>
        </row>
        <row r="1122">
          <cell r="B1122" t="str">
            <v>110202</v>
          </cell>
          <cell r="C1122" t="str">
            <v>NO TERCO, COMPLETA - DIAMETRO 100 MM</v>
          </cell>
          <cell r="D1122" t="str">
            <v>UN</v>
          </cell>
          <cell r="E1122">
            <v>146.72999999999999</v>
          </cell>
        </row>
        <row r="1123">
          <cell r="B1123" t="str">
            <v>110203</v>
          </cell>
          <cell r="C1123" t="str">
            <v>NO EIXO, COMPLETA - DIAMETRO 100 MM</v>
          </cell>
          <cell r="D1123" t="str">
            <v>UN</v>
          </cell>
          <cell r="E1123">
            <v>189.96</v>
          </cell>
        </row>
        <row r="1124">
          <cell r="B1124" t="str">
            <v>110204</v>
          </cell>
          <cell r="C1124" t="str">
            <v>NO TERCO OPOSTO, COMPLETA - DIAMETRO 100 MM</v>
          </cell>
          <cell r="D1124" t="str">
            <v>UN</v>
          </cell>
          <cell r="E1124">
            <v>233.2</v>
          </cell>
        </row>
        <row r="1125">
          <cell r="B1125" t="str">
            <v>110205</v>
          </cell>
          <cell r="C1125" t="str">
            <v>NO PASSEIO, SEM CONEXAO - DIAMETRO 100 MM</v>
          </cell>
          <cell r="D1125" t="str">
            <v>UN</v>
          </cell>
          <cell r="E1125">
            <v>43.21</v>
          </cell>
        </row>
        <row r="1126">
          <cell r="B1126" t="str">
            <v>110206</v>
          </cell>
          <cell r="C1126" t="str">
            <v>NO TERCO, SEM CONEXAO - DIAMETRO 100 MM</v>
          </cell>
          <cell r="D1126" t="str">
            <v>UN</v>
          </cell>
          <cell r="E1126">
            <v>129.66</v>
          </cell>
        </row>
        <row r="1127">
          <cell r="B1127" t="str">
            <v>110207</v>
          </cell>
          <cell r="C1127" t="str">
            <v>NO EIXO, SEM CONEXAO - DIAMETRO 100 MM</v>
          </cell>
          <cell r="D1127" t="str">
            <v>UN</v>
          </cell>
          <cell r="E1127">
            <v>172.88</v>
          </cell>
        </row>
        <row r="1128">
          <cell r="B1128" t="str">
            <v>110208</v>
          </cell>
          <cell r="C1128" t="str">
            <v>NO TERCO OPOSTO, SEM CONEXAO - DIAMETRO 100 MM</v>
          </cell>
          <cell r="D1128" t="str">
            <v>UN</v>
          </cell>
          <cell r="E1128">
            <v>216.12</v>
          </cell>
        </row>
        <row r="1129">
          <cell r="B1129" t="str">
            <v>110209</v>
          </cell>
          <cell r="C1129" t="str">
            <v>CONEXAO POSTERIOR - DIAMETRO 100 MM</v>
          </cell>
          <cell r="D1129" t="str">
            <v>UN</v>
          </cell>
          <cell r="E1129">
            <v>69.739999999999995</v>
          </cell>
        </row>
        <row r="1130">
          <cell r="B1130" t="str">
            <v>110210</v>
          </cell>
          <cell r="C1130" t="str">
            <v>NO PASSEIO OPOSTO, COMPLETA - DIAMETRO 100 MM</v>
          </cell>
          <cell r="D1130" t="str">
            <v>UN</v>
          </cell>
          <cell r="E1130">
            <v>319.64999999999998</v>
          </cell>
        </row>
        <row r="1131">
          <cell r="B1131" t="str">
            <v>110211</v>
          </cell>
          <cell r="C1131" t="str">
            <v>NO PASSEIO OPOSTO, SEM CONEXAO - DIAMETRO 100 MM</v>
          </cell>
          <cell r="D1131" t="str">
            <v>UN</v>
          </cell>
          <cell r="E1131">
            <v>302.57</v>
          </cell>
        </row>
        <row r="1133">
          <cell r="B1133" t="str">
            <v>110300</v>
          </cell>
          <cell r="C1133" t="str">
            <v>LIGACOES DOMICILIARES DE ESGOTOS - DIAMETRO 150 MM</v>
          </cell>
        </row>
        <row r="1134">
          <cell r="B1134" t="str">
            <v>110301</v>
          </cell>
          <cell r="C1134" t="str">
            <v>NO PASSEIO, COMPLETA - DIAMETRO 150 MM</v>
          </cell>
          <cell r="D1134" t="str">
            <v>UN</v>
          </cell>
          <cell r="E1134">
            <v>65.83</v>
          </cell>
        </row>
        <row r="1135">
          <cell r="B1135" t="str">
            <v>110302</v>
          </cell>
          <cell r="C1135" t="str">
            <v>NO TERCO, COMPLETA - DIAMETRO 150 MM</v>
          </cell>
          <cell r="D1135" t="str">
            <v>UN</v>
          </cell>
          <cell r="E1135">
            <v>159.01</v>
          </cell>
        </row>
        <row r="1136">
          <cell r="B1136" t="str">
            <v>110303</v>
          </cell>
          <cell r="C1136" t="str">
            <v>NO EIXO, COMPLETA - DIAMETRO 150 MM</v>
          </cell>
          <cell r="D1136" t="str">
            <v>UN</v>
          </cell>
          <cell r="E1136">
            <v>205.63</v>
          </cell>
        </row>
        <row r="1137">
          <cell r="B1137" t="str">
            <v>110304</v>
          </cell>
          <cell r="C1137" t="str">
            <v>NO TERCO OPOSTO, COMPLETA - DIAMETRO 150 MM</v>
          </cell>
          <cell r="D1137" t="str">
            <v>UN</v>
          </cell>
          <cell r="E1137">
            <v>252.22</v>
          </cell>
        </row>
        <row r="1138">
          <cell r="B1138" t="str">
            <v>110305</v>
          </cell>
          <cell r="C1138" t="str">
            <v>NO PASSEIO, SEM CONEXAO - DIAMETRO 150 MM</v>
          </cell>
          <cell r="D1138" t="str">
            <v>UN</v>
          </cell>
          <cell r="E1138">
            <v>46.58</v>
          </cell>
        </row>
        <row r="1139">
          <cell r="B1139" t="str">
            <v>110306</v>
          </cell>
          <cell r="C1139" t="str">
            <v>NO TERCO, SEM CONEXAO - DIAMETRO 150 MM</v>
          </cell>
          <cell r="D1139" t="str">
            <v>UN</v>
          </cell>
          <cell r="E1139">
            <v>139.76</v>
          </cell>
        </row>
        <row r="1140">
          <cell r="B1140" t="str">
            <v>110307</v>
          </cell>
          <cell r="C1140" t="str">
            <v>NO EIXO, SEM CONEXAO - DIAMETRO 150 MM</v>
          </cell>
          <cell r="D1140" t="str">
            <v>UN</v>
          </cell>
          <cell r="E1140">
            <v>186.38</v>
          </cell>
        </row>
        <row r="1141">
          <cell r="B1141" t="str">
            <v>110308</v>
          </cell>
          <cell r="C1141" t="str">
            <v>NO TERCO OPOSTO, SEM CONEXAO - DIAMETRO 150 MM</v>
          </cell>
          <cell r="D1141" t="str">
            <v>UN</v>
          </cell>
          <cell r="E1141">
            <v>232.97</v>
          </cell>
        </row>
        <row r="1142">
          <cell r="B1142" t="str">
            <v>110309</v>
          </cell>
          <cell r="C1142" t="str">
            <v>CONEXAO POSTERIOR - DIAMETRO 150 MM</v>
          </cell>
          <cell r="D1142" t="str">
            <v>UN</v>
          </cell>
          <cell r="E1142">
            <v>70.8</v>
          </cell>
        </row>
        <row r="1144">
          <cell r="B1144" t="str">
            <v>110400</v>
          </cell>
          <cell r="C1144" t="str">
            <v>CARGA, TRANSPORTE ATE 10 KM E DESCARGA DE TUBOS E PECAS DE PEAD E/OU FERRO GALVANIZADO</v>
          </cell>
        </row>
        <row r="1145">
          <cell r="B1145" t="str">
            <v>110401</v>
          </cell>
          <cell r="C1145" t="str">
            <v>TUBOS E PECAS PARA LIGACOES</v>
          </cell>
          <cell r="D1145" t="str">
            <v>KM</v>
          </cell>
          <cell r="E1145">
            <v>55.68</v>
          </cell>
        </row>
        <row r="1147">
          <cell r="B1147" t="str">
            <v>110500</v>
          </cell>
          <cell r="C1147" t="str">
            <v>TRANSPORTE EXCEDENTE A 10 KM DE TUBOS E PECAS DE PEAD E/OU FERRO GALVANIZADO</v>
          </cell>
        </row>
        <row r="1148">
          <cell r="B1148" t="str">
            <v>110501</v>
          </cell>
          <cell r="C1148" t="str">
            <v>TUBOS E PECAS PARA LIGACOES</v>
          </cell>
          <cell r="D1148" t="str">
            <v>KMXKM</v>
          </cell>
          <cell r="E1148">
            <v>1.58</v>
          </cell>
        </row>
        <row r="1150">
          <cell r="B1150" t="str">
            <v>120000</v>
          </cell>
          <cell r="C1150" t="str">
            <v>FECHAMENTO</v>
          </cell>
        </row>
        <row r="1151">
          <cell r="B1151" t="str">
            <v>120100</v>
          </cell>
          <cell r="C1151" t="str">
            <v>ALVENARIA</v>
          </cell>
        </row>
        <row r="1152">
          <cell r="B1152" t="str">
            <v>120101</v>
          </cell>
          <cell r="C1152" t="str">
            <v>ALVENARIA DE TIJOLOS COMUNS SEM ANDAIME</v>
          </cell>
          <cell r="D1152" t="str">
            <v>M3</v>
          </cell>
          <cell r="E1152">
            <v>307.20999999999998</v>
          </cell>
        </row>
        <row r="1153">
          <cell r="B1153" t="str">
            <v>120102</v>
          </cell>
          <cell r="C1153" t="str">
            <v>ALVENARIA DE BLOCOS DE CONCRETO SEM ANDAIME</v>
          </cell>
          <cell r="D1153" t="str">
            <v>M3</v>
          </cell>
          <cell r="E1153">
            <v>244.72</v>
          </cell>
        </row>
        <row r="1154">
          <cell r="B1154" t="str">
            <v>120103</v>
          </cell>
          <cell r="C1154" t="str">
            <v>ALVENARIA DE TIJOLOS BAIANOS SEM ANDAIME</v>
          </cell>
          <cell r="D1154" t="str">
            <v>M3</v>
          </cell>
          <cell r="E1154">
            <v>215.11</v>
          </cell>
        </row>
        <row r="1155">
          <cell r="B1155" t="str">
            <v>120104</v>
          </cell>
          <cell r="C1155" t="str">
            <v>ALVENARIA DE ELEVACAO, EM CUTELO TIJOLO COMUM</v>
          </cell>
          <cell r="D1155" t="str">
            <v>M2</v>
          </cell>
          <cell r="E1155">
            <v>25.09</v>
          </cell>
        </row>
        <row r="1156">
          <cell r="B1156" t="str">
            <v>120105</v>
          </cell>
          <cell r="C1156" t="str">
            <v>ALVENARIA DE ELEVACAO, 1/2 TIJOLO COMUM</v>
          </cell>
          <cell r="D1156" t="str">
            <v>M2</v>
          </cell>
          <cell r="E1156">
            <v>43.73</v>
          </cell>
        </row>
        <row r="1157">
          <cell r="B1157" t="str">
            <v>120106</v>
          </cell>
          <cell r="C1157" t="str">
            <v>ALVENARIA DE ELEVACAO, 1 TIJOLO COMUM</v>
          </cell>
          <cell r="D1157" t="str">
            <v>M2</v>
          </cell>
          <cell r="E1157">
            <v>77.77</v>
          </cell>
        </row>
        <row r="1158">
          <cell r="B1158" t="str">
            <v>120107</v>
          </cell>
          <cell r="C1158" t="str">
            <v>ALVENARIA DE ELEVACAO, 1 1/2 TIJOLO COMUM</v>
          </cell>
          <cell r="D1158" t="str">
            <v>M2</v>
          </cell>
          <cell r="E1158">
            <v>121.58</v>
          </cell>
        </row>
        <row r="1159">
          <cell r="B1159" t="str">
            <v>120108</v>
          </cell>
          <cell r="C1159" t="str">
            <v>ALVENARIA DE ELEVACAO, 1/2 TIJOLO A VISTA</v>
          </cell>
          <cell r="D1159" t="str">
            <v>M2</v>
          </cell>
          <cell r="E1159">
            <v>83.86</v>
          </cell>
        </row>
        <row r="1160">
          <cell r="B1160" t="str">
            <v>120109</v>
          </cell>
          <cell r="C1160" t="str">
            <v>ALVENARIA DE ELEVACAO, 1 TIJOLO A VISTA</v>
          </cell>
          <cell r="D1160" t="str">
            <v>M2</v>
          </cell>
          <cell r="E1160">
            <v>154.59</v>
          </cell>
        </row>
        <row r="1161">
          <cell r="B1161" t="str">
            <v>120110</v>
          </cell>
          <cell r="C1161" t="str">
            <v>ALVENARIA DE ELEVACAO, TIJOLO CERAMICO 8 FUROS, ESPELHO</v>
          </cell>
          <cell r="D1161" t="str">
            <v>M2</v>
          </cell>
          <cell r="E1161">
            <v>30.17</v>
          </cell>
        </row>
        <row r="1162">
          <cell r="B1162" t="str">
            <v>120111</v>
          </cell>
          <cell r="C1162" t="str">
            <v>ALVENARIA DE ELEVACAO, TIJOLO CERAMICO 8 FUROS,CHATO</v>
          </cell>
          <cell r="D1162" t="str">
            <v>M2</v>
          </cell>
          <cell r="E1162">
            <v>57.11</v>
          </cell>
        </row>
        <row r="1163">
          <cell r="B1163" t="str">
            <v>120112</v>
          </cell>
          <cell r="C1163" t="str">
            <v>alvenaria de elevacao, blocos de concreto 9 x 19 x 39 cm</v>
          </cell>
          <cell r="D1163" t="str">
            <v>M2</v>
          </cell>
          <cell r="E1163">
            <v>30.7</v>
          </cell>
        </row>
        <row r="1164">
          <cell r="B1164" t="str">
            <v>120113</v>
          </cell>
          <cell r="C1164" t="str">
            <v>alvenaria de elevacao, blocos de concreto 14 x 19 x 39 cm</v>
          </cell>
          <cell r="D1164" t="str">
            <v>M2</v>
          </cell>
          <cell r="E1164">
            <v>40.130000000000003</v>
          </cell>
        </row>
        <row r="1165">
          <cell r="B1165" t="str">
            <v>120114</v>
          </cell>
          <cell r="C1165" t="str">
            <v>alvenaria de elevacao, blocos de concreto 19 x 19 x 39 cm</v>
          </cell>
          <cell r="D1165" t="str">
            <v>M2</v>
          </cell>
          <cell r="E1165">
            <v>50.8</v>
          </cell>
        </row>
        <row r="1166">
          <cell r="B1166" t="str">
            <v>120115</v>
          </cell>
          <cell r="C1166" t="str">
            <v>alvenaria de blocos estruturais 19 x 19 x 39 cm, com ferragens e grout</v>
          </cell>
          <cell r="D1166" t="str">
            <v>M2</v>
          </cell>
          <cell r="E1166">
            <v>82.52</v>
          </cell>
        </row>
        <row r="1167">
          <cell r="B1167" t="str">
            <v>120116</v>
          </cell>
          <cell r="C1167" t="str">
            <v>ALVENARIA COM ELEMENTO VAZADO - CERAMICO</v>
          </cell>
          <cell r="D1167" t="str">
            <v>M2</v>
          </cell>
          <cell r="E1167">
            <v>73.41</v>
          </cell>
        </row>
        <row r="1168">
          <cell r="B1168" t="str">
            <v>120117</v>
          </cell>
          <cell r="C1168" t="str">
            <v>ALVENARIA COM ELEMENTO VAZADO - CONCRETO</v>
          </cell>
          <cell r="D1168" t="str">
            <v>M2</v>
          </cell>
          <cell r="E1168">
            <v>86.9</v>
          </cell>
        </row>
        <row r="1170">
          <cell r="B1170" t="str">
            <v>120200</v>
          </cell>
          <cell r="C1170" t="str">
            <v>COBERTURA, MADEIRAMENTO, CONDUTOR, CALHAS E RUFOS</v>
          </cell>
        </row>
        <row r="1171">
          <cell r="B1171" t="str">
            <v>120201</v>
          </cell>
          <cell r="C1171" t="str">
            <v>COBERTURA COM TELHA FRANCESA</v>
          </cell>
          <cell r="D1171" t="str">
            <v>M2</v>
          </cell>
          <cell r="E1171">
            <v>99.73</v>
          </cell>
        </row>
        <row r="1172">
          <cell r="B1172" t="str">
            <v>120202</v>
          </cell>
          <cell r="C1172" t="str">
            <v>COBERTURA COM TELHA DE FIBROCIMENTO ONDULADA - 6 MM</v>
          </cell>
          <cell r="D1172" t="str">
            <v>M2</v>
          </cell>
          <cell r="E1172">
            <v>79.34</v>
          </cell>
        </row>
        <row r="1173">
          <cell r="B1173" t="str">
            <v>120203</v>
          </cell>
          <cell r="C1173" t="str">
            <v>COBERTURA COM TELHA DE FIBROCIMENTO ONDULADA - 8 MM</v>
          </cell>
          <cell r="D1173" t="str">
            <v>M2</v>
          </cell>
          <cell r="E1173">
            <v>84.09</v>
          </cell>
        </row>
        <row r="1174">
          <cell r="B1174" t="str">
            <v>120204</v>
          </cell>
          <cell r="C1174" t="str">
            <v>COBERTURA COM TELHA DE FIBROCIMENTO ESTRUTURAL L=49CM</v>
          </cell>
          <cell r="D1174" t="str">
            <v>M2</v>
          </cell>
          <cell r="E1174">
            <v>66.06</v>
          </cell>
        </row>
        <row r="1175">
          <cell r="B1175" t="str">
            <v>120205</v>
          </cell>
          <cell r="C1175" t="str">
            <v>COBERTURA COM TELHA DE FIBROCIMENTO ESTRUTURAL L=90CM</v>
          </cell>
          <cell r="D1175" t="str">
            <v>M2</v>
          </cell>
          <cell r="E1175">
            <v>53.7</v>
          </cell>
        </row>
        <row r="1176">
          <cell r="B1176" t="str">
            <v>120206</v>
          </cell>
          <cell r="C1176" t="str">
            <v>CONDUTOR EM CHAPA GALVANIZADA N 24 DESENV 0,25M</v>
          </cell>
          <cell r="D1176" t="str">
            <v>M</v>
          </cell>
          <cell r="E1176">
            <v>32.130000000000003</v>
          </cell>
        </row>
        <row r="1177">
          <cell r="B1177" t="str">
            <v>120207</v>
          </cell>
          <cell r="C1177" t="str">
            <v>CONDUTOR EM CHAPA GALVANIZADA N 24 DESENV 0,33 M</v>
          </cell>
          <cell r="D1177" t="str">
            <v>M</v>
          </cell>
          <cell r="E1177">
            <v>42.56</v>
          </cell>
        </row>
        <row r="1178">
          <cell r="B1178" t="str">
            <v>120208</v>
          </cell>
          <cell r="C1178" t="str">
            <v>CALHA OU AGUA FURTADA EM CHAPA GALV. N 24 CORTE - 0,33M</v>
          </cell>
          <cell r="D1178" t="str">
            <v>M</v>
          </cell>
          <cell r="E1178">
            <v>37.75</v>
          </cell>
        </row>
        <row r="1179">
          <cell r="B1179" t="str">
            <v>120209</v>
          </cell>
          <cell r="C1179" t="str">
            <v>CALHA OU AGUA FURTADA EM CHAPA GALV. N 24 CORTE - 0,50M</v>
          </cell>
          <cell r="D1179" t="str">
            <v>M</v>
          </cell>
          <cell r="E1179">
            <v>52.22</v>
          </cell>
        </row>
        <row r="1180">
          <cell r="B1180" t="str">
            <v>120210</v>
          </cell>
          <cell r="C1180" t="str">
            <v>RUFO EM CHAPA GALVANIZADA N 24 CORTE 0,10 M</v>
          </cell>
          <cell r="D1180" t="str">
            <v>M</v>
          </cell>
          <cell r="E1180">
            <v>16.850000000000001</v>
          </cell>
        </row>
        <row r="1181">
          <cell r="B1181" t="str">
            <v>120211</v>
          </cell>
          <cell r="C1181" t="str">
            <v>RUFO EM CHAPA GALVANIZADA N 24 CORTE 0,16 M</v>
          </cell>
          <cell r="D1181" t="str">
            <v>M</v>
          </cell>
          <cell r="E1181">
            <v>20.239999999999998</v>
          </cell>
        </row>
        <row r="1182">
          <cell r="B1182" t="str">
            <v>120212</v>
          </cell>
          <cell r="C1182" t="str">
            <v>RUFO EM CHAPA GALVANIZADA N 24 CORTE 0,25 M</v>
          </cell>
          <cell r="D1182" t="str">
            <v>M</v>
          </cell>
          <cell r="E1182">
            <v>22.86</v>
          </cell>
        </row>
        <row r="1183">
          <cell r="B1183" t="str">
            <v>120213</v>
          </cell>
          <cell r="C1183" t="str">
            <v>RUFO EM CHAPA GALVANIZADA N 24 CORTE 0,33 M</v>
          </cell>
          <cell r="D1183" t="str">
            <v>M</v>
          </cell>
          <cell r="E1183">
            <v>29.19</v>
          </cell>
        </row>
        <row r="1184">
          <cell r="B1184" t="str">
            <v>120214</v>
          </cell>
          <cell r="C1184" t="str">
            <v>RUFO EM CHAPA GALVANIZADA N 24 CORTE 0,50 M</v>
          </cell>
          <cell r="D1184" t="str">
            <v>M</v>
          </cell>
          <cell r="E1184">
            <v>48.35</v>
          </cell>
        </row>
        <row r="1186">
          <cell r="B1186" t="str">
            <v>120300</v>
          </cell>
          <cell r="C1186" t="str">
            <v>ESQUADRIAS DE MADEIRA</v>
          </cell>
        </row>
        <row r="1187">
          <cell r="B1187" t="str">
            <v>120301</v>
          </cell>
          <cell r="C1187" t="str">
            <v>PORTA EXTERNA DE CEDRO, 1 FOLHA</v>
          </cell>
          <cell r="D1187" t="str">
            <v>M2</v>
          </cell>
          <cell r="E1187">
            <v>237.93</v>
          </cell>
        </row>
        <row r="1188">
          <cell r="B1188" t="str">
            <v>120302</v>
          </cell>
          <cell r="C1188" t="str">
            <v>PORTA EXTERNA DE CEDRO, 2 FOLHAS</v>
          </cell>
          <cell r="D1188" t="str">
            <v>M2</v>
          </cell>
          <cell r="E1188">
            <v>240.1</v>
          </cell>
        </row>
        <row r="1189">
          <cell r="B1189" t="str">
            <v>120303</v>
          </cell>
          <cell r="C1189" t="str">
            <v>PORTA INTERNA DE CEDRO, 1 FOLHA</v>
          </cell>
          <cell r="D1189" t="str">
            <v>M2</v>
          </cell>
          <cell r="E1189">
            <v>348.87</v>
          </cell>
        </row>
        <row r="1190">
          <cell r="B1190" t="str">
            <v>120304</v>
          </cell>
          <cell r="C1190" t="str">
            <v>PORTA INTERNA DE CEDRO, 2 FOLHAS</v>
          </cell>
          <cell r="D1190" t="str">
            <v>M2</v>
          </cell>
          <cell r="E1190">
            <v>230.05</v>
          </cell>
        </row>
        <row r="1191">
          <cell r="B1191" t="str">
            <v>120305</v>
          </cell>
          <cell r="C1191" t="str">
            <v>ALCAPAO 0,60X0,60 M</v>
          </cell>
          <cell r="D1191" t="str">
            <v>UN</v>
          </cell>
          <cell r="E1191">
            <v>137.21</v>
          </cell>
        </row>
        <row r="1192">
          <cell r="B1192" t="str">
            <v>120306</v>
          </cell>
          <cell r="C1192" t="str">
            <v>JANELA TIPO GUILHOTINA COM VENEZIANAS DE PEROBA</v>
          </cell>
          <cell r="D1192" t="str">
            <v>M2</v>
          </cell>
          <cell r="E1192">
            <v>370.13</v>
          </cell>
        </row>
        <row r="1194">
          <cell r="B1194" t="str">
            <v>120400</v>
          </cell>
          <cell r="C1194" t="str">
            <v>ESQUADRIAS METALICAS</v>
          </cell>
        </row>
        <row r="1195">
          <cell r="B1195" t="str">
            <v>120401</v>
          </cell>
          <cell r="C1195" t="str">
            <v>PORTA METALICA COM VIDRO</v>
          </cell>
          <cell r="D1195" t="str">
            <v>M2</v>
          </cell>
          <cell r="E1195">
            <v>492.37</v>
          </cell>
        </row>
        <row r="1196">
          <cell r="B1196" t="str">
            <v>120402</v>
          </cell>
          <cell r="C1196" t="str">
            <v>PORTA METALICA COM TELA</v>
          </cell>
          <cell r="D1196" t="str">
            <v>M2</v>
          </cell>
          <cell r="E1196">
            <v>407.81</v>
          </cell>
        </row>
        <row r="1197">
          <cell r="B1197" t="str">
            <v>120403</v>
          </cell>
          <cell r="C1197" t="str">
            <v>PORTA METALICA EXTERNA - 2 FOLHAS, 2,00 X 2,60 M</v>
          </cell>
          <cell r="D1197" t="str">
            <v>UN</v>
          </cell>
          <cell r="E1197">
            <v>1805.2</v>
          </cell>
        </row>
        <row r="1198">
          <cell r="B1198" t="str">
            <v>120404</v>
          </cell>
          <cell r="C1198" t="str">
            <v>JANELA BASCULANTE DE FERRO</v>
          </cell>
          <cell r="D1198" t="str">
            <v>M2</v>
          </cell>
          <cell r="E1198">
            <v>401.77</v>
          </cell>
        </row>
        <row r="1199">
          <cell r="B1199" t="str">
            <v>120405</v>
          </cell>
          <cell r="C1199" t="str">
            <v>JANELA DE CORRER OU MAXIM-AIR DE FERRO</v>
          </cell>
          <cell r="D1199" t="str">
            <v>M2</v>
          </cell>
          <cell r="E1199">
            <v>378.41</v>
          </cell>
        </row>
        <row r="1200">
          <cell r="B1200" t="str">
            <v>120406</v>
          </cell>
          <cell r="C1200" t="str">
            <v>JANELA BASCULANTE DE ALUMINIO</v>
          </cell>
          <cell r="D1200" t="str">
            <v>M2</v>
          </cell>
          <cell r="E1200">
            <v>656.98</v>
          </cell>
        </row>
        <row r="1201">
          <cell r="B1201" t="str">
            <v>120407</v>
          </cell>
          <cell r="C1201" t="str">
            <v>JANELA DE CORRER OU MAXIM-AIR DE ALUMINIO</v>
          </cell>
          <cell r="D1201" t="str">
            <v>M2</v>
          </cell>
          <cell r="E1201">
            <v>602.09</v>
          </cell>
        </row>
        <row r="1202">
          <cell r="B1202" t="str">
            <v>120408</v>
          </cell>
          <cell r="C1202" t="str">
            <v>PORTAS DE ENTRADA EM ALUMINIO COM 1 FOLHA DE ABRIR</v>
          </cell>
          <cell r="D1202" t="str">
            <v>M2</v>
          </cell>
          <cell r="E1202">
            <v>622.91</v>
          </cell>
        </row>
        <row r="1203">
          <cell r="B1203" t="str">
            <v>120409</v>
          </cell>
          <cell r="C1203" t="str">
            <v>PORTAS DE ENTRADA EM ALUMINIO COM 2 FOLHA DE ABRIR</v>
          </cell>
          <cell r="D1203" t="str">
            <v>M2</v>
          </cell>
          <cell r="E1203">
            <v>622.91</v>
          </cell>
        </row>
        <row r="1204">
          <cell r="B1204" t="str">
            <v>120410</v>
          </cell>
          <cell r="C1204" t="str">
            <v>PORTAS DE ENTRADA EM ALUMINIO DE CORRER</v>
          </cell>
          <cell r="D1204" t="str">
            <v>M2</v>
          </cell>
          <cell r="E1204">
            <v>653.5</v>
          </cell>
        </row>
        <row r="1206">
          <cell r="B1206" t="str">
            <v>120500</v>
          </cell>
          <cell r="C1206" t="str">
            <v>FERRAGENS</v>
          </cell>
        </row>
        <row r="1207">
          <cell r="B1207" t="str">
            <v>120501</v>
          </cell>
          <cell r="C1207" t="str">
            <v>FECHADURA PARA PORTA EXTERNA</v>
          </cell>
          <cell r="D1207" t="str">
            <v>UN</v>
          </cell>
          <cell r="E1207">
            <v>116.98</v>
          </cell>
        </row>
        <row r="1208">
          <cell r="B1208" t="str">
            <v>120502</v>
          </cell>
          <cell r="C1208" t="str">
            <v>FECHADURA PARA PORTA INTERNA</v>
          </cell>
          <cell r="D1208" t="str">
            <v>UN</v>
          </cell>
          <cell r="E1208">
            <v>89.09</v>
          </cell>
        </row>
        <row r="1209">
          <cell r="B1209" t="str">
            <v>120503</v>
          </cell>
          <cell r="C1209" t="str">
            <v>FECHADURA PARA PORTA WC</v>
          </cell>
          <cell r="D1209" t="str">
            <v>UN</v>
          </cell>
          <cell r="E1209">
            <v>88.17</v>
          </cell>
        </row>
        <row r="1210">
          <cell r="B1210" t="str">
            <v>120504</v>
          </cell>
          <cell r="C1210" t="str">
            <v>FERRAGEM PARA JANELA DE MADEIRA TIPO GUILHOTINA COM VENEZIANAS</v>
          </cell>
          <cell r="D1210" t="str">
            <v>CJ</v>
          </cell>
          <cell r="E1210">
            <v>401.02</v>
          </cell>
        </row>
        <row r="1212">
          <cell r="B1212" t="str">
            <v>120600</v>
          </cell>
          <cell r="C1212" t="str">
            <v>VIDROS</v>
          </cell>
        </row>
        <row r="1213">
          <cell r="B1213" t="str">
            <v>120601</v>
          </cell>
          <cell r="C1213" t="str">
            <v>VIDRO PLANO DUPLO TRANSPARENTE 3 MM</v>
          </cell>
          <cell r="D1213" t="str">
            <v>M2</v>
          </cell>
          <cell r="E1213">
            <v>60.3</v>
          </cell>
        </row>
        <row r="1214">
          <cell r="B1214" t="str">
            <v>120602</v>
          </cell>
          <cell r="C1214" t="str">
            <v>VIDRO PLANO DUPLO TRANSLUCIDO 3 MM</v>
          </cell>
          <cell r="D1214" t="str">
            <v>M2</v>
          </cell>
          <cell r="E1214">
            <v>56.52</v>
          </cell>
        </row>
        <row r="1215">
          <cell r="B1215" t="str">
            <v>120603</v>
          </cell>
          <cell r="C1215" t="str">
            <v>VIDRO PLANO TRIPLO TRANSPARENTE DE 4 MM</v>
          </cell>
          <cell r="D1215" t="str">
            <v>M2</v>
          </cell>
          <cell r="E1215">
            <v>73.22</v>
          </cell>
        </row>
        <row r="1216">
          <cell r="B1216" t="str">
            <v>120604</v>
          </cell>
          <cell r="C1216" t="str">
            <v>VIDRO PLANO TRIPLO TRANSPARENTE DE 5 MM</v>
          </cell>
          <cell r="D1216" t="str">
            <v>M2</v>
          </cell>
          <cell r="E1216">
            <v>80.89</v>
          </cell>
        </row>
        <row r="1217">
          <cell r="B1217" t="str">
            <v>120605</v>
          </cell>
          <cell r="C1217" t="str">
            <v>VIDRO PLANO TEMPERADO INCOLOR DE 6 MM</v>
          </cell>
          <cell r="D1217" t="str">
            <v>M2</v>
          </cell>
          <cell r="E1217">
            <v>185.05</v>
          </cell>
        </row>
        <row r="1218">
          <cell r="B1218" t="str">
            <v>120606</v>
          </cell>
          <cell r="C1218" t="str">
            <v>VIDRO PLANO TEMPERADO INCOLOR DE 8 MM</v>
          </cell>
          <cell r="D1218" t="str">
            <v>M2</v>
          </cell>
          <cell r="E1218">
            <v>212.45</v>
          </cell>
        </row>
        <row r="1219">
          <cell r="B1219" t="str">
            <v>120607</v>
          </cell>
          <cell r="C1219" t="str">
            <v>VIDRO PLANO TEMPERADO INCOLOR DE 10MM</v>
          </cell>
          <cell r="D1219" t="str">
            <v>M2</v>
          </cell>
          <cell r="E1219">
            <v>249.7</v>
          </cell>
        </row>
        <row r="1221">
          <cell r="B1221" t="str">
            <v>120700</v>
          </cell>
          <cell r="C1221" t="str">
            <v>ESCADA - TIPO MARINHEIRO</v>
          </cell>
        </row>
        <row r="1222">
          <cell r="B1222" t="str">
            <v>120701</v>
          </cell>
          <cell r="C1222" t="str">
            <v>GALVANIZADO</v>
          </cell>
          <cell r="D1222" t="str">
            <v>M</v>
          </cell>
          <cell r="E1222">
            <v>72.12</v>
          </cell>
        </row>
        <row r="1224">
          <cell r="B1224" t="str">
            <v>120800</v>
          </cell>
          <cell r="C1224" t="str">
            <v>GUARDA-CORPO</v>
          </cell>
        </row>
        <row r="1225">
          <cell r="B1225" t="str">
            <v>120801</v>
          </cell>
          <cell r="C1225" t="str">
            <v>DIAMETRO 25 MM - (1 POL.)</v>
          </cell>
          <cell r="D1225" t="str">
            <v>M</v>
          </cell>
          <cell r="E1225">
            <v>102.21</v>
          </cell>
        </row>
        <row r="1226">
          <cell r="B1226" t="str">
            <v>120802</v>
          </cell>
          <cell r="C1226" t="str">
            <v>DIAMETRO 40 MM - (1 1/2 POL.)</v>
          </cell>
          <cell r="D1226" t="str">
            <v>M</v>
          </cell>
          <cell r="E1226">
            <v>156.96</v>
          </cell>
        </row>
        <row r="1227">
          <cell r="B1227" t="str">
            <v>120803</v>
          </cell>
          <cell r="C1227" t="str">
            <v>BARRA 2 X 5/16 POLEGADA</v>
          </cell>
          <cell r="D1227" t="str">
            <v>M</v>
          </cell>
          <cell r="E1227">
            <v>68.010000000000005</v>
          </cell>
        </row>
        <row r="1229">
          <cell r="B1229" t="str">
            <v>120900</v>
          </cell>
          <cell r="C1229" t="str">
            <v>GRADES METALICAS</v>
          </cell>
        </row>
        <row r="1230">
          <cell r="B1230" t="str">
            <v>120901</v>
          </cell>
          <cell r="C1230" t="str">
            <v>BARRAS 3/4 X 1/8 POLEGADA - ESPACAMENTO 1,5 CM</v>
          </cell>
          <cell r="D1230" t="str">
            <v>M2</v>
          </cell>
          <cell r="E1230">
            <v>213.14</v>
          </cell>
        </row>
        <row r="1231">
          <cell r="B1231" t="str">
            <v>120902</v>
          </cell>
          <cell r="C1231" t="str">
            <v>BARRAS 1 X 3/16 POLEGADA - ESPACAMENTO 2,0 CM</v>
          </cell>
          <cell r="D1231" t="str">
            <v>M2</v>
          </cell>
          <cell r="E1231">
            <v>293.69</v>
          </cell>
        </row>
        <row r="1232">
          <cell r="B1232" t="str">
            <v>120903</v>
          </cell>
          <cell r="C1232" t="str">
            <v>BARRAS 1 1/2 X 1/4 POLEGADA - ESPACAMENTO 2,5 CM</v>
          </cell>
          <cell r="D1232" t="str">
            <v>M2</v>
          </cell>
          <cell r="E1232">
            <v>447.99</v>
          </cell>
        </row>
        <row r="1233">
          <cell r="B1233" t="str">
            <v>120904</v>
          </cell>
          <cell r="C1233" t="str">
            <v>BARRAS 2 X 3/8 POLEGADA - ESPACAMENTO 2,5 CM</v>
          </cell>
          <cell r="D1233" t="str">
            <v>M2</v>
          </cell>
          <cell r="E1233">
            <v>857.45</v>
          </cell>
        </row>
        <row r="1234">
          <cell r="B1234" t="str">
            <v>120905</v>
          </cell>
          <cell r="C1234" t="str">
            <v>BARRAS DE 3/8 X 1 1/2 POLEGADA - ESPACAMENTO 1,976 CM</v>
          </cell>
          <cell r="D1234" t="str">
            <v>M2</v>
          </cell>
          <cell r="E1234">
            <v>826.62</v>
          </cell>
        </row>
        <row r="1235">
          <cell r="B1235" t="str">
            <v>120906</v>
          </cell>
          <cell r="C1235" t="str">
            <v>BARRAS DE 3/8 X 1 1/2 POLEGADA - ESPACAMENTO 3,35  CM</v>
          </cell>
          <cell r="D1235" t="str">
            <v>M2</v>
          </cell>
          <cell r="E1235">
            <v>672.58</v>
          </cell>
        </row>
        <row r="1237">
          <cell r="B1237" t="str">
            <v>121000</v>
          </cell>
          <cell r="C1237" t="str">
            <v>TAMPA DE INSPECAO METALICA</v>
          </cell>
        </row>
        <row r="1238">
          <cell r="B1238" t="str">
            <v>121001</v>
          </cell>
          <cell r="C1238" t="str">
            <v>0,70 X 0,70 M</v>
          </cell>
          <cell r="D1238" t="str">
            <v>UN</v>
          </cell>
          <cell r="E1238">
            <v>313.76</v>
          </cell>
        </row>
        <row r="1239">
          <cell r="B1239" t="str">
            <v>121002</v>
          </cell>
          <cell r="C1239" t="str">
            <v>0,95 X 0,90 M</v>
          </cell>
          <cell r="D1239" t="str">
            <v>UN</v>
          </cell>
          <cell r="E1239">
            <v>453.45</v>
          </cell>
        </row>
        <row r="1240">
          <cell r="B1240" t="str">
            <v>121003</v>
          </cell>
          <cell r="C1240" t="str">
            <v>0,80 X 1,40 M</v>
          </cell>
          <cell r="D1240" t="str">
            <v>UN</v>
          </cell>
          <cell r="E1240">
            <v>556.27</v>
          </cell>
        </row>
        <row r="1242">
          <cell r="B1242" t="str">
            <v>121100</v>
          </cell>
          <cell r="C1242" t="str">
            <v>GRELHAS</v>
          </cell>
        </row>
        <row r="1243">
          <cell r="B1243" t="str">
            <v>121101</v>
          </cell>
          <cell r="C1243" t="str">
            <v>GRELHA DE FERRO PERFILADO PECA DE 1,00X0,40 M</v>
          </cell>
          <cell r="D1243" t="str">
            <v>UN</v>
          </cell>
          <cell r="E1243">
            <v>318.26</v>
          </cell>
        </row>
        <row r="1244">
          <cell r="B1244" t="str">
            <v>121102</v>
          </cell>
          <cell r="C1244" t="str">
            <v>GRELHA DE FERRO PERFILADO PECA DE 1,00X0,50 M</v>
          </cell>
          <cell r="D1244" t="str">
            <v>UN</v>
          </cell>
          <cell r="E1244">
            <v>358.63</v>
          </cell>
        </row>
        <row r="1246">
          <cell r="B1246" t="str">
            <v>121200</v>
          </cell>
          <cell r="C1246" t="str">
            <v>COMPLEMENTOS ARQUITETONICOS E DIVISORIAS</v>
          </cell>
        </row>
        <row r="1247">
          <cell r="B1247" t="str">
            <v>121201</v>
          </cell>
          <cell r="C1247" t="str">
            <v>BALCAO DE ATENDIMENTO PUBLICO</v>
          </cell>
          <cell r="D1247" t="str">
            <v>M2</v>
          </cell>
          <cell r="E1247">
            <v>287.54000000000002</v>
          </cell>
        </row>
        <row r="1248">
          <cell r="B1248" t="str">
            <v>121202</v>
          </cell>
          <cell r="C1248" t="str">
            <v>BALCAO DE FORMICA</v>
          </cell>
          <cell r="D1248" t="str">
            <v>M2</v>
          </cell>
          <cell r="E1248">
            <v>532</v>
          </cell>
        </row>
        <row r="1249">
          <cell r="B1249" t="str">
            <v>121203</v>
          </cell>
          <cell r="C1249" t="str">
            <v>ARMARIO DE FORMICA SOB PIA</v>
          </cell>
          <cell r="D1249" t="str">
            <v>M2</v>
          </cell>
          <cell r="E1249">
            <v>412.3</v>
          </cell>
        </row>
        <row r="1250">
          <cell r="B1250" t="str">
            <v>121204</v>
          </cell>
          <cell r="C1250" t="str">
            <v>PRATELEIRA</v>
          </cell>
          <cell r="D1250" t="str">
            <v>M2</v>
          </cell>
          <cell r="E1250">
            <v>98.8</v>
          </cell>
        </row>
        <row r="1251">
          <cell r="B1251" t="str">
            <v>121205</v>
          </cell>
          <cell r="C1251" t="str">
            <v>ESTRADO DE MADEIRA</v>
          </cell>
          <cell r="D1251" t="str">
            <v>M2</v>
          </cell>
          <cell r="E1251">
            <v>46.23</v>
          </cell>
        </row>
        <row r="1252">
          <cell r="B1252" t="str">
            <v>121206</v>
          </cell>
          <cell r="C1252" t="str">
            <v>DIVISORIA DE GRANILITE H: 2,15 M - E: 5 CM</v>
          </cell>
          <cell r="D1252" t="str">
            <v>M</v>
          </cell>
          <cell r="E1252">
            <v>253.05</v>
          </cell>
        </row>
        <row r="1254">
          <cell r="B1254" t="str">
            <v>130000</v>
          </cell>
          <cell r="C1254" t="str">
            <v>REVESTIMENTO E TRATAMENTO DE SUPERFICIE</v>
          </cell>
        </row>
        <row r="1255">
          <cell r="B1255" t="str">
            <v>130100</v>
          </cell>
          <cell r="C1255" t="str">
            <v>PISOS, TETOS E PAREDES</v>
          </cell>
        </row>
        <row r="1256">
          <cell r="B1256" t="str">
            <v>130101</v>
          </cell>
          <cell r="C1256" t="str">
            <v>ENCHIMENTO COM ARGAMASSA DE CIMENTO E AREIA 1:3</v>
          </cell>
          <cell r="D1256" t="str">
            <v>M3</v>
          </cell>
          <cell r="E1256">
            <v>250.02</v>
          </cell>
        </row>
        <row r="1257">
          <cell r="B1257" t="str">
            <v>130102</v>
          </cell>
          <cell r="C1257" t="str">
            <v>CHAPISCO</v>
          </cell>
          <cell r="D1257" t="str">
            <v>M2</v>
          </cell>
          <cell r="E1257">
            <v>5.05</v>
          </cell>
        </row>
        <row r="1258">
          <cell r="B1258" t="str">
            <v>130103</v>
          </cell>
          <cell r="C1258" t="str">
            <v>EMBOCO</v>
          </cell>
          <cell r="D1258" t="str">
            <v>M2</v>
          </cell>
          <cell r="E1258">
            <v>17.91</v>
          </cell>
        </row>
        <row r="1259">
          <cell r="B1259" t="str">
            <v>130104</v>
          </cell>
          <cell r="C1259" t="str">
            <v>REBOCO</v>
          </cell>
          <cell r="D1259" t="str">
            <v>M2</v>
          </cell>
          <cell r="E1259">
            <v>10.83</v>
          </cell>
        </row>
        <row r="1260">
          <cell r="B1260" t="str">
            <v>130105</v>
          </cell>
          <cell r="C1260" t="str">
            <v>REVESTIMENTO DE PAREDE COM AZULEJO 15X15CM - ASSENTAMENTO COLADO OU ARGAMASSA</v>
          </cell>
          <cell r="D1260" t="str">
            <v>M2</v>
          </cell>
          <cell r="E1260">
            <v>23.96</v>
          </cell>
        </row>
        <row r="1261">
          <cell r="B1261" t="str">
            <v>130106</v>
          </cell>
          <cell r="C1261" t="str">
            <v>REVESTIMENTO DE PAREDE COM LITOCERAMICA</v>
          </cell>
          <cell r="D1261" t="str">
            <v>M2</v>
          </cell>
          <cell r="E1261">
            <v>84.26</v>
          </cell>
        </row>
        <row r="1262">
          <cell r="B1262" t="str">
            <v>130107</v>
          </cell>
          <cell r="C1262" t="str">
            <v>REVESTIMENTO COM TELA E IMPERMEABILIZACAO RIGIDA COM ARGAMASSA</v>
          </cell>
          <cell r="D1262" t="str">
            <v>M2</v>
          </cell>
          <cell r="E1262">
            <v>56.25</v>
          </cell>
        </row>
        <row r="1263">
          <cell r="B1263" t="str">
            <v>130108</v>
          </cell>
          <cell r="C1263" t="str">
            <v>CONTRAPISO DE CONCRETO NAO ESTRUTURAL</v>
          </cell>
          <cell r="D1263" t="str">
            <v>M3</v>
          </cell>
          <cell r="E1263">
            <v>290.68</v>
          </cell>
        </row>
        <row r="1264">
          <cell r="B1264" t="str">
            <v>130109</v>
          </cell>
          <cell r="C1264" t="str">
            <v>PISO EXTERNO DE CONCRETO NAO ESTRUTURAL</v>
          </cell>
          <cell r="D1264" t="str">
            <v>M3</v>
          </cell>
          <cell r="E1264">
            <v>298.19</v>
          </cell>
        </row>
        <row r="1265">
          <cell r="B1265" t="str">
            <v>130110</v>
          </cell>
          <cell r="C1265" t="str">
            <v>PISO CIMENTADO LISO</v>
          </cell>
          <cell r="D1265" t="str">
            <v>M2</v>
          </cell>
          <cell r="E1265">
            <v>22.62</v>
          </cell>
        </row>
        <row r="1266">
          <cell r="B1266" t="str">
            <v>130111</v>
          </cell>
          <cell r="C1266" t="str">
            <v>PISO DE CERAMICA</v>
          </cell>
          <cell r="D1266" t="str">
            <v>M2</v>
          </cell>
          <cell r="E1266">
            <v>58.14</v>
          </cell>
        </row>
        <row r="1267">
          <cell r="B1267" t="str">
            <v>130112</v>
          </cell>
          <cell r="C1267" t="str">
            <v>PISO DE CERAMICA VITRIFICADA</v>
          </cell>
          <cell r="D1267" t="str">
            <v>M2</v>
          </cell>
          <cell r="E1267">
            <v>48.85</v>
          </cell>
        </row>
        <row r="1268">
          <cell r="B1268" t="str">
            <v>130113</v>
          </cell>
          <cell r="C1268" t="str">
            <v>PISO DE CHAPA VINILICA</v>
          </cell>
          <cell r="D1268" t="str">
            <v>M2</v>
          </cell>
          <cell r="E1268">
            <v>79.72</v>
          </cell>
        </row>
        <row r="1269">
          <cell r="B1269" t="str">
            <v>130114</v>
          </cell>
          <cell r="C1269" t="str">
            <v>PISO EM PLACA DE BORRACHA</v>
          </cell>
          <cell r="D1269" t="str">
            <v>M2</v>
          </cell>
          <cell r="E1269">
            <v>87.52</v>
          </cell>
        </row>
        <row r="1271">
          <cell r="B1271" t="str">
            <v>130200</v>
          </cell>
          <cell r="C1271" t="str">
            <v>IMPERMEABILIZACAO</v>
          </cell>
        </row>
        <row r="1272">
          <cell r="B1272" t="str">
            <v>130201</v>
          </cell>
          <cell r="C1272" t="str">
            <v>PROTECAO TERMICA EM CONCRETO CELULAR</v>
          </cell>
          <cell r="D1272" t="str">
            <v>M3</v>
          </cell>
          <cell r="E1272">
            <v>365.71</v>
          </cell>
        </row>
        <row r="1273">
          <cell r="B1273" t="str">
            <v>130202</v>
          </cell>
          <cell r="C1273" t="str">
            <v>PROTECAO TERMICA EM CONCRETO COM AGREGADO LEVE</v>
          </cell>
          <cell r="D1273" t="str">
            <v>M3</v>
          </cell>
          <cell r="E1273">
            <v>426.45</v>
          </cell>
        </row>
        <row r="1274">
          <cell r="B1274" t="str">
            <v>130203</v>
          </cell>
          <cell r="C1274" t="str">
            <v>IMPERMEABILIZACAO RIGIDA COM ARGAMASSA</v>
          </cell>
          <cell r="D1274" t="str">
            <v>M2</v>
          </cell>
          <cell r="E1274">
            <v>41.03</v>
          </cell>
        </row>
        <row r="1275">
          <cell r="B1275" t="str">
            <v>130204</v>
          </cell>
          <cell r="C1275" t="str">
            <v>IMPERMEABILIZACAO BETUMINOSA</v>
          </cell>
          <cell r="D1275" t="str">
            <v>M2</v>
          </cell>
          <cell r="E1275">
            <v>6.61</v>
          </cell>
        </row>
        <row r="1276">
          <cell r="B1276" t="str">
            <v>130205</v>
          </cell>
          <cell r="C1276" t="str">
            <v>IMPERMEABILIZACAO COM MANTA BUTILICA</v>
          </cell>
          <cell r="D1276" t="str">
            <v>M2</v>
          </cell>
          <cell r="E1276">
            <v>140.04</v>
          </cell>
        </row>
        <row r="1277">
          <cell r="B1277" t="str">
            <v>130207</v>
          </cell>
          <cell r="C1277" t="str">
            <v>IMPERMEABILIZACAO COM MANTA GEOTEXTIL IMPREGNADA  COM ASFALTO</v>
          </cell>
          <cell r="D1277" t="str">
            <v>M2</v>
          </cell>
          <cell r="E1277">
            <v>81.099999999999994</v>
          </cell>
        </row>
        <row r="1278">
          <cell r="B1278" t="str">
            <v>130208</v>
          </cell>
          <cell r="C1278" t="str">
            <v>IMPERMEABILIZACAO COM CIMENTO CRISTALIZANTE</v>
          </cell>
          <cell r="D1278" t="str">
            <v>M2</v>
          </cell>
          <cell r="E1278">
            <v>22.39</v>
          </cell>
        </row>
        <row r="1279">
          <cell r="B1279" t="str">
            <v>130209</v>
          </cell>
          <cell r="C1279" t="str">
            <v>IMPERMEABILIZACAO COM CIMENTO CRISTALIZANTE - BASE ACRILICA</v>
          </cell>
          <cell r="D1279" t="str">
            <v>M2</v>
          </cell>
          <cell r="E1279">
            <v>43.61</v>
          </cell>
        </row>
        <row r="1280">
          <cell r="B1280" t="str">
            <v>130210</v>
          </cell>
          <cell r="C1280" t="str">
            <v>PROTECAO MECANICA COM ARGAMASSA DE CIMENTO E AREIA</v>
          </cell>
          <cell r="D1280" t="str">
            <v>M3</v>
          </cell>
          <cell r="E1280">
            <v>323.33999999999997</v>
          </cell>
        </row>
        <row r="1281">
          <cell r="B1281" t="str">
            <v>130211</v>
          </cell>
          <cell r="C1281" t="str">
            <v>REGULARIZACAO DE BASE COM ARGAMASSA DE CIMENTO E AREIA</v>
          </cell>
          <cell r="D1281" t="str">
            <v>M3</v>
          </cell>
          <cell r="E1281">
            <v>265.32</v>
          </cell>
        </row>
        <row r="1282">
          <cell r="B1282" t="str">
            <v>130212</v>
          </cell>
          <cell r="C1282" t="str">
            <v>JUNTA DE DILATACAO ASFALTICA</v>
          </cell>
          <cell r="D1282" t="str">
            <v>M</v>
          </cell>
          <cell r="E1282">
            <v>3.52</v>
          </cell>
        </row>
        <row r="1284">
          <cell r="B1284" t="str">
            <v>130300</v>
          </cell>
          <cell r="C1284" t="str">
            <v>PINTURAS</v>
          </cell>
        </row>
        <row r="1285">
          <cell r="B1285" t="str">
            <v>130301</v>
          </cell>
          <cell r="C1285" t="str">
            <v>PINTURA A CAL</v>
          </cell>
          <cell r="D1285" t="str">
            <v>M2</v>
          </cell>
          <cell r="E1285">
            <v>4.25</v>
          </cell>
        </row>
        <row r="1286">
          <cell r="B1286" t="str">
            <v>130302</v>
          </cell>
          <cell r="C1286" t="str">
            <v>PINTURA LATEX, SEM MASSA CORRIDA</v>
          </cell>
          <cell r="D1286" t="str">
            <v>M2</v>
          </cell>
          <cell r="E1286">
            <v>12.04</v>
          </cell>
        </row>
        <row r="1287">
          <cell r="B1287" t="str">
            <v>130303</v>
          </cell>
          <cell r="C1287" t="str">
            <v>PINTURA LATEX, COM MASSA CORRIDA</v>
          </cell>
          <cell r="D1287" t="str">
            <v>M2</v>
          </cell>
          <cell r="E1287">
            <v>15.76</v>
          </cell>
        </row>
        <row r="1288">
          <cell r="B1288" t="str">
            <v>130304</v>
          </cell>
          <cell r="C1288" t="str">
            <v>PINTURA A OLEO EM PAREDE, SEM MASSA CORRIDA</v>
          </cell>
          <cell r="D1288" t="str">
            <v>M2</v>
          </cell>
          <cell r="E1288">
            <v>10.5</v>
          </cell>
        </row>
        <row r="1289">
          <cell r="B1289" t="str">
            <v>130305</v>
          </cell>
          <cell r="C1289" t="str">
            <v>PINTURA A OLEO EM PAREDE, COM MASSA CORRIDA</v>
          </cell>
          <cell r="D1289" t="str">
            <v>M2</v>
          </cell>
          <cell r="E1289">
            <v>21.7</v>
          </cell>
        </row>
        <row r="1290">
          <cell r="B1290" t="str">
            <v>130306</v>
          </cell>
          <cell r="C1290" t="str">
            <v>PINTURA A OLEO EM MADEIRA, SEM MASSA CORRIDA</v>
          </cell>
          <cell r="D1290" t="str">
            <v>M2</v>
          </cell>
          <cell r="E1290">
            <v>13.12</v>
          </cell>
        </row>
        <row r="1291">
          <cell r="B1291" t="str">
            <v>130307</v>
          </cell>
          <cell r="C1291" t="str">
            <v>PINTURA A OLEO EM MADEIRA, COM MASSA CORRIDA</v>
          </cell>
          <cell r="D1291" t="str">
            <v>M2</v>
          </cell>
          <cell r="E1291">
            <v>23.67</v>
          </cell>
        </row>
        <row r="1292">
          <cell r="B1292" t="str">
            <v>130308</v>
          </cell>
          <cell r="C1292" t="str">
            <v>PINTURA A ESMALTE EM MADEIRA, SEM MASSA CORRIDA</v>
          </cell>
          <cell r="D1292" t="str">
            <v>M2</v>
          </cell>
          <cell r="E1292">
            <v>13.18</v>
          </cell>
        </row>
        <row r="1293">
          <cell r="B1293" t="str">
            <v>130309</v>
          </cell>
          <cell r="C1293" t="str">
            <v>PINTURA A ESMALTE EM MADEIRA, COM MASSA CORRIDA</v>
          </cell>
          <cell r="D1293" t="str">
            <v>M2</v>
          </cell>
          <cell r="E1293">
            <v>23.72</v>
          </cell>
        </row>
        <row r="1294">
          <cell r="B1294" t="str">
            <v>130310</v>
          </cell>
          <cell r="C1294" t="str">
            <v>PINTURA A VERNIZ EM MADEIRA</v>
          </cell>
          <cell r="D1294" t="str">
            <v>M2</v>
          </cell>
          <cell r="E1294">
            <v>10.73</v>
          </cell>
        </row>
        <row r="1295">
          <cell r="B1295" t="str">
            <v>130311</v>
          </cell>
          <cell r="C1295" t="str">
            <v>PINTURA GRAFITE EM METAL</v>
          </cell>
          <cell r="D1295" t="str">
            <v>M2</v>
          </cell>
          <cell r="E1295">
            <v>20.8</v>
          </cell>
        </row>
        <row r="1296">
          <cell r="B1296" t="str">
            <v>130312</v>
          </cell>
          <cell r="C1296" t="str">
            <v>PINTURA A OLEO EM METAL</v>
          </cell>
          <cell r="D1296" t="str">
            <v>M2</v>
          </cell>
          <cell r="E1296">
            <v>20.32</v>
          </cell>
        </row>
        <row r="1297">
          <cell r="B1297" t="str">
            <v>130313</v>
          </cell>
          <cell r="C1297" t="str">
            <v>PINTURA A ESMALTE EM METAL</v>
          </cell>
          <cell r="D1297" t="str">
            <v>M2</v>
          </cell>
          <cell r="E1297">
            <v>20.37</v>
          </cell>
        </row>
        <row r="1298">
          <cell r="B1298" t="str">
            <v>130314</v>
          </cell>
          <cell r="C1298" t="str">
            <v>PINTURA COM SILICONE</v>
          </cell>
          <cell r="D1298" t="str">
            <v>M2</v>
          </cell>
          <cell r="E1298">
            <v>12.86</v>
          </cell>
        </row>
        <row r="1299">
          <cell r="B1299" t="str">
            <v>130315</v>
          </cell>
          <cell r="C1299" t="str">
            <v>PINTURA COM EPOXI SEM MASSA EPOXI</v>
          </cell>
          <cell r="D1299" t="str">
            <v>M2</v>
          </cell>
          <cell r="E1299">
            <v>51.01</v>
          </cell>
        </row>
        <row r="1300">
          <cell r="B1300" t="str">
            <v>130316</v>
          </cell>
          <cell r="C1300" t="str">
            <v>PINTURA COM EPOXI COM MASSA EPOXI</v>
          </cell>
          <cell r="D1300" t="str">
            <v>M2</v>
          </cell>
          <cell r="E1300">
            <v>72.23</v>
          </cell>
        </row>
        <row r="1301">
          <cell r="B1301" t="str">
            <v>130317</v>
          </cell>
          <cell r="C1301" t="str">
            <v>PINTURA LATEX ACRILICA, SEM MASSA</v>
          </cell>
          <cell r="D1301" t="str">
            <v>M2</v>
          </cell>
          <cell r="E1301">
            <v>17.64</v>
          </cell>
        </row>
        <row r="1302">
          <cell r="B1302" t="str">
            <v>130318</v>
          </cell>
          <cell r="C1302" t="str">
            <v>PINTURA LATEX ACRILICA, COM MASSA</v>
          </cell>
          <cell r="D1302" t="str">
            <v>M2</v>
          </cell>
          <cell r="E1302">
            <v>35.32</v>
          </cell>
        </row>
        <row r="1303">
          <cell r="B1303" t="str">
            <v>130319</v>
          </cell>
          <cell r="C1303" t="str">
            <v>PINTURA DO LOGOTIPO</v>
          </cell>
          <cell r="D1303" t="str">
            <v>UN</v>
          </cell>
          <cell r="E1303">
            <v>230.62</v>
          </cell>
        </row>
        <row r="1304">
          <cell r="B1304" t="str">
            <v>130320</v>
          </cell>
          <cell r="C1304" t="str">
            <v>PINTURA A BASE DE CIMENTO</v>
          </cell>
          <cell r="D1304" t="str">
            <v>M2</v>
          </cell>
          <cell r="E1304">
            <v>5.32</v>
          </cell>
        </row>
        <row r="1305">
          <cell r="B1305" t="str">
            <v>130321</v>
          </cell>
          <cell r="C1305" t="str">
            <v>PINTURA DE PISO COM TINTA NOVA COR OU SIMILAR</v>
          </cell>
          <cell r="D1305" t="str">
            <v>M2</v>
          </cell>
          <cell r="E1305">
            <v>7.2</v>
          </cell>
        </row>
        <row r="1307">
          <cell r="B1307" t="str">
            <v>130400</v>
          </cell>
          <cell r="C1307" t="str">
            <v>ANDAIMES E BALANCINS PARA FACHADA</v>
          </cell>
        </row>
        <row r="1308">
          <cell r="B1308" t="str">
            <v>130401</v>
          </cell>
          <cell r="C1308" t="str">
            <v>ANDAIMES</v>
          </cell>
          <cell r="D1308" t="str">
            <v>M2XME</v>
          </cell>
          <cell r="E1308">
            <v>7.07</v>
          </cell>
        </row>
        <row r="1309">
          <cell r="B1309" t="str">
            <v>130402</v>
          </cell>
          <cell r="C1309" t="str">
            <v>BALANCIM</v>
          </cell>
          <cell r="D1309" t="str">
            <v>UNXME</v>
          </cell>
          <cell r="E1309">
            <v>115.21</v>
          </cell>
        </row>
        <row r="1311">
          <cell r="B1311" t="str">
            <v>140000</v>
          </cell>
          <cell r="C1311" t="str">
            <v>INSTALACOES PREDIAIS</v>
          </cell>
        </row>
        <row r="1312">
          <cell r="B1312" t="str">
            <v>140100</v>
          </cell>
          <cell r="C1312" t="str">
            <v>TUBULACOES E CONEXOES DE AGUA EM PVC RIGIDO</v>
          </cell>
        </row>
        <row r="1313">
          <cell r="B1313" t="str">
            <v>140101</v>
          </cell>
          <cell r="C1313" t="str">
            <v>DIAMETRO 20 MM -DIAM. REF. 1/2 POLEGADA</v>
          </cell>
          <cell r="D1313" t="str">
            <v>M</v>
          </cell>
          <cell r="E1313">
            <v>9.7799999999999994</v>
          </cell>
        </row>
        <row r="1314">
          <cell r="B1314" t="str">
            <v>140102</v>
          </cell>
          <cell r="C1314" t="str">
            <v>DIAMETRO 25 MM - DIAM. REF. 3/4 POLEGADA</v>
          </cell>
          <cell r="D1314" t="str">
            <v>M</v>
          </cell>
          <cell r="E1314">
            <v>11.53</v>
          </cell>
        </row>
        <row r="1315">
          <cell r="B1315" t="str">
            <v>140103</v>
          </cell>
          <cell r="C1315" t="str">
            <v>DIAMETRO 32 MM - DIAM. REF. 1 POLEGADA</v>
          </cell>
          <cell r="D1315" t="str">
            <v>M</v>
          </cell>
          <cell r="E1315">
            <v>13.91</v>
          </cell>
        </row>
        <row r="1316">
          <cell r="B1316" t="str">
            <v>140104</v>
          </cell>
          <cell r="C1316" t="str">
            <v>DIAMETRO 40 MM - DIAM. REF. 1 1/4 POLEGADA</v>
          </cell>
          <cell r="D1316" t="str">
            <v>M</v>
          </cell>
          <cell r="E1316">
            <v>18.93</v>
          </cell>
        </row>
        <row r="1317">
          <cell r="B1317" t="str">
            <v>140105</v>
          </cell>
          <cell r="C1317" t="str">
            <v>DIAMETRO 50 MM - DIAM. REF. 1 1/2 POLEGADA</v>
          </cell>
          <cell r="D1317" t="str">
            <v>M</v>
          </cell>
          <cell r="E1317">
            <v>22.11</v>
          </cell>
        </row>
        <row r="1318">
          <cell r="B1318" t="str">
            <v>140106</v>
          </cell>
          <cell r="C1318" t="str">
            <v>DIAMETRO 60 MM - DIAM. REF. 2 POLEGADA</v>
          </cell>
          <cell r="D1318" t="str">
            <v>M</v>
          </cell>
          <cell r="E1318">
            <v>25.07</v>
          </cell>
        </row>
        <row r="1319">
          <cell r="B1319" t="str">
            <v>140107</v>
          </cell>
          <cell r="C1319" t="str">
            <v>DIAMETRO 75 MM - DIAM. REF. 2 1/2 POLEGADA</v>
          </cell>
          <cell r="D1319" t="str">
            <v>M</v>
          </cell>
          <cell r="E1319">
            <v>32.049999999999997</v>
          </cell>
        </row>
        <row r="1320">
          <cell r="B1320" t="str">
            <v>140108</v>
          </cell>
          <cell r="C1320" t="str">
            <v>DIAMETRO 85 MM - DIAM. REF. 3 POLEGADA</v>
          </cell>
          <cell r="D1320" t="str">
            <v>M</v>
          </cell>
          <cell r="E1320">
            <v>36.29</v>
          </cell>
        </row>
        <row r="1321">
          <cell r="B1321" t="str">
            <v>140109</v>
          </cell>
          <cell r="C1321" t="str">
            <v>DIAMETRO 110MM - DIAM. REF. 4 POLEGADA</v>
          </cell>
          <cell r="D1321" t="str">
            <v>M</v>
          </cell>
          <cell r="E1321">
            <v>51.9</v>
          </cell>
        </row>
        <row r="1323">
          <cell r="B1323" t="str">
            <v>140200</v>
          </cell>
          <cell r="C1323" t="str">
            <v>TUBULACOES E CONEXOES DE AGUA EM FERRO GALVANIZADO</v>
          </cell>
        </row>
        <row r="1324">
          <cell r="B1324" t="str">
            <v>140201</v>
          </cell>
          <cell r="C1324" t="str">
            <v>DIAMETRO 1/2 POLEGADA</v>
          </cell>
          <cell r="D1324" t="str">
            <v>M</v>
          </cell>
          <cell r="E1324">
            <v>21.86</v>
          </cell>
        </row>
        <row r="1325">
          <cell r="B1325" t="str">
            <v>140202</v>
          </cell>
          <cell r="C1325" t="str">
            <v>DIAMETRO 3/4 POLEGADA</v>
          </cell>
          <cell r="D1325" t="str">
            <v>M</v>
          </cell>
          <cell r="E1325">
            <v>24.31</v>
          </cell>
        </row>
        <row r="1326">
          <cell r="B1326" t="str">
            <v>140203</v>
          </cell>
          <cell r="C1326" t="str">
            <v>DIAMETRO 1 POLEGADA</v>
          </cell>
          <cell r="D1326" t="str">
            <v>M</v>
          </cell>
          <cell r="E1326">
            <v>29.61</v>
          </cell>
        </row>
        <row r="1327">
          <cell r="B1327" t="str">
            <v>140204</v>
          </cell>
          <cell r="C1327" t="str">
            <v>DIAMETRO 1 1/4 POLEGADA</v>
          </cell>
          <cell r="D1327" t="str">
            <v>M</v>
          </cell>
          <cell r="E1327">
            <v>37.29</v>
          </cell>
        </row>
        <row r="1328">
          <cell r="B1328" t="str">
            <v>140205</v>
          </cell>
          <cell r="C1328" t="str">
            <v>DIAMETRO 1 1/2 POLEGADA</v>
          </cell>
          <cell r="D1328" t="str">
            <v>M</v>
          </cell>
          <cell r="E1328">
            <v>41.52</v>
          </cell>
        </row>
        <row r="1329">
          <cell r="B1329" t="str">
            <v>140206</v>
          </cell>
          <cell r="C1329" t="str">
            <v>DIAMETRO 2 POLEGADA</v>
          </cell>
          <cell r="D1329" t="str">
            <v>M</v>
          </cell>
          <cell r="E1329">
            <v>50.47</v>
          </cell>
        </row>
        <row r="1331">
          <cell r="B1331" t="str">
            <v>140300</v>
          </cell>
          <cell r="C1331" t="str">
            <v>TUBULACOES E CONEXOES DE ESGOTO EM PVC RIGIDO</v>
          </cell>
        </row>
        <row r="1332">
          <cell r="B1332" t="str">
            <v>140301</v>
          </cell>
          <cell r="C1332" t="str">
            <v>DIAMETRO 40 MM - DIAM. REF. 1 1/4 POLEGADA</v>
          </cell>
          <cell r="D1332" t="str">
            <v>M</v>
          </cell>
          <cell r="E1332">
            <v>21.06</v>
          </cell>
        </row>
        <row r="1333">
          <cell r="B1333" t="str">
            <v>140302</v>
          </cell>
          <cell r="C1333" t="str">
            <v>DIAMETRO 50 MM - DIAM. REF. 2 POLEGADA</v>
          </cell>
          <cell r="D1333" t="str">
            <v>M</v>
          </cell>
          <cell r="E1333">
            <v>24.73</v>
          </cell>
        </row>
        <row r="1334">
          <cell r="B1334" t="str">
            <v>140303</v>
          </cell>
          <cell r="C1334" t="str">
            <v>DIAMETRO 75 MM - DIAM. REF. 3 POLEGADA</v>
          </cell>
          <cell r="D1334" t="str">
            <v>M</v>
          </cell>
          <cell r="E1334">
            <v>37.119999999999997</v>
          </cell>
        </row>
        <row r="1335">
          <cell r="B1335" t="str">
            <v>140304</v>
          </cell>
          <cell r="C1335" t="str">
            <v>DIAMETRO 100MM - DIAM. REF. 4 POLEGADA</v>
          </cell>
          <cell r="D1335" t="str">
            <v>M</v>
          </cell>
          <cell r="E1335">
            <v>41.12</v>
          </cell>
        </row>
        <row r="1337">
          <cell r="B1337" t="str">
            <v>140400</v>
          </cell>
          <cell r="C1337" t="str">
            <v>PECAS E APARELHOS HIDRAULICO SANITARIOS</v>
          </cell>
        </row>
        <row r="1338">
          <cell r="B1338" t="str">
            <v>140401</v>
          </cell>
          <cell r="C1338" t="str">
            <v>CAIXA SIFONADA DIAMETRO 150 MM</v>
          </cell>
          <cell r="D1338" t="str">
            <v>UN</v>
          </cell>
          <cell r="E1338">
            <v>21.41</v>
          </cell>
        </row>
        <row r="1339">
          <cell r="B1339" t="str">
            <v>140402</v>
          </cell>
          <cell r="C1339" t="str">
            <v>RALO SIFONADO ALT. REGUL. DIAMETRO 100 MM</v>
          </cell>
          <cell r="D1339" t="str">
            <v>UN</v>
          </cell>
          <cell r="E1339">
            <v>16.21</v>
          </cell>
        </row>
        <row r="1340">
          <cell r="B1340" t="str">
            <v>140403</v>
          </cell>
          <cell r="C1340" t="str">
            <v>RALO SECO QUADRADO 100 X 100 MM</v>
          </cell>
          <cell r="D1340" t="str">
            <v>UN</v>
          </cell>
          <cell r="E1340">
            <v>15.42</v>
          </cell>
        </row>
        <row r="1341">
          <cell r="B1341" t="str">
            <v>140404</v>
          </cell>
          <cell r="C1341" t="str">
            <v>GRELHA DE PVC CROMADO, COM PORTA GRELHA, REDONDA DIAMETRO 150 MM</v>
          </cell>
          <cell r="D1341" t="str">
            <v>UN</v>
          </cell>
          <cell r="E1341">
            <v>21.41</v>
          </cell>
        </row>
        <row r="1342">
          <cell r="B1342" t="str">
            <v>140405</v>
          </cell>
          <cell r="C1342" t="str">
            <v>VALVULA DE DESCARGA DIAMETRO 40 MM (1 1/2 POL.)</v>
          </cell>
          <cell r="D1342" t="str">
            <v>UN</v>
          </cell>
          <cell r="E1342">
            <v>157.24</v>
          </cell>
        </row>
        <row r="1343">
          <cell r="B1343" t="str">
            <v>140406</v>
          </cell>
          <cell r="C1343" t="str">
            <v>CAIXA DE DESCARGA</v>
          </cell>
          <cell r="D1343" t="str">
            <v>UN</v>
          </cell>
          <cell r="E1343">
            <v>66.14</v>
          </cell>
        </row>
        <row r="1344">
          <cell r="B1344" t="str">
            <v>140407</v>
          </cell>
          <cell r="C1344" t="str">
            <v>VALVULA DE BOIA</v>
          </cell>
          <cell r="D1344" t="str">
            <v>UN</v>
          </cell>
          <cell r="E1344">
            <v>37.93</v>
          </cell>
        </row>
        <row r="1345">
          <cell r="B1345" t="str">
            <v>140408</v>
          </cell>
          <cell r="C1345" t="str">
            <v>REGISTRO DE PRESSAO COM CANOPLA DIAMETRO INTERNO 20 MM</v>
          </cell>
          <cell r="D1345" t="str">
            <v>UN</v>
          </cell>
          <cell r="E1345">
            <v>49.24</v>
          </cell>
        </row>
        <row r="1346">
          <cell r="B1346" t="str">
            <v>140409</v>
          </cell>
          <cell r="C1346" t="str">
            <v>REGISTRO DE GAVETA CROMADO COM CANOPLA LISA, DIAMETRO INTERNO 20 MM</v>
          </cell>
          <cell r="D1346" t="str">
            <v>UN</v>
          </cell>
          <cell r="E1346">
            <v>40.33</v>
          </cell>
        </row>
        <row r="1347">
          <cell r="B1347" t="str">
            <v>140410</v>
          </cell>
          <cell r="C1347" t="str">
            <v>REGISTRO DE GAVETA CROMADO COM CANOPLA LISA, DIAMETRO INTERNO 25 MM</v>
          </cell>
          <cell r="D1347" t="str">
            <v>UN</v>
          </cell>
          <cell r="E1347">
            <v>43.06</v>
          </cell>
        </row>
        <row r="1348">
          <cell r="B1348" t="str">
            <v>140411</v>
          </cell>
          <cell r="C1348" t="str">
            <v>REGISTRO DE GAVETA CROMADO COM CANOPLA LISA, DIAMETRO INTERNO 32 MM</v>
          </cell>
          <cell r="D1348" t="str">
            <v>UN</v>
          </cell>
          <cell r="E1348">
            <v>51.88</v>
          </cell>
        </row>
        <row r="1349">
          <cell r="B1349" t="str">
            <v>140412</v>
          </cell>
          <cell r="C1349" t="str">
            <v>REGISTRO DE GAVETA CROMADO COM CANOPLA LISA, DIAMETRO INTERNO 40 MM</v>
          </cell>
          <cell r="D1349" t="str">
            <v>UN</v>
          </cell>
          <cell r="E1349">
            <v>69.290000000000006</v>
          </cell>
        </row>
        <row r="1350">
          <cell r="B1350" t="str">
            <v>140414</v>
          </cell>
          <cell r="C1350" t="str">
            <v>REGISTRO DE GAVETA BRUTO, DIAMETRO INTERNO 20 MM</v>
          </cell>
          <cell r="D1350" t="str">
            <v>UN</v>
          </cell>
          <cell r="E1350">
            <v>23.18</v>
          </cell>
        </row>
        <row r="1351">
          <cell r="B1351" t="str">
            <v>140415</v>
          </cell>
          <cell r="C1351" t="str">
            <v>REGISTRO DE GAVETA BRUTO, DIAMETRO INTERNO 25 MM</v>
          </cell>
          <cell r="D1351" t="str">
            <v>UN</v>
          </cell>
          <cell r="E1351">
            <v>27.63</v>
          </cell>
        </row>
        <row r="1352">
          <cell r="B1352" t="str">
            <v>140416</v>
          </cell>
          <cell r="C1352" t="str">
            <v>REGISTRO DE GAVETA BRUTO, DIAMETRO INTERNO 32 MM</v>
          </cell>
          <cell r="D1352" t="str">
            <v>UN</v>
          </cell>
          <cell r="E1352">
            <v>38.31</v>
          </cell>
        </row>
        <row r="1353">
          <cell r="B1353" t="str">
            <v>140417</v>
          </cell>
          <cell r="C1353" t="str">
            <v>REGISTRO DE GAVETA BRUTO, DIAMETRO INTERNO 40 MM</v>
          </cell>
          <cell r="D1353" t="str">
            <v>UN</v>
          </cell>
          <cell r="E1353">
            <v>48.01</v>
          </cell>
        </row>
        <row r="1354">
          <cell r="B1354" t="str">
            <v>140418</v>
          </cell>
          <cell r="C1354" t="str">
            <v>REGISTRO DE GAVETA BRUTO, DIAMETRO INTERNO 50 MM</v>
          </cell>
          <cell r="D1354" t="str">
            <v>UN</v>
          </cell>
          <cell r="E1354">
            <v>72.16</v>
          </cell>
        </row>
        <row r="1355">
          <cell r="B1355" t="str">
            <v>140419</v>
          </cell>
          <cell r="C1355" t="str">
            <v>CAIXA D'AGUA DE 250 LITROS</v>
          </cell>
          <cell r="D1355" t="str">
            <v>UN</v>
          </cell>
          <cell r="E1355">
            <v>135.63</v>
          </cell>
        </row>
        <row r="1356">
          <cell r="B1356" t="str">
            <v>140420</v>
          </cell>
          <cell r="C1356" t="str">
            <v>CAIXA D'AGUA DE 500 LITROS</v>
          </cell>
          <cell r="D1356" t="str">
            <v>UN</v>
          </cell>
          <cell r="E1356">
            <v>180.85</v>
          </cell>
        </row>
        <row r="1357">
          <cell r="B1357" t="str">
            <v>140421</v>
          </cell>
          <cell r="C1357" t="str">
            <v>CAIXA D'AGUA DE 1.000 LITROS</v>
          </cell>
          <cell r="D1357" t="str">
            <v>UN</v>
          </cell>
          <cell r="E1357">
            <v>324.04000000000002</v>
          </cell>
        </row>
        <row r="1358">
          <cell r="B1358" t="str">
            <v>140422</v>
          </cell>
          <cell r="C1358" t="str">
            <v>BACIA SANITARIA</v>
          </cell>
          <cell r="D1358" t="str">
            <v>UN</v>
          </cell>
          <cell r="E1358">
            <v>161.84</v>
          </cell>
        </row>
        <row r="1359">
          <cell r="B1359" t="str">
            <v>140423</v>
          </cell>
          <cell r="C1359" t="str">
            <v>LAVATORIO</v>
          </cell>
          <cell r="D1359" t="str">
            <v>UN</v>
          </cell>
          <cell r="E1359">
            <v>143.41999999999999</v>
          </cell>
        </row>
        <row r="1360">
          <cell r="B1360" t="str">
            <v>140424</v>
          </cell>
          <cell r="C1360" t="str">
            <v>ARMARIO PARA BANHEIRO</v>
          </cell>
          <cell r="D1360" t="str">
            <v>UN</v>
          </cell>
          <cell r="E1360">
            <v>84.58</v>
          </cell>
        </row>
        <row r="1361">
          <cell r="B1361" t="str">
            <v>140425</v>
          </cell>
          <cell r="C1361" t="str">
            <v>PAPELEIRA</v>
          </cell>
          <cell r="D1361" t="str">
            <v>UN</v>
          </cell>
          <cell r="E1361">
            <v>27.63</v>
          </cell>
        </row>
        <row r="1362">
          <cell r="B1362" t="str">
            <v>140426</v>
          </cell>
          <cell r="C1362" t="str">
            <v>SABONETEIRA</v>
          </cell>
          <cell r="D1362" t="str">
            <v>UN</v>
          </cell>
          <cell r="E1362">
            <v>27.63</v>
          </cell>
        </row>
        <row r="1363">
          <cell r="B1363" t="str">
            <v>140427</v>
          </cell>
          <cell r="C1363" t="str">
            <v>PORTA TOALHA</v>
          </cell>
          <cell r="D1363" t="str">
            <v>UN</v>
          </cell>
          <cell r="E1363">
            <v>25.74</v>
          </cell>
        </row>
        <row r="1364">
          <cell r="B1364" t="str">
            <v>140428</v>
          </cell>
          <cell r="C1364" t="str">
            <v>CHUVEIRO</v>
          </cell>
          <cell r="D1364" t="str">
            <v>UN</v>
          </cell>
          <cell r="E1364">
            <v>55.71</v>
          </cell>
        </row>
        <row r="1365">
          <cell r="B1365" t="str">
            <v>140429</v>
          </cell>
          <cell r="C1365" t="str">
            <v>TORNEIRA CROMADA, LONGA PARA PIA</v>
          </cell>
          <cell r="D1365" t="str">
            <v>UN</v>
          </cell>
          <cell r="E1365">
            <v>36.9</v>
          </cell>
        </row>
        <row r="1366">
          <cell r="B1366" t="str">
            <v>140430</v>
          </cell>
          <cell r="C1366" t="str">
            <v>TORNEIRA CROMADA PARA JARDIM</v>
          </cell>
          <cell r="D1366" t="str">
            <v>UN</v>
          </cell>
          <cell r="E1366">
            <v>26.18</v>
          </cell>
        </row>
        <row r="1367">
          <cell r="B1367" t="str">
            <v>140431</v>
          </cell>
          <cell r="C1367" t="str">
            <v>TORNEIRA SIMPLES PARA JARDIM</v>
          </cell>
          <cell r="D1367" t="str">
            <v>UN</v>
          </cell>
          <cell r="E1367">
            <v>25.65</v>
          </cell>
        </row>
        <row r="1368">
          <cell r="B1368" t="str">
            <v>140432</v>
          </cell>
          <cell r="C1368" t="str">
            <v>PIA DE ACO INOX (4,00 X 0,60)M COM CUBA DE (0,56 X 0,33 X 0,16)M</v>
          </cell>
          <cell r="D1368" t="str">
            <v>UN</v>
          </cell>
          <cell r="E1368">
            <v>2750.97</v>
          </cell>
        </row>
        <row r="1369">
          <cell r="B1369" t="str">
            <v>140433</v>
          </cell>
          <cell r="C1369" t="str">
            <v>PIA DE ACO INOX (3,60 X 0,60)M COM CUBA DE (0,56 X 0,33 X 0,16)M</v>
          </cell>
          <cell r="D1369" t="str">
            <v>UN</v>
          </cell>
          <cell r="E1369">
            <v>2602.33</v>
          </cell>
        </row>
        <row r="1370">
          <cell r="B1370" t="str">
            <v>140434</v>
          </cell>
          <cell r="C1370" t="str">
            <v>PIA DE ACO INOX (3,00 X 0,60)M COM CUBA DE (0,56 X 0,33 X 0,16)M</v>
          </cell>
          <cell r="D1370" t="str">
            <v>UN</v>
          </cell>
          <cell r="E1370">
            <v>2233.6799999999998</v>
          </cell>
        </row>
        <row r="1371">
          <cell r="B1371" t="str">
            <v>140435</v>
          </cell>
          <cell r="C1371" t="str">
            <v>PIA DE ACO INOX (4,00 X 0,60)M COM CUBA DE (0,50 X 0,40 X 0,40)M</v>
          </cell>
          <cell r="D1371" t="str">
            <v>UN</v>
          </cell>
          <cell r="E1371">
            <v>3102.89</v>
          </cell>
        </row>
        <row r="1372">
          <cell r="B1372" t="str">
            <v>140436</v>
          </cell>
          <cell r="C1372" t="str">
            <v>PIA DE ACO INOX (3,60 X 0,60)M COM CUBA DE (0,50 X 0,40 X 0,40)M</v>
          </cell>
          <cell r="D1372" t="str">
            <v>UN</v>
          </cell>
          <cell r="E1372">
            <v>2846.78</v>
          </cell>
        </row>
        <row r="1373">
          <cell r="B1373" t="str">
            <v>140437</v>
          </cell>
          <cell r="C1373" t="str">
            <v>PIA DE ACO INOX (3,00 X 0,60)M COM CUBA DE (0,50 X 0,40 X 0,40)M</v>
          </cell>
          <cell r="D1373" t="str">
            <v>UN</v>
          </cell>
          <cell r="E1373">
            <v>2337.14</v>
          </cell>
        </row>
        <row r="1374">
          <cell r="B1374" t="str">
            <v>140438</v>
          </cell>
          <cell r="C1374" t="str">
            <v>PIA DE ACO INOX (4,00 X 0,60)M COM CUBA DE (1,12 X 0,50 X 0,40)M</v>
          </cell>
          <cell r="D1374" t="str">
            <v>UN</v>
          </cell>
          <cell r="E1374">
            <v>3209.55</v>
          </cell>
        </row>
        <row r="1375">
          <cell r="B1375" t="str">
            <v>140439</v>
          </cell>
          <cell r="C1375" t="str">
            <v>PIA DE ACO INOX (3,60 X 0,60)M COM CUBA DE (1,12 X 0,50 X 0,40)M</v>
          </cell>
          <cell r="D1375" t="str">
            <v>UN</v>
          </cell>
          <cell r="E1375">
            <v>3385.28</v>
          </cell>
        </row>
        <row r="1376">
          <cell r="B1376" t="str">
            <v>140440</v>
          </cell>
          <cell r="C1376" t="str">
            <v>PIA DE ACO INOX (3,00 X 0,60)M COM CUBA DE (1,12 X 0,50 X 0,40)M</v>
          </cell>
          <cell r="D1376" t="str">
            <v>UN</v>
          </cell>
          <cell r="E1376">
            <v>3037.2</v>
          </cell>
        </row>
        <row r="1377">
          <cell r="B1377" t="str">
            <v>140441</v>
          </cell>
          <cell r="C1377" t="str">
            <v>PIA DE MARMORE (1,60 X 0,60)M - COM CUBA</v>
          </cell>
          <cell r="D1377" t="str">
            <v>UN</v>
          </cell>
          <cell r="E1377">
            <v>517.67999999999995</v>
          </cell>
        </row>
        <row r="1378">
          <cell r="B1378" t="str">
            <v>140442</v>
          </cell>
          <cell r="C1378" t="str">
            <v>PIA DE MARMORE (2,10 X 0,60)M - COM CUBA</v>
          </cell>
          <cell r="D1378" t="str">
            <v>UN</v>
          </cell>
          <cell r="E1378">
            <v>608.15</v>
          </cell>
        </row>
        <row r="1380">
          <cell r="B1380" t="str">
            <v>140500</v>
          </cell>
          <cell r="C1380" t="str">
            <v>FOSSAS E POCOS</v>
          </cell>
        </row>
        <row r="1381">
          <cell r="B1381" t="str">
            <v>140501</v>
          </cell>
          <cell r="C1381" t="str">
            <v>FOSSA SEPTICA</v>
          </cell>
          <cell r="D1381" t="str">
            <v>UN</v>
          </cell>
          <cell r="E1381">
            <v>268.85000000000002</v>
          </cell>
        </row>
        <row r="1382">
          <cell r="B1382" t="str">
            <v>140502</v>
          </cell>
          <cell r="C1382" t="str">
            <v>POCO ABSORVENTE</v>
          </cell>
          <cell r="D1382" t="str">
            <v>UN</v>
          </cell>
          <cell r="E1382">
            <v>814.83</v>
          </cell>
        </row>
        <row r="1384">
          <cell r="B1384" t="str">
            <v>140600</v>
          </cell>
          <cell r="C1384" t="str">
            <v>FIOS ELETRICOS</v>
          </cell>
        </row>
        <row r="1385">
          <cell r="B1385" t="str">
            <v>140601</v>
          </cell>
          <cell r="C1385" t="str">
            <v>FIO 0,75 MM2 - N. 18</v>
          </cell>
          <cell r="D1385" t="str">
            <v>M</v>
          </cell>
          <cell r="E1385">
            <v>1.95</v>
          </cell>
        </row>
        <row r="1386">
          <cell r="B1386" t="str">
            <v>140602</v>
          </cell>
          <cell r="C1386" t="str">
            <v>FIO 1,00 MM2 - N. 16</v>
          </cell>
          <cell r="D1386" t="str">
            <v>M</v>
          </cell>
          <cell r="E1386">
            <v>2.2400000000000002</v>
          </cell>
        </row>
        <row r="1387">
          <cell r="B1387" t="str">
            <v>140603</v>
          </cell>
          <cell r="C1387" t="str">
            <v>FIO 1,50 MM2 - N. 14</v>
          </cell>
          <cell r="D1387" t="str">
            <v>M</v>
          </cell>
          <cell r="E1387">
            <v>2.75</v>
          </cell>
        </row>
        <row r="1388">
          <cell r="B1388" t="str">
            <v>140604</v>
          </cell>
          <cell r="C1388" t="str">
            <v>FIO 2,50 MM2 - N. 12</v>
          </cell>
          <cell r="D1388" t="str">
            <v>M</v>
          </cell>
          <cell r="E1388">
            <v>3.36</v>
          </cell>
        </row>
        <row r="1389">
          <cell r="B1389" t="str">
            <v>140605</v>
          </cell>
          <cell r="C1389" t="str">
            <v>FIO 4,00 MM2 - N. 10</v>
          </cell>
          <cell r="D1389" t="str">
            <v>M</v>
          </cell>
          <cell r="E1389">
            <v>4.2</v>
          </cell>
        </row>
        <row r="1390">
          <cell r="B1390" t="str">
            <v>140606</v>
          </cell>
          <cell r="C1390" t="str">
            <v>FIO 6,00 MM2 - N. 8</v>
          </cell>
          <cell r="D1390" t="str">
            <v>M</v>
          </cell>
          <cell r="E1390">
            <v>5.24</v>
          </cell>
        </row>
        <row r="1391">
          <cell r="B1391" t="str">
            <v>140607</v>
          </cell>
          <cell r="C1391" t="str">
            <v>FIO 10,00MM2 - N. 6</v>
          </cell>
          <cell r="D1391" t="str">
            <v>M</v>
          </cell>
          <cell r="E1391">
            <v>7.55</v>
          </cell>
        </row>
        <row r="1392">
          <cell r="B1392" t="str">
            <v>140608</v>
          </cell>
          <cell r="C1392" t="str">
            <v>FIO 16,00MM2 - N. 4</v>
          </cell>
          <cell r="D1392" t="str">
            <v>M</v>
          </cell>
          <cell r="E1392">
            <v>7.9</v>
          </cell>
        </row>
        <row r="1394">
          <cell r="B1394" t="str">
            <v>140700</v>
          </cell>
          <cell r="C1394" t="str">
            <v>CABOS ELETRICOS</v>
          </cell>
        </row>
        <row r="1395">
          <cell r="B1395" t="str">
            <v>140701</v>
          </cell>
          <cell r="C1395" t="str">
            <v>CABO 1,5 MM2 - N. 14</v>
          </cell>
          <cell r="D1395" t="str">
            <v>M</v>
          </cell>
          <cell r="E1395">
            <v>2.76</v>
          </cell>
        </row>
        <row r="1396">
          <cell r="B1396" t="str">
            <v>140702</v>
          </cell>
          <cell r="C1396" t="str">
            <v>CABO 2,5 MM2 - N. 12</v>
          </cell>
          <cell r="D1396" t="str">
            <v>M</v>
          </cell>
          <cell r="E1396">
            <v>3.41</v>
          </cell>
        </row>
        <row r="1397">
          <cell r="B1397" t="str">
            <v>140703</v>
          </cell>
          <cell r="C1397" t="str">
            <v>CABO 4,0 MM2 - N. 10</v>
          </cell>
          <cell r="D1397" t="str">
            <v>M</v>
          </cell>
          <cell r="E1397">
            <v>4.3</v>
          </cell>
        </row>
        <row r="1398">
          <cell r="B1398" t="str">
            <v>140704</v>
          </cell>
          <cell r="C1398" t="str">
            <v>CABO 6,0 MM2 - N. 8</v>
          </cell>
          <cell r="D1398" t="str">
            <v>M</v>
          </cell>
          <cell r="E1398">
            <v>5.35</v>
          </cell>
        </row>
        <row r="1399">
          <cell r="B1399" t="str">
            <v>140705</v>
          </cell>
          <cell r="C1399" t="str">
            <v>CABO 10,0 MM2 - N. 6</v>
          </cell>
          <cell r="D1399" t="str">
            <v>M</v>
          </cell>
          <cell r="E1399">
            <v>7.76</v>
          </cell>
        </row>
        <row r="1400">
          <cell r="B1400" t="str">
            <v>140706</v>
          </cell>
          <cell r="C1400" t="str">
            <v>CABO 16,0 MM2 - N. 4</v>
          </cell>
          <cell r="D1400" t="str">
            <v>M</v>
          </cell>
          <cell r="E1400">
            <v>10.56</v>
          </cell>
        </row>
        <row r="1401">
          <cell r="B1401" t="str">
            <v>140707</v>
          </cell>
          <cell r="C1401" t="str">
            <v>CABO 25,0 MM2 - N. 2</v>
          </cell>
          <cell r="D1401" t="str">
            <v>M</v>
          </cell>
          <cell r="E1401">
            <v>15</v>
          </cell>
        </row>
        <row r="1402">
          <cell r="B1402" t="str">
            <v>140708</v>
          </cell>
          <cell r="C1402" t="str">
            <v>CABO 35,0 MM2 - N. 1/0</v>
          </cell>
          <cell r="D1402" t="str">
            <v>M</v>
          </cell>
          <cell r="E1402">
            <v>20.170000000000002</v>
          </cell>
        </row>
        <row r="1403">
          <cell r="B1403" t="str">
            <v>140709</v>
          </cell>
          <cell r="C1403" t="str">
            <v>CABO 50,0 MM2 - N. 2/0</v>
          </cell>
          <cell r="D1403" t="str">
            <v>M</v>
          </cell>
          <cell r="E1403">
            <v>28.56</v>
          </cell>
        </row>
        <row r="1404">
          <cell r="B1404" t="str">
            <v>140710</v>
          </cell>
          <cell r="C1404" t="str">
            <v>CABO 70,0 MM2 - N. 3/0</v>
          </cell>
          <cell r="D1404" t="str">
            <v>M</v>
          </cell>
          <cell r="E1404">
            <v>38.409999999999997</v>
          </cell>
        </row>
        <row r="1405">
          <cell r="B1405" t="str">
            <v>140711</v>
          </cell>
          <cell r="C1405" t="str">
            <v>CABO 95,0 MM2 - N. 4/0</v>
          </cell>
          <cell r="D1405" t="str">
            <v>M</v>
          </cell>
          <cell r="E1405">
            <v>50.14</v>
          </cell>
        </row>
        <row r="1406">
          <cell r="B1406" t="str">
            <v>140712</v>
          </cell>
          <cell r="C1406" t="str">
            <v>CABO 120,0 MM2 - N. 250</v>
          </cell>
          <cell r="D1406" t="str">
            <v>M</v>
          </cell>
          <cell r="E1406">
            <v>64.180000000000007</v>
          </cell>
        </row>
        <row r="1408">
          <cell r="B1408" t="str">
            <v>140800</v>
          </cell>
          <cell r="C1408" t="str">
            <v>CABO DE COBRE NU</v>
          </cell>
        </row>
        <row r="1409">
          <cell r="B1409" t="str">
            <v>140801</v>
          </cell>
          <cell r="C1409" t="str">
            <v>CABO DE COBRE NU 2,5 MM2</v>
          </cell>
          <cell r="D1409" t="str">
            <v>M</v>
          </cell>
          <cell r="E1409">
            <v>3.28</v>
          </cell>
        </row>
        <row r="1410">
          <cell r="B1410" t="str">
            <v>140802</v>
          </cell>
          <cell r="C1410" t="str">
            <v>CABO DE COBRE NU 10,0 MM2</v>
          </cell>
          <cell r="D1410" t="str">
            <v>M</v>
          </cell>
          <cell r="E1410">
            <v>7.47</v>
          </cell>
        </row>
        <row r="1411">
          <cell r="B1411" t="str">
            <v>140803</v>
          </cell>
          <cell r="C1411" t="str">
            <v>CABO DE COBRE NU 35,0 MM2</v>
          </cell>
          <cell r="D1411" t="str">
            <v>M</v>
          </cell>
          <cell r="E1411">
            <v>21.2</v>
          </cell>
        </row>
        <row r="1412">
          <cell r="B1412" t="str">
            <v>140804</v>
          </cell>
          <cell r="C1412" t="str">
            <v>CABO DE COBRE NU 70,0 MM2</v>
          </cell>
          <cell r="D1412" t="str">
            <v>M</v>
          </cell>
          <cell r="E1412">
            <v>39.520000000000003</v>
          </cell>
        </row>
        <row r="1413">
          <cell r="B1413" t="str">
            <v>140805</v>
          </cell>
          <cell r="C1413" t="str">
            <v>CABO DE COBRE NU 120,0 MM2</v>
          </cell>
          <cell r="D1413" t="str">
            <v>M</v>
          </cell>
          <cell r="E1413">
            <v>64.83</v>
          </cell>
        </row>
        <row r="1415">
          <cell r="B1415" t="str">
            <v>140900</v>
          </cell>
          <cell r="C1415" t="str">
            <v>ELETRODUTOS DE PVC</v>
          </cell>
        </row>
        <row r="1416">
          <cell r="B1416" t="str">
            <v>140901</v>
          </cell>
          <cell r="C1416" t="str">
            <v>DIAMETRO   1/2 POLEGADA</v>
          </cell>
          <cell r="D1416" t="str">
            <v>M</v>
          </cell>
          <cell r="E1416">
            <v>7.64</v>
          </cell>
        </row>
        <row r="1417">
          <cell r="B1417" t="str">
            <v>140902</v>
          </cell>
          <cell r="C1417" t="str">
            <v>DIAMETRO   3/4 POLEGADA</v>
          </cell>
          <cell r="D1417" t="str">
            <v>M</v>
          </cell>
          <cell r="E1417">
            <v>8.39</v>
          </cell>
        </row>
        <row r="1418">
          <cell r="B1418" t="str">
            <v>140903</v>
          </cell>
          <cell r="C1418" t="str">
            <v>DIAMETRO 1     POLEGADA</v>
          </cell>
          <cell r="D1418" t="str">
            <v>M</v>
          </cell>
          <cell r="E1418">
            <v>12.59</v>
          </cell>
        </row>
        <row r="1419">
          <cell r="B1419" t="str">
            <v>140904</v>
          </cell>
          <cell r="C1419" t="str">
            <v>DIAMETRO 1 1/4 POLEGADA</v>
          </cell>
          <cell r="D1419" t="str">
            <v>M</v>
          </cell>
          <cell r="E1419">
            <v>14.93</v>
          </cell>
        </row>
        <row r="1420">
          <cell r="B1420" t="str">
            <v>140905</v>
          </cell>
          <cell r="C1420" t="str">
            <v>DIAMETRO 1 1/2 POLEGADA</v>
          </cell>
          <cell r="D1420" t="str">
            <v>M</v>
          </cell>
          <cell r="E1420">
            <v>18.309999999999999</v>
          </cell>
        </row>
        <row r="1421">
          <cell r="B1421" t="str">
            <v>140906</v>
          </cell>
          <cell r="C1421" t="str">
            <v>DIAMETRO 2     POLEGADA</v>
          </cell>
          <cell r="D1421" t="str">
            <v>M</v>
          </cell>
          <cell r="E1421">
            <v>22.25</v>
          </cell>
        </row>
        <row r="1422">
          <cell r="B1422" t="str">
            <v>140907</v>
          </cell>
          <cell r="C1422" t="str">
            <v>DIAMETRO 2 1/2 POLEGADA</v>
          </cell>
          <cell r="D1422" t="str">
            <v>M</v>
          </cell>
          <cell r="E1422">
            <v>35.57</v>
          </cell>
        </row>
        <row r="1423">
          <cell r="B1423" t="str">
            <v>140908</v>
          </cell>
          <cell r="C1423" t="str">
            <v>DIAMETRO 3    POLEGADA</v>
          </cell>
          <cell r="D1423" t="str">
            <v>M</v>
          </cell>
          <cell r="E1423">
            <v>41.85</v>
          </cell>
        </row>
        <row r="1424">
          <cell r="B1424" t="str">
            <v>140909</v>
          </cell>
          <cell r="C1424" t="str">
            <v>DIAMETRO 4    POLEGADA</v>
          </cell>
          <cell r="D1424" t="str">
            <v>M</v>
          </cell>
          <cell r="E1424">
            <v>59.42</v>
          </cell>
        </row>
        <row r="1426">
          <cell r="B1426" t="str">
            <v>141000</v>
          </cell>
          <cell r="C1426" t="str">
            <v>ELETRODUTOS DE FERRO ESMALTADO</v>
          </cell>
        </row>
        <row r="1427">
          <cell r="B1427" t="str">
            <v>141001</v>
          </cell>
          <cell r="C1427" t="str">
            <v>DIAMETRO   1/2 POLEGADA</v>
          </cell>
          <cell r="D1427" t="str">
            <v>M</v>
          </cell>
          <cell r="E1427">
            <v>10.86</v>
          </cell>
        </row>
        <row r="1428">
          <cell r="B1428" t="str">
            <v>141002</v>
          </cell>
          <cell r="C1428" t="str">
            <v>DIAMETRO   3/4 POLEGADA</v>
          </cell>
          <cell r="D1428" t="str">
            <v>M</v>
          </cell>
          <cell r="E1428">
            <v>13.6</v>
          </cell>
        </row>
        <row r="1429">
          <cell r="B1429" t="str">
            <v>141003</v>
          </cell>
          <cell r="C1429" t="str">
            <v>DIAMETRO 1     POLEGADA</v>
          </cell>
          <cell r="D1429" t="str">
            <v>M</v>
          </cell>
          <cell r="E1429">
            <v>17.84</v>
          </cell>
        </row>
        <row r="1430">
          <cell r="B1430" t="str">
            <v>141004</v>
          </cell>
          <cell r="C1430" t="str">
            <v>DIAMETRO 1 1/4 POLEGADA</v>
          </cell>
          <cell r="D1430" t="str">
            <v>M</v>
          </cell>
          <cell r="E1430">
            <v>28.23</v>
          </cell>
        </row>
        <row r="1431">
          <cell r="B1431" t="str">
            <v>141005</v>
          </cell>
          <cell r="C1431" t="str">
            <v>DIAMETRO 1 1/2 POLEGADA</v>
          </cell>
          <cell r="D1431" t="str">
            <v>M</v>
          </cell>
          <cell r="E1431">
            <v>32.46</v>
          </cell>
        </row>
        <row r="1432">
          <cell r="B1432" t="str">
            <v>141006</v>
          </cell>
          <cell r="C1432" t="str">
            <v>DIAMETRO 2     POLEGADA</v>
          </cell>
          <cell r="D1432" t="str">
            <v>M</v>
          </cell>
          <cell r="E1432">
            <v>38.76</v>
          </cell>
        </row>
        <row r="1433">
          <cell r="B1433" t="str">
            <v>141007</v>
          </cell>
          <cell r="C1433" t="str">
            <v>DIAMETRO 2 1/2 POLEGADA</v>
          </cell>
          <cell r="D1433" t="str">
            <v>M</v>
          </cell>
          <cell r="E1433">
            <v>61.68</v>
          </cell>
        </row>
        <row r="1434">
          <cell r="B1434" t="str">
            <v>141008</v>
          </cell>
          <cell r="C1434" t="str">
            <v>DIAMETRO 3    POLEGADA</v>
          </cell>
          <cell r="D1434" t="str">
            <v>M</v>
          </cell>
          <cell r="E1434">
            <v>72.040000000000006</v>
          </cell>
        </row>
        <row r="1435">
          <cell r="B1435" t="str">
            <v>141009</v>
          </cell>
          <cell r="C1435" t="str">
            <v>DIAMETRO 3 1/2 POLEGADAS</v>
          </cell>
          <cell r="D1435" t="str">
            <v>M</v>
          </cell>
          <cell r="E1435">
            <v>83.39</v>
          </cell>
        </row>
        <row r="1436">
          <cell r="B1436" t="str">
            <v>141010</v>
          </cell>
          <cell r="C1436" t="str">
            <v>DIAMETRO 4    POLEGADA</v>
          </cell>
          <cell r="D1436" t="str">
            <v>M</v>
          </cell>
          <cell r="E1436">
            <v>94.78</v>
          </cell>
        </row>
        <row r="1438">
          <cell r="B1438" t="str">
            <v>141100</v>
          </cell>
          <cell r="C1438" t="str">
            <v>ELETRODUTO DE FERRO GALVANIZADO</v>
          </cell>
        </row>
        <row r="1439">
          <cell r="B1439" t="str">
            <v>141101</v>
          </cell>
          <cell r="C1439" t="str">
            <v>DIAMETRO   3/4 POLEGADA</v>
          </cell>
          <cell r="D1439" t="str">
            <v>M</v>
          </cell>
          <cell r="E1439">
            <v>17.38</v>
          </cell>
        </row>
        <row r="1440">
          <cell r="B1440" t="str">
            <v>141102</v>
          </cell>
          <cell r="C1440" t="str">
            <v>DIAMETRO 1     POLEGADA</v>
          </cell>
          <cell r="D1440" t="str">
            <v>M</v>
          </cell>
          <cell r="E1440">
            <v>21.49</v>
          </cell>
        </row>
        <row r="1441">
          <cell r="B1441" t="str">
            <v>141103</v>
          </cell>
          <cell r="C1441" t="str">
            <v>DIAMETRO 1 1/4 POLEGADA</v>
          </cell>
          <cell r="D1441" t="str">
            <v>M</v>
          </cell>
          <cell r="E1441">
            <v>29.56</v>
          </cell>
        </row>
        <row r="1442">
          <cell r="B1442" t="str">
            <v>141104</v>
          </cell>
          <cell r="C1442" t="str">
            <v>DIAMETRO 1 1/2 POLEGADA</v>
          </cell>
          <cell r="D1442" t="str">
            <v>M</v>
          </cell>
          <cell r="E1442">
            <v>33.659999999999997</v>
          </cell>
        </row>
        <row r="1443">
          <cell r="B1443" t="str">
            <v>141105</v>
          </cell>
          <cell r="C1443" t="str">
            <v>DIAMETRO 2     POLEGADA</v>
          </cell>
          <cell r="D1443" t="str">
            <v>M</v>
          </cell>
          <cell r="E1443">
            <v>39.72</v>
          </cell>
        </row>
        <row r="1444">
          <cell r="B1444" t="str">
            <v>141106</v>
          </cell>
          <cell r="C1444" t="str">
            <v>DIAMETRO 2 1/2 POLEGADA</v>
          </cell>
          <cell r="D1444" t="str">
            <v>M</v>
          </cell>
          <cell r="E1444">
            <v>63.21</v>
          </cell>
        </row>
        <row r="1445">
          <cell r="B1445" t="str">
            <v>141107</v>
          </cell>
          <cell r="C1445" t="str">
            <v>DIAMETRO 3    POLEGADA</v>
          </cell>
          <cell r="D1445" t="str">
            <v>M</v>
          </cell>
          <cell r="E1445">
            <v>73.239999999999995</v>
          </cell>
        </row>
        <row r="1446">
          <cell r="B1446" t="str">
            <v>141108</v>
          </cell>
          <cell r="C1446" t="str">
            <v>DIAMETRO 3 1/2 POLEGADA</v>
          </cell>
          <cell r="D1446" t="str">
            <v>M .</v>
          </cell>
          <cell r="E1446">
            <v>180.54</v>
          </cell>
        </row>
        <row r="1447">
          <cell r="B1447" t="str">
            <v>141109</v>
          </cell>
          <cell r="C1447" t="str">
            <v>DIAMETRO 4    POLEGADA</v>
          </cell>
          <cell r="D1447" t="str">
            <v>M</v>
          </cell>
          <cell r="E1447">
            <v>96.3</v>
          </cell>
        </row>
        <row r="1449">
          <cell r="B1449" t="str">
            <v>141200</v>
          </cell>
          <cell r="C1449" t="str">
            <v>ELETRODUTO DE POLIETILENO FLEXIVEL</v>
          </cell>
        </row>
        <row r="1450">
          <cell r="B1450" t="str">
            <v>141201</v>
          </cell>
          <cell r="C1450" t="str">
            <v>DIAMETRO   1/2 POLEGADA</v>
          </cell>
          <cell r="D1450" t="str">
            <v>M</v>
          </cell>
          <cell r="E1450">
            <v>4.2</v>
          </cell>
        </row>
        <row r="1451">
          <cell r="B1451" t="str">
            <v>141202</v>
          </cell>
          <cell r="C1451" t="str">
            <v>DIAMETRO   3/4 POLEGADA</v>
          </cell>
          <cell r="D1451" t="str">
            <v>M</v>
          </cell>
          <cell r="E1451">
            <v>4.6900000000000004</v>
          </cell>
        </row>
        <row r="1452">
          <cell r="B1452" t="str">
            <v>141203</v>
          </cell>
          <cell r="C1452" t="str">
            <v>DIAMETRO 1     POLEGADA</v>
          </cell>
          <cell r="D1452" t="str">
            <v>M</v>
          </cell>
          <cell r="E1452">
            <v>5.75</v>
          </cell>
        </row>
        <row r="1453">
          <cell r="B1453" t="str">
            <v>141204</v>
          </cell>
          <cell r="C1453" t="str">
            <v>DIAMETRO 1 1/2 POLEGADA</v>
          </cell>
          <cell r="D1453" t="str">
            <v>M</v>
          </cell>
          <cell r="E1453">
            <v>9.94</v>
          </cell>
        </row>
        <row r="1454">
          <cell r="B1454" t="str">
            <v>141205</v>
          </cell>
          <cell r="C1454" t="str">
            <v>DIAMETRO 2     POLEGADA</v>
          </cell>
          <cell r="D1454" t="str">
            <v>M</v>
          </cell>
          <cell r="E1454">
            <v>0</v>
          </cell>
        </row>
        <row r="1456">
          <cell r="B1456" t="str">
            <v>141300</v>
          </cell>
          <cell r="C1456" t="str">
            <v>PECAS E APARELHOS ELETRICOS</v>
          </cell>
        </row>
        <row r="1457">
          <cell r="B1457" t="str">
            <v>141301</v>
          </cell>
          <cell r="C1457" t="str">
            <v>CAIXA DE FERRO 4 X 4 POLEGADA, OCTOG.</v>
          </cell>
          <cell r="D1457" t="str">
            <v>UN</v>
          </cell>
          <cell r="E1457">
            <v>5.05</v>
          </cell>
        </row>
        <row r="1458">
          <cell r="B1458" t="str">
            <v>141302</v>
          </cell>
          <cell r="C1458" t="str">
            <v>CAIXA DE FERRO 3 X 3 POLEGADA, SEXTAV.</v>
          </cell>
          <cell r="D1458" t="str">
            <v>UN</v>
          </cell>
          <cell r="E1458">
            <v>3.55</v>
          </cell>
        </row>
        <row r="1459">
          <cell r="B1459" t="str">
            <v>141303</v>
          </cell>
          <cell r="C1459" t="str">
            <v>CAIXA DE FERRO 4 X 4 POLEGADA</v>
          </cell>
          <cell r="D1459" t="str">
            <v>UN</v>
          </cell>
          <cell r="E1459">
            <v>5.83</v>
          </cell>
        </row>
        <row r="1460">
          <cell r="B1460" t="str">
            <v>141304</v>
          </cell>
          <cell r="C1460" t="str">
            <v>CAIXA DE FERRO 4 X 2 POLEGADA</v>
          </cell>
          <cell r="D1460" t="str">
            <v>UN</v>
          </cell>
          <cell r="E1460">
            <v>4.09</v>
          </cell>
        </row>
        <row r="1461">
          <cell r="B1461" t="str">
            <v>141305</v>
          </cell>
          <cell r="C1461" t="str">
            <v>PLACA 4 X 2 POLEGADA PARA PONTO DE CHUVEIRO OU EXAUSTOR</v>
          </cell>
          <cell r="D1461" t="str">
            <v>UN</v>
          </cell>
          <cell r="E1461">
            <v>2.63</v>
          </cell>
        </row>
        <row r="1462">
          <cell r="B1462" t="str">
            <v>141306</v>
          </cell>
          <cell r="C1462" t="str">
            <v>CONJUNTO DE PLACA 4 X 2 POLEGADA COM 1 INTERRUPTOR SIMPLES</v>
          </cell>
          <cell r="D1462" t="str">
            <v>UN</v>
          </cell>
          <cell r="E1462">
            <v>8.8000000000000007</v>
          </cell>
        </row>
        <row r="1463">
          <cell r="B1463" t="str">
            <v>141307</v>
          </cell>
          <cell r="C1463" t="str">
            <v>CONJUNTO DE PLACA 4 X 2 POLEGADA COM 1 TOMADA REDONDA</v>
          </cell>
          <cell r="D1463" t="str">
            <v>UN</v>
          </cell>
          <cell r="E1463">
            <v>9.01</v>
          </cell>
        </row>
        <row r="1464">
          <cell r="B1464" t="str">
            <v>141308</v>
          </cell>
          <cell r="C1464" t="str">
            <v>CONJUNTO DE PLACA 4 X 2 POLEGADA COM 2 INTERRUPTORES SIMPLES</v>
          </cell>
          <cell r="D1464" t="str">
            <v>UN</v>
          </cell>
          <cell r="E1464">
            <v>14.07</v>
          </cell>
        </row>
        <row r="1465">
          <cell r="B1465" t="str">
            <v>141309</v>
          </cell>
          <cell r="C1465" t="str">
            <v>CONJUNTO DE PLACA 4 X 2 POLEGADA COM 1 INTERRUPTOR SIMPLES E 1 TOMADA</v>
          </cell>
          <cell r="D1465" t="str">
            <v>UN</v>
          </cell>
          <cell r="E1465">
            <v>14.28</v>
          </cell>
        </row>
        <row r="1466">
          <cell r="B1466" t="str">
            <v>141310</v>
          </cell>
          <cell r="C1466" t="str">
            <v>CONJUNTO DE PLACA 4 X 2 POLEGADA COM 1 INTERRUPTOR BIPOLAR SIMPLES (TECLA DUPLA)</v>
          </cell>
          <cell r="D1466" t="str">
            <v>UN</v>
          </cell>
          <cell r="E1466">
            <v>20.53</v>
          </cell>
        </row>
        <row r="1467">
          <cell r="B1467" t="str">
            <v>141311</v>
          </cell>
          <cell r="C1467" t="str">
            <v>CONJUNTO DE PLACA 4 X 2 POLEGADA COM 3 INTERRUPTORES SIMPLES</v>
          </cell>
          <cell r="D1467" t="str">
            <v>UN</v>
          </cell>
          <cell r="E1467">
            <v>19.05</v>
          </cell>
        </row>
        <row r="1468">
          <cell r="B1468" t="str">
            <v>141312</v>
          </cell>
          <cell r="C1468" t="str">
            <v>CONJUNTO DE PLACA 4 X 4 POLEGADA COM 2 TOMADAS REDONDAS</v>
          </cell>
          <cell r="D1468" t="str">
            <v>UN</v>
          </cell>
          <cell r="E1468">
            <v>17.36</v>
          </cell>
        </row>
        <row r="1469">
          <cell r="B1469" t="str">
            <v>141313</v>
          </cell>
          <cell r="C1469" t="str">
            <v>PLACA 4 X 4 POLEGADA FECHADA</v>
          </cell>
          <cell r="D1469" t="str">
            <v>UN</v>
          </cell>
          <cell r="E1469">
            <v>4.72</v>
          </cell>
        </row>
        <row r="1470">
          <cell r="B1470" t="str">
            <v>141314</v>
          </cell>
          <cell r="C1470" t="str">
            <v>CONJUNTO DE PLACA 4 X 4 POLEGADA COM 1 INTERRUPTOR BIPOLAR SIMPLES (TECLA DUPLA) E 1 TOMADA REDONDA</v>
          </cell>
          <cell r="D1470" t="str">
            <v>UN</v>
          </cell>
          <cell r="E1470">
            <v>28.92</v>
          </cell>
        </row>
        <row r="1471">
          <cell r="B1471" t="str">
            <v>141315</v>
          </cell>
          <cell r="C1471" t="str">
            <v>CONJUNTO DE PLACA 4 X 4 POLEGADA COM 2 INTERRUPTORES BIPOLARES SIMPLES (TECLA DUPLA)</v>
          </cell>
          <cell r="D1471" t="str">
            <v>UN</v>
          </cell>
          <cell r="E1471">
            <v>39.159999999999997</v>
          </cell>
        </row>
        <row r="1472">
          <cell r="B1472" t="str">
            <v>141316</v>
          </cell>
          <cell r="C1472" t="str">
            <v>CONJUNTO DE PLACA 4 X 4 POLEGADA COM 1 INTERRUPTOR TRIPOLAR E 1 TOMADA REDONDA</v>
          </cell>
          <cell r="D1472" t="str">
            <v>UN</v>
          </cell>
          <cell r="E1472">
            <v>34.42</v>
          </cell>
        </row>
        <row r="1473">
          <cell r="B1473" t="str">
            <v>141317</v>
          </cell>
          <cell r="C1473" t="str">
            <v>LUMINARIA TIPO ARANDELA 45 GRAUS, COM DIFUSOR E CAIXA DE LIGACAO</v>
          </cell>
          <cell r="D1473" t="str">
            <v>UN</v>
          </cell>
          <cell r="E1473">
            <v>151.58000000000001</v>
          </cell>
        </row>
        <row r="1474">
          <cell r="B1474" t="str">
            <v>141318</v>
          </cell>
          <cell r="C1474" t="str">
            <v>LUMINARIA TIPO ARANDELA 45 GRAUS E CAIXA DE LIGACAO</v>
          </cell>
          <cell r="D1474" t="str">
            <v>UN</v>
          </cell>
          <cell r="E1474">
            <v>134.88</v>
          </cell>
        </row>
        <row r="1475">
          <cell r="B1475" t="str">
            <v>141319</v>
          </cell>
          <cell r="C1475" t="str">
            <v>LUMINARIA TIPO TP 217 DA TROPICO OU SIMILAR</v>
          </cell>
          <cell r="D1475" t="str">
            <v>UN</v>
          </cell>
          <cell r="E1475">
            <v>228.72</v>
          </cell>
        </row>
        <row r="1476">
          <cell r="B1476" t="str">
            <v>141320</v>
          </cell>
          <cell r="C1476" t="str">
            <v>LUMINARIA TIPO PLAFONIER</v>
          </cell>
          <cell r="D1476" t="str">
            <v>UN</v>
          </cell>
          <cell r="E1476">
            <v>18.59</v>
          </cell>
        </row>
        <row r="1477">
          <cell r="B1477" t="str">
            <v>141321</v>
          </cell>
          <cell r="C1477" t="str">
            <v>ARANDELA TIPO DROPS</v>
          </cell>
          <cell r="D1477" t="str">
            <v>UN</v>
          </cell>
          <cell r="E1477">
            <v>22.14</v>
          </cell>
        </row>
        <row r="1478">
          <cell r="B1478" t="str">
            <v>141322</v>
          </cell>
          <cell r="C1478" t="str">
            <v>LUMINARIA FLUORESCENTE PARA 1 LAMPADA 220 V/40 W</v>
          </cell>
          <cell r="D1478" t="str">
            <v>UN</v>
          </cell>
          <cell r="E1478">
            <v>73.98</v>
          </cell>
        </row>
        <row r="1479">
          <cell r="B1479" t="str">
            <v>141323</v>
          </cell>
          <cell r="C1479" t="str">
            <v>LUMINARIA FLUORESCENTE PARA 2 LAMPADAS 220V/40W</v>
          </cell>
          <cell r="D1479" t="str">
            <v>UN</v>
          </cell>
          <cell r="E1479">
            <v>104.09</v>
          </cell>
        </row>
        <row r="1480">
          <cell r="B1480" t="str">
            <v>141324</v>
          </cell>
          <cell r="C1480" t="str">
            <v>LUMINARIA FLUORESCENTE PARA 4 LAMPADAS 220V/40W</v>
          </cell>
          <cell r="D1480" t="str">
            <v>UN</v>
          </cell>
          <cell r="E1480">
            <v>167.14</v>
          </cell>
        </row>
        <row r="1481">
          <cell r="B1481" t="str">
            <v>141325</v>
          </cell>
          <cell r="C1481" t="str">
            <v>LUMINARIA FLUORESCENTE PARA 2 LAMPADAS 220V/20W</v>
          </cell>
          <cell r="D1481" t="str">
            <v>UN</v>
          </cell>
          <cell r="E1481">
            <v>81.59</v>
          </cell>
        </row>
        <row r="1482">
          <cell r="B1482" t="str">
            <v>141326</v>
          </cell>
          <cell r="C1482" t="str">
            <v>LUMINARIA FLUORESCENTE PARA 4 LAMPADAS 220V/20W</v>
          </cell>
          <cell r="D1482" t="str">
            <v>UN</v>
          </cell>
          <cell r="E1482">
            <v>133.77000000000001</v>
          </cell>
        </row>
        <row r="1483">
          <cell r="B1483" t="str">
            <v>141327</v>
          </cell>
          <cell r="C1483" t="str">
            <v>REATOR PARA LAMPADA FLUORESCENTE PARTIDA RAPIDA, ALTO FATOR DE POTENCIA - SIMPLES 220 V/1 X 20 W</v>
          </cell>
          <cell r="D1483" t="str">
            <v>UN</v>
          </cell>
          <cell r="E1483">
            <v>38.03</v>
          </cell>
        </row>
        <row r="1484">
          <cell r="B1484" t="str">
            <v>141328</v>
          </cell>
          <cell r="C1484" t="str">
            <v>REATOR PARA LAMPADA FLUORESCENTE PARTIDA RAPIDA, ALTO FATOR DE POTENCIA - SIMPLES 220 V/1 X 40 W</v>
          </cell>
          <cell r="D1484" t="str">
            <v>UN</v>
          </cell>
          <cell r="E1484">
            <v>39.82</v>
          </cell>
        </row>
        <row r="1485">
          <cell r="B1485" t="str">
            <v>141329</v>
          </cell>
          <cell r="C1485" t="str">
            <v>REATOR PARA LAMPADA FLUORESCENTE PARTIDA RAPIDA, ALTO FATOR DE POTENCIA - DUPLO 220 V/2 X 20 W</v>
          </cell>
          <cell r="D1485" t="str">
            <v>UN</v>
          </cell>
          <cell r="E1485">
            <v>55.1</v>
          </cell>
        </row>
        <row r="1486">
          <cell r="B1486" t="str">
            <v>141331</v>
          </cell>
          <cell r="C1486" t="str">
            <v>DISJUNTOR AUTOMATICO TIPO QUICK DE 10A A 30A</v>
          </cell>
          <cell r="D1486" t="str">
            <v>UN</v>
          </cell>
          <cell r="E1486">
            <v>17.34</v>
          </cell>
        </row>
        <row r="1487">
          <cell r="B1487" t="str">
            <v>141332</v>
          </cell>
          <cell r="C1487" t="str">
            <v>LAMPADA LUZ MISTA 250 W/220 V</v>
          </cell>
          <cell r="D1487" t="str">
            <v>UN</v>
          </cell>
          <cell r="E1487">
            <v>20.54</v>
          </cell>
        </row>
        <row r="1488">
          <cell r="B1488" t="str">
            <v>141333</v>
          </cell>
          <cell r="C1488" t="str">
            <v>LAMPADA LUZ MISTA 160 W/220 V</v>
          </cell>
          <cell r="D1488" t="str">
            <v>UN</v>
          </cell>
          <cell r="E1488">
            <v>16.649999999999999</v>
          </cell>
        </row>
        <row r="1489">
          <cell r="B1489" t="str">
            <v>141334</v>
          </cell>
          <cell r="C1489" t="str">
            <v>LAMPADA INCANDESCENTE 100 W/120 V</v>
          </cell>
          <cell r="D1489" t="str">
            <v>UN</v>
          </cell>
          <cell r="E1489">
            <v>3.4</v>
          </cell>
        </row>
        <row r="1490">
          <cell r="B1490" t="str">
            <v>141335</v>
          </cell>
          <cell r="C1490" t="str">
            <v>LAMPADA INCANDESCENTE 100 W/220 V</v>
          </cell>
          <cell r="D1490" t="str">
            <v>UN</v>
          </cell>
          <cell r="E1490">
            <v>3.4</v>
          </cell>
        </row>
        <row r="1491">
          <cell r="B1491" t="str">
            <v>141336</v>
          </cell>
          <cell r="C1491" t="str">
            <v>LAMPADA INCANDESCENTE  60 W/ 120 V</v>
          </cell>
          <cell r="D1491" t="str">
            <v>UN</v>
          </cell>
          <cell r="E1491">
            <v>3.09</v>
          </cell>
        </row>
        <row r="1492">
          <cell r="B1492" t="str">
            <v>141337</v>
          </cell>
          <cell r="C1492" t="str">
            <v>LAMPADA INCANDESCENTE  60 W/220 V</v>
          </cell>
          <cell r="D1492" t="str">
            <v>UN</v>
          </cell>
          <cell r="E1492">
            <v>3.09</v>
          </cell>
        </row>
        <row r="1493">
          <cell r="B1493" t="str">
            <v>141338</v>
          </cell>
          <cell r="C1493" t="str">
            <v>LAMPADA INCANDESCENTE 40 W/120 V</v>
          </cell>
          <cell r="D1493" t="str">
            <v>UN</v>
          </cell>
          <cell r="E1493">
            <v>3.04</v>
          </cell>
        </row>
        <row r="1494">
          <cell r="B1494" t="str">
            <v>141339</v>
          </cell>
          <cell r="C1494" t="str">
            <v>LAMPADA INCANDESCENTE 40 W/220 V</v>
          </cell>
          <cell r="D1494" t="str">
            <v>UN</v>
          </cell>
          <cell r="E1494">
            <v>3.04</v>
          </cell>
        </row>
        <row r="1495">
          <cell r="B1495" t="str">
            <v>141340</v>
          </cell>
          <cell r="C1495" t="str">
            <v>QUADRO DE LUZ QUICK-LAGS 4 DISJUNTORES</v>
          </cell>
          <cell r="D1495" t="str">
            <v>UN</v>
          </cell>
          <cell r="E1495">
            <v>1063.53</v>
          </cell>
        </row>
        <row r="1496">
          <cell r="B1496" t="str">
            <v>141341</v>
          </cell>
          <cell r="C1496" t="str">
            <v>QUADRO DE LUZ QUICK-LAGS 6 DISJUNTORES</v>
          </cell>
          <cell r="D1496" t="str">
            <v>UN</v>
          </cell>
          <cell r="E1496">
            <v>276.10000000000002</v>
          </cell>
        </row>
        <row r="1497">
          <cell r="B1497" t="str">
            <v>141342</v>
          </cell>
          <cell r="C1497" t="str">
            <v>EXAUSTOR DOMICILIAR</v>
          </cell>
          <cell r="D1497" t="str">
            <v>UN</v>
          </cell>
          <cell r="E1497">
            <v>242.72</v>
          </cell>
        </row>
        <row r="1498">
          <cell r="B1498" t="str">
            <v>141344</v>
          </cell>
          <cell r="C1498" t="str">
            <v>CONECTOR TIPO SPLIT BOLT PARA CABO 10,0 MM2</v>
          </cell>
          <cell r="D1498" t="str">
            <v>UN</v>
          </cell>
          <cell r="E1498">
            <v>3.93</v>
          </cell>
        </row>
        <row r="1499">
          <cell r="B1499" t="str">
            <v>141345</v>
          </cell>
          <cell r="C1499" t="str">
            <v>CONECTOR TIPO SPLIT BOLT PARA CABO 35,0 MM2</v>
          </cell>
          <cell r="D1499" t="str">
            <v>UN</v>
          </cell>
          <cell r="E1499">
            <v>7.74</v>
          </cell>
        </row>
        <row r="1500">
          <cell r="B1500" t="str">
            <v>141346</v>
          </cell>
          <cell r="C1500" t="str">
            <v>CONECTOR TIPO SPLIT BOLT PARA CABO 70,0 MM2</v>
          </cell>
          <cell r="D1500" t="str">
            <v>UN</v>
          </cell>
          <cell r="E1500">
            <v>13.37</v>
          </cell>
        </row>
        <row r="1501">
          <cell r="B1501" t="str">
            <v>141347</v>
          </cell>
          <cell r="C1501" t="str">
            <v>CONECTOR TIPO SPLIT BOLT PARA CABO 120 MM2</v>
          </cell>
          <cell r="D1501" t="str">
            <v>UN</v>
          </cell>
          <cell r="E1501">
            <v>23.97</v>
          </cell>
        </row>
        <row r="1502">
          <cell r="B1502" t="str">
            <v>141348</v>
          </cell>
          <cell r="C1502" t="str">
            <v>HASTE DE ATERRAMENTO COPPERWELD 3 M X DIAMETRO 5/8 POLEGADA</v>
          </cell>
          <cell r="D1502" t="str">
            <v>UN</v>
          </cell>
          <cell r="E1502">
            <v>79.38</v>
          </cell>
        </row>
        <row r="1503">
          <cell r="B1503" t="str">
            <v>141349</v>
          </cell>
          <cell r="C1503" t="str">
            <v>POSTE DE ENGASTAR MODELO LP 500/30 DA TROPICO OU SIMILAR</v>
          </cell>
          <cell r="D1503" t="str">
            <v>UN</v>
          </cell>
          <cell r="E1503">
            <v>650.34</v>
          </cell>
        </row>
        <row r="1504">
          <cell r="B1504" t="str">
            <v>141350</v>
          </cell>
          <cell r="C1504" t="str">
            <v>POSTE DE FERRO, DIAMETRO 102 MM, h : 7 M</v>
          </cell>
          <cell r="D1504" t="str">
            <v>UN</v>
          </cell>
          <cell r="E1504">
            <v>988.73</v>
          </cell>
        </row>
        <row r="1505">
          <cell r="B1505" t="str">
            <v>141351</v>
          </cell>
          <cell r="C1505" t="str">
            <v>CONDULETE   1/2 POLEGADA</v>
          </cell>
          <cell r="D1505" t="str">
            <v>UN</v>
          </cell>
          <cell r="E1505">
            <v>7.32</v>
          </cell>
        </row>
        <row r="1506">
          <cell r="B1506" t="str">
            <v>141352</v>
          </cell>
          <cell r="C1506" t="str">
            <v>CONDULETE   3/4 POLEGADA</v>
          </cell>
          <cell r="D1506" t="str">
            <v>UN</v>
          </cell>
          <cell r="E1506">
            <v>7.66</v>
          </cell>
        </row>
        <row r="1507">
          <cell r="B1507" t="str">
            <v>141353</v>
          </cell>
          <cell r="C1507" t="str">
            <v>CONDULETE 1     POLEGADA</v>
          </cell>
          <cell r="D1507" t="str">
            <v>UN</v>
          </cell>
          <cell r="E1507">
            <v>10.81</v>
          </cell>
        </row>
        <row r="1508">
          <cell r="B1508" t="str">
            <v>141354</v>
          </cell>
          <cell r="C1508" t="str">
            <v>CONDULETE 1 1/4 POLEGADA</v>
          </cell>
          <cell r="D1508" t="str">
            <v>UN</v>
          </cell>
          <cell r="E1508">
            <v>17.27</v>
          </cell>
        </row>
        <row r="1509">
          <cell r="B1509" t="str">
            <v>141355</v>
          </cell>
          <cell r="C1509" t="str">
            <v>CONDULETE 1 1/2 POLEGADA</v>
          </cell>
          <cell r="D1509" t="str">
            <v>UN</v>
          </cell>
          <cell r="E1509">
            <v>21.77</v>
          </cell>
        </row>
        <row r="1510">
          <cell r="B1510" t="str">
            <v>141356</v>
          </cell>
          <cell r="C1510" t="str">
            <v>CONDULETE 2     POLEGADA</v>
          </cell>
          <cell r="D1510" t="str">
            <v>UN</v>
          </cell>
          <cell r="E1510">
            <v>33.11</v>
          </cell>
        </row>
        <row r="1511">
          <cell r="B1511" t="str">
            <v>141357</v>
          </cell>
          <cell r="C1511" t="str">
            <v>CONDULETE 2 1/2 POLEGADA</v>
          </cell>
          <cell r="D1511" t="str">
            <v>UN</v>
          </cell>
          <cell r="E1511">
            <v>54.33</v>
          </cell>
        </row>
        <row r="1512">
          <cell r="B1512" t="str">
            <v>141358</v>
          </cell>
          <cell r="C1512" t="str">
            <v>CONDULETE 3     POLEGADA</v>
          </cell>
          <cell r="D1512" t="str">
            <v>UN</v>
          </cell>
          <cell r="E1512">
            <v>73.92</v>
          </cell>
        </row>
        <row r="1513">
          <cell r="B1513" t="str">
            <v>141359</v>
          </cell>
          <cell r="C1513" t="str">
            <v>CONDULETE 3 1/2 POLEGADA</v>
          </cell>
          <cell r="D1513" t="str">
            <v>UN</v>
          </cell>
          <cell r="E1513">
            <v>87.51</v>
          </cell>
        </row>
        <row r="1514">
          <cell r="B1514" t="str">
            <v>141360</v>
          </cell>
          <cell r="C1514" t="str">
            <v>CONDULETE 4     POLEGADA</v>
          </cell>
          <cell r="D1514" t="str">
            <v>UN</v>
          </cell>
          <cell r="E1514">
            <v>127.37</v>
          </cell>
        </row>
        <row r="1516">
          <cell r="B1516" t="str">
            <v>141400</v>
          </cell>
          <cell r="C1516" t="str">
            <v>ENTRADA GERAL</v>
          </cell>
        </row>
        <row r="1517">
          <cell r="B1517" t="str">
            <v>141401</v>
          </cell>
          <cell r="C1517" t="str">
            <v>CARGA ATE 10 KW</v>
          </cell>
          <cell r="D1517" t="str">
            <v>UN</v>
          </cell>
          <cell r="E1517">
            <v>984.91</v>
          </cell>
        </row>
        <row r="1518">
          <cell r="B1518" t="str">
            <v>141402</v>
          </cell>
          <cell r="C1518" t="str">
            <v>CARGA DE 10,5 KW A 20 KW</v>
          </cell>
          <cell r="D1518" t="str">
            <v>UN</v>
          </cell>
          <cell r="E1518">
            <v>1133.5</v>
          </cell>
        </row>
        <row r="1519">
          <cell r="B1519" t="str">
            <v>141403</v>
          </cell>
          <cell r="C1519" t="str">
            <v>CARGA DE 20,5 KW A 40 KW</v>
          </cell>
          <cell r="D1519" t="str">
            <v>UN</v>
          </cell>
          <cell r="E1519">
            <v>1509.51</v>
          </cell>
        </row>
        <row r="1520">
          <cell r="B1520" t="str">
            <v>141404</v>
          </cell>
          <cell r="C1520" t="str">
            <v>CARGA DE 40,5 KW A 60 KW</v>
          </cell>
          <cell r="D1520" t="str">
            <v>UN</v>
          </cell>
          <cell r="E1520">
            <v>1820.99</v>
          </cell>
        </row>
        <row r="1521">
          <cell r="B1521" t="str">
            <v>141405</v>
          </cell>
          <cell r="C1521" t="str">
            <v>CARGA DE 60,5 KW A 80 KW</v>
          </cell>
          <cell r="D1521" t="str">
            <v>UN</v>
          </cell>
          <cell r="E1521">
            <v>2107.67</v>
          </cell>
        </row>
        <row r="1522">
          <cell r="B1522" t="str">
            <v>141406</v>
          </cell>
          <cell r="C1522" t="str">
            <v>CARGA ACIMA DE 80 KW</v>
          </cell>
          <cell r="D1522" t="str">
            <v>UN</v>
          </cell>
          <cell r="E1522">
            <v>2167.92</v>
          </cell>
        </row>
        <row r="1524">
          <cell r="B1524" t="str">
            <v>141500</v>
          </cell>
          <cell r="C1524" t="str">
            <v>CAIXA DE MEDIDORES</v>
          </cell>
        </row>
        <row r="1525">
          <cell r="B1525" t="str">
            <v>141501</v>
          </cell>
          <cell r="C1525" t="str">
            <v>ATE 50 A</v>
          </cell>
          <cell r="D1525" t="str">
            <v>UN</v>
          </cell>
          <cell r="E1525">
            <v>1017.33</v>
          </cell>
        </row>
        <row r="1526">
          <cell r="B1526" t="str">
            <v>141502</v>
          </cell>
          <cell r="C1526" t="str">
            <v>ACIMA DE 50 A</v>
          </cell>
          <cell r="D1526" t="str">
            <v>UN</v>
          </cell>
          <cell r="E1526">
            <v>1759.12</v>
          </cell>
        </row>
        <row r="1528">
          <cell r="B1528" t="str">
            <v>141600</v>
          </cell>
          <cell r="C1528" t="str">
            <v>CAIXA DE QUADRO ELETRICO DE COMANDO</v>
          </cell>
        </row>
        <row r="1529">
          <cell r="B1529" t="str">
            <v>141601</v>
          </cell>
          <cell r="C1529" t="str">
            <v>TIPO 1</v>
          </cell>
          <cell r="D1529" t="str">
            <v>UN</v>
          </cell>
          <cell r="E1529">
            <v>1531.2</v>
          </cell>
        </row>
        <row r="1530">
          <cell r="B1530" t="str">
            <v>141602</v>
          </cell>
          <cell r="C1530" t="str">
            <v>TIPO 2</v>
          </cell>
          <cell r="D1530" t="str">
            <v>UN</v>
          </cell>
          <cell r="E1530">
            <v>1911.87</v>
          </cell>
        </row>
        <row r="1531">
          <cell r="B1531" t="str">
            <v>141603</v>
          </cell>
          <cell r="C1531" t="str">
            <v>TIPO 3</v>
          </cell>
          <cell r="D1531" t="str">
            <v>UN</v>
          </cell>
          <cell r="E1531">
            <v>2468.87</v>
          </cell>
        </row>
        <row r="1532">
          <cell r="B1532" t="str">
            <v>141604</v>
          </cell>
          <cell r="C1532" t="str">
            <v>TIPO 4</v>
          </cell>
          <cell r="D1532" t="str">
            <v>UN</v>
          </cell>
          <cell r="E1532">
            <v>1331.32</v>
          </cell>
        </row>
        <row r="1533">
          <cell r="B1533" t="str">
            <v>141605</v>
          </cell>
          <cell r="C1533" t="str">
            <v>TIPO 5</v>
          </cell>
          <cell r="D1533" t="str">
            <v>UN</v>
          </cell>
          <cell r="E1533">
            <v>1671.53</v>
          </cell>
        </row>
        <row r="1534">
          <cell r="B1534" t="str">
            <v>141606</v>
          </cell>
          <cell r="C1534" t="str">
            <v>TIPO 6</v>
          </cell>
          <cell r="D1534" t="str">
            <v>UN</v>
          </cell>
          <cell r="E1534">
            <v>2239.52</v>
          </cell>
        </row>
        <row r="1535">
          <cell r="B1535" t="str">
            <v>141607</v>
          </cell>
          <cell r="C1535" t="str">
            <v>TIPO 7</v>
          </cell>
          <cell r="D1535" t="str">
            <v>UN</v>
          </cell>
          <cell r="E1535">
            <v>2816.44</v>
          </cell>
        </row>
        <row r="1536">
          <cell r="B1536" t="str">
            <v>141608</v>
          </cell>
          <cell r="C1536" t="str">
            <v>TIPO 8</v>
          </cell>
          <cell r="D1536" t="str">
            <v>UN</v>
          </cell>
          <cell r="E1536">
            <v>2136.04</v>
          </cell>
        </row>
        <row r="1537">
          <cell r="B1537" t="str">
            <v>141609</v>
          </cell>
          <cell r="C1537" t="str">
            <v>TIPO 9</v>
          </cell>
          <cell r="D1537" t="str">
            <v>UN</v>
          </cell>
          <cell r="E1537">
            <v>2542.1799999999998</v>
          </cell>
        </row>
        <row r="1538">
          <cell r="B1538" t="str">
            <v>141610</v>
          </cell>
          <cell r="C1538" t="str">
            <v>TIPO 10</v>
          </cell>
          <cell r="D1538" t="str">
            <v>UN</v>
          </cell>
          <cell r="E1538">
            <v>2861.25</v>
          </cell>
        </row>
        <row r="1540">
          <cell r="B1540" t="str">
            <v>150000</v>
          </cell>
          <cell r="C1540" t="str">
            <v>INSTALACOES</v>
          </cell>
        </row>
        <row r="1541">
          <cell r="B1541" t="str">
            <v>150100</v>
          </cell>
          <cell r="C1541" t="str">
            <v>INSTALACOES</v>
          </cell>
        </row>
        <row r="1543">
          <cell r="B1543" t="str">
            <v>160000</v>
          </cell>
          <cell r="C1543" t="str">
            <v>INSTALACOES DE PRODUCAO</v>
          </cell>
        </row>
        <row r="1544">
          <cell r="B1544" t="str">
            <v>160100</v>
          </cell>
          <cell r="C1544" t="str">
            <v>INSTALACAO ELETRO-MECANICA DE CONJUNTO MOTO-BOMBA</v>
          </cell>
        </row>
        <row r="1545">
          <cell r="B1545" t="str">
            <v>160101</v>
          </cell>
          <cell r="C1545" t="str">
            <v>DE 01 A 15 CV</v>
          </cell>
          <cell r="D1545" t="str">
            <v>UN</v>
          </cell>
          <cell r="E1545">
            <v>650.15</v>
          </cell>
        </row>
        <row r="1546">
          <cell r="B1546" t="str">
            <v>160102</v>
          </cell>
          <cell r="C1546" t="str">
            <v>DE 15,5 A 50 CV</v>
          </cell>
          <cell r="D1546" t="str">
            <v>UN</v>
          </cell>
          <cell r="E1546">
            <v>875.43</v>
          </cell>
        </row>
        <row r="1547">
          <cell r="B1547" t="str">
            <v>160103</v>
          </cell>
          <cell r="C1547" t="str">
            <v>DE 50,5 A 100 CV</v>
          </cell>
          <cell r="D1547" t="str">
            <v>UN</v>
          </cell>
          <cell r="E1547">
            <v>1100.72</v>
          </cell>
        </row>
        <row r="1548">
          <cell r="B1548" t="str">
            <v>160104</v>
          </cell>
          <cell r="C1548" t="str">
            <v>DE 100,5 A 200 CV</v>
          </cell>
          <cell r="D1548" t="str">
            <v>UN</v>
          </cell>
          <cell r="E1548">
            <v>1442.03</v>
          </cell>
        </row>
        <row r="1549">
          <cell r="B1549" t="str">
            <v>160105</v>
          </cell>
          <cell r="C1549" t="str">
            <v>DE 200,5 A 500 CV</v>
          </cell>
          <cell r="D1549" t="str">
            <v>UN</v>
          </cell>
          <cell r="E1549">
            <v>2201.4499999999998</v>
          </cell>
        </row>
        <row r="1551">
          <cell r="B1551" t="str">
            <v>160200</v>
          </cell>
          <cell r="C1551" t="str">
            <v>INSTALACAO DE PERFIL I</v>
          </cell>
        </row>
        <row r="1552">
          <cell r="B1552" t="str">
            <v>160201</v>
          </cell>
          <cell r="C1552" t="str">
            <v>4  POLEGADA</v>
          </cell>
          <cell r="D1552" t="str">
            <v>M</v>
          </cell>
          <cell r="E1552">
            <v>83.53</v>
          </cell>
        </row>
        <row r="1553">
          <cell r="B1553" t="str">
            <v>160202</v>
          </cell>
          <cell r="C1553" t="str">
            <v>6  POLEGADA</v>
          </cell>
          <cell r="D1553" t="str">
            <v>M</v>
          </cell>
          <cell r="E1553">
            <v>126.25</v>
          </cell>
        </row>
        <row r="1554">
          <cell r="B1554" t="str">
            <v>160203</v>
          </cell>
          <cell r="C1554" t="str">
            <v>8  POLEGADA</v>
          </cell>
          <cell r="D1554" t="str">
            <v>M</v>
          </cell>
          <cell r="E1554">
            <v>176.13</v>
          </cell>
        </row>
        <row r="1555">
          <cell r="B1555" t="str">
            <v>160204</v>
          </cell>
          <cell r="C1555" t="str">
            <v>10 POLEGADA</v>
          </cell>
          <cell r="D1555" t="str">
            <v>M</v>
          </cell>
          <cell r="E1555">
            <v>248.92</v>
          </cell>
        </row>
        <row r="1556">
          <cell r="B1556" t="str">
            <v>160205</v>
          </cell>
          <cell r="C1556" t="str">
            <v>12 POLEGADA</v>
          </cell>
          <cell r="D1556" t="str">
            <v>M</v>
          </cell>
          <cell r="E1556">
            <v>342.43</v>
          </cell>
        </row>
        <row r="1558">
          <cell r="B1558" t="str">
            <v>160300</v>
          </cell>
          <cell r="C1558" t="str">
            <v>MODULO DOS DECANTADORES DA ETA</v>
          </cell>
        </row>
        <row r="1559">
          <cell r="B1559" t="str">
            <v>160301</v>
          </cell>
          <cell r="C1559" t="str">
            <v>12 L/S</v>
          </cell>
          <cell r="D1559" t="str">
            <v>UN</v>
          </cell>
          <cell r="E1559">
            <v>246.9</v>
          </cell>
        </row>
        <row r="1560">
          <cell r="B1560" t="str">
            <v>160302</v>
          </cell>
          <cell r="C1560" t="str">
            <v>16 L/S</v>
          </cell>
          <cell r="D1560" t="str">
            <v>UN</v>
          </cell>
          <cell r="E1560">
            <v>287.83</v>
          </cell>
        </row>
        <row r="1561">
          <cell r="B1561" t="str">
            <v>160303</v>
          </cell>
          <cell r="C1561" t="str">
            <v>20 L/S</v>
          </cell>
          <cell r="D1561" t="str">
            <v>UN</v>
          </cell>
          <cell r="E1561">
            <v>302.68</v>
          </cell>
        </row>
        <row r="1562">
          <cell r="B1562" t="str">
            <v>160304</v>
          </cell>
          <cell r="C1562" t="str">
            <v>25 L/S</v>
          </cell>
          <cell r="D1562" t="str">
            <v>UN</v>
          </cell>
          <cell r="E1562">
            <v>372.1</v>
          </cell>
        </row>
        <row r="1564">
          <cell r="B1564" t="str">
            <v>160400</v>
          </cell>
          <cell r="C1564" t="str">
            <v>CALHA DE AGUA DE LAVAGEM DA ETA</v>
          </cell>
        </row>
        <row r="1565">
          <cell r="B1565" t="str">
            <v>160401</v>
          </cell>
          <cell r="C1565" t="str">
            <v>12 L/S</v>
          </cell>
          <cell r="D1565" t="str">
            <v>UN</v>
          </cell>
          <cell r="E1565">
            <v>123.14</v>
          </cell>
        </row>
        <row r="1566">
          <cell r="B1566" t="str">
            <v>160402</v>
          </cell>
          <cell r="C1566" t="str">
            <v>16 L/S</v>
          </cell>
          <cell r="D1566" t="str">
            <v>UN</v>
          </cell>
          <cell r="E1566">
            <v>137.5</v>
          </cell>
        </row>
        <row r="1567">
          <cell r="B1567" t="str">
            <v>160403</v>
          </cell>
          <cell r="C1567" t="str">
            <v>20 L/S</v>
          </cell>
          <cell r="D1567" t="str">
            <v>UN</v>
          </cell>
          <cell r="E1567">
            <v>161.9</v>
          </cell>
        </row>
        <row r="1568">
          <cell r="B1568" t="str">
            <v>160404</v>
          </cell>
          <cell r="C1568" t="str">
            <v>25 L/S</v>
          </cell>
          <cell r="D1568" t="str">
            <v>UN</v>
          </cell>
          <cell r="E1568">
            <v>191.74</v>
          </cell>
        </row>
        <row r="1570">
          <cell r="B1570" t="str">
            <v>160500</v>
          </cell>
          <cell r="C1570" t="str">
            <v>STOP LOG</v>
          </cell>
        </row>
        <row r="1571">
          <cell r="B1571" t="str">
            <v>160501</v>
          </cell>
          <cell r="C1571" t="str">
            <v>MADEIRA</v>
          </cell>
          <cell r="D1571" t="str">
            <v>M2</v>
          </cell>
          <cell r="E1571">
            <v>158.82</v>
          </cell>
        </row>
        <row r="1572">
          <cell r="B1572" t="str">
            <v>160502</v>
          </cell>
          <cell r="C1572" t="str">
            <v>FIBER GLASS</v>
          </cell>
          <cell r="D1572" t="str">
            <v>M2</v>
          </cell>
          <cell r="E1572">
            <v>183.55</v>
          </cell>
        </row>
        <row r="1573">
          <cell r="B1573" t="str">
            <v>160503</v>
          </cell>
          <cell r="C1573" t="str">
            <v>ACO OU ALUMINIO</v>
          </cell>
          <cell r="D1573" t="str">
            <v>M2</v>
          </cell>
          <cell r="E1573">
            <v>1538.15</v>
          </cell>
        </row>
        <row r="1575">
          <cell r="B1575" t="str">
            <v>160600</v>
          </cell>
          <cell r="C1575" t="str">
            <v>MONTAGEM DE COMPORTA CIRCULAR DE FERRO FUNDIDO TIPO SENTIDO DUPLO</v>
          </cell>
        </row>
        <row r="1576">
          <cell r="B1576" t="str">
            <v>160601</v>
          </cell>
          <cell r="C1576" t="str">
            <v>DIAMETRO 200 MM</v>
          </cell>
          <cell r="D1576" t="str">
            <v>UN</v>
          </cell>
          <cell r="E1576">
            <v>659.75</v>
          </cell>
        </row>
        <row r="1577">
          <cell r="B1577" t="str">
            <v>160602</v>
          </cell>
          <cell r="C1577" t="str">
            <v>DIAMETRO 300 MM</v>
          </cell>
          <cell r="D1577" t="str">
            <v>UN</v>
          </cell>
          <cell r="E1577">
            <v>993.24</v>
          </cell>
        </row>
        <row r="1578">
          <cell r="B1578" t="str">
            <v>160603</v>
          </cell>
          <cell r="C1578" t="str">
            <v>DIAMETRO 400 MM</v>
          </cell>
          <cell r="D1578" t="str">
            <v>UN</v>
          </cell>
          <cell r="E1578">
            <v>1200.08</v>
          </cell>
        </row>
        <row r="1579">
          <cell r="B1579" t="str">
            <v>160604</v>
          </cell>
          <cell r="C1579" t="str">
            <v>DIAMETRO 500 MM</v>
          </cell>
          <cell r="D1579" t="str">
            <v>UN</v>
          </cell>
          <cell r="E1579">
            <v>1493.35</v>
          </cell>
        </row>
        <row r="1580">
          <cell r="B1580" t="str">
            <v>160605</v>
          </cell>
          <cell r="C1580" t="str">
            <v>DIAMETRO 600 MM</v>
          </cell>
          <cell r="D1580" t="str">
            <v>UN</v>
          </cell>
          <cell r="E1580">
            <v>1781.5</v>
          </cell>
        </row>
        <row r="1581">
          <cell r="B1581" t="str">
            <v>160606</v>
          </cell>
          <cell r="C1581" t="str">
            <v>DIAMETRO 700 MM</v>
          </cell>
          <cell r="D1581" t="str">
            <v>UN</v>
          </cell>
          <cell r="E1581">
            <v>1981.88</v>
          </cell>
        </row>
        <row r="1582">
          <cell r="B1582" t="str">
            <v>160607</v>
          </cell>
          <cell r="C1582" t="str">
            <v>DIAMETRO 800 MM</v>
          </cell>
          <cell r="D1582" t="str">
            <v>UN</v>
          </cell>
          <cell r="E1582">
            <v>2227.39</v>
          </cell>
        </row>
        <row r="1583">
          <cell r="B1583" t="str">
            <v>160608</v>
          </cell>
          <cell r="C1583" t="str">
            <v>DIAMETRO 900 MM</v>
          </cell>
          <cell r="D1583" t="str">
            <v>UN</v>
          </cell>
          <cell r="E1583">
            <v>2371.13</v>
          </cell>
        </row>
        <row r="1584">
          <cell r="B1584" t="str">
            <v>160609</v>
          </cell>
          <cell r="C1584" t="str">
            <v>DIAMETRO 1000 MM</v>
          </cell>
          <cell r="D1584" t="str">
            <v>UN</v>
          </cell>
          <cell r="E1584">
            <v>2743.96</v>
          </cell>
        </row>
        <row r="1585">
          <cell r="B1585" t="str">
            <v>160610</v>
          </cell>
          <cell r="C1585" t="str">
            <v>DIAMETRO 1200 MM</v>
          </cell>
          <cell r="D1585" t="str">
            <v>UN</v>
          </cell>
          <cell r="E1585">
            <v>3147.27</v>
          </cell>
        </row>
        <row r="1586">
          <cell r="B1586" t="str">
            <v>160611</v>
          </cell>
          <cell r="C1586" t="str">
            <v>DIAMETRO 1400 MM</v>
          </cell>
          <cell r="D1586" t="str">
            <v>UN</v>
          </cell>
          <cell r="E1586">
            <v>3431.73</v>
          </cell>
        </row>
        <row r="1587">
          <cell r="B1587" t="str">
            <v>160612</v>
          </cell>
          <cell r="C1587" t="str">
            <v>DIAMETRO 1500 MM</v>
          </cell>
          <cell r="D1587" t="str">
            <v>UN</v>
          </cell>
          <cell r="E1587">
            <v>3885.83</v>
          </cell>
        </row>
        <row r="1588">
          <cell r="B1588" t="str">
            <v>160613</v>
          </cell>
          <cell r="C1588" t="str">
            <v>DIAMETRO 1800 MM</v>
          </cell>
          <cell r="D1588" t="str">
            <v>UN</v>
          </cell>
          <cell r="E1588">
            <v>4673.2299999999996</v>
          </cell>
        </row>
        <row r="1590">
          <cell r="B1590" t="str">
            <v>160700</v>
          </cell>
          <cell r="C1590" t="str">
            <v>MONTAGEM DE COMPORTA CIRCULAR DE FERRO FUNDIDO TIPO SENTIDO UNICO</v>
          </cell>
        </row>
        <row r="1591">
          <cell r="B1591" t="str">
            <v>160701</v>
          </cell>
          <cell r="C1591" t="str">
            <v>DIAMETRO 200 MM</v>
          </cell>
          <cell r="D1591" t="str">
            <v>UN</v>
          </cell>
          <cell r="E1591">
            <v>485.67</v>
          </cell>
        </row>
        <row r="1592">
          <cell r="B1592" t="str">
            <v>160702</v>
          </cell>
          <cell r="C1592" t="str">
            <v>DIAMETRO 300 MM</v>
          </cell>
          <cell r="D1592" t="str">
            <v>UN</v>
          </cell>
          <cell r="E1592">
            <v>873.55</v>
          </cell>
        </row>
        <row r="1593">
          <cell r="B1593" t="str">
            <v>160703</v>
          </cell>
          <cell r="C1593" t="str">
            <v>DIAMETRO 400 MM</v>
          </cell>
          <cell r="D1593" t="str">
            <v>UN</v>
          </cell>
          <cell r="E1593">
            <v>1174.29</v>
          </cell>
        </row>
        <row r="1594">
          <cell r="B1594" t="str">
            <v>160704</v>
          </cell>
          <cell r="C1594" t="str">
            <v>DIAMETRO 500 MM</v>
          </cell>
          <cell r="D1594" t="str">
            <v>UN</v>
          </cell>
          <cell r="E1594">
            <v>1618.13</v>
          </cell>
        </row>
        <row r="1595">
          <cell r="B1595" t="str">
            <v>160705</v>
          </cell>
          <cell r="C1595" t="str">
            <v>DIAMETRO 600 MM</v>
          </cell>
          <cell r="D1595" t="str">
            <v>UN</v>
          </cell>
          <cell r="E1595">
            <v>1741.19</v>
          </cell>
        </row>
        <row r="1596">
          <cell r="B1596" t="str">
            <v>160706</v>
          </cell>
          <cell r="C1596" t="str">
            <v>DIAMETRO 700 MM</v>
          </cell>
          <cell r="D1596" t="str">
            <v>UN</v>
          </cell>
          <cell r="E1596">
            <v>1964.15</v>
          </cell>
        </row>
        <row r="1597">
          <cell r="B1597" t="str">
            <v>160707</v>
          </cell>
          <cell r="C1597" t="str">
            <v>DIAMETRO 800 MM</v>
          </cell>
          <cell r="D1597" t="str">
            <v>UN</v>
          </cell>
          <cell r="E1597">
            <v>2154.04</v>
          </cell>
        </row>
        <row r="1598">
          <cell r="B1598" t="str">
            <v>160708</v>
          </cell>
          <cell r="C1598" t="str">
            <v>DIAMETRO 900 MM</v>
          </cell>
          <cell r="D1598" t="str">
            <v>UN</v>
          </cell>
          <cell r="E1598">
            <v>2448.31</v>
          </cell>
        </row>
        <row r="1599">
          <cell r="B1599" t="str">
            <v>160709</v>
          </cell>
          <cell r="C1599" t="str">
            <v>DIAMETRO 1000 MM</v>
          </cell>
          <cell r="D1599" t="str">
            <v>UN</v>
          </cell>
          <cell r="E1599">
            <v>2714.72</v>
          </cell>
        </row>
        <row r="1600">
          <cell r="B1600" t="str">
            <v>160710</v>
          </cell>
          <cell r="C1600" t="str">
            <v>DIAMETRO 1200 MM</v>
          </cell>
          <cell r="D1600" t="str">
            <v>UN</v>
          </cell>
          <cell r="E1600">
            <v>4004.12</v>
          </cell>
        </row>
        <row r="1602">
          <cell r="B1602" t="str">
            <v>160800</v>
          </cell>
          <cell r="C1602" t="str">
            <v>MONTAGEM DE ADUFAS SIMPLES DE PAREDE DE FERRO FUNDIDO</v>
          </cell>
        </row>
        <row r="1603">
          <cell r="B1603" t="str">
            <v>160801</v>
          </cell>
          <cell r="C1603" t="str">
            <v>DIAMETRO 100 MM</v>
          </cell>
          <cell r="D1603" t="str">
            <v>UN</v>
          </cell>
          <cell r="E1603">
            <v>247.04</v>
          </cell>
        </row>
        <row r="1604">
          <cell r="B1604" t="str">
            <v>160802</v>
          </cell>
          <cell r="C1604" t="str">
            <v>DIAMETRO 150 MM</v>
          </cell>
          <cell r="D1604" t="str">
            <v>UN</v>
          </cell>
          <cell r="E1604">
            <v>328.72</v>
          </cell>
        </row>
        <row r="1605">
          <cell r="B1605" t="str">
            <v>160803</v>
          </cell>
          <cell r="C1605" t="str">
            <v>DIAMETRO 200 MM</v>
          </cell>
          <cell r="D1605" t="str">
            <v>UN</v>
          </cell>
          <cell r="E1605">
            <v>422.04</v>
          </cell>
        </row>
        <row r="1606">
          <cell r="B1606" t="str">
            <v>160804</v>
          </cell>
          <cell r="C1606" t="str">
            <v>DIAMETRO 250 MM</v>
          </cell>
          <cell r="D1606" t="str">
            <v>UN</v>
          </cell>
          <cell r="E1606">
            <v>570.38</v>
          </cell>
        </row>
        <row r="1607">
          <cell r="B1607" t="str">
            <v>160805</v>
          </cell>
          <cell r="C1607" t="str">
            <v>DIAMETRO 300 MM</v>
          </cell>
          <cell r="D1607" t="str">
            <v>UN</v>
          </cell>
          <cell r="E1607">
            <v>660.9</v>
          </cell>
        </row>
        <row r="1608">
          <cell r="B1608" t="str">
            <v>160806</v>
          </cell>
          <cell r="C1608" t="str">
            <v>DIAMETRO 400 MM</v>
          </cell>
          <cell r="D1608" t="str">
            <v>UN</v>
          </cell>
          <cell r="E1608">
            <v>882.26</v>
          </cell>
        </row>
        <row r="1609">
          <cell r="B1609" t="str">
            <v>160807</v>
          </cell>
          <cell r="C1609" t="str">
            <v>DIAMETRO 500 MM</v>
          </cell>
          <cell r="D1609" t="str">
            <v>UN</v>
          </cell>
          <cell r="E1609">
            <v>1049.82</v>
          </cell>
        </row>
        <row r="1610">
          <cell r="B1610" t="str">
            <v>160808</v>
          </cell>
          <cell r="C1610" t="str">
            <v>DIAMETRO 600 MM</v>
          </cell>
          <cell r="D1610" t="str">
            <v>UN</v>
          </cell>
          <cell r="E1610">
            <v>1336.33</v>
          </cell>
        </row>
        <row r="1612">
          <cell r="B1612" t="str">
            <v>160900</v>
          </cell>
          <cell r="C1612" t="str">
            <v>MONTAGEM DE ADUFAS SIMPLES DE FUNDO DE FERRO FUNDIDO</v>
          </cell>
        </row>
        <row r="1613">
          <cell r="B1613" t="str">
            <v>160901</v>
          </cell>
          <cell r="C1613" t="str">
            <v>DIAMETRO 100 MM</v>
          </cell>
          <cell r="D1613" t="str">
            <v>UN</v>
          </cell>
          <cell r="E1613">
            <v>223.83</v>
          </cell>
        </row>
        <row r="1614">
          <cell r="B1614" t="str">
            <v>160902</v>
          </cell>
          <cell r="C1614" t="str">
            <v>DIAMETRO 150 MM</v>
          </cell>
          <cell r="D1614" t="str">
            <v>UN</v>
          </cell>
          <cell r="E1614">
            <v>331.64</v>
          </cell>
        </row>
        <row r="1615">
          <cell r="B1615" t="str">
            <v>160903</v>
          </cell>
          <cell r="C1615" t="str">
            <v>DIAMETRO 200 MM</v>
          </cell>
          <cell r="D1615" t="str">
            <v>UN</v>
          </cell>
          <cell r="E1615">
            <v>362.9</v>
          </cell>
        </row>
        <row r="1616">
          <cell r="B1616" t="str">
            <v>160904</v>
          </cell>
          <cell r="C1616" t="str">
            <v>DIAMETRO 250 MM</v>
          </cell>
          <cell r="D1616" t="str">
            <v>UN</v>
          </cell>
          <cell r="E1616">
            <v>401.76</v>
          </cell>
        </row>
        <row r="1617">
          <cell r="B1617" t="str">
            <v>160905</v>
          </cell>
          <cell r="C1617" t="str">
            <v>DIAMETRO 300 MM</v>
          </cell>
          <cell r="D1617" t="str">
            <v>UN</v>
          </cell>
          <cell r="E1617">
            <v>489.74</v>
          </cell>
        </row>
        <row r="1618">
          <cell r="B1618" t="str">
            <v>160906</v>
          </cell>
          <cell r="C1618" t="str">
            <v>DIAMETRO 400 MM</v>
          </cell>
          <cell r="D1618" t="str">
            <v>UN</v>
          </cell>
          <cell r="E1618">
            <v>633.29999999999995</v>
          </cell>
        </row>
        <row r="1620">
          <cell r="B1620" t="str">
            <v>161000</v>
          </cell>
          <cell r="C1620" t="str">
            <v>MONTAGEM EM GERAL</v>
          </cell>
        </row>
        <row r="1621">
          <cell r="B1621" t="str">
            <v>161001</v>
          </cell>
          <cell r="C1621" t="str">
            <v>CHICANAS DO FLOCULADOR</v>
          </cell>
          <cell r="D1621" t="str">
            <v>M2</v>
          </cell>
          <cell r="E1621">
            <v>119.81</v>
          </cell>
        </row>
        <row r="1622">
          <cell r="B1622" t="str">
            <v>161002</v>
          </cell>
          <cell r="C1622" t="str">
            <v>CORTINA DE MADEIRA</v>
          </cell>
          <cell r="D1622" t="str">
            <v>M2</v>
          </cell>
          <cell r="E1622">
            <v>137.96</v>
          </cell>
        </row>
        <row r="1623">
          <cell r="B1623" t="str">
            <v>161003</v>
          </cell>
          <cell r="C1623" t="str">
            <v>DISPOSITIVO BASCULANTE</v>
          </cell>
          <cell r="D1623" t="str">
            <v>UN</v>
          </cell>
          <cell r="E1623">
            <v>80.39</v>
          </cell>
        </row>
        <row r="1624">
          <cell r="B1624" t="str">
            <v>161004</v>
          </cell>
          <cell r="C1624" t="str">
            <v>VERTEDOR RETANGULAR DE MADEIRA</v>
          </cell>
          <cell r="D1624" t="str">
            <v>M2</v>
          </cell>
          <cell r="E1624">
            <v>321.08</v>
          </cell>
        </row>
        <row r="1625">
          <cell r="B1625" t="str">
            <v>161005</v>
          </cell>
          <cell r="C1625" t="str">
            <v>VERTEDOR TRIANGULAR DE ALUMINIO</v>
          </cell>
          <cell r="D1625" t="str">
            <v>M2</v>
          </cell>
          <cell r="E1625">
            <v>851.33</v>
          </cell>
        </row>
        <row r="1626">
          <cell r="B1626" t="str">
            <v>161006</v>
          </cell>
          <cell r="C1626" t="str">
            <v>ALAVANCA DE MANOBRA VALVULA BORBOLETA</v>
          </cell>
          <cell r="D1626" t="str">
            <v>UN</v>
          </cell>
          <cell r="E1626">
            <v>719.94</v>
          </cell>
        </row>
        <row r="1627">
          <cell r="B1627" t="str">
            <v>161007</v>
          </cell>
          <cell r="C1627" t="str">
            <v>SARILHO</v>
          </cell>
          <cell r="D1627" t="str">
            <v>UN</v>
          </cell>
          <cell r="E1627">
            <v>939.39</v>
          </cell>
        </row>
        <row r="1628">
          <cell r="B1628" t="str">
            <v>161008</v>
          </cell>
          <cell r="C1628" t="str">
            <v>PLACA DE ORIFICIO</v>
          </cell>
          <cell r="D1628" t="str">
            <v>UN</v>
          </cell>
          <cell r="E1628">
            <v>83.63</v>
          </cell>
        </row>
        <row r="1629">
          <cell r="B1629" t="str">
            <v>161009</v>
          </cell>
          <cell r="C1629" t="str">
            <v>MEDIDOR DE VAZAO</v>
          </cell>
          <cell r="D1629" t="str">
            <v>UN</v>
          </cell>
          <cell r="E1629">
            <v>68.77</v>
          </cell>
        </row>
        <row r="1630">
          <cell r="B1630" t="str">
            <v>161010</v>
          </cell>
          <cell r="C1630" t="str">
            <v>DISPOSITIVO DE COLETA DE AGUA DECANTADA</v>
          </cell>
          <cell r="D1630" t="str">
            <v>M</v>
          </cell>
          <cell r="E1630">
            <v>55.83</v>
          </cell>
        </row>
        <row r="1631">
          <cell r="B1631" t="str">
            <v>161011</v>
          </cell>
          <cell r="C1631" t="str">
            <v>INSTALACAO DE AGITADOR</v>
          </cell>
          <cell r="D1631" t="str">
            <v>UN</v>
          </cell>
          <cell r="E1631">
            <v>40.53</v>
          </cell>
        </row>
        <row r="1632">
          <cell r="B1632" t="str">
            <v>161012</v>
          </cell>
          <cell r="C1632" t="str">
            <v>INSTALACAO DE BOMBA DOSADORA</v>
          </cell>
          <cell r="D1632" t="str">
            <v>UN</v>
          </cell>
          <cell r="E1632">
            <v>78.819999999999993</v>
          </cell>
        </row>
        <row r="1633">
          <cell r="B1633" t="str">
            <v>161013</v>
          </cell>
          <cell r="C1633" t="str">
            <v>COCHO DE MADEIRA</v>
          </cell>
          <cell r="D1633" t="str">
            <v>UN</v>
          </cell>
          <cell r="E1633">
            <v>86.72</v>
          </cell>
        </row>
        <row r="1634">
          <cell r="B1634" t="str">
            <v>161014</v>
          </cell>
          <cell r="C1634" t="str">
            <v>INSTALACAO DE CORRENTE DE FERRO</v>
          </cell>
          <cell r="D1634" t="str">
            <v>KG</v>
          </cell>
          <cell r="E1634">
            <v>12.26</v>
          </cell>
        </row>
        <row r="1635">
          <cell r="B1635" t="str">
            <v>161015</v>
          </cell>
          <cell r="C1635" t="str">
            <v>INSTALACAO DE CESTO METALICO</v>
          </cell>
          <cell r="D1635" t="str">
            <v>UN</v>
          </cell>
          <cell r="E1635">
            <v>509.8</v>
          </cell>
        </row>
        <row r="1636">
          <cell r="B1636" t="str">
            <v>161016</v>
          </cell>
          <cell r="C1636" t="str">
            <v>INSTALACAO DE ANTEPARO</v>
          </cell>
          <cell r="D1636" t="str">
            <v>UN</v>
          </cell>
          <cell r="E1636">
            <v>83.12</v>
          </cell>
        </row>
        <row r="1637">
          <cell r="B1637" t="str">
            <v>161017</v>
          </cell>
          <cell r="C1637" t="str">
            <v>INSTALACAO DE HASTE DE PROLONGAMENTO COM VOLANTE</v>
          </cell>
          <cell r="D1637" t="str">
            <v>M</v>
          </cell>
          <cell r="E1637">
            <v>44.8</v>
          </cell>
        </row>
        <row r="1638">
          <cell r="B1638" t="str">
            <v>161018</v>
          </cell>
          <cell r="C1638" t="str">
            <v>INSTALACAO DE RESPIRO</v>
          </cell>
          <cell r="D1638" t="str">
            <v>UN</v>
          </cell>
          <cell r="E1638">
            <v>133.34</v>
          </cell>
        </row>
        <row r="1639">
          <cell r="B1639" t="str">
            <v>161019</v>
          </cell>
          <cell r="C1639" t="str">
            <v>COLOCACAO DE CALHA PARSHALL W: 6 POLEGADA</v>
          </cell>
          <cell r="D1639" t="str">
            <v>UN</v>
          </cell>
          <cell r="E1639">
            <v>1058.7</v>
          </cell>
        </row>
        <row r="1640">
          <cell r="B1640" t="str">
            <v>161020</v>
          </cell>
          <cell r="C1640" t="str">
            <v>COLOCACAO DE CALHA PARSHALL W : 3 POLEGADA</v>
          </cell>
          <cell r="D1640" t="str">
            <v>UN</v>
          </cell>
          <cell r="E1640">
            <v>637.91999999999996</v>
          </cell>
        </row>
        <row r="1641">
          <cell r="B1641" t="str">
            <v>161021</v>
          </cell>
          <cell r="C1641" t="str">
            <v>INSTALACAO DE TALHA E TROLEY MANUAL DE 1 TONELADA</v>
          </cell>
          <cell r="D1641" t="str">
            <v>UN</v>
          </cell>
          <cell r="E1641">
            <v>1062.8499999999999</v>
          </cell>
        </row>
        <row r="1643">
          <cell r="B1643" t="str">
            <v>161100</v>
          </cell>
          <cell r="C1643" t="str">
            <v>LEITO FILTRANTE</v>
          </cell>
        </row>
        <row r="1644">
          <cell r="B1644" t="str">
            <v>161101</v>
          </cell>
          <cell r="C1644" t="str">
            <v>COLOCACAO E APILOAMENTO DE TERRA NO FILTRO</v>
          </cell>
          <cell r="D1644" t="str">
            <v>M3</v>
          </cell>
          <cell r="E1644">
            <v>38.11</v>
          </cell>
        </row>
        <row r="1645">
          <cell r="B1645" t="str">
            <v>161102</v>
          </cell>
          <cell r="C1645" t="str">
            <v>FORNECIMENTO E ENCHIMENTO DO FILTRO COM BRITA N. 4</v>
          </cell>
          <cell r="D1645" t="str">
            <v>M3</v>
          </cell>
          <cell r="E1645">
            <v>94.21</v>
          </cell>
        </row>
        <row r="1646">
          <cell r="B1646" t="str">
            <v>161103</v>
          </cell>
          <cell r="C1646" t="str">
            <v>COLOCACAO DE AREIA NOS FILTROS</v>
          </cell>
          <cell r="D1646" t="str">
            <v>M3</v>
          </cell>
          <cell r="E1646">
            <v>38.11</v>
          </cell>
        </row>
        <row r="1647">
          <cell r="B1647" t="str">
            <v>161104</v>
          </cell>
          <cell r="C1647" t="str">
            <v>COLOCACAO DE PEDREGULHO NOS FILTROS</v>
          </cell>
          <cell r="D1647" t="str">
            <v>M3</v>
          </cell>
          <cell r="E1647">
            <v>41.7</v>
          </cell>
        </row>
        <row r="1648">
          <cell r="B1648" t="str">
            <v>161105</v>
          </cell>
          <cell r="C1648" t="str">
            <v>COLOCACAO DE ANTRACITO NOS FILTROS</v>
          </cell>
          <cell r="D1648" t="str">
            <v>M3</v>
          </cell>
          <cell r="E1648">
            <v>38.11</v>
          </cell>
        </row>
        <row r="1649">
          <cell r="B1649" t="str">
            <v>161106</v>
          </cell>
          <cell r="C1649" t="str">
            <v>ASSENTAMENTO DE BLOCOS LEOPOLD</v>
          </cell>
          <cell r="D1649" t="str">
            <v>M2</v>
          </cell>
          <cell r="E1649">
            <v>38.92</v>
          </cell>
        </row>
        <row r="1650">
          <cell r="B1650" t="str">
            <v>161107</v>
          </cell>
          <cell r="C1650" t="str">
            <v>COLOCACAO DE LONA PLASTICA</v>
          </cell>
          <cell r="D1650" t="str">
            <v>M2</v>
          </cell>
          <cell r="E1650">
            <v>9.0399999999999991</v>
          </cell>
        </row>
        <row r="1652">
          <cell r="B1652" t="str">
            <v>161200</v>
          </cell>
          <cell r="C1652" t="str">
            <v>MONTAGEM DE TUBOS DE FERRO FUNDIDO (P/P)</v>
          </cell>
        </row>
        <row r="1653">
          <cell r="B1653" t="str">
            <v>161201</v>
          </cell>
          <cell r="C1653" t="str">
            <v>DIAMETRO 100 MM</v>
          </cell>
          <cell r="D1653" t="str">
            <v>M</v>
          </cell>
          <cell r="E1653">
            <v>5.78</v>
          </cell>
        </row>
        <row r="1654">
          <cell r="B1654" t="str">
            <v>161202</v>
          </cell>
          <cell r="C1654" t="str">
            <v>DIAMETRO 150 MM</v>
          </cell>
          <cell r="D1654" t="str">
            <v>M</v>
          </cell>
          <cell r="E1654">
            <v>8</v>
          </cell>
        </row>
        <row r="1655">
          <cell r="B1655" t="str">
            <v>161203</v>
          </cell>
          <cell r="C1655" t="str">
            <v>DIAMETRO 200 MM</v>
          </cell>
          <cell r="D1655" t="str">
            <v>M</v>
          </cell>
          <cell r="E1655">
            <v>17.43</v>
          </cell>
        </row>
        <row r="1656">
          <cell r="B1656" t="str">
            <v>161204</v>
          </cell>
          <cell r="C1656" t="str">
            <v>DIAMETRO 250 MM</v>
          </cell>
          <cell r="D1656" t="str">
            <v>M</v>
          </cell>
          <cell r="E1656">
            <v>21.17</v>
          </cell>
        </row>
        <row r="1657">
          <cell r="B1657" t="str">
            <v>161205</v>
          </cell>
          <cell r="C1657" t="str">
            <v>DIAMETRO 300 MM</v>
          </cell>
          <cell r="D1657" t="str">
            <v>M</v>
          </cell>
          <cell r="E1657">
            <v>24.88</v>
          </cell>
        </row>
        <row r="1658">
          <cell r="B1658" t="str">
            <v>161206</v>
          </cell>
          <cell r="C1658" t="str">
            <v>DIAMETRO 400 MM</v>
          </cell>
          <cell r="D1658" t="str">
            <v>M</v>
          </cell>
          <cell r="E1658">
            <v>32.74</v>
          </cell>
        </row>
        <row r="1659">
          <cell r="B1659" t="str">
            <v>161207</v>
          </cell>
          <cell r="C1659" t="str">
            <v>DIAMETRO 500 MM</v>
          </cell>
          <cell r="D1659" t="str">
            <v>M</v>
          </cell>
          <cell r="E1659">
            <v>42.34</v>
          </cell>
        </row>
        <row r="1660">
          <cell r="B1660" t="str">
            <v>161208</v>
          </cell>
          <cell r="C1660" t="str">
            <v>DIAMETRO 600 MM</v>
          </cell>
          <cell r="D1660" t="str">
            <v>M</v>
          </cell>
          <cell r="E1660">
            <v>25.28</v>
          </cell>
        </row>
        <row r="1661">
          <cell r="B1661" t="str">
            <v>161209</v>
          </cell>
          <cell r="C1661" t="str">
            <v>DIAMETRO 700 MM</v>
          </cell>
          <cell r="D1661" t="str">
            <v>M</v>
          </cell>
          <cell r="E1661">
            <v>32.26</v>
          </cell>
        </row>
        <row r="1662">
          <cell r="B1662" t="str">
            <v>161210</v>
          </cell>
          <cell r="C1662" t="str">
            <v>DIAMETRO 800 MM</v>
          </cell>
          <cell r="D1662" t="str">
            <v>M</v>
          </cell>
          <cell r="E1662">
            <v>40.31</v>
          </cell>
        </row>
        <row r="1663">
          <cell r="B1663" t="str">
            <v>161211</v>
          </cell>
          <cell r="C1663" t="str">
            <v>DIAMETRO 900 MM</v>
          </cell>
          <cell r="D1663" t="str">
            <v>M</v>
          </cell>
          <cell r="E1663">
            <v>47.32</v>
          </cell>
        </row>
        <row r="1664">
          <cell r="B1664" t="str">
            <v>161212</v>
          </cell>
          <cell r="C1664" t="str">
            <v>DIAMETRO 1000 MM</v>
          </cell>
          <cell r="D1664" t="str">
            <v>M</v>
          </cell>
          <cell r="E1664">
            <v>57.73</v>
          </cell>
        </row>
        <row r="1666">
          <cell r="B1666" t="str">
            <v>161300</v>
          </cell>
          <cell r="C1666" t="str">
            <v>MONTAGEM DE CONEXOES DE JUNTA TIPO JM (B/F)</v>
          </cell>
        </row>
        <row r="1667">
          <cell r="B1667" t="str">
            <v>161301</v>
          </cell>
          <cell r="C1667" t="str">
            <v>DIAMETRO 100 MM</v>
          </cell>
          <cell r="D1667" t="str">
            <v>UN</v>
          </cell>
          <cell r="E1667">
            <v>6.3</v>
          </cell>
        </row>
        <row r="1668">
          <cell r="B1668" t="str">
            <v>161302</v>
          </cell>
          <cell r="C1668" t="str">
            <v>DIAMETRO 150 MM</v>
          </cell>
          <cell r="D1668" t="str">
            <v>UN</v>
          </cell>
          <cell r="E1668">
            <v>8.91</v>
          </cell>
        </row>
        <row r="1669">
          <cell r="B1669" t="str">
            <v>161303</v>
          </cell>
          <cell r="C1669" t="str">
            <v>DIAMETRO 200 MM</v>
          </cell>
          <cell r="D1669" t="str">
            <v>UN</v>
          </cell>
          <cell r="E1669">
            <v>10.56</v>
          </cell>
        </row>
        <row r="1670">
          <cell r="B1670" t="str">
            <v>161304</v>
          </cell>
          <cell r="C1670" t="str">
            <v>DIAMETRO 250 MM</v>
          </cell>
          <cell r="D1670" t="str">
            <v>UN</v>
          </cell>
          <cell r="E1670">
            <v>13.77</v>
          </cell>
        </row>
        <row r="1671">
          <cell r="B1671" t="str">
            <v>161305</v>
          </cell>
          <cell r="C1671" t="str">
            <v>DIAMETRO 300 MM</v>
          </cell>
          <cell r="D1671" t="str">
            <v>UN</v>
          </cell>
          <cell r="E1671">
            <v>17.829999999999998</v>
          </cell>
        </row>
        <row r="1672">
          <cell r="B1672" t="str">
            <v>161306</v>
          </cell>
          <cell r="C1672" t="str">
            <v>DIAMETRO 400 MM</v>
          </cell>
          <cell r="D1672" t="str">
            <v>UN</v>
          </cell>
          <cell r="E1672">
            <v>24.27</v>
          </cell>
        </row>
        <row r="1673">
          <cell r="B1673" t="str">
            <v>161307</v>
          </cell>
          <cell r="C1673" t="str">
            <v>DIAMETRO 500 MM</v>
          </cell>
          <cell r="D1673" t="str">
            <v>UN</v>
          </cell>
          <cell r="E1673">
            <v>31.65</v>
          </cell>
        </row>
        <row r="1674">
          <cell r="B1674" t="str">
            <v>161308</v>
          </cell>
          <cell r="C1674" t="str">
            <v>DIAMETRO 600 MM</v>
          </cell>
          <cell r="D1674" t="str">
            <v>UN</v>
          </cell>
          <cell r="E1674">
            <v>40.97</v>
          </cell>
        </row>
        <row r="1675">
          <cell r="B1675" t="str">
            <v>161309</v>
          </cell>
          <cell r="C1675" t="str">
            <v>DIAMETRO 700 MM</v>
          </cell>
          <cell r="D1675" t="str">
            <v>UN</v>
          </cell>
          <cell r="E1675">
            <v>54.7</v>
          </cell>
        </row>
        <row r="1676">
          <cell r="B1676" t="str">
            <v>161310</v>
          </cell>
          <cell r="C1676" t="str">
            <v>DIAMETRO 800 MM</v>
          </cell>
          <cell r="D1676" t="str">
            <v>UN</v>
          </cell>
          <cell r="E1676">
            <v>76.8</v>
          </cell>
        </row>
        <row r="1677">
          <cell r="B1677" t="str">
            <v>161311</v>
          </cell>
          <cell r="C1677" t="str">
            <v>DIAMETRO 900 MM</v>
          </cell>
          <cell r="D1677" t="str">
            <v>UN</v>
          </cell>
          <cell r="E1677">
            <v>92.27</v>
          </cell>
        </row>
        <row r="1678">
          <cell r="B1678" t="str">
            <v>161312</v>
          </cell>
          <cell r="C1678" t="str">
            <v>DIAMETRO 1000 MM</v>
          </cell>
          <cell r="D1678" t="str">
            <v>UN</v>
          </cell>
          <cell r="E1678">
            <v>111.2</v>
          </cell>
        </row>
        <row r="1680">
          <cell r="B1680" t="str">
            <v>161400</v>
          </cell>
          <cell r="C1680" t="str">
            <v>MONTAGEM DE CONEXOES DE JUNTA TIPO JE (PB)</v>
          </cell>
        </row>
        <row r="1681">
          <cell r="B1681" t="str">
            <v>161401</v>
          </cell>
          <cell r="C1681" t="str">
            <v>DIAMETRO 100 MM</v>
          </cell>
          <cell r="D1681" t="str">
            <v>UN</v>
          </cell>
          <cell r="E1681">
            <v>5</v>
          </cell>
        </row>
        <row r="1682">
          <cell r="B1682" t="str">
            <v>161402</v>
          </cell>
          <cell r="C1682" t="str">
            <v>DIAMETRO 150 MM</v>
          </cell>
          <cell r="D1682" t="str">
            <v>UN</v>
          </cell>
          <cell r="E1682">
            <v>6.26</v>
          </cell>
        </row>
        <row r="1683">
          <cell r="B1683" t="str">
            <v>161403</v>
          </cell>
          <cell r="C1683" t="str">
            <v>DIAMETRO 200 MM</v>
          </cell>
          <cell r="D1683" t="str">
            <v>UN</v>
          </cell>
          <cell r="E1683">
            <v>8.19</v>
          </cell>
        </row>
        <row r="1684">
          <cell r="B1684" t="str">
            <v>161404</v>
          </cell>
          <cell r="C1684" t="str">
            <v>DIAMETRO 250 MM</v>
          </cell>
          <cell r="D1684" t="str">
            <v>UN</v>
          </cell>
          <cell r="E1684">
            <v>10</v>
          </cell>
        </row>
        <row r="1685">
          <cell r="B1685" t="str">
            <v>161405</v>
          </cell>
          <cell r="C1685" t="str">
            <v>DIAMETRO 300 MM</v>
          </cell>
          <cell r="D1685" t="str">
            <v>UN</v>
          </cell>
          <cell r="E1685">
            <v>11.98</v>
          </cell>
        </row>
        <row r="1686">
          <cell r="B1686" t="str">
            <v>161406</v>
          </cell>
          <cell r="C1686" t="str">
            <v>DIAMETRO 400 MM</v>
          </cell>
          <cell r="D1686" t="str">
            <v>UN</v>
          </cell>
          <cell r="E1686">
            <v>15.61</v>
          </cell>
        </row>
        <row r="1687">
          <cell r="B1687" t="str">
            <v>161407</v>
          </cell>
          <cell r="C1687" t="str">
            <v>DIAMETRO 500 MM</v>
          </cell>
          <cell r="D1687" t="str">
            <v>UN</v>
          </cell>
          <cell r="E1687">
            <v>19.09</v>
          </cell>
        </row>
        <row r="1688">
          <cell r="B1688" t="str">
            <v>161408</v>
          </cell>
          <cell r="C1688" t="str">
            <v>DIAMETRO 600 MM</v>
          </cell>
          <cell r="D1688" t="str">
            <v>UN</v>
          </cell>
          <cell r="E1688">
            <v>23.14</v>
          </cell>
        </row>
        <row r="1689">
          <cell r="B1689" t="str">
            <v>161409</v>
          </cell>
          <cell r="C1689" t="str">
            <v>DIAMETRO 700 MM</v>
          </cell>
          <cell r="D1689" t="str">
            <v>UN</v>
          </cell>
          <cell r="E1689">
            <v>28.62</v>
          </cell>
        </row>
        <row r="1690">
          <cell r="B1690" t="str">
            <v>161410</v>
          </cell>
          <cell r="C1690" t="str">
            <v>DIAMETRO 800 MM</v>
          </cell>
          <cell r="D1690" t="str">
            <v>UN</v>
          </cell>
          <cell r="E1690">
            <v>34.590000000000003</v>
          </cell>
        </row>
        <row r="1691">
          <cell r="B1691" t="str">
            <v>161411</v>
          </cell>
          <cell r="C1691" t="str">
            <v>DIAMETRO 900 MM</v>
          </cell>
          <cell r="D1691" t="str">
            <v>UN</v>
          </cell>
          <cell r="E1691">
            <v>41.62</v>
          </cell>
        </row>
        <row r="1692">
          <cell r="B1692" t="str">
            <v>161412</v>
          </cell>
          <cell r="C1692" t="str">
            <v>DIAMETRO 1000 MM</v>
          </cell>
          <cell r="D1692" t="str">
            <v>UN</v>
          </cell>
          <cell r="E1692">
            <v>50.52</v>
          </cell>
        </row>
        <row r="1694">
          <cell r="B1694" t="str">
            <v>161500</v>
          </cell>
          <cell r="C1694" t="str">
            <v>MONTAGEM DE CONEXOES DE JUNTA FLAGEADA</v>
          </cell>
        </row>
        <row r="1695">
          <cell r="B1695" t="str">
            <v>161501</v>
          </cell>
          <cell r="C1695" t="str">
            <v>DIAMETRO 100 MM</v>
          </cell>
          <cell r="D1695" t="str">
            <v>UN</v>
          </cell>
          <cell r="E1695">
            <v>5.99</v>
          </cell>
        </row>
        <row r="1696">
          <cell r="B1696" t="str">
            <v>161502</v>
          </cell>
          <cell r="C1696" t="str">
            <v>DIAMETRO 150 MM</v>
          </cell>
          <cell r="D1696" t="str">
            <v>UN</v>
          </cell>
          <cell r="E1696">
            <v>8.65</v>
          </cell>
        </row>
        <row r="1697">
          <cell r="B1697" t="str">
            <v>161503</v>
          </cell>
          <cell r="C1697" t="str">
            <v>DIAMETRO 200 MM</v>
          </cell>
          <cell r="D1697" t="str">
            <v>UN</v>
          </cell>
          <cell r="E1697">
            <v>10.220000000000001</v>
          </cell>
        </row>
        <row r="1698">
          <cell r="B1698" t="str">
            <v>161504</v>
          </cell>
          <cell r="C1698" t="str">
            <v>DIAMETRO 250 MM</v>
          </cell>
          <cell r="D1698" t="str">
            <v>UN</v>
          </cell>
          <cell r="E1698">
            <v>13.43</v>
          </cell>
        </row>
        <row r="1699">
          <cell r="B1699" t="str">
            <v>161505</v>
          </cell>
          <cell r="C1699" t="str">
            <v>DIAMETRO 300 MM</v>
          </cell>
          <cell r="D1699" t="str">
            <v>UN</v>
          </cell>
          <cell r="E1699">
            <v>17.54</v>
          </cell>
        </row>
        <row r="1700">
          <cell r="B1700" t="str">
            <v>161506</v>
          </cell>
          <cell r="C1700" t="str">
            <v>DIAMETRO 400 MM</v>
          </cell>
          <cell r="D1700" t="str">
            <v>UN</v>
          </cell>
          <cell r="E1700">
            <v>23.92</v>
          </cell>
        </row>
        <row r="1701">
          <cell r="B1701" t="str">
            <v>161507</v>
          </cell>
          <cell r="C1701" t="str">
            <v>DIAMETRO 500 MM</v>
          </cell>
          <cell r="D1701" t="str">
            <v>UN</v>
          </cell>
          <cell r="E1701">
            <v>31.32</v>
          </cell>
        </row>
        <row r="1702">
          <cell r="B1702" t="str">
            <v>161508</v>
          </cell>
          <cell r="C1702" t="str">
            <v>DIAMETRO 600 MM</v>
          </cell>
          <cell r="D1702" t="str">
            <v>UN</v>
          </cell>
          <cell r="E1702">
            <v>41.12</v>
          </cell>
        </row>
        <row r="1703">
          <cell r="B1703" t="str">
            <v>161509</v>
          </cell>
          <cell r="C1703" t="str">
            <v>DIAMETRO 700 MM</v>
          </cell>
          <cell r="D1703" t="str">
            <v>UN</v>
          </cell>
          <cell r="E1703">
            <v>53.93</v>
          </cell>
        </row>
        <row r="1704">
          <cell r="B1704" t="str">
            <v>161510</v>
          </cell>
          <cell r="C1704" t="str">
            <v>DIAMETRO 800 MM</v>
          </cell>
          <cell r="D1704" t="str">
            <v>UN</v>
          </cell>
          <cell r="E1704">
            <v>76.31</v>
          </cell>
        </row>
        <row r="1705">
          <cell r="B1705" t="str">
            <v>161511</v>
          </cell>
          <cell r="C1705" t="str">
            <v>DIAMETRO 900 MM</v>
          </cell>
          <cell r="D1705" t="str">
            <v>UN</v>
          </cell>
          <cell r="E1705">
            <v>92.47</v>
          </cell>
        </row>
        <row r="1706">
          <cell r="B1706" t="str">
            <v>161512</v>
          </cell>
          <cell r="C1706" t="str">
            <v>DIAMETRO 1000 MM</v>
          </cell>
          <cell r="D1706" t="str">
            <v>UN</v>
          </cell>
          <cell r="E1706">
            <v>111.3</v>
          </cell>
        </row>
        <row r="1708">
          <cell r="B1708" t="str">
            <v>161600</v>
          </cell>
          <cell r="C1708" t="str">
            <v>MONTAGEM DE CURVAS DE FERRO FUNDIDO 90 GR TIPO JM</v>
          </cell>
        </row>
        <row r="1709">
          <cell r="B1709" t="str">
            <v>161601</v>
          </cell>
          <cell r="C1709" t="str">
            <v>DIAMETRO 300 MM</v>
          </cell>
          <cell r="D1709" t="str">
            <v>UN</v>
          </cell>
          <cell r="E1709">
            <v>40.76</v>
          </cell>
        </row>
        <row r="1711">
          <cell r="B1711" t="str">
            <v>161700</v>
          </cell>
          <cell r="C1711" t="str">
            <v>MONTAGEM DE CURVAS DE FERRO FUNDIDO 45 GR TIPO JM</v>
          </cell>
        </row>
        <row r="1712">
          <cell r="B1712" t="str">
            <v>161701</v>
          </cell>
          <cell r="C1712" t="str">
            <v>DIAMETRO 300 MM</v>
          </cell>
          <cell r="D1712" t="str">
            <v>UN</v>
          </cell>
          <cell r="E1712">
            <v>38.92</v>
          </cell>
        </row>
        <row r="1713">
          <cell r="B1713" t="str">
            <v>161702</v>
          </cell>
          <cell r="C1713" t="str">
            <v>DIAMETRO 400 MM</v>
          </cell>
          <cell r="D1713" t="str">
            <v>UN</v>
          </cell>
          <cell r="E1713">
            <v>58.4</v>
          </cell>
        </row>
        <row r="1714">
          <cell r="B1714" t="str">
            <v>161703</v>
          </cell>
          <cell r="C1714" t="str">
            <v>DIAMETRO 500 MM</v>
          </cell>
          <cell r="D1714" t="str">
            <v>UN</v>
          </cell>
          <cell r="E1714">
            <v>74.77</v>
          </cell>
        </row>
        <row r="1715">
          <cell r="B1715" t="str">
            <v>161704</v>
          </cell>
          <cell r="C1715" t="str">
            <v>DIAMETRO 600 MM</v>
          </cell>
          <cell r="D1715" t="str">
            <v>UN</v>
          </cell>
          <cell r="E1715">
            <v>99.8</v>
          </cell>
        </row>
        <row r="1716">
          <cell r="B1716" t="str">
            <v>161705</v>
          </cell>
          <cell r="C1716" t="str">
            <v>DIAMETRO 700 MM</v>
          </cell>
          <cell r="D1716" t="str">
            <v>UN</v>
          </cell>
          <cell r="E1716">
            <v>133.49</v>
          </cell>
        </row>
        <row r="1717">
          <cell r="B1717" t="str">
            <v>161706</v>
          </cell>
          <cell r="C1717" t="str">
            <v>DIAMETRO 800 MM</v>
          </cell>
          <cell r="D1717" t="str">
            <v>UN</v>
          </cell>
          <cell r="E1717">
            <v>185.88</v>
          </cell>
        </row>
        <row r="1718">
          <cell r="B1718" t="str">
            <v>161707</v>
          </cell>
          <cell r="C1718" t="str">
            <v>DIAMETRO 900 MM</v>
          </cell>
          <cell r="D1718" t="str">
            <v>UN</v>
          </cell>
          <cell r="E1718">
            <v>228.09</v>
          </cell>
        </row>
        <row r="1719">
          <cell r="B1719" t="str">
            <v>161708</v>
          </cell>
          <cell r="C1719" t="str">
            <v>DIAMETRO 1000 MM</v>
          </cell>
          <cell r="D1719" t="str">
            <v>UN</v>
          </cell>
          <cell r="E1719">
            <v>330.25</v>
          </cell>
        </row>
        <row r="1720">
          <cell r="B1720" t="str">
            <v>161709</v>
          </cell>
          <cell r="C1720" t="str">
            <v>DIAMETRO 1200 MM</v>
          </cell>
          <cell r="D1720" t="str">
            <v>UN</v>
          </cell>
          <cell r="E1720">
            <v>324.73</v>
          </cell>
        </row>
        <row r="1722">
          <cell r="B1722" t="str">
            <v>161800</v>
          </cell>
          <cell r="C1722" t="str">
            <v>MONTAGEM DE CURVAS DE FERRO FUNDIDO 22 GR 30 MIN. TIPO JM</v>
          </cell>
        </row>
        <row r="1723">
          <cell r="B1723" t="str">
            <v>161801</v>
          </cell>
          <cell r="C1723" t="str">
            <v>DIAMETRO 300 MM</v>
          </cell>
          <cell r="D1723" t="str">
            <v>UN</v>
          </cell>
          <cell r="E1723">
            <v>38.11</v>
          </cell>
        </row>
        <row r="1724">
          <cell r="B1724" t="str">
            <v>161802</v>
          </cell>
          <cell r="C1724" t="str">
            <v>DIAMETRO 400 MM</v>
          </cell>
          <cell r="D1724" t="str">
            <v>UN</v>
          </cell>
          <cell r="E1724">
            <v>53.85</v>
          </cell>
        </row>
        <row r="1725">
          <cell r="B1725" t="str">
            <v>161803</v>
          </cell>
          <cell r="C1725" t="str">
            <v>DIAMETRO 500 MM</v>
          </cell>
          <cell r="D1725" t="str">
            <v>UN</v>
          </cell>
          <cell r="E1725">
            <v>72</v>
          </cell>
        </row>
        <row r="1726">
          <cell r="B1726" t="str">
            <v>161804</v>
          </cell>
          <cell r="C1726" t="str">
            <v>DIAMETRO 600 MM</v>
          </cell>
          <cell r="D1726" t="str">
            <v>UN</v>
          </cell>
          <cell r="E1726">
            <v>96.1</v>
          </cell>
        </row>
        <row r="1727">
          <cell r="B1727" t="str">
            <v>161805</v>
          </cell>
          <cell r="C1727" t="str">
            <v>DIAMETRO 700 MM</v>
          </cell>
          <cell r="D1727" t="str">
            <v>UN</v>
          </cell>
          <cell r="E1727">
            <v>128.82</v>
          </cell>
        </row>
        <row r="1728">
          <cell r="B1728" t="str">
            <v>161806</v>
          </cell>
          <cell r="C1728" t="str">
            <v>DIAMETRO 800 MM</v>
          </cell>
          <cell r="D1728" t="str">
            <v>UN</v>
          </cell>
          <cell r="E1728">
            <v>180.21</v>
          </cell>
        </row>
        <row r="1729">
          <cell r="B1729" t="str">
            <v>161807</v>
          </cell>
          <cell r="C1729" t="str">
            <v>DIAMETRO 900 MM</v>
          </cell>
          <cell r="D1729" t="str">
            <v>UN</v>
          </cell>
          <cell r="E1729">
            <v>221.67</v>
          </cell>
        </row>
        <row r="1730">
          <cell r="B1730" t="str">
            <v>161808</v>
          </cell>
          <cell r="C1730" t="str">
            <v>DIAMETRO 1000 MM</v>
          </cell>
          <cell r="D1730" t="str">
            <v>UN</v>
          </cell>
          <cell r="E1730">
            <v>265.57</v>
          </cell>
        </row>
        <row r="1731">
          <cell r="B1731" t="str">
            <v>161809</v>
          </cell>
          <cell r="C1731" t="str">
            <v>DIAMETRO 1200 MM</v>
          </cell>
          <cell r="D1731" t="str">
            <v>UN</v>
          </cell>
          <cell r="E1731">
            <v>313.39999999999998</v>
          </cell>
        </row>
        <row r="1733">
          <cell r="B1733" t="str">
            <v>161900</v>
          </cell>
          <cell r="C1733" t="str">
            <v>MONTAGEM DE CURVAS DE FERRO FUNDIDO 11 GR 15 MIN. TIPO JM</v>
          </cell>
        </row>
        <row r="1734">
          <cell r="B1734" t="str">
            <v>161901</v>
          </cell>
          <cell r="C1734" t="str">
            <v>DIAMETRO 300 MM</v>
          </cell>
          <cell r="D1734" t="str">
            <v>UN</v>
          </cell>
          <cell r="E1734">
            <v>38.090000000000003</v>
          </cell>
        </row>
        <row r="1735">
          <cell r="B1735" t="str">
            <v>161902</v>
          </cell>
          <cell r="C1735" t="str">
            <v>DIAMETRO 400 MM</v>
          </cell>
          <cell r="D1735" t="str">
            <v>UN</v>
          </cell>
          <cell r="E1735">
            <v>53.78</v>
          </cell>
        </row>
        <row r="1736">
          <cell r="B1736" t="str">
            <v>161903</v>
          </cell>
          <cell r="C1736" t="str">
            <v>DIAMETRO 500 MM</v>
          </cell>
          <cell r="D1736" t="str">
            <v>UN</v>
          </cell>
          <cell r="E1736">
            <v>71.12</v>
          </cell>
        </row>
        <row r="1737">
          <cell r="B1737" t="str">
            <v>161904</v>
          </cell>
          <cell r="C1737" t="str">
            <v>DIAMETRO 600 MM</v>
          </cell>
          <cell r="D1737" t="str">
            <v>UN</v>
          </cell>
          <cell r="E1737">
            <v>92.51</v>
          </cell>
        </row>
        <row r="1738">
          <cell r="B1738" t="str">
            <v>161905</v>
          </cell>
          <cell r="C1738" t="str">
            <v>DIAMETRO 700 MM</v>
          </cell>
          <cell r="D1738" t="str">
            <v>UN</v>
          </cell>
          <cell r="E1738">
            <v>125.91</v>
          </cell>
        </row>
        <row r="1739">
          <cell r="B1739" t="str">
            <v>161906</v>
          </cell>
          <cell r="C1739" t="str">
            <v>DIAMETRO 800 MM</v>
          </cell>
          <cell r="D1739" t="str">
            <v>UN</v>
          </cell>
          <cell r="E1739">
            <v>178.71</v>
          </cell>
        </row>
        <row r="1740">
          <cell r="B1740" t="str">
            <v>161907</v>
          </cell>
          <cell r="C1740" t="str">
            <v>DIAMETRO 900 MM</v>
          </cell>
          <cell r="D1740" t="str">
            <v>UN</v>
          </cell>
          <cell r="E1740">
            <v>220.91</v>
          </cell>
        </row>
        <row r="1741">
          <cell r="B1741" t="str">
            <v>161908</v>
          </cell>
          <cell r="C1741" t="str">
            <v>DIAMETRO 1000 MM</v>
          </cell>
          <cell r="D1741" t="str">
            <v>UN</v>
          </cell>
          <cell r="E1741">
            <v>262.38</v>
          </cell>
        </row>
        <row r="1742">
          <cell r="B1742" t="str">
            <v>161909</v>
          </cell>
          <cell r="C1742" t="str">
            <v>DIAMETRO 1200 MM</v>
          </cell>
          <cell r="D1742" t="str">
            <v>UN</v>
          </cell>
          <cell r="E1742">
            <v>299.08999999999997</v>
          </cell>
        </row>
        <row r="1744">
          <cell r="B1744" t="str">
            <v>162000</v>
          </cell>
          <cell r="C1744" t="str">
            <v>MONTAGEM DE TES DE FERRO FUNDIDO TIPO JM/F</v>
          </cell>
        </row>
        <row r="1745">
          <cell r="B1745" t="str">
            <v>162001</v>
          </cell>
          <cell r="C1745" t="str">
            <v>DIAMETRO 300-100 MM</v>
          </cell>
          <cell r="D1745" t="str">
            <v>UN</v>
          </cell>
          <cell r="E1745">
            <v>45.87</v>
          </cell>
        </row>
        <row r="1746">
          <cell r="B1746" t="str">
            <v>162002</v>
          </cell>
          <cell r="C1746" t="str">
            <v>DIAMETRO 300-200 MM</v>
          </cell>
          <cell r="D1746" t="str">
            <v>UN</v>
          </cell>
          <cell r="E1746">
            <v>51</v>
          </cell>
        </row>
        <row r="1747">
          <cell r="B1747" t="str">
            <v>162003</v>
          </cell>
          <cell r="C1747" t="str">
            <v>DIAMETRO 300-300 MM</v>
          </cell>
          <cell r="D1747" t="str">
            <v>UN</v>
          </cell>
          <cell r="E1747">
            <v>59.42</v>
          </cell>
        </row>
        <row r="1748">
          <cell r="B1748" t="str">
            <v>162004</v>
          </cell>
          <cell r="C1748" t="str">
            <v>DIAMETRO 350-100 MM</v>
          </cell>
          <cell r="D1748" t="str">
            <v>UN</v>
          </cell>
          <cell r="E1748">
            <v>48.18</v>
          </cell>
        </row>
        <row r="1749">
          <cell r="B1749" t="str">
            <v>162005</v>
          </cell>
          <cell r="C1749" t="str">
            <v>DIAMETRO 350-200 MM</v>
          </cell>
          <cell r="D1749" t="str">
            <v>UN</v>
          </cell>
          <cell r="E1749">
            <v>53.39</v>
          </cell>
        </row>
        <row r="1750">
          <cell r="B1750" t="str">
            <v>162006</v>
          </cell>
          <cell r="C1750" t="str">
            <v>DIAMETRO 350-350 MM</v>
          </cell>
          <cell r="D1750" t="str">
            <v>UN</v>
          </cell>
          <cell r="E1750">
            <v>62.62</v>
          </cell>
        </row>
        <row r="1751">
          <cell r="B1751" t="str">
            <v>162007</v>
          </cell>
          <cell r="C1751" t="str">
            <v>DIAMETRO 400-100 MM</v>
          </cell>
          <cell r="D1751" t="str">
            <v>UN</v>
          </cell>
          <cell r="E1751">
            <v>61.29</v>
          </cell>
        </row>
        <row r="1752">
          <cell r="B1752" t="str">
            <v>162008</v>
          </cell>
          <cell r="C1752" t="str">
            <v>DIAMETRO 400-200 MM</v>
          </cell>
          <cell r="D1752" t="str">
            <v>UN</v>
          </cell>
          <cell r="E1752">
            <v>66.77</v>
          </cell>
        </row>
        <row r="1753">
          <cell r="B1753" t="str">
            <v>162009</v>
          </cell>
          <cell r="C1753" t="str">
            <v>DIAMETRO 400-300 MM</v>
          </cell>
          <cell r="D1753" t="str">
            <v>UN</v>
          </cell>
          <cell r="E1753">
            <v>75.25</v>
          </cell>
        </row>
        <row r="1754">
          <cell r="B1754" t="str">
            <v>162010</v>
          </cell>
          <cell r="C1754" t="str">
            <v>DIAMETRO 400-400 MM</v>
          </cell>
          <cell r="D1754" t="str">
            <v>UN</v>
          </cell>
          <cell r="E1754">
            <v>83.05</v>
          </cell>
        </row>
        <row r="1755">
          <cell r="B1755" t="str">
            <v>162011</v>
          </cell>
          <cell r="C1755" t="str">
            <v>DIAMETRO 500-100 MM</v>
          </cell>
          <cell r="D1755" t="str">
            <v>UN</v>
          </cell>
          <cell r="E1755">
            <v>79.040000000000006</v>
          </cell>
        </row>
        <row r="1756">
          <cell r="B1756" t="str">
            <v>162012</v>
          </cell>
          <cell r="C1756" t="str">
            <v>DIAMETRO 500-200 MM</v>
          </cell>
          <cell r="D1756" t="str">
            <v>UN</v>
          </cell>
          <cell r="E1756">
            <v>84.88</v>
          </cell>
        </row>
        <row r="1757">
          <cell r="B1757" t="str">
            <v>162013</v>
          </cell>
          <cell r="C1757" t="str">
            <v>DIAMETRO 500-300 MM</v>
          </cell>
          <cell r="D1757" t="str">
            <v>UN</v>
          </cell>
          <cell r="E1757">
            <v>93.76</v>
          </cell>
        </row>
        <row r="1758">
          <cell r="B1758" t="str">
            <v>162014</v>
          </cell>
          <cell r="C1758" t="str">
            <v>DIAMETRO 500-400 MM</v>
          </cell>
          <cell r="D1758" t="str">
            <v>UN</v>
          </cell>
          <cell r="E1758">
            <v>102.22</v>
          </cell>
        </row>
        <row r="1759">
          <cell r="B1759" t="str">
            <v>162015</v>
          </cell>
          <cell r="C1759" t="str">
            <v>DIAMETRO 500-500 MM</v>
          </cell>
          <cell r="D1759" t="str">
            <v>UN</v>
          </cell>
          <cell r="E1759">
            <v>111.3</v>
          </cell>
        </row>
        <row r="1760">
          <cell r="B1760" t="str">
            <v>162016</v>
          </cell>
          <cell r="C1760" t="str">
            <v>DIAMETRO 600-100 MM</v>
          </cell>
          <cell r="D1760" t="str">
            <v>UN</v>
          </cell>
          <cell r="E1760">
            <v>101.55</v>
          </cell>
        </row>
        <row r="1761">
          <cell r="B1761" t="str">
            <v>162017</v>
          </cell>
          <cell r="C1761" t="str">
            <v>DIAMETRO 600-200 MM</v>
          </cell>
          <cell r="D1761" t="str">
            <v>UN</v>
          </cell>
          <cell r="E1761">
            <v>108.11</v>
          </cell>
        </row>
        <row r="1762">
          <cell r="B1762" t="str">
            <v>162018</v>
          </cell>
          <cell r="C1762" t="str">
            <v>DIAMETRO 600 - 300MM</v>
          </cell>
          <cell r="D1762" t="str">
            <v>UN</v>
          </cell>
          <cell r="E1762">
            <v>117.83</v>
          </cell>
        </row>
        <row r="1763">
          <cell r="B1763" t="str">
            <v>162019</v>
          </cell>
          <cell r="C1763" t="str">
            <v>DIAMETRO 600-400 MM</v>
          </cell>
          <cell r="D1763" t="str">
            <v>UN</v>
          </cell>
          <cell r="E1763">
            <v>126.92</v>
          </cell>
        </row>
        <row r="1764">
          <cell r="B1764" t="str">
            <v>162020</v>
          </cell>
          <cell r="C1764" t="str">
            <v>DIAMETRO 600-600 MM</v>
          </cell>
          <cell r="D1764" t="str">
            <v>UN</v>
          </cell>
          <cell r="E1764">
            <v>150.03</v>
          </cell>
        </row>
        <row r="1765">
          <cell r="B1765" t="str">
            <v>162021</v>
          </cell>
          <cell r="C1765" t="str">
            <v>DIAMETRO 700-200 MM</v>
          </cell>
          <cell r="D1765" t="str">
            <v>UN</v>
          </cell>
          <cell r="E1765">
            <v>139.62</v>
          </cell>
        </row>
        <row r="1766">
          <cell r="B1766" t="str">
            <v>162022</v>
          </cell>
          <cell r="C1766" t="str">
            <v>DIAMETRO 700-400 MM</v>
          </cell>
          <cell r="D1766" t="str">
            <v>UN</v>
          </cell>
          <cell r="E1766">
            <v>158.4</v>
          </cell>
        </row>
        <row r="1767">
          <cell r="B1767" t="str">
            <v>162023</v>
          </cell>
          <cell r="C1767" t="str">
            <v>DIAMETRO 700-600 MM</v>
          </cell>
          <cell r="D1767" t="str">
            <v>UN</v>
          </cell>
          <cell r="E1767">
            <v>183.2</v>
          </cell>
        </row>
        <row r="1768">
          <cell r="B1768" t="str">
            <v>162024</v>
          </cell>
          <cell r="C1768" t="str">
            <v>DIAMETRO 700-700 MM</v>
          </cell>
          <cell r="D1768" t="str">
            <v>UN</v>
          </cell>
          <cell r="E1768">
            <v>197.27</v>
          </cell>
        </row>
        <row r="1769">
          <cell r="B1769" t="str">
            <v>162025</v>
          </cell>
          <cell r="C1769" t="str">
            <v>DIAMETRO 800-200 MM</v>
          </cell>
          <cell r="D1769" t="str">
            <v>UN</v>
          </cell>
          <cell r="E1769">
            <v>192.11</v>
          </cell>
        </row>
        <row r="1770">
          <cell r="B1770" t="str">
            <v>162026</v>
          </cell>
          <cell r="C1770" t="str">
            <v>DIAMETRO 800-400 MM</v>
          </cell>
          <cell r="D1770" t="str">
            <v>UN</v>
          </cell>
          <cell r="E1770">
            <v>214.36</v>
          </cell>
        </row>
        <row r="1771">
          <cell r="B1771" t="str">
            <v>162027</v>
          </cell>
          <cell r="C1771" t="str">
            <v>DIAMETRO 800-600 MM</v>
          </cell>
          <cell r="D1771" t="str">
            <v>UN</v>
          </cell>
          <cell r="E1771">
            <v>249.21</v>
          </cell>
        </row>
        <row r="1772">
          <cell r="B1772" t="str">
            <v>162028</v>
          </cell>
          <cell r="C1772" t="str">
            <v>DIAMETRO 800-800 MM</v>
          </cell>
          <cell r="D1772" t="str">
            <v>UN</v>
          </cell>
          <cell r="E1772">
            <v>282.35000000000002</v>
          </cell>
        </row>
        <row r="1773">
          <cell r="B1773" t="str">
            <v>162029</v>
          </cell>
          <cell r="C1773" t="str">
            <v>DIAMETRO 900-200 MM</v>
          </cell>
          <cell r="D1773" t="str">
            <v>UN</v>
          </cell>
          <cell r="E1773">
            <v>230.51</v>
          </cell>
        </row>
        <row r="1774">
          <cell r="B1774" t="str">
            <v>162030</v>
          </cell>
          <cell r="C1774" t="str">
            <v>DIAMETRO 900-400 MM</v>
          </cell>
          <cell r="D1774" t="str">
            <v>UN</v>
          </cell>
          <cell r="E1774">
            <v>257.22000000000003</v>
          </cell>
        </row>
        <row r="1775">
          <cell r="B1775" t="str">
            <v>162031</v>
          </cell>
          <cell r="C1775" t="str">
            <v>DIAMETRO 900-600 MM</v>
          </cell>
          <cell r="D1775" t="str">
            <v>UN</v>
          </cell>
          <cell r="E1775">
            <v>296.43</v>
          </cell>
        </row>
        <row r="1776">
          <cell r="B1776" t="str">
            <v>162032</v>
          </cell>
          <cell r="C1776" t="str">
            <v>DIAMETRO 900-800 MM</v>
          </cell>
          <cell r="D1776" t="str">
            <v>UN</v>
          </cell>
          <cell r="E1776">
            <v>335.27</v>
          </cell>
        </row>
        <row r="1777">
          <cell r="B1777" t="str">
            <v>162033</v>
          </cell>
          <cell r="C1777" t="str">
            <v>DIAMETRO 900-900 MM</v>
          </cell>
          <cell r="D1777" t="str">
            <v>UN</v>
          </cell>
          <cell r="E1777">
            <v>355.81</v>
          </cell>
        </row>
        <row r="1778">
          <cell r="B1778" t="str">
            <v>162034</v>
          </cell>
          <cell r="C1778" t="str">
            <v>DIAMETRO 1000-200 MM</v>
          </cell>
          <cell r="D1778" t="str">
            <v>UN</v>
          </cell>
          <cell r="E1778">
            <v>284.39999999999998</v>
          </cell>
        </row>
        <row r="1779">
          <cell r="B1779" t="str">
            <v>162035</v>
          </cell>
          <cell r="C1779" t="str">
            <v>DIAMETRO 1000-400 MM</v>
          </cell>
          <cell r="D1779" t="str">
            <v>UN</v>
          </cell>
          <cell r="E1779">
            <v>310.54000000000002</v>
          </cell>
        </row>
        <row r="1780">
          <cell r="B1780" t="str">
            <v>162036</v>
          </cell>
          <cell r="C1780" t="str">
            <v>DIAMETRO 1000-600 MM</v>
          </cell>
          <cell r="D1780" t="str">
            <v>UN</v>
          </cell>
          <cell r="E1780">
            <v>350.45</v>
          </cell>
        </row>
        <row r="1781">
          <cell r="B1781" t="str">
            <v>162037</v>
          </cell>
          <cell r="C1781" t="str">
            <v>DIAMETRO 1000-800 MM</v>
          </cell>
          <cell r="D1781" t="str">
            <v>UN</v>
          </cell>
          <cell r="E1781">
            <v>393.45</v>
          </cell>
        </row>
        <row r="1782">
          <cell r="B1782" t="str">
            <v>162038</v>
          </cell>
          <cell r="C1782" t="str">
            <v>DIAMETRO 1000-1000 MM</v>
          </cell>
          <cell r="D1782" t="str">
            <v>UN</v>
          </cell>
          <cell r="E1782">
            <v>434.76</v>
          </cell>
        </row>
        <row r="1783">
          <cell r="B1783" t="str">
            <v>162039</v>
          </cell>
          <cell r="C1783" t="str">
            <v>DIAMETRO 1200-200 MM</v>
          </cell>
          <cell r="D1783" t="str">
            <v>UN</v>
          </cell>
          <cell r="E1783">
            <v>328.04</v>
          </cell>
        </row>
        <row r="1784">
          <cell r="B1784" t="str">
            <v>162040</v>
          </cell>
          <cell r="C1784" t="str">
            <v>DIAMETRO 1200-400 MM</v>
          </cell>
          <cell r="D1784" t="str">
            <v>UN</v>
          </cell>
          <cell r="E1784">
            <v>358.28</v>
          </cell>
        </row>
        <row r="1785">
          <cell r="B1785" t="str">
            <v>162041</v>
          </cell>
          <cell r="C1785" t="str">
            <v>DIAMETRO 1200-600 MM</v>
          </cell>
          <cell r="D1785" t="str">
            <v>UN</v>
          </cell>
          <cell r="E1785">
            <v>403.32</v>
          </cell>
        </row>
        <row r="1786">
          <cell r="B1786" t="str">
            <v>162042</v>
          </cell>
          <cell r="C1786" t="str">
            <v>DIAMETRO 1200-800 MM</v>
          </cell>
          <cell r="D1786" t="str">
            <v>UN</v>
          </cell>
          <cell r="E1786">
            <v>456.96</v>
          </cell>
        </row>
        <row r="1787">
          <cell r="B1787" t="str">
            <v>162043</v>
          </cell>
          <cell r="C1787" t="str">
            <v>DIAMETRO 1200-1000 MM</v>
          </cell>
          <cell r="D1787" t="str">
            <v>UN</v>
          </cell>
          <cell r="E1787">
            <v>505.37</v>
          </cell>
        </row>
        <row r="1788">
          <cell r="B1788" t="str">
            <v>162044</v>
          </cell>
          <cell r="C1788" t="str">
            <v>DIAMETRO 1200-1200 MM</v>
          </cell>
          <cell r="D1788" t="str">
            <v>UN</v>
          </cell>
          <cell r="E1788">
            <v>522.38</v>
          </cell>
        </row>
        <row r="1790">
          <cell r="B1790" t="str">
            <v>162100</v>
          </cell>
          <cell r="C1790" t="str">
            <v>MONTAGEM DE REDUCOES DE FERRO FUNDIDO TIPO JM</v>
          </cell>
        </row>
        <row r="1791">
          <cell r="B1791" t="str">
            <v>162101</v>
          </cell>
          <cell r="C1791" t="str">
            <v>DIAMETRO 300-150 MM</v>
          </cell>
          <cell r="D1791" t="str">
            <v>UN</v>
          </cell>
          <cell r="E1791">
            <v>37.99</v>
          </cell>
        </row>
        <row r="1792">
          <cell r="B1792" t="str">
            <v>162102</v>
          </cell>
          <cell r="C1792" t="str">
            <v>DIAMETRO 300-200 MM</v>
          </cell>
          <cell r="D1792" t="str">
            <v>UN</v>
          </cell>
          <cell r="E1792">
            <v>38.26</v>
          </cell>
        </row>
        <row r="1793">
          <cell r="B1793" t="str">
            <v>162103</v>
          </cell>
          <cell r="C1793" t="str">
            <v>DIAMETRO 300-250 MM</v>
          </cell>
          <cell r="D1793" t="str">
            <v>UN</v>
          </cell>
          <cell r="E1793">
            <v>38.57</v>
          </cell>
        </row>
        <row r="1794">
          <cell r="B1794" t="str">
            <v>162104</v>
          </cell>
          <cell r="C1794" t="str">
            <v>DIAMETRO 350-200 MM</v>
          </cell>
          <cell r="D1794" t="str">
            <v>UN</v>
          </cell>
          <cell r="E1794">
            <v>51.31</v>
          </cell>
        </row>
        <row r="1795">
          <cell r="B1795" t="str">
            <v>162105</v>
          </cell>
          <cell r="C1795" t="str">
            <v>DIAMETRO 350-250 MM</v>
          </cell>
          <cell r="D1795" t="str">
            <v>UN</v>
          </cell>
          <cell r="E1795">
            <v>51.51</v>
          </cell>
        </row>
        <row r="1796">
          <cell r="B1796" t="str">
            <v>162106</v>
          </cell>
          <cell r="C1796" t="str">
            <v>DIAMETRO 350-300 MM</v>
          </cell>
          <cell r="D1796" t="str">
            <v>UN</v>
          </cell>
          <cell r="E1796">
            <v>51.65</v>
          </cell>
        </row>
        <row r="1797">
          <cell r="B1797" t="str">
            <v>162107</v>
          </cell>
          <cell r="C1797" t="str">
            <v>DIAMETRO 400-250 MM</v>
          </cell>
          <cell r="D1797" t="str">
            <v>UN</v>
          </cell>
          <cell r="E1797">
            <v>53.04</v>
          </cell>
        </row>
        <row r="1798">
          <cell r="B1798" t="str">
            <v>162108</v>
          </cell>
          <cell r="C1798" t="str">
            <v>DIAMETRO 400-300 MM</v>
          </cell>
          <cell r="D1798" t="str">
            <v>UN</v>
          </cell>
          <cell r="E1798">
            <v>53.12</v>
          </cell>
        </row>
        <row r="1799">
          <cell r="B1799" t="str">
            <v>162109</v>
          </cell>
          <cell r="C1799" t="str">
            <v>DIAMETRO 400-350 MM</v>
          </cell>
          <cell r="D1799" t="str">
            <v>UN</v>
          </cell>
          <cell r="E1799">
            <v>53.59</v>
          </cell>
        </row>
        <row r="1800">
          <cell r="B1800" t="str">
            <v>162110</v>
          </cell>
          <cell r="C1800" t="str">
            <v>DIAMETRO 500-350 MM</v>
          </cell>
          <cell r="D1800" t="str">
            <v>UN</v>
          </cell>
          <cell r="E1800">
            <v>70.63</v>
          </cell>
        </row>
        <row r="1801">
          <cell r="B1801" t="str">
            <v>162111</v>
          </cell>
          <cell r="C1801" t="str">
            <v>DIAMETRO 500-400 MM</v>
          </cell>
          <cell r="D1801" t="str">
            <v>UN</v>
          </cell>
          <cell r="E1801">
            <v>79.73</v>
          </cell>
        </row>
        <row r="1802">
          <cell r="B1802" t="str">
            <v>162112</v>
          </cell>
          <cell r="C1802" t="str">
            <v>DIAMETRO 600-400 MM</v>
          </cell>
          <cell r="D1802" t="str">
            <v>UN</v>
          </cell>
          <cell r="E1802">
            <v>92.26</v>
          </cell>
        </row>
        <row r="1803">
          <cell r="B1803" t="str">
            <v>162113</v>
          </cell>
          <cell r="C1803" t="str">
            <v>DIAMETRO 600-500 MM</v>
          </cell>
          <cell r="D1803" t="str">
            <v>UN</v>
          </cell>
          <cell r="E1803">
            <v>92.47</v>
          </cell>
        </row>
        <row r="1804">
          <cell r="B1804" t="str">
            <v>162114</v>
          </cell>
          <cell r="C1804" t="str">
            <v>DIAMETRO 700-500 MM</v>
          </cell>
          <cell r="D1804" t="str">
            <v>UN</v>
          </cell>
          <cell r="E1804">
            <v>124.52</v>
          </cell>
        </row>
        <row r="1805">
          <cell r="B1805" t="str">
            <v>162115</v>
          </cell>
          <cell r="C1805" t="str">
            <v>DIAMETRO 700-600 MM</v>
          </cell>
          <cell r="D1805" t="str">
            <v>UN</v>
          </cell>
          <cell r="E1805">
            <v>149.41999999999999</v>
          </cell>
        </row>
        <row r="1806">
          <cell r="B1806" t="str">
            <v>162116</v>
          </cell>
          <cell r="C1806" t="str">
            <v>DIAMETRO 800-600 MM</v>
          </cell>
          <cell r="D1806" t="str">
            <v>UN</v>
          </cell>
          <cell r="E1806">
            <v>176.31</v>
          </cell>
        </row>
        <row r="1807">
          <cell r="B1807" t="str">
            <v>162117</v>
          </cell>
          <cell r="C1807" t="str">
            <v>DIAMETRO 800-700 MM</v>
          </cell>
          <cell r="D1807" t="str">
            <v>UN</v>
          </cell>
          <cell r="E1807">
            <v>182.19</v>
          </cell>
        </row>
        <row r="1808">
          <cell r="B1808" t="str">
            <v>162118</v>
          </cell>
          <cell r="C1808" t="str">
            <v>DIAMETRO 900-700 MM</v>
          </cell>
          <cell r="D1808" t="str">
            <v>UN</v>
          </cell>
          <cell r="E1808">
            <v>212.89</v>
          </cell>
        </row>
        <row r="1809">
          <cell r="B1809" t="str">
            <v>162119</v>
          </cell>
          <cell r="C1809" t="str">
            <v>DIAMETRO 900-800 MM</v>
          </cell>
          <cell r="D1809" t="str">
            <v>UN</v>
          </cell>
          <cell r="E1809">
            <v>218.37</v>
          </cell>
        </row>
        <row r="1810">
          <cell r="B1810" t="str">
            <v>162120</v>
          </cell>
          <cell r="C1810" t="str">
            <v>DIAMETRO 1000-800 MM</v>
          </cell>
          <cell r="D1810" t="str">
            <v>UN</v>
          </cell>
          <cell r="E1810">
            <v>259.77999999999997</v>
          </cell>
        </row>
        <row r="1811">
          <cell r="B1811" t="str">
            <v>162121</v>
          </cell>
          <cell r="C1811" t="str">
            <v>DIAMETRO 1000-900 MM</v>
          </cell>
          <cell r="D1811" t="str">
            <v>UN</v>
          </cell>
          <cell r="E1811">
            <v>262.67</v>
          </cell>
        </row>
        <row r="1812">
          <cell r="B1812" t="str">
            <v>162122</v>
          </cell>
          <cell r="C1812" t="str">
            <v>DIAMETRO 1200-1000 MM</v>
          </cell>
          <cell r="D1812" t="str">
            <v>UN</v>
          </cell>
          <cell r="E1812">
            <v>302.77999999999997</v>
          </cell>
        </row>
        <row r="1814">
          <cell r="B1814" t="str">
            <v>162200</v>
          </cell>
          <cell r="C1814" t="str">
            <v>MONTAGEM DE LUVAS DE CORRER DE FERRO FUNDIDO TIPO JM</v>
          </cell>
        </row>
        <row r="1815">
          <cell r="B1815" t="str">
            <v>162201</v>
          </cell>
          <cell r="C1815" t="str">
            <v>DIAMETRO 100 MM</v>
          </cell>
          <cell r="D1815" t="str">
            <v>UN</v>
          </cell>
          <cell r="E1815">
            <v>13.88</v>
          </cell>
        </row>
        <row r="1816">
          <cell r="B1816" t="str">
            <v>162202</v>
          </cell>
          <cell r="C1816" t="str">
            <v>DIAMETRO 150 MM</v>
          </cell>
          <cell r="D1816" t="str">
            <v>UN</v>
          </cell>
          <cell r="E1816">
            <v>19.13</v>
          </cell>
        </row>
        <row r="1817">
          <cell r="B1817" t="str">
            <v>162203</v>
          </cell>
          <cell r="C1817" t="str">
            <v>DIAMETRO 200 MM</v>
          </cell>
          <cell r="D1817" t="str">
            <v>UN</v>
          </cell>
          <cell r="E1817">
            <v>23.1</v>
          </cell>
        </row>
        <row r="1818">
          <cell r="B1818" t="str">
            <v>162204</v>
          </cell>
          <cell r="C1818" t="str">
            <v>DIAMETRO 250 MM</v>
          </cell>
          <cell r="D1818" t="str">
            <v>UN</v>
          </cell>
          <cell r="E1818">
            <v>30.21</v>
          </cell>
        </row>
        <row r="1819">
          <cell r="B1819" t="str">
            <v>162205</v>
          </cell>
          <cell r="C1819" t="str">
            <v>DIAMETRO 300 MM</v>
          </cell>
          <cell r="D1819" t="str">
            <v>UN</v>
          </cell>
          <cell r="E1819">
            <v>39.200000000000003</v>
          </cell>
        </row>
        <row r="1820">
          <cell r="B1820" t="str">
            <v>162206</v>
          </cell>
          <cell r="C1820" t="str">
            <v>DIAMETRO 400 MM</v>
          </cell>
          <cell r="D1820" t="str">
            <v>UN</v>
          </cell>
          <cell r="E1820">
            <v>54.27</v>
          </cell>
        </row>
        <row r="1821">
          <cell r="B1821" t="str">
            <v>162207</v>
          </cell>
          <cell r="C1821" t="str">
            <v>DIAMETRO 500 MM</v>
          </cell>
          <cell r="D1821" t="str">
            <v>UN</v>
          </cell>
          <cell r="E1821">
            <v>67.8</v>
          </cell>
        </row>
        <row r="1822">
          <cell r="B1822" t="str">
            <v>162208</v>
          </cell>
          <cell r="C1822" t="str">
            <v>DIAMETRO 600 MM</v>
          </cell>
          <cell r="D1822" t="str">
            <v>UN</v>
          </cell>
          <cell r="E1822">
            <v>94.21</v>
          </cell>
        </row>
        <row r="1823">
          <cell r="B1823" t="str">
            <v>162209</v>
          </cell>
          <cell r="C1823" t="str">
            <v>DIAMETRO 700 MM</v>
          </cell>
          <cell r="D1823" t="str">
            <v>UN</v>
          </cell>
          <cell r="E1823">
            <v>125.65</v>
          </cell>
        </row>
        <row r="1824">
          <cell r="B1824" t="str">
            <v>162210</v>
          </cell>
          <cell r="C1824" t="str">
            <v>DIAMETRO 800 MM</v>
          </cell>
          <cell r="D1824" t="str">
            <v>UN</v>
          </cell>
          <cell r="E1824">
            <v>177.18</v>
          </cell>
        </row>
        <row r="1825">
          <cell r="B1825" t="str">
            <v>162211</v>
          </cell>
          <cell r="C1825" t="str">
            <v>DIAMETRO 900 MM</v>
          </cell>
          <cell r="D1825" t="str">
            <v>UN</v>
          </cell>
          <cell r="E1825">
            <v>214.01</v>
          </cell>
        </row>
        <row r="1826">
          <cell r="B1826" t="str">
            <v>162212</v>
          </cell>
          <cell r="C1826" t="str">
            <v>DIAMETRO 1000 MM</v>
          </cell>
          <cell r="D1826" t="str">
            <v>UN</v>
          </cell>
          <cell r="E1826">
            <v>260.48</v>
          </cell>
        </row>
        <row r="1827">
          <cell r="B1827" t="str">
            <v>162213</v>
          </cell>
          <cell r="C1827" t="str">
            <v>DIAMETRO 1200 MM</v>
          </cell>
          <cell r="D1827" t="str">
            <v>UN</v>
          </cell>
          <cell r="E1827">
            <v>295.63</v>
          </cell>
        </row>
        <row r="1829">
          <cell r="B1829" t="str">
            <v>162300</v>
          </cell>
          <cell r="C1829" t="str">
            <v>MONTAGEM DE EXTREMIDADES DE FERRO FUNDIDO TIPO JM/F</v>
          </cell>
        </row>
        <row r="1830">
          <cell r="B1830" t="str">
            <v>162301</v>
          </cell>
          <cell r="C1830" t="str">
            <v>DIAMETRO 300 MM</v>
          </cell>
          <cell r="D1830" t="str">
            <v>UN</v>
          </cell>
          <cell r="E1830">
            <v>53.42</v>
          </cell>
        </row>
        <row r="1831">
          <cell r="B1831" t="str">
            <v>162302</v>
          </cell>
          <cell r="C1831" t="str">
            <v>DIAMETRO 400 MM</v>
          </cell>
          <cell r="D1831" t="str">
            <v>UN</v>
          </cell>
          <cell r="E1831">
            <v>73.400000000000006</v>
          </cell>
        </row>
        <row r="1832">
          <cell r="B1832" t="str">
            <v>162303</v>
          </cell>
          <cell r="C1832" t="str">
            <v>DIAMETRO 500 MM</v>
          </cell>
          <cell r="D1832" t="str">
            <v>UN</v>
          </cell>
          <cell r="E1832">
            <v>97.34</v>
          </cell>
        </row>
        <row r="1833">
          <cell r="B1833" t="str">
            <v>162304</v>
          </cell>
          <cell r="C1833" t="str">
            <v>DIAMETRO 600 MM</v>
          </cell>
          <cell r="D1833" t="str">
            <v>UN</v>
          </cell>
          <cell r="E1833">
            <v>126.8</v>
          </cell>
        </row>
        <row r="1834">
          <cell r="B1834" t="str">
            <v>162305</v>
          </cell>
          <cell r="C1834" t="str">
            <v>DIAMETRO 700 MM</v>
          </cell>
          <cell r="D1834" t="str">
            <v>UN</v>
          </cell>
          <cell r="E1834">
            <v>166.9</v>
          </cell>
        </row>
        <row r="1835">
          <cell r="B1835" t="str">
            <v>162306</v>
          </cell>
          <cell r="C1835" t="str">
            <v>DIAMETRO 800 MM</v>
          </cell>
          <cell r="D1835" t="str">
            <v>UN</v>
          </cell>
          <cell r="E1835">
            <v>246.1</v>
          </cell>
        </row>
        <row r="1836">
          <cell r="B1836" t="str">
            <v>162307</v>
          </cell>
          <cell r="C1836" t="str">
            <v>DIAMETRO 900 MM</v>
          </cell>
          <cell r="D1836" t="str">
            <v>UN</v>
          </cell>
          <cell r="E1836">
            <v>287.04000000000002</v>
          </cell>
        </row>
        <row r="1837">
          <cell r="B1837" t="str">
            <v>162308</v>
          </cell>
          <cell r="C1837" t="str">
            <v>DIAMETRO 1000 MM</v>
          </cell>
          <cell r="D1837" t="str">
            <v>UN</v>
          </cell>
          <cell r="E1837">
            <v>348.11</v>
          </cell>
        </row>
        <row r="1838">
          <cell r="B1838" t="str">
            <v>162309</v>
          </cell>
          <cell r="C1838" t="str">
            <v>DIAMETRO 1200 MM</v>
          </cell>
          <cell r="D1838" t="str">
            <v>UN</v>
          </cell>
          <cell r="E1838">
            <v>380.2</v>
          </cell>
        </row>
        <row r="1840">
          <cell r="B1840" t="str">
            <v>162400</v>
          </cell>
          <cell r="C1840" t="str">
            <v>MONTAGEM CURVAS DE FERRO FUNDIDO 90 GR TIPO JE</v>
          </cell>
        </row>
        <row r="1841">
          <cell r="B1841" t="str">
            <v>162401</v>
          </cell>
          <cell r="C1841" t="str">
            <v>DIAMETRO 100 MM</v>
          </cell>
          <cell r="D1841" t="str">
            <v>UN</v>
          </cell>
          <cell r="E1841">
            <v>10.3</v>
          </cell>
        </row>
        <row r="1842">
          <cell r="B1842" t="str">
            <v>162402</v>
          </cell>
          <cell r="C1842" t="str">
            <v>DIAMETRO 150 MM</v>
          </cell>
          <cell r="D1842" t="str">
            <v>UN</v>
          </cell>
          <cell r="E1842">
            <v>13.04</v>
          </cell>
        </row>
        <row r="1843">
          <cell r="B1843" t="str">
            <v>162403</v>
          </cell>
          <cell r="C1843" t="str">
            <v>DIAMETRO 200 MM</v>
          </cell>
          <cell r="D1843" t="str">
            <v>UN</v>
          </cell>
          <cell r="E1843">
            <v>17.43</v>
          </cell>
        </row>
        <row r="1844">
          <cell r="B1844" t="str">
            <v>162404</v>
          </cell>
          <cell r="C1844" t="str">
            <v>DIAMETRO 250 MM</v>
          </cell>
          <cell r="D1844" t="str">
            <v>UN</v>
          </cell>
          <cell r="E1844">
            <v>21.55</v>
          </cell>
        </row>
        <row r="1845">
          <cell r="B1845" t="str">
            <v>162405</v>
          </cell>
          <cell r="C1845" t="str">
            <v>DIAMETRO 300 MM</v>
          </cell>
          <cell r="D1845" t="str">
            <v>UN</v>
          </cell>
          <cell r="E1845">
            <v>26.71</v>
          </cell>
        </row>
        <row r="1846">
          <cell r="B1846" t="str">
            <v>162406</v>
          </cell>
          <cell r="C1846" t="str">
            <v>DIAMETRO 400 MM</v>
          </cell>
          <cell r="D1846" t="str">
            <v>UN</v>
          </cell>
          <cell r="E1846">
            <v>36.76</v>
          </cell>
        </row>
        <row r="1847">
          <cell r="B1847" t="str">
            <v>162407</v>
          </cell>
          <cell r="C1847" t="str">
            <v>DIAMETRO 500 MM</v>
          </cell>
          <cell r="D1847" t="str">
            <v>UN</v>
          </cell>
          <cell r="E1847">
            <v>47.57</v>
          </cell>
        </row>
        <row r="1848">
          <cell r="B1848" t="str">
            <v>162408</v>
          </cell>
          <cell r="C1848" t="str">
            <v>DIAMETRO 600 MM</v>
          </cell>
          <cell r="D1848" t="str">
            <v>UN</v>
          </cell>
          <cell r="E1848">
            <v>60.88</v>
          </cell>
        </row>
        <row r="1850">
          <cell r="B1850" t="str">
            <v>162500</v>
          </cell>
          <cell r="C1850" t="str">
            <v>MONTAGEM DE CURVAS DE FERRO FUNDIDO 45 GR TIPO JE</v>
          </cell>
        </row>
        <row r="1851">
          <cell r="B1851" t="str">
            <v>162501</v>
          </cell>
          <cell r="C1851" t="str">
            <v>DIAMETRO 100 MM</v>
          </cell>
          <cell r="D1851" t="str">
            <v>UN</v>
          </cell>
          <cell r="E1851">
            <v>10.25</v>
          </cell>
        </row>
        <row r="1852">
          <cell r="B1852" t="str">
            <v>162502</v>
          </cell>
          <cell r="C1852" t="str">
            <v>DIAMETRO 150 MM</v>
          </cell>
          <cell r="D1852" t="str">
            <v>UN</v>
          </cell>
          <cell r="E1852">
            <v>12.82</v>
          </cell>
        </row>
        <row r="1853">
          <cell r="B1853" t="str">
            <v>162503</v>
          </cell>
          <cell r="C1853" t="str">
            <v>DIAMETRO 200 MM</v>
          </cell>
          <cell r="D1853" t="str">
            <v>UN</v>
          </cell>
          <cell r="E1853">
            <v>17.02</v>
          </cell>
        </row>
        <row r="1854">
          <cell r="B1854" t="str">
            <v>162504</v>
          </cell>
          <cell r="C1854" t="str">
            <v>DIAMETRO 250 MM</v>
          </cell>
          <cell r="D1854" t="str">
            <v>UN</v>
          </cell>
          <cell r="E1854">
            <v>20.86</v>
          </cell>
        </row>
        <row r="1855">
          <cell r="B1855" t="str">
            <v>162505</v>
          </cell>
          <cell r="C1855" t="str">
            <v>DIAMETRO 300 MM</v>
          </cell>
          <cell r="D1855" t="str">
            <v>UN</v>
          </cell>
          <cell r="E1855">
            <v>25.5</v>
          </cell>
        </row>
        <row r="1856">
          <cell r="B1856" t="str">
            <v>162506</v>
          </cell>
          <cell r="C1856" t="str">
            <v>DIAMETRO 400 MM</v>
          </cell>
          <cell r="D1856" t="str">
            <v>UN</v>
          </cell>
          <cell r="E1856">
            <v>34.520000000000003</v>
          </cell>
        </row>
        <row r="1857">
          <cell r="B1857" t="str">
            <v>162507</v>
          </cell>
          <cell r="C1857" t="str">
            <v>DIAMETRO 500 MM</v>
          </cell>
          <cell r="D1857" t="str">
            <v>UN</v>
          </cell>
          <cell r="E1857">
            <v>43.92</v>
          </cell>
        </row>
        <row r="1858">
          <cell r="B1858" t="str">
            <v>162508</v>
          </cell>
          <cell r="C1858" t="str">
            <v>DIAMETRO 600 MM</v>
          </cell>
          <cell r="D1858" t="str">
            <v>UN</v>
          </cell>
          <cell r="E1858">
            <v>55.1</v>
          </cell>
        </row>
        <row r="1860">
          <cell r="B1860" t="str">
            <v>162600</v>
          </cell>
          <cell r="C1860" t="str">
            <v>MONTAGEM DE CURVA DE FERRO FUNDIDO 22 GR 30 MIN. TIPO JE</v>
          </cell>
        </row>
        <row r="1861">
          <cell r="B1861" t="str">
            <v>162601</v>
          </cell>
          <cell r="C1861" t="str">
            <v>DIAMETRO 100 MM</v>
          </cell>
          <cell r="D1861" t="str">
            <v>UN</v>
          </cell>
          <cell r="E1861">
            <v>10.17</v>
          </cell>
        </row>
        <row r="1862">
          <cell r="B1862" t="str">
            <v>162602</v>
          </cell>
          <cell r="C1862" t="str">
            <v>DIAMETRO 150 MM</v>
          </cell>
          <cell r="D1862" t="str">
            <v>UN</v>
          </cell>
          <cell r="E1862">
            <v>12.75</v>
          </cell>
        </row>
        <row r="1863">
          <cell r="B1863" t="str">
            <v>162603</v>
          </cell>
          <cell r="C1863" t="str">
            <v>DIAMETRO 200 MM</v>
          </cell>
          <cell r="D1863" t="str">
            <v>UN</v>
          </cell>
          <cell r="E1863">
            <v>16.739999999999998</v>
          </cell>
        </row>
        <row r="1864">
          <cell r="B1864" t="str">
            <v>162604</v>
          </cell>
          <cell r="C1864" t="str">
            <v>DIAMETRO 250 MM</v>
          </cell>
          <cell r="D1864" t="str">
            <v>UN</v>
          </cell>
          <cell r="E1864">
            <v>20.440000000000001</v>
          </cell>
        </row>
        <row r="1865">
          <cell r="B1865" t="str">
            <v>162605</v>
          </cell>
          <cell r="C1865" t="str">
            <v>DIAMETRO 300 MM</v>
          </cell>
          <cell r="D1865" t="str">
            <v>UN</v>
          </cell>
          <cell r="E1865">
            <v>24.88</v>
          </cell>
        </row>
        <row r="1866">
          <cell r="B1866" t="str">
            <v>162606</v>
          </cell>
          <cell r="C1866" t="str">
            <v>DIAMETRO 400 MM</v>
          </cell>
          <cell r="D1866" t="str">
            <v>UN</v>
          </cell>
          <cell r="E1866">
            <v>33.380000000000003</v>
          </cell>
        </row>
        <row r="1867">
          <cell r="B1867" t="str">
            <v>162607</v>
          </cell>
          <cell r="C1867" t="str">
            <v>DIAMETRO 500 MM</v>
          </cell>
          <cell r="D1867" t="str">
            <v>UN</v>
          </cell>
          <cell r="E1867">
            <v>41.6</v>
          </cell>
        </row>
        <row r="1868">
          <cell r="B1868" t="str">
            <v>162608</v>
          </cell>
          <cell r="C1868" t="str">
            <v>DIAMETRO 600 MM</v>
          </cell>
          <cell r="D1868" t="str">
            <v>UN</v>
          </cell>
          <cell r="E1868">
            <v>51.69</v>
          </cell>
        </row>
        <row r="1870">
          <cell r="B1870" t="str">
            <v>162700</v>
          </cell>
          <cell r="C1870" t="str">
            <v>MONTAGEM DE CURVAS DE FERRO FUNDIDO 11 GR 15 MIN. TIPO JE</v>
          </cell>
        </row>
        <row r="1871">
          <cell r="B1871" t="str">
            <v>162701</v>
          </cell>
          <cell r="C1871" t="str">
            <v>DIAMETRO 300 MM</v>
          </cell>
          <cell r="D1871" t="str">
            <v>UN</v>
          </cell>
          <cell r="E1871">
            <v>24.57</v>
          </cell>
        </row>
        <row r="1872">
          <cell r="B1872" t="str">
            <v>162702</v>
          </cell>
          <cell r="C1872" t="str">
            <v>DIAMETRO 400 MM</v>
          </cell>
          <cell r="D1872" t="str">
            <v>UN</v>
          </cell>
          <cell r="E1872">
            <v>32.729999999999997</v>
          </cell>
        </row>
        <row r="1873">
          <cell r="B1873" t="str">
            <v>162703</v>
          </cell>
          <cell r="C1873" t="str">
            <v>DIAMETRO 500 MM</v>
          </cell>
          <cell r="D1873" t="str">
            <v>UN</v>
          </cell>
          <cell r="E1873">
            <v>40.590000000000003</v>
          </cell>
        </row>
        <row r="1874">
          <cell r="B1874" t="str">
            <v>162704</v>
          </cell>
          <cell r="C1874" t="str">
            <v>DIAMETRO 600 MM</v>
          </cell>
          <cell r="D1874" t="str">
            <v>UN</v>
          </cell>
          <cell r="E1874">
            <v>50.2</v>
          </cell>
        </row>
        <row r="1876">
          <cell r="B1876" t="str">
            <v>162800</v>
          </cell>
          <cell r="C1876" t="str">
            <v>MONTAGEM DE CRUZETAS DE FERRO FUNDIDO TIPO JE</v>
          </cell>
        </row>
        <row r="1877">
          <cell r="B1877" t="str">
            <v>162801</v>
          </cell>
          <cell r="C1877" t="str">
            <v>DIAMETRO 100-50 MM</v>
          </cell>
          <cell r="D1877" t="str">
            <v>UN</v>
          </cell>
          <cell r="E1877">
            <v>20.45</v>
          </cell>
        </row>
        <row r="1878">
          <cell r="B1878" t="str">
            <v>162802</v>
          </cell>
          <cell r="C1878" t="str">
            <v>DIAMETRO 100-75 MM</v>
          </cell>
          <cell r="D1878" t="str">
            <v>UN</v>
          </cell>
          <cell r="E1878">
            <v>20.61</v>
          </cell>
        </row>
        <row r="1879">
          <cell r="B1879" t="str">
            <v>162803</v>
          </cell>
          <cell r="C1879" t="str">
            <v>DIAMETRO 100-100 MM</v>
          </cell>
          <cell r="D1879" t="str">
            <v>UN</v>
          </cell>
          <cell r="E1879">
            <v>20.74</v>
          </cell>
        </row>
        <row r="1880">
          <cell r="B1880" t="str">
            <v>162804</v>
          </cell>
          <cell r="C1880" t="str">
            <v>DIAMETRO 150-50 MM</v>
          </cell>
          <cell r="D1880" t="str">
            <v>UN</v>
          </cell>
          <cell r="E1880">
            <v>15.61</v>
          </cell>
        </row>
        <row r="1881">
          <cell r="B1881" t="str">
            <v>162805</v>
          </cell>
          <cell r="C1881" t="str">
            <v>DIAMETRO 150-75 MM</v>
          </cell>
          <cell r="D1881" t="str">
            <v>UN</v>
          </cell>
          <cell r="E1881">
            <v>24.75</v>
          </cell>
        </row>
        <row r="1882">
          <cell r="B1882" t="str">
            <v>162806</v>
          </cell>
          <cell r="C1882" t="str">
            <v>DIAMETRO 150-100 MM</v>
          </cell>
          <cell r="D1882" t="str">
            <v>UN</v>
          </cell>
          <cell r="E1882">
            <v>25.07</v>
          </cell>
        </row>
        <row r="1883">
          <cell r="B1883" t="str">
            <v>162807</v>
          </cell>
          <cell r="C1883" t="str">
            <v>DIAMETRO 150-150 MM</v>
          </cell>
          <cell r="D1883" t="str">
            <v>UN</v>
          </cell>
          <cell r="E1883">
            <v>25.66</v>
          </cell>
        </row>
        <row r="1884">
          <cell r="B1884" t="str">
            <v>162808</v>
          </cell>
          <cell r="C1884" t="str">
            <v>DIAMETRO 200-50 MM</v>
          </cell>
          <cell r="D1884" t="str">
            <v>UN</v>
          </cell>
          <cell r="E1884">
            <v>18.32</v>
          </cell>
        </row>
        <row r="1885">
          <cell r="B1885" t="str">
            <v>162809</v>
          </cell>
          <cell r="C1885" t="str">
            <v>DIAMETRO 200-75 MM</v>
          </cell>
          <cell r="D1885" t="str">
            <v>UN</v>
          </cell>
          <cell r="E1885">
            <v>20.41</v>
          </cell>
        </row>
        <row r="1886">
          <cell r="B1886" t="str">
            <v>162810</v>
          </cell>
          <cell r="C1886" t="str">
            <v>DIAMETRO 200-100 MM</v>
          </cell>
          <cell r="D1886" t="str">
            <v>UN</v>
          </cell>
          <cell r="E1886">
            <v>32.31</v>
          </cell>
        </row>
        <row r="1887">
          <cell r="B1887" t="str">
            <v>162811</v>
          </cell>
          <cell r="C1887" t="str">
            <v>DIAMETRO 200-200 MM</v>
          </cell>
          <cell r="D1887" t="str">
            <v>UN</v>
          </cell>
          <cell r="E1887">
            <v>33.840000000000003</v>
          </cell>
        </row>
        <row r="1888">
          <cell r="B1888" t="str">
            <v>162812</v>
          </cell>
          <cell r="C1888" t="str">
            <v>DIAMETRO 250-50 MM</v>
          </cell>
          <cell r="D1888" t="str">
            <v>UN</v>
          </cell>
          <cell r="E1888">
            <v>28.78</v>
          </cell>
        </row>
        <row r="1889">
          <cell r="B1889" t="str">
            <v>162813</v>
          </cell>
          <cell r="C1889" t="str">
            <v>DIAMETRO 250-75 MM</v>
          </cell>
          <cell r="D1889" t="str">
            <v>UN</v>
          </cell>
          <cell r="E1889">
            <v>38.86</v>
          </cell>
        </row>
        <row r="1890">
          <cell r="B1890" t="str">
            <v>162814</v>
          </cell>
          <cell r="C1890" t="str">
            <v>DIAMETRO 250-100 MM</v>
          </cell>
          <cell r="D1890" t="str">
            <v>UN</v>
          </cell>
          <cell r="E1890">
            <v>39.15</v>
          </cell>
        </row>
        <row r="1891">
          <cell r="B1891" t="str">
            <v>162815</v>
          </cell>
          <cell r="C1891" t="str">
            <v>DIAMETRO 250-250 MM</v>
          </cell>
          <cell r="D1891" t="str">
            <v>UN</v>
          </cell>
          <cell r="E1891">
            <v>41.2</v>
          </cell>
        </row>
        <row r="1892">
          <cell r="B1892" t="str">
            <v>162816</v>
          </cell>
          <cell r="C1892" t="str">
            <v>DIAMETRO 300-75 MM</v>
          </cell>
          <cell r="D1892" t="str">
            <v>UN</v>
          </cell>
          <cell r="E1892">
            <v>46.7</v>
          </cell>
        </row>
        <row r="1893">
          <cell r="B1893" t="str">
            <v>162817</v>
          </cell>
          <cell r="C1893" t="str">
            <v>DIAMETRO 300-100 MM</v>
          </cell>
          <cell r="D1893" t="str">
            <v>UN</v>
          </cell>
          <cell r="E1893">
            <v>47.14</v>
          </cell>
        </row>
        <row r="1894">
          <cell r="B1894" t="str">
            <v>162818</v>
          </cell>
          <cell r="C1894" t="str">
            <v>DIAMETRO 300-200 MM</v>
          </cell>
          <cell r="D1894" t="str">
            <v>UN</v>
          </cell>
          <cell r="E1894">
            <v>48.79</v>
          </cell>
        </row>
        <row r="1895">
          <cell r="B1895" t="str">
            <v>162819</v>
          </cell>
          <cell r="C1895" t="str">
            <v>DIAMETRO 300-300 MM</v>
          </cell>
          <cell r="D1895" t="str">
            <v>UN</v>
          </cell>
          <cell r="E1895">
            <v>50.43</v>
          </cell>
        </row>
        <row r="1896">
          <cell r="B1896" t="str">
            <v>162820</v>
          </cell>
          <cell r="C1896" t="str">
            <v>DIAMETRO 400-75 MM</v>
          </cell>
          <cell r="D1896" t="str">
            <v>UN</v>
          </cell>
          <cell r="E1896">
            <v>61.35</v>
          </cell>
        </row>
        <row r="1897">
          <cell r="B1897" t="str">
            <v>162821</v>
          </cell>
          <cell r="C1897" t="str">
            <v>DIAMETRO 400-100 MM</v>
          </cell>
          <cell r="D1897" t="str">
            <v>UN</v>
          </cell>
          <cell r="E1897">
            <v>61.79</v>
          </cell>
        </row>
        <row r="1898">
          <cell r="B1898" t="str">
            <v>162822</v>
          </cell>
          <cell r="C1898" t="str">
            <v>DIAMETRO 400-200 MM</v>
          </cell>
          <cell r="D1898" t="str">
            <v>UN</v>
          </cell>
          <cell r="E1898">
            <v>63.66</v>
          </cell>
        </row>
        <row r="1899">
          <cell r="B1899" t="str">
            <v>162823</v>
          </cell>
          <cell r="C1899" t="str">
            <v>DIAMETRO 400-300 MM</v>
          </cell>
          <cell r="D1899" t="str">
            <v>UN</v>
          </cell>
          <cell r="E1899">
            <v>65.400000000000006</v>
          </cell>
        </row>
        <row r="1900">
          <cell r="B1900" t="str">
            <v>162824</v>
          </cell>
          <cell r="C1900" t="str">
            <v>DIAMETRO 400-400 MM</v>
          </cell>
          <cell r="D1900" t="str">
            <v>UN</v>
          </cell>
          <cell r="E1900">
            <v>67.41</v>
          </cell>
        </row>
        <row r="1901">
          <cell r="B1901" t="str">
            <v>162825</v>
          </cell>
          <cell r="C1901" t="str">
            <v>DIAMETRO 500-75 MM</v>
          </cell>
          <cell r="D1901" t="str">
            <v>UN</v>
          </cell>
          <cell r="E1901">
            <v>73.209999999999994</v>
          </cell>
        </row>
        <row r="1902">
          <cell r="B1902" t="str">
            <v>162826</v>
          </cell>
          <cell r="C1902" t="str">
            <v>DIAMETRO 500-100 MM</v>
          </cell>
          <cell r="D1902" t="str">
            <v>UN</v>
          </cell>
          <cell r="E1902">
            <v>75.41</v>
          </cell>
        </row>
        <row r="1903">
          <cell r="B1903" t="str">
            <v>162827</v>
          </cell>
          <cell r="C1903" t="str">
            <v>DIAMETRO 500-200 MM</v>
          </cell>
          <cell r="D1903" t="str">
            <v>UN</v>
          </cell>
          <cell r="E1903">
            <v>77.510000000000005</v>
          </cell>
        </row>
        <row r="1904">
          <cell r="B1904" t="str">
            <v>162828</v>
          </cell>
          <cell r="C1904" t="str">
            <v>DIAMETRO 500-300 MM</v>
          </cell>
          <cell r="D1904" t="str">
            <v>UN</v>
          </cell>
          <cell r="E1904">
            <v>79.73</v>
          </cell>
        </row>
        <row r="1905">
          <cell r="B1905" t="str">
            <v>162829</v>
          </cell>
          <cell r="C1905" t="str">
            <v>DIAMETRO 500-500 MM</v>
          </cell>
          <cell r="D1905" t="str">
            <v>UN</v>
          </cell>
          <cell r="E1905">
            <v>84.58</v>
          </cell>
        </row>
        <row r="1906">
          <cell r="B1906" t="str">
            <v>162830</v>
          </cell>
          <cell r="C1906" t="str">
            <v>DIAMETRO 600-75 MM</v>
          </cell>
          <cell r="D1906" t="str">
            <v>UN</v>
          </cell>
          <cell r="E1906">
            <v>90.7</v>
          </cell>
        </row>
        <row r="1907">
          <cell r="B1907" t="str">
            <v>162831</v>
          </cell>
          <cell r="C1907" t="str">
            <v>DIAMETRO 600-100 MM</v>
          </cell>
          <cell r="D1907" t="str">
            <v>UN</v>
          </cell>
          <cell r="E1907">
            <v>91.69</v>
          </cell>
        </row>
        <row r="1908">
          <cell r="B1908" t="str">
            <v>162832</v>
          </cell>
          <cell r="C1908" t="str">
            <v>DIAMETRO 600-200 MM</v>
          </cell>
          <cell r="D1908" t="str">
            <v>UN</v>
          </cell>
          <cell r="E1908">
            <v>94.33</v>
          </cell>
        </row>
        <row r="1909">
          <cell r="B1909" t="str">
            <v>162833</v>
          </cell>
          <cell r="C1909" t="str">
            <v>DIAMETRO 600-300 MM</v>
          </cell>
          <cell r="D1909" t="str">
            <v>UN</v>
          </cell>
          <cell r="E1909">
            <v>96.86</v>
          </cell>
        </row>
        <row r="1910">
          <cell r="B1910" t="str">
            <v>162834</v>
          </cell>
          <cell r="C1910" t="str">
            <v>DIAMETRO 600-400 MM</v>
          </cell>
          <cell r="D1910" t="str">
            <v>UN</v>
          </cell>
          <cell r="E1910">
            <v>99.4</v>
          </cell>
        </row>
        <row r="1911">
          <cell r="B1911" t="str">
            <v>162835</v>
          </cell>
          <cell r="C1911" t="str">
            <v>DIAMETRO 600-600 MM</v>
          </cell>
          <cell r="D1911" t="str">
            <v>UN</v>
          </cell>
          <cell r="E1911">
            <v>106.42</v>
          </cell>
        </row>
        <row r="1913">
          <cell r="B1913" t="str">
            <v>162900</v>
          </cell>
          <cell r="C1913" t="str">
            <v>MONTAGEM DE TES DE FERRO FUNDIDO TIPO JE</v>
          </cell>
        </row>
        <row r="1914">
          <cell r="B1914" t="str">
            <v>162901</v>
          </cell>
          <cell r="C1914" t="str">
            <v>DIAMETRO 100-50 MM</v>
          </cell>
          <cell r="D1914" t="str">
            <v>UN</v>
          </cell>
          <cell r="E1914">
            <v>12.92</v>
          </cell>
        </row>
        <row r="1915">
          <cell r="B1915" t="str">
            <v>162902</v>
          </cell>
          <cell r="C1915" t="str">
            <v>DIAMETRO 100-75 MM</v>
          </cell>
          <cell r="D1915" t="str">
            <v>UN</v>
          </cell>
          <cell r="E1915">
            <v>12.99</v>
          </cell>
        </row>
        <row r="1916">
          <cell r="B1916" t="str">
            <v>162903</v>
          </cell>
          <cell r="C1916" t="str">
            <v>DIAMETRO 100-100 MM</v>
          </cell>
          <cell r="D1916" t="str">
            <v>UN</v>
          </cell>
          <cell r="E1916">
            <v>15.48</v>
          </cell>
        </row>
        <row r="1917">
          <cell r="B1917" t="str">
            <v>162904</v>
          </cell>
          <cell r="C1917" t="str">
            <v>DIAMETRO 150-50 MM</v>
          </cell>
          <cell r="D1917" t="str">
            <v>UN</v>
          </cell>
          <cell r="E1917">
            <v>15.44</v>
          </cell>
        </row>
        <row r="1918">
          <cell r="B1918" t="str">
            <v>162905</v>
          </cell>
          <cell r="C1918" t="str">
            <v>DIAMETRO 150-75 MM</v>
          </cell>
          <cell r="D1918" t="str">
            <v>UN</v>
          </cell>
          <cell r="E1918">
            <v>15.49</v>
          </cell>
        </row>
        <row r="1919">
          <cell r="B1919" t="str">
            <v>162906</v>
          </cell>
          <cell r="C1919" t="str">
            <v>DIAMETRO 150-100 MM</v>
          </cell>
          <cell r="D1919" t="str">
            <v>UN</v>
          </cell>
          <cell r="E1919">
            <v>18.100000000000001</v>
          </cell>
        </row>
        <row r="1920">
          <cell r="B1920" t="str">
            <v>162907</v>
          </cell>
          <cell r="C1920" t="str">
            <v>DIAMETRO 150-150 MM</v>
          </cell>
          <cell r="D1920" t="str">
            <v>UN</v>
          </cell>
          <cell r="E1920">
            <v>19.41</v>
          </cell>
        </row>
        <row r="1921">
          <cell r="B1921" t="str">
            <v>162908</v>
          </cell>
          <cell r="C1921" t="str">
            <v>DIAMETRO 200-50 MM</v>
          </cell>
          <cell r="D1921" t="str">
            <v>UN</v>
          </cell>
          <cell r="E1921">
            <v>19.37</v>
          </cell>
        </row>
        <row r="1922">
          <cell r="B1922" t="str">
            <v>162909</v>
          </cell>
          <cell r="C1922" t="str">
            <v>DIAMETRO 200-75 MM</v>
          </cell>
          <cell r="D1922" t="str">
            <v>UN</v>
          </cell>
          <cell r="E1922">
            <v>19.57</v>
          </cell>
        </row>
        <row r="1923">
          <cell r="B1923" t="str">
            <v>162910</v>
          </cell>
          <cell r="C1923" t="str">
            <v>DIAMETRO 200-100 MM</v>
          </cell>
          <cell r="D1923" t="str">
            <v>UN</v>
          </cell>
          <cell r="E1923">
            <v>22.13</v>
          </cell>
        </row>
        <row r="1924">
          <cell r="B1924" t="str">
            <v>162911</v>
          </cell>
          <cell r="C1924" t="str">
            <v>DIAMETRO 200-200 MM</v>
          </cell>
          <cell r="D1924" t="str">
            <v>UN</v>
          </cell>
          <cell r="E1924">
            <v>25.69</v>
          </cell>
        </row>
        <row r="1925">
          <cell r="B1925" t="str">
            <v>162912</v>
          </cell>
          <cell r="C1925" t="str">
            <v>DIAMETRO 250-50 MM</v>
          </cell>
          <cell r="D1925" t="str">
            <v>UN</v>
          </cell>
          <cell r="E1925">
            <v>22.92</v>
          </cell>
        </row>
        <row r="1926">
          <cell r="B1926" t="str">
            <v>162913</v>
          </cell>
          <cell r="C1926" t="str">
            <v>DIAMETRO 250-75 MM</v>
          </cell>
          <cell r="D1926" t="str">
            <v>UN</v>
          </cell>
          <cell r="E1926">
            <v>23.14</v>
          </cell>
        </row>
        <row r="1927">
          <cell r="B1927" t="str">
            <v>162914</v>
          </cell>
          <cell r="C1927" t="str">
            <v>DIAMETRO 250-100 MM</v>
          </cell>
          <cell r="D1927" t="str">
            <v>UN</v>
          </cell>
          <cell r="E1927">
            <v>25.81</v>
          </cell>
        </row>
        <row r="1928">
          <cell r="B1928" t="str">
            <v>162915</v>
          </cell>
          <cell r="C1928" t="str">
            <v>DIAMETRO 250-250 MM</v>
          </cell>
          <cell r="D1928" t="str">
            <v>UN</v>
          </cell>
          <cell r="E1928">
            <v>31.33</v>
          </cell>
        </row>
        <row r="1929">
          <cell r="B1929" t="str">
            <v>162916</v>
          </cell>
          <cell r="C1929" t="str">
            <v>DIAMETRO 300-75 MM</v>
          </cell>
          <cell r="D1929" t="str">
            <v>UN</v>
          </cell>
          <cell r="E1929">
            <v>27.47</v>
          </cell>
        </row>
        <row r="1930">
          <cell r="B1930" t="str">
            <v>162917</v>
          </cell>
          <cell r="C1930" t="str">
            <v>DIAMETRO 300-100 MM</v>
          </cell>
          <cell r="D1930" t="str">
            <v>UN</v>
          </cell>
          <cell r="E1930">
            <v>30.25</v>
          </cell>
        </row>
        <row r="1931">
          <cell r="B1931" t="str">
            <v>162918</v>
          </cell>
          <cell r="C1931" t="str">
            <v>DIAMETRO 300-150 MM</v>
          </cell>
          <cell r="D1931" t="str">
            <v>UN</v>
          </cell>
          <cell r="E1931">
            <v>31.65</v>
          </cell>
        </row>
        <row r="1932">
          <cell r="B1932" t="str">
            <v>162919</v>
          </cell>
          <cell r="C1932" t="str">
            <v>DIAMETRO 300-200 MM</v>
          </cell>
          <cell r="D1932" t="str">
            <v>UN</v>
          </cell>
          <cell r="E1932">
            <v>33.869999999999997</v>
          </cell>
        </row>
        <row r="1933">
          <cell r="B1933" t="str">
            <v>162920</v>
          </cell>
          <cell r="C1933" t="str">
            <v>DIAMETRO 300-250 MM</v>
          </cell>
          <cell r="D1933" t="str">
            <v>UN</v>
          </cell>
          <cell r="E1933">
            <v>35.92</v>
          </cell>
        </row>
        <row r="1934">
          <cell r="B1934" t="str">
            <v>162921</v>
          </cell>
          <cell r="C1934" t="str">
            <v>DIAMETRO 300-300 MM</v>
          </cell>
          <cell r="D1934" t="str">
            <v>UN</v>
          </cell>
          <cell r="E1934">
            <v>38.54</v>
          </cell>
        </row>
        <row r="1935">
          <cell r="B1935" t="str">
            <v>162922</v>
          </cell>
          <cell r="C1935" t="str">
            <v>DIAMETRO 400-75 MM</v>
          </cell>
          <cell r="D1935" t="str">
            <v>UN</v>
          </cell>
          <cell r="E1935">
            <v>35.81</v>
          </cell>
        </row>
        <row r="1936">
          <cell r="B1936" t="str">
            <v>162923</v>
          </cell>
          <cell r="C1936" t="str">
            <v>DIAMETRO 400-100 MM</v>
          </cell>
          <cell r="D1936" t="str">
            <v>UN</v>
          </cell>
          <cell r="E1936">
            <v>38.57</v>
          </cell>
        </row>
        <row r="1937">
          <cell r="B1937" t="str">
            <v>162924</v>
          </cell>
          <cell r="C1937" t="str">
            <v>DIAMETRO 400-200 MM</v>
          </cell>
          <cell r="D1937" t="str">
            <v>UN</v>
          </cell>
          <cell r="E1937">
            <v>42.58</v>
          </cell>
        </row>
        <row r="1938">
          <cell r="B1938" t="str">
            <v>162925</v>
          </cell>
          <cell r="C1938" t="str">
            <v>DIAMETRO 400-300 MM</v>
          </cell>
          <cell r="D1938" t="str">
            <v>UN</v>
          </cell>
          <cell r="E1938">
            <v>47.29</v>
          </cell>
        </row>
        <row r="1939">
          <cell r="B1939" t="str">
            <v>162926</v>
          </cell>
          <cell r="C1939" t="str">
            <v>DIAMETRO 400-400 MM</v>
          </cell>
          <cell r="D1939" t="str">
            <v>UN</v>
          </cell>
          <cell r="E1939">
            <v>51.96</v>
          </cell>
        </row>
        <row r="1940">
          <cell r="B1940" t="str">
            <v>162927</v>
          </cell>
          <cell r="C1940" t="str">
            <v>DIAMETRO 500-100 MM</v>
          </cell>
          <cell r="D1940" t="str">
            <v>UN</v>
          </cell>
          <cell r="E1940">
            <v>46.43</v>
          </cell>
        </row>
        <row r="1941">
          <cell r="B1941" t="str">
            <v>162928</v>
          </cell>
          <cell r="C1941" t="str">
            <v>DIAMETRO 500-200 MM</v>
          </cell>
          <cell r="D1941" t="str">
            <v>UN</v>
          </cell>
          <cell r="E1941">
            <v>50.95</v>
          </cell>
        </row>
        <row r="1942">
          <cell r="B1942" t="str">
            <v>162929</v>
          </cell>
          <cell r="C1942" t="str">
            <v>DIAMETRO 500-300 MM</v>
          </cell>
          <cell r="D1942" t="str">
            <v>UN</v>
          </cell>
          <cell r="E1942">
            <v>55.99</v>
          </cell>
        </row>
        <row r="1943">
          <cell r="B1943" t="str">
            <v>162930</v>
          </cell>
          <cell r="C1943" t="str">
            <v>DIAMETRO 500-500 MM</v>
          </cell>
          <cell r="D1943" t="str">
            <v>UN</v>
          </cell>
          <cell r="E1943">
            <v>65.67</v>
          </cell>
        </row>
        <row r="1944">
          <cell r="B1944" t="str">
            <v>162931</v>
          </cell>
          <cell r="C1944" t="str">
            <v>DIAMETRO 600-100 MM</v>
          </cell>
          <cell r="D1944" t="str">
            <v>UN</v>
          </cell>
          <cell r="E1944">
            <v>56.12</v>
          </cell>
        </row>
        <row r="1945">
          <cell r="B1945" t="str">
            <v>162932</v>
          </cell>
          <cell r="C1945" t="str">
            <v>DIAMETRO 600-200 MM</v>
          </cell>
          <cell r="D1945" t="str">
            <v>UN</v>
          </cell>
          <cell r="E1945">
            <v>61.04</v>
          </cell>
        </row>
        <row r="1946">
          <cell r="B1946" t="str">
            <v>162933</v>
          </cell>
          <cell r="C1946" t="str">
            <v>DIAMETRO 600-300 MM</v>
          </cell>
          <cell r="D1946" t="str">
            <v>UN</v>
          </cell>
          <cell r="E1946">
            <v>71.42</v>
          </cell>
        </row>
        <row r="1947">
          <cell r="B1947" t="str">
            <v>162934</v>
          </cell>
          <cell r="C1947" t="str">
            <v>DIAMETRO 600-400 MM</v>
          </cell>
          <cell r="D1947" t="str">
            <v>UN</v>
          </cell>
          <cell r="E1947">
            <v>81.48</v>
          </cell>
        </row>
        <row r="1948">
          <cell r="B1948" t="str">
            <v>162935</v>
          </cell>
          <cell r="C1948" t="str">
            <v>DIAMETRO 600- 600 MM</v>
          </cell>
          <cell r="D1948" t="str">
            <v>UN</v>
          </cell>
          <cell r="E1948">
            <v>103.72</v>
          </cell>
        </row>
        <row r="1950">
          <cell r="B1950" t="str">
            <v>163000</v>
          </cell>
          <cell r="C1950" t="str">
            <v>MONTAGEM DE TES DE FERRO FUNDIDO TIPO JE/F</v>
          </cell>
        </row>
        <row r="1951">
          <cell r="B1951" t="str">
            <v>163001</v>
          </cell>
          <cell r="C1951" t="str">
            <v>DIAMETRO 100-50 MM</v>
          </cell>
          <cell r="D1951" t="str">
            <v>UN</v>
          </cell>
          <cell r="E1951">
            <v>13.43</v>
          </cell>
        </row>
        <row r="1952">
          <cell r="B1952" t="str">
            <v>163002</v>
          </cell>
          <cell r="C1952" t="str">
            <v>DIAMETRO 150-50 MM</v>
          </cell>
          <cell r="D1952" t="str">
            <v>UN</v>
          </cell>
          <cell r="E1952">
            <v>15.46</v>
          </cell>
        </row>
        <row r="1953">
          <cell r="B1953" t="str">
            <v>163003</v>
          </cell>
          <cell r="C1953" t="str">
            <v>DIAMETRO 150-75 MM</v>
          </cell>
          <cell r="D1953" t="str">
            <v>UN</v>
          </cell>
          <cell r="E1953">
            <v>15.6</v>
          </cell>
        </row>
        <row r="1954">
          <cell r="B1954" t="str">
            <v>163004</v>
          </cell>
          <cell r="C1954" t="str">
            <v>DIAMETRO 200-50 MM</v>
          </cell>
          <cell r="D1954" t="str">
            <v>UN</v>
          </cell>
          <cell r="E1954">
            <v>19.53</v>
          </cell>
        </row>
        <row r="1955">
          <cell r="B1955" t="str">
            <v>163005</v>
          </cell>
          <cell r="C1955" t="str">
            <v>DIAMETRO 200-75 MM</v>
          </cell>
          <cell r="D1955" t="str">
            <v>UN</v>
          </cell>
          <cell r="E1955">
            <v>19.77</v>
          </cell>
        </row>
        <row r="1956">
          <cell r="B1956" t="str">
            <v>163006</v>
          </cell>
          <cell r="C1956" t="str">
            <v>DIAMETRO 200-100 MM</v>
          </cell>
          <cell r="D1956" t="str">
            <v>UN</v>
          </cell>
          <cell r="E1956">
            <v>23.22</v>
          </cell>
        </row>
        <row r="1957">
          <cell r="B1957" t="str">
            <v>163007</v>
          </cell>
          <cell r="C1957" t="str">
            <v>DIAMETRO 250-50 MM</v>
          </cell>
          <cell r="D1957" t="str">
            <v>UN</v>
          </cell>
          <cell r="E1957">
            <v>23.03</v>
          </cell>
        </row>
        <row r="1958">
          <cell r="B1958" t="str">
            <v>163008</v>
          </cell>
          <cell r="C1958" t="str">
            <v>DIAMETRO 250-75 MM</v>
          </cell>
          <cell r="D1958" t="str">
            <v>UN</v>
          </cell>
          <cell r="E1958">
            <v>23.24</v>
          </cell>
        </row>
        <row r="1959">
          <cell r="B1959" t="str">
            <v>163009</v>
          </cell>
          <cell r="C1959" t="str">
            <v>DIAMETRO 250-100 MM</v>
          </cell>
          <cell r="D1959" t="str">
            <v>UN</v>
          </cell>
          <cell r="E1959">
            <v>26.89</v>
          </cell>
        </row>
        <row r="1960">
          <cell r="B1960" t="str">
            <v>163010</v>
          </cell>
          <cell r="C1960" t="str">
            <v>DIAMETRO 300-100 MM</v>
          </cell>
          <cell r="D1960" t="str">
            <v>UN</v>
          </cell>
          <cell r="E1960">
            <v>31.36</v>
          </cell>
        </row>
        <row r="1961">
          <cell r="B1961" t="str">
            <v>163011</v>
          </cell>
          <cell r="C1961" t="str">
            <v>DIAMETRO 300-200 MM</v>
          </cell>
          <cell r="D1961" t="str">
            <v>UN</v>
          </cell>
          <cell r="E1961">
            <v>36.380000000000003</v>
          </cell>
        </row>
        <row r="1962">
          <cell r="B1962" t="str">
            <v>163012</v>
          </cell>
          <cell r="C1962" t="str">
            <v>DIAMETRO 300-300 MM</v>
          </cell>
          <cell r="D1962" t="str">
            <v>UN</v>
          </cell>
          <cell r="E1962">
            <v>44.63</v>
          </cell>
        </row>
        <row r="1963">
          <cell r="B1963" t="str">
            <v>163013</v>
          </cell>
          <cell r="C1963" t="str">
            <v>DIAMETRO 400-100 MM</v>
          </cell>
          <cell r="D1963" t="str">
            <v>UN</v>
          </cell>
          <cell r="E1963">
            <v>39.840000000000003</v>
          </cell>
        </row>
        <row r="1964">
          <cell r="B1964" t="str">
            <v>163014</v>
          </cell>
          <cell r="C1964" t="str">
            <v>DIAMETRO 400-200 MM</v>
          </cell>
          <cell r="D1964" t="str">
            <v>UN</v>
          </cell>
          <cell r="E1964">
            <v>45.12</v>
          </cell>
        </row>
        <row r="1965">
          <cell r="B1965" t="str">
            <v>163015</v>
          </cell>
          <cell r="C1965" t="str">
            <v>DIAMETRO 400-300 MM</v>
          </cell>
          <cell r="D1965" t="str">
            <v>UN</v>
          </cell>
          <cell r="E1965">
            <v>53.49</v>
          </cell>
        </row>
        <row r="1966">
          <cell r="B1966" t="str">
            <v>163016</v>
          </cell>
          <cell r="C1966" t="str">
            <v>DIAMETRO 400-400 MM</v>
          </cell>
          <cell r="D1966" t="str">
            <v>UN</v>
          </cell>
          <cell r="E1966">
            <v>61.1</v>
          </cell>
        </row>
        <row r="1967">
          <cell r="B1967" t="str">
            <v>163017</v>
          </cell>
          <cell r="C1967" t="str">
            <v>DIAMETRO 500-100 MM</v>
          </cell>
          <cell r="D1967" t="str">
            <v>UN</v>
          </cell>
          <cell r="E1967">
            <v>47.9</v>
          </cell>
        </row>
        <row r="1968">
          <cell r="B1968" t="str">
            <v>163018</v>
          </cell>
          <cell r="C1968" t="str">
            <v>DIAMETRO 500-200 MM</v>
          </cell>
          <cell r="D1968" t="str">
            <v>UN</v>
          </cell>
          <cell r="E1968">
            <v>53.58</v>
          </cell>
        </row>
        <row r="1969">
          <cell r="B1969" t="str">
            <v>163019</v>
          </cell>
          <cell r="C1969" t="str">
            <v>DIAMETRO 500-300 MM</v>
          </cell>
          <cell r="D1969" t="str">
            <v>UN</v>
          </cell>
          <cell r="E1969">
            <v>62.24</v>
          </cell>
        </row>
        <row r="1970">
          <cell r="B1970" t="str">
            <v>163020</v>
          </cell>
          <cell r="C1970" t="str">
            <v>DIAMETRO 500-500 MM</v>
          </cell>
          <cell r="D1970" t="str">
            <v>UN</v>
          </cell>
          <cell r="E1970">
            <v>79.38</v>
          </cell>
        </row>
        <row r="1971">
          <cell r="B1971" t="str">
            <v>163021</v>
          </cell>
          <cell r="C1971" t="str">
            <v>DIAMETRO 600-100 MM</v>
          </cell>
          <cell r="D1971" t="str">
            <v>UN</v>
          </cell>
          <cell r="E1971">
            <v>57.12</v>
          </cell>
        </row>
        <row r="1972">
          <cell r="B1972" t="str">
            <v>163022</v>
          </cell>
          <cell r="C1972" t="str">
            <v>DIAMETRO 600-200 MM</v>
          </cell>
          <cell r="D1972" t="str">
            <v>UN</v>
          </cell>
          <cell r="E1972">
            <v>63.58</v>
          </cell>
        </row>
        <row r="1973">
          <cell r="B1973" t="str">
            <v>163023</v>
          </cell>
          <cell r="C1973" t="str">
            <v>DIAMETRO 600-400 MM</v>
          </cell>
          <cell r="D1973" t="str">
            <v>UN</v>
          </cell>
          <cell r="E1973">
            <v>81.3</v>
          </cell>
        </row>
        <row r="1974">
          <cell r="B1974" t="str">
            <v>163024</v>
          </cell>
          <cell r="C1974" t="str">
            <v>DIAMETRO 600-600 MM</v>
          </cell>
          <cell r="D1974" t="str">
            <v>UN</v>
          </cell>
          <cell r="E1974">
            <v>102.74</v>
          </cell>
        </row>
        <row r="1976">
          <cell r="B1976" t="str">
            <v>163100</v>
          </cell>
          <cell r="C1976" t="str">
            <v>MONTAGEM DE REDUCOES DE FERRO FUNDIDO TIPO JE (P/B)</v>
          </cell>
        </row>
        <row r="1977">
          <cell r="B1977" t="str">
            <v>163101</v>
          </cell>
          <cell r="C1977" t="str">
            <v>DIAMETRO 100-50 MM</v>
          </cell>
          <cell r="D1977" t="str">
            <v>UN</v>
          </cell>
          <cell r="E1977">
            <v>7.44</v>
          </cell>
        </row>
        <row r="1978">
          <cell r="B1978" t="str">
            <v>163102</v>
          </cell>
          <cell r="C1978" t="str">
            <v>DIAMETRO 100-75 MM</v>
          </cell>
          <cell r="D1978" t="str">
            <v>UN</v>
          </cell>
          <cell r="E1978">
            <v>7.46</v>
          </cell>
        </row>
        <row r="1979">
          <cell r="B1979" t="str">
            <v>163103</v>
          </cell>
          <cell r="C1979" t="str">
            <v>DIAMETRO 150-75 MM</v>
          </cell>
          <cell r="D1979" t="str">
            <v>UN</v>
          </cell>
          <cell r="E1979">
            <v>8.8000000000000007</v>
          </cell>
        </row>
        <row r="1980">
          <cell r="B1980" t="str">
            <v>163104</v>
          </cell>
          <cell r="C1980" t="str">
            <v>DIAMETRO 150-100 MM</v>
          </cell>
          <cell r="D1980" t="str">
            <v>UN</v>
          </cell>
          <cell r="E1980">
            <v>11.27</v>
          </cell>
        </row>
        <row r="1981">
          <cell r="B1981" t="str">
            <v>163105</v>
          </cell>
          <cell r="C1981" t="str">
            <v>DIAMETRO 200-100 MM</v>
          </cell>
          <cell r="D1981" t="str">
            <v>UN</v>
          </cell>
          <cell r="E1981">
            <v>13.4</v>
          </cell>
        </row>
        <row r="1982">
          <cell r="B1982" t="str">
            <v>163106</v>
          </cell>
          <cell r="C1982" t="str">
            <v>DIAMETRO 200-150 MM</v>
          </cell>
          <cell r="D1982" t="str">
            <v>UN</v>
          </cell>
          <cell r="E1982">
            <v>14.45</v>
          </cell>
        </row>
        <row r="1983">
          <cell r="B1983" t="str">
            <v>163107</v>
          </cell>
          <cell r="C1983" t="str">
            <v>DIAMETRO 250-150 MM</v>
          </cell>
          <cell r="D1983" t="str">
            <v>UN</v>
          </cell>
          <cell r="E1983">
            <v>18.73</v>
          </cell>
        </row>
        <row r="1984">
          <cell r="B1984" t="str">
            <v>163108</v>
          </cell>
          <cell r="C1984" t="str">
            <v>DIAMETRO 250-200 MM</v>
          </cell>
          <cell r="D1984" t="str">
            <v>UN</v>
          </cell>
          <cell r="E1984">
            <v>20.010000000000002</v>
          </cell>
        </row>
        <row r="1985">
          <cell r="B1985" t="str">
            <v>163109</v>
          </cell>
          <cell r="C1985" t="str">
            <v>DIAMETRO 300-150 MM</v>
          </cell>
          <cell r="D1985" t="str">
            <v>UN</v>
          </cell>
          <cell r="E1985">
            <v>21.18</v>
          </cell>
        </row>
        <row r="1986">
          <cell r="B1986" t="str">
            <v>163110</v>
          </cell>
          <cell r="C1986" t="str">
            <v>DIAMETRO 300-200 MM</v>
          </cell>
          <cell r="D1986" t="str">
            <v>UN</v>
          </cell>
          <cell r="E1986">
            <v>22.57</v>
          </cell>
        </row>
        <row r="1987">
          <cell r="B1987" t="str">
            <v>163111</v>
          </cell>
          <cell r="C1987" t="str">
            <v>DIAMETRO 300-250 MM</v>
          </cell>
          <cell r="D1987" t="str">
            <v>UN</v>
          </cell>
          <cell r="E1987">
            <v>25.27</v>
          </cell>
        </row>
        <row r="1988">
          <cell r="B1988" t="str">
            <v>163112</v>
          </cell>
          <cell r="C1988" t="str">
            <v>DIAMETRO 350-200 MM</v>
          </cell>
          <cell r="D1988" t="str">
            <v>UN</v>
          </cell>
          <cell r="E1988">
            <v>26.42</v>
          </cell>
        </row>
        <row r="1989">
          <cell r="B1989" t="str">
            <v>163113</v>
          </cell>
          <cell r="C1989" t="str">
            <v>DIAMETRO 350-250 MM</v>
          </cell>
          <cell r="D1989" t="str">
            <v>UN</v>
          </cell>
          <cell r="E1989">
            <v>29.15</v>
          </cell>
        </row>
        <row r="1990">
          <cell r="B1990" t="str">
            <v>163114</v>
          </cell>
          <cell r="C1990" t="str">
            <v>DIAMETRO 350-300 MM</v>
          </cell>
          <cell r="D1990" t="str">
            <v>UN</v>
          </cell>
          <cell r="E1990">
            <v>32.700000000000003</v>
          </cell>
        </row>
        <row r="1991">
          <cell r="B1991" t="str">
            <v>163115</v>
          </cell>
          <cell r="C1991" t="str">
            <v>DIAMETRO 400-250 MM</v>
          </cell>
          <cell r="D1991" t="str">
            <v>UN</v>
          </cell>
          <cell r="E1991">
            <v>30.01</v>
          </cell>
        </row>
        <row r="1992">
          <cell r="B1992" t="str">
            <v>163116</v>
          </cell>
          <cell r="C1992" t="str">
            <v>DIAMETRO 400- 300 MM</v>
          </cell>
          <cell r="D1992" t="str">
            <v>UN</v>
          </cell>
          <cell r="E1992">
            <v>33.58</v>
          </cell>
        </row>
        <row r="1993">
          <cell r="B1993" t="str">
            <v>163117</v>
          </cell>
          <cell r="C1993" t="str">
            <v>DIAMETRO 400- 350 MM</v>
          </cell>
          <cell r="D1993" t="str">
            <v>UN</v>
          </cell>
          <cell r="E1993">
            <v>36.130000000000003</v>
          </cell>
        </row>
        <row r="1994">
          <cell r="B1994" t="str">
            <v>163118</v>
          </cell>
          <cell r="C1994" t="str">
            <v>DIAMETRO 500- 350 MM</v>
          </cell>
          <cell r="D1994" t="str">
            <v>UN</v>
          </cell>
          <cell r="E1994">
            <v>40.81</v>
          </cell>
        </row>
        <row r="1995">
          <cell r="B1995" t="str">
            <v>163119</v>
          </cell>
          <cell r="C1995" t="str">
            <v>DIAMETRO 500- 400 MM</v>
          </cell>
          <cell r="D1995" t="str">
            <v>UN</v>
          </cell>
          <cell r="E1995">
            <v>43.27</v>
          </cell>
        </row>
        <row r="1996">
          <cell r="B1996" t="str">
            <v>163120</v>
          </cell>
          <cell r="C1996" t="str">
            <v>DIAMETRO 600- 400 MM</v>
          </cell>
          <cell r="D1996" t="str">
            <v>UN</v>
          </cell>
          <cell r="E1996">
            <v>50.08</v>
          </cell>
        </row>
        <row r="1997">
          <cell r="B1997" t="str">
            <v>163121</v>
          </cell>
          <cell r="C1997" t="str">
            <v>DIAMETRO 600- 500 MM</v>
          </cell>
          <cell r="D1997" t="str">
            <v>UN</v>
          </cell>
          <cell r="E1997">
            <v>55.64</v>
          </cell>
        </row>
        <row r="1999">
          <cell r="B1999" t="str">
            <v>163200</v>
          </cell>
          <cell r="C1999" t="str">
            <v>MONTAGEM DE LUVAS FOFO TIPO JE</v>
          </cell>
        </row>
        <row r="2000">
          <cell r="B2000" t="str">
            <v>163201</v>
          </cell>
          <cell r="C2000" t="str">
            <v>DIAMETRO 100 MM</v>
          </cell>
          <cell r="D2000" t="str">
            <v>UN</v>
          </cell>
          <cell r="E2000">
            <v>10.25</v>
          </cell>
        </row>
        <row r="2001">
          <cell r="B2001" t="str">
            <v>163202</v>
          </cell>
          <cell r="C2001" t="str">
            <v>DIAMETRO 150 MM</v>
          </cell>
          <cell r="D2001" t="str">
            <v>UN</v>
          </cell>
          <cell r="E2001">
            <v>12.75</v>
          </cell>
        </row>
        <row r="2002">
          <cell r="B2002" t="str">
            <v>163203</v>
          </cell>
          <cell r="C2002" t="str">
            <v>DIAMETRO 200 MM</v>
          </cell>
          <cell r="D2002" t="str">
            <v>UN</v>
          </cell>
          <cell r="E2002">
            <v>16.809999999999999</v>
          </cell>
        </row>
        <row r="2003">
          <cell r="B2003" t="str">
            <v>163204</v>
          </cell>
          <cell r="C2003" t="str">
            <v>DIAMETRO 250 MM</v>
          </cell>
          <cell r="D2003" t="str">
            <v>UN</v>
          </cell>
          <cell r="E2003">
            <v>20.5</v>
          </cell>
        </row>
        <row r="2004">
          <cell r="B2004" t="str">
            <v>163205</v>
          </cell>
          <cell r="C2004" t="str">
            <v>DIAMETRO 300 MM</v>
          </cell>
          <cell r="D2004" t="str">
            <v>UN</v>
          </cell>
          <cell r="E2004">
            <v>24.77</v>
          </cell>
        </row>
        <row r="2005">
          <cell r="B2005" t="str">
            <v>163206</v>
          </cell>
          <cell r="C2005" t="str">
            <v>DIAMETRO 400 MM</v>
          </cell>
          <cell r="D2005" t="str">
            <v>UN</v>
          </cell>
          <cell r="E2005">
            <v>32.93</v>
          </cell>
        </row>
        <row r="2006">
          <cell r="B2006" t="str">
            <v>163207</v>
          </cell>
          <cell r="C2006" t="str">
            <v>DIAMETRO 500 MM</v>
          </cell>
          <cell r="D2006" t="str">
            <v>UN</v>
          </cell>
          <cell r="E2006">
            <v>40.729999999999997</v>
          </cell>
        </row>
        <row r="2007">
          <cell r="B2007" t="str">
            <v>163208</v>
          </cell>
          <cell r="C2007" t="str">
            <v>DIAMETRO 600 MM</v>
          </cell>
          <cell r="D2007" t="str">
            <v>UN</v>
          </cell>
          <cell r="E2007">
            <v>50.2</v>
          </cell>
        </row>
        <row r="2009">
          <cell r="B2009" t="str">
            <v>163300</v>
          </cell>
          <cell r="C2009" t="str">
            <v>MONTAGEM DE CAP DE FERRO FUNDIDO TIPO JE</v>
          </cell>
        </row>
        <row r="2010">
          <cell r="B2010" t="str">
            <v>163301</v>
          </cell>
          <cell r="C2010" t="str">
            <v>DIAMETRO 100 MM</v>
          </cell>
          <cell r="D2010" t="str">
            <v>UN</v>
          </cell>
          <cell r="E2010">
            <v>5.05</v>
          </cell>
        </row>
        <row r="2011">
          <cell r="B2011" t="str">
            <v>163302</v>
          </cell>
          <cell r="C2011" t="str">
            <v>DIAMETRO 150 MM</v>
          </cell>
          <cell r="D2011" t="str">
            <v>UN</v>
          </cell>
          <cell r="E2011">
            <v>6.41</v>
          </cell>
        </row>
        <row r="2012">
          <cell r="B2012" t="str">
            <v>163303</v>
          </cell>
          <cell r="C2012" t="str">
            <v>DIAMETRO 200 MM</v>
          </cell>
          <cell r="D2012" t="str">
            <v>UN</v>
          </cell>
          <cell r="E2012">
            <v>8.4499999999999993</v>
          </cell>
        </row>
        <row r="2013">
          <cell r="B2013" t="str">
            <v>163304</v>
          </cell>
          <cell r="C2013" t="str">
            <v>DIAMETRO 250 MM</v>
          </cell>
          <cell r="D2013" t="str">
            <v>UN</v>
          </cell>
          <cell r="E2013">
            <v>10.37</v>
          </cell>
        </row>
        <row r="2014">
          <cell r="B2014" t="str">
            <v>163305</v>
          </cell>
          <cell r="C2014" t="str">
            <v>DIAMETRO 300 MM</v>
          </cell>
          <cell r="D2014" t="str">
            <v>UN</v>
          </cell>
          <cell r="E2014">
            <v>13.12</v>
          </cell>
        </row>
        <row r="2015">
          <cell r="B2015" t="str">
            <v>163306</v>
          </cell>
          <cell r="C2015" t="str">
            <v>DIAMETRO 400 MM</v>
          </cell>
          <cell r="D2015" t="str">
            <v>UN</v>
          </cell>
          <cell r="E2015">
            <v>17.75</v>
          </cell>
        </row>
        <row r="2016">
          <cell r="B2016" t="str">
            <v>163307</v>
          </cell>
          <cell r="C2016" t="str">
            <v>DIAMETRO 500 MM</v>
          </cell>
          <cell r="D2016" t="str">
            <v>UN</v>
          </cell>
          <cell r="E2016">
            <v>22.63</v>
          </cell>
        </row>
        <row r="2017">
          <cell r="B2017" t="str">
            <v>163308</v>
          </cell>
          <cell r="C2017" t="str">
            <v>DIAMETRO 600 MM</v>
          </cell>
          <cell r="D2017" t="str">
            <v>UN</v>
          </cell>
          <cell r="E2017">
            <v>28.76</v>
          </cell>
        </row>
        <row r="2019">
          <cell r="B2019" t="str">
            <v>163400</v>
          </cell>
          <cell r="C2019" t="str">
            <v>MONTAGEM DE EXTREMIDADES DE FERRO FUNDIDO JE/F</v>
          </cell>
        </row>
        <row r="2020">
          <cell r="B2020" t="str">
            <v>163401</v>
          </cell>
          <cell r="C2020" t="str">
            <v>DIAMETRO 100 MM</v>
          </cell>
          <cell r="D2020" t="str">
            <v>UN</v>
          </cell>
          <cell r="E2020">
            <v>11.18</v>
          </cell>
        </row>
        <row r="2021">
          <cell r="B2021" t="str">
            <v>163402</v>
          </cell>
          <cell r="C2021" t="str">
            <v>DIAMETRO 150 MM</v>
          </cell>
          <cell r="D2021" t="str">
            <v>UN</v>
          </cell>
          <cell r="E2021">
            <v>14.97</v>
          </cell>
        </row>
        <row r="2022">
          <cell r="B2022" t="str">
            <v>163403</v>
          </cell>
          <cell r="C2022" t="str">
            <v>DIAMETRO 200 MM</v>
          </cell>
          <cell r="D2022" t="str">
            <v>UN</v>
          </cell>
          <cell r="E2022">
            <v>18.63</v>
          </cell>
        </row>
        <row r="2023">
          <cell r="B2023" t="str">
            <v>163404</v>
          </cell>
          <cell r="C2023" t="str">
            <v>DIAMETRO 250 MM</v>
          </cell>
          <cell r="D2023" t="str">
            <v>UN</v>
          </cell>
          <cell r="E2023">
            <v>23.64</v>
          </cell>
        </row>
        <row r="2024">
          <cell r="B2024" t="str">
            <v>163405</v>
          </cell>
          <cell r="C2024" t="str">
            <v>DIAMETRO 300 MM</v>
          </cell>
          <cell r="D2024" t="str">
            <v>UN</v>
          </cell>
          <cell r="E2024">
            <v>29.91</v>
          </cell>
        </row>
        <row r="2025">
          <cell r="B2025" t="str">
            <v>163406</v>
          </cell>
          <cell r="C2025" t="str">
            <v>DIAMETRO 400 MM</v>
          </cell>
          <cell r="D2025" t="str">
            <v>UN</v>
          </cell>
          <cell r="E2025">
            <v>40.29</v>
          </cell>
        </row>
        <row r="2026">
          <cell r="B2026" t="str">
            <v>163407</v>
          </cell>
          <cell r="C2026" t="str">
            <v>DIAMETRO 500 MM</v>
          </cell>
          <cell r="D2026" t="str">
            <v>UN</v>
          </cell>
          <cell r="E2026">
            <v>51.63</v>
          </cell>
        </row>
        <row r="2027">
          <cell r="B2027" t="str">
            <v>163408</v>
          </cell>
          <cell r="C2027" t="str">
            <v>DIAMETRO 600 MM</v>
          </cell>
          <cell r="D2027" t="str">
            <v>UN</v>
          </cell>
          <cell r="E2027">
            <v>65.86</v>
          </cell>
        </row>
        <row r="2029">
          <cell r="B2029" t="str">
            <v>163500</v>
          </cell>
          <cell r="C2029" t="str">
            <v>MONTAGEM DE EXTREMIDADES DE FERRO FUNDIDO TIPO FP</v>
          </cell>
        </row>
        <row r="2030">
          <cell r="B2030" t="str">
            <v>163501</v>
          </cell>
          <cell r="C2030" t="str">
            <v>DIAMETRO 100 MM</v>
          </cell>
          <cell r="D2030" t="str">
            <v>UN</v>
          </cell>
          <cell r="E2030">
            <v>12.07</v>
          </cell>
        </row>
        <row r="2031">
          <cell r="B2031" t="str">
            <v>163502</v>
          </cell>
          <cell r="C2031" t="str">
            <v>DIAMETRO 150 MM</v>
          </cell>
          <cell r="D2031" t="str">
            <v>UN</v>
          </cell>
          <cell r="E2031">
            <v>17.3</v>
          </cell>
        </row>
        <row r="2032">
          <cell r="B2032" t="str">
            <v>163503</v>
          </cell>
          <cell r="C2032" t="str">
            <v>DIAMETRO 200 MM</v>
          </cell>
          <cell r="D2032" t="str">
            <v>UN</v>
          </cell>
          <cell r="E2032">
            <v>20.7</v>
          </cell>
        </row>
        <row r="2033">
          <cell r="B2033" t="str">
            <v>163504</v>
          </cell>
          <cell r="C2033" t="str">
            <v>DIAMETRO 250 MM</v>
          </cell>
          <cell r="D2033" t="str">
            <v>UN</v>
          </cell>
          <cell r="E2033">
            <v>27.09</v>
          </cell>
        </row>
        <row r="2034">
          <cell r="B2034" t="str">
            <v>163505</v>
          </cell>
          <cell r="C2034" t="str">
            <v>DIAMETRO 300 MM</v>
          </cell>
          <cell r="D2034" t="str">
            <v>UN</v>
          </cell>
          <cell r="E2034">
            <v>35.56</v>
          </cell>
        </row>
        <row r="2035">
          <cell r="B2035" t="str">
            <v>163506</v>
          </cell>
          <cell r="C2035" t="str">
            <v>DIAMETRO 400 MM</v>
          </cell>
          <cell r="D2035" t="str">
            <v>UN</v>
          </cell>
          <cell r="E2035">
            <v>48.63</v>
          </cell>
        </row>
        <row r="2036">
          <cell r="B2036" t="str">
            <v>163507</v>
          </cell>
          <cell r="C2036" t="str">
            <v>DIAMETRO 500 MM</v>
          </cell>
          <cell r="D2036" t="str">
            <v>UN</v>
          </cell>
          <cell r="E2036">
            <v>64.31</v>
          </cell>
        </row>
        <row r="2037">
          <cell r="B2037" t="str">
            <v>163508</v>
          </cell>
          <cell r="C2037" t="str">
            <v>DIAMETRO 600 MM</v>
          </cell>
          <cell r="D2037" t="str">
            <v>UN</v>
          </cell>
          <cell r="E2037">
            <v>84.49</v>
          </cell>
        </row>
        <row r="2039">
          <cell r="B2039" t="str">
            <v>163600</v>
          </cell>
          <cell r="C2039" t="str">
            <v>MONTAGEM DE FLANGES AVULSOS EM TUBOS DE FERRO FUNDIDO</v>
          </cell>
        </row>
        <row r="2040">
          <cell r="B2040" t="str">
            <v>163601</v>
          </cell>
          <cell r="C2040" t="str">
            <v>DIAMETRO 100 MM</v>
          </cell>
          <cell r="D2040" t="str">
            <v>UN</v>
          </cell>
          <cell r="E2040">
            <v>49.48</v>
          </cell>
        </row>
        <row r="2041">
          <cell r="B2041" t="str">
            <v>163602</v>
          </cell>
          <cell r="C2041" t="str">
            <v>DIAMETRO 150 MM</v>
          </cell>
          <cell r="D2041" t="str">
            <v>UN</v>
          </cell>
          <cell r="E2041">
            <v>58.83</v>
          </cell>
        </row>
        <row r="2042">
          <cell r="B2042" t="str">
            <v>163603</v>
          </cell>
          <cell r="C2042" t="str">
            <v>DIAMETRO 200 MM</v>
          </cell>
          <cell r="D2042" t="str">
            <v>UN</v>
          </cell>
          <cell r="E2042">
            <v>72.8</v>
          </cell>
        </row>
        <row r="2043">
          <cell r="B2043" t="str">
            <v>163604</v>
          </cell>
          <cell r="C2043" t="str">
            <v>DIAMETRO 250 MM</v>
          </cell>
          <cell r="D2043" t="str">
            <v>UN</v>
          </cell>
          <cell r="E2043">
            <v>90.02</v>
          </cell>
        </row>
        <row r="2044">
          <cell r="B2044" t="str">
            <v>163605</v>
          </cell>
          <cell r="C2044" t="str">
            <v>DIAMETRO 300 MM</v>
          </cell>
          <cell r="D2044" t="str">
            <v>UN</v>
          </cell>
          <cell r="E2044">
            <v>111.33</v>
          </cell>
        </row>
        <row r="2045">
          <cell r="B2045" t="str">
            <v>163606</v>
          </cell>
          <cell r="C2045" t="str">
            <v>DIAMETRO 400 MM</v>
          </cell>
          <cell r="D2045" t="str">
            <v>UN</v>
          </cell>
          <cell r="E2045">
            <v>167.64</v>
          </cell>
        </row>
        <row r="2046">
          <cell r="B2046" t="str">
            <v>163607</v>
          </cell>
          <cell r="C2046" t="str">
            <v>DIAMETRO 500 MM</v>
          </cell>
          <cell r="D2046" t="str">
            <v>UN</v>
          </cell>
          <cell r="E2046">
            <v>241.31</v>
          </cell>
        </row>
        <row r="2047">
          <cell r="B2047" t="str">
            <v>163608</v>
          </cell>
          <cell r="C2047" t="str">
            <v>DIAMETRO 600 MM</v>
          </cell>
          <cell r="D2047" t="str">
            <v>UN</v>
          </cell>
          <cell r="E2047">
            <v>350.5</v>
          </cell>
        </row>
        <row r="2048">
          <cell r="B2048" t="str">
            <v>163609</v>
          </cell>
          <cell r="C2048" t="str">
            <v>DIAMETRO 700 MM</v>
          </cell>
          <cell r="D2048" t="str">
            <v>UN</v>
          </cell>
          <cell r="E2048">
            <v>452.41</v>
          </cell>
        </row>
        <row r="2049">
          <cell r="B2049" t="str">
            <v>163610</v>
          </cell>
          <cell r="C2049" t="str">
            <v>DIAMETRO 800 MM</v>
          </cell>
          <cell r="D2049" t="str">
            <v>UN</v>
          </cell>
          <cell r="E2049">
            <v>565.54</v>
          </cell>
        </row>
        <row r="2051">
          <cell r="B2051" t="str">
            <v>163700</v>
          </cell>
          <cell r="C2051" t="str">
            <v>MONTAGEM DE CARRETEIS PARA UNIAO COM FLANGES</v>
          </cell>
        </row>
        <row r="2052">
          <cell r="B2052" t="str">
            <v>163701</v>
          </cell>
          <cell r="C2052" t="str">
            <v>DIAMETRO 100 MM</v>
          </cell>
          <cell r="D2052" t="str">
            <v>UN</v>
          </cell>
          <cell r="E2052">
            <v>13.26</v>
          </cell>
        </row>
        <row r="2053">
          <cell r="B2053" t="str">
            <v>163702</v>
          </cell>
          <cell r="C2053" t="str">
            <v>DIAMETRO 150 MM</v>
          </cell>
          <cell r="D2053" t="str">
            <v>UN</v>
          </cell>
          <cell r="E2053">
            <v>18.96</v>
          </cell>
        </row>
        <row r="2054">
          <cell r="B2054" t="str">
            <v>163703</v>
          </cell>
          <cell r="C2054" t="str">
            <v>DIAMETRO 200 MM</v>
          </cell>
          <cell r="D2054" t="str">
            <v>UN</v>
          </cell>
          <cell r="E2054">
            <v>22.84</v>
          </cell>
        </row>
        <row r="2055">
          <cell r="B2055" t="str">
            <v>163704</v>
          </cell>
          <cell r="C2055" t="str">
            <v>DIAMETRO 250 MM</v>
          </cell>
          <cell r="D2055" t="str">
            <v>UN</v>
          </cell>
          <cell r="E2055">
            <v>30</v>
          </cell>
        </row>
        <row r="2056">
          <cell r="B2056" t="str">
            <v>163705</v>
          </cell>
          <cell r="C2056" t="str">
            <v>DIAMETRO 300 MM</v>
          </cell>
          <cell r="D2056" t="str">
            <v>UN</v>
          </cell>
          <cell r="E2056">
            <v>38.51</v>
          </cell>
        </row>
        <row r="2057">
          <cell r="B2057" t="str">
            <v>163706</v>
          </cell>
          <cell r="C2057" t="str">
            <v>DIAMETRO 400 MM</v>
          </cell>
          <cell r="D2057" t="str">
            <v>UN</v>
          </cell>
          <cell r="E2057">
            <v>52.96</v>
          </cell>
        </row>
        <row r="2058">
          <cell r="B2058" t="str">
            <v>163707</v>
          </cell>
          <cell r="C2058" t="str">
            <v>DIAMETRO 500 MM</v>
          </cell>
          <cell r="D2058" t="str">
            <v>UN</v>
          </cell>
          <cell r="E2058">
            <v>69.14</v>
          </cell>
        </row>
        <row r="2059">
          <cell r="B2059" t="str">
            <v>163708</v>
          </cell>
          <cell r="C2059" t="str">
            <v>DIAMETRO 600 MM</v>
          </cell>
          <cell r="D2059" t="str">
            <v>UN</v>
          </cell>
          <cell r="E2059">
            <v>89.82</v>
          </cell>
        </row>
        <row r="2060">
          <cell r="B2060" t="str">
            <v>163709</v>
          </cell>
          <cell r="C2060" t="str">
            <v>DIAMETRO 700 MM</v>
          </cell>
          <cell r="D2060" t="str">
            <v>UN</v>
          </cell>
          <cell r="E2060">
            <v>118.09</v>
          </cell>
        </row>
        <row r="2061">
          <cell r="B2061" t="str">
            <v>163710</v>
          </cell>
          <cell r="C2061" t="str">
            <v>DIAMETRO 800 MM</v>
          </cell>
          <cell r="D2061" t="str">
            <v>UN</v>
          </cell>
          <cell r="E2061">
            <v>164.84</v>
          </cell>
        </row>
        <row r="2062">
          <cell r="B2062" t="str">
            <v>163711</v>
          </cell>
          <cell r="C2062" t="str">
            <v>DIAMETRO 900 MM</v>
          </cell>
          <cell r="D2062" t="str">
            <v>UN</v>
          </cell>
          <cell r="E2062">
            <v>196.76</v>
          </cell>
        </row>
        <row r="2063">
          <cell r="B2063" t="str">
            <v>163712</v>
          </cell>
          <cell r="C2063" t="str">
            <v>DIAMETRO 1000 MM</v>
          </cell>
          <cell r="D2063" t="str">
            <v>UN</v>
          </cell>
          <cell r="E2063">
            <v>236.75</v>
          </cell>
        </row>
        <row r="2065">
          <cell r="B2065" t="str">
            <v>163800</v>
          </cell>
          <cell r="C2065" t="str">
            <v>MONTAGEM DE CURVAS DE FERRO FUNDIDO 90 GR TIPO FF</v>
          </cell>
        </row>
        <row r="2066">
          <cell r="B2066" t="str">
            <v>163801</v>
          </cell>
          <cell r="C2066" t="str">
            <v>DIAMETRO 100 MM</v>
          </cell>
          <cell r="D2066" t="str">
            <v>UN</v>
          </cell>
          <cell r="E2066">
            <v>12.24</v>
          </cell>
        </row>
        <row r="2067">
          <cell r="B2067" t="str">
            <v>163802</v>
          </cell>
          <cell r="C2067" t="str">
            <v>DIAMETRO 150 MM</v>
          </cell>
          <cell r="D2067" t="str">
            <v>UN</v>
          </cell>
          <cell r="E2067">
            <v>17.600000000000001</v>
          </cell>
        </row>
        <row r="2068">
          <cell r="B2068" t="str">
            <v>163803</v>
          </cell>
          <cell r="C2068" t="str">
            <v>DIAMETRO 200 MM</v>
          </cell>
          <cell r="D2068" t="str">
            <v>UN</v>
          </cell>
          <cell r="E2068">
            <v>21.25</v>
          </cell>
        </row>
        <row r="2069">
          <cell r="B2069" t="str">
            <v>163804</v>
          </cell>
          <cell r="C2069" t="str">
            <v>DIAMETRO 250 MM</v>
          </cell>
          <cell r="D2069" t="str">
            <v>UN</v>
          </cell>
          <cell r="E2069">
            <v>28.3</v>
          </cell>
        </row>
        <row r="2070">
          <cell r="B2070" t="str">
            <v>163805</v>
          </cell>
          <cell r="C2070" t="str">
            <v>DIAMETRO 300 MM</v>
          </cell>
          <cell r="D2070" t="str">
            <v>UN</v>
          </cell>
          <cell r="E2070">
            <v>37.51</v>
          </cell>
        </row>
        <row r="2071">
          <cell r="B2071" t="str">
            <v>163806</v>
          </cell>
          <cell r="C2071" t="str">
            <v>DIAMETRO 400 MM</v>
          </cell>
          <cell r="D2071" t="str">
            <v>UN</v>
          </cell>
          <cell r="E2071">
            <v>52.28</v>
          </cell>
        </row>
        <row r="2072">
          <cell r="B2072" t="str">
            <v>163807</v>
          </cell>
          <cell r="C2072" t="str">
            <v>DIAMETRO 500 MM</v>
          </cell>
          <cell r="D2072" t="str">
            <v>UN</v>
          </cell>
          <cell r="E2072">
            <v>70.599999999999994</v>
          </cell>
        </row>
        <row r="2073">
          <cell r="B2073" t="str">
            <v>163808</v>
          </cell>
          <cell r="C2073" t="str">
            <v>DIAMETRO 600 MM</v>
          </cell>
          <cell r="D2073" t="str">
            <v>UN</v>
          </cell>
          <cell r="E2073">
            <v>132.1</v>
          </cell>
        </row>
        <row r="2074">
          <cell r="B2074" t="str">
            <v>163809</v>
          </cell>
          <cell r="C2074" t="str">
            <v>DIAMETRO 700 MM</v>
          </cell>
          <cell r="D2074" t="str">
            <v>UN</v>
          </cell>
          <cell r="E2074">
            <v>126.74</v>
          </cell>
        </row>
        <row r="2075">
          <cell r="B2075" t="str">
            <v>163810</v>
          </cell>
          <cell r="C2075" t="str">
            <v>DIAMETRO 800 MM</v>
          </cell>
          <cell r="D2075" t="str">
            <v>UN</v>
          </cell>
          <cell r="E2075">
            <v>179.97</v>
          </cell>
        </row>
        <row r="2076">
          <cell r="B2076" t="str">
            <v>163811</v>
          </cell>
          <cell r="C2076" t="str">
            <v>DIAMETRO 900 MM</v>
          </cell>
          <cell r="D2076" t="str">
            <v>UN</v>
          </cell>
          <cell r="E2076">
            <v>221.48</v>
          </cell>
        </row>
        <row r="2077">
          <cell r="B2077" t="str">
            <v>163812</v>
          </cell>
          <cell r="C2077" t="str">
            <v>DIAMETRO 1000 MM</v>
          </cell>
          <cell r="D2077" t="str">
            <v>UN</v>
          </cell>
          <cell r="E2077">
            <v>271.52999999999997</v>
          </cell>
        </row>
        <row r="2079">
          <cell r="B2079" t="str">
            <v>163900</v>
          </cell>
          <cell r="C2079" t="str">
            <v>MONTAGEM DE CURVAS DE PE FOFO 90GR TIPO FF</v>
          </cell>
        </row>
        <row r="2080">
          <cell r="B2080" t="str">
            <v>163901</v>
          </cell>
          <cell r="C2080" t="str">
            <v>DIAMETRO 100 MM</v>
          </cell>
          <cell r="D2080" t="str">
            <v>UN</v>
          </cell>
          <cell r="E2080">
            <v>13.91</v>
          </cell>
        </row>
        <row r="2081">
          <cell r="B2081" t="str">
            <v>163902</v>
          </cell>
          <cell r="C2081" t="str">
            <v>DIAMETRO 150 MM</v>
          </cell>
          <cell r="D2081" t="str">
            <v>UN</v>
          </cell>
          <cell r="E2081">
            <v>20.440000000000001</v>
          </cell>
        </row>
        <row r="2082">
          <cell r="B2082" t="str">
            <v>163903</v>
          </cell>
          <cell r="C2082" t="str">
            <v>DIAMETRO 200 MM</v>
          </cell>
          <cell r="D2082" t="str">
            <v>UN</v>
          </cell>
          <cell r="E2082">
            <v>25.44</v>
          </cell>
        </row>
        <row r="2083">
          <cell r="B2083" t="str">
            <v>163904</v>
          </cell>
          <cell r="C2083" t="str">
            <v>DIAMETRO 250 MM</v>
          </cell>
          <cell r="D2083" t="str">
            <v>UN</v>
          </cell>
          <cell r="E2083">
            <v>33.82</v>
          </cell>
        </row>
        <row r="2084">
          <cell r="B2084" t="str">
            <v>163905</v>
          </cell>
          <cell r="C2084" t="str">
            <v>DIAMETRO 300 MM</v>
          </cell>
          <cell r="D2084" t="str">
            <v>UN</v>
          </cell>
          <cell r="E2084">
            <v>44.92</v>
          </cell>
        </row>
        <row r="2085">
          <cell r="B2085" t="str">
            <v>163906</v>
          </cell>
          <cell r="C2085" t="str">
            <v>DIAMETRO 400 MM</v>
          </cell>
          <cell r="D2085" t="str">
            <v>UN</v>
          </cell>
          <cell r="E2085">
            <v>66.28</v>
          </cell>
        </row>
        <row r="2086">
          <cell r="B2086" t="str">
            <v>163907</v>
          </cell>
          <cell r="C2086" t="str">
            <v>DIAMETRO 500 MM</v>
          </cell>
          <cell r="D2086" t="str">
            <v>UN</v>
          </cell>
          <cell r="E2086">
            <v>91.23</v>
          </cell>
        </row>
        <row r="2087">
          <cell r="B2087" t="str">
            <v>163908</v>
          </cell>
          <cell r="C2087" t="str">
            <v>DIAMETRO 600 MM</v>
          </cell>
          <cell r="D2087" t="str">
            <v>UN</v>
          </cell>
          <cell r="E2087">
            <v>125.69</v>
          </cell>
        </row>
        <row r="2089">
          <cell r="B2089" t="str">
            <v>164000</v>
          </cell>
          <cell r="C2089" t="str">
            <v>MONTAGEM DE CURVAS DE FERRO FUNDIDO 45 GR TIPO FF</v>
          </cell>
        </row>
        <row r="2090">
          <cell r="B2090" t="str">
            <v>164001</v>
          </cell>
          <cell r="C2090" t="str">
            <v>DIAMETRO 100 MM</v>
          </cell>
          <cell r="D2090" t="str">
            <v>UN</v>
          </cell>
          <cell r="E2090">
            <v>12.22</v>
          </cell>
        </row>
        <row r="2091">
          <cell r="B2091" t="str">
            <v>164002</v>
          </cell>
          <cell r="C2091" t="str">
            <v>DIAMETRO 150 MM</v>
          </cell>
          <cell r="D2091" t="str">
            <v>UN</v>
          </cell>
          <cell r="E2091">
            <v>17.5</v>
          </cell>
        </row>
        <row r="2092">
          <cell r="B2092" t="str">
            <v>164003</v>
          </cell>
          <cell r="C2092" t="str">
            <v>DIAMETRO 200 MM</v>
          </cell>
          <cell r="D2092" t="str">
            <v>UN</v>
          </cell>
          <cell r="E2092">
            <v>21.12</v>
          </cell>
        </row>
        <row r="2093">
          <cell r="B2093" t="str">
            <v>164004</v>
          </cell>
          <cell r="C2093" t="str">
            <v>DIAMETRO 250 MM</v>
          </cell>
          <cell r="D2093" t="str">
            <v>UN</v>
          </cell>
          <cell r="E2093">
            <v>28.71</v>
          </cell>
        </row>
        <row r="2094">
          <cell r="B2094" t="str">
            <v>164005</v>
          </cell>
          <cell r="C2094" t="str">
            <v>DIAMETRO 300 MM</v>
          </cell>
          <cell r="D2094" t="str">
            <v>UN</v>
          </cell>
          <cell r="E2094">
            <v>38.07</v>
          </cell>
        </row>
        <row r="2095">
          <cell r="B2095" t="str">
            <v>164006</v>
          </cell>
          <cell r="C2095" t="str">
            <v>DIAMETRO 400 MM</v>
          </cell>
          <cell r="D2095" t="str">
            <v>UN</v>
          </cell>
          <cell r="E2095">
            <v>50.93</v>
          </cell>
        </row>
        <row r="2096">
          <cell r="B2096" t="str">
            <v>164007</v>
          </cell>
          <cell r="C2096" t="str">
            <v>DIAMETRO 500 MM</v>
          </cell>
          <cell r="D2096" t="str">
            <v>UN</v>
          </cell>
          <cell r="E2096">
            <v>67.97</v>
          </cell>
        </row>
        <row r="2097">
          <cell r="B2097" t="str">
            <v>164008</v>
          </cell>
          <cell r="C2097" t="str">
            <v>DIAMETRO 600 MM</v>
          </cell>
          <cell r="D2097" t="str">
            <v>UN</v>
          </cell>
          <cell r="E2097">
            <v>90.26</v>
          </cell>
        </row>
        <row r="2098">
          <cell r="B2098" t="str">
            <v>164009</v>
          </cell>
          <cell r="C2098" t="str">
            <v>DIAMETRO 700 MM</v>
          </cell>
          <cell r="D2098" t="str">
            <v>UN</v>
          </cell>
          <cell r="E2098">
            <v>120.37</v>
          </cell>
        </row>
        <row r="2099">
          <cell r="B2099" t="str">
            <v>164010</v>
          </cell>
          <cell r="C2099" t="str">
            <v>DIAMETRO 800 MM</v>
          </cell>
          <cell r="D2099" t="str">
            <v>UN</v>
          </cell>
          <cell r="E2099">
            <v>170.51</v>
          </cell>
        </row>
        <row r="2100">
          <cell r="B2100" t="str">
            <v>164011</v>
          </cell>
          <cell r="C2100" t="str">
            <v>DIAMETRO 900 MM</v>
          </cell>
          <cell r="D2100" t="str">
            <v>UN</v>
          </cell>
          <cell r="E2100">
            <v>208.29</v>
          </cell>
        </row>
        <row r="2101">
          <cell r="B2101" t="str">
            <v>164012</v>
          </cell>
          <cell r="C2101" t="str">
            <v>DIAMETRO 1000 MM</v>
          </cell>
          <cell r="D2101" t="str">
            <v>UN</v>
          </cell>
          <cell r="E2101">
            <v>254.24</v>
          </cell>
        </row>
        <row r="2103">
          <cell r="B2103" t="str">
            <v>164100</v>
          </cell>
          <cell r="C2103" t="str">
            <v>MONTAGEM DE TES DE FERRO FUNDIDO TIPO FFF</v>
          </cell>
        </row>
        <row r="2104">
          <cell r="B2104" t="str">
            <v>164101</v>
          </cell>
          <cell r="C2104" t="str">
            <v>DIAMETRO 100-50 MM</v>
          </cell>
          <cell r="D2104" t="str">
            <v>UN</v>
          </cell>
          <cell r="E2104">
            <v>15.14</v>
          </cell>
        </row>
        <row r="2105">
          <cell r="B2105" t="str">
            <v>164102</v>
          </cell>
          <cell r="C2105" t="str">
            <v>DIAMETRO 100-75 MM</v>
          </cell>
          <cell r="D2105" t="str">
            <v>UN</v>
          </cell>
          <cell r="E2105">
            <v>15.65</v>
          </cell>
        </row>
        <row r="2106">
          <cell r="B2106" t="str">
            <v>164103</v>
          </cell>
          <cell r="C2106" t="str">
            <v>DIAMETRO 100-100 MM</v>
          </cell>
          <cell r="D2106" t="str">
            <v>UN</v>
          </cell>
          <cell r="E2106">
            <v>18.600000000000001</v>
          </cell>
        </row>
        <row r="2107">
          <cell r="B2107" t="str">
            <v>164104</v>
          </cell>
          <cell r="C2107" t="str">
            <v>DIAMETRO 150-50 MM</v>
          </cell>
          <cell r="D2107" t="str">
            <v>UN</v>
          </cell>
          <cell r="E2107">
            <v>20.399999999999999</v>
          </cell>
        </row>
        <row r="2108">
          <cell r="B2108" t="str">
            <v>164105</v>
          </cell>
          <cell r="C2108" t="str">
            <v>DIAMETRO 150-75 MM</v>
          </cell>
          <cell r="D2108" t="str">
            <v>UN</v>
          </cell>
          <cell r="E2108">
            <v>21.18</v>
          </cell>
        </row>
        <row r="2109">
          <cell r="B2109" t="str">
            <v>164106</v>
          </cell>
          <cell r="C2109" t="str">
            <v>DIAMETRO 150-100 MM</v>
          </cell>
          <cell r="D2109" t="str">
            <v>UN</v>
          </cell>
          <cell r="E2109">
            <v>24.08</v>
          </cell>
        </row>
        <row r="2110">
          <cell r="B2110" t="str">
            <v>164107</v>
          </cell>
          <cell r="C2110" t="str">
            <v>DIAMETRO 150-150 MM</v>
          </cell>
          <cell r="D2110" t="str">
            <v>UN</v>
          </cell>
          <cell r="E2110">
            <v>26.75</v>
          </cell>
        </row>
        <row r="2111">
          <cell r="B2111" t="str">
            <v>164108</v>
          </cell>
          <cell r="C2111" t="str">
            <v>DIAMETRO 200-75 MM</v>
          </cell>
          <cell r="D2111" t="str">
            <v>UN</v>
          </cell>
          <cell r="E2111">
            <v>25.01</v>
          </cell>
        </row>
        <row r="2112">
          <cell r="B2112" t="str">
            <v>164109</v>
          </cell>
          <cell r="C2112" t="str">
            <v>DIAMETRO 200-100 MM</v>
          </cell>
          <cell r="D2112" t="str">
            <v>UN</v>
          </cell>
          <cell r="E2112">
            <v>27.9</v>
          </cell>
        </row>
        <row r="2113">
          <cell r="B2113" t="str">
            <v>164110</v>
          </cell>
          <cell r="C2113" t="str">
            <v>DIAMETRO 200-150 MM</v>
          </cell>
          <cell r="D2113" t="str">
            <v>UN</v>
          </cell>
          <cell r="E2113">
            <v>30.56</v>
          </cell>
        </row>
        <row r="2114">
          <cell r="B2114" t="str">
            <v>164111</v>
          </cell>
          <cell r="C2114" t="str">
            <v>DIAMETRO 200-200 MM</v>
          </cell>
          <cell r="D2114" t="str">
            <v>UN</v>
          </cell>
          <cell r="E2114">
            <v>32.229999999999997</v>
          </cell>
        </row>
        <row r="2115">
          <cell r="B2115" t="str">
            <v>164112</v>
          </cell>
          <cell r="C2115" t="str">
            <v>DIAMETRO 250-100 MM</v>
          </cell>
          <cell r="D2115" t="str">
            <v>UN</v>
          </cell>
          <cell r="E2115">
            <v>35.61</v>
          </cell>
        </row>
        <row r="2116">
          <cell r="B2116" t="str">
            <v>164113</v>
          </cell>
          <cell r="C2116" t="str">
            <v>DIAMETRO 250-200 MM</v>
          </cell>
          <cell r="D2116" t="str">
            <v>UN</v>
          </cell>
          <cell r="E2116">
            <v>39.9</v>
          </cell>
        </row>
        <row r="2117">
          <cell r="B2117" t="str">
            <v>164114</v>
          </cell>
          <cell r="C2117" t="str">
            <v>DIAMETRO 250-250 MM</v>
          </cell>
          <cell r="D2117" t="str">
            <v>UN</v>
          </cell>
          <cell r="E2117">
            <v>43.3</v>
          </cell>
        </row>
        <row r="2118">
          <cell r="B2118" t="str">
            <v>164115</v>
          </cell>
          <cell r="C2118" t="str">
            <v>DIAMETRO 300-100 MM</v>
          </cell>
          <cell r="D2118" t="str">
            <v>UN</v>
          </cell>
          <cell r="E2118">
            <v>45.18</v>
          </cell>
        </row>
        <row r="2119">
          <cell r="B2119" t="str">
            <v>164116</v>
          </cell>
          <cell r="C2119" t="str">
            <v>DIAMETRO 300-200 MM</v>
          </cell>
          <cell r="D2119" t="str">
            <v>UN</v>
          </cell>
          <cell r="E2119">
            <v>49.59</v>
          </cell>
        </row>
        <row r="2120">
          <cell r="B2120" t="str">
            <v>164117</v>
          </cell>
          <cell r="C2120" t="str">
            <v>DIAMETRO 300-300 MM</v>
          </cell>
          <cell r="D2120" t="str">
            <v>UN</v>
          </cell>
          <cell r="E2120">
            <v>57.72</v>
          </cell>
        </row>
        <row r="2121">
          <cell r="B2121" t="str">
            <v>164118</v>
          </cell>
          <cell r="C2121" t="str">
            <v>DIAMETRO 350-100 MM</v>
          </cell>
          <cell r="D2121" t="str">
            <v>UN</v>
          </cell>
          <cell r="E2121">
            <v>52.48</v>
          </cell>
        </row>
        <row r="2122">
          <cell r="B2122" t="str">
            <v>164119</v>
          </cell>
          <cell r="C2122" t="str">
            <v>DIAMETRO 350-200 MM</v>
          </cell>
          <cell r="D2122" t="str">
            <v>UN</v>
          </cell>
          <cell r="E2122">
            <v>56.69</v>
          </cell>
        </row>
        <row r="2123">
          <cell r="B2123" t="str">
            <v>164120</v>
          </cell>
          <cell r="C2123" t="str">
            <v>DIAMETRO 350-350 MM</v>
          </cell>
          <cell r="D2123" t="str">
            <v>UN</v>
          </cell>
          <cell r="E2123">
            <v>67.98</v>
          </cell>
        </row>
        <row r="2124">
          <cell r="B2124" t="str">
            <v>164121</v>
          </cell>
          <cell r="C2124" t="str">
            <v>DIAMETRO 400-100 MM</v>
          </cell>
          <cell r="D2124" t="str">
            <v>UN</v>
          </cell>
          <cell r="E2124">
            <v>60.12</v>
          </cell>
        </row>
        <row r="2125">
          <cell r="B2125" t="str">
            <v>164122</v>
          </cell>
          <cell r="C2125" t="str">
            <v>DIAMETRO 400-200 MM</v>
          </cell>
          <cell r="D2125" t="str">
            <v>UN</v>
          </cell>
          <cell r="E2125">
            <v>64.33</v>
          </cell>
        </row>
        <row r="2126">
          <cell r="B2126" t="str">
            <v>164123</v>
          </cell>
          <cell r="C2126" t="str">
            <v>DIAMETRO 400-300 MM</v>
          </cell>
          <cell r="D2126" t="str">
            <v>UN</v>
          </cell>
          <cell r="E2126">
            <v>72.28</v>
          </cell>
        </row>
        <row r="2127">
          <cell r="B2127" t="str">
            <v>164124</v>
          </cell>
          <cell r="C2127" t="str">
            <v>DIAMETRO 400-400 MM</v>
          </cell>
          <cell r="D2127" t="str">
            <v>UN</v>
          </cell>
          <cell r="E2127">
            <v>79.010000000000005</v>
          </cell>
        </row>
        <row r="2128">
          <cell r="B2128" t="str">
            <v>164125</v>
          </cell>
          <cell r="C2128" t="str">
            <v>DIAMETRO 500-100 MM</v>
          </cell>
          <cell r="D2128" t="str">
            <v>UN</v>
          </cell>
          <cell r="E2128">
            <v>78.64</v>
          </cell>
        </row>
        <row r="2129">
          <cell r="B2129" t="str">
            <v>164126</v>
          </cell>
          <cell r="C2129" t="str">
            <v>DIAMETRO 500-200 MM</v>
          </cell>
          <cell r="D2129" t="str">
            <v>UN</v>
          </cell>
          <cell r="E2129">
            <v>82.83</v>
          </cell>
        </row>
        <row r="2130">
          <cell r="B2130" t="str">
            <v>164127</v>
          </cell>
          <cell r="C2130" t="str">
            <v>DIAMETRO 500-300 MM</v>
          </cell>
          <cell r="D2130" t="str">
            <v>UN</v>
          </cell>
          <cell r="E2130">
            <v>90.36</v>
          </cell>
        </row>
        <row r="2131">
          <cell r="B2131" t="str">
            <v>164128</v>
          </cell>
          <cell r="C2131" t="str">
            <v>DIAMETRO 500-400 MM</v>
          </cell>
          <cell r="D2131" t="str">
            <v>UN</v>
          </cell>
          <cell r="E2131">
            <v>97.18</v>
          </cell>
        </row>
        <row r="2132">
          <cell r="B2132" t="str">
            <v>164129</v>
          </cell>
          <cell r="C2132" t="str">
            <v>DIAMETRO 500-500 MM</v>
          </cell>
          <cell r="D2132" t="str">
            <v>UN</v>
          </cell>
          <cell r="E2132">
            <v>104.6</v>
          </cell>
        </row>
        <row r="2133">
          <cell r="B2133" t="str">
            <v>164130</v>
          </cell>
          <cell r="C2133" t="str">
            <v>DIAMETRO 600-200 MM</v>
          </cell>
          <cell r="D2133" t="str">
            <v>UN</v>
          </cell>
          <cell r="E2133">
            <v>106.57</v>
          </cell>
        </row>
        <row r="2134">
          <cell r="B2134" t="str">
            <v>164131</v>
          </cell>
          <cell r="C2134" t="str">
            <v>DIAMETRO 600-300 MM</v>
          </cell>
          <cell r="D2134" t="str">
            <v>UN</v>
          </cell>
          <cell r="E2134">
            <v>114.06</v>
          </cell>
        </row>
        <row r="2135">
          <cell r="B2135" t="str">
            <v>164132</v>
          </cell>
          <cell r="C2135" t="str">
            <v>DIAMETRO 600-400 MM</v>
          </cell>
          <cell r="D2135" t="str">
            <v>UN</v>
          </cell>
          <cell r="E2135">
            <v>120.83</v>
          </cell>
        </row>
        <row r="2136">
          <cell r="B2136" t="str">
            <v>164133</v>
          </cell>
          <cell r="C2136" t="str">
            <v>DIAMETRO 600-600 MM</v>
          </cell>
          <cell r="D2136" t="str">
            <v>UN</v>
          </cell>
          <cell r="E2136">
            <v>138.9</v>
          </cell>
        </row>
        <row r="2137">
          <cell r="B2137" t="str">
            <v>164134</v>
          </cell>
          <cell r="C2137" t="str">
            <v>DIAMETRO 700-200 MM</v>
          </cell>
          <cell r="D2137" t="str">
            <v>UN</v>
          </cell>
          <cell r="E2137">
            <v>127.91</v>
          </cell>
        </row>
        <row r="2138">
          <cell r="B2138" t="str">
            <v>164135</v>
          </cell>
          <cell r="C2138" t="str">
            <v>DIAMETRO 700-400 MM</v>
          </cell>
          <cell r="D2138" t="str">
            <v>UN</v>
          </cell>
          <cell r="E2138">
            <v>146.02000000000001</v>
          </cell>
        </row>
        <row r="2139">
          <cell r="B2139" t="str">
            <v>164136</v>
          </cell>
          <cell r="C2139" t="str">
            <v>DIAMETRO 700-700 MM</v>
          </cell>
          <cell r="D2139" t="str">
            <v>UN</v>
          </cell>
          <cell r="E2139">
            <v>183.24</v>
          </cell>
        </row>
        <row r="2140">
          <cell r="B2140" t="str">
            <v>164137</v>
          </cell>
          <cell r="C2140" t="str">
            <v>DIAMETRO 800-200 MM</v>
          </cell>
          <cell r="D2140" t="str">
            <v>UN</v>
          </cell>
          <cell r="E2140">
            <v>175.99</v>
          </cell>
        </row>
        <row r="2141">
          <cell r="B2141" t="str">
            <v>164138</v>
          </cell>
          <cell r="C2141" t="str">
            <v>DIAMETRO 800-400 MM</v>
          </cell>
          <cell r="D2141" t="str">
            <v>UN</v>
          </cell>
          <cell r="E2141">
            <v>195.32</v>
          </cell>
        </row>
        <row r="2142">
          <cell r="B2142" t="str">
            <v>164139</v>
          </cell>
          <cell r="C2142" t="str">
            <v>DIAMETRO 800-600 MM</v>
          </cell>
          <cell r="D2142" t="str">
            <v>UN</v>
          </cell>
          <cell r="E2142">
            <v>224.06</v>
          </cell>
        </row>
        <row r="2143">
          <cell r="B2143" t="str">
            <v>164140</v>
          </cell>
          <cell r="C2143" t="str">
            <v>DIAMETRO 800-800 MM</v>
          </cell>
          <cell r="D2143" t="str">
            <v>UN</v>
          </cell>
          <cell r="E2143">
            <v>260.24</v>
          </cell>
        </row>
        <row r="2144">
          <cell r="B2144" t="str">
            <v>164141</v>
          </cell>
          <cell r="C2144" t="str">
            <v>DIAMETRO 900-200 MM</v>
          </cell>
          <cell r="D2144" t="str">
            <v>UN</v>
          </cell>
          <cell r="E2144">
            <v>211.15</v>
          </cell>
        </row>
        <row r="2145">
          <cell r="B2145" t="str">
            <v>164142</v>
          </cell>
          <cell r="C2145" t="str">
            <v>DIAMETRO 900-400 MM</v>
          </cell>
          <cell r="D2145" t="str">
            <v>UN</v>
          </cell>
          <cell r="E2145">
            <v>231.68</v>
          </cell>
        </row>
        <row r="2146">
          <cell r="B2146" t="str">
            <v>164143</v>
          </cell>
          <cell r="C2146" t="str">
            <v>DIAMETRO 900-600 MM</v>
          </cell>
          <cell r="D2146" t="str">
            <v>UN</v>
          </cell>
          <cell r="E2146">
            <v>266.22000000000003</v>
          </cell>
        </row>
        <row r="2147">
          <cell r="B2147" t="str">
            <v>164144</v>
          </cell>
          <cell r="C2147" t="str">
            <v>DIAMETRO 900-900 MM</v>
          </cell>
          <cell r="D2147" t="str">
            <v>UN</v>
          </cell>
          <cell r="E2147">
            <v>318.57</v>
          </cell>
        </row>
        <row r="2148">
          <cell r="B2148" t="str">
            <v>164145</v>
          </cell>
          <cell r="C2148" t="str">
            <v>DIAMETRO 1000-200 MM</v>
          </cell>
          <cell r="D2148" t="str">
            <v>UN</v>
          </cell>
          <cell r="E2148">
            <v>254.1</v>
          </cell>
        </row>
        <row r="2149">
          <cell r="B2149" t="str">
            <v>164146</v>
          </cell>
          <cell r="C2149" t="str">
            <v>DIAMETRO 1000-400 MM</v>
          </cell>
          <cell r="D2149" t="str">
            <v>UN</v>
          </cell>
          <cell r="E2149">
            <v>275.88</v>
          </cell>
        </row>
        <row r="2150">
          <cell r="B2150" t="str">
            <v>164147</v>
          </cell>
          <cell r="C2150" t="str">
            <v>DIAMETRO 1000-600 MM</v>
          </cell>
          <cell r="D2150" t="str">
            <v>UN</v>
          </cell>
          <cell r="E2150">
            <v>308.89</v>
          </cell>
        </row>
        <row r="2151">
          <cell r="B2151" t="str">
            <v>164148</v>
          </cell>
          <cell r="C2151" t="str">
            <v>DIAMETRO 1000-1000 MM</v>
          </cell>
          <cell r="D2151" t="str">
            <v>UN</v>
          </cell>
          <cell r="E2151">
            <v>389.8</v>
          </cell>
        </row>
        <row r="2152">
          <cell r="B2152" t="str">
            <v>164149</v>
          </cell>
          <cell r="C2152" t="str">
            <v>DIAMETRO 1200-200 MM</v>
          </cell>
          <cell r="D2152" t="str">
            <v>UN</v>
          </cell>
          <cell r="E2152">
            <v>315.36</v>
          </cell>
        </row>
        <row r="2153">
          <cell r="B2153" t="str">
            <v>164150</v>
          </cell>
          <cell r="C2153" t="str">
            <v>DIAMETRO 1200-400 MM</v>
          </cell>
          <cell r="D2153" t="str">
            <v>UN</v>
          </cell>
          <cell r="E2153">
            <v>340.08</v>
          </cell>
        </row>
        <row r="2154">
          <cell r="B2154" t="str">
            <v>164151</v>
          </cell>
          <cell r="C2154" t="str">
            <v>DIAMETRO 1200-600 MM</v>
          </cell>
          <cell r="D2154" t="str">
            <v>UN</v>
          </cell>
          <cell r="E2154">
            <v>366.34</v>
          </cell>
        </row>
        <row r="2155">
          <cell r="B2155" t="str">
            <v>164152</v>
          </cell>
          <cell r="C2155" t="str">
            <v>DIAMETRO 1200-800 MM</v>
          </cell>
          <cell r="D2155" t="str">
            <v>UN</v>
          </cell>
          <cell r="E2155">
            <v>419.45</v>
          </cell>
        </row>
        <row r="2156">
          <cell r="B2156" t="str">
            <v>164153</v>
          </cell>
          <cell r="C2156" t="str">
            <v>DIAMETRO 1200-1000 MM</v>
          </cell>
          <cell r="D2156" t="str">
            <v>UN</v>
          </cell>
          <cell r="E2156">
            <v>466.36</v>
          </cell>
        </row>
        <row r="2157">
          <cell r="B2157" t="str">
            <v>164154</v>
          </cell>
          <cell r="C2157" t="str">
            <v>DIAMETRO 1200-1200 MM</v>
          </cell>
          <cell r="D2157" t="str">
            <v>UN</v>
          </cell>
          <cell r="E2157">
            <v>510.13</v>
          </cell>
        </row>
        <row r="2159">
          <cell r="B2159" t="str">
            <v>164200</v>
          </cell>
          <cell r="C2159" t="str">
            <v>MONTAGEM DE REDUCOES CONCENTRICAS DE FERRO FUNDIDO TIPO FF</v>
          </cell>
        </row>
        <row r="2160">
          <cell r="B2160" t="str">
            <v>164201</v>
          </cell>
          <cell r="C2160" t="str">
            <v>DIAMETRO 100-75 MM</v>
          </cell>
          <cell r="D2160" t="str">
            <v>UN</v>
          </cell>
          <cell r="E2160">
            <v>9.31</v>
          </cell>
        </row>
        <row r="2161">
          <cell r="B2161" t="str">
            <v>164202</v>
          </cell>
          <cell r="C2161" t="str">
            <v>DIAMETRO 150- 100 MM</v>
          </cell>
          <cell r="D2161" t="str">
            <v>UN</v>
          </cell>
          <cell r="E2161">
            <v>15.06</v>
          </cell>
        </row>
        <row r="2162">
          <cell r="B2162" t="str">
            <v>164203</v>
          </cell>
          <cell r="C2162" t="str">
            <v>DIAMETRO 200-150 MM</v>
          </cell>
          <cell r="D2162" t="str">
            <v>UN</v>
          </cell>
          <cell r="E2162">
            <v>19.36</v>
          </cell>
        </row>
        <row r="2163">
          <cell r="B2163" t="str">
            <v>164204</v>
          </cell>
          <cell r="C2163" t="str">
            <v>DIAMETRO 250-200 MM</v>
          </cell>
          <cell r="D2163" t="str">
            <v>UN</v>
          </cell>
          <cell r="E2163">
            <v>24.31</v>
          </cell>
        </row>
        <row r="2164">
          <cell r="B2164" t="str">
            <v>164205</v>
          </cell>
          <cell r="C2164" t="str">
            <v>DIAMETRO 300-250 MM</v>
          </cell>
          <cell r="D2164" t="str">
            <v>UN</v>
          </cell>
          <cell r="E2164">
            <v>31.78</v>
          </cell>
        </row>
        <row r="2165">
          <cell r="B2165" t="str">
            <v>164206</v>
          </cell>
          <cell r="C2165" t="str">
            <v>DIAMETRO 400-300 MM</v>
          </cell>
          <cell r="D2165" t="str">
            <v>UN</v>
          </cell>
          <cell r="E2165">
            <v>44.1</v>
          </cell>
        </row>
        <row r="2166">
          <cell r="B2166" t="str">
            <v>164207</v>
          </cell>
          <cell r="C2166" t="str">
            <v>DIAMETRO 400-350 MM</v>
          </cell>
          <cell r="D2166" t="str">
            <v>UN</v>
          </cell>
          <cell r="E2166">
            <v>47.74</v>
          </cell>
        </row>
        <row r="2167">
          <cell r="B2167" t="str">
            <v>164208</v>
          </cell>
          <cell r="C2167" t="str">
            <v>DIAMETRO 500-400 MM</v>
          </cell>
          <cell r="D2167" t="str">
            <v>UN</v>
          </cell>
          <cell r="E2167">
            <v>59.15</v>
          </cell>
        </row>
        <row r="2168">
          <cell r="B2168" t="str">
            <v>164209</v>
          </cell>
          <cell r="C2168" t="str">
            <v>DIAMETRO 600-500 MM</v>
          </cell>
          <cell r="D2168" t="str">
            <v>UN</v>
          </cell>
          <cell r="E2168">
            <v>77.55</v>
          </cell>
        </row>
        <row r="2169">
          <cell r="B2169" t="str">
            <v>164210</v>
          </cell>
          <cell r="C2169" t="str">
            <v>DIAMETRO 700-600 MM</v>
          </cell>
          <cell r="D2169" t="str">
            <v>UN</v>
          </cell>
          <cell r="E2169">
            <v>101.33</v>
          </cell>
        </row>
        <row r="2170">
          <cell r="B2170" t="str">
            <v>164211</v>
          </cell>
          <cell r="C2170" t="str">
            <v>DIAMETRO 800-700 MM</v>
          </cell>
          <cell r="D2170" t="str">
            <v>UN</v>
          </cell>
          <cell r="E2170">
            <v>138.12</v>
          </cell>
        </row>
        <row r="2171">
          <cell r="B2171" t="str">
            <v>164212</v>
          </cell>
          <cell r="C2171" t="str">
            <v>DIAMETRO 900-800 MM</v>
          </cell>
          <cell r="D2171" t="str">
            <v>UN</v>
          </cell>
          <cell r="E2171">
            <v>178</v>
          </cell>
        </row>
        <row r="2172">
          <cell r="B2172" t="str">
            <v>164213</v>
          </cell>
          <cell r="C2172" t="str">
            <v>DIAMETRO 1000-900 MM</v>
          </cell>
          <cell r="D2172" t="str">
            <v>UN</v>
          </cell>
          <cell r="E2172">
            <v>214.67</v>
          </cell>
        </row>
        <row r="2173">
          <cell r="B2173" t="str">
            <v>164214</v>
          </cell>
          <cell r="C2173" t="str">
            <v>DIAMETRO 1200 - 1000 MM</v>
          </cell>
          <cell r="D2173" t="str">
            <v>UN</v>
          </cell>
          <cell r="E2173">
            <v>271.41000000000003</v>
          </cell>
        </row>
        <row r="2175">
          <cell r="B2175" t="str">
            <v>164300</v>
          </cell>
          <cell r="C2175" t="str">
            <v>MONTAGEM DE REDUCOES EXCENTRICAS DE FERRO FUNDIDO  TIPO FF</v>
          </cell>
        </row>
        <row r="2176">
          <cell r="B2176" t="str">
            <v>164301</v>
          </cell>
          <cell r="C2176" t="str">
            <v>DIAMETRO 100-50 MM</v>
          </cell>
          <cell r="D2176" t="str">
            <v>UN</v>
          </cell>
          <cell r="E2176">
            <v>9.31</v>
          </cell>
        </row>
        <row r="2177">
          <cell r="B2177" t="str">
            <v>164302</v>
          </cell>
          <cell r="C2177" t="str">
            <v>DIAMETRO 100-75 MM</v>
          </cell>
          <cell r="D2177" t="str">
            <v>UN</v>
          </cell>
          <cell r="E2177">
            <v>10.38</v>
          </cell>
        </row>
        <row r="2178">
          <cell r="B2178" t="str">
            <v>164303</v>
          </cell>
          <cell r="C2178" t="str">
            <v>DIAMETRO 150-75 MM</v>
          </cell>
          <cell r="D2178" t="str">
            <v>UN</v>
          </cell>
          <cell r="E2178">
            <v>12.18</v>
          </cell>
        </row>
        <row r="2179">
          <cell r="B2179" t="str">
            <v>164304</v>
          </cell>
          <cell r="C2179" t="str">
            <v>DIAMETRO 150-100 MM</v>
          </cell>
          <cell r="D2179" t="str">
            <v>UN</v>
          </cell>
          <cell r="E2179">
            <v>15.32</v>
          </cell>
        </row>
        <row r="2180">
          <cell r="B2180" t="str">
            <v>164305</v>
          </cell>
          <cell r="C2180" t="str">
            <v>DIAMETRO 200-100 MM</v>
          </cell>
          <cell r="D2180" t="str">
            <v>UN</v>
          </cell>
          <cell r="E2180">
            <v>17.34</v>
          </cell>
        </row>
        <row r="2181">
          <cell r="B2181" t="str">
            <v>164306</v>
          </cell>
          <cell r="C2181" t="str">
            <v>DIAMETRO 200-150 MM</v>
          </cell>
          <cell r="D2181" t="str">
            <v>UN</v>
          </cell>
          <cell r="E2181">
            <v>20.059999999999999</v>
          </cell>
        </row>
        <row r="2182">
          <cell r="B2182" t="str">
            <v>164307</v>
          </cell>
          <cell r="C2182" t="str">
            <v>DIAMETRO 250-150 MM</v>
          </cell>
          <cell r="D2182" t="str">
            <v>UN</v>
          </cell>
          <cell r="E2182">
            <v>23.43</v>
          </cell>
        </row>
        <row r="2183">
          <cell r="B2183" t="str">
            <v>164308</v>
          </cell>
          <cell r="C2183" t="str">
            <v>DIAMETRO 250-200 MM</v>
          </cell>
          <cell r="D2183" t="str">
            <v>UN</v>
          </cell>
          <cell r="E2183">
            <v>25.11</v>
          </cell>
        </row>
        <row r="2184">
          <cell r="B2184" t="str">
            <v>164309</v>
          </cell>
          <cell r="C2184" t="str">
            <v>DIAMETRO 300-150 MM</v>
          </cell>
          <cell r="D2184" t="str">
            <v>UN</v>
          </cell>
          <cell r="E2184">
            <v>23.08</v>
          </cell>
        </row>
        <row r="2185">
          <cell r="B2185" t="str">
            <v>164310</v>
          </cell>
          <cell r="C2185" t="str">
            <v>DIAMETRO 300-200 MM</v>
          </cell>
          <cell r="D2185" t="str">
            <v>UN</v>
          </cell>
          <cell r="E2185">
            <v>29.65</v>
          </cell>
        </row>
        <row r="2186">
          <cell r="B2186" t="str">
            <v>164311</v>
          </cell>
          <cell r="C2186" t="str">
            <v>DIAMETRO 300-250 MM</v>
          </cell>
          <cell r="D2186" t="str">
            <v>UN</v>
          </cell>
          <cell r="E2186">
            <v>32.979999999999997</v>
          </cell>
        </row>
        <row r="2187">
          <cell r="B2187" t="str">
            <v>164312</v>
          </cell>
          <cell r="C2187" t="str">
            <v>DIAMETRO 400-250 MM</v>
          </cell>
          <cell r="D2187" t="str">
            <v>UN</v>
          </cell>
          <cell r="E2187">
            <v>39.92</v>
          </cell>
        </row>
        <row r="2188">
          <cell r="B2188" t="str">
            <v>164313</v>
          </cell>
          <cell r="C2188" t="str">
            <v>DIAMETRO 400-300 MM</v>
          </cell>
          <cell r="D2188" t="str">
            <v>UN</v>
          </cell>
          <cell r="E2188">
            <v>44.32</v>
          </cell>
        </row>
        <row r="2190">
          <cell r="B2190" t="str">
            <v>164400</v>
          </cell>
          <cell r="C2190" t="str">
            <v>MONTAGEM DE PLACAS DE REDUCAO DE FERRO FUNDIDO TIPO F</v>
          </cell>
        </row>
        <row r="2191">
          <cell r="B2191" t="str">
            <v>164401</v>
          </cell>
          <cell r="C2191" t="str">
            <v>DIAMETRO 100-50 MM</v>
          </cell>
          <cell r="D2191" t="str">
            <v>UN</v>
          </cell>
          <cell r="E2191">
            <v>9.01</v>
          </cell>
        </row>
        <row r="2192">
          <cell r="B2192" t="str">
            <v>164402</v>
          </cell>
          <cell r="C2192" t="str">
            <v>DIAMETRO 200-75 MM</v>
          </cell>
          <cell r="D2192" t="str">
            <v>UN</v>
          </cell>
          <cell r="E2192">
            <v>13.47</v>
          </cell>
        </row>
        <row r="2193">
          <cell r="B2193" t="str">
            <v>164403</v>
          </cell>
          <cell r="C2193" t="str">
            <v>DIAMETRO 200-100 MM</v>
          </cell>
          <cell r="D2193" t="str">
            <v>UN</v>
          </cell>
          <cell r="E2193">
            <v>16.329999999999998</v>
          </cell>
        </row>
        <row r="2194">
          <cell r="B2194" t="str">
            <v>164404</v>
          </cell>
          <cell r="C2194" t="str">
            <v>DIAMETRO 250-200 MM</v>
          </cell>
          <cell r="D2194" t="str">
            <v>UN</v>
          </cell>
          <cell r="E2194">
            <v>24.43</v>
          </cell>
        </row>
        <row r="2195">
          <cell r="B2195" t="str">
            <v>164405</v>
          </cell>
          <cell r="C2195" t="str">
            <v>DIAMETRO 350-150 MM</v>
          </cell>
          <cell r="D2195" t="str">
            <v>UN</v>
          </cell>
          <cell r="E2195">
            <v>30.23</v>
          </cell>
        </row>
        <row r="2196">
          <cell r="B2196" t="str">
            <v>164406</v>
          </cell>
          <cell r="C2196" t="str">
            <v>DIAMETRO 350-250 MM</v>
          </cell>
          <cell r="D2196" t="str">
            <v>UN</v>
          </cell>
          <cell r="E2196">
            <v>34.15</v>
          </cell>
        </row>
        <row r="2197">
          <cell r="B2197" t="str">
            <v>164407</v>
          </cell>
          <cell r="C2197" t="str">
            <v>DIAMETRO 400-150 MM</v>
          </cell>
          <cell r="D2197" t="str">
            <v>UN</v>
          </cell>
          <cell r="E2197">
            <v>33.090000000000003</v>
          </cell>
        </row>
        <row r="2198">
          <cell r="B2198" t="str">
            <v>164408</v>
          </cell>
          <cell r="C2198" t="str">
            <v>DIAMETRO 400-200 MM</v>
          </cell>
          <cell r="D2198" t="str">
            <v>UN</v>
          </cell>
          <cell r="E2198">
            <v>34.64</v>
          </cell>
        </row>
        <row r="2199">
          <cell r="B2199" t="str">
            <v>164409</v>
          </cell>
          <cell r="C2199" t="str">
            <v>DIAMETRO 400-250 MM</v>
          </cell>
          <cell r="D2199" t="str">
            <v>UN</v>
          </cell>
          <cell r="E2199">
            <v>37.53</v>
          </cell>
        </row>
        <row r="2200">
          <cell r="B2200" t="str">
            <v>164410</v>
          </cell>
          <cell r="C2200" t="str">
            <v>DIAMETRO 400-300 MM</v>
          </cell>
          <cell r="D2200" t="str">
            <v>UN</v>
          </cell>
          <cell r="E2200">
            <v>41.34</v>
          </cell>
        </row>
        <row r="2201">
          <cell r="B2201" t="str">
            <v>164411</v>
          </cell>
          <cell r="C2201" t="str">
            <v>DIAMETRO 500-350 MM</v>
          </cell>
          <cell r="D2201" t="str">
            <v>UN</v>
          </cell>
          <cell r="E2201">
            <v>52.34</v>
          </cell>
        </row>
        <row r="2202">
          <cell r="B2202" t="str">
            <v>164412</v>
          </cell>
          <cell r="C2202" t="str">
            <v>DIAMETRO 500-400 MM</v>
          </cell>
          <cell r="D2202" t="str">
            <v>UN</v>
          </cell>
          <cell r="E2202">
            <v>54.98</v>
          </cell>
        </row>
        <row r="2203">
          <cell r="B2203" t="str">
            <v>164413</v>
          </cell>
          <cell r="C2203" t="str">
            <v>DIAMETRO 600-150 MM</v>
          </cell>
          <cell r="D2203" t="str">
            <v>UN</v>
          </cell>
          <cell r="E2203">
            <v>55.96</v>
          </cell>
        </row>
        <row r="2204">
          <cell r="B2204" t="str">
            <v>164414</v>
          </cell>
          <cell r="C2204" t="str">
            <v>DIAMETRO 700-500 MM</v>
          </cell>
          <cell r="D2204" t="str">
            <v>UN</v>
          </cell>
          <cell r="E2204">
            <v>91.27</v>
          </cell>
        </row>
        <row r="2205">
          <cell r="B2205" t="str">
            <v>164415</v>
          </cell>
          <cell r="C2205" t="str">
            <v>DIAMETRO 900-700 MM</v>
          </cell>
          <cell r="D2205" t="str">
            <v>UN</v>
          </cell>
          <cell r="E2205">
            <v>146.22999999999999</v>
          </cell>
        </row>
        <row r="2206">
          <cell r="B2206" t="str">
            <v>164416</v>
          </cell>
          <cell r="C2206" t="str">
            <v>DIAMETRO 1000-700 MM</v>
          </cell>
          <cell r="D2206" t="str">
            <v>UN</v>
          </cell>
          <cell r="E2206">
            <v>168.21</v>
          </cell>
        </row>
        <row r="2207">
          <cell r="B2207" t="str">
            <v>164417</v>
          </cell>
          <cell r="C2207" t="str">
            <v>DIAMETRO 1000-800 MM</v>
          </cell>
          <cell r="D2207" t="str">
            <v>UN</v>
          </cell>
          <cell r="E2207">
            <v>188</v>
          </cell>
        </row>
        <row r="2209">
          <cell r="B2209" t="str">
            <v>164500</v>
          </cell>
          <cell r="C2209" t="str">
            <v>MONTAGEM DE TOCOS DE DE FERRO FUNDIDO L=0,25 M TIPO FF</v>
          </cell>
        </row>
        <row r="2210">
          <cell r="B2210" t="str">
            <v>164501</v>
          </cell>
          <cell r="C2210" t="str">
            <v>DIAMETRO 100 MM</v>
          </cell>
          <cell r="D2210" t="str">
            <v>UN</v>
          </cell>
          <cell r="E2210">
            <v>12.48</v>
          </cell>
        </row>
        <row r="2211">
          <cell r="B2211" t="str">
            <v>164502</v>
          </cell>
          <cell r="C2211" t="str">
            <v>DIAMETRO 150 MM</v>
          </cell>
          <cell r="D2211" t="str">
            <v>UN</v>
          </cell>
          <cell r="E2211">
            <v>18.02</v>
          </cell>
        </row>
        <row r="2212">
          <cell r="B2212" t="str">
            <v>164503</v>
          </cell>
          <cell r="C2212" t="str">
            <v>DIAMETRO 200 MM</v>
          </cell>
          <cell r="D2212" t="str">
            <v>UN</v>
          </cell>
          <cell r="E2212">
            <v>21.53</v>
          </cell>
        </row>
        <row r="2213">
          <cell r="B2213" t="str">
            <v>164504</v>
          </cell>
          <cell r="C2213" t="str">
            <v>DIAMETRO 250 MM</v>
          </cell>
          <cell r="D2213" t="str">
            <v>UN</v>
          </cell>
          <cell r="E2213">
            <v>28.16</v>
          </cell>
        </row>
        <row r="2214">
          <cell r="B2214" t="str">
            <v>164505</v>
          </cell>
          <cell r="C2214" t="str">
            <v>DIAMETRO 300 MM</v>
          </cell>
          <cell r="D2214" t="str">
            <v>UN</v>
          </cell>
          <cell r="E2214">
            <v>36.799999999999997</v>
          </cell>
        </row>
        <row r="2215">
          <cell r="B2215" t="str">
            <v>164506</v>
          </cell>
          <cell r="C2215" t="str">
            <v>DIAMETRO 400 MM</v>
          </cell>
          <cell r="D2215" t="str">
            <v>UN</v>
          </cell>
          <cell r="E2215">
            <v>50.48</v>
          </cell>
        </row>
        <row r="2216">
          <cell r="B2216" t="str">
            <v>164507</v>
          </cell>
          <cell r="C2216" t="str">
            <v>DIAMETRO 500 MM</v>
          </cell>
          <cell r="D2216" t="str">
            <v>UN</v>
          </cell>
          <cell r="E2216">
            <v>66.349999999999994</v>
          </cell>
        </row>
        <row r="2217">
          <cell r="B2217" t="str">
            <v>164508</v>
          </cell>
          <cell r="C2217" t="str">
            <v>DIAMETRO 600 MM</v>
          </cell>
          <cell r="D2217" t="str">
            <v>UN</v>
          </cell>
          <cell r="E2217">
            <v>87.38</v>
          </cell>
        </row>
        <row r="2218">
          <cell r="B2218" t="str">
            <v>164509</v>
          </cell>
          <cell r="C2218" t="str">
            <v>DIAMETRO 700 MM</v>
          </cell>
          <cell r="D2218" t="str">
            <v>UN</v>
          </cell>
          <cell r="E2218">
            <v>114.65</v>
          </cell>
        </row>
        <row r="2219">
          <cell r="B2219" t="str">
            <v>164510</v>
          </cell>
          <cell r="C2219" t="str">
            <v>DIAMETRO 800 MM</v>
          </cell>
          <cell r="D2219" t="str">
            <v>UN</v>
          </cell>
          <cell r="E2219">
            <v>161.32</v>
          </cell>
        </row>
        <row r="2220">
          <cell r="B2220" t="str">
            <v>164511</v>
          </cell>
          <cell r="C2220" t="str">
            <v>DIAMETRO 900 MM</v>
          </cell>
          <cell r="D2220" t="str">
            <v>UN</v>
          </cell>
          <cell r="E2220">
            <v>195.62</v>
          </cell>
        </row>
        <row r="2221">
          <cell r="B2221" t="str">
            <v>164512</v>
          </cell>
          <cell r="C2221" t="str">
            <v>DIAMETRO 1000 MM</v>
          </cell>
          <cell r="D2221" t="str">
            <v>UN</v>
          </cell>
          <cell r="E2221">
            <v>235.43</v>
          </cell>
        </row>
        <row r="2223">
          <cell r="B2223" t="str">
            <v>164600</v>
          </cell>
          <cell r="C2223" t="str">
            <v>MONTAGEM DE TOCOS DE FERRO FUNDIDO L=0,50 M TIPO FF</v>
          </cell>
        </row>
        <row r="2224">
          <cell r="B2224" t="str">
            <v>164601</v>
          </cell>
          <cell r="C2224" t="str">
            <v>DIAMETRO 100 MM</v>
          </cell>
          <cell r="D2224" t="str">
            <v>UN</v>
          </cell>
          <cell r="E2224">
            <v>12.83</v>
          </cell>
        </row>
        <row r="2225">
          <cell r="B2225" t="str">
            <v>164602</v>
          </cell>
          <cell r="C2225" t="str">
            <v>DIAMETRO 150 MM</v>
          </cell>
          <cell r="D2225" t="str">
            <v>UN</v>
          </cell>
          <cell r="E2225">
            <v>18.55</v>
          </cell>
        </row>
        <row r="2226">
          <cell r="B2226" t="str">
            <v>164603</v>
          </cell>
          <cell r="C2226" t="str">
            <v>DIAMETRO 200 MM</v>
          </cell>
          <cell r="D2226" t="str">
            <v>UN</v>
          </cell>
          <cell r="E2226">
            <v>22.31</v>
          </cell>
        </row>
        <row r="2227">
          <cell r="B2227" t="str">
            <v>164604</v>
          </cell>
          <cell r="C2227" t="str">
            <v>DIAMETRO 250 MM</v>
          </cell>
          <cell r="D2227" t="str">
            <v>UN</v>
          </cell>
          <cell r="E2227">
            <v>29.31</v>
          </cell>
        </row>
        <row r="2228">
          <cell r="B2228" t="str">
            <v>164605</v>
          </cell>
          <cell r="C2228" t="str">
            <v>DIAMETRO 300 MM</v>
          </cell>
          <cell r="D2228" t="str">
            <v>UN</v>
          </cell>
          <cell r="E2228">
            <v>38.22</v>
          </cell>
        </row>
        <row r="2229">
          <cell r="B2229" t="str">
            <v>164606</v>
          </cell>
          <cell r="C2229" t="str">
            <v>DIAMETRO 400 MM</v>
          </cell>
          <cell r="D2229" t="str">
            <v>UN</v>
          </cell>
          <cell r="E2229">
            <v>52.58</v>
          </cell>
        </row>
        <row r="2230">
          <cell r="B2230" t="str">
            <v>164607</v>
          </cell>
          <cell r="C2230" t="str">
            <v>DIAMETRO 500 MM</v>
          </cell>
          <cell r="D2230" t="str">
            <v>UN</v>
          </cell>
          <cell r="E2230">
            <v>69.290000000000006</v>
          </cell>
        </row>
        <row r="2231">
          <cell r="B2231" t="str">
            <v>164608</v>
          </cell>
          <cell r="C2231" t="str">
            <v>DIAMETRO 600 MM</v>
          </cell>
          <cell r="D2231" t="str">
            <v>UN</v>
          </cell>
          <cell r="E2231">
            <v>91.22</v>
          </cell>
        </row>
        <row r="2232">
          <cell r="B2232" t="str">
            <v>164609</v>
          </cell>
          <cell r="C2232" t="str">
            <v>DIAMETRO 700 MM</v>
          </cell>
          <cell r="D2232" t="str">
            <v>UN</v>
          </cell>
          <cell r="E2232">
            <v>119.68</v>
          </cell>
        </row>
        <row r="2233">
          <cell r="B2233" t="str">
            <v>164610</v>
          </cell>
          <cell r="C2233" t="str">
            <v>DIAMETRO 800 MM</v>
          </cell>
          <cell r="D2233" t="str">
            <v>UN</v>
          </cell>
          <cell r="E2233">
            <v>167.5</v>
          </cell>
        </row>
        <row r="2234">
          <cell r="B2234" t="str">
            <v>164611</v>
          </cell>
          <cell r="C2234" t="str">
            <v>DIAMETRO 900 MM</v>
          </cell>
          <cell r="D2234" t="str">
            <v>UN</v>
          </cell>
          <cell r="E2234">
            <v>203.13</v>
          </cell>
        </row>
        <row r="2235">
          <cell r="B2235" t="str">
            <v>164612</v>
          </cell>
          <cell r="C2235" t="str">
            <v>DIAMETRO 1000 MM</v>
          </cell>
          <cell r="D2235" t="str">
            <v>UN</v>
          </cell>
          <cell r="E2235">
            <v>244.33</v>
          </cell>
        </row>
        <row r="2237">
          <cell r="B2237" t="str">
            <v>164700</v>
          </cell>
          <cell r="C2237" t="str">
            <v>MONTAGEM DE JUNCOES 45 GR DE FERRO FUNDIDO TIPO FFF</v>
          </cell>
        </row>
        <row r="2238">
          <cell r="B2238" t="str">
            <v>164701</v>
          </cell>
          <cell r="C2238" t="str">
            <v>DIAMETRO 100-75 MM</v>
          </cell>
          <cell r="D2238" t="str">
            <v>UN</v>
          </cell>
          <cell r="E2238">
            <v>15.84</v>
          </cell>
        </row>
        <row r="2239">
          <cell r="B2239" t="str">
            <v>164702</v>
          </cell>
          <cell r="C2239" t="str">
            <v>DIAMETRO 100-100 MM</v>
          </cell>
          <cell r="D2239" t="str">
            <v>UN</v>
          </cell>
          <cell r="E2239">
            <v>18.77</v>
          </cell>
        </row>
        <row r="2240">
          <cell r="B2240" t="str">
            <v>164703</v>
          </cell>
          <cell r="C2240" t="str">
            <v>DIAMETRO 150-100 MM</v>
          </cell>
          <cell r="D2240" t="str">
            <v>UN</v>
          </cell>
          <cell r="E2240">
            <v>24.41</v>
          </cell>
        </row>
        <row r="2241">
          <cell r="B2241" t="str">
            <v>164704</v>
          </cell>
          <cell r="C2241" t="str">
            <v>DIAMETRO 150-150 MM</v>
          </cell>
          <cell r="D2241" t="str">
            <v>UN</v>
          </cell>
          <cell r="E2241">
            <v>27.03</v>
          </cell>
        </row>
        <row r="2242">
          <cell r="B2242" t="str">
            <v>164705</v>
          </cell>
          <cell r="C2242" t="str">
            <v>DIAMETRO 200-100 MM</v>
          </cell>
          <cell r="D2242" t="str">
            <v>UN</v>
          </cell>
          <cell r="E2242">
            <v>21</v>
          </cell>
        </row>
        <row r="2243">
          <cell r="B2243" t="str">
            <v>164706</v>
          </cell>
          <cell r="C2243" t="str">
            <v>DIAMETRO 200-150 MM</v>
          </cell>
          <cell r="D2243" t="str">
            <v>UN</v>
          </cell>
          <cell r="E2243">
            <v>31.04</v>
          </cell>
        </row>
        <row r="2244">
          <cell r="B2244" t="str">
            <v>164707</v>
          </cell>
          <cell r="C2244" t="str">
            <v>DIAMETRO 200-200 MM</v>
          </cell>
          <cell r="D2244" t="str">
            <v>UN</v>
          </cell>
          <cell r="E2244">
            <v>32.81</v>
          </cell>
        </row>
        <row r="2245">
          <cell r="B2245" t="str">
            <v>164708</v>
          </cell>
          <cell r="C2245" t="str">
            <v>DIAMETRO 250-150 MM</v>
          </cell>
          <cell r="D2245" t="str">
            <v>UN</v>
          </cell>
          <cell r="E2245">
            <v>38.39</v>
          </cell>
        </row>
        <row r="2246">
          <cell r="B2246" t="str">
            <v>164709</v>
          </cell>
          <cell r="C2246" t="str">
            <v>DIAMETRO 250-200 MM</v>
          </cell>
          <cell r="D2246" t="str">
            <v>UN</v>
          </cell>
          <cell r="E2246">
            <v>40.11</v>
          </cell>
        </row>
        <row r="2247">
          <cell r="B2247" t="str">
            <v>164710</v>
          </cell>
          <cell r="C2247" t="str">
            <v>DIAMETRO 250-250 MM</v>
          </cell>
          <cell r="D2247" t="str">
            <v>UN</v>
          </cell>
          <cell r="E2247">
            <v>43.3</v>
          </cell>
        </row>
        <row r="2248">
          <cell r="B2248" t="str">
            <v>164711</v>
          </cell>
          <cell r="C2248" t="str">
            <v>DIAMETRO 300-200 MM</v>
          </cell>
          <cell r="D2248" t="str">
            <v>UN</v>
          </cell>
          <cell r="E2248">
            <v>49.8</v>
          </cell>
        </row>
        <row r="2249">
          <cell r="B2249" t="str">
            <v>164712</v>
          </cell>
          <cell r="C2249" t="str">
            <v>DIAMETRO 300-300 MM</v>
          </cell>
          <cell r="D2249" t="str">
            <v>UN</v>
          </cell>
          <cell r="E2249">
            <v>57.15</v>
          </cell>
        </row>
        <row r="2250">
          <cell r="B2250" t="str">
            <v>164713</v>
          </cell>
          <cell r="C2250" t="str">
            <v>DIAMETRO 400-300 MM</v>
          </cell>
          <cell r="D2250" t="str">
            <v>UN</v>
          </cell>
          <cell r="E2250">
            <v>72.95</v>
          </cell>
        </row>
        <row r="2251">
          <cell r="B2251" t="str">
            <v>164714</v>
          </cell>
          <cell r="C2251" t="str">
            <v>DIAMETRO 400-400 MM</v>
          </cell>
          <cell r="D2251" t="str">
            <v>UN</v>
          </cell>
          <cell r="E2251">
            <v>79.08</v>
          </cell>
        </row>
        <row r="2253">
          <cell r="B2253" t="str">
            <v>164800</v>
          </cell>
          <cell r="C2253" t="str">
            <v>MONTAGEM DE FLANGES CEGOS DE FERRO FUNDIDO</v>
          </cell>
        </row>
        <row r="2254">
          <cell r="B2254" t="str">
            <v>164801</v>
          </cell>
          <cell r="C2254" t="str">
            <v>DIAMETRO 100 MM</v>
          </cell>
          <cell r="D2254" t="str">
            <v>UN</v>
          </cell>
          <cell r="E2254">
            <v>6.02</v>
          </cell>
        </row>
        <row r="2255">
          <cell r="B2255" t="str">
            <v>164802</v>
          </cell>
          <cell r="C2255" t="str">
            <v>DIAMETRO 150 MM</v>
          </cell>
          <cell r="D2255" t="str">
            <v>UN</v>
          </cell>
          <cell r="E2255">
            <v>8.64</v>
          </cell>
        </row>
        <row r="2256">
          <cell r="B2256" t="str">
            <v>164803</v>
          </cell>
          <cell r="C2256" t="str">
            <v>DIAMETRO 200 MM</v>
          </cell>
          <cell r="D2256" t="str">
            <v>UN</v>
          </cell>
          <cell r="E2256">
            <v>10.34</v>
          </cell>
        </row>
        <row r="2257">
          <cell r="B2257" t="str">
            <v>164804</v>
          </cell>
          <cell r="C2257" t="str">
            <v>DIAMETRO 250 MM</v>
          </cell>
          <cell r="D2257" t="str">
            <v>UN</v>
          </cell>
          <cell r="E2257">
            <v>13.69</v>
          </cell>
        </row>
        <row r="2258">
          <cell r="B2258" t="str">
            <v>164805</v>
          </cell>
          <cell r="C2258" t="str">
            <v>DIAMETRO 300 MM</v>
          </cell>
          <cell r="D2258" t="str">
            <v>UN</v>
          </cell>
          <cell r="E2258">
            <v>18.100000000000001</v>
          </cell>
        </row>
        <row r="2259">
          <cell r="B2259" t="str">
            <v>164806</v>
          </cell>
          <cell r="C2259" t="str">
            <v>DIAMETRO 400 MM</v>
          </cell>
          <cell r="D2259" t="str">
            <v>UN</v>
          </cell>
          <cell r="E2259">
            <v>24.76</v>
          </cell>
        </row>
        <row r="2260">
          <cell r="B2260" t="str">
            <v>164807</v>
          </cell>
          <cell r="C2260" t="str">
            <v>DIAMETRO 500 MM</v>
          </cell>
          <cell r="D2260" t="str">
            <v>UN</v>
          </cell>
          <cell r="E2260">
            <v>32.99</v>
          </cell>
        </row>
        <row r="2261">
          <cell r="B2261" t="str">
            <v>164808</v>
          </cell>
          <cell r="C2261" t="str">
            <v>DIAMETRO 600 MM</v>
          </cell>
          <cell r="D2261" t="str">
            <v>UN</v>
          </cell>
          <cell r="E2261">
            <v>43.85</v>
          </cell>
        </row>
        <row r="2262">
          <cell r="B2262" t="str">
            <v>164809</v>
          </cell>
          <cell r="C2262" t="str">
            <v>DIAMETRO 700 MM</v>
          </cell>
          <cell r="D2262" t="str">
            <v>UN</v>
          </cell>
          <cell r="E2262">
            <v>58.29</v>
          </cell>
        </row>
        <row r="2263">
          <cell r="B2263" t="str">
            <v>164810</v>
          </cell>
          <cell r="C2263" t="str">
            <v>DIAMETRO 800 MM</v>
          </cell>
          <cell r="D2263" t="str">
            <v>UN</v>
          </cell>
          <cell r="E2263">
            <v>83.15</v>
          </cell>
        </row>
        <row r="2264">
          <cell r="B2264" t="str">
            <v>164811</v>
          </cell>
          <cell r="C2264" t="str">
            <v>DIAMETRO 900 MM</v>
          </cell>
          <cell r="D2264" t="str">
            <v>UN</v>
          </cell>
          <cell r="E2264">
            <v>101.61</v>
          </cell>
        </row>
        <row r="2265">
          <cell r="B2265" t="str">
            <v>164812</v>
          </cell>
          <cell r="C2265" t="str">
            <v>DIAMETRO 1000 MM</v>
          </cell>
          <cell r="D2265" t="str">
            <v>UN</v>
          </cell>
          <cell r="E2265">
            <v>124.2</v>
          </cell>
        </row>
        <row r="2267">
          <cell r="B2267" t="str">
            <v>164900</v>
          </cell>
          <cell r="C2267" t="str">
            <v>MONTAGEM DE REGISTROS DE FERRO FUNDIDO FLANGEADOS</v>
          </cell>
        </row>
        <row r="2268">
          <cell r="B2268" t="str">
            <v>164901</v>
          </cell>
          <cell r="C2268" t="str">
            <v>DIAMETRO 100 MM</v>
          </cell>
          <cell r="D2268" t="str">
            <v>UN</v>
          </cell>
          <cell r="E2268">
            <v>14.8</v>
          </cell>
        </row>
        <row r="2269">
          <cell r="B2269" t="str">
            <v>164902</v>
          </cell>
          <cell r="C2269" t="str">
            <v>DIAMETRO 150 MM</v>
          </cell>
          <cell r="D2269" t="str">
            <v>UN</v>
          </cell>
          <cell r="E2269">
            <v>21.58</v>
          </cell>
        </row>
        <row r="2270">
          <cell r="B2270" t="str">
            <v>164903</v>
          </cell>
          <cell r="C2270" t="str">
            <v>DIAMETRO 200 MM</v>
          </cell>
          <cell r="D2270" t="str">
            <v>UN</v>
          </cell>
          <cell r="E2270">
            <v>28.12</v>
          </cell>
        </row>
        <row r="2271">
          <cell r="B2271" t="str">
            <v>164904</v>
          </cell>
          <cell r="C2271" t="str">
            <v>DIAMETRO 250 MM</v>
          </cell>
          <cell r="D2271" t="str">
            <v>UN</v>
          </cell>
          <cell r="E2271">
            <v>40.04</v>
          </cell>
        </row>
        <row r="2272">
          <cell r="B2272" t="str">
            <v>164905</v>
          </cell>
          <cell r="C2272" t="str">
            <v>DIAMETRO 300 MM</v>
          </cell>
          <cell r="D2272" t="str">
            <v>UN</v>
          </cell>
          <cell r="E2272">
            <v>53.47</v>
          </cell>
        </row>
        <row r="2273">
          <cell r="B2273" t="str">
            <v>164906</v>
          </cell>
          <cell r="C2273" t="str">
            <v>DIAMETRO 350 MM</v>
          </cell>
          <cell r="D2273" t="str">
            <v>UN</v>
          </cell>
          <cell r="E2273">
            <v>68.540000000000006</v>
          </cell>
        </row>
        <row r="2274">
          <cell r="B2274" t="str">
            <v>164907</v>
          </cell>
          <cell r="C2274" t="str">
            <v>DIAMETRO 400 MM</v>
          </cell>
          <cell r="D2274" t="str">
            <v>UN</v>
          </cell>
          <cell r="E2274">
            <v>84.68</v>
          </cell>
        </row>
        <row r="2275">
          <cell r="B2275" t="str">
            <v>164908</v>
          </cell>
          <cell r="C2275" t="str">
            <v>DIAMETRO 450 MM</v>
          </cell>
          <cell r="D2275" t="str">
            <v>UN</v>
          </cell>
          <cell r="E2275">
            <v>108.52</v>
          </cell>
        </row>
        <row r="2276">
          <cell r="B2276" t="str">
            <v>164909</v>
          </cell>
          <cell r="C2276" t="str">
            <v>DIAMETRO 500 MM</v>
          </cell>
          <cell r="D2276" t="str">
            <v>UN</v>
          </cell>
          <cell r="E2276">
            <v>120.24</v>
          </cell>
        </row>
        <row r="2277">
          <cell r="B2277" t="str">
            <v>164910</v>
          </cell>
          <cell r="C2277" t="str">
            <v>DIAMETRO 600 MM</v>
          </cell>
          <cell r="D2277" t="str">
            <v>UN</v>
          </cell>
          <cell r="E2277">
            <v>168.27</v>
          </cell>
        </row>
        <row r="2278">
          <cell r="B2278" t="str">
            <v>164911</v>
          </cell>
          <cell r="C2278" t="str">
            <v>DIAMETRO 700 MM</v>
          </cell>
          <cell r="D2278" t="str">
            <v>UN</v>
          </cell>
          <cell r="E2278">
            <v>241.75</v>
          </cell>
        </row>
        <row r="2279">
          <cell r="B2279" t="str">
            <v>164912</v>
          </cell>
          <cell r="C2279" t="str">
            <v>DIAMETRO 800 MM</v>
          </cell>
          <cell r="D2279" t="str">
            <v>UN</v>
          </cell>
          <cell r="E2279">
            <v>313.49</v>
          </cell>
        </row>
        <row r="2280">
          <cell r="B2280" t="str">
            <v>164913</v>
          </cell>
          <cell r="C2280" t="str">
            <v>DIAMETRO 900 MM</v>
          </cell>
          <cell r="D2280" t="str">
            <v>UN</v>
          </cell>
          <cell r="E2280">
            <v>408.24</v>
          </cell>
        </row>
        <row r="2281">
          <cell r="B2281" t="str">
            <v>164914</v>
          </cell>
          <cell r="C2281" t="str">
            <v>DIAMETRO 1000 MM</v>
          </cell>
          <cell r="D2281" t="str">
            <v>UN</v>
          </cell>
          <cell r="E2281">
            <v>508.57</v>
          </cell>
        </row>
        <row r="2282">
          <cell r="B2282" t="str">
            <v>164915</v>
          </cell>
          <cell r="C2282" t="str">
            <v>DIAMETRO 1200 MM</v>
          </cell>
          <cell r="D2282" t="str">
            <v>UN</v>
          </cell>
          <cell r="E2282">
            <v>912.63</v>
          </cell>
        </row>
        <row r="2284">
          <cell r="B2284" t="str">
            <v>165000</v>
          </cell>
          <cell r="C2284" t="str">
            <v>MONTAGEM DE VALVULAS BORBOLETA DE FERRO FUNDIDO FLANGEADOS COMANDO MANUAL</v>
          </cell>
        </row>
        <row r="2285">
          <cell r="B2285" t="str">
            <v>165001</v>
          </cell>
          <cell r="C2285" t="str">
            <v>DIAMETRO 400 MM</v>
          </cell>
          <cell r="D2285" t="str">
            <v>UN</v>
          </cell>
          <cell r="E2285">
            <v>57.64</v>
          </cell>
        </row>
        <row r="2286">
          <cell r="B2286" t="str">
            <v>165002</v>
          </cell>
          <cell r="C2286" t="str">
            <v>DIAMETRO 500 MM</v>
          </cell>
          <cell r="D2286" t="str">
            <v>UN</v>
          </cell>
          <cell r="E2286">
            <v>50.43</v>
          </cell>
        </row>
        <row r="2287">
          <cell r="B2287" t="str">
            <v>165003</v>
          </cell>
          <cell r="C2287" t="str">
            <v>DIAMETRO 600 MM</v>
          </cell>
          <cell r="D2287" t="str">
            <v>UN</v>
          </cell>
          <cell r="E2287">
            <v>106.14</v>
          </cell>
        </row>
        <row r="2288">
          <cell r="B2288" t="str">
            <v>165004</v>
          </cell>
          <cell r="C2288" t="str">
            <v>DIAMETRO 700 MM</v>
          </cell>
          <cell r="D2288" t="str">
            <v>UN</v>
          </cell>
          <cell r="E2288">
            <v>136.52000000000001</v>
          </cell>
        </row>
        <row r="2289">
          <cell r="B2289" t="str">
            <v>165005</v>
          </cell>
          <cell r="C2289" t="str">
            <v>DIAMETRO 800 MM</v>
          </cell>
          <cell r="D2289" t="str">
            <v>UN</v>
          </cell>
          <cell r="E2289">
            <v>209.74</v>
          </cell>
        </row>
        <row r="2290">
          <cell r="B2290" t="str">
            <v>165006</v>
          </cell>
          <cell r="C2290" t="str">
            <v>DIAMETRO 900 MM</v>
          </cell>
          <cell r="D2290" t="str">
            <v>UN</v>
          </cell>
          <cell r="E2290">
            <v>250.57</v>
          </cell>
        </row>
        <row r="2291">
          <cell r="B2291" t="str">
            <v>165007</v>
          </cell>
          <cell r="C2291" t="str">
            <v>DIAMETRO 1000 MM</v>
          </cell>
          <cell r="D2291" t="str">
            <v>UN</v>
          </cell>
          <cell r="E2291">
            <v>296.57</v>
          </cell>
        </row>
        <row r="2292">
          <cell r="B2292" t="str">
            <v>165008</v>
          </cell>
          <cell r="C2292" t="str">
            <v>DIAMETRO 1200 MM</v>
          </cell>
          <cell r="D2292" t="str">
            <v>UN</v>
          </cell>
          <cell r="E2292">
            <v>398.88</v>
          </cell>
        </row>
        <row r="2294">
          <cell r="B2294" t="str">
            <v>165100</v>
          </cell>
          <cell r="C2294" t="str">
            <v>MONTAGEM DE REGISTROS DE FERRO FUNDIDO FLANGEADOS COMANDO ELETRICO/PNEUMATICO</v>
          </cell>
        </row>
        <row r="2295">
          <cell r="B2295" t="str">
            <v>165101</v>
          </cell>
          <cell r="C2295" t="str">
            <v>DIAMETRO 100 MM</v>
          </cell>
          <cell r="D2295" t="str">
            <v>UN</v>
          </cell>
          <cell r="E2295">
            <v>15.17</v>
          </cell>
        </row>
        <row r="2296">
          <cell r="B2296" t="str">
            <v>165102</v>
          </cell>
          <cell r="C2296" t="str">
            <v>DIAMETRO 150 MM</v>
          </cell>
          <cell r="D2296" t="str">
            <v>UN</v>
          </cell>
          <cell r="E2296">
            <v>21.7</v>
          </cell>
        </row>
        <row r="2297">
          <cell r="B2297" t="str">
            <v>165103</v>
          </cell>
          <cell r="C2297" t="str">
            <v>DIAMETRO 200 MM</v>
          </cell>
          <cell r="D2297" t="str">
            <v>UN</v>
          </cell>
          <cell r="E2297">
            <v>29.15</v>
          </cell>
        </row>
        <row r="2298">
          <cell r="B2298" t="str">
            <v>165104</v>
          </cell>
          <cell r="C2298" t="str">
            <v>DIAMETRO 250 MM</v>
          </cell>
          <cell r="D2298" t="str">
            <v>UN</v>
          </cell>
          <cell r="E2298">
            <v>40.83</v>
          </cell>
        </row>
        <row r="2299">
          <cell r="B2299" t="str">
            <v>165105</v>
          </cell>
          <cell r="C2299" t="str">
            <v>DIAMETRO 300 MM</v>
          </cell>
          <cell r="D2299" t="str">
            <v>UN</v>
          </cell>
          <cell r="E2299">
            <v>54.58</v>
          </cell>
        </row>
        <row r="2300">
          <cell r="B2300" t="str">
            <v>165106</v>
          </cell>
          <cell r="C2300" t="str">
            <v>DIAMETRO 350 MM</v>
          </cell>
          <cell r="D2300" t="str">
            <v>UN</v>
          </cell>
          <cell r="E2300">
            <v>69.58</v>
          </cell>
        </row>
        <row r="2301">
          <cell r="B2301" t="str">
            <v>165107</v>
          </cell>
          <cell r="C2301" t="str">
            <v>DIAMETRO 400 MM</v>
          </cell>
          <cell r="D2301" t="str">
            <v>UN</v>
          </cell>
          <cell r="E2301">
            <v>86.09</v>
          </cell>
        </row>
        <row r="2302">
          <cell r="B2302" t="str">
            <v>165108</v>
          </cell>
          <cell r="C2302" t="str">
            <v>DIAMETRO 450 MM</v>
          </cell>
          <cell r="D2302" t="str">
            <v>UN</v>
          </cell>
          <cell r="E2302">
            <v>111.66</v>
          </cell>
        </row>
        <row r="2303">
          <cell r="B2303" t="str">
            <v>165109</v>
          </cell>
          <cell r="C2303" t="str">
            <v>DIAMETRO 500 MM</v>
          </cell>
          <cell r="D2303" t="str">
            <v>UN</v>
          </cell>
          <cell r="E2303">
            <v>122.74</v>
          </cell>
        </row>
        <row r="2304">
          <cell r="B2304" t="str">
            <v>165110</v>
          </cell>
          <cell r="C2304" t="str">
            <v>DIAMETRO 600 MM</v>
          </cell>
          <cell r="D2304" t="str">
            <v>UN</v>
          </cell>
          <cell r="E2304">
            <v>170.66</v>
          </cell>
        </row>
        <row r="2305">
          <cell r="B2305" t="str">
            <v>165111</v>
          </cell>
          <cell r="C2305" t="str">
            <v>DIAMETRO 700 MM</v>
          </cell>
          <cell r="D2305" t="str">
            <v>UN</v>
          </cell>
          <cell r="E2305">
            <v>243.57</v>
          </cell>
        </row>
        <row r="2306">
          <cell r="B2306" t="str">
            <v>165112</v>
          </cell>
          <cell r="C2306" t="str">
            <v>DIAMETRO 800 MM</v>
          </cell>
          <cell r="D2306" t="str">
            <v>UN</v>
          </cell>
          <cell r="E2306">
            <v>315.63</v>
          </cell>
        </row>
        <row r="2307">
          <cell r="B2307" t="str">
            <v>165113</v>
          </cell>
          <cell r="C2307" t="str">
            <v>DIAMETRO 900 MM</v>
          </cell>
          <cell r="D2307" t="str">
            <v>UN</v>
          </cell>
          <cell r="E2307">
            <v>409.77</v>
          </cell>
        </row>
        <row r="2308">
          <cell r="B2308" t="str">
            <v>165114</v>
          </cell>
          <cell r="C2308" t="str">
            <v>DIAMETRO 1000 MM</v>
          </cell>
          <cell r="D2308" t="str">
            <v>UN</v>
          </cell>
          <cell r="E2308">
            <v>509.82</v>
          </cell>
        </row>
        <row r="2309">
          <cell r="B2309" t="str">
            <v>165115</v>
          </cell>
          <cell r="C2309" t="str">
            <v>DIAMETRO 1200 MM</v>
          </cell>
          <cell r="D2309" t="str">
            <v>UN</v>
          </cell>
          <cell r="E2309">
            <v>755.33</v>
          </cell>
        </row>
        <row r="2311">
          <cell r="B2311" t="str">
            <v>165200</v>
          </cell>
          <cell r="C2311" t="str">
            <v>MONTAGEM DE VALVULAS BORBOLETA DE FERRO FUNDIDO FLANGEADOS COMANDO ELETRICO/PNEUMATICO</v>
          </cell>
        </row>
        <row r="2312">
          <cell r="B2312" t="str">
            <v>165201</v>
          </cell>
          <cell r="C2312" t="str">
            <v>DIAMETRO 400 MM</v>
          </cell>
          <cell r="D2312" t="str">
            <v>UN</v>
          </cell>
          <cell r="E2312">
            <v>59.05</v>
          </cell>
        </row>
        <row r="2313">
          <cell r="B2313" t="str">
            <v>165202</v>
          </cell>
          <cell r="C2313" t="str">
            <v>DIAMETRO 500 MM</v>
          </cell>
          <cell r="D2313" t="str">
            <v>UN</v>
          </cell>
          <cell r="E2313">
            <v>81.48</v>
          </cell>
        </row>
        <row r="2314">
          <cell r="B2314" t="str">
            <v>165203</v>
          </cell>
          <cell r="C2314" t="str">
            <v>DIAMETRO 600 MM</v>
          </cell>
          <cell r="D2314" t="str">
            <v>UN</v>
          </cell>
          <cell r="E2314">
            <v>109.13</v>
          </cell>
        </row>
        <row r="2315">
          <cell r="B2315" t="str">
            <v>165204</v>
          </cell>
          <cell r="C2315" t="str">
            <v>DIAMETRO 700 MM</v>
          </cell>
          <cell r="D2315" t="str">
            <v>UN</v>
          </cell>
          <cell r="E2315">
            <v>140.12</v>
          </cell>
        </row>
        <row r="2316">
          <cell r="B2316" t="str">
            <v>165205</v>
          </cell>
          <cell r="C2316" t="str">
            <v>DIAMETRO 800 MM</v>
          </cell>
          <cell r="D2316" t="str">
            <v>UN</v>
          </cell>
          <cell r="E2316">
            <v>214.05</v>
          </cell>
        </row>
        <row r="2317">
          <cell r="B2317" t="str">
            <v>165206</v>
          </cell>
          <cell r="C2317" t="str">
            <v>DIAMETRO 900 MM</v>
          </cell>
          <cell r="D2317" t="str">
            <v>UN</v>
          </cell>
          <cell r="E2317">
            <v>351.86</v>
          </cell>
        </row>
        <row r="2318">
          <cell r="B2318" t="str">
            <v>165207</v>
          </cell>
          <cell r="C2318" t="str">
            <v>DIAMETRO 1000 MM</v>
          </cell>
          <cell r="D2318" t="str">
            <v>UN</v>
          </cell>
          <cell r="E2318">
            <v>428.63</v>
          </cell>
        </row>
        <row r="2319">
          <cell r="B2319" t="str">
            <v>165208</v>
          </cell>
          <cell r="C2319" t="str">
            <v>DIAMETRO 1200 MM</v>
          </cell>
          <cell r="D2319" t="str">
            <v>UN</v>
          </cell>
          <cell r="E2319">
            <v>677.71</v>
          </cell>
        </row>
        <row r="2321">
          <cell r="B2321" t="str">
            <v>165300</v>
          </cell>
          <cell r="C2321" t="str">
            <v>MONTAGEM DE VENTOSAS SIMPLES FLANGEADAS</v>
          </cell>
        </row>
        <row r="2322">
          <cell r="B2322" t="str">
            <v>165301</v>
          </cell>
          <cell r="C2322" t="str">
            <v>DIAMETRO 50 MM</v>
          </cell>
          <cell r="D2322" t="str">
            <v>UN</v>
          </cell>
          <cell r="E2322">
            <v>3.61</v>
          </cell>
        </row>
        <row r="2324">
          <cell r="B2324" t="str">
            <v>165400</v>
          </cell>
          <cell r="C2324" t="str">
            <v>MONTAGEM DE VENTOSAS TRIPLICES DE FERRO FUNDIDO TIPO F</v>
          </cell>
        </row>
        <row r="2325">
          <cell r="B2325" t="str">
            <v>165401</v>
          </cell>
          <cell r="C2325" t="str">
            <v>DIAMETRO 100 MM</v>
          </cell>
          <cell r="D2325" t="str">
            <v>UN</v>
          </cell>
          <cell r="E2325">
            <v>9.01</v>
          </cell>
        </row>
        <row r="2326">
          <cell r="B2326" t="str">
            <v>165402</v>
          </cell>
          <cell r="C2326" t="str">
            <v>DIAMETRO 150 MM</v>
          </cell>
          <cell r="D2326" t="str">
            <v>UN</v>
          </cell>
          <cell r="E2326">
            <v>14.31</v>
          </cell>
        </row>
        <row r="2327">
          <cell r="B2327" t="str">
            <v>165403</v>
          </cell>
          <cell r="C2327" t="str">
            <v>DIAMETRO 200 MM</v>
          </cell>
          <cell r="D2327" t="str">
            <v>UN</v>
          </cell>
          <cell r="E2327">
            <v>22.45</v>
          </cell>
        </row>
        <row r="2329">
          <cell r="B2329" t="str">
            <v>165500</v>
          </cell>
          <cell r="C2329" t="str">
            <v>MONTAGEM DE JUNTAS DE EXPANSAO DE FERRO FUNDIDO TIPO FF</v>
          </cell>
        </row>
        <row r="2330">
          <cell r="B2330" t="str">
            <v>165501</v>
          </cell>
          <cell r="C2330" t="str">
            <v>DIAMETRO 100 MM</v>
          </cell>
          <cell r="D2330" t="str">
            <v>UN</v>
          </cell>
          <cell r="E2330">
            <v>15.89</v>
          </cell>
        </row>
        <row r="2331">
          <cell r="B2331" t="str">
            <v>165502</v>
          </cell>
          <cell r="C2331" t="str">
            <v>DIAMETRO 150 MM</v>
          </cell>
          <cell r="D2331" t="str">
            <v>UN</v>
          </cell>
          <cell r="E2331">
            <v>23.56</v>
          </cell>
        </row>
        <row r="2332">
          <cell r="B2332" t="str">
            <v>165503</v>
          </cell>
          <cell r="C2332" t="str">
            <v>DIAMETRO 200 MM</v>
          </cell>
          <cell r="D2332" t="str">
            <v>UN</v>
          </cell>
          <cell r="E2332">
            <v>29.75</v>
          </cell>
        </row>
        <row r="2333">
          <cell r="B2333" t="str">
            <v>165504</v>
          </cell>
          <cell r="C2333" t="str">
            <v>DIAMETRO 250 MM</v>
          </cell>
          <cell r="D2333" t="str">
            <v>UN</v>
          </cell>
          <cell r="E2333">
            <v>38.090000000000003</v>
          </cell>
        </row>
        <row r="2334">
          <cell r="B2334" t="str">
            <v>165505</v>
          </cell>
          <cell r="C2334" t="str">
            <v>DIAMETRO 300 MM</v>
          </cell>
          <cell r="D2334" t="str">
            <v>UN</v>
          </cell>
          <cell r="E2334">
            <v>49.36</v>
          </cell>
        </row>
        <row r="2335">
          <cell r="B2335" t="str">
            <v>165506</v>
          </cell>
          <cell r="C2335" t="str">
            <v>DIAMETRO 400 MM</v>
          </cell>
          <cell r="D2335" t="str">
            <v>UN</v>
          </cell>
          <cell r="E2335">
            <v>73.28</v>
          </cell>
        </row>
        <row r="2336">
          <cell r="B2336" t="str">
            <v>165507</v>
          </cell>
          <cell r="C2336" t="str">
            <v>DIAMETRO 500 MM</v>
          </cell>
          <cell r="D2336" t="str">
            <v>UN</v>
          </cell>
          <cell r="E2336">
            <v>103.7</v>
          </cell>
        </row>
        <row r="2337">
          <cell r="B2337" t="str">
            <v>165508</v>
          </cell>
          <cell r="C2337" t="str">
            <v>DIAMETRO 600 MM</v>
          </cell>
          <cell r="D2337" t="str">
            <v>UN</v>
          </cell>
          <cell r="E2337">
            <v>131.94</v>
          </cell>
        </row>
        <row r="2339">
          <cell r="B2339" t="str">
            <v>165600</v>
          </cell>
          <cell r="C2339" t="str">
            <v>MONTAGEM DE VALVULAS DE ALIVIO DE FERRO FUNDIDO TIPO FF</v>
          </cell>
        </row>
        <row r="2340">
          <cell r="B2340" t="str">
            <v>165601</v>
          </cell>
          <cell r="C2340" t="str">
            <v>DIAMETRO 50-75 MM</v>
          </cell>
          <cell r="D2340" t="str">
            <v>UN</v>
          </cell>
          <cell r="E2340">
            <v>8.08</v>
          </cell>
        </row>
        <row r="2341">
          <cell r="B2341" t="str">
            <v>165602</v>
          </cell>
          <cell r="C2341" t="str">
            <v>DIAMETRO 60-100 MM</v>
          </cell>
          <cell r="D2341" t="str">
            <v>UN</v>
          </cell>
          <cell r="E2341">
            <v>14.56</v>
          </cell>
        </row>
        <row r="2342">
          <cell r="B2342" t="str">
            <v>165603</v>
          </cell>
          <cell r="C2342" t="str">
            <v>DIAMETRO 75-100 MM</v>
          </cell>
          <cell r="D2342" t="str">
            <v>UN</v>
          </cell>
          <cell r="E2342">
            <v>15.26</v>
          </cell>
        </row>
        <row r="2343">
          <cell r="B2343" t="str">
            <v>165604</v>
          </cell>
          <cell r="C2343" t="str">
            <v>DIAMETRO 100-150 MM</v>
          </cell>
          <cell r="D2343" t="str">
            <v>UN</v>
          </cell>
          <cell r="E2343">
            <v>22.15</v>
          </cell>
        </row>
        <row r="2344">
          <cell r="B2344" t="str">
            <v>165605</v>
          </cell>
          <cell r="C2344" t="str">
            <v>DIAMETRO 150-200 MM</v>
          </cell>
          <cell r="D2344" t="str">
            <v>UN</v>
          </cell>
          <cell r="E2344">
            <v>30.52</v>
          </cell>
        </row>
        <row r="2346">
          <cell r="B2346" t="str">
            <v>165700</v>
          </cell>
          <cell r="C2346" t="str">
            <v>MONTAGEM DE CRIVOS DE FERRO FUNDIDO TIPO F</v>
          </cell>
        </row>
        <row r="2347">
          <cell r="B2347" t="str">
            <v>165701</v>
          </cell>
          <cell r="C2347" t="str">
            <v>DIAMETRO 100 MM</v>
          </cell>
          <cell r="D2347" t="str">
            <v>UN</v>
          </cell>
          <cell r="E2347">
            <v>6.06</v>
          </cell>
        </row>
        <row r="2348">
          <cell r="B2348" t="str">
            <v>165702</v>
          </cell>
          <cell r="C2348" t="str">
            <v>DIAMETRO 150 MM</v>
          </cell>
          <cell r="D2348" t="str">
            <v>UN</v>
          </cell>
          <cell r="E2348">
            <v>8.76</v>
          </cell>
        </row>
        <row r="2349">
          <cell r="B2349" t="str">
            <v>165703</v>
          </cell>
          <cell r="C2349" t="str">
            <v>DIAMETRO 200 MM</v>
          </cell>
          <cell r="D2349" t="str">
            <v>UN</v>
          </cell>
          <cell r="E2349">
            <v>10.46</v>
          </cell>
        </row>
        <row r="2350">
          <cell r="B2350" t="str">
            <v>165704</v>
          </cell>
          <cell r="C2350" t="str">
            <v>DIAMETRO 250 MM</v>
          </cell>
          <cell r="D2350" t="str">
            <v>UN</v>
          </cell>
          <cell r="E2350">
            <v>13.79</v>
          </cell>
        </row>
        <row r="2351">
          <cell r="B2351" t="str">
            <v>165705</v>
          </cell>
          <cell r="C2351" t="str">
            <v>DIAMETRO 300 MM</v>
          </cell>
          <cell r="D2351" t="str">
            <v>UN</v>
          </cell>
          <cell r="E2351">
            <v>18.149999999999999</v>
          </cell>
        </row>
        <row r="2352">
          <cell r="B2352" t="str">
            <v>165706</v>
          </cell>
          <cell r="C2352" t="str">
            <v>DIAMETRO 400 MM</v>
          </cell>
          <cell r="D2352" t="str">
            <v>UN</v>
          </cell>
          <cell r="E2352">
            <v>24.83</v>
          </cell>
        </row>
        <row r="2353">
          <cell r="B2353" t="str">
            <v>165707</v>
          </cell>
          <cell r="C2353" t="str">
            <v>DIAMETRO 500 MM</v>
          </cell>
          <cell r="D2353" t="str">
            <v>UN</v>
          </cell>
          <cell r="E2353">
            <v>33.22</v>
          </cell>
        </row>
        <row r="2354">
          <cell r="B2354" t="str">
            <v>165708</v>
          </cell>
          <cell r="C2354" t="str">
            <v>DIAMETRO 600 MM</v>
          </cell>
          <cell r="D2354" t="str">
            <v>UN</v>
          </cell>
          <cell r="E2354">
            <v>43.27</v>
          </cell>
        </row>
        <row r="2356">
          <cell r="B2356" t="str">
            <v>165800</v>
          </cell>
          <cell r="C2356" t="str">
            <v>MONTAGEM DE VALVULAS DE PE C/CRIVO DE FERRO FUNDIDO TIPO F</v>
          </cell>
        </row>
        <row r="2357">
          <cell r="B2357" t="str">
            <v>165801</v>
          </cell>
          <cell r="C2357" t="str">
            <v>DIAMETRO 100 MM</v>
          </cell>
          <cell r="D2357" t="str">
            <v>UN</v>
          </cell>
          <cell r="E2357">
            <v>7.58</v>
          </cell>
        </row>
        <row r="2358">
          <cell r="B2358" t="str">
            <v>165802</v>
          </cell>
          <cell r="C2358" t="str">
            <v>DIAMETRO 150 MM</v>
          </cell>
          <cell r="D2358" t="str">
            <v>UN</v>
          </cell>
          <cell r="E2358">
            <v>11.67</v>
          </cell>
        </row>
        <row r="2359">
          <cell r="B2359" t="str">
            <v>165803</v>
          </cell>
          <cell r="C2359" t="str">
            <v>DIAMETRO 200 MM</v>
          </cell>
          <cell r="D2359" t="str">
            <v>UN</v>
          </cell>
          <cell r="E2359">
            <v>14.77</v>
          </cell>
        </row>
        <row r="2360">
          <cell r="B2360" t="str">
            <v>165804</v>
          </cell>
          <cell r="C2360" t="str">
            <v>DIAMETRO 250 MM</v>
          </cell>
          <cell r="D2360" t="str">
            <v>UN</v>
          </cell>
          <cell r="E2360">
            <v>19.97</v>
          </cell>
        </row>
        <row r="2361">
          <cell r="B2361" t="str">
            <v>165805</v>
          </cell>
          <cell r="C2361" t="str">
            <v>DIAMETRO 300 MM</v>
          </cell>
          <cell r="D2361" t="str">
            <v>UN</v>
          </cell>
          <cell r="E2361">
            <v>26.73</v>
          </cell>
        </row>
        <row r="2362">
          <cell r="B2362" t="str">
            <v>165806</v>
          </cell>
          <cell r="C2362" t="str">
            <v>DIAMETRO 400 MM</v>
          </cell>
          <cell r="D2362" t="str">
            <v>UN</v>
          </cell>
          <cell r="E2362">
            <v>50.88</v>
          </cell>
        </row>
        <row r="2363">
          <cell r="B2363" t="str">
            <v>165807</v>
          </cell>
          <cell r="C2363" t="str">
            <v>DIAMETRO 500 MM</v>
          </cell>
          <cell r="D2363" t="str">
            <v>UN</v>
          </cell>
          <cell r="E2363">
            <v>67.010000000000005</v>
          </cell>
        </row>
        <row r="2364">
          <cell r="B2364" t="str">
            <v>165808</v>
          </cell>
          <cell r="C2364" t="str">
            <v>DIAMETRO 600 MM</v>
          </cell>
          <cell r="D2364" t="str">
            <v>UN</v>
          </cell>
          <cell r="E2364">
            <v>91.75</v>
          </cell>
        </row>
        <row r="2366">
          <cell r="B2366" t="str">
            <v>165900</v>
          </cell>
          <cell r="C2366" t="str">
            <v>MONTAGEM DE VALVULAS DE RETENCAO DE FERRO FUNDIDO TIPO FF</v>
          </cell>
        </row>
        <row r="2367">
          <cell r="B2367" t="str">
            <v>165901</v>
          </cell>
          <cell r="C2367" t="str">
            <v>DIAMETRO 100 MM</v>
          </cell>
          <cell r="D2367" t="str">
            <v>UN</v>
          </cell>
          <cell r="E2367">
            <v>14.29</v>
          </cell>
        </row>
        <row r="2368">
          <cell r="B2368" t="str">
            <v>165902</v>
          </cell>
          <cell r="C2368" t="str">
            <v>DIAMETRO 150 MM</v>
          </cell>
          <cell r="D2368" t="str">
            <v>UN</v>
          </cell>
          <cell r="E2368">
            <v>21.51</v>
          </cell>
        </row>
        <row r="2369">
          <cell r="B2369" t="str">
            <v>165903</v>
          </cell>
          <cell r="C2369" t="str">
            <v>DIAMETRO 200 MM</v>
          </cell>
          <cell r="D2369" t="str">
            <v>UN</v>
          </cell>
          <cell r="E2369">
            <v>27.15</v>
          </cell>
        </row>
        <row r="2370">
          <cell r="B2370" t="str">
            <v>165904</v>
          </cell>
          <cell r="C2370" t="str">
            <v>DIAMETRO 250 MM</v>
          </cell>
          <cell r="D2370" t="str">
            <v>UN</v>
          </cell>
          <cell r="E2370">
            <v>37.090000000000003</v>
          </cell>
        </row>
        <row r="2371">
          <cell r="B2371" t="str">
            <v>165905</v>
          </cell>
          <cell r="C2371" t="str">
            <v>DIAMETRO 300 MM</v>
          </cell>
          <cell r="D2371" t="str">
            <v>UN</v>
          </cell>
          <cell r="E2371">
            <v>48.3</v>
          </cell>
        </row>
        <row r="2372">
          <cell r="B2372" t="str">
            <v>165906</v>
          </cell>
          <cell r="C2372" t="str">
            <v>DIAMETRO 400 MM</v>
          </cell>
          <cell r="D2372" t="str">
            <v>UN</v>
          </cell>
          <cell r="E2372">
            <v>72.83</v>
          </cell>
        </row>
        <row r="2373">
          <cell r="B2373" t="str">
            <v>165907</v>
          </cell>
          <cell r="C2373" t="str">
            <v>DIAMETRO 500 MM</v>
          </cell>
          <cell r="D2373" t="str">
            <v>UN</v>
          </cell>
          <cell r="E2373">
            <v>108.46</v>
          </cell>
        </row>
        <row r="2374">
          <cell r="B2374" t="str">
            <v>165908</v>
          </cell>
          <cell r="C2374" t="str">
            <v>DIAMETRO 600 MM</v>
          </cell>
          <cell r="D2374" t="str">
            <v>UN</v>
          </cell>
          <cell r="E2374">
            <v>149.43</v>
          </cell>
        </row>
        <row r="2376">
          <cell r="B2376" t="str">
            <v>166000</v>
          </cell>
          <cell r="C2376" t="str">
            <v>MONTAGEM DE JUNTAS GIBAULT DE FERRO FUNDIDO</v>
          </cell>
        </row>
        <row r="2377">
          <cell r="B2377" t="str">
            <v>166001</v>
          </cell>
          <cell r="C2377" t="str">
            <v>DIAMETRO 100 MM</v>
          </cell>
          <cell r="D2377" t="str">
            <v>UN</v>
          </cell>
          <cell r="E2377">
            <v>11.99</v>
          </cell>
        </row>
        <row r="2378">
          <cell r="B2378" t="str">
            <v>166002</v>
          </cell>
          <cell r="C2378" t="str">
            <v>DIAMETRO 150 MM</v>
          </cell>
          <cell r="D2378" t="str">
            <v>UN</v>
          </cell>
          <cell r="E2378">
            <v>17.059999999999999</v>
          </cell>
        </row>
        <row r="2379">
          <cell r="B2379" t="str">
            <v>166003</v>
          </cell>
          <cell r="C2379" t="str">
            <v>DIAMETRO 200 MM</v>
          </cell>
          <cell r="D2379" t="str">
            <v>UN</v>
          </cell>
          <cell r="E2379">
            <v>20.5</v>
          </cell>
        </row>
        <row r="2380">
          <cell r="B2380" t="str">
            <v>166004</v>
          </cell>
          <cell r="C2380" t="str">
            <v>DIAMETRO 250 MM</v>
          </cell>
          <cell r="D2380" t="str">
            <v>UN</v>
          </cell>
          <cell r="E2380">
            <v>27.15</v>
          </cell>
        </row>
        <row r="2381">
          <cell r="B2381" t="str">
            <v>166005</v>
          </cell>
          <cell r="C2381" t="str">
            <v>DIAMETRO 300 MM</v>
          </cell>
          <cell r="D2381" t="str">
            <v>UN</v>
          </cell>
          <cell r="E2381">
            <v>35.21</v>
          </cell>
        </row>
        <row r="2382">
          <cell r="B2382" t="str">
            <v>166006</v>
          </cell>
          <cell r="C2382" t="str">
            <v>DIAMETRO 400 MM</v>
          </cell>
          <cell r="D2382" t="str">
            <v>UN</v>
          </cell>
          <cell r="E2382">
            <v>48.09</v>
          </cell>
        </row>
        <row r="2383">
          <cell r="B2383" t="str">
            <v>166007</v>
          </cell>
          <cell r="C2383" t="str">
            <v>DIAMETRO 500 MM</v>
          </cell>
          <cell r="D2383" t="str">
            <v>UN</v>
          </cell>
          <cell r="E2383">
            <v>62.86</v>
          </cell>
        </row>
        <row r="2384">
          <cell r="B2384" t="str">
            <v>166008</v>
          </cell>
          <cell r="C2384" t="str">
            <v>DIAMETRO 600 MM</v>
          </cell>
          <cell r="D2384" t="str">
            <v>UN</v>
          </cell>
          <cell r="E2384">
            <v>82.52</v>
          </cell>
        </row>
        <row r="2386">
          <cell r="B2386" t="str">
            <v>166100</v>
          </cell>
          <cell r="C2386" t="str">
            <v>MONTAGEM DE LUVAS BIPARTIDAS P/BOLSAS</v>
          </cell>
        </row>
        <row r="2387">
          <cell r="B2387" t="str">
            <v>166101</v>
          </cell>
          <cell r="C2387" t="str">
            <v>DIAMETRO 200 MM</v>
          </cell>
          <cell r="D2387" t="str">
            <v>UN</v>
          </cell>
          <cell r="E2387">
            <v>101.54</v>
          </cell>
        </row>
        <row r="2388">
          <cell r="B2388" t="str">
            <v>166102</v>
          </cell>
          <cell r="C2388" t="str">
            <v>DIAMETRO 250 MM</v>
          </cell>
          <cell r="D2388" t="str">
            <v>UN</v>
          </cell>
          <cell r="E2388">
            <v>129.80000000000001</v>
          </cell>
        </row>
        <row r="2389">
          <cell r="B2389" t="str">
            <v>166103</v>
          </cell>
          <cell r="C2389" t="str">
            <v>DIAMETRO 300 MM</v>
          </cell>
          <cell r="D2389" t="str">
            <v>UN</v>
          </cell>
          <cell r="E2389">
            <v>162.11000000000001</v>
          </cell>
        </row>
        <row r="2390">
          <cell r="B2390" t="str">
            <v>166104</v>
          </cell>
          <cell r="C2390" t="str">
            <v>DIAMETRO 400 MM</v>
          </cell>
          <cell r="D2390" t="str">
            <v>UN</v>
          </cell>
          <cell r="E2390">
            <v>229.31</v>
          </cell>
        </row>
        <row r="2391">
          <cell r="B2391" t="str">
            <v>166105</v>
          </cell>
          <cell r="C2391" t="str">
            <v>DIAMETRO 500 MM</v>
          </cell>
          <cell r="D2391" t="str">
            <v>UN</v>
          </cell>
          <cell r="E2391">
            <v>312.69</v>
          </cell>
        </row>
        <row r="2392">
          <cell r="B2392" t="str">
            <v>166106</v>
          </cell>
          <cell r="C2392" t="str">
            <v>DIAMETRO 600 MM</v>
          </cell>
          <cell r="D2392" t="str">
            <v>UN</v>
          </cell>
          <cell r="E2392">
            <v>419.94</v>
          </cell>
        </row>
        <row r="2394">
          <cell r="B2394" t="str">
            <v>166200</v>
          </cell>
          <cell r="C2394" t="str">
            <v>MONTAGEM DE LUVAS BIPARTIDAS PARA CILINDROS</v>
          </cell>
        </row>
        <row r="2395">
          <cell r="B2395" t="str">
            <v>166201</v>
          </cell>
          <cell r="C2395" t="str">
            <v>DIAMETRO 100 MM</v>
          </cell>
          <cell r="D2395" t="str">
            <v>UN</v>
          </cell>
          <cell r="E2395">
            <v>37.46</v>
          </cell>
        </row>
        <row r="2396">
          <cell r="B2396" t="str">
            <v>166202</v>
          </cell>
          <cell r="C2396" t="str">
            <v>DIAMETRO 150 MM</v>
          </cell>
          <cell r="D2396" t="str">
            <v>UN</v>
          </cell>
          <cell r="E2396">
            <v>62.31</v>
          </cell>
        </row>
        <row r="2397">
          <cell r="B2397" t="str">
            <v>166203</v>
          </cell>
          <cell r="C2397" t="str">
            <v>DIAMETRO 200 MM</v>
          </cell>
          <cell r="D2397" t="str">
            <v>UN</v>
          </cell>
          <cell r="E2397">
            <v>87.59</v>
          </cell>
        </row>
        <row r="2398">
          <cell r="B2398" t="str">
            <v>166204</v>
          </cell>
          <cell r="C2398" t="str">
            <v>DIAMETRO 250 MM</v>
          </cell>
          <cell r="D2398" t="str">
            <v>UN</v>
          </cell>
          <cell r="E2398">
            <v>110.13</v>
          </cell>
        </row>
        <row r="2399">
          <cell r="B2399" t="str">
            <v>166205</v>
          </cell>
          <cell r="C2399" t="str">
            <v>DIAMETRO 300 MM</v>
          </cell>
          <cell r="D2399" t="str">
            <v>UN</v>
          </cell>
          <cell r="E2399">
            <v>139.94999999999999</v>
          </cell>
        </row>
        <row r="2400">
          <cell r="B2400" t="str">
            <v>166206</v>
          </cell>
          <cell r="C2400" t="str">
            <v>DIAMETRO 400 MM</v>
          </cell>
          <cell r="D2400" t="str">
            <v>UN</v>
          </cell>
          <cell r="E2400">
            <v>209.68</v>
          </cell>
        </row>
        <row r="2401">
          <cell r="B2401" t="str">
            <v>166207</v>
          </cell>
          <cell r="C2401" t="str">
            <v>DIAMETRO 500 MM</v>
          </cell>
          <cell r="D2401" t="str">
            <v>UN</v>
          </cell>
          <cell r="E2401">
            <v>299.54000000000002</v>
          </cell>
        </row>
        <row r="2402">
          <cell r="B2402" t="str">
            <v>166208</v>
          </cell>
          <cell r="C2402" t="str">
            <v>DIAMETRO 600 MM</v>
          </cell>
          <cell r="D2402" t="str">
            <v>UN</v>
          </cell>
          <cell r="E2402">
            <v>410.54</v>
          </cell>
        </row>
        <row r="2404">
          <cell r="B2404" t="str">
            <v>166300</v>
          </cell>
          <cell r="C2404" t="str">
            <v>MONTAGEM DE PEDESTAIS DE MANOBRA DE FERRO FUNDIDO</v>
          </cell>
        </row>
        <row r="2405">
          <cell r="B2405" t="str">
            <v>166301</v>
          </cell>
          <cell r="C2405" t="str">
            <v>MODELO 01</v>
          </cell>
          <cell r="D2405" t="str">
            <v>UN</v>
          </cell>
          <cell r="E2405">
            <v>388.24</v>
          </cell>
        </row>
        <row r="2406">
          <cell r="B2406" t="str">
            <v>166302</v>
          </cell>
          <cell r="C2406" t="str">
            <v>MODELO 02</v>
          </cell>
          <cell r="D2406" t="str">
            <v>UN</v>
          </cell>
          <cell r="E2406">
            <v>405.57</v>
          </cell>
        </row>
        <row r="2407">
          <cell r="B2407" t="str">
            <v>166303</v>
          </cell>
          <cell r="C2407" t="str">
            <v>MODELO 03</v>
          </cell>
          <cell r="D2407" t="str">
            <v>UN</v>
          </cell>
          <cell r="E2407">
            <v>427.12</v>
          </cell>
        </row>
        <row r="2408">
          <cell r="B2408" t="str">
            <v>166304</v>
          </cell>
          <cell r="C2408" t="str">
            <v>MODELO 04</v>
          </cell>
          <cell r="D2408" t="str">
            <v>UN</v>
          </cell>
          <cell r="E2408">
            <v>433.32</v>
          </cell>
        </row>
        <row r="2409">
          <cell r="B2409" t="str">
            <v>166305</v>
          </cell>
          <cell r="C2409" t="str">
            <v>MODELO 05</v>
          </cell>
          <cell r="D2409" t="str">
            <v>UN</v>
          </cell>
          <cell r="E2409">
            <v>457.2</v>
          </cell>
        </row>
        <row r="2410">
          <cell r="B2410" t="str">
            <v>166306</v>
          </cell>
          <cell r="C2410" t="str">
            <v>MODELO 06</v>
          </cell>
          <cell r="D2410" t="str">
            <v>UN</v>
          </cell>
          <cell r="E2410">
            <v>470.36</v>
          </cell>
        </row>
        <row r="2411">
          <cell r="B2411" t="str">
            <v>166307</v>
          </cell>
          <cell r="C2411" t="str">
            <v>MODELO 07</v>
          </cell>
          <cell r="D2411" t="str">
            <v>UN</v>
          </cell>
          <cell r="E2411">
            <v>488.76</v>
          </cell>
        </row>
        <row r="2412">
          <cell r="B2412" t="str">
            <v>166308</v>
          </cell>
          <cell r="C2412" t="str">
            <v>MODELO 21</v>
          </cell>
          <cell r="D2412" t="str">
            <v>UN</v>
          </cell>
          <cell r="E2412">
            <v>388.24</v>
          </cell>
        </row>
        <row r="2414">
          <cell r="B2414" t="str">
            <v>166400</v>
          </cell>
          <cell r="C2414" t="str">
            <v>MONTAGEM DE PEDESTAIS DE SUSPENSAO DE FERRO FUNDIDO</v>
          </cell>
        </row>
        <row r="2415">
          <cell r="B2415" t="str">
            <v>166401</v>
          </cell>
          <cell r="C2415" t="str">
            <v>MODELO 01</v>
          </cell>
          <cell r="D2415" t="str">
            <v>UN</v>
          </cell>
          <cell r="E2415">
            <v>391.17</v>
          </cell>
        </row>
        <row r="2416">
          <cell r="B2416" t="str">
            <v>166402</v>
          </cell>
          <cell r="C2416" t="str">
            <v>MODELO 02</v>
          </cell>
          <cell r="D2416" t="str">
            <v>UN</v>
          </cell>
          <cell r="E2416">
            <v>409.62</v>
          </cell>
        </row>
        <row r="2417">
          <cell r="B2417" t="str">
            <v>166403</v>
          </cell>
          <cell r="C2417" t="str">
            <v>MODELO 03</v>
          </cell>
          <cell r="D2417" t="str">
            <v>UN</v>
          </cell>
          <cell r="E2417">
            <v>410.41</v>
          </cell>
        </row>
        <row r="2418">
          <cell r="B2418" t="str">
            <v>166404</v>
          </cell>
          <cell r="C2418" t="str">
            <v>MODELO 04</v>
          </cell>
          <cell r="D2418" t="str">
            <v>UN</v>
          </cell>
          <cell r="E2418">
            <v>417.36</v>
          </cell>
        </row>
        <row r="2419">
          <cell r="B2419" t="str">
            <v>166405</v>
          </cell>
          <cell r="C2419" t="str">
            <v>MODELO 05</v>
          </cell>
          <cell r="D2419" t="str">
            <v>UN</v>
          </cell>
          <cell r="E2419">
            <v>418.28</v>
          </cell>
        </row>
        <row r="2420">
          <cell r="B2420" t="str">
            <v>166406</v>
          </cell>
          <cell r="C2420" t="str">
            <v>MODELO 06</v>
          </cell>
          <cell r="D2420" t="str">
            <v>UN</v>
          </cell>
          <cell r="E2420">
            <v>419.16</v>
          </cell>
        </row>
        <row r="2421">
          <cell r="B2421" t="str">
            <v>166407</v>
          </cell>
          <cell r="C2421" t="str">
            <v>MODELO 08</v>
          </cell>
          <cell r="D2421" t="str">
            <v>UN</v>
          </cell>
          <cell r="E2421">
            <v>420.93</v>
          </cell>
        </row>
        <row r="2422">
          <cell r="B2422" t="str">
            <v>166408</v>
          </cell>
          <cell r="C2422" t="str">
            <v>MODELO 10</v>
          </cell>
          <cell r="D2422" t="str">
            <v>UN</v>
          </cell>
          <cell r="E2422">
            <v>491.18</v>
          </cell>
        </row>
        <row r="2423">
          <cell r="B2423" t="str">
            <v>166409</v>
          </cell>
          <cell r="C2423" t="str">
            <v>MODELO 11</v>
          </cell>
          <cell r="D2423" t="str">
            <v>UN</v>
          </cell>
          <cell r="E2423">
            <v>493</v>
          </cell>
        </row>
        <row r="2424">
          <cell r="B2424" t="str">
            <v>166410</v>
          </cell>
          <cell r="C2424" t="str">
            <v>MODELO 12</v>
          </cell>
          <cell r="D2424" t="str">
            <v>UN</v>
          </cell>
          <cell r="E2424">
            <v>494.83</v>
          </cell>
        </row>
        <row r="2425">
          <cell r="B2425" t="str">
            <v>166411</v>
          </cell>
          <cell r="C2425" t="str">
            <v>MODELO 13</v>
          </cell>
          <cell r="D2425" t="str">
            <v>UN</v>
          </cell>
          <cell r="E2425">
            <v>496.62</v>
          </cell>
        </row>
        <row r="2426">
          <cell r="B2426" t="str">
            <v>166412</v>
          </cell>
          <cell r="C2426" t="str">
            <v>MODELO 14</v>
          </cell>
          <cell r="D2426" t="str">
            <v>UN</v>
          </cell>
          <cell r="E2426">
            <v>498.41</v>
          </cell>
        </row>
        <row r="2427">
          <cell r="B2427" t="str">
            <v>166413</v>
          </cell>
          <cell r="C2427" t="str">
            <v>MODELO 16</v>
          </cell>
          <cell r="D2427" t="str">
            <v>UN</v>
          </cell>
          <cell r="E2427">
            <v>502</v>
          </cell>
        </row>
        <row r="2428">
          <cell r="B2428" t="str">
            <v>166414</v>
          </cell>
          <cell r="C2428" t="str">
            <v>MODELO 18</v>
          </cell>
          <cell r="D2428" t="str">
            <v>UN</v>
          </cell>
          <cell r="E2428">
            <v>399.99</v>
          </cell>
        </row>
        <row r="2429">
          <cell r="B2429" t="str">
            <v>166415</v>
          </cell>
          <cell r="C2429" t="str">
            <v>MODELO 19</v>
          </cell>
          <cell r="D2429" t="str">
            <v>UN</v>
          </cell>
          <cell r="E2429">
            <v>455.68</v>
          </cell>
        </row>
        <row r="2430">
          <cell r="B2430" t="str">
            <v>166416</v>
          </cell>
          <cell r="C2430" t="str">
            <v>MODELO 20</v>
          </cell>
          <cell r="D2430" t="str">
            <v>UN</v>
          </cell>
          <cell r="E2430">
            <v>503.16</v>
          </cell>
        </row>
        <row r="2431">
          <cell r="B2431" t="str">
            <v>166417</v>
          </cell>
          <cell r="C2431" t="str">
            <v>MODELO 21</v>
          </cell>
          <cell r="D2431" t="str">
            <v>UN</v>
          </cell>
          <cell r="E2431">
            <v>461.65</v>
          </cell>
        </row>
        <row r="2432">
          <cell r="B2432" t="str">
            <v>166418</v>
          </cell>
          <cell r="C2432" t="str">
            <v>MODELO 22</v>
          </cell>
          <cell r="D2432" t="str">
            <v>UN</v>
          </cell>
          <cell r="E2432">
            <v>467.46</v>
          </cell>
        </row>
        <row r="2433">
          <cell r="B2433" t="str">
            <v>166419</v>
          </cell>
          <cell r="C2433" t="str">
            <v>MODELO 23</v>
          </cell>
          <cell r="D2433" t="str">
            <v>UN</v>
          </cell>
          <cell r="E2433">
            <v>473.24</v>
          </cell>
        </row>
        <row r="2434">
          <cell r="B2434" t="str">
            <v>166420</v>
          </cell>
          <cell r="C2434" t="str">
            <v>MODELO 25</v>
          </cell>
          <cell r="D2434" t="str">
            <v>UN</v>
          </cell>
          <cell r="E2434">
            <v>484.81</v>
          </cell>
        </row>
        <row r="2435">
          <cell r="B2435" t="str">
            <v>166421</v>
          </cell>
          <cell r="C2435" t="str">
            <v>MODELO 27</v>
          </cell>
          <cell r="D2435" t="str">
            <v>UN</v>
          </cell>
          <cell r="E2435">
            <v>586.29</v>
          </cell>
        </row>
        <row r="2436">
          <cell r="B2436" t="str">
            <v>166422</v>
          </cell>
          <cell r="C2436" t="str">
            <v>MODELO 28</v>
          </cell>
          <cell r="D2436" t="str">
            <v>UN</v>
          </cell>
          <cell r="E2436">
            <v>589.16</v>
          </cell>
        </row>
        <row r="2437">
          <cell r="B2437" t="str">
            <v>166423</v>
          </cell>
          <cell r="C2437" t="str">
            <v>MODELO 29</v>
          </cell>
          <cell r="D2437" t="str">
            <v>UN</v>
          </cell>
          <cell r="E2437">
            <v>592.07000000000005</v>
          </cell>
        </row>
        <row r="2438">
          <cell r="B2438" t="str">
            <v>166424</v>
          </cell>
          <cell r="C2438" t="str">
            <v>MODELO 30</v>
          </cell>
          <cell r="D2438" t="str">
            <v>UN</v>
          </cell>
          <cell r="E2438">
            <v>594.96</v>
          </cell>
        </row>
        <row r="2439">
          <cell r="B2439" t="str">
            <v>166425</v>
          </cell>
          <cell r="C2439" t="str">
            <v>MODELO 31</v>
          </cell>
          <cell r="D2439" t="str">
            <v>UN</v>
          </cell>
          <cell r="E2439">
            <v>600.74</v>
          </cell>
        </row>
        <row r="2440">
          <cell r="B2440" t="str">
            <v>166426</v>
          </cell>
          <cell r="C2440" t="str">
            <v>MODELO 33</v>
          </cell>
          <cell r="D2440" t="str">
            <v>UN</v>
          </cell>
          <cell r="E2440">
            <v>543.41999999999996</v>
          </cell>
        </row>
        <row r="2442">
          <cell r="B2442" t="str">
            <v>166500</v>
          </cell>
          <cell r="C2442" t="str">
            <v>MANUSEIO DE TUBOS DE ACO (MONTAGEM)</v>
          </cell>
        </row>
        <row r="2443">
          <cell r="B2443" t="str">
            <v>166501</v>
          </cell>
          <cell r="C2443" t="str">
            <v>DIAMETRO 2 POLEGADA</v>
          </cell>
          <cell r="D2443" t="str">
            <v>M</v>
          </cell>
          <cell r="E2443">
            <v>12.74</v>
          </cell>
        </row>
        <row r="2444">
          <cell r="B2444" t="str">
            <v>166502</v>
          </cell>
          <cell r="C2444" t="str">
            <v>DIAMETRO 3 POLEGADA</v>
          </cell>
          <cell r="D2444" t="str">
            <v>M</v>
          </cell>
          <cell r="E2444">
            <v>19</v>
          </cell>
        </row>
        <row r="2445">
          <cell r="B2445" t="str">
            <v>166503</v>
          </cell>
          <cell r="C2445" t="str">
            <v>DIAMETRO 4 POLEGADA</v>
          </cell>
          <cell r="D2445" t="str">
            <v>M</v>
          </cell>
          <cell r="E2445">
            <v>17.899999999999999</v>
          </cell>
        </row>
        <row r="2446">
          <cell r="B2446" t="str">
            <v>166504</v>
          </cell>
          <cell r="C2446" t="str">
            <v>DIAMETRO 6 POLEGADA</v>
          </cell>
          <cell r="D2446" t="str">
            <v>M</v>
          </cell>
          <cell r="E2446">
            <v>21.42</v>
          </cell>
        </row>
        <row r="2447">
          <cell r="B2447" t="str">
            <v>166505</v>
          </cell>
          <cell r="C2447" t="str">
            <v>DIAMETRO 8 POLEGADA</v>
          </cell>
          <cell r="D2447" t="str">
            <v>M</v>
          </cell>
          <cell r="E2447">
            <v>25.07</v>
          </cell>
        </row>
        <row r="2448">
          <cell r="B2448" t="str">
            <v>166506</v>
          </cell>
          <cell r="C2448" t="str">
            <v>DIAMETRO 10 POLEGADA</v>
          </cell>
          <cell r="D2448" t="str">
            <v>M</v>
          </cell>
          <cell r="E2448">
            <v>31.22</v>
          </cell>
        </row>
        <row r="2449">
          <cell r="B2449" t="str">
            <v>166507</v>
          </cell>
          <cell r="C2449" t="str">
            <v>DIAMETRO 12 POLEGADA</v>
          </cell>
          <cell r="D2449" t="str">
            <v>M</v>
          </cell>
          <cell r="E2449">
            <v>38.47</v>
          </cell>
        </row>
        <row r="2450">
          <cell r="B2450" t="str">
            <v>166508</v>
          </cell>
          <cell r="C2450" t="str">
            <v>DIAMETRO 16 POLEGADA</v>
          </cell>
          <cell r="D2450" t="str">
            <v>M</v>
          </cell>
          <cell r="E2450">
            <v>55.36</v>
          </cell>
        </row>
        <row r="2451">
          <cell r="B2451" t="str">
            <v>166509</v>
          </cell>
          <cell r="C2451" t="str">
            <v>DIAMETRO 20 POLEGADA</v>
          </cell>
          <cell r="D2451" t="str">
            <v>M</v>
          </cell>
          <cell r="E2451">
            <v>75.39</v>
          </cell>
        </row>
        <row r="2452">
          <cell r="B2452" t="str">
            <v>166510</v>
          </cell>
          <cell r="C2452" t="str">
            <v>DIAMETRO 24 POLEGADA</v>
          </cell>
          <cell r="D2452" t="str">
            <v>M</v>
          </cell>
          <cell r="E2452">
            <v>85.18</v>
          </cell>
        </row>
        <row r="2453">
          <cell r="B2453" t="str">
            <v>166511</v>
          </cell>
          <cell r="C2453" t="str">
            <v>DIAMETRO 28 POLEGADA</v>
          </cell>
          <cell r="D2453" t="str">
            <v>M</v>
          </cell>
          <cell r="E2453">
            <v>92.94</v>
          </cell>
        </row>
        <row r="2454">
          <cell r="B2454" t="str">
            <v>166512</v>
          </cell>
          <cell r="C2454" t="str">
            <v>DIAMETRO 32 POLEGADA</v>
          </cell>
          <cell r="D2454" t="str">
            <v>M</v>
          </cell>
          <cell r="E2454">
            <v>107.99</v>
          </cell>
        </row>
        <row r="2455">
          <cell r="B2455" t="str">
            <v>166513</v>
          </cell>
          <cell r="C2455" t="str">
            <v>DIAMETRO 36 POLEGADA</v>
          </cell>
          <cell r="D2455" t="str">
            <v>M</v>
          </cell>
          <cell r="E2455">
            <v>112.59</v>
          </cell>
        </row>
        <row r="2456">
          <cell r="B2456" t="str">
            <v>166514</v>
          </cell>
          <cell r="C2456" t="str">
            <v>DIAMETRO 40 POLEGADA</v>
          </cell>
          <cell r="D2456" t="str">
            <v>M</v>
          </cell>
          <cell r="E2456">
            <v>113.48</v>
          </cell>
        </row>
        <row r="2458">
          <cell r="B2458" t="str">
            <v>166600</v>
          </cell>
          <cell r="C2458" t="str">
            <v>MANUSEIO DE CONEXOES, PECAS ESPECIAIS E MISCELANEOS DE ACO ATE 2 TONELADA (MONTAGEM)</v>
          </cell>
        </row>
        <row r="2459">
          <cell r="B2459" t="str">
            <v>166601</v>
          </cell>
          <cell r="C2459" t="str">
            <v>DIAMETRO 2 POLEGADA</v>
          </cell>
          <cell r="D2459" t="str">
            <v>KG</v>
          </cell>
          <cell r="E2459">
            <v>0.74</v>
          </cell>
        </row>
        <row r="2460">
          <cell r="B2460" t="str">
            <v>166602</v>
          </cell>
          <cell r="C2460" t="str">
            <v>DIAMETRO 3 POLEGADA</v>
          </cell>
          <cell r="D2460" t="str">
            <v>KG</v>
          </cell>
          <cell r="E2460">
            <v>0.73</v>
          </cell>
        </row>
        <row r="2461">
          <cell r="B2461" t="str">
            <v>166603</v>
          </cell>
          <cell r="C2461" t="str">
            <v>DIAMETRO 4 POLEGADA</v>
          </cell>
          <cell r="D2461" t="str">
            <v>KG</v>
          </cell>
          <cell r="E2461">
            <v>0.73</v>
          </cell>
        </row>
        <row r="2462">
          <cell r="B2462" t="str">
            <v>166604</v>
          </cell>
          <cell r="C2462" t="str">
            <v>DIAMETRO 6 POLEGADA</v>
          </cell>
          <cell r="D2462" t="str">
            <v>KG</v>
          </cell>
          <cell r="E2462">
            <v>0.73</v>
          </cell>
        </row>
        <row r="2463">
          <cell r="B2463" t="str">
            <v>166605</v>
          </cell>
          <cell r="C2463" t="str">
            <v>DIAMETRO 8 POLEGADA</v>
          </cell>
          <cell r="D2463" t="str">
            <v>KG</v>
          </cell>
          <cell r="E2463">
            <v>0.61</v>
          </cell>
        </row>
        <row r="2464">
          <cell r="B2464" t="str">
            <v>166606</v>
          </cell>
          <cell r="C2464" t="str">
            <v>DIAMETRO 10 POLEGADA</v>
          </cell>
          <cell r="D2464" t="str">
            <v>KG</v>
          </cell>
          <cell r="E2464">
            <v>0.61</v>
          </cell>
        </row>
        <row r="2465">
          <cell r="B2465" t="str">
            <v>166607</v>
          </cell>
          <cell r="C2465" t="str">
            <v>DIAMETRO 12 POLEGADA</v>
          </cell>
          <cell r="D2465" t="str">
            <v>KG</v>
          </cell>
          <cell r="E2465">
            <v>0.43</v>
          </cell>
        </row>
        <row r="2466">
          <cell r="B2466" t="str">
            <v>166608</v>
          </cell>
          <cell r="C2466" t="str">
            <v>DIAMETRO 16 POLEGADA</v>
          </cell>
          <cell r="D2466" t="str">
            <v>KG</v>
          </cell>
          <cell r="E2466">
            <v>0.43</v>
          </cell>
        </row>
        <row r="2467">
          <cell r="B2467" t="str">
            <v>166609</v>
          </cell>
          <cell r="C2467" t="str">
            <v>DIAMETRO 20 POLEGADA</v>
          </cell>
          <cell r="D2467" t="str">
            <v>KG</v>
          </cell>
          <cell r="E2467">
            <v>0.43</v>
          </cell>
        </row>
        <row r="2468">
          <cell r="B2468" t="str">
            <v>166610</v>
          </cell>
          <cell r="C2468" t="str">
            <v>DIAMETRO 24 POLEGADA</v>
          </cell>
          <cell r="D2468" t="str">
            <v>KG</v>
          </cell>
          <cell r="E2468">
            <v>0.34</v>
          </cell>
        </row>
        <row r="2469">
          <cell r="B2469" t="str">
            <v>166611</v>
          </cell>
          <cell r="C2469" t="str">
            <v>DIAMETRO 28 POLEGADA</v>
          </cell>
          <cell r="D2469" t="str">
            <v>KG</v>
          </cell>
          <cell r="E2469">
            <v>0.34</v>
          </cell>
        </row>
        <row r="2470">
          <cell r="B2470" t="str">
            <v>166612</v>
          </cell>
          <cell r="C2470" t="str">
            <v>DIAMETRO 32 POLEGADA</v>
          </cell>
          <cell r="D2470" t="str">
            <v>KG</v>
          </cell>
          <cell r="E2470">
            <v>0.34</v>
          </cell>
        </row>
        <row r="2471">
          <cell r="B2471" t="str">
            <v>166613</v>
          </cell>
          <cell r="C2471" t="str">
            <v>DIAMETRO 36 POLEGADA</v>
          </cell>
          <cell r="D2471" t="str">
            <v>KG</v>
          </cell>
          <cell r="E2471">
            <v>0.34</v>
          </cell>
        </row>
        <row r="2472">
          <cell r="B2472" t="str">
            <v>166614</v>
          </cell>
          <cell r="C2472" t="str">
            <v>DIAMETRO 40 POLEGADA</v>
          </cell>
          <cell r="D2472" t="str">
            <v>KG</v>
          </cell>
          <cell r="E2472">
            <v>0.34</v>
          </cell>
        </row>
        <row r="2474">
          <cell r="B2474" t="str">
            <v>166700</v>
          </cell>
          <cell r="C2474" t="str">
            <v>MANUSEIO DE CONEXOES, PECAS ESPECIAIS E MISCELANEOS DE ACO DE 2 A 5 TONELADA (MONTAGEM)</v>
          </cell>
        </row>
        <row r="2475">
          <cell r="B2475" t="str">
            <v>166701</v>
          </cell>
          <cell r="C2475" t="str">
            <v>DIAMETRO 28 POLEGADA</v>
          </cell>
          <cell r="D2475" t="str">
            <v>KG</v>
          </cell>
          <cell r="E2475">
            <v>0.39</v>
          </cell>
        </row>
        <row r="2476">
          <cell r="B2476" t="str">
            <v>166702</v>
          </cell>
          <cell r="C2476" t="str">
            <v>DIAMETRO 32 POLEGADA</v>
          </cell>
          <cell r="D2476" t="str">
            <v>KG</v>
          </cell>
          <cell r="E2476">
            <v>0.39</v>
          </cell>
        </row>
        <row r="2477">
          <cell r="B2477" t="str">
            <v>166703</v>
          </cell>
          <cell r="C2477" t="str">
            <v>DIAMETRO 36 POLEGADA</v>
          </cell>
          <cell r="D2477" t="str">
            <v>KG</v>
          </cell>
          <cell r="E2477">
            <v>0.39</v>
          </cell>
        </row>
        <row r="2478">
          <cell r="B2478" t="str">
            <v>166704</v>
          </cell>
          <cell r="C2478" t="str">
            <v>DIAMETRO 40 POLEGADA</v>
          </cell>
          <cell r="D2478" t="str">
            <v>KG</v>
          </cell>
          <cell r="E2478">
            <v>0.39</v>
          </cell>
        </row>
        <row r="2480">
          <cell r="B2480" t="str">
            <v>166800</v>
          </cell>
          <cell r="C2480" t="str">
            <v>MANUSEIO DE CONEXOES, PECAS ESPECIAIS E MISCELANEOS DE ACO DE 5 A 9 TONELADA</v>
          </cell>
        </row>
        <row r="2481">
          <cell r="B2481" t="str">
            <v>166801</v>
          </cell>
          <cell r="C2481" t="str">
            <v>DIAMETRO 28 POLEGADA</v>
          </cell>
          <cell r="D2481" t="str">
            <v>KG</v>
          </cell>
          <cell r="E2481">
            <v>0.37</v>
          </cell>
        </row>
        <row r="2482">
          <cell r="B2482" t="str">
            <v>166802</v>
          </cell>
          <cell r="C2482" t="str">
            <v>DIAMETRO 32 POLEGADA</v>
          </cell>
          <cell r="D2482" t="str">
            <v>KG</v>
          </cell>
          <cell r="E2482">
            <v>0.37</v>
          </cell>
        </row>
        <row r="2483">
          <cell r="B2483" t="str">
            <v>166803</v>
          </cell>
          <cell r="C2483" t="str">
            <v>DIAMETRO 36 POLEGADA</v>
          </cell>
          <cell r="D2483" t="str">
            <v>KG</v>
          </cell>
          <cell r="E2483">
            <v>0.37</v>
          </cell>
        </row>
        <row r="2484">
          <cell r="B2484" t="str">
            <v>166804</v>
          </cell>
          <cell r="C2484" t="str">
            <v>DIAMETRO 40 POLEGADA</v>
          </cell>
          <cell r="D2484" t="str">
            <v>KG</v>
          </cell>
          <cell r="E2484">
            <v>0.37</v>
          </cell>
        </row>
        <row r="2486">
          <cell r="B2486" t="str">
            <v>166900</v>
          </cell>
          <cell r="C2486" t="str">
            <v>MONTAGEM DE FLANGES AVULSOS DE ACO (PRE.MONTAGEM)</v>
          </cell>
        </row>
        <row r="2487">
          <cell r="B2487" t="str">
            <v>166901</v>
          </cell>
          <cell r="C2487" t="str">
            <v>DIAMETRO 4 POLEGADA</v>
          </cell>
          <cell r="D2487" t="str">
            <v>UN</v>
          </cell>
          <cell r="E2487">
            <v>91.86</v>
          </cell>
        </row>
        <row r="2488">
          <cell r="B2488" t="str">
            <v>166902</v>
          </cell>
          <cell r="C2488" t="str">
            <v>DIAMETRO 6 POLEGADA</v>
          </cell>
          <cell r="D2488" t="str">
            <v>UN</v>
          </cell>
          <cell r="E2488">
            <v>148.4</v>
          </cell>
        </row>
        <row r="2489">
          <cell r="B2489" t="str">
            <v>166903</v>
          </cell>
          <cell r="C2489" t="str">
            <v>DIAMETRO 8 POLEGADA</v>
          </cell>
          <cell r="D2489" t="str">
            <v>UN</v>
          </cell>
          <cell r="E2489">
            <v>197.89</v>
          </cell>
        </row>
        <row r="2490">
          <cell r="B2490" t="str">
            <v>166904</v>
          </cell>
          <cell r="C2490" t="str">
            <v>DIAMETRO 10 POLEGADA</v>
          </cell>
          <cell r="D2490" t="str">
            <v>UN</v>
          </cell>
          <cell r="E2490">
            <v>247.39</v>
          </cell>
        </row>
        <row r="2491">
          <cell r="B2491" t="str">
            <v>166905</v>
          </cell>
          <cell r="C2491" t="str">
            <v>DIAMETRO 12 POLEGADA</v>
          </cell>
          <cell r="D2491" t="str">
            <v>UN</v>
          </cell>
          <cell r="E2491">
            <v>296.94</v>
          </cell>
        </row>
        <row r="2492">
          <cell r="B2492" t="str">
            <v>166906</v>
          </cell>
          <cell r="C2492" t="str">
            <v>DIAMETRO 16 POLEGADA</v>
          </cell>
          <cell r="D2492" t="str">
            <v>UN</v>
          </cell>
          <cell r="E2492">
            <v>395.91</v>
          </cell>
        </row>
        <row r="2493">
          <cell r="B2493" t="str">
            <v>166907</v>
          </cell>
          <cell r="C2493" t="str">
            <v>DIAMETRO 20 POLEGADA</v>
          </cell>
          <cell r="D2493" t="str">
            <v>UN</v>
          </cell>
          <cell r="E2493">
            <v>494.93</v>
          </cell>
        </row>
        <row r="2494">
          <cell r="B2494" t="str">
            <v>166908</v>
          </cell>
          <cell r="C2494" t="str">
            <v>DIAMETRO 24 POLEGADA</v>
          </cell>
          <cell r="D2494" t="str">
            <v>UN</v>
          </cell>
          <cell r="E2494">
            <v>593.91999999999996</v>
          </cell>
        </row>
        <row r="2495">
          <cell r="B2495" t="str">
            <v>166909</v>
          </cell>
          <cell r="C2495" t="str">
            <v>DIAMETRO 28 POLEGADA</v>
          </cell>
          <cell r="D2495" t="str">
            <v>UN</v>
          </cell>
          <cell r="E2495">
            <v>693.02</v>
          </cell>
        </row>
        <row r="2496">
          <cell r="B2496" t="str">
            <v>166910</v>
          </cell>
          <cell r="C2496" t="str">
            <v>DIAMETRO 30 POLEGADA</v>
          </cell>
          <cell r="D2496" t="str">
            <v>UN</v>
          </cell>
          <cell r="E2496">
            <v>742.48</v>
          </cell>
        </row>
        <row r="2497">
          <cell r="B2497" t="str">
            <v>166911</v>
          </cell>
          <cell r="C2497" t="str">
            <v>DIAMETRO 32 POLEGADA</v>
          </cell>
          <cell r="D2497" t="str">
            <v>UN</v>
          </cell>
          <cell r="E2497">
            <v>792.01</v>
          </cell>
        </row>
        <row r="2498">
          <cell r="B2498" t="str">
            <v>166912</v>
          </cell>
          <cell r="C2498" t="str">
            <v>DIAMETRO 36 POLEGADA</v>
          </cell>
          <cell r="D2498" t="str">
            <v>UN</v>
          </cell>
          <cell r="E2498">
            <v>891.06</v>
          </cell>
        </row>
        <row r="2499">
          <cell r="B2499" t="str">
            <v>166913</v>
          </cell>
          <cell r="C2499" t="str">
            <v>DIAMETRO 40 POLEGADA</v>
          </cell>
          <cell r="D2499" t="str">
            <v>UN</v>
          </cell>
          <cell r="E2499">
            <v>990.06</v>
          </cell>
        </row>
        <row r="2501">
          <cell r="B2501" t="str">
            <v>167000</v>
          </cell>
          <cell r="C2501" t="str">
            <v>CONEXAO DE FLANGES AWWA C207</v>
          </cell>
        </row>
        <row r="2502">
          <cell r="B2502" t="str">
            <v>167001</v>
          </cell>
          <cell r="C2502" t="str">
            <v>DIAMETRO 4 POLEGADA</v>
          </cell>
          <cell r="D2502" t="str">
            <v>UN</v>
          </cell>
          <cell r="E2502">
            <v>9.61</v>
          </cell>
        </row>
        <row r="2503">
          <cell r="B2503" t="str">
            <v>167002</v>
          </cell>
          <cell r="C2503" t="str">
            <v>DIAMETRO 6 POLEGADA</v>
          </cell>
          <cell r="D2503" t="str">
            <v>UN</v>
          </cell>
          <cell r="E2503">
            <v>10.1</v>
          </cell>
        </row>
        <row r="2504">
          <cell r="B2504" t="str">
            <v>167003</v>
          </cell>
          <cell r="C2504" t="str">
            <v>DIAMETRO 8 POLEGADA</v>
          </cell>
          <cell r="D2504" t="str">
            <v>UN</v>
          </cell>
          <cell r="E2504">
            <v>10.050000000000001</v>
          </cell>
        </row>
        <row r="2505">
          <cell r="B2505" t="str">
            <v>167004</v>
          </cell>
          <cell r="C2505" t="str">
            <v>DIAMETRO 10 POLEGADA</v>
          </cell>
          <cell r="D2505" t="str">
            <v>UN</v>
          </cell>
          <cell r="E2505">
            <v>17.84</v>
          </cell>
        </row>
        <row r="2506">
          <cell r="B2506" t="str">
            <v>167005</v>
          </cell>
          <cell r="C2506" t="str">
            <v>DIAMETRO 12 POLEGADA</v>
          </cell>
          <cell r="D2506" t="str">
            <v>UN</v>
          </cell>
          <cell r="E2506">
            <v>22.64</v>
          </cell>
        </row>
        <row r="2507">
          <cell r="B2507" t="str">
            <v>167006</v>
          </cell>
          <cell r="C2507" t="str">
            <v>DIAMETRO 16 POLEGADA</v>
          </cell>
          <cell r="D2507" t="str">
            <v>UN</v>
          </cell>
          <cell r="E2507">
            <v>29.16</v>
          </cell>
        </row>
        <row r="2508">
          <cell r="B2508" t="str">
            <v>167007</v>
          </cell>
          <cell r="C2508" t="str">
            <v>DIAMETRO 20 POLEGADA</v>
          </cell>
          <cell r="D2508" t="str">
            <v>UN</v>
          </cell>
          <cell r="E2508">
            <v>36.94</v>
          </cell>
        </row>
        <row r="2509">
          <cell r="B2509" t="str">
            <v>167008</v>
          </cell>
          <cell r="C2509" t="str">
            <v>DIAMETRO 24 POLEGADA</v>
          </cell>
          <cell r="D2509" t="str">
            <v>UN</v>
          </cell>
          <cell r="E2509">
            <v>43.99</v>
          </cell>
        </row>
        <row r="2510">
          <cell r="B2510" t="str">
            <v>167009</v>
          </cell>
          <cell r="C2510" t="str">
            <v>DIAMETRO 28 POLEGADA</v>
          </cell>
          <cell r="D2510" t="str">
            <v>UN</v>
          </cell>
          <cell r="E2510">
            <v>66.64</v>
          </cell>
        </row>
        <row r="2511">
          <cell r="B2511" t="str">
            <v>167010</v>
          </cell>
          <cell r="C2511" t="str">
            <v>DIAMETRO 30 POLEGADA</v>
          </cell>
          <cell r="D2511" t="str">
            <v>UN</v>
          </cell>
          <cell r="E2511">
            <v>66.64</v>
          </cell>
        </row>
        <row r="2512">
          <cell r="B2512" t="str">
            <v>167011</v>
          </cell>
          <cell r="C2512" t="str">
            <v>DIAMETRO 32 POLEGADA</v>
          </cell>
          <cell r="D2512" t="str">
            <v>UN</v>
          </cell>
          <cell r="E2512">
            <v>71.95</v>
          </cell>
        </row>
        <row r="2513">
          <cell r="B2513" t="str">
            <v>167012</v>
          </cell>
          <cell r="C2513" t="str">
            <v>DIAMETRO 36 POLEGADA</v>
          </cell>
          <cell r="D2513" t="str">
            <v>UN</v>
          </cell>
          <cell r="E2513">
            <v>82.57</v>
          </cell>
        </row>
        <row r="2514">
          <cell r="B2514" t="str">
            <v>167013</v>
          </cell>
          <cell r="C2514" t="str">
            <v>DIAMETRO 40 POLEGADA</v>
          </cell>
          <cell r="D2514" t="str">
            <v>UN</v>
          </cell>
          <cell r="E2514">
            <v>93.27</v>
          </cell>
        </row>
        <row r="2516">
          <cell r="B2516" t="str">
            <v>167100</v>
          </cell>
          <cell r="C2516" t="str">
            <v>ASSENTAMENTO DE TUBOS PVC RIGIDO (MONTAGEM) EB-892</v>
          </cell>
        </row>
        <row r="2517">
          <cell r="B2517" t="str">
            <v>167101</v>
          </cell>
          <cell r="C2517" t="str">
            <v>DIAMETRO 1/2 POLEGADA</v>
          </cell>
          <cell r="D2517" t="str">
            <v>M</v>
          </cell>
          <cell r="E2517">
            <v>3.48</v>
          </cell>
        </row>
        <row r="2518">
          <cell r="B2518" t="str">
            <v>167102</v>
          </cell>
          <cell r="C2518" t="str">
            <v>DIAMETRO 3/4 POLEGADA</v>
          </cell>
          <cell r="D2518" t="str">
            <v>M</v>
          </cell>
          <cell r="E2518">
            <v>3.49</v>
          </cell>
        </row>
        <row r="2519">
          <cell r="B2519" t="str">
            <v>167103</v>
          </cell>
          <cell r="C2519" t="str">
            <v>DIAMETRO 1 POLEGADA</v>
          </cell>
          <cell r="D2519" t="str">
            <v>M</v>
          </cell>
          <cell r="E2519">
            <v>3.49</v>
          </cell>
        </row>
        <row r="2520">
          <cell r="B2520" t="str">
            <v>167104</v>
          </cell>
          <cell r="C2520" t="str">
            <v>DIAMETRO 1 1/4 POLEGADA</v>
          </cell>
          <cell r="D2520" t="str">
            <v>M</v>
          </cell>
          <cell r="E2520">
            <v>3.93</v>
          </cell>
        </row>
        <row r="2521">
          <cell r="B2521" t="str">
            <v>167105</v>
          </cell>
          <cell r="C2521" t="str">
            <v>DIAMETRO 1 1/2 POLEGADA</v>
          </cell>
          <cell r="D2521" t="str">
            <v>M</v>
          </cell>
          <cell r="E2521">
            <v>3.93</v>
          </cell>
        </row>
        <row r="2522">
          <cell r="B2522" t="str">
            <v>167106</v>
          </cell>
          <cell r="C2522" t="str">
            <v>DIAMETRO 2 POLEGADA</v>
          </cell>
          <cell r="D2522" t="str">
            <v>M</v>
          </cell>
          <cell r="E2522">
            <v>4.38</v>
          </cell>
        </row>
        <row r="2523">
          <cell r="B2523" t="str">
            <v>167107</v>
          </cell>
          <cell r="C2523" t="str">
            <v>DIAMETRO 2 1/2 POLEGADA</v>
          </cell>
          <cell r="D2523" t="str">
            <v>M</v>
          </cell>
          <cell r="E2523">
            <v>4.4000000000000004</v>
          </cell>
        </row>
        <row r="2524">
          <cell r="B2524" t="str">
            <v>167108</v>
          </cell>
          <cell r="C2524" t="str">
            <v>DIAMETRO 3 POLEGADA</v>
          </cell>
          <cell r="D2524" t="str">
            <v>M</v>
          </cell>
          <cell r="E2524">
            <v>4.93</v>
          </cell>
        </row>
        <row r="2525">
          <cell r="B2525" t="str">
            <v>167109</v>
          </cell>
          <cell r="C2525" t="str">
            <v>DIAMETRO 4 POLEGADA</v>
          </cell>
          <cell r="D2525" t="str">
            <v>M</v>
          </cell>
          <cell r="E2525">
            <v>5.47</v>
          </cell>
        </row>
        <row r="2526">
          <cell r="B2526" t="str">
            <v>167110</v>
          </cell>
          <cell r="C2526" t="str">
            <v>DIAMETRO 5 POLEGADA</v>
          </cell>
          <cell r="D2526" t="str">
            <v>M</v>
          </cell>
          <cell r="E2526">
            <v>5.81</v>
          </cell>
        </row>
        <row r="2527">
          <cell r="B2527" t="str">
            <v>167111</v>
          </cell>
          <cell r="C2527" t="str">
            <v>DIAMETRO 6 POLEGADA</v>
          </cell>
          <cell r="D2527" t="str">
            <v>M</v>
          </cell>
          <cell r="E2527">
            <v>6.06</v>
          </cell>
        </row>
        <row r="2529">
          <cell r="B2529" t="str">
            <v>167200</v>
          </cell>
          <cell r="C2529" t="str">
            <v>CONEXOES PVC SOLDAVEIS (EB-892)</v>
          </cell>
        </row>
        <row r="2530">
          <cell r="B2530" t="str">
            <v>167201</v>
          </cell>
          <cell r="C2530" t="str">
            <v>DIAMETRO 1/2 POLEGADA</v>
          </cell>
          <cell r="D2530" t="str">
            <v>UN</v>
          </cell>
          <cell r="E2530">
            <v>1.19</v>
          </cell>
        </row>
        <row r="2531">
          <cell r="B2531" t="str">
            <v>167202</v>
          </cell>
          <cell r="C2531" t="str">
            <v>DIAMETRO 3/4 POLEGADA</v>
          </cell>
          <cell r="D2531" t="str">
            <v>UN</v>
          </cell>
          <cell r="E2531">
            <v>1.83</v>
          </cell>
        </row>
        <row r="2532">
          <cell r="B2532" t="str">
            <v>167203</v>
          </cell>
          <cell r="C2532" t="str">
            <v>DIAMETRO 1 POLEGADA</v>
          </cell>
          <cell r="D2532" t="str">
            <v>UN</v>
          </cell>
          <cell r="E2532">
            <v>2.46</v>
          </cell>
        </row>
        <row r="2533">
          <cell r="B2533" t="str">
            <v>167204</v>
          </cell>
          <cell r="C2533" t="str">
            <v>DIAMETRO 1 1/4 POLEGADA</v>
          </cell>
          <cell r="D2533" t="str">
            <v>UN</v>
          </cell>
          <cell r="E2533">
            <v>3.09</v>
          </cell>
        </row>
        <row r="2534">
          <cell r="B2534" t="str">
            <v>167205</v>
          </cell>
          <cell r="C2534" t="str">
            <v>DIAMETRO 1 1/2 POLEGADA</v>
          </cell>
          <cell r="D2534" t="str">
            <v>UN</v>
          </cell>
          <cell r="E2534">
            <v>3.72</v>
          </cell>
        </row>
        <row r="2535">
          <cell r="B2535" t="str">
            <v>167206</v>
          </cell>
          <cell r="C2535" t="str">
            <v>DIAMETRO 2 POLEGADA</v>
          </cell>
          <cell r="D2535" t="str">
            <v>UN</v>
          </cell>
          <cell r="E2535">
            <v>4.97</v>
          </cell>
        </row>
        <row r="2536">
          <cell r="B2536" t="str">
            <v>167207</v>
          </cell>
          <cell r="C2536" t="str">
            <v>DIAMETRO 2 1/2 POLEGADA</v>
          </cell>
          <cell r="D2536" t="str">
            <v>UN</v>
          </cell>
          <cell r="E2536">
            <v>6.23</v>
          </cell>
        </row>
        <row r="2537">
          <cell r="B2537" t="str">
            <v>167208</v>
          </cell>
          <cell r="C2537" t="str">
            <v>DIAMETRO 3 POLEGADA</v>
          </cell>
          <cell r="D2537" t="str">
            <v>UN</v>
          </cell>
          <cell r="E2537">
            <v>7.5</v>
          </cell>
        </row>
        <row r="2538">
          <cell r="B2538" t="str">
            <v>167209</v>
          </cell>
          <cell r="C2538" t="str">
            <v>DIAMETRO 4 POLEGADA</v>
          </cell>
          <cell r="D2538" t="str">
            <v>UN</v>
          </cell>
          <cell r="E2538">
            <v>9.98</v>
          </cell>
        </row>
        <row r="2539">
          <cell r="B2539" t="str">
            <v>167210</v>
          </cell>
          <cell r="C2539" t="str">
            <v>DIAMETRO 5 POLEGADA</v>
          </cell>
          <cell r="D2539" t="str">
            <v>UN</v>
          </cell>
          <cell r="E2539">
            <v>12.48</v>
          </cell>
        </row>
        <row r="2540">
          <cell r="B2540" t="str">
            <v>167211</v>
          </cell>
          <cell r="C2540" t="str">
            <v>DIAMETRO 6 POLEGADA</v>
          </cell>
          <cell r="D2540" t="str">
            <v>UN</v>
          </cell>
          <cell r="E2540">
            <v>15.01</v>
          </cell>
        </row>
        <row r="2542">
          <cell r="B2542" t="str">
            <v>167300</v>
          </cell>
          <cell r="C2542" t="str">
            <v>CONEXOES DE PVC ROSQUEAVEIS</v>
          </cell>
        </row>
        <row r="2543">
          <cell r="B2543" t="str">
            <v>167301</v>
          </cell>
          <cell r="C2543" t="str">
            <v>DIAMETRO 1/2 POLEGADA</v>
          </cell>
          <cell r="D2543" t="str">
            <v>UN</v>
          </cell>
          <cell r="E2543">
            <v>3.03</v>
          </cell>
        </row>
        <row r="2544">
          <cell r="B2544" t="str">
            <v>167302</v>
          </cell>
          <cell r="C2544" t="str">
            <v>DIAMETRO 3/4 POLEGADA</v>
          </cell>
          <cell r="D2544" t="str">
            <v>UN</v>
          </cell>
          <cell r="E2544">
            <v>4.5599999999999996</v>
          </cell>
        </row>
        <row r="2545">
          <cell r="B2545" t="str">
            <v>167303</v>
          </cell>
          <cell r="C2545" t="str">
            <v>DIAMETRO 1 POLEGADA</v>
          </cell>
          <cell r="D2545" t="str">
            <v>UN</v>
          </cell>
          <cell r="E2545">
            <v>6.1</v>
          </cell>
        </row>
        <row r="2546">
          <cell r="B2546" t="str">
            <v>167304</v>
          </cell>
          <cell r="C2546" t="str">
            <v>DIAMETRO 1 1/4 POLEGADA</v>
          </cell>
          <cell r="D2546" t="str">
            <v>UN</v>
          </cell>
          <cell r="E2546">
            <v>7.63</v>
          </cell>
        </row>
        <row r="2547">
          <cell r="B2547" t="str">
            <v>167305</v>
          </cell>
          <cell r="C2547" t="str">
            <v>DIAMETRO 1 1/2 POLEGADA</v>
          </cell>
          <cell r="D2547" t="str">
            <v>UN</v>
          </cell>
          <cell r="E2547">
            <v>9.16</v>
          </cell>
        </row>
        <row r="2548">
          <cell r="B2548" t="str">
            <v>167306</v>
          </cell>
          <cell r="C2548" t="str">
            <v>DIAMETRO 2 POLEGADA</v>
          </cell>
          <cell r="D2548" t="str">
            <v>UN</v>
          </cell>
          <cell r="E2548">
            <v>12.23</v>
          </cell>
        </row>
        <row r="2549">
          <cell r="B2549" t="str">
            <v>167307</v>
          </cell>
          <cell r="C2549" t="str">
            <v>DIAMETRO 2 1/2 POLEGADA</v>
          </cell>
          <cell r="D2549" t="str">
            <v>UN</v>
          </cell>
          <cell r="E2549">
            <v>15.29</v>
          </cell>
        </row>
        <row r="2550">
          <cell r="B2550" t="str">
            <v>167308</v>
          </cell>
          <cell r="C2550" t="str">
            <v>DIAMETRO 3 POLEGADA</v>
          </cell>
          <cell r="D2550" t="str">
            <v>UN</v>
          </cell>
          <cell r="E2550">
            <v>18.350000000000001</v>
          </cell>
        </row>
        <row r="2551">
          <cell r="B2551" t="str">
            <v>167309</v>
          </cell>
          <cell r="C2551" t="str">
            <v>DIAMETRO 4 POLEGADA</v>
          </cell>
          <cell r="D2551" t="str">
            <v>UN</v>
          </cell>
          <cell r="E2551">
            <v>24.51</v>
          </cell>
        </row>
        <row r="2552">
          <cell r="B2552" t="str">
            <v>167310</v>
          </cell>
          <cell r="C2552" t="str">
            <v>DIAMETRO 6 POLEGADA</v>
          </cell>
          <cell r="D2552" t="str">
            <v>UN</v>
          </cell>
          <cell r="E2552">
            <v>36.78</v>
          </cell>
        </row>
        <row r="2554">
          <cell r="B2554" t="str">
            <v>170000</v>
          </cell>
          <cell r="C2554" t="str">
            <v>URBANIZACAO</v>
          </cell>
        </row>
        <row r="2555">
          <cell r="B2555" t="str">
            <v>170100</v>
          </cell>
          <cell r="C2555" t="str">
            <v>PORTOES, CERCAS, MUROS E ALAMBRADOS</v>
          </cell>
        </row>
        <row r="2556">
          <cell r="B2556" t="str">
            <v>170101</v>
          </cell>
          <cell r="C2556" t="str">
            <v>PORTAO DE TELA</v>
          </cell>
          <cell r="D2556" t="str">
            <v>M2</v>
          </cell>
          <cell r="E2556">
            <v>262.95</v>
          </cell>
        </row>
        <row r="2557">
          <cell r="B2557" t="str">
            <v>170102</v>
          </cell>
          <cell r="C2557" t="str">
            <v>CERCA DE ARAME FARPADO - 5 FIOS</v>
          </cell>
          <cell r="D2557" t="str">
            <v>M</v>
          </cell>
          <cell r="E2557">
            <v>29.07</v>
          </cell>
        </row>
        <row r="2558">
          <cell r="B2558" t="str">
            <v>170103</v>
          </cell>
          <cell r="C2558" t="str">
            <v>CERCA DE ARAME FARPADO - 11 FIOS</v>
          </cell>
          <cell r="D2558" t="str">
            <v>M</v>
          </cell>
          <cell r="E2558">
            <v>30.92</v>
          </cell>
        </row>
        <row r="2559">
          <cell r="B2559" t="str">
            <v>170104</v>
          </cell>
          <cell r="C2559" t="str">
            <v>ALAMBRADO</v>
          </cell>
          <cell r="D2559" t="str">
            <v>M</v>
          </cell>
          <cell r="E2559">
            <v>81.14</v>
          </cell>
        </row>
        <row r="2561">
          <cell r="B2561" t="str">
            <v>170200</v>
          </cell>
          <cell r="C2561" t="str">
            <v>PAISAGISMO</v>
          </cell>
        </row>
        <row r="2562">
          <cell r="B2562" t="str">
            <v>170201</v>
          </cell>
          <cell r="C2562" t="str">
            <v>PLANTIO DE GRAMA EM PLACAS</v>
          </cell>
          <cell r="D2562" t="str">
            <v>M2</v>
          </cell>
          <cell r="E2562">
            <v>5.08</v>
          </cell>
        </row>
        <row r="2563">
          <cell r="B2563" t="str">
            <v>170202</v>
          </cell>
          <cell r="C2563" t="str">
            <v>PLANTIO DE ARBUSTOS H &lt;= 1,00 M</v>
          </cell>
          <cell r="D2563" t="str">
            <v>UN</v>
          </cell>
          <cell r="E2563">
            <v>17.21</v>
          </cell>
        </row>
        <row r="2564">
          <cell r="B2564" t="str">
            <v>170203</v>
          </cell>
          <cell r="C2564" t="str">
            <v>PLANTIO DE ARVORES H=&gt; 2,00 M</v>
          </cell>
          <cell r="D2564" t="str">
            <v>UN</v>
          </cell>
          <cell r="E2564">
            <v>44.43</v>
          </cell>
        </row>
        <row r="2566">
          <cell r="B2566" t="str">
            <v>170300</v>
          </cell>
          <cell r="C2566" t="str">
            <v>ESCADA EM TALUDE</v>
          </cell>
        </row>
        <row r="2567">
          <cell r="B2567" t="str">
            <v>170301</v>
          </cell>
          <cell r="C2567" t="str">
            <v>ESCADA EM TALUDE</v>
          </cell>
          <cell r="D2567" t="str">
            <v>M3</v>
          </cell>
          <cell r="E2567">
            <v>804.63</v>
          </cell>
        </row>
        <row r="2569">
          <cell r="B2569" t="str">
            <v>180000</v>
          </cell>
          <cell r="C2569" t="str">
            <v>SERVICOS DIVERSOS</v>
          </cell>
        </row>
        <row r="2570">
          <cell r="B2570" t="str">
            <v>180100</v>
          </cell>
          <cell r="C2570" t="str">
            <v>INTERLIGACOES COM REDES DE AGUA EXISTENTES</v>
          </cell>
        </row>
        <row r="2571">
          <cell r="B2571" t="str">
            <v>180101</v>
          </cell>
          <cell r="C2571" t="str">
            <v>DIAMETRO 50 MM - LUVA TRIPARTIDA</v>
          </cell>
          <cell r="D2571" t="str">
            <v>UN</v>
          </cell>
          <cell r="E2571">
            <v>73.680000000000007</v>
          </cell>
        </row>
        <row r="2572">
          <cell r="B2572" t="str">
            <v>180102</v>
          </cell>
          <cell r="C2572" t="str">
            <v>DIAMETRO 75 MM - LUVA TRIPARTIDA</v>
          </cell>
          <cell r="D2572" t="str">
            <v>UN</v>
          </cell>
          <cell r="E2572">
            <v>91.5</v>
          </cell>
        </row>
        <row r="2573">
          <cell r="B2573" t="str">
            <v>180103</v>
          </cell>
          <cell r="C2573" t="str">
            <v>DIAMETRO 100 MM - LUVA TRIPARTIDA</v>
          </cell>
          <cell r="D2573" t="str">
            <v>UN</v>
          </cell>
          <cell r="E2573">
            <v>94.89</v>
          </cell>
        </row>
        <row r="2574">
          <cell r="B2574" t="str">
            <v>180104</v>
          </cell>
          <cell r="C2574" t="str">
            <v>DIAMETRO 150 MM - LUVA TRIPARTIDA</v>
          </cell>
          <cell r="D2574" t="str">
            <v>UN</v>
          </cell>
          <cell r="E2574">
            <v>100.82</v>
          </cell>
        </row>
        <row r="2575">
          <cell r="B2575" t="str">
            <v>180105</v>
          </cell>
          <cell r="C2575" t="str">
            <v>DIAMETRO 200 MM - LUVA TRIPARTIDA</v>
          </cell>
          <cell r="D2575" t="str">
            <v>UN</v>
          </cell>
          <cell r="E2575">
            <v>104.25</v>
          </cell>
        </row>
        <row r="2576">
          <cell r="B2576" t="str">
            <v>180106</v>
          </cell>
          <cell r="C2576" t="str">
            <v>DIAMETRO 250 MM - LUVA TRIPARTIDA</v>
          </cell>
          <cell r="D2576" t="str">
            <v>UN</v>
          </cell>
          <cell r="E2576">
            <v>131.49</v>
          </cell>
        </row>
        <row r="2577">
          <cell r="B2577" t="str">
            <v>180107</v>
          </cell>
          <cell r="C2577" t="str">
            <v>DIAMETRO 300 MM - LUVA TRIPARTIDA</v>
          </cell>
          <cell r="D2577" t="str">
            <v>UN</v>
          </cell>
          <cell r="E2577">
            <v>162.88999999999999</v>
          </cell>
        </row>
        <row r="2578">
          <cell r="B2578" t="str">
            <v>180108</v>
          </cell>
          <cell r="C2578" t="str">
            <v>DIAMETRO 350 MM - LUVA TRIPARTIDA</v>
          </cell>
          <cell r="D2578" t="str">
            <v>UN</v>
          </cell>
          <cell r="E2578">
            <v>178.55</v>
          </cell>
        </row>
        <row r="2579">
          <cell r="B2579" t="str">
            <v>180109</v>
          </cell>
          <cell r="C2579" t="str">
            <v>DIAMETRO 400 MM - LUVA TRIPARTIDA</v>
          </cell>
          <cell r="D2579" t="str">
            <v>UN</v>
          </cell>
          <cell r="E2579">
            <v>186.86</v>
          </cell>
        </row>
        <row r="2580">
          <cell r="B2580" t="str">
            <v>180110</v>
          </cell>
          <cell r="C2580" t="str">
            <v>DIAMETRO 500 MM - LUVA TRIPARTIDA</v>
          </cell>
          <cell r="D2580" t="str">
            <v>UN</v>
          </cell>
          <cell r="E2580">
            <v>222.49</v>
          </cell>
        </row>
        <row r="2581">
          <cell r="B2581" t="str">
            <v>180111</v>
          </cell>
          <cell r="C2581" t="str">
            <v>DIAMETRO 50  MM - CONVENCIONAL - PVC</v>
          </cell>
          <cell r="D2581" t="str">
            <v>UN</v>
          </cell>
          <cell r="E2581">
            <v>111.91</v>
          </cell>
        </row>
        <row r="2582">
          <cell r="B2582" t="str">
            <v>180112</v>
          </cell>
          <cell r="C2582" t="str">
            <v>DIAMETRO 75 MM - CONVENCIONAL - PVC</v>
          </cell>
          <cell r="D2582" t="str">
            <v>UN</v>
          </cell>
          <cell r="E2582">
            <v>116.58</v>
          </cell>
        </row>
        <row r="2583">
          <cell r="B2583" t="str">
            <v>180113</v>
          </cell>
          <cell r="C2583" t="str">
            <v>DIAMETRO 100 MM - CONVENCIONAL - PVC</v>
          </cell>
          <cell r="D2583" t="str">
            <v>UN</v>
          </cell>
          <cell r="E2583">
            <v>120.61</v>
          </cell>
        </row>
        <row r="2584">
          <cell r="B2584" t="str">
            <v>180114</v>
          </cell>
          <cell r="C2584" t="str">
            <v>DIAMETRO 50 MM - CONVENCIONAL - FERRO FUNDIDO</v>
          </cell>
          <cell r="D2584" t="str">
            <v>UN</v>
          </cell>
          <cell r="E2584">
            <v>130.32</v>
          </cell>
        </row>
        <row r="2585">
          <cell r="B2585" t="str">
            <v>180115</v>
          </cell>
          <cell r="C2585" t="str">
            <v>DIAMETRO 75 MM - CONVENCIONAL - FERRO FUNDIDO</v>
          </cell>
          <cell r="D2585" t="str">
            <v>UN</v>
          </cell>
          <cell r="E2585">
            <v>134.99</v>
          </cell>
        </row>
        <row r="2586">
          <cell r="B2586" t="str">
            <v>180116</v>
          </cell>
          <cell r="C2586" t="str">
            <v>DIAMETRO 100MM - CONVENCIONAL - FERRO FUNDIDO</v>
          </cell>
          <cell r="D2586" t="str">
            <v>UN</v>
          </cell>
          <cell r="E2586">
            <v>139.02000000000001</v>
          </cell>
        </row>
        <row r="2587">
          <cell r="B2587" t="str">
            <v>180117</v>
          </cell>
          <cell r="C2587" t="str">
            <v>DIAMETRO 150MM - CONVENCIONAL - FERRO FUNDIDO</v>
          </cell>
          <cell r="D2587" t="str">
            <v>UN</v>
          </cell>
          <cell r="E2587">
            <v>164.06</v>
          </cell>
        </row>
        <row r="2588">
          <cell r="B2588" t="str">
            <v>180118</v>
          </cell>
          <cell r="C2588" t="str">
            <v>DIAMETRO 200MM - CONVENCIONAL - FERRO FUNDIDO</v>
          </cell>
          <cell r="D2588" t="str">
            <v>UN</v>
          </cell>
          <cell r="E2588">
            <v>175.36</v>
          </cell>
        </row>
        <row r="2589">
          <cell r="B2589" t="str">
            <v>180119</v>
          </cell>
          <cell r="C2589" t="str">
            <v>DIAMETRO 250MM - CONVENCIONAL - FERRO FUNDIDO</v>
          </cell>
          <cell r="D2589" t="str">
            <v>UN</v>
          </cell>
          <cell r="E2589">
            <v>211.81</v>
          </cell>
        </row>
        <row r="2590">
          <cell r="B2590" t="str">
            <v>180120</v>
          </cell>
          <cell r="C2590" t="str">
            <v>DIAMETRO 300MM - CONVENCIONAL - FERRO FUNDIDO</v>
          </cell>
          <cell r="D2590" t="str">
            <v>UN</v>
          </cell>
          <cell r="E2590">
            <v>226.52</v>
          </cell>
        </row>
        <row r="2591">
          <cell r="B2591" t="str">
            <v>180121</v>
          </cell>
          <cell r="C2591" t="str">
            <v>DIAMETRO 350MM - CONVENCIONAL - FERRO FUNDIDO</v>
          </cell>
          <cell r="D2591" t="str">
            <v>UN</v>
          </cell>
          <cell r="E2591">
            <v>288.49</v>
          </cell>
        </row>
        <row r="2592">
          <cell r="B2592" t="str">
            <v>180122</v>
          </cell>
          <cell r="C2592" t="str">
            <v>DIAMETRO 400MM - CONVENCIONAL - FERRO FUNDIDO</v>
          </cell>
          <cell r="D2592" t="str">
            <v>UN</v>
          </cell>
          <cell r="E2592">
            <v>308.67</v>
          </cell>
        </row>
        <row r="2593">
          <cell r="B2593" t="str">
            <v>180123</v>
          </cell>
          <cell r="C2593" t="str">
            <v>DIAMETRO 500MM - CONVENCIONAL - FERRO FUNDIDO</v>
          </cell>
          <cell r="D2593" t="str">
            <v>UN</v>
          </cell>
          <cell r="E2593">
            <v>408.34</v>
          </cell>
        </row>
        <row r="2594">
          <cell r="B2594" t="str">
            <v>180124</v>
          </cell>
          <cell r="C2594" t="str">
            <v>DIAMETRO 600MM - CONVENCIONAL - FERRO FUNDIDO</v>
          </cell>
          <cell r="D2594" t="str">
            <v>UN</v>
          </cell>
          <cell r="E2594">
            <v>596.13</v>
          </cell>
        </row>
        <row r="2595">
          <cell r="B2595" t="str">
            <v>180125</v>
          </cell>
          <cell r="C2595" t="str">
            <v>DIAMETRO 700MM - CONVENCIONAL - FERRO FUNDIDO</v>
          </cell>
          <cell r="D2595" t="str">
            <v>UN</v>
          </cell>
          <cell r="E2595">
            <v>765.89</v>
          </cell>
        </row>
        <row r="2596">
          <cell r="B2596" t="str">
            <v>180126</v>
          </cell>
          <cell r="C2596" t="str">
            <v>DIAMETRO 800MM - CONVENCIONAL - FERRO FUNDIDO</v>
          </cell>
          <cell r="D2596" t="str">
            <v>UN</v>
          </cell>
          <cell r="E2596">
            <v>952.46</v>
          </cell>
        </row>
        <row r="2597">
          <cell r="B2597" t="str">
            <v>180127</v>
          </cell>
          <cell r="C2597" t="str">
            <v>DIAMETRO  50 MM - CONVENCIONAL</v>
          </cell>
          <cell r="D2597" t="str">
            <v>UN</v>
          </cell>
          <cell r="E2597">
            <v>114.96</v>
          </cell>
        </row>
        <row r="2598">
          <cell r="B2598" t="str">
            <v>180128</v>
          </cell>
          <cell r="C2598" t="str">
            <v>DIAMETRO  75 MM - CONVENCIONAL</v>
          </cell>
          <cell r="D2598" t="str">
            <v>UN</v>
          </cell>
          <cell r="E2598">
            <v>119.63</v>
          </cell>
        </row>
        <row r="2599">
          <cell r="B2599" t="str">
            <v>180129</v>
          </cell>
          <cell r="C2599" t="str">
            <v>DIAMETRO 100 MM - CONVENCIONAL</v>
          </cell>
          <cell r="D2599" t="str">
            <v>UN</v>
          </cell>
          <cell r="E2599">
            <v>123.66</v>
          </cell>
        </row>
        <row r="2600">
          <cell r="B2600" t="str">
            <v>180130</v>
          </cell>
          <cell r="C2600" t="str">
            <v>DIAMETRO 150 MM - CONVENCIONAL</v>
          </cell>
          <cell r="D2600" t="str">
            <v>UN</v>
          </cell>
          <cell r="E2600">
            <v>144.62</v>
          </cell>
        </row>
        <row r="2601">
          <cell r="B2601" t="str">
            <v>180131</v>
          </cell>
          <cell r="C2601" t="str">
            <v>DIAMETRO 200 MM - CONVENCIONAL</v>
          </cell>
          <cell r="D2601" t="str">
            <v>UN</v>
          </cell>
          <cell r="E2601">
            <v>156.1</v>
          </cell>
        </row>
        <row r="2602">
          <cell r="B2602" t="str">
            <v>180132</v>
          </cell>
          <cell r="C2602" t="str">
            <v>DIAMETRO 250 MM - CONVENCIONAL</v>
          </cell>
          <cell r="D2602" t="str">
            <v>UN</v>
          </cell>
          <cell r="E2602">
            <v>188.22</v>
          </cell>
        </row>
        <row r="2603">
          <cell r="B2603" t="str">
            <v>180133</v>
          </cell>
          <cell r="C2603" t="str">
            <v>DIAMETRO 300 MM - CONVENCIONAL</v>
          </cell>
          <cell r="D2603" t="str">
            <v>UN</v>
          </cell>
          <cell r="E2603">
            <v>203.13</v>
          </cell>
        </row>
        <row r="2604">
          <cell r="B2604" t="str">
            <v>180134</v>
          </cell>
          <cell r="C2604" t="str">
            <v>DIAMETRO 350 MM - CONVENCIONAL</v>
          </cell>
          <cell r="D2604" t="str">
            <v>UN</v>
          </cell>
          <cell r="E2604">
            <v>257.89999999999998</v>
          </cell>
        </row>
        <row r="2605">
          <cell r="B2605" t="str">
            <v>180135</v>
          </cell>
          <cell r="C2605" t="str">
            <v>DIAMETRO 400 MM - CONVENCIONAL</v>
          </cell>
          <cell r="D2605" t="str">
            <v>UN</v>
          </cell>
          <cell r="E2605">
            <v>278.08</v>
          </cell>
        </row>
        <row r="2606">
          <cell r="B2606" t="str">
            <v>180136</v>
          </cell>
          <cell r="C2606" t="str">
            <v>DIAMETRO 450 MM - CONVENCIONAL</v>
          </cell>
          <cell r="D2606" t="str">
            <v>UN</v>
          </cell>
          <cell r="E2606">
            <v>369.39</v>
          </cell>
        </row>
        <row r="2608">
          <cell r="B2608" t="str">
            <v>180200</v>
          </cell>
          <cell r="C2608" t="str">
            <v>VIGA DE PEROBA APARELHADA</v>
          </cell>
        </row>
        <row r="2609">
          <cell r="B2609" t="str">
            <v>180201</v>
          </cell>
          <cell r="C2609" t="str">
            <v>(6 X 12)CM</v>
          </cell>
          <cell r="D2609" t="str">
            <v>M</v>
          </cell>
          <cell r="E2609">
            <v>17.84</v>
          </cell>
        </row>
        <row r="2610">
          <cell r="B2610" t="str">
            <v>180202</v>
          </cell>
          <cell r="C2610" t="str">
            <v>(6 X 16)CM</v>
          </cell>
          <cell r="D2610" t="str">
            <v>M</v>
          </cell>
          <cell r="E2610">
            <v>22.8</v>
          </cell>
        </row>
        <row r="2612">
          <cell r="B2612" t="str">
            <v>180300</v>
          </cell>
          <cell r="C2612" t="str">
            <v>ENCHIMENTO DA LAGOA</v>
          </cell>
        </row>
        <row r="2613">
          <cell r="B2613" t="str">
            <v>180301</v>
          </cell>
          <cell r="C2613" t="str">
            <v>ENCHIMENTO DA LAGOA</v>
          </cell>
          <cell r="D2613" t="str">
            <v>HPXH</v>
          </cell>
          <cell r="E2613">
            <v>0.46</v>
          </cell>
        </row>
        <row r="2615">
          <cell r="B2615" t="str">
            <v>200000</v>
          </cell>
          <cell r="C2615" t="str">
            <v>SERVICOS REFERENTES A POCOS TUBULARES PROFUNDOS</v>
          </cell>
        </row>
        <row r="2616">
          <cell r="B2616" t="str">
            <v>200100</v>
          </cell>
          <cell r="C2616" t="str">
            <v>CANTEIRO DE OBRAS</v>
          </cell>
        </row>
        <row r="2617">
          <cell r="B2617" t="str">
            <v>200101</v>
          </cell>
          <cell r="C2617" t="str">
            <v>INSTALACAO DO CANTEIRO - PERCUSSAO</v>
          </cell>
          <cell r="D2617" t="str">
            <v>GB</v>
          </cell>
          <cell r="E2617">
            <v>9506.4599999999991</v>
          </cell>
        </row>
        <row r="2618">
          <cell r="B2618" t="str">
            <v>200102</v>
          </cell>
          <cell r="C2618" t="str">
            <v>INSTALACAO DO CANTEIRO - ROTO-PERCUSSAO</v>
          </cell>
          <cell r="D2618" t="str">
            <v>GB</v>
          </cell>
          <cell r="E2618">
            <v>15861</v>
          </cell>
        </row>
        <row r="2619">
          <cell r="B2619" t="str">
            <v>200103</v>
          </cell>
          <cell r="C2619" t="str">
            <v>INSTALACAO DO CANTEIRO - ROTATIVA EQ. ATE 300 M</v>
          </cell>
          <cell r="D2619" t="str">
            <v>GB</v>
          </cell>
          <cell r="E2619">
            <v>9676.5</v>
          </cell>
        </row>
        <row r="2620">
          <cell r="B2620" t="str">
            <v>200104</v>
          </cell>
          <cell r="C2620" t="str">
            <v>INSTALACAO DO CANTEIRO - ROTATIVA EQ. DE 301 A   600 M</v>
          </cell>
          <cell r="D2620" t="str">
            <v>GB</v>
          </cell>
          <cell r="E2620">
            <v>34268.54</v>
          </cell>
        </row>
        <row r="2621">
          <cell r="B2621" t="str">
            <v>200105</v>
          </cell>
          <cell r="C2621" t="str">
            <v>INSTALACAO DO CANTEIRO - ROTATIVA EQ. DE 601 A 1.000 M</v>
          </cell>
          <cell r="D2621" t="str">
            <v>GB</v>
          </cell>
          <cell r="E2621">
            <v>87401.77</v>
          </cell>
        </row>
        <row r="2622">
          <cell r="B2622" t="str">
            <v>200106</v>
          </cell>
          <cell r="C2622" t="str">
            <v>INSTALACAO DO CANTEIRO - ROTATIVA EQ. ACIMA DE 1.001 M</v>
          </cell>
          <cell r="D2622" t="str">
            <v>GB</v>
          </cell>
          <cell r="E2622">
            <v>105714.9</v>
          </cell>
        </row>
        <row r="2624">
          <cell r="B2624" t="str">
            <v>200200</v>
          </cell>
          <cell r="C2624" t="str">
            <v>TRANSPORTE DE MATERIAIS E EQUIPAMENTOS</v>
          </cell>
        </row>
        <row r="2625">
          <cell r="B2625" t="str">
            <v>200201</v>
          </cell>
          <cell r="C2625" t="str">
            <v>REVESTIMENTO - TUBOS DE ACO LISO-DIST.DE TRANSPORTE ATE 100 KM</v>
          </cell>
          <cell r="D2625" t="str">
            <v>TXKM</v>
          </cell>
          <cell r="E2625">
            <v>0.49</v>
          </cell>
        </row>
        <row r="2626">
          <cell r="B2626" t="str">
            <v>200202</v>
          </cell>
          <cell r="C2626" t="str">
            <v>REVESTIMENTO - TUBOS DE ACO LISO-DIST.DE TRANSPORTE DE 101 KM ATE 300 KM</v>
          </cell>
          <cell r="D2626" t="str">
            <v>TXKM</v>
          </cell>
          <cell r="E2626">
            <v>0.33</v>
          </cell>
        </row>
        <row r="2627">
          <cell r="B2627" t="str">
            <v>200203</v>
          </cell>
          <cell r="C2627" t="str">
            <v>REVESTIMENTO - TUBOS DE ACO LISO-DIST.DE TRANSPORTE ALEM DE 301 KM</v>
          </cell>
          <cell r="D2627" t="str">
            <v>TXKM</v>
          </cell>
          <cell r="E2627">
            <v>0.3</v>
          </cell>
        </row>
        <row r="2628">
          <cell r="B2628" t="str">
            <v>200204</v>
          </cell>
          <cell r="C2628" t="str">
            <v>REVESTIMENTO - TUBOS EM PVC-DIST.DE TRANSPORTE ATE 100 KM</v>
          </cell>
          <cell r="D2628" t="str">
            <v>KMXKM</v>
          </cell>
          <cell r="E2628">
            <v>10.36</v>
          </cell>
        </row>
        <row r="2629">
          <cell r="B2629" t="str">
            <v>200205</v>
          </cell>
          <cell r="C2629" t="str">
            <v>REVESTIMENTO - TUBOS EM PVC-DIST.DE TRANSPORTE DE 101 KM ATE 300 KM</v>
          </cell>
          <cell r="D2629" t="str">
            <v>KMXKM</v>
          </cell>
          <cell r="E2629">
            <v>9.5299999999999994</v>
          </cell>
        </row>
        <row r="2630">
          <cell r="B2630" t="str">
            <v>200206</v>
          </cell>
          <cell r="C2630" t="str">
            <v>REVESTIMENTO - TUBOS EM PVC-DIST.DE TRANSPORTE ALEM DE 301 KM</v>
          </cell>
          <cell r="D2630" t="str">
            <v>KMXKM</v>
          </cell>
          <cell r="E2630">
            <v>9.5299999999999994</v>
          </cell>
        </row>
        <row r="2631">
          <cell r="B2631" t="str">
            <v>200207</v>
          </cell>
          <cell r="C2631" t="str">
            <v>FILTROS ESPIRALADOS, PERFIL V, DIST.DE TRANSPORTE ATE 100 KM</v>
          </cell>
          <cell r="D2631" t="str">
            <v>KMXKM</v>
          </cell>
          <cell r="E2631">
            <v>31.09</v>
          </cell>
        </row>
        <row r="2632">
          <cell r="B2632" t="str">
            <v>200208</v>
          </cell>
          <cell r="C2632" t="str">
            <v>FILTROS ESPIRALADOS, PERFIL V-DIST.DE TRANSPORTE DE 101 KM ATE 300 KM</v>
          </cell>
          <cell r="D2632" t="str">
            <v>KMXKM</v>
          </cell>
          <cell r="E2632">
            <v>19.91</v>
          </cell>
        </row>
        <row r="2633">
          <cell r="B2633" t="str">
            <v>200209</v>
          </cell>
          <cell r="C2633" t="str">
            <v>FILTROS ESPIRALADOS, PERFIL V-DIST.DE TRANSPORTE ALEM DE 301 KM</v>
          </cell>
          <cell r="D2633" t="str">
            <v>KMXKM</v>
          </cell>
          <cell r="E2633">
            <v>19.079999999999998</v>
          </cell>
        </row>
        <row r="2634">
          <cell r="B2634" t="str">
            <v>200210</v>
          </cell>
          <cell r="C2634" t="str">
            <v>FILTROS ESTAMPADOS - DIST.DE TRANSPORTE ATE 100 KM</v>
          </cell>
          <cell r="D2634" t="str">
            <v>KMXKM</v>
          </cell>
          <cell r="E2634">
            <v>10.36</v>
          </cell>
        </row>
        <row r="2635">
          <cell r="B2635" t="str">
            <v>200211</v>
          </cell>
          <cell r="C2635" t="str">
            <v>FILTROS ESTAMPADOS - DIST. DE TRANSPORTE DE 101 KM ATE 300 KM</v>
          </cell>
          <cell r="D2635" t="str">
            <v>KMXKM</v>
          </cell>
          <cell r="E2635">
            <v>9.5299999999999994</v>
          </cell>
        </row>
        <row r="2636">
          <cell r="B2636" t="str">
            <v>200212</v>
          </cell>
          <cell r="C2636" t="str">
            <v>FILTROS ESTAMPADOS - DIST. DE TRANSPORTE ALEM DE 301 KM</v>
          </cell>
          <cell r="D2636" t="str">
            <v>KMXKM</v>
          </cell>
          <cell r="E2636">
            <v>9.5299999999999994</v>
          </cell>
        </row>
        <row r="2637">
          <cell r="B2637" t="str">
            <v>200213</v>
          </cell>
          <cell r="C2637" t="str">
            <v>PRE FILTROS-DIST. DE TRANSPORTE ATE 100 KM (1,5 T/M3)</v>
          </cell>
          <cell r="D2637" t="str">
            <v>TXKM</v>
          </cell>
          <cell r="E2637">
            <v>0.49</v>
          </cell>
        </row>
        <row r="2638">
          <cell r="B2638" t="str">
            <v>200214</v>
          </cell>
          <cell r="C2638" t="str">
            <v>PRE FILTROS-DIST.DE TRANSPORTE DE 101 KM ATE 300 KM (1,5 T/M3)</v>
          </cell>
          <cell r="D2638" t="str">
            <v>TXKM</v>
          </cell>
          <cell r="E2638">
            <v>0.33</v>
          </cell>
        </row>
        <row r="2639">
          <cell r="B2639" t="str">
            <v>200215</v>
          </cell>
          <cell r="C2639" t="str">
            <v>PRE FILTROS - DIST. DE TRANSPORTE ALEM DE 301 KM (1,5 T/M3)</v>
          </cell>
          <cell r="D2639" t="str">
            <v>TXKM</v>
          </cell>
          <cell r="E2639">
            <v>0.3</v>
          </cell>
        </row>
        <row r="2640">
          <cell r="B2640" t="str">
            <v>200216</v>
          </cell>
          <cell r="C2640" t="str">
            <v>DESENVOLVIMENTO - DIST. DE TRANSPORTE ATE 100 KM</v>
          </cell>
          <cell r="D2640" t="str">
            <v>CJXKM</v>
          </cell>
          <cell r="E2640">
            <v>6.38</v>
          </cell>
        </row>
        <row r="2641">
          <cell r="B2641" t="str">
            <v>200217</v>
          </cell>
          <cell r="C2641" t="str">
            <v>DESENVOLVIMENTO-DIST. DE TRANSP. DE 101 KM ATE 300 KM</v>
          </cell>
          <cell r="D2641" t="str">
            <v>CJXKM</v>
          </cell>
          <cell r="E2641">
            <v>4.3</v>
          </cell>
        </row>
        <row r="2642">
          <cell r="B2642" t="str">
            <v>200218</v>
          </cell>
          <cell r="C2642" t="str">
            <v>DESENVOLVIMENTO - DIST. DE TRANSPORTE ALEM DE 301 KM</v>
          </cell>
          <cell r="D2642" t="str">
            <v>CJXKM</v>
          </cell>
          <cell r="E2642">
            <v>3.96</v>
          </cell>
        </row>
        <row r="2643">
          <cell r="B2643" t="str">
            <v>200219</v>
          </cell>
          <cell r="C2643" t="str">
            <v>ENSAIOS DE VAZAO COM BOMBA - DIST. DE TRANSPORTE ATE 100 KM</v>
          </cell>
          <cell r="D2643" t="str">
            <v>CJXKM</v>
          </cell>
          <cell r="E2643">
            <v>6.38</v>
          </cell>
        </row>
        <row r="2644">
          <cell r="B2644" t="str">
            <v>200220</v>
          </cell>
          <cell r="C2644" t="str">
            <v>ENSAIOS DE VAZAO COM BOMBA - DIST. DE TRANSPORTE DE 101 KM ATE 300 KM</v>
          </cell>
          <cell r="D2644" t="str">
            <v>CJXKM</v>
          </cell>
          <cell r="E2644">
            <v>4.3</v>
          </cell>
        </row>
        <row r="2645">
          <cell r="B2645" t="str">
            <v>200221</v>
          </cell>
          <cell r="C2645" t="str">
            <v>ENSAIOS DE VAZAO COM BOMBA - DIST. DE TRANSPORTE ALEM DE 301 KM</v>
          </cell>
          <cell r="D2645" t="str">
            <v>CJXKM</v>
          </cell>
          <cell r="E2645">
            <v>3.96</v>
          </cell>
        </row>
        <row r="2646">
          <cell r="B2646" t="str">
            <v>200222</v>
          </cell>
          <cell r="C2646" t="str">
            <v>FLUIDO - DIST. DE TRANSPORTE ATE 100 KM</v>
          </cell>
          <cell r="D2646" t="str">
            <v>TXKM</v>
          </cell>
          <cell r="E2646">
            <v>0.49</v>
          </cell>
        </row>
        <row r="2647">
          <cell r="B2647" t="str">
            <v>200223</v>
          </cell>
          <cell r="C2647" t="str">
            <v>FLUIDO - DIST. DE TRANSPORTE DE 101 KM ATE 300 KM</v>
          </cell>
          <cell r="D2647" t="str">
            <v>TXKM</v>
          </cell>
          <cell r="E2647">
            <v>0.33</v>
          </cell>
        </row>
        <row r="2648">
          <cell r="B2648" t="str">
            <v>200224</v>
          </cell>
          <cell r="C2648" t="str">
            <v>FLUIDO - DIST. DE TRANSPORTE ALEM DE 301 KM</v>
          </cell>
          <cell r="D2648" t="str">
            <v>TXKM</v>
          </cell>
          <cell r="E2648">
            <v>0.3</v>
          </cell>
        </row>
        <row r="2650">
          <cell r="B2650" t="str">
            <v>200300</v>
          </cell>
          <cell r="C2650" t="str">
            <v>PERFILAGEM ELETRICA</v>
          </cell>
        </row>
        <row r="2651">
          <cell r="B2651" t="str">
            <v>200301</v>
          </cell>
          <cell r="C2651" t="str">
            <v>TAXA DE TRANSPORTE</v>
          </cell>
          <cell r="D2651" t="str">
            <v>KM</v>
          </cell>
          <cell r="E2651">
            <v>4.05</v>
          </cell>
        </row>
        <row r="2652">
          <cell r="B2652" t="str">
            <v>200302</v>
          </cell>
          <cell r="C2652" t="str">
            <v>TAXA BASICA OU DE SERVICO</v>
          </cell>
          <cell r="D2652" t="str">
            <v>GB</v>
          </cell>
          <cell r="E2652">
            <v>3138.8</v>
          </cell>
        </row>
        <row r="2653">
          <cell r="B2653" t="str">
            <v>200303</v>
          </cell>
          <cell r="C2653" t="str">
            <v>TAXA DE PROFUNDIDADE - INDUCAO - ELETRICO IEL</v>
          </cell>
          <cell r="D2653" t="str">
            <v>M</v>
          </cell>
          <cell r="E2653">
            <v>5.32</v>
          </cell>
        </row>
        <row r="2654">
          <cell r="B2654" t="str">
            <v>200304</v>
          </cell>
          <cell r="C2654" t="str">
            <v>TAXA DE PROFUNDIDADE - SONICO COMPENSADO BHC</v>
          </cell>
          <cell r="D2654" t="str">
            <v>M</v>
          </cell>
          <cell r="E2654">
            <v>5.98</v>
          </cell>
        </row>
        <row r="2655">
          <cell r="B2655" t="str">
            <v>200305</v>
          </cell>
          <cell r="C2655" t="str">
            <v>TAXA DE PROFUNDIDADE - CONTROLE DE CIMENTACAO CBL/VDL</v>
          </cell>
          <cell r="D2655" t="str">
            <v>M</v>
          </cell>
          <cell r="E2655">
            <v>5.58</v>
          </cell>
        </row>
        <row r="2656">
          <cell r="B2656" t="str">
            <v>200306</v>
          </cell>
          <cell r="C2656" t="str">
            <v>TAXA DE PROFUNDIDADE - RAIOS GAMA GR</v>
          </cell>
          <cell r="D2656" t="str">
            <v>M</v>
          </cell>
          <cell r="E2656">
            <v>4.92</v>
          </cell>
        </row>
        <row r="2657">
          <cell r="B2657" t="str">
            <v>200307</v>
          </cell>
          <cell r="C2657" t="str">
            <v>TAXA DE PROFUNDIDADE - RAIOS GAMA EM COMBINACAO/GR</v>
          </cell>
          <cell r="D2657" t="str">
            <v>M</v>
          </cell>
          <cell r="E2657">
            <v>4.18</v>
          </cell>
        </row>
        <row r="2658">
          <cell r="B2658" t="str">
            <v>200308</v>
          </cell>
          <cell r="C2658" t="str">
            <v>TAXA DE PROFUNDIDADE - CALIBRADOR DE 4 BRACOS XYC</v>
          </cell>
          <cell r="D2658" t="str">
            <v>M</v>
          </cell>
          <cell r="E2658">
            <v>4.18</v>
          </cell>
        </row>
        <row r="2659">
          <cell r="B2659" t="str">
            <v>200309</v>
          </cell>
          <cell r="C2659" t="str">
            <v>TAXA DE PROFUNDIDADE - PERFIL DE TEMPERATURA TEMP</v>
          </cell>
          <cell r="D2659" t="str">
            <v>M</v>
          </cell>
          <cell r="E2659">
            <v>3.65</v>
          </cell>
        </row>
        <row r="2660">
          <cell r="B2660" t="str">
            <v>200310</v>
          </cell>
          <cell r="C2660" t="str">
            <v>TAXA DE PESQUISA - INDUCAO - ELETRICO IEL</v>
          </cell>
          <cell r="D2660" t="str">
            <v>M</v>
          </cell>
          <cell r="E2660">
            <v>4.6500000000000004</v>
          </cell>
        </row>
        <row r="2661">
          <cell r="B2661" t="str">
            <v>200311</v>
          </cell>
          <cell r="C2661" t="str">
            <v>TAXA DE PESQUISA - SONICO COMPENSADO BHC</v>
          </cell>
          <cell r="D2661" t="str">
            <v>M</v>
          </cell>
          <cell r="E2661">
            <v>5.32</v>
          </cell>
        </row>
        <row r="2662">
          <cell r="B2662" t="str">
            <v>200312</v>
          </cell>
          <cell r="C2662" t="str">
            <v>TAXA DE PESQUISA - CONTROLE DE CIMENTACAO CBL/VDL</v>
          </cell>
          <cell r="D2662" t="str">
            <v>M</v>
          </cell>
          <cell r="E2662">
            <v>5.98</v>
          </cell>
        </row>
        <row r="2663">
          <cell r="B2663" t="str">
            <v>200313</v>
          </cell>
          <cell r="C2663" t="str">
            <v>TAXA DE PESQUISA - RAIOS GAMA GR</v>
          </cell>
          <cell r="D2663" t="str">
            <v>M</v>
          </cell>
          <cell r="E2663">
            <v>4.78</v>
          </cell>
        </row>
        <row r="2664">
          <cell r="B2664" t="str">
            <v>200314</v>
          </cell>
          <cell r="C2664" t="str">
            <v>TAXA DE PESQUISA - RAIOS GAMA EM COMBINACAO/GR</v>
          </cell>
          <cell r="D2664" t="str">
            <v>M</v>
          </cell>
          <cell r="E2664">
            <v>4.18</v>
          </cell>
        </row>
        <row r="2665">
          <cell r="B2665" t="str">
            <v>200315</v>
          </cell>
          <cell r="C2665" t="str">
            <v>TAXA DE PESQUISA - CALIBRADOR DE 4 BRACOS XYC</v>
          </cell>
          <cell r="D2665" t="str">
            <v>M</v>
          </cell>
          <cell r="E2665">
            <v>4.18</v>
          </cell>
        </row>
        <row r="2666">
          <cell r="B2666" t="str">
            <v>200316</v>
          </cell>
          <cell r="C2666" t="str">
            <v>TAXA DE PESQUISA - PERFIL DE TEMPERATURA TEMP</v>
          </cell>
          <cell r="D2666" t="str">
            <v>M</v>
          </cell>
          <cell r="E2666">
            <v>3.65</v>
          </cell>
        </row>
        <row r="2667">
          <cell r="B2667" t="str">
            <v>200317</v>
          </cell>
          <cell r="C2667" t="str">
            <v>TAXA DE INTEGRACAO - TEMPO DE TRANSITO DO PERFIL SONICO</v>
          </cell>
          <cell r="D2667" t="str">
            <v>M</v>
          </cell>
          <cell r="E2667">
            <v>1.66</v>
          </cell>
        </row>
        <row r="2668">
          <cell r="B2668" t="str">
            <v>200318</v>
          </cell>
          <cell r="C2668" t="str">
            <v>TAXA DE INTEGRACAO - CALCULO DO VOLUME DO POCO</v>
          </cell>
          <cell r="D2668" t="str">
            <v>M</v>
          </cell>
          <cell r="E2668">
            <v>1.66</v>
          </cell>
        </row>
        <row r="2669">
          <cell r="B2669" t="str">
            <v>200319</v>
          </cell>
          <cell r="C2669" t="str">
            <v>TAXA PARA ESCALAS EXTRAS</v>
          </cell>
          <cell r="D2669" t="str">
            <v>M</v>
          </cell>
          <cell r="E2669">
            <v>9.0399999999999991</v>
          </cell>
        </row>
        <row r="2670">
          <cell r="B2670" t="str">
            <v>200320</v>
          </cell>
          <cell r="C2670" t="str">
            <v>TAXA PARA COPIAS ADICIONAIS</v>
          </cell>
          <cell r="D2670" t="str">
            <v>M</v>
          </cell>
          <cell r="E2670">
            <v>9.0399999999999991</v>
          </cell>
        </row>
        <row r="2671">
          <cell r="B2671" t="str">
            <v>200322</v>
          </cell>
          <cell r="C2671" t="str">
            <v>TAXA PARA FORNECIMENTO DE DISQUETES ADICIONAIS - 3 1/2" - 1,44 MB</v>
          </cell>
          <cell r="D2671" t="str">
            <v>UN</v>
          </cell>
          <cell r="E2671">
            <v>39.9</v>
          </cell>
        </row>
        <row r="2673">
          <cell r="B2673" t="str">
            <v>200400</v>
          </cell>
          <cell r="C2673" t="str">
            <v>PERFURACAO DE FURO-GUIA</v>
          </cell>
        </row>
        <row r="2674">
          <cell r="B2674" t="str">
            <v>200401</v>
          </cell>
          <cell r="C2674" t="str">
            <v>DIAMETRO 311 MM (12 1/4") - EQ. ATE 300 M</v>
          </cell>
          <cell r="D2674" t="str">
            <v>M</v>
          </cell>
          <cell r="E2674">
            <v>149.81</v>
          </cell>
        </row>
        <row r="2675">
          <cell r="B2675" t="str">
            <v>200402</v>
          </cell>
          <cell r="C2675" t="str">
            <v>DIAMETRO 311 MM (12 1/4") - EQ. DE 301 A 1000 M</v>
          </cell>
          <cell r="D2675" t="str">
            <v>M</v>
          </cell>
          <cell r="E2675">
            <v>230.36</v>
          </cell>
        </row>
        <row r="2676">
          <cell r="B2676" t="str">
            <v>200403</v>
          </cell>
          <cell r="C2676" t="str">
            <v>DIAMETRO 311 MM (12 1/4 POL.) - EQ. ACIMA DE 1001 M</v>
          </cell>
          <cell r="D2676" t="str">
            <v>M</v>
          </cell>
          <cell r="E2676">
            <v>299.54000000000002</v>
          </cell>
        </row>
        <row r="2677">
          <cell r="B2677" t="str">
            <v>200404</v>
          </cell>
          <cell r="C2677" t="str">
            <v>DIAMETRO 251 MM ( 9 7/8 POL.)</v>
          </cell>
          <cell r="D2677" t="str">
            <v>M</v>
          </cell>
          <cell r="E2677">
            <v>134.66</v>
          </cell>
        </row>
        <row r="2678">
          <cell r="B2678" t="str">
            <v>200405</v>
          </cell>
          <cell r="C2678" t="str">
            <v>DIAMETRO 216 MM ( 8 1/2 POL.)</v>
          </cell>
          <cell r="D2678" t="str">
            <v>M</v>
          </cell>
          <cell r="E2678">
            <v>119.52</v>
          </cell>
        </row>
        <row r="2680">
          <cell r="B2680" t="str">
            <v>200500</v>
          </cell>
          <cell r="C2680" t="str">
            <v>PERFURACAO PARA TUBO DE BOCA</v>
          </cell>
        </row>
        <row r="2681">
          <cell r="B2681" t="str">
            <v>200501</v>
          </cell>
          <cell r="C2681" t="str">
            <v>DIAMETRO 914 MM (36 POL.)/864 MM(34") - EQ. DE 301 A 1.000 M</v>
          </cell>
          <cell r="D2681" t="str">
            <v>M</v>
          </cell>
          <cell r="E2681">
            <v>361.93</v>
          </cell>
        </row>
        <row r="2682">
          <cell r="B2682" t="str">
            <v>200502</v>
          </cell>
          <cell r="C2682" t="str">
            <v>DIAMETRO 914 MM (36 POL.)/864 MM(34") - EQ. ACIMA DE 1.001 M</v>
          </cell>
          <cell r="D2682" t="str">
            <v>M</v>
          </cell>
          <cell r="E2682">
            <v>470.2</v>
          </cell>
        </row>
        <row r="2683">
          <cell r="B2683" t="str">
            <v>200503</v>
          </cell>
          <cell r="C2683" t="str">
            <v>DIAMETRO 813 MM (32 POL.)/762 MM(30") - EQ. DE 301 A 1.000 M</v>
          </cell>
          <cell r="D2683" t="str">
            <v>M</v>
          </cell>
          <cell r="E2683">
            <v>353.92</v>
          </cell>
        </row>
        <row r="2684">
          <cell r="B2684" t="str">
            <v>200504</v>
          </cell>
          <cell r="C2684" t="str">
            <v>DIAMETRO 813 MM (32 POL.)/762 MM(30") - EQ. ACIMA DE 1.001 M</v>
          </cell>
          <cell r="D2684" t="str">
            <v>M</v>
          </cell>
          <cell r="E2684">
            <v>451.64</v>
          </cell>
        </row>
        <row r="2685">
          <cell r="B2685" t="str">
            <v>200505</v>
          </cell>
          <cell r="C2685" t="str">
            <v>DIAMETRO 711 MM (28 POL.)/660 MM(26") - EQ. DE 301 A 1.000 M</v>
          </cell>
          <cell r="D2685" t="str">
            <v>M</v>
          </cell>
          <cell r="E2685">
            <v>342.24</v>
          </cell>
        </row>
        <row r="2686">
          <cell r="B2686" t="str">
            <v>200506</v>
          </cell>
          <cell r="C2686" t="str">
            <v>DIAMETRO 711 MM (28 POL.)/660 MM(26") - EQ. ACIMA DE 1001 M</v>
          </cell>
          <cell r="D2686" t="str">
            <v>M</v>
          </cell>
          <cell r="E2686">
            <v>441.5</v>
          </cell>
        </row>
        <row r="2687">
          <cell r="B2687" t="str">
            <v>200507</v>
          </cell>
          <cell r="C2687" t="str">
            <v>DIAMETRO 610 MM (24 POL.)/560 MM (22") - EQ. DE 301 A 1000 M</v>
          </cell>
          <cell r="D2687" t="str">
            <v>M</v>
          </cell>
          <cell r="E2687">
            <v>334.29</v>
          </cell>
        </row>
        <row r="2688">
          <cell r="B2688" t="str">
            <v>200508</v>
          </cell>
          <cell r="C2688" t="str">
            <v>DIAMETRO 610 MM (24 POL.)/560 MM(22") - EQ. ACIMA DE 1001 M</v>
          </cell>
          <cell r="D2688" t="str">
            <v>M</v>
          </cell>
          <cell r="E2688">
            <v>431.38</v>
          </cell>
        </row>
        <row r="2689">
          <cell r="B2689" t="str">
            <v>200509</v>
          </cell>
          <cell r="C2689" t="str">
            <v>DIAMETRO 508 MM (20 POL.)</v>
          </cell>
          <cell r="D2689" t="str">
            <v>M</v>
          </cell>
          <cell r="E2689">
            <v>207.69</v>
          </cell>
        </row>
        <row r="2690">
          <cell r="B2690" t="str">
            <v>200510</v>
          </cell>
          <cell r="C2690" t="str">
            <v>DIAMETRO 444 MM (17 1/2 POL.)</v>
          </cell>
          <cell r="D2690" t="str">
            <v>M</v>
          </cell>
          <cell r="E2690">
            <v>205.07</v>
          </cell>
        </row>
        <row r="2691">
          <cell r="B2691" t="str">
            <v>200511</v>
          </cell>
          <cell r="C2691" t="str">
            <v>DIAMETRO 406 MM (16 POL.)</v>
          </cell>
          <cell r="D2691" t="str">
            <v>M</v>
          </cell>
          <cell r="E2691">
            <v>199.97</v>
          </cell>
        </row>
        <row r="2692">
          <cell r="B2692" t="str">
            <v>200512</v>
          </cell>
          <cell r="C2692" t="str">
            <v>DIAMETRO 356 MM (14 POL.)</v>
          </cell>
          <cell r="D2692" t="str">
            <v>M</v>
          </cell>
          <cell r="E2692">
            <v>173.84</v>
          </cell>
        </row>
        <row r="2694">
          <cell r="B2694" t="str">
            <v>200600</v>
          </cell>
          <cell r="C2694" t="str">
            <v>PERFURACAO EM ROCHA FRIAVEL</v>
          </cell>
        </row>
        <row r="2695">
          <cell r="B2695" t="str">
            <v>200601</v>
          </cell>
          <cell r="C2695" t="str">
            <v>DIAMETRO 660 MM (26 POL.)/610 MM(24")/560 MM(22") - EQ. DE 301 A 1000 M</v>
          </cell>
          <cell r="D2695" t="str">
            <v>M</v>
          </cell>
          <cell r="E2695">
            <v>556.36</v>
          </cell>
        </row>
        <row r="2696">
          <cell r="B2696" t="str">
            <v>200602</v>
          </cell>
          <cell r="C2696" t="str">
            <v>DIAMETRO 660 MM (26 POL.)/610 MM (24")/560 MM(22") - EQ. ACIMA DE 1001 M</v>
          </cell>
          <cell r="D2696" t="str">
            <v>M</v>
          </cell>
          <cell r="E2696">
            <v>721.6</v>
          </cell>
        </row>
        <row r="2697">
          <cell r="B2697" t="str">
            <v>200603</v>
          </cell>
          <cell r="C2697" t="str">
            <v>DIAMETRO 508 MM (20 POL.)/444 MM (17 1/2") - EQ. ATE 300 M</v>
          </cell>
          <cell r="D2697" t="str">
            <v>M</v>
          </cell>
          <cell r="E2697">
            <v>217.64</v>
          </cell>
        </row>
        <row r="2698">
          <cell r="B2698" t="str">
            <v>200604</v>
          </cell>
          <cell r="C2698" t="str">
            <v>DIAMETRO 508 MM (20 POL.)/444 MM (17 1/2") - EQ. DE 301 A 1000 M</v>
          </cell>
          <cell r="D2698" t="str">
            <v>M</v>
          </cell>
          <cell r="E2698">
            <v>341.47</v>
          </cell>
        </row>
        <row r="2699">
          <cell r="B2699" t="str">
            <v>200605</v>
          </cell>
          <cell r="C2699" t="str">
            <v>DIAMETRO 508 MM (20 POL.)/444 MM (17 1/2") - EQ. ACIMA DE 1001 M</v>
          </cell>
          <cell r="D2699" t="str">
            <v>M</v>
          </cell>
          <cell r="E2699">
            <v>440.73</v>
          </cell>
        </row>
        <row r="2700">
          <cell r="B2700" t="str">
            <v>200606</v>
          </cell>
          <cell r="C2700" t="str">
            <v>DIAMETRO 375 MM (14 3/4 POL.) - EQ. ATE 300 M</v>
          </cell>
          <cell r="D2700" t="str">
            <v>M</v>
          </cell>
          <cell r="E2700">
            <v>181.23</v>
          </cell>
        </row>
        <row r="2701">
          <cell r="B2701" t="str">
            <v>200607</v>
          </cell>
          <cell r="C2701" t="str">
            <v>DIAMETRO 375 MM (14 3/4 POL.) - EQ. DE 301 A 1000 M</v>
          </cell>
          <cell r="D2701" t="str">
            <v>M</v>
          </cell>
          <cell r="E2701">
            <v>276.58</v>
          </cell>
        </row>
        <row r="2702">
          <cell r="B2702" t="str">
            <v>200608</v>
          </cell>
          <cell r="C2702" t="str">
            <v>DIAMETRO 375 MM (14 3/4 POL.) - EQ. ACIMA DE 1001 M</v>
          </cell>
          <cell r="D2702" t="str">
            <v>M</v>
          </cell>
          <cell r="E2702">
            <v>357.59</v>
          </cell>
        </row>
        <row r="2703">
          <cell r="B2703" t="str">
            <v>200609</v>
          </cell>
          <cell r="C2703" t="str">
            <v>DIAMETRO 311 MM (12 1/4 POL.) - EQ. ATE 300 M</v>
          </cell>
          <cell r="D2703" t="str">
            <v>M</v>
          </cell>
          <cell r="E2703">
            <v>152.21</v>
          </cell>
        </row>
        <row r="2704">
          <cell r="B2704" t="str">
            <v>200610</v>
          </cell>
          <cell r="C2704" t="str">
            <v>DIAMETRO 311 MM (12 1/4 POL.) - EQ. DE 301 A 1000 M</v>
          </cell>
          <cell r="D2704" t="str">
            <v>M</v>
          </cell>
          <cell r="E2704">
            <v>237.13</v>
          </cell>
        </row>
        <row r="2705">
          <cell r="B2705" t="str">
            <v>200611</v>
          </cell>
          <cell r="C2705" t="str">
            <v>DIAMETRO 311 MM (12 1/4 POL.) - EQ. ACIMA DE 1001 M</v>
          </cell>
          <cell r="D2705" t="str">
            <v>M</v>
          </cell>
          <cell r="E2705">
            <v>307.38</v>
          </cell>
        </row>
        <row r="2706">
          <cell r="B2706" t="str">
            <v>200612</v>
          </cell>
          <cell r="C2706" t="str">
            <v>DIAMETRO 251 MM (9 7/8 POL.) - EQ. ATE 300 M</v>
          </cell>
          <cell r="D2706" t="str">
            <v>M</v>
          </cell>
          <cell r="E2706">
            <v>137.09</v>
          </cell>
        </row>
        <row r="2707">
          <cell r="B2707" t="str">
            <v>200613</v>
          </cell>
          <cell r="C2707" t="str">
            <v>DIAMETRO 251 MM (9 7/8 POL.) - EQ. DE 301 A 1000 M</v>
          </cell>
          <cell r="D2707" t="str">
            <v>M</v>
          </cell>
          <cell r="E2707">
            <v>212.3</v>
          </cell>
        </row>
        <row r="2708">
          <cell r="B2708" t="str">
            <v>200614</v>
          </cell>
          <cell r="C2708" t="str">
            <v>DIAMETRO 251 MM ( 9 7/8 POL.) - EQ. ACIMA DE 1001 M</v>
          </cell>
          <cell r="D2708" t="str">
            <v>M</v>
          </cell>
          <cell r="E2708">
            <v>270.66000000000003</v>
          </cell>
        </row>
        <row r="2709">
          <cell r="B2709" t="str">
            <v>200615</v>
          </cell>
          <cell r="C2709" t="str">
            <v>DIAMETRO 216 MM ( 8 1/2 POL.)</v>
          </cell>
          <cell r="D2709" t="str">
            <v>M</v>
          </cell>
          <cell r="E2709">
            <v>121.89</v>
          </cell>
        </row>
        <row r="2710">
          <cell r="B2710" t="str">
            <v>200616</v>
          </cell>
          <cell r="C2710" t="str">
            <v>UNDERREAMER: DIAMETRO 508 MM (20 POL.) - EQ. DE 301 A 1.000 M</v>
          </cell>
          <cell r="D2710" t="str">
            <v>M</v>
          </cell>
          <cell r="E2710">
            <v>401.47</v>
          </cell>
        </row>
        <row r="2711">
          <cell r="B2711" t="str">
            <v>200617</v>
          </cell>
          <cell r="C2711" t="str">
            <v>UNDERREAMER: DIAMETRO 508 MM (20 POL.) - EQ. ACIMA DE 1.001 M</v>
          </cell>
          <cell r="D2711" t="str">
            <v>M</v>
          </cell>
          <cell r="E2711">
            <v>517.86</v>
          </cell>
        </row>
        <row r="2712">
          <cell r="B2712" t="str">
            <v>200618</v>
          </cell>
          <cell r="C2712" t="str">
            <v>UNDERREAMER: DIAMETRO 444 mm (17 1/2 POL.) - EQ. DE 301 A 1.000 M</v>
          </cell>
          <cell r="D2712" t="str">
            <v>M</v>
          </cell>
          <cell r="E2712">
            <v>341.47</v>
          </cell>
        </row>
        <row r="2713">
          <cell r="B2713" t="str">
            <v>200619</v>
          </cell>
          <cell r="C2713" t="str">
            <v>UNDERREAMER: DIAMETRO 444 MM (17 1/2 POL.) - EQ. ACIMA DE 1.001 M</v>
          </cell>
          <cell r="D2713" t="str">
            <v>M</v>
          </cell>
          <cell r="E2713">
            <v>440.73</v>
          </cell>
        </row>
        <row r="2714">
          <cell r="B2714" t="str">
            <v>200620</v>
          </cell>
          <cell r="C2714" t="str">
            <v>UNDERREAMER: DIAMETRO 375 MM (14 3/4 POL.) - EQ. DE 301 A 1000 M</v>
          </cell>
          <cell r="D2714" t="str">
            <v>M</v>
          </cell>
          <cell r="E2714">
            <v>276.97000000000003</v>
          </cell>
        </row>
        <row r="2715">
          <cell r="B2715" t="str">
            <v>200621</v>
          </cell>
          <cell r="C2715" t="str">
            <v>UNDERREAMER: DIAMETRO 375 MM (14 3/4 POL.) - EQ. ACIMA DE 1001 M</v>
          </cell>
          <cell r="D2715" t="str">
            <v>M</v>
          </cell>
          <cell r="E2715">
            <v>357.98</v>
          </cell>
        </row>
        <row r="2717">
          <cell r="B2717" t="str">
            <v>200700</v>
          </cell>
          <cell r="C2717" t="str">
            <v>PERFURACAO ROCHA CRISTALINA</v>
          </cell>
        </row>
        <row r="2718">
          <cell r="B2718" t="str">
            <v>200701</v>
          </cell>
          <cell r="C2718" t="str">
            <v>DIAMETRO 762 MM (30 POL.)/711 MM (28") - EQ. DE 301 A 1000 M</v>
          </cell>
          <cell r="D2718" t="str">
            <v>M</v>
          </cell>
          <cell r="E2718">
            <v>1141.55</v>
          </cell>
        </row>
        <row r="2719">
          <cell r="B2719" t="str">
            <v>200702</v>
          </cell>
          <cell r="C2719" t="str">
            <v>DIAMETRO 762 MM (30 POL.)/711 MM (28") - EQ. ACIMA DE 1001 M</v>
          </cell>
          <cell r="D2719" t="str">
            <v>M</v>
          </cell>
          <cell r="E2719">
            <v>1458.29</v>
          </cell>
        </row>
        <row r="2720">
          <cell r="B2720" t="str">
            <v>200703</v>
          </cell>
          <cell r="C2720" t="str">
            <v>DIAMETRO 660 MM (26 POL.)/610 MM (24") - EQ. DE 301 A 1000 M</v>
          </cell>
          <cell r="D2720" t="str">
            <v>M</v>
          </cell>
          <cell r="E2720">
            <v>1052.81</v>
          </cell>
        </row>
        <row r="2721">
          <cell r="B2721" t="str">
            <v>200704</v>
          </cell>
          <cell r="C2721" t="str">
            <v>DIAMETRO 660 MM (26 POL.)/610 MM (24") - EQ. ACIMA DE 1001 M</v>
          </cell>
          <cell r="D2721" t="str">
            <v>M</v>
          </cell>
          <cell r="E2721">
            <v>1344.82</v>
          </cell>
        </row>
        <row r="2722">
          <cell r="B2722" t="str">
            <v>200705</v>
          </cell>
          <cell r="C2722" t="str">
            <v>DIAMETRO 559 MM (22 POL.)/508 MM(20") - EQ. DE 301 A 1000 M</v>
          </cell>
          <cell r="D2722" t="str">
            <v>M</v>
          </cell>
          <cell r="E2722">
            <v>1002.6</v>
          </cell>
        </row>
        <row r="2723">
          <cell r="B2723" t="str">
            <v>200706</v>
          </cell>
          <cell r="C2723" t="str">
            <v>DIAMETRO 559 MM (22 POL.)/508 MM (20") - EQ. ACIMA DE 1001 M</v>
          </cell>
          <cell r="D2723" t="str">
            <v>M</v>
          </cell>
          <cell r="E2723">
            <v>1280.6500000000001</v>
          </cell>
        </row>
        <row r="2724">
          <cell r="B2724" t="str">
            <v>200707</v>
          </cell>
          <cell r="C2724" t="str">
            <v>DIAMETRO 444 MM (17 1/2 POL.) - EQ. ATE 300 M</v>
          </cell>
          <cell r="D2724" t="str">
            <v>M</v>
          </cell>
          <cell r="E2724">
            <v>564.87</v>
          </cell>
        </row>
        <row r="2725">
          <cell r="B2725" t="str">
            <v>200708</v>
          </cell>
          <cell r="C2725" t="str">
            <v>DIAMETRO 444 MM (17 1/2 POL.) - EQ. DE 301 A 1.000 M</v>
          </cell>
          <cell r="D2725" t="str">
            <v>M</v>
          </cell>
          <cell r="E2725">
            <v>894.33</v>
          </cell>
        </row>
        <row r="2726">
          <cell r="B2726" t="str">
            <v>200709</v>
          </cell>
          <cell r="C2726" t="str">
            <v>DIAMETRO 444 MM (17 1/2 POL.) - EQ. ACIMA DE 1.001 M</v>
          </cell>
          <cell r="D2726" t="str">
            <v>M</v>
          </cell>
          <cell r="E2726">
            <v>1142.3499999999999</v>
          </cell>
        </row>
        <row r="2727">
          <cell r="B2727" t="str">
            <v>200710</v>
          </cell>
          <cell r="C2727" t="str">
            <v>DIAMETRO 375 MM (14 3/4 POL.) - EQ. ATE 300 M</v>
          </cell>
          <cell r="D2727" t="str">
            <v>M</v>
          </cell>
          <cell r="E2727">
            <v>489.12</v>
          </cell>
        </row>
        <row r="2728">
          <cell r="B2728" t="str">
            <v>200711</v>
          </cell>
          <cell r="C2728" t="str">
            <v>DIAMETRO 375 MM (14 3/4 POL.) - EQ. DE 301 A 1.000 M</v>
          </cell>
          <cell r="D2728" t="str">
            <v>M</v>
          </cell>
          <cell r="E2728">
            <v>774.39</v>
          </cell>
        </row>
        <row r="2729">
          <cell r="B2729" t="str">
            <v>200712</v>
          </cell>
          <cell r="C2729" t="str">
            <v>DIAMETRO 375 MM (14 3/4 POL.) - EQ. ACIMA DE 1.001 M</v>
          </cell>
          <cell r="D2729" t="str">
            <v>M</v>
          </cell>
          <cell r="E2729">
            <v>989.12</v>
          </cell>
        </row>
        <row r="2730">
          <cell r="B2730" t="str">
            <v>200713</v>
          </cell>
          <cell r="C2730" t="str">
            <v>DIAMETRO 311 MM (12 1/4 POL.) - EQ. ATE 300 M</v>
          </cell>
          <cell r="D2730" t="str">
            <v>M</v>
          </cell>
          <cell r="E2730">
            <v>463.55</v>
          </cell>
        </row>
        <row r="2731">
          <cell r="B2731" t="str">
            <v>200714</v>
          </cell>
          <cell r="C2731" t="str">
            <v>DIAMETRO 311 MM (12 1/4 POL.) - EQ. DE 301 A 1.000 M</v>
          </cell>
          <cell r="D2731" t="str">
            <v>M</v>
          </cell>
          <cell r="E2731">
            <v>731.42</v>
          </cell>
        </row>
        <row r="2732">
          <cell r="B2732" t="str">
            <v>200715</v>
          </cell>
          <cell r="C2732" t="str">
            <v>DIAMETRO 311 MM (12 1/4 POL.) - EQ. ACIMA DE 1.001 M</v>
          </cell>
          <cell r="D2732" t="str">
            <v>M</v>
          </cell>
          <cell r="E2732">
            <v>934.35</v>
          </cell>
        </row>
        <row r="2733">
          <cell r="B2733" t="str">
            <v>200716</v>
          </cell>
          <cell r="C2733" t="str">
            <v>DIAMETRO 305 MM (12 POL.)</v>
          </cell>
          <cell r="D2733" t="str">
            <v>M</v>
          </cell>
          <cell r="E2733">
            <v>524.77</v>
          </cell>
        </row>
        <row r="2734">
          <cell r="B2734" t="str">
            <v>200717</v>
          </cell>
          <cell r="C2734" t="str">
            <v>DIAMETRO 254 MM (10 POL. OU 9 7/8")</v>
          </cell>
          <cell r="D2734" t="str">
            <v>M</v>
          </cell>
          <cell r="E2734">
            <v>428.11</v>
          </cell>
        </row>
        <row r="2735">
          <cell r="B2735" t="str">
            <v>200718</v>
          </cell>
          <cell r="C2735" t="str">
            <v>DIAMETRO 203 MM ( 8 POL.)</v>
          </cell>
          <cell r="D2735" t="str">
            <v>M</v>
          </cell>
          <cell r="E2735">
            <v>362.54</v>
          </cell>
        </row>
        <row r="2736">
          <cell r="B2736" t="str">
            <v>200719</v>
          </cell>
          <cell r="C2736" t="str">
            <v>DIAMETRO 152 MM ( 6 POL.)</v>
          </cell>
          <cell r="D2736" t="str">
            <v>M</v>
          </cell>
          <cell r="E2736">
            <v>242.57</v>
          </cell>
        </row>
        <row r="2738">
          <cell r="B2738" t="str">
            <v>200800</v>
          </cell>
          <cell r="C2738" t="str">
            <v>PERFURACAO ROCHA CRISTALINA COMPACTA</v>
          </cell>
        </row>
        <row r="2739">
          <cell r="B2739" t="str">
            <v>200801</v>
          </cell>
          <cell r="C2739" t="str">
            <v>DIAMETRO 305 MM (12 POL.)</v>
          </cell>
          <cell r="D2739" t="str">
            <v>M</v>
          </cell>
          <cell r="E2739">
            <v>701.81</v>
          </cell>
        </row>
        <row r="2740">
          <cell r="B2740" t="str">
            <v>200802</v>
          </cell>
          <cell r="C2740" t="str">
            <v>DIAMETRO 254 MM (10 POL.)</v>
          </cell>
          <cell r="D2740" t="str">
            <v>M</v>
          </cell>
          <cell r="E2740">
            <v>584.45000000000005</v>
          </cell>
        </row>
        <row r="2741">
          <cell r="B2741" t="str">
            <v>200803</v>
          </cell>
          <cell r="C2741" t="str">
            <v>DIAMETRO 203 MM ( 8 POL.)</v>
          </cell>
          <cell r="D2741" t="str">
            <v>M</v>
          </cell>
          <cell r="E2741">
            <v>498.2</v>
          </cell>
        </row>
        <row r="2742">
          <cell r="B2742" t="str">
            <v>200804</v>
          </cell>
          <cell r="C2742" t="str">
            <v>DIAMETRO 152 MM ( 6 POL.)</v>
          </cell>
          <cell r="D2742" t="str">
            <v>M</v>
          </cell>
          <cell r="E2742">
            <v>362.54</v>
          </cell>
        </row>
        <row r="2744">
          <cell r="B2744" t="str">
            <v>200900</v>
          </cell>
          <cell r="C2744" t="str">
            <v>REVESTIMENTO - TUBO DE ACO LISO</v>
          </cell>
        </row>
        <row r="2745">
          <cell r="B2745" t="str">
            <v>200901</v>
          </cell>
          <cell r="C2745" t="str">
            <v>SCH.10, 147,36 KG/M:DIAM.762 MM(30 POL.) - EQ. DE 301 A 1000 M</v>
          </cell>
          <cell r="D2745" t="str">
            <v>M</v>
          </cell>
          <cell r="E2745">
            <v>0</v>
          </cell>
        </row>
        <row r="2746">
          <cell r="B2746" t="str">
            <v>200902</v>
          </cell>
          <cell r="C2746" t="str">
            <v>SCH.10, 147,36 KG/M:DIAM.762 MM (30 POL.) - EQ. ACIMA DE 1001 M</v>
          </cell>
          <cell r="D2746" t="str">
            <v>M</v>
          </cell>
          <cell r="E2746">
            <v>0</v>
          </cell>
        </row>
        <row r="2747">
          <cell r="B2747" t="str">
            <v>200903</v>
          </cell>
          <cell r="C2747" t="str">
            <v>SCH.10, 137,42 KG/M:DIAM.711 MM (28 POL.) - EQ. DE 301 A 1000 M</v>
          </cell>
          <cell r="D2747" t="str">
            <v>M</v>
          </cell>
          <cell r="E2747">
            <v>0</v>
          </cell>
        </row>
        <row r="2748">
          <cell r="B2748" t="str">
            <v>200904</v>
          </cell>
          <cell r="C2748" t="str">
            <v>SCH.10, 137,42 KG/M:DIAM. 711 MM (28 POL.) - EQ. ACIMA DE 1001 M</v>
          </cell>
          <cell r="D2748" t="str">
            <v>M</v>
          </cell>
          <cell r="E2748">
            <v>0</v>
          </cell>
        </row>
        <row r="2749">
          <cell r="B2749" t="str">
            <v>200905</v>
          </cell>
          <cell r="C2749" t="str">
            <v>SCH.10, 127,50 KG/M:DIAM. 660 MM (26 POL.) - EQ. DE 301 A 1000 M</v>
          </cell>
          <cell r="D2749" t="str">
            <v>M</v>
          </cell>
          <cell r="E2749">
            <v>0</v>
          </cell>
        </row>
        <row r="2750">
          <cell r="B2750" t="str">
            <v>200906</v>
          </cell>
          <cell r="C2750" t="str">
            <v>SCH.10, 127,50 KG/M:DIAM. 660 MM (26 POL.) - EQ. ACIMA DE 1001 M</v>
          </cell>
          <cell r="D2750" t="str">
            <v>M</v>
          </cell>
          <cell r="E2750">
            <v>0</v>
          </cell>
        </row>
        <row r="2751">
          <cell r="B2751" t="str">
            <v>200907</v>
          </cell>
          <cell r="C2751" t="str">
            <v>SCH.10, 94,45 KG/M:DIAM. 609 MM (24 POL.) - EQ. DE 301 A 1000 M</v>
          </cell>
          <cell r="D2751" t="str">
            <v>M</v>
          </cell>
          <cell r="E2751">
            <v>0</v>
          </cell>
        </row>
        <row r="2752">
          <cell r="B2752" t="str">
            <v>200908</v>
          </cell>
          <cell r="C2752" t="str">
            <v>SCH.10, 94,45 KG/M:DIAM.609 MM (24 POL.) - EQ. ACIMA DE 1001 M</v>
          </cell>
          <cell r="D2752" t="str">
            <v>M</v>
          </cell>
          <cell r="E2752">
            <v>0</v>
          </cell>
        </row>
        <row r="2753">
          <cell r="B2753" t="str">
            <v>200909</v>
          </cell>
          <cell r="C2753" t="str">
            <v>SCH.10, 86,50 KG/M:DIAM.560 MM (22 POL.) - EQ. DE 301 A 1000 M</v>
          </cell>
          <cell r="D2753" t="str">
            <v>M</v>
          </cell>
          <cell r="E2753">
            <v>0</v>
          </cell>
        </row>
        <row r="2754">
          <cell r="B2754" t="str">
            <v>200910</v>
          </cell>
          <cell r="C2754" t="str">
            <v>SCH.10, 86,50 KG/M:DIAM. 560 MM (22 POL.) - EQ. ACIMA DE 1001 M</v>
          </cell>
          <cell r="D2754" t="str">
            <v>M</v>
          </cell>
          <cell r="E2754">
            <v>0</v>
          </cell>
        </row>
        <row r="2755">
          <cell r="B2755" t="str">
            <v>200911</v>
          </cell>
          <cell r="C2755" t="str">
            <v>SCH.10, 78,54 KG/M:DIAM.508 MM (20 POL.) - EQ. ATE 300 M</v>
          </cell>
          <cell r="D2755" t="str">
            <v>M</v>
          </cell>
          <cell r="E2755">
            <v>0</v>
          </cell>
        </row>
        <row r="2756">
          <cell r="B2756" t="str">
            <v>200912</v>
          </cell>
          <cell r="C2756" t="str">
            <v>SCH.10, 78,54 KG/M:DIAM. 508 MM (20 POL.) - EQ. DE 301 A 1000 M</v>
          </cell>
          <cell r="D2756" t="str">
            <v>M</v>
          </cell>
          <cell r="E2756">
            <v>0</v>
          </cell>
        </row>
        <row r="2757">
          <cell r="B2757" t="str">
            <v>200913</v>
          </cell>
          <cell r="C2757" t="str">
            <v>SCH.10, 78,54 KG/M:DIAM. 508 MM (20 POL.) - EQ. ACIMA DE 1001 M</v>
          </cell>
          <cell r="D2757" t="str">
            <v>M</v>
          </cell>
          <cell r="E2757">
            <v>0</v>
          </cell>
        </row>
        <row r="2758">
          <cell r="B2758" t="str">
            <v>200914</v>
          </cell>
          <cell r="C2758" t="str">
            <v>SCH.20, 117,07 KG/M:DIAM. 508 MM (20 POL.) - EQ. ATE 300 M</v>
          </cell>
          <cell r="D2758" t="str">
            <v>M</v>
          </cell>
          <cell r="E2758">
            <v>0</v>
          </cell>
        </row>
        <row r="2759">
          <cell r="B2759" t="str">
            <v>200915</v>
          </cell>
          <cell r="C2759" t="str">
            <v>SCH.20, 117,07 KG/M:DIAM. 508 MM (20 POL.) - EQ. DE 301 A 1000 M</v>
          </cell>
          <cell r="D2759" t="str">
            <v>M</v>
          </cell>
          <cell r="E2759">
            <v>0</v>
          </cell>
        </row>
        <row r="2760">
          <cell r="B2760" t="str">
            <v>200916</v>
          </cell>
          <cell r="C2760" t="str">
            <v>SCH.20, 117,07 KG/M:DIAM. 508 MM (20 POL.) - EQ. ACIMA DE 1001 M</v>
          </cell>
          <cell r="D2760" t="str">
            <v>M</v>
          </cell>
          <cell r="E2760">
            <v>0</v>
          </cell>
        </row>
        <row r="2761">
          <cell r="B2761" t="str">
            <v>200917</v>
          </cell>
          <cell r="C2761" t="str">
            <v>SCH.10, 70,59 KG/M:DIAM. 457 MM (18 POL.) - EQ. ATE 300 M</v>
          </cell>
          <cell r="D2761" t="str">
            <v>M</v>
          </cell>
          <cell r="E2761">
            <v>0</v>
          </cell>
        </row>
        <row r="2762">
          <cell r="B2762" t="str">
            <v>200918</v>
          </cell>
          <cell r="C2762" t="str">
            <v>SCH.10, 70,59 KG/M:DIAM. 457 MM (18 POL.) - EQ. DE 301 A 1000 M</v>
          </cell>
          <cell r="D2762" t="str">
            <v>M</v>
          </cell>
          <cell r="E2762">
            <v>0</v>
          </cell>
        </row>
        <row r="2763">
          <cell r="B2763" t="str">
            <v>200919</v>
          </cell>
          <cell r="C2763" t="str">
            <v>SCH.10, 70,59 KG/M:DIAM. 457 MM (18 POL.) - EQ. ACIMA DE 1001 M</v>
          </cell>
          <cell r="D2763" t="str">
            <v>M</v>
          </cell>
          <cell r="E2763">
            <v>0</v>
          </cell>
        </row>
        <row r="2764">
          <cell r="B2764" t="str">
            <v>200920</v>
          </cell>
          <cell r="C2764" t="str">
            <v>SCH.20, 87,79 KG/M:DIAM. 457 MM (18 POL.) - EQ. ATE 300 M</v>
          </cell>
          <cell r="D2764" t="str">
            <v>M</v>
          </cell>
          <cell r="E2764">
            <v>0</v>
          </cell>
        </row>
        <row r="2765">
          <cell r="B2765" t="str">
            <v>200921</v>
          </cell>
          <cell r="C2765" t="str">
            <v>SCH.20, 87,79 KG/M:DIAM. 457 MM (18 POL.) - EQ. DE 301 A 1000 M</v>
          </cell>
          <cell r="D2765" t="str">
            <v>M</v>
          </cell>
          <cell r="E2765">
            <v>0</v>
          </cell>
        </row>
        <row r="2766">
          <cell r="B2766" t="str">
            <v>200922</v>
          </cell>
          <cell r="C2766" t="str">
            <v>SCH.20, 87,79 KG/M:DIAM. 457 MM (18 POL.) - EQ. ACIMA DE 1001 M</v>
          </cell>
          <cell r="D2766" t="str">
            <v>M</v>
          </cell>
          <cell r="E2766">
            <v>0</v>
          </cell>
        </row>
        <row r="2767">
          <cell r="B2767" t="str">
            <v>200923</v>
          </cell>
          <cell r="C2767" t="str">
            <v>SCH.10, 62,63 KG/M:DIAM. 406 MM (16 POL.)</v>
          </cell>
          <cell r="D2767" t="str">
            <v>M</v>
          </cell>
          <cell r="E2767">
            <v>0</v>
          </cell>
        </row>
        <row r="2768">
          <cell r="B2768" t="str">
            <v>200924</v>
          </cell>
          <cell r="C2768" t="str">
            <v>SCH.20, 77,86 KG/M:DIAM. 406 MM (16 POL.)</v>
          </cell>
          <cell r="D2768" t="str">
            <v>M</v>
          </cell>
          <cell r="E2768">
            <v>0</v>
          </cell>
        </row>
        <row r="2769">
          <cell r="B2769" t="str">
            <v>200925</v>
          </cell>
          <cell r="C2769" t="str">
            <v>SCH.10, 54,68 KG/M:DIAM. 356 MM (14 POL.)</v>
          </cell>
          <cell r="D2769" t="str">
            <v>M</v>
          </cell>
          <cell r="E2769">
            <v>0</v>
          </cell>
        </row>
        <row r="2770">
          <cell r="B2770" t="str">
            <v>200926</v>
          </cell>
          <cell r="C2770" t="str">
            <v>SCH.20, 67,94 KG/M:DIAM. 356 MM (14 POL.)</v>
          </cell>
          <cell r="D2770" t="str">
            <v>M</v>
          </cell>
          <cell r="E2770">
            <v>0</v>
          </cell>
        </row>
        <row r="2771">
          <cell r="B2771" t="str">
            <v>200927</v>
          </cell>
          <cell r="C2771" t="str">
            <v>SCH.30, 81,28 KG/M:DIAM. 356 MM (14 POL.) - EQ. ATE 300 M</v>
          </cell>
          <cell r="D2771" t="str">
            <v>M</v>
          </cell>
          <cell r="E2771">
            <v>0</v>
          </cell>
        </row>
        <row r="2772">
          <cell r="B2772" t="str">
            <v>200928</v>
          </cell>
          <cell r="C2772" t="str">
            <v>SCH.30, 81,28 KG/M:DIAM. 356 MM (14 POL.) - EQ. DE 301 A 1000 M</v>
          </cell>
          <cell r="D2772" t="str">
            <v>M</v>
          </cell>
          <cell r="E2772">
            <v>0</v>
          </cell>
        </row>
        <row r="2773">
          <cell r="B2773" t="str">
            <v>200929</v>
          </cell>
          <cell r="C2773" t="str">
            <v>SCH.30, 81,28 KG/M:DIAM. 356 MM (14 POL.) - EQ. ACIMA DE 1001 M</v>
          </cell>
          <cell r="D2773" t="str">
            <v>M</v>
          </cell>
          <cell r="E2773">
            <v>0</v>
          </cell>
        </row>
        <row r="2774">
          <cell r="B2774" t="str">
            <v>200930</v>
          </cell>
          <cell r="C2774" t="str">
            <v>SCH.20, 49,72 KG/M:DIAM. 323 MM (12 3/4 POL.)</v>
          </cell>
          <cell r="D2774" t="str">
            <v>M</v>
          </cell>
          <cell r="E2774">
            <v>0</v>
          </cell>
        </row>
        <row r="2775">
          <cell r="B2775" t="str">
            <v>200931</v>
          </cell>
          <cell r="C2775" t="str">
            <v>SCH.30, 65,20 KG/M:DIAM. 323 MM (12 3/4 POL.)</v>
          </cell>
          <cell r="D2775" t="str">
            <v>M</v>
          </cell>
          <cell r="E2775">
            <v>0</v>
          </cell>
        </row>
        <row r="2776">
          <cell r="B2776" t="str">
            <v>200932</v>
          </cell>
          <cell r="C2776" t="str">
            <v>SCH.40, 79,74 KG/M:DIAM. 323 MM (12 3/4 POL.)</v>
          </cell>
          <cell r="D2776" t="str">
            <v>M</v>
          </cell>
          <cell r="E2776">
            <v>0</v>
          </cell>
        </row>
        <row r="2777">
          <cell r="B2777" t="str">
            <v>200933</v>
          </cell>
          <cell r="C2777" t="str">
            <v>37,57 KG/M: DIAM. 305 MM (12 POL.)</v>
          </cell>
          <cell r="D2777" t="str">
            <v>M</v>
          </cell>
          <cell r="E2777">
            <v>0</v>
          </cell>
        </row>
        <row r="2778">
          <cell r="B2778" t="str">
            <v>200934</v>
          </cell>
          <cell r="C2778" t="str">
            <v>31,59 KG/M:DIAM. 273 MM (10 3/4 POL.)</v>
          </cell>
          <cell r="D2778" t="str">
            <v>M</v>
          </cell>
          <cell r="E2778">
            <v>0</v>
          </cell>
        </row>
        <row r="2779">
          <cell r="B2779" t="str">
            <v>200935</v>
          </cell>
          <cell r="C2779" t="str">
            <v>SCH.20, 41,77 KG/M:DIAM. 273 MM (10 3/4 POL.)</v>
          </cell>
          <cell r="D2779" t="str">
            <v>M</v>
          </cell>
          <cell r="E2779">
            <v>0</v>
          </cell>
        </row>
        <row r="2780">
          <cell r="B2780" t="str">
            <v>200936</v>
          </cell>
          <cell r="C2780" t="str">
            <v>SCH.30, 51,00 KG/M:DIAM. 273 MM (10 3/4 POL.)</v>
          </cell>
          <cell r="D2780" t="str">
            <v>M</v>
          </cell>
          <cell r="E2780">
            <v>0</v>
          </cell>
        </row>
        <row r="2781">
          <cell r="B2781" t="str">
            <v>200937</v>
          </cell>
          <cell r="C2781" t="str">
            <v>SCH.40, 60,29 KG/M:DIAM. 273 MM (10 3/4 POL.)</v>
          </cell>
          <cell r="D2781" t="str">
            <v>M</v>
          </cell>
          <cell r="E2781">
            <v>0</v>
          </cell>
        </row>
        <row r="2782">
          <cell r="B2782" t="str">
            <v>200938</v>
          </cell>
          <cell r="C2782" t="str">
            <v>SCH.20, 33,31 KG/M, GALVANIZADO: DIAM. 203 MM (8 POL.)</v>
          </cell>
          <cell r="D2782" t="str">
            <v>M</v>
          </cell>
          <cell r="E2782">
            <v>0</v>
          </cell>
        </row>
        <row r="2783">
          <cell r="B2783" t="str">
            <v>200939</v>
          </cell>
          <cell r="C2783" t="str">
            <v>DIN 2440, 19,24 KG/M, GALVANIZADO : DIAM. 152 MM (6 POL.)</v>
          </cell>
          <cell r="D2783" t="str">
            <v>M</v>
          </cell>
          <cell r="E2783">
            <v>0</v>
          </cell>
        </row>
        <row r="2784">
          <cell r="B2784" t="str">
            <v>200940</v>
          </cell>
          <cell r="C2784" t="str">
            <v>DIN 2440, GALVANIZADO : DIAM. 38 MM (1 1/2 POL.)</v>
          </cell>
          <cell r="D2784" t="str">
            <v>M</v>
          </cell>
          <cell r="E2784">
            <v>0</v>
          </cell>
        </row>
        <row r="2785">
          <cell r="B2785" t="str">
            <v>200941</v>
          </cell>
          <cell r="C2785" t="str">
            <v>SCH.20, 49,72 KG/M, PRETO : DIAM. 305 MM (12 POL.)</v>
          </cell>
          <cell r="D2785" t="str">
            <v>M</v>
          </cell>
          <cell r="E2785">
            <v>0</v>
          </cell>
        </row>
        <row r="2786">
          <cell r="B2786" t="str">
            <v>200942</v>
          </cell>
          <cell r="C2786" t="str">
            <v>SCH.20, 41,77 KG/M, PRETO : DIAM. 254 MM (10 POL.)</v>
          </cell>
          <cell r="D2786" t="str">
            <v>M</v>
          </cell>
          <cell r="E2786">
            <v>0</v>
          </cell>
        </row>
        <row r="2787">
          <cell r="B2787" t="str">
            <v>200943</v>
          </cell>
          <cell r="C2787" t="str">
            <v>SCH.20, 33,31 KG/M, PRETO : DIAM. 203 MM (8 POL.)</v>
          </cell>
          <cell r="D2787" t="str">
            <v>M</v>
          </cell>
          <cell r="E2787">
            <v>0</v>
          </cell>
        </row>
        <row r="2788">
          <cell r="B2788" t="str">
            <v>200944</v>
          </cell>
          <cell r="C2788" t="str">
            <v>DIN 2440, 19,24 KG/M, PRETO : DIAM. 152 MM (6 POL.)</v>
          </cell>
          <cell r="D2788" t="str">
            <v>M</v>
          </cell>
          <cell r="E2788">
            <v>0</v>
          </cell>
        </row>
        <row r="2789">
          <cell r="B2789" t="str">
            <v>200945</v>
          </cell>
          <cell r="C2789" t="str">
            <v>DIN 2440, 1,69 KG/M, GALV.: DIAM. 19 MM (3/4 POL.)</v>
          </cell>
          <cell r="D2789" t="str">
            <v>M</v>
          </cell>
          <cell r="E2789">
            <v>0</v>
          </cell>
        </row>
        <row r="2791">
          <cell r="B2791" t="str">
            <v>201000</v>
          </cell>
          <cell r="C2791" t="str">
            <v>REVESTIMENTO - TUBOS DE ACO LISO API 5 A</v>
          </cell>
        </row>
        <row r="2792">
          <cell r="B2792" t="str">
            <v>201001</v>
          </cell>
          <cell r="C2792" t="str">
            <v>140,00 KG/M : DIAM. 508 MM (20") J OU K 55 - EQ. ATE 300 M</v>
          </cell>
          <cell r="D2792" t="str">
            <v>M</v>
          </cell>
          <cell r="E2792">
            <v>0</v>
          </cell>
        </row>
        <row r="2793">
          <cell r="B2793" t="str">
            <v>201002</v>
          </cell>
          <cell r="C2793" t="str">
            <v>140,00 KG/M: DIAM. 508 MM (20") J OU K 55 - EQ. DE 301 A 1000 M</v>
          </cell>
          <cell r="D2793" t="str">
            <v>M</v>
          </cell>
          <cell r="E2793">
            <v>0</v>
          </cell>
        </row>
        <row r="2794">
          <cell r="B2794" t="str">
            <v>201003</v>
          </cell>
          <cell r="C2794" t="str">
            <v>140,00 KG/M : DIAM. 508 MM (20") J OU K 55 - EQ. ACIMA DE 1001 M</v>
          </cell>
          <cell r="D2794" t="str">
            <v>M</v>
          </cell>
          <cell r="E2794">
            <v>0</v>
          </cell>
        </row>
        <row r="2795">
          <cell r="B2795" t="str">
            <v>201004</v>
          </cell>
          <cell r="C2795" t="str">
            <v>158,64 KG/M : DIAM. 508 MM (20") J OU K 55 - EQ. ATE 300 M</v>
          </cell>
          <cell r="D2795" t="str">
            <v>M</v>
          </cell>
          <cell r="E2795">
            <v>0</v>
          </cell>
        </row>
        <row r="2796">
          <cell r="B2796" t="str">
            <v>201005</v>
          </cell>
          <cell r="C2796" t="str">
            <v>158,64 KG/M : DIAM. 508 MM (20") J OU K 55 - EQ. DE 301 A 1000 M</v>
          </cell>
          <cell r="D2796" t="str">
            <v>M</v>
          </cell>
          <cell r="E2796">
            <v>0</v>
          </cell>
        </row>
        <row r="2797">
          <cell r="B2797" t="str">
            <v>201006</v>
          </cell>
          <cell r="C2797" t="str">
            <v>158,64 KG/M : DIAM. 508 MM (20") J OU K 55 - EQ. ACIMA DE 1001 M</v>
          </cell>
          <cell r="D2797" t="str">
            <v>M</v>
          </cell>
          <cell r="E2797">
            <v>0</v>
          </cell>
        </row>
        <row r="2798">
          <cell r="B2798" t="str">
            <v>201007</v>
          </cell>
          <cell r="C2798" t="str">
            <v>130,34 KG/M : DIAM. 473 MM (18 5/8") J OU K 55 - EQ. ATE 300 M</v>
          </cell>
          <cell r="D2798" t="str">
            <v>M</v>
          </cell>
          <cell r="E2798">
            <v>0</v>
          </cell>
        </row>
        <row r="2799">
          <cell r="B2799" t="str">
            <v>201008</v>
          </cell>
          <cell r="C2799" t="str">
            <v>130,34 KG/M : DIAM. 473 MM (18 5/8") J OU K 55 - EQ. DE 301 A 1000 M</v>
          </cell>
          <cell r="D2799" t="str">
            <v>M</v>
          </cell>
          <cell r="E2799">
            <v>0</v>
          </cell>
        </row>
        <row r="2800">
          <cell r="B2800" t="str">
            <v>201009</v>
          </cell>
          <cell r="C2800" t="str">
            <v>130,34 KG/M : DIAM. 473 MM (18 5/8") J OU K 55 - EQ. ACIMA DE 1001 M</v>
          </cell>
          <cell r="D2800" t="str">
            <v>M</v>
          </cell>
          <cell r="E2800">
            <v>0</v>
          </cell>
        </row>
        <row r="2801">
          <cell r="B2801" t="str">
            <v>201010</v>
          </cell>
          <cell r="C2801" t="str">
            <v>96,82 KG/M : DIAM. 406 MM (16") H 40 - EQ. ATE 300 M</v>
          </cell>
          <cell r="D2801" t="str">
            <v>M</v>
          </cell>
          <cell r="E2801">
            <v>0</v>
          </cell>
        </row>
        <row r="2802">
          <cell r="B2802" t="str">
            <v>201011</v>
          </cell>
          <cell r="C2802" t="str">
            <v>96,82 KG/M : DIAM. 406 MM (16") H 40 - EQ. DE 301 A 1000 M</v>
          </cell>
          <cell r="D2802" t="str">
            <v>M</v>
          </cell>
          <cell r="E2802">
            <v>0</v>
          </cell>
        </row>
        <row r="2803">
          <cell r="B2803" t="str">
            <v>201012</v>
          </cell>
          <cell r="C2803" t="str">
            <v>96,82 KG/M : DIAM. 406 MM (16") H 40 - EQ. ACIMA DE 1001 M</v>
          </cell>
          <cell r="D2803" t="str">
            <v>M</v>
          </cell>
          <cell r="E2803">
            <v>0</v>
          </cell>
        </row>
        <row r="2804">
          <cell r="B2804" t="str">
            <v>201013</v>
          </cell>
          <cell r="C2804" t="str">
            <v>111,71 KG/M : DIAM. 406 MM (16") J OU K 55 - EQ. ATE 300 M</v>
          </cell>
          <cell r="D2804" t="str">
            <v>M</v>
          </cell>
          <cell r="E2804">
            <v>0</v>
          </cell>
        </row>
        <row r="2805">
          <cell r="B2805" t="str">
            <v>201014</v>
          </cell>
          <cell r="C2805" t="str">
            <v>111,71 KG/M: DIAM. 406 MM (16") J OU K 55 - EQ. DE 301 A 1000 M</v>
          </cell>
          <cell r="D2805" t="str">
            <v>M</v>
          </cell>
          <cell r="E2805">
            <v>0</v>
          </cell>
        </row>
        <row r="2806">
          <cell r="B2806" t="str">
            <v>201015</v>
          </cell>
          <cell r="C2806" t="str">
            <v>111,71 KG/M : DIAM. 406 MM (16") J OU K 55 - EQ. ACIMA DE 1001 M</v>
          </cell>
          <cell r="D2806" t="str">
            <v>M</v>
          </cell>
          <cell r="E2806">
            <v>0</v>
          </cell>
        </row>
        <row r="2807">
          <cell r="B2807" t="str">
            <v>201016</v>
          </cell>
          <cell r="C2807" t="str">
            <v>125,12 KG/M : DIAM. 406 MM (16") J OU K 55 - EQ. ATE 300 M</v>
          </cell>
          <cell r="D2807" t="str">
            <v>M</v>
          </cell>
          <cell r="E2807">
            <v>0</v>
          </cell>
        </row>
        <row r="2808">
          <cell r="B2808" t="str">
            <v>201017</v>
          </cell>
          <cell r="C2808" t="str">
            <v>125,12 KG/M : DIAM. 406 MM (16") J OU K 55 - EQ. DE 301 A 1000 M</v>
          </cell>
          <cell r="D2808" t="str">
            <v>M</v>
          </cell>
          <cell r="E2808">
            <v>0</v>
          </cell>
        </row>
        <row r="2809">
          <cell r="B2809" t="str">
            <v>201018</v>
          </cell>
          <cell r="C2809" t="str">
            <v>125,12 KG/M : DIAM. 406 MM (16") J OU K 55 - EQ. ACIMA DE 1001 M</v>
          </cell>
          <cell r="D2809" t="str">
            <v>M</v>
          </cell>
          <cell r="E2809">
            <v>0</v>
          </cell>
        </row>
        <row r="2810">
          <cell r="B2810" t="str">
            <v>201019</v>
          </cell>
          <cell r="C2810" t="str">
            <v>81,18 KG/M : DIAM. 340 MM (13 3/8") J OU K 55 - EQ. ATE 300 M</v>
          </cell>
          <cell r="D2810" t="str">
            <v>M</v>
          </cell>
          <cell r="E2810">
            <v>0</v>
          </cell>
        </row>
        <row r="2811">
          <cell r="B2811" t="str">
            <v>201020</v>
          </cell>
          <cell r="C2811" t="str">
            <v>81,18 KG/M : DIAM. 340 MM (13 3/8") J OU K 55 - EQ. DE 301 A 1000 M</v>
          </cell>
          <cell r="D2811" t="str">
            <v>M</v>
          </cell>
          <cell r="E2811">
            <v>0</v>
          </cell>
        </row>
        <row r="2812">
          <cell r="B2812" t="str">
            <v>201021</v>
          </cell>
          <cell r="C2812" t="str">
            <v>81,18 KG/M : DIAM. 340 MM (13 3/8") J OU K 55 - EQ. ACIMA DE 1001 M</v>
          </cell>
          <cell r="D2812" t="str">
            <v>M</v>
          </cell>
          <cell r="E2812">
            <v>0</v>
          </cell>
        </row>
        <row r="2813">
          <cell r="B2813" t="str">
            <v>201022</v>
          </cell>
          <cell r="C2813" t="str">
            <v>90,86 KG/M : DIAM. 340 MM (13 3/8") J OU K 55 - EQ. ATE 300 M</v>
          </cell>
          <cell r="D2813" t="str">
            <v>M</v>
          </cell>
          <cell r="E2813">
            <v>0</v>
          </cell>
        </row>
        <row r="2814">
          <cell r="B2814" t="str">
            <v>201023</v>
          </cell>
          <cell r="C2814" t="str">
            <v>90,86 KG/M : DIAM. 340 MM (13 3/8") J OU K 55 - EQ. DE 301 A 1000 M</v>
          </cell>
          <cell r="D2814" t="str">
            <v>M</v>
          </cell>
          <cell r="E2814">
            <v>0</v>
          </cell>
        </row>
        <row r="2815">
          <cell r="B2815" t="str">
            <v>201024</v>
          </cell>
          <cell r="C2815" t="str">
            <v>90,86 KG/M : DIAM. 340 MM (13 3/8") J OU K 55 - EQ. ACIMA DE 1001 M</v>
          </cell>
          <cell r="D2815" t="str">
            <v>M</v>
          </cell>
          <cell r="E2815">
            <v>0</v>
          </cell>
        </row>
        <row r="2816">
          <cell r="B2816" t="str">
            <v>201025</v>
          </cell>
          <cell r="C2816" t="str">
            <v>101,29 KG/M : DIAM. 340 MM (13 3/8") J OU K 55 - EQ. ATE 300 M</v>
          </cell>
          <cell r="D2816" t="str">
            <v>M</v>
          </cell>
          <cell r="E2816">
            <v>0</v>
          </cell>
        </row>
        <row r="2817">
          <cell r="B2817" t="str">
            <v>201026</v>
          </cell>
          <cell r="C2817" t="str">
            <v>101,29 KG/M : DIAM. 340 MM (13 3/8") J OU K 55 - EQ. DE 301 A 1000 M</v>
          </cell>
          <cell r="D2817" t="str">
            <v>M</v>
          </cell>
          <cell r="E2817">
            <v>0</v>
          </cell>
        </row>
        <row r="2818">
          <cell r="B2818" t="str">
            <v>201027</v>
          </cell>
          <cell r="C2818" t="str">
            <v>101,29 KG/M : DIAM. 340 MM (13 3/8") J OU K 55 - EQ. ACIMA DE 1001 M</v>
          </cell>
          <cell r="D2818" t="str">
            <v>M</v>
          </cell>
          <cell r="E2818">
            <v>0</v>
          </cell>
        </row>
        <row r="2819">
          <cell r="B2819" t="str">
            <v>201028</v>
          </cell>
          <cell r="C2819" t="str">
            <v>60,32 KG/M : DIAM. 273 MM (10 3/4") J OU K 55 - EQ. ATE 300 M</v>
          </cell>
          <cell r="D2819" t="str">
            <v>M</v>
          </cell>
          <cell r="E2819">
            <v>0</v>
          </cell>
        </row>
        <row r="2820">
          <cell r="B2820" t="str">
            <v>201029</v>
          </cell>
          <cell r="C2820" t="str">
            <v>60,32 KG/M : DIAM. 273 MM (10 3/4") J OU K 55 - EQ. DE 301 A 1000 M</v>
          </cell>
          <cell r="D2820" t="str">
            <v>M</v>
          </cell>
          <cell r="E2820">
            <v>0</v>
          </cell>
        </row>
        <row r="2821">
          <cell r="B2821" t="str">
            <v>201030</v>
          </cell>
          <cell r="C2821" t="str">
            <v>60,32 KG/M : DIAM. 273 MM (10 3/4") J OU K 55 - EQ. ACIMA DE 1001 M</v>
          </cell>
          <cell r="D2821" t="str">
            <v>M</v>
          </cell>
          <cell r="E2821">
            <v>0</v>
          </cell>
        </row>
        <row r="2822">
          <cell r="B2822" t="str">
            <v>201031</v>
          </cell>
          <cell r="C2822" t="str">
            <v>67,66 KG/M : DIAM. 273 MM (10 3/4") J OU K 55 - EQ. ATE 300 M</v>
          </cell>
          <cell r="D2822" t="str">
            <v>M</v>
          </cell>
          <cell r="E2822">
            <v>0</v>
          </cell>
        </row>
        <row r="2823">
          <cell r="B2823" t="str">
            <v>201032</v>
          </cell>
          <cell r="C2823" t="str">
            <v>67,66 KG/M : DIAM. 273 MM (10 3/4") J OU K 55 - EQ. DE 301 A 1000 M</v>
          </cell>
          <cell r="D2823" t="str">
            <v>M</v>
          </cell>
          <cell r="E2823">
            <v>0</v>
          </cell>
        </row>
        <row r="2824">
          <cell r="B2824" t="str">
            <v>201033</v>
          </cell>
          <cell r="C2824" t="str">
            <v>67,66 KG/M : DIAM. 273 MM (10 3/4") J OU K 55 - EQ. ACIMA DE 1001 M</v>
          </cell>
          <cell r="D2824" t="str">
            <v>M</v>
          </cell>
          <cell r="E2824">
            <v>0</v>
          </cell>
        </row>
        <row r="2825">
          <cell r="B2825" t="str">
            <v>201034</v>
          </cell>
          <cell r="C2825" t="str">
            <v>75,96 KG/M : DIAM. 273 MM (10 3/4") J OU K 55 - EQ. ATE 300 M</v>
          </cell>
          <cell r="D2825" t="str">
            <v>M</v>
          </cell>
          <cell r="E2825">
            <v>0</v>
          </cell>
        </row>
        <row r="2826">
          <cell r="B2826" t="str">
            <v>201035</v>
          </cell>
          <cell r="C2826" t="str">
            <v>75,96 KG/M : DIAM. 273 MM (10 3/4") J OU K 55 - EQ. DE 301 A 1000 M</v>
          </cell>
          <cell r="D2826" t="str">
            <v>M</v>
          </cell>
          <cell r="E2826">
            <v>0</v>
          </cell>
        </row>
        <row r="2827">
          <cell r="B2827" t="str">
            <v>201036</v>
          </cell>
          <cell r="C2827" t="str">
            <v>75,96 KG/M : DIAM. 273 MM (10 3/4") J OU K 55 - EQ. ACIMA DE 1001 M</v>
          </cell>
          <cell r="D2827" t="str">
            <v>M</v>
          </cell>
          <cell r="E2827">
            <v>0</v>
          </cell>
        </row>
        <row r="2828">
          <cell r="B2828" t="str">
            <v>201037</v>
          </cell>
          <cell r="C2828" t="str">
            <v>48,11 KG/M : DIAM. 244 MM (9 5/8") H 40 - EQ. ATE 300 M</v>
          </cell>
          <cell r="D2828" t="str">
            <v>M</v>
          </cell>
          <cell r="E2828">
            <v>0</v>
          </cell>
        </row>
        <row r="2829">
          <cell r="B2829" t="str">
            <v>201038</v>
          </cell>
          <cell r="C2829" t="str">
            <v>48,11 KG/M : DIAM. 244 MM (9 5/8") H 40 - EQ. DE 301 A 1000 M</v>
          </cell>
          <cell r="D2829" t="str">
            <v>M</v>
          </cell>
          <cell r="E2829">
            <v>0</v>
          </cell>
        </row>
        <row r="2830">
          <cell r="B2830" t="str">
            <v>201039</v>
          </cell>
          <cell r="C2830" t="str">
            <v>48,11 KG/M : DIAM. 244 MM (9 5/8") H 40 - EQ. ACIMA DE 1001 M</v>
          </cell>
          <cell r="D2830" t="str">
            <v>M</v>
          </cell>
          <cell r="E2830">
            <v>0</v>
          </cell>
        </row>
        <row r="2831">
          <cell r="B2831" t="str">
            <v>201040</v>
          </cell>
          <cell r="C2831" t="str">
            <v>53,62 KG/M : DIAM. 244 MM (9 5/8") J OU K 55 - EQ. ATE 300 M</v>
          </cell>
          <cell r="D2831" t="str">
            <v>M</v>
          </cell>
          <cell r="E2831">
            <v>0</v>
          </cell>
        </row>
        <row r="2832">
          <cell r="B2832" t="str">
            <v>201041</v>
          </cell>
          <cell r="C2832" t="str">
            <v>53,62 KG/M : DIAM. 244 MM (9 5/8") J OU K 55 - EQ. DE 301 A 1000 M</v>
          </cell>
          <cell r="D2832" t="str">
            <v>M</v>
          </cell>
          <cell r="E2832">
            <v>0</v>
          </cell>
        </row>
        <row r="2833">
          <cell r="B2833" t="str">
            <v>201042</v>
          </cell>
          <cell r="C2833" t="str">
            <v>53,62 KG/M : DIAM. 244 MM (9 5/8") J OU K 55 - EQ. ACIMA DE 1001 M</v>
          </cell>
          <cell r="D2833" t="str">
            <v>M</v>
          </cell>
          <cell r="E2833">
            <v>0</v>
          </cell>
        </row>
        <row r="2834">
          <cell r="B2834" t="str">
            <v>201043</v>
          </cell>
          <cell r="C2834" t="str">
            <v>59,68 KG/M : DIAM. 244 MM (9 5/8") J OU K 55 - EQ. ATE 300 M</v>
          </cell>
          <cell r="D2834" t="str">
            <v>M</v>
          </cell>
          <cell r="E2834">
            <v>0</v>
          </cell>
        </row>
        <row r="2835">
          <cell r="B2835" t="str">
            <v>201044</v>
          </cell>
          <cell r="C2835" t="str">
            <v>59,68 KG/M : DIAM. 244 MM (9 5/8") J OU K 55 - EQ. DE 301 A 1000 M</v>
          </cell>
          <cell r="D2835" t="str">
            <v>M</v>
          </cell>
          <cell r="E2835">
            <v>0</v>
          </cell>
        </row>
        <row r="2836">
          <cell r="B2836" t="str">
            <v>201045</v>
          </cell>
          <cell r="C2836" t="str">
            <v>59,68 KG/M : DIAM. 244 MM (9 5/8") J OU K 55 - EQ. ACIMA DE 1001 M</v>
          </cell>
          <cell r="D2836" t="str">
            <v>M</v>
          </cell>
          <cell r="E2836">
            <v>0</v>
          </cell>
        </row>
        <row r="2837">
          <cell r="B2837" t="str">
            <v>201046</v>
          </cell>
          <cell r="C2837" t="str">
            <v>35,75 KG/M : DIAM. 219 MM (8 5/8") J OU K 55</v>
          </cell>
          <cell r="D2837" t="str">
            <v>M</v>
          </cell>
          <cell r="E2837">
            <v>0</v>
          </cell>
        </row>
        <row r="2838">
          <cell r="B2838" t="str">
            <v>201047</v>
          </cell>
          <cell r="C2838" t="str">
            <v>47,66 KG/M : DIAM. 219 MM (8 5/8") J OU K 55 - EQ. DE 301 A 1000 M</v>
          </cell>
          <cell r="D2838" t="str">
            <v>M</v>
          </cell>
          <cell r="E2838">
            <v>0</v>
          </cell>
        </row>
        <row r="2839">
          <cell r="B2839" t="str">
            <v>201048</v>
          </cell>
          <cell r="C2839" t="str">
            <v>47,66 KG/M : DIAM. 219 MM (8 5/8") J OU K 55 - EQ. ACIMA DE 1001 M</v>
          </cell>
          <cell r="D2839" t="str">
            <v>M</v>
          </cell>
          <cell r="E2839">
            <v>0</v>
          </cell>
        </row>
        <row r="2840">
          <cell r="B2840" t="str">
            <v>201049</v>
          </cell>
          <cell r="C2840" t="str">
            <v>53,62 KG/M : DIAM. 219 MM (8 5/8") J OU K 55 - EQ.DE 301 A 1000 M</v>
          </cell>
          <cell r="D2840" t="str">
            <v>M</v>
          </cell>
          <cell r="E2840">
            <v>0</v>
          </cell>
        </row>
        <row r="2841">
          <cell r="B2841" t="str">
            <v>201050</v>
          </cell>
          <cell r="C2841" t="str">
            <v>53,62 KG/M : DIAM. 219 MM (8 5/8") J OU K 55 - EQ. ACIMA DE 1001 M</v>
          </cell>
          <cell r="D2841" t="str">
            <v>M</v>
          </cell>
          <cell r="E2841">
            <v>0</v>
          </cell>
        </row>
        <row r="2842">
          <cell r="B2842" t="str">
            <v>201051</v>
          </cell>
          <cell r="C2842" t="str">
            <v>29,79 KG/M : DIAM. 168 MM (6 5/8") J OU K 55</v>
          </cell>
          <cell r="D2842" t="str">
            <v>M</v>
          </cell>
          <cell r="E2842">
            <v>0</v>
          </cell>
        </row>
        <row r="2843">
          <cell r="B2843" t="str">
            <v>201052</v>
          </cell>
          <cell r="C2843" t="str">
            <v>35,75 KG/M : DIAM. 168 MM (6 5/8") J OU K 55 - EQ. DE 301 A 1000 M</v>
          </cell>
          <cell r="D2843" t="str">
            <v>M</v>
          </cell>
          <cell r="E2843">
            <v>0</v>
          </cell>
        </row>
        <row r="2844">
          <cell r="B2844" t="str">
            <v>201053</v>
          </cell>
          <cell r="C2844" t="str">
            <v>35,75 KG/M : DIAM. 168 MM (6 5/8") J OU K 55 - EQ. ACIMA DE 1001 M</v>
          </cell>
          <cell r="D2844" t="str">
            <v>M</v>
          </cell>
          <cell r="E2844">
            <v>0</v>
          </cell>
        </row>
        <row r="2846">
          <cell r="B2846" t="str">
            <v>201100</v>
          </cell>
          <cell r="C2846" t="str">
            <v>REVESTIMENTO - TUBOS EM PVC RIGIDO, NERVURADO, DIN 4925</v>
          </cell>
        </row>
        <row r="2847">
          <cell r="B2847" t="str">
            <v>201101</v>
          </cell>
          <cell r="C2847" t="str">
            <v>DIAMETRO 250 MM (10 POL.) - STANDARD</v>
          </cell>
          <cell r="D2847" t="str">
            <v>M</v>
          </cell>
          <cell r="E2847">
            <v>338.64</v>
          </cell>
        </row>
        <row r="2848">
          <cell r="B2848" t="str">
            <v>201102</v>
          </cell>
          <cell r="C2848" t="str">
            <v>DIAMETRO 206 MM ( 8 POL.) - STANDARD</v>
          </cell>
          <cell r="D2848" t="str">
            <v>M</v>
          </cell>
          <cell r="E2848">
            <v>198.2</v>
          </cell>
        </row>
        <row r="2849">
          <cell r="B2849" t="str">
            <v>201103</v>
          </cell>
          <cell r="C2849" t="str">
            <v>DIAMETRO 154 MM ( 6 POL.) - STANDARD</v>
          </cell>
          <cell r="D2849" t="str">
            <v>M</v>
          </cell>
          <cell r="E2849">
            <v>121.17</v>
          </cell>
        </row>
        <row r="2850">
          <cell r="B2850" t="str">
            <v>201104</v>
          </cell>
          <cell r="C2850" t="str">
            <v>DIAMETRO 250 MM (10 POL.) - REFORCADO</v>
          </cell>
          <cell r="D2850" t="str">
            <v>M</v>
          </cell>
          <cell r="E2850">
            <v>360.13</v>
          </cell>
        </row>
        <row r="2851">
          <cell r="B2851" t="str">
            <v>201105</v>
          </cell>
          <cell r="C2851" t="str">
            <v>DIAMETRO 206 MM ( 8 POL.) - REFORCADO</v>
          </cell>
          <cell r="D2851" t="str">
            <v>M</v>
          </cell>
          <cell r="E2851">
            <v>250.53</v>
          </cell>
        </row>
        <row r="2852">
          <cell r="B2852" t="str">
            <v>201106</v>
          </cell>
          <cell r="C2852" t="str">
            <v>DIAMETRO 150 MM ( 6 POL.) - REFORCADO</v>
          </cell>
          <cell r="D2852" t="str">
            <v>M</v>
          </cell>
          <cell r="E2852">
            <v>145.96</v>
          </cell>
        </row>
        <row r="2854">
          <cell r="B2854" t="str">
            <v>201200</v>
          </cell>
          <cell r="C2854" t="str">
            <v>CIMENTACAO</v>
          </cell>
        </row>
        <row r="2855">
          <cell r="B2855" t="str">
            <v>201201</v>
          </cell>
          <cell r="C2855" t="str">
            <v>APLICACAO DE PASTA DE CIMENTO: POR GRAVIDADE</v>
          </cell>
          <cell r="D2855" t="str">
            <v>M3</v>
          </cell>
          <cell r="E2855">
            <v>504.2</v>
          </cell>
        </row>
        <row r="2857">
          <cell r="B2857" t="str">
            <v>201300</v>
          </cell>
          <cell r="C2857" t="str">
            <v>CIMENTACAO ESPECIAL</v>
          </cell>
        </row>
        <row r="2858">
          <cell r="B2858" t="str">
            <v>201301</v>
          </cell>
          <cell r="C2858" t="str">
            <v>APLICACAO DE PASTA COM UNIDADE DE CIMENTACAO AUTO-TRANSPORTAVEL - EQ. DE 301 A 1000 M</v>
          </cell>
          <cell r="D2858" t="str">
            <v>M3</v>
          </cell>
          <cell r="E2858">
            <v>624.58000000000004</v>
          </cell>
        </row>
        <row r="2859">
          <cell r="B2859" t="str">
            <v>201302</v>
          </cell>
          <cell r="C2859" t="str">
            <v>APLICACAO DE PASTA COM UNIDADE DE CIMENTACAO AUTO-TRANSPORTAVEL - EQ. ACIMA DE 1001 M</v>
          </cell>
          <cell r="D2859" t="str">
            <v>M3</v>
          </cell>
          <cell r="E2859">
            <v>731.93</v>
          </cell>
        </row>
        <row r="2861">
          <cell r="B2861" t="str">
            <v>201800</v>
          </cell>
          <cell r="C2861" t="str">
            <v>FILTROS ESPIRALADOS, PERFIL V, GALVANIZADOS</v>
          </cell>
        </row>
        <row r="2862">
          <cell r="B2862" t="str">
            <v>201801</v>
          </cell>
          <cell r="C2862" t="str">
            <v>DIAMETRO 356 MM (14 POL.)</v>
          </cell>
          <cell r="D2862" t="str">
            <v>M</v>
          </cell>
          <cell r="E2862">
            <v>657.36</v>
          </cell>
        </row>
        <row r="2863">
          <cell r="B2863" t="str">
            <v>201802</v>
          </cell>
          <cell r="C2863" t="str">
            <v>DIAMETRO 305 MM (12 POL.)</v>
          </cell>
          <cell r="D2863" t="str">
            <v>M</v>
          </cell>
          <cell r="E2863">
            <v>701.02</v>
          </cell>
        </row>
        <row r="2864">
          <cell r="B2864" t="str">
            <v>201803</v>
          </cell>
          <cell r="C2864" t="str">
            <v>DIAMETRO 254 MM (10 POL.)</v>
          </cell>
          <cell r="D2864" t="str">
            <v>M</v>
          </cell>
          <cell r="E2864">
            <v>570.83000000000004</v>
          </cell>
        </row>
        <row r="2865">
          <cell r="B2865" t="str">
            <v>201804</v>
          </cell>
          <cell r="C2865" t="str">
            <v>DIAMETRO 203 MM ( 8 POL.)</v>
          </cell>
          <cell r="D2865" t="str">
            <v>M</v>
          </cell>
          <cell r="E2865">
            <v>380.63</v>
          </cell>
        </row>
        <row r="2866">
          <cell r="B2866" t="str">
            <v>201805</v>
          </cell>
          <cell r="C2866" t="str">
            <v>DIAMETRO 152 MM ( 6 POL.)</v>
          </cell>
          <cell r="D2866" t="str">
            <v>M</v>
          </cell>
          <cell r="E2866">
            <v>286.2</v>
          </cell>
        </row>
        <row r="2868">
          <cell r="B2868" t="str">
            <v>201900</v>
          </cell>
          <cell r="C2868" t="str">
            <v>FILTROS ESPIRALADOS, PERFIL V, GALVANIZADOS - REFORCADOS</v>
          </cell>
        </row>
        <row r="2869">
          <cell r="B2869" t="str">
            <v>201901</v>
          </cell>
          <cell r="C2869" t="str">
            <v>DIAMETRO 356 MM (14 POL.)</v>
          </cell>
          <cell r="D2869" t="str">
            <v>M</v>
          </cell>
          <cell r="E2869">
            <v>731.24</v>
          </cell>
        </row>
        <row r="2870">
          <cell r="B2870" t="str">
            <v>201902</v>
          </cell>
          <cell r="C2870" t="str">
            <v>DIAMETRO 305 MM (12 POL.)</v>
          </cell>
          <cell r="D2870" t="str">
            <v>M</v>
          </cell>
          <cell r="E2870">
            <v>662.51</v>
          </cell>
        </row>
        <row r="2871">
          <cell r="B2871" t="str">
            <v>201903</v>
          </cell>
          <cell r="C2871" t="str">
            <v>DIAMETRO 254 MM (10 POL.)</v>
          </cell>
          <cell r="D2871" t="str">
            <v>M</v>
          </cell>
          <cell r="E2871">
            <v>498.96</v>
          </cell>
        </row>
        <row r="2872">
          <cell r="B2872" t="str">
            <v>201904</v>
          </cell>
          <cell r="C2872" t="str">
            <v>DIAMETRO 203 MM ( 8 POL.)</v>
          </cell>
          <cell r="D2872" t="str">
            <v>M</v>
          </cell>
          <cell r="E2872">
            <v>357.34</v>
          </cell>
        </row>
        <row r="2873">
          <cell r="B2873" t="str">
            <v>201905</v>
          </cell>
          <cell r="C2873" t="str">
            <v>DIAMETRO 152 MM ( 6 POL.)</v>
          </cell>
          <cell r="D2873" t="str">
            <v>M</v>
          </cell>
          <cell r="E2873">
            <v>333.21</v>
          </cell>
        </row>
        <row r="2875">
          <cell r="B2875" t="str">
            <v>202000</v>
          </cell>
          <cell r="C2875" t="str">
            <v>FILTROS ESPIRALADOS, PERFIL V, GALVANIZADOS - SUPER-REFORCADOS</v>
          </cell>
        </row>
        <row r="2876">
          <cell r="B2876" t="str">
            <v>202001</v>
          </cell>
          <cell r="C2876" t="str">
            <v>DIAMETRO 356 MM (14 POL.)</v>
          </cell>
          <cell r="D2876" t="str">
            <v>M</v>
          </cell>
          <cell r="E2876">
            <v>762.14</v>
          </cell>
        </row>
        <row r="2877">
          <cell r="B2877" t="str">
            <v>202002</v>
          </cell>
          <cell r="C2877" t="str">
            <v>DIAMETRO 305 MM (12 POL.)</v>
          </cell>
          <cell r="D2877" t="str">
            <v>M</v>
          </cell>
          <cell r="E2877">
            <v>727.89</v>
          </cell>
        </row>
        <row r="2878">
          <cell r="B2878" t="str">
            <v>202003</v>
          </cell>
          <cell r="C2878" t="str">
            <v>DIAMETRO 254 MM (10 POL.)</v>
          </cell>
          <cell r="D2878" t="str">
            <v>M</v>
          </cell>
          <cell r="E2878">
            <v>699.79</v>
          </cell>
        </row>
        <row r="2879">
          <cell r="B2879" t="str">
            <v>202004</v>
          </cell>
          <cell r="C2879" t="str">
            <v>DIAMETRO 203 MM ( 8 POL.)</v>
          </cell>
          <cell r="D2879" t="str">
            <v>M</v>
          </cell>
          <cell r="E2879">
            <v>462.56</v>
          </cell>
        </row>
        <row r="2880">
          <cell r="B2880" t="str">
            <v>202005</v>
          </cell>
          <cell r="C2880" t="str">
            <v>DIAMETRO 152 MM ( 6 POL.)</v>
          </cell>
          <cell r="D2880" t="str">
            <v>M</v>
          </cell>
          <cell r="E2880">
            <v>372.17</v>
          </cell>
        </row>
        <row r="2882">
          <cell r="B2882" t="str">
            <v>202100</v>
          </cell>
          <cell r="C2882" t="str">
            <v>FILTROS ESPIRALADOS, PERFIL V, GALVANIZADOS - HIPER-REFORCADOS</v>
          </cell>
        </row>
        <row r="2883">
          <cell r="B2883" t="str">
            <v>202101</v>
          </cell>
          <cell r="C2883" t="str">
            <v>DIAMETRO 356 MM (14 POL.)</v>
          </cell>
          <cell r="D2883" t="str">
            <v>M</v>
          </cell>
          <cell r="E2883">
            <v>943.48</v>
          </cell>
        </row>
        <row r="2884">
          <cell r="B2884" t="str">
            <v>202102</v>
          </cell>
          <cell r="C2884" t="str">
            <v>DIAMETRO 305 MM (12 POL.)</v>
          </cell>
          <cell r="D2884" t="str">
            <v>M</v>
          </cell>
          <cell r="E2884">
            <v>856.85</v>
          </cell>
        </row>
        <row r="2885">
          <cell r="B2885" t="str">
            <v>202103</v>
          </cell>
          <cell r="C2885" t="str">
            <v>DIAMETRO 254 MM (10 POL.)</v>
          </cell>
          <cell r="D2885" t="str">
            <v>M</v>
          </cell>
          <cell r="E2885">
            <v>730.68</v>
          </cell>
        </row>
        <row r="2886">
          <cell r="B2886" t="str">
            <v>202104</v>
          </cell>
          <cell r="C2886" t="str">
            <v>DIAMETRO 203 MM ( 8 POL.)</v>
          </cell>
          <cell r="D2886" t="str">
            <v>M</v>
          </cell>
          <cell r="E2886">
            <v>590.17999999999995</v>
          </cell>
        </row>
        <row r="2887">
          <cell r="B2887" t="str">
            <v>202105</v>
          </cell>
          <cell r="C2887" t="str">
            <v>DIAMETRO 152 MM ( 6 POL.)</v>
          </cell>
          <cell r="D2887" t="str">
            <v>M</v>
          </cell>
          <cell r="E2887">
            <v>425.89</v>
          </cell>
        </row>
        <row r="2889">
          <cell r="B2889" t="str">
            <v>202200</v>
          </cell>
          <cell r="C2889" t="str">
            <v>FILTROS ESPIRALADOS, PERFIL V, GALVANIZADOS - JAQUETADOS - SOBRE TUBOS API 5A</v>
          </cell>
        </row>
        <row r="2890">
          <cell r="B2890" t="str">
            <v>202201</v>
          </cell>
          <cell r="C2890" t="str">
            <v>720 FUROS/METROS: DIAMETRO 8 5/8 POL.</v>
          </cell>
          <cell r="D2890" t="str">
            <v>M</v>
          </cell>
          <cell r="E2890">
            <v>1129.6400000000001</v>
          </cell>
        </row>
        <row r="2891">
          <cell r="B2891" t="str">
            <v>202202</v>
          </cell>
          <cell r="C2891" t="str">
            <v>600 FUROS/METROS: DIAMETRO 6 5/8 POL.</v>
          </cell>
          <cell r="D2891" t="str">
            <v>M</v>
          </cell>
          <cell r="E2891">
            <v>826.06</v>
          </cell>
        </row>
        <row r="2892">
          <cell r="B2892" t="str">
            <v>202203</v>
          </cell>
          <cell r="C2892" t="str">
            <v>840 FUROS/METROS: DIAMETRO 10 3/4 POL.</v>
          </cell>
          <cell r="D2892" t="str">
            <v>M</v>
          </cell>
          <cell r="E2892">
            <v>1559.5</v>
          </cell>
        </row>
        <row r="2894">
          <cell r="B2894" t="str">
            <v>202300</v>
          </cell>
          <cell r="C2894" t="str">
            <v>FILTROS EM PVC RIGIDO, NERVURADO, DIN 4925</v>
          </cell>
        </row>
        <row r="2895">
          <cell r="B2895" t="str">
            <v>202301</v>
          </cell>
          <cell r="C2895" t="str">
            <v>DIAMETRO 250 MM (10 POL.) - STANDARD</v>
          </cell>
          <cell r="D2895" t="str">
            <v>M</v>
          </cell>
          <cell r="E2895">
            <v>431.39</v>
          </cell>
        </row>
        <row r="2896">
          <cell r="B2896" t="str">
            <v>202302</v>
          </cell>
          <cell r="C2896" t="str">
            <v>DIAMETRO 206 MM ( 8 POL.) - STANDARD</v>
          </cell>
          <cell r="D2896" t="str">
            <v>M</v>
          </cell>
          <cell r="E2896">
            <v>216.45</v>
          </cell>
        </row>
        <row r="2897">
          <cell r="B2897" t="str">
            <v>202303</v>
          </cell>
          <cell r="C2897" t="str">
            <v>DIAMETRO 154 MM ( 6 POL.) - STANDARD</v>
          </cell>
          <cell r="D2897" t="str">
            <v>M</v>
          </cell>
          <cell r="E2897">
            <v>133.57</v>
          </cell>
        </row>
        <row r="2898">
          <cell r="B2898" t="str">
            <v>202304</v>
          </cell>
          <cell r="C2898" t="str">
            <v>DIAMETRO 250 MM (10 POL.) - REFORCADO</v>
          </cell>
          <cell r="D2898" t="str">
            <v>M</v>
          </cell>
          <cell r="E2898">
            <v>334.3</v>
          </cell>
        </row>
        <row r="2899">
          <cell r="B2899" t="str">
            <v>202305</v>
          </cell>
          <cell r="C2899" t="str">
            <v>DIAMETRO 200 MM ( 8 POL.) - REFORCADO</v>
          </cell>
          <cell r="D2899" t="str">
            <v>M</v>
          </cell>
          <cell r="E2899">
            <v>251.03</v>
          </cell>
        </row>
        <row r="2900">
          <cell r="B2900" t="str">
            <v>202306</v>
          </cell>
          <cell r="C2900" t="str">
            <v>DIAMETRO 150 MM ( 6 POL.) - REFORCADO</v>
          </cell>
          <cell r="D2900" t="str">
            <v>M</v>
          </cell>
          <cell r="E2900">
            <v>157.51</v>
          </cell>
        </row>
        <row r="2902">
          <cell r="B2902" t="str">
            <v>202400</v>
          </cell>
          <cell r="C2902" t="str">
            <v>FILTROS ESTAMPADOS, TIPO NOLD, PRETOS</v>
          </cell>
        </row>
        <row r="2903">
          <cell r="B2903" t="str">
            <v>202401</v>
          </cell>
          <cell r="C2903" t="str">
            <v>DIAMETRO 203 MM (8 POL.)</v>
          </cell>
          <cell r="D2903" t="str">
            <v>M</v>
          </cell>
          <cell r="E2903">
            <v>197.37</v>
          </cell>
        </row>
        <row r="2904">
          <cell r="B2904" t="str">
            <v>202402</v>
          </cell>
          <cell r="C2904" t="str">
            <v>DIAMETRO 152 MM (6 POL.)</v>
          </cell>
          <cell r="D2904" t="str">
            <v>M</v>
          </cell>
          <cell r="E2904">
            <v>158.69999999999999</v>
          </cell>
        </row>
        <row r="2906">
          <cell r="B2906" t="str">
            <v>202500</v>
          </cell>
          <cell r="C2906" t="str">
            <v>PRE-FILTROS</v>
          </cell>
        </row>
        <row r="2907">
          <cell r="B2907" t="str">
            <v>202501</v>
          </cell>
          <cell r="C2907" t="str">
            <v>TIPO JACAREI - SUB-ARREDONDADO - (CIRCULACAO D'AGUA) - (1,5 T/M3)</v>
          </cell>
          <cell r="D2907" t="str">
            <v>M3</v>
          </cell>
          <cell r="E2907">
            <v>462.97</v>
          </cell>
        </row>
        <row r="2908">
          <cell r="B2908" t="str">
            <v>202502</v>
          </cell>
          <cell r="C2908" t="str">
            <v>TIPO PEROLA - ARREDONDADO - (CIRCULACAO D'AGUA NO CONTRA-FLUXO) - (1,5 T/M3)</v>
          </cell>
          <cell r="D2908" t="str">
            <v>M3</v>
          </cell>
          <cell r="E2908">
            <v>1079.82</v>
          </cell>
        </row>
        <row r="2909">
          <cell r="B2909" t="str">
            <v>202503</v>
          </cell>
          <cell r="C2909" t="str">
            <v>TIPO PEROLA - ARREDONDADO - (CIRCULACAO REVERSA) - EQ. DE 301 A 1000 M (1,5 T/M3)</v>
          </cell>
          <cell r="D2909" t="str">
            <v>M3</v>
          </cell>
          <cell r="E2909">
            <v>1257.47</v>
          </cell>
        </row>
        <row r="2910">
          <cell r="B2910" t="str">
            <v>202504</v>
          </cell>
          <cell r="C2910" t="str">
            <v>TIPO PEROLA - ARREDONDADO - (CIRCULACAO REVERSA) - EQ. ACIMA DE 1001 M(1,5 T/M3)</v>
          </cell>
          <cell r="D2910" t="str">
            <v>M3</v>
          </cell>
          <cell r="E2910">
            <v>1364.83</v>
          </cell>
        </row>
        <row r="2912">
          <cell r="B2912" t="str">
            <v>202600</v>
          </cell>
          <cell r="C2912" t="str">
            <v>DESENVOLVIMENTO</v>
          </cell>
        </row>
        <row r="2913">
          <cell r="B2913" t="str">
            <v>202601</v>
          </cell>
          <cell r="C2913" t="str">
            <v>COM COMPRESSOR 175 LB/POL.2</v>
          </cell>
          <cell r="D2913" t="str">
            <v>H</v>
          </cell>
          <cell r="E2913">
            <v>95.79</v>
          </cell>
        </row>
        <row r="2914">
          <cell r="B2914" t="str">
            <v>202602</v>
          </cell>
          <cell r="C2914" t="str">
            <v>COM COMPRESSOR 250 LB/POL.2</v>
          </cell>
          <cell r="D2914" t="str">
            <v>H</v>
          </cell>
          <cell r="E2914">
            <v>101.59</v>
          </cell>
        </row>
        <row r="2915">
          <cell r="B2915" t="str">
            <v>202603</v>
          </cell>
          <cell r="C2915" t="str">
            <v>COM PLUNGE OU PISTAO COM VALVULA</v>
          </cell>
          <cell r="D2915" t="str">
            <v>H</v>
          </cell>
          <cell r="E2915">
            <v>85.91</v>
          </cell>
        </row>
        <row r="2916">
          <cell r="B2916" t="str">
            <v>202604</v>
          </cell>
          <cell r="C2916" t="str">
            <v>COM BOMBA SUBMERSA ATE 20 HP</v>
          </cell>
          <cell r="D2916" t="str">
            <v>H</v>
          </cell>
          <cell r="E2916">
            <v>109.47</v>
          </cell>
        </row>
        <row r="2917">
          <cell r="B2917" t="str">
            <v>202605</v>
          </cell>
          <cell r="C2917" t="str">
            <v>COM BOMBA SUBMERSA DE  20,1 A  35 HP</v>
          </cell>
          <cell r="D2917" t="str">
            <v>H</v>
          </cell>
          <cell r="E2917">
            <v>145.75</v>
          </cell>
        </row>
        <row r="2918">
          <cell r="B2918" t="str">
            <v>202606</v>
          </cell>
          <cell r="C2918" t="str">
            <v>COM BOMBA SUBMERSA DE  35,1 A  60 HP</v>
          </cell>
          <cell r="D2918" t="str">
            <v>H</v>
          </cell>
          <cell r="E2918">
            <v>184.05</v>
          </cell>
        </row>
        <row r="2919">
          <cell r="B2919" t="str">
            <v>202607</v>
          </cell>
          <cell r="C2919" t="str">
            <v>COM BOMBA SUBMERSA DE  60,1 A  90 HP</v>
          </cell>
          <cell r="D2919" t="str">
            <v>H</v>
          </cell>
          <cell r="E2919">
            <v>214.15</v>
          </cell>
        </row>
        <row r="2920">
          <cell r="B2920" t="str">
            <v>202608</v>
          </cell>
          <cell r="C2920" t="str">
            <v>COM BOMBA SUBMERSA DE  90,1 A 120 HP</v>
          </cell>
          <cell r="D2920" t="str">
            <v>H</v>
          </cell>
          <cell r="E2920">
            <v>217.06</v>
          </cell>
        </row>
        <row r="2921">
          <cell r="B2921" t="str">
            <v>202609</v>
          </cell>
          <cell r="C2921" t="str">
            <v>COM BOMBA SUBMERSA DE 120,1 A 150 HP</v>
          </cell>
          <cell r="D2921" t="str">
            <v>H</v>
          </cell>
          <cell r="E2921">
            <v>222.96</v>
          </cell>
        </row>
        <row r="2922">
          <cell r="B2922" t="str">
            <v>202610</v>
          </cell>
          <cell r="C2922" t="str">
            <v>COM BOMBA SUBMERSA DE 150,1 A 180 HP</v>
          </cell>
          <cell r="D2922" t="str">
            <v>H</v>
          </cell>
          <cell r="E2922">
            <v>228.02</v>
          </cell>
        </row>
        <row r="2923">
          <cell r="B2923" t="str">
            <v>202611</v>
          </cell>
          <cell r="C2923" t="str">
            <v>COM BOMBA SUBMERSA DE 180,1 A 210 HP</v>
          </cell>
          <cell r="D2923" t="str">
            <v>H</v>
          </cell>
          <cell r="E2923">
            <v>234.3</v>
          </cell>
        </row>
        <row r="2924">
          <cell r="B2924" t="str">
            <v>202612</v>
          </cell>
          <cell r="C2924" t="str">
            <v>COM BOMBA SUBMERSA DE 210,1 A 250 HP</v>
          </cell>
          <cell r="D2924" t="str">
            <v>H</v>
          </cell>
          <cell r="E2924">
            <v>259.25</v>
          </cell>
        </row>
        <row r="2925">
          <cell r="B2925" t="str">
            <v>202613</v>
          </cell>
          <cell r="C2925" t="str">
            <v>COM BOMBA EIXO PROLONGADO ATE 500 HP - EQ. DE 301 A 1000 M</v>
          </cell>
          <cell r="D2925" t="str">
            <v>H</v>
          </cell>
          <cell r="E2925">
            <v>596.14</v>
          </cell>
        </row>
        <row r="2926">
          <cell r="B2926" t="str">
            <v>202614</v>
          </cell>
          <cell r="C2926" t="str">
            <v>COM BOMBA EIXO PROLONGADO ATE 500 HP - EQ. ACIMA DE 1001 M</v>
          </cell>
          <cell r="D2926" t="str">
            <v>H</v>
          </cell>
          <cell r="E2926">
            <v>679.35</v>
          </cell>
        </row>
        <row r="2928">
          <cell r="B2928" t="str">
            <v>202700</v>
          </cell>
          <cell r="C2928" t="str">
            <v>ENSAIOS DE VAZAO COM BOMBA</v>
          </cell>
        </row>
        <row r="2929">
          <cell r="B2929" t="str">
            <v>202701</v>
          </cell>
          <cell r="C2929" t="str">
            <v>SUBMERSA ATE 20 HP</v>
          </cell>
          <cell r="D2929" t="str">
            <v>H</v>
          </cell>
          <cell r="E2929">
            <v>109.47</v>
          </cell>
        </row>
        <row r="2930">
          <cell r="B2930" t="str">
            <v>202702</v>
          </cell>
          <cell r="C2930" t="str">
            <v>SUBMERSA DE  20,1 A  35 HP</v>
          </cell>
          <cell r="D2930" t="str">
            <v>H</v>
          </cell>
          <cell r="E2930">
            <v>145.75</v>
          </cell>
        </row>
        <row r="2931">
          <cell r="B2931" t="str">
            <v>202703</v>
          </cell>
          <cell r="C2931" t="str">
            <v>SUBMERSA DE  35,1 A  60 HP</v>
          </cell>
          <cell r="D2931" t="str">
            <v>H</v>
          </cell>
          <cell r="E2931">
            <v>184.05</v>
          </cell>
        </row>
        <row r="2932">
          <cell r="B2932" t="str">
            <v>202704</v>
          </cell>
          <cell r="C2932" t="str">
            <v>SUBMERSA DE  60,1 A  90 HP</v>
          </cell>
          <cell r="D2932" t="str">
            <v>H</v>
          </cell>
          <cell r="E2932">
            <v>214.15</v>
          </cell>
        </row>
        <row r="2933">
          <cell r="B2933" t="str">
            <v>202705</v>
          </cell>
          <cell r="C2933" t="str">
            <v>SUBMERSA DE  90,1 A 120 HP</v>
          </cell>
          <cell r="D2933" t="str">
            <v>H</v>
          </cell>
          <cell r="E2933">
            <v>217.06</v>
          </cell>
        </row>
        <row r="2934">
          <cell r="B2934" t="str">
            <v>202706</v>
          </cell>
          <cell r="C2934" t="str">
            <v>SUBMERSA DE 120,1 A 150 HP</v>
          </cell>
          <cell r="D2934" t="str">
            <v>H</v>
          </cell>
          <cell r="E2934">
            <v>222.96</v>
          </cell>
        </row>
        <row r="2935">
          <cell r="B2935" t="str">
            <v>202707</v>
          </cell>
          <cell r="C2935" t="str">
            <v>SUBMERSA DE 150,1 A 180 HP</v>
          </cell>
          <cell r="D2935" t="str">
            <v>H</v>
          </cell>
          <cell r="E2935">
            <v>228.02</v>
          </cell>
        </row>
        <row r="2936">
          <cell r="B2936" t="str">
            <v>202708</v>
          </cell>
          <cell r="C2936" t="str">
            <v>SUBMERSA DE 180,1 A 210 HP</v>
          </cell>
          <cell r="D2936" t="str">
            <v>H</v>
          </cell>
          <cell r="E2936">
            <v>234.3</v>
          </cell>
        </row>
        <row r="2937">
          <cell r="B2937" t="str">
            <v>202709</v>
          </cell>
          <cell r="C2937" t="str">
            <v>SUBMERSA DE 210,1 A 250 HP</v>
          </cell>
          <cell r="D2937" t="str">
            <v>H</v>
          </cell>
          <cell r="E2937">
            <v>259.25</v>
          </cell>
        </row>
        <row r="2938">
          <cell r="B2938" t="str">
            <v>202710</v>
          </cell>
          <cell r="C2938" t="str">
            <v>EIXO PROLONGADO ATE 500 HP - EQ. DE 301 A 1000 M</v>
          </cell>
          <cell r="D2938" t="str">
            <v>H</v>
          </cell>
          <cell r="E2938">
            <v>596.14</v>
          </cell>
        </row>
        <row r="2939">
          <cell r="B2939" t="str">
            <v>202711</v>
          </cell>
          <cell r="C2939" t="str">
            <v>EIXO PROLONGADO ATE 500 HP - EQ. ACIMA DE 1001 M</v>
          </cell>
          <cell r="D2939" t="str">
            <v>H</v>
          </cell>
          <cell r="E2939">
            <v>679.35</v>
          </cell>
        </row>
        <row r="2941">
          <cell r="B2941" t="str">
            <v>202800</v>
          </cell>
          <cell r="C2941" t="str">
            <v>PRODUTOS QUIMICOS</v>
          </cell>
        </row>
        <row r="2942">
          <cell r="B2942" t="str">
            <v>202801</v>
          </cell>
          <cell r="C2942" t="str">
            <v>DISPERSANTE (HEXAMETAFOSFATO DE SODIO, DISPERGEL OU SIMILAR)</v>
          </cell>
          <cell r="D2942" t="str">
            <v>KG</v>
          </cell>
          <cell r="E2942">
            <v>11.27</v>
          </cell>
        </row>
        <row r="2944">
          <cell r="B2944" t="str">
            <v>202900</v>
          </cell>
          <cell r="C2944" t="str">
            <v>FLUIDO</v>
          </cell>
        </row>
        <row r="2945">
          <cell r="B2945" t="str">
            <v>202901</v>
          </cell>
          <cell r="C2945" t="str">
            <v>PARA PERFURACAO (DMP 2000, S 1500 OU SIMILAR)</v>
          </cell>
          <cell r="D2945" t="str">
            <v>KG</v>
          </cell>
          <cell r="E2945">
            <v>29.26</v>
          </cell>
        </row>
        <row r="2947">
          <cell r="B2947" t="str">
            <v>203000</v>
          </cell>
          <cell r="C2947" t="str">
            <v>ENDOSCOPIA (PERFILAGEM OPTICA)</v>
          </cell>
        </row>
        <row r="2948">
          <cell r="B2948" t="str">
            <v>203001</v>
          </cell>
          <cell r="C2948" t="str">
            <v>PERFILAGEM OPTICA ATE 200 M DE PROFUNDIDADE</v>
          </cell>
          <cell r="D2948" t="str">
            <v>M</v>
          </cell>
          <cell r="E2948">
            <v>40.56</v>
          </cell>
        </row>
        <row r="2949">
          <cell r="B2949" t="str">
            <v>203002</v>
          </cell>
          <cell r="C2949" t="str">
            <v>PERFILAGEM OPTICA DE 201 A   400 M DE PROFUNDIDADE</v>
          </cell>
          <cell r="D2949" t="str">
            <v>M</v>
          </cell>
          <cell r="E2949">
            <v>27.59</v>
          </cell>
        </row>
        <row r="2950">
          <cell r="B2950" t="str">
            <v>203003</v>
          </cell>
          <cell r="C2950" t="str">
            <v>PERFILAGEM OPTICA DE 401 A   600 M DE PROFUNDIDADE</v>
          </cell>
          <cell r="D2950" t="str">
            <v>M</v>
          </cell>
          <cell r="E2950">
            <v>23.27</v>
          </cell>
        </row>
        <row r="2951">
          <cell r="B2951" t="str">
            <v>203004</v>
          </cell>
          <cell r="C2951" t="str">
            <v>PERFILAGEM OPTICA DE 601 A   800 M DE PROFUNDIDADE</v>
          </cell>
          <cell r="D2951" t="str">
            <v>M</v>
          </cell>
          <cell r="E2951">
            <v>21.12</v>
          </cell>
        </row>
        <row r="2952">
          <cell r="B2952" t="str">
            <v>203005</v>
          </cell>
          <cell r="C2952" t="str">
            <v>PERFILAGEM OPTICA DE 801 A 1.000 M DE PROFUNDIDADE</v>
          </cell>
          <cell r="D2952" t="str">
            <v>M</v>
          </cell>
          <cell r="E2952">
            <v>19.809999999999999</v>
          </cell>
        </row>
        <row r="2953">
          <cell r="B2953" t="str">
            <v>203006</v>
          </cell>
          <cell r="C2953" t="str">
            <v>PERFILAGEM OPTICA ACIMA DE 1.001 M DE PROFUNDIDADE</v>
          </cell>
          <cell r="D2953" t="str">
            <v>M</v>
          </cell>
          <cell r="E2953">
            <v>19.809999999999999</v>
          </cell>
        </row>
        <row r="2954">
          <cell r="B2954" t="str">
            <v>203007</v>
          </cell>
          <cell r="C2954" t="str">
            <v>TAXA DE TRANSPORTE</v>
          </cell>
          <cell r="D2954" t="str">
            <v>KM</v>
          </cell>
          <cell r="E2954">
            <v>3.04</v>
          </cell>
        </row>
        <row r="2956">
          <cell r="B2956" t="str">
            <v>204000</v>
          </cell>
          <cell r="C2956" t="str">
            <v>REVESTIMENTO - TUBO DE ACO LISO</v>
          </cell>
        </row>
        <row r="2957">
          <cell r="B2957" t="str">
            <v>204001</v>
          </cell>
          <cell r="C2957" t="str">
            <v>SCH.10, 147,36 KG/M:DIAM.762 MM(30 POL.) - EQ. DE 301 A 1000 M</v>
          </cell>
          <cell r="D2957" t="str">
            <v>M</v>
          </cell>
          <cell r="E2957">
            <v>1298.6199999999999</v>
          </cell>
        </row>
        <row r="2958">
          <cell r="B2958" t="str">
            <v>204002</v>
          </cell>
          <cell r="C2958" t="str">
            <v>SCH.10, 147,36 KG/M:DIAM.762 MM (30 POL.) - EQ. ACIMA DE 1001 M</v>
          </cell>
          <cell r="D2958" t="str">
            <v>M</v>
          </cell>
          <cell r="E2958">
            <v>1326.54</v>
          </cell>
        </row>
        <row r="2959">
          <cell r="B2959" t="str">
            <v>204003</v>
          </cell>
          <cell r="C2959" t="str">
            <v>SCH.10, 137,42 KG/M:DIAM.711 MM (28 POL.) - EQ. DE 301 A 1000 M</v>
          </cell>
          <cell r="D2959" t="str">
            <v>M</v>
          </cell>
          <cell r="E2959">
            <v>1217.04</v>
          </cell>
        </row>
        <row r="2960">
          <cell r="B2960" t="str">
            <v>204004</v>
          </cell>
          <cell r="C2960" t="str">
            <v>SCH.10, 137,42 KG/M:DIAM. 711 MM (28 POL.) - EQ. ACIMA DE 1001 M</v>
          </cell>
          <cell r="D2960" t="str">
            <v>M</v>
          </cell>
          <cell r="E2960">
            <v>1244.6500000000001</v>
          </cell>
        </row>
        <row r="2961">
          <cell r="B2961" t="str">
            <v>204005</v>
          </cell>
          <cell r="C2961" t="str">
            <v>SCH.10, 127,50 KG/M:DIAM. 660 MM (26 POL.) - EQ. DE 301 A 1000 M</v>
          </cell>
          <cell r="D2961" t="str">
            <v>M</v>
          </cell>
          <cell r="E2961">
            <v>1136.45</v>
          </cell>
        </row>
        <row r="2962">
          <cell r="B2962" t="str">
            <v>204006</v>
          </cell>
          <cell r="C2962" t="str">
            <v>SCH.10, 127,50 KG/M:DIAM. 660 MM (26 POL.) - EQ. ACIMA DE 1001 M</v>
          </cell>
          <cell r="D2962" t="str">
            <v>M</v>
          </cell>
          <cell r="E2962">
            <v>1163.6099999999999</v>
          </cell>
        </row>
        <row r="2963">
          <cell r="B2963" t="str">
            <v>204007</v>
          </cell>
          <cell r="C2963" t="str">
            <v>SCH.10, 94,45 KG/M:DIAM. 609 MM (24 POL.) - EQ. DE 301 A 1000 M</v>
          </cell>
          <cell r="D2963" t="str">
            <v>M</v>
          </cell>
          <cell r="E2963">
            <v>869.5</v>
          </cell>
        </row>
        <row r="2964">
          <cell r="B2964" t="str">
            <v>204008</v>
          </cell>
          <cell r="C2964" t="str">
            <v>SCH.10, 94,45 KG/M:DIAM.609 MM (24 POL.) - EQ. ACIMA DE 1001 M</v>
          </cell>
          <cell r="D2964" t="str">
            <v>M</v>
          </cell>
          <cell r="E2964">
            <v>896.31</v>
          </cell>
        </row>
        <row r="2965">
          <cell r="B2965" t="str">
            <v>204009</v>
          </cell>
          <cell r="C2965" t="str">
            <v>SCH.10, 86,50 KG/M:DIAM.560 MM (22 POL.) - EQ. DE 301 A 1000 M</v>
          </cell>
          <cell r="D2965" t="str">
            <v>M</v>
          </cell>
          <cell r="E2965">
            <v>803.5</v>
          </cell>
        </row>
        <row r="2966">
          <cell r="B2966" t="str">
            <v>204010</v>
          </cell>
          <cell r="C2966" t="str">
            <v>SCH.10, 86,50 KG/M:DIAM. 560 MM (22 POL.) - EQ. ACIMA DE 1001 M</v>
          </cell>
          <cell r="D2966" t="str">
            <v>M</v>
          </cell>
          <cell r="E2966">
            <v>829.9</v>
          </cell>
        </row>
        <row r="2967">
          <cell r="B2967" t="str">
            <v>204011</v>
          </cell>
          <cell r="C2967" t="str">
            <v>SCH.10, 78,54 KG/M:DIAM.508 MM (20 POL.) - EQ. ATE 300 M</v>
          </cell>
          <cell r="D2967" t="str">
            <v>M</v>
          </cell>
          <cell r="E2967">
            <v>665.41</v>
          </cell>
        </row>
        <row r="2968">
          <cell r="B2968" t="str">
            <v>204012</v>
          </cell>
          <cell r="C2968" t="str">
            <v>SCH.10, 78,54 KG/M:DIAM. 508 MM (20 POL.) - EQ. DE 301 A 1000 M</v>
          </cell>
          <cell r="D2968" t="str">
            <v>M</v>
          </cell>
          <cell r="E2968">
            <v>699.24</v>
          </cell>
        </row>
        <row r="2969">
          <cell r="B2969" t="str">
            <v>204013</v>
          </cell>
          <cell r="C2969" t="str">
            <v>SCH.10, 78,54 KG/M:DIAM. 508 MM (20 POL.) - EQ. ACIMA DE 1001 M</v>
          </cell>
          <cell r="D2969" t="str">
            <v>M</v>
          </cell>
          <cell r="E2969">
            <v>725.32</v>
          </cell>
        </row>
        <row r="2970">
          <cell r="B2970" t="str">
            <v>204014</v>
          </cell>
          <cell r="C2970" t="str">
            <v>SCH.20, 117,07 KG/M:DIAM. 508 MM (20 POL.) - EQ. ATE 300 M</v>
          </cell>
          <cell r="D2970" t="str">
            <v>M</v>
          </cell>
          <cell r="E2970">
            <v>1011.9</v>
          </cell>
        </row>
        <row r="2971">
          <cell r="B2971" t="str">
            <v>204015</v>
          </cell>
          <cell r="C2971" t="str">
            <v>SCH.20, 117,07 KG/M:DIAM. 508 MM (20 POL.) - EQ. DE 301 A 1000 M</v>
          </cell>
          <cell r="D2971" t="str">
            <v>M</v>
          </cell>
          <cell r="E2971">
            <v>1045.73</v>
          </cell>
        </row>
        <row r="2972">
          <cell r="B2972" t="str">
            <v>204016</v>
          </cell>
          <cell r="C2972" t="str">
            <v>SCH.20, 117,07 KG/M:DIAM. 508 MM (20 POL.) - EQ. ACIMA DE 1001 M</v>
          </cell>
          <cell r="D2972" t="str">
            <v>M</v>
          </cell>
          <cell r="E2972">
            <v>1071.82</v>
          </cell>
        </row>
        <row r="2973">
          <cell r="B2973" t="str">
            <v>204017</v>
          </cell>
          <cell r="C2973" t="str">
            <v>SCH.10, 70,59 KG/M:DIAM. 457 MM (18 POL.) - EQ. ATE 300 M</v>
          </cell>
          <cell r="D2973" t="str">
            <v>M</v>
          </cell>
          <cell r="E2973">
            <v>604.07000000000005</v>
          </cell>
        </row>
        <row r="2974">
          <cell r="B2974" t="str">
            <v>204018</v>
          </cell>
          <cell r="C2974" t="str">
            <v>SCH.10, 70,59 KG/M:DIAM. 457 MM (18 POL.) - EQ. DE 301 A 1000 M</v>
          </cell>
          <cell r="D2974" t="str">
            <v>M</v>
          </cell>
          <cell r="E2974">
            <v>637.45000000000005</v>
          </cell>
        </row>
        <row r="2975">
          <cell r="B2975" t="str">
            <v>204019</v>
          </cell>
          <cell r="C2975" t="str">
            <v>SCH.10, 70,59 KG/M:DIAM. 457 MM (18 POL.) - EQ. ACIMA DE 1001 M</v>
          </cell>
          <cell r="D2975" t="str">
            <v>M</v>
          </cell>
          <cell r="E2975">
            <v>663.21</v>
          </cell>
        </row>
        <row r="2976">
          <cell r="B2976" t="str">
            <v>204020</v>
          </cell>
          <cell r="C2976" t="str">
            <v>SCH.20, 87,79 KG/M:DIAM. 457 MM (18 POL.) - EQ. ATE 300 M</v>
          </cell>
          <cell r="D2976" t="str">
            <v>M</v>
          </cell>
          <cell r="E2976">
            <v>773.26</v>
          </cell>
        </row>
        <row r="2977">
          <cell r="B2977" t="str">
            <v>204021</v>
          </cell>
          <cell r="C2977" t="str">
            <v>SCH.20, 87,79 KG/M:DIAM. 457 MM (18 POL.) - EQ. DE 301 A 1000 M</v>
          </cell>
          <cell r="D2977" t="str">
            <v>M</v>
          </cell>
          <cell r="E2977">
            <v>806.64</v>
          </cell>
        </row>
        <row r="2978">
          <cell r="B2978" t="str">
            <v>204022</v>
          </cell>
          <cell r="C2978" t="str">
            <v>SCH.20, 87,79 KG/M:DIAM. 457 MM (18 POL.) - EQ. ACIMA DE 1001 M</v>
          </cell>
          <cell r="D2978" t="str">
            <v>M</v>
          </cell>
          <cell r="E2978">
            <v>832.4</v>
          </cell>
        </row>
        <row r="2979">
          <cell r="B2979" t="str">
            <v>204023</v>
          </cell>
          <cell r="C2979" t="str">
            <v>SCH.10, 62,63 KG/M:DIAM. 406 MM (16 POL.)</v>
          </cell>
          <cell r="D2979" t="str">
            <v>M</v>
          </cell>
          <cell r="E2979">
            <v>541.54</v>
          </cell>
        </row>
        <row r="2980">
          <cell r="B2980" t="str">
            <v>204024</v>
          </cell>
          <cell r="C2980" t="str">
            <v>SCH.20, 77,86 KG/M:DIAM. 406 MM (16 POL.)</v>
          </cell>
          <cell r="D2980" t="str">
            <v>M</v>
          </cell>
          <cell r="E2980">
            <v>691</v>
          </cell>
        </row>
        <row r="2981">
          <cell r="B2981" t="str">
            <v>204025</v>
          </cell>
          <cell r="C2981" t="str">
            <v>SCH.10, 54,68 KG/M:DIAM. 356 MM (14 POL.)</v>
          </cell>
          <cell r="D2981" t="str">
            <v>M</v>
          </cell>
          <cell r="E2981">
            <v>470.87</v>
          </cell>
        </row>
        <row r="2982">
          <cell r="B2982" t="str">
            <v>204026</v>
          </cell>
          <cell r="C2982" t="str">
            <v>SCH.20, 67,94 KG/M:DIAM. 356 MM (14 POL.)</v>
          </cell>
          <cell r="D2982" t="str">
            <v>M</v>
          </cell>
          <cell r="E2982">
            <v>600.92999999999995</v>
          </cell>
        </row>
        <row r="2983">
          <cell r="B2983" t="str">
            <v>204027</v>
          </cell>
          <cell r="C2983" t="str">
            <v>SCH.30, 81,28 KG/M:DIAM. 356 MM (14 POL.) - EQ. ATE 300 M</v>
          </cell>
          <cell r="D2983" t="str">
            <v>M</v>
          </cell>
          <cell r="E2983">
            <v>709.59</v>
          </cell>
        </row>
        <row r="2984">
          <cell r="B2984" t="str">
            <v>204028</v>
          </cell>
          <cell r="C2984" t="str">
            <v>SCH.30, 81,28 KG/M:DIAM. 356 MM (14 POL.) - EQ. DE 301 A 1000 M</v>
          </cell>
          <cell r="D2984" t="str">
            <v>M</v>
          </cell>
          <cell r="E2984">
            <v>736.84</v>
          </cell>
        </row>
        <row r="2985">
          <cell r="B2985" t="str">
            <v>204029</v>
          </cell>
          <cell r="C2985" t="str">
            <v>SCH.30, 81,28 KG/M:DIAM. 356 MM (14 POL.) - EQ. ACIMA DE 1001 M</v>
          </cell>
          <cell r="D2985" t="str">
            <v>M</v>
          </cell>
          <cell r="E2985">
            <v>757.88</v>
          </cell>
        </row>
        <row r="2986">
          <cell r="B2986" t="str">
            <v>204030</v>
          </cell>
          <cell r="C2986" t="str">
            <v>SCH.20, 49,72 KG/M:DIAM. 323 MM (12 3/4 POL.)</v>
          </cell>
          <cell r="D2986" t="str">
            <v>M</v>
          </cell>
          <cell r="E2986">
            <v>422.48</v>
          </cell>
        </row>
        <row r="2987">
          <cell r="B2987" t="str">
            <v>204031</v>
          </cell>
          <cell r="C2987" t="str">
            <v>SCH.30, 65,20 KG/M:DIAM. 323 MM (12 3/4 POL.)</v>
          </cell>
          <cell r="D2987" t="str">
            <v>M</v>
          </cell>
          <cell r="E2987">
            <v>561.26</v>
          </cell>
        </row>
        <row r="2988">
          <cell r="B2988" t="str">
            <v>204032</v>
          </cell>
          <cell r="C2988" t="str">
            <v>SCH.40, 79,74 KG/M:DIAM. 323 MM (12 3/4 POL.)</v>
          </cell>
          <cell r="D2988" t="str">
            <v>M</v>
          </cell>
          <cell r="E2988">
            <v>687.75</v>
          </cell>
        </row>
        <row r="2989">
          <cell r="B2989" t="str">
            <v>204033</v>
          </cell>
          <cell r="C2989" t="str">
            <v>37,57 KG/M: DIAM. 305 MM (12 POL.)</v>
          </cell>
          <cell r="D2989" t="str">
            <v>M</v>
          </cell>
          <cell r="E2989">
            <v>330.06</v>
          </cell>
        </row>
        <row r="2990">
          <cell r="B2990" t="str">
            <v>204034</v>
          </cell>
          <cell r="C2990" t="str">
            <v>31,59 KG/M:DIAM. 273 MM (10 3/4 POL.)</v>
          </cell>
          <cell r="D2990" t="str">
            <v>M</v>
          </cell>
          <cell r="E2990">
            <v>283.3</v>
          </cell>
        </row>
        <row r="2991">
          <cell r="B2991" t="str">
            <v>204035</v>
          </cell>
          <cell r="C2991" t="str">
            <v>SCH.20, 41,77 KG/M:DIAM. 273 MM (10 3/4 POL.)</v>
          </cell>
          <cell r="D2991" t="str">
            <v>M</v>
          </cell>
          <cell r="E2991">
            <v>363.43</v>
          </cell>
        </row>
        <row r="2992">
          <cell r="B2992" t="str">
            <v>204036</v>
          </cell>
          <cell r="C2992" t="str">
            <v>SCH.30, 51,00 KG/M:DIAM. 273 MM (10 3/4 POL.)</v>
          </cell>
          <cell r="D2992" t="str">
            <v>M</v>
          </cell>
          <cell r="E2992">
            <v>464.75</v>
          </cell>
        </row>
        <row r="2993">
          <cell r="B2993" t="str">
            <v>204037</v>
          </cell>
          <cell r="C2993" t="str">
            <v>SCH.40, 60,29 KG/M:DIAM. 273 MM (10 3/4 POL.)</v>
          </cell>
          <cell r="D2993" t="str">
            <v>M</v>
          </cell>
          <cell r="E2993">
            <v>541.76</v>
          </cell>
        </row>
        <row r="2994">
          <cell r="B2994" t="str">
            <v>204038</v>
          </cell>
          <cell r="C2994" t="str">
            <v>SCH.20, 33,31 KG/M, GALVANIZADO: DIAM. 203 MM (8 POL.)</v>
          </cell>
          <cell r="D2994" t="str">
            <v>M</v>
          </cell>
          <cell r="E2994">
            <v>350.92</v>
          </cell>
        </row>
        <row r="2995">
          <cell r="B2995" t="str">
            <v>204039</v>
          </cell>
          <cell r="C2995" t="str">
            <v>DIN 2440, 19,24 KG/M, GALVANIZADO : DIAM. 152 MM (6 POL.)</v>
          </cell>
          <cell r="D2995" t="str">
            <v>M</v>
          </cell>
          <cell r="E2995">
            <v>196.5</v>
          </cell>
        </row>
        <row r="2996">
          <cell r="B2996" t="str">
            <v>204040</v>
          </cell>
          <cell r="C2996" t="str">
            <v>DIN 2440, GALVANIZADO : DIAM. 38 MM (1 1/2 POL.)</v>
          </cell>
          <cell r="D2996" t="str">
            <v>M</v>
          </cell>
          <cell r="E2996">
            <v>29.72</v>
          </cell>
        </row>
        <row r="2997">
          <cell r="B2997" t="str">
            <v>204041</v>
          </cell>
          <cell r="C2997" t="str">
            <v>SCH.20, 49,72 KG/M, PRETO : DIAM. 305 MM (12 POL.)</v>
          </cell>
          <cell r="D2997" t="str">
            <v>M</v>
          </cell>
          <cell r="E2997">
            <v>421.51</v>
          </cell>
        </row>
        <row r="2998">
          <cell r="B2998" t="str">
            <v>204042</v>
          </cell>
          <cell r="C2998" t="str">
            <v>SCH.20, 41,77 KG/M, PRETO : DIAM. 254 MM (10 POL.)</v>
          </cell>
          <cell r="D2998" t="str">
            <v>M</v>
          </cell>
          <cell r="E2998">
            <v>362.46</v>
          </cell>
        </row>
        <row r="2999">
          <cell r="B2999" t="str">
            <v>204043</v>
          </cell>
          <cell r="C2999" t="str">
            <v>SCH.20, 33,31 KG/M, PRETO : DIAM. 203 MM (8 POL.)</v>
          </cell>
          <cell r="D2999" t="str">
            <v>M</v>
          </cell>
          <cell r="E2999">
            <v>299.88</v>
          </cell>
        </row>
        <row r="3000">
          <cell r="B3000" t="str">
            <v>204044</v>
          </cell>
          <cell r="C3000" t="str">
            <v>DIN 2440, 19,24 KG/M, PRETO : DIAM. 152 MM (6 POL.)</v>
          </cell>
          <cell r="D3000" t="str">
            <v>M</v>
          </cell>
          <cell r="E3000">
            <v>155.97999999999999</v>
          </cell>
        </row>
        <row r="3001">
          <cell r="B3001" t="str">
            <v>204045</v>
          </cell>
          <cell r="C3001" t="str">
            <v>DIN 2440, 1,69 KG/M, GALV.: DIAM. 19 MM (3/4 POL.)</v>
          </cell>
          <cell r="D3001" t="str">
            <v>M</v>
          </cell>
          <cell r="E3001">
            <v>19.149999999999999</v>
          </cell>
        </row>
        <row r="3003">
          <cell r="B3003" t="str">
            <v>204100</v>
          </cell>
          <cell r="C3003" t="str">
            <v>REVESTIMENTO - TUBOS DE ACO LISO API 5 A</v>
          </cell>
        </row>
        <row r="3004">
          <cell r="B3004" t="str">
            <v>204101</v>
          </cell>
          <cell r="C3004" t="str">
            <v>140,00 KG/M : DIAM. 508 MM (20") J OU K 55 - EQ. ATE 300 M</v>
          </cell>
          <cell r="D3004" t="str">
            <v>M</v>
          </cell>
          <cell r="E3004">
            <v>1710.64</v>
          </cell>
        </row>
        <row r="3005">
          <cell r="B3005" t="str">
            <v>204102</v>
          </cell>
          <cell r="C3005" t="str">
            <v>140,00 KG/M: DIAM. 508 MM (20") J OU K 55 - EQ. DE 301 A 1000 M</v>
          </cell>
          <cell r="D3005" t="str">
            <v>M</v>
          </cell>
          <cell r="E3005">
            <v>1744.48</v>
          </cell>
        </row>
        <row r="3006">
          <cell r="B3006" t="str">
            <v>204103</v>
          </cell>
          <cell r="C3006" t="str">
            <v>140,00 KG/M : DIAM. 508 MM (20") J OU K 55 - EQ. ACIMA DE 1001 M</v>
          </cell>
          <cell r="D3006" t="str">
            <v>M</v>
          </cell>
          <cell r="E3006">
            <v>1770.56</v>
          </cell>
        </row>
        <row r="3007">
          <cell r="B3007" t="str">
            <v>204104</v>
          </cell>
          <cell r="C3007" t="str">
            <v>158,64 KG/M : DIAM. 508 MM (20") J OU K 55 - EQ. ATE 300 M</v>
          </cell>
          <cell r="D3007" t="str">
            <v>M</v>
          </cell>
          <cell r="E3007">
            <v>1783.83</v>
          </cell>
        </row>
        <row r="3008">
          <cell r="B3008" t="str">
            <v>204105</v>
          </cell>
          <cell r="C3008" t="str">
            <v>158,64 KG/M : DIAM. 508 MM (20") J OU K 55 - EQ. DE 301 A 1000 M</v>
          </cell>
          <cell r="D3008" t="str">
            <v>M</v>
          </cell>
          <cell r="E3008">
            <v>1817.67</v>
          </cell>
        </row>
        <row r="3009">
          <cell r="B3009" t="str">
            <v>204106</v>
          </cell>
          <cell r="C3009" t="str">
            <v>158,64 KG/M : DIAM. 508 MM (20") J OU K 55 - EQ. ACIMA DE 1001 M</v>
          </cell>
          <cell r="D3009" t="str">
            <v>M</v>
          </cell>
          <cell r="E3009">
            <v>1843.75</v>
          </cell>
        </row>
        <row r="3010">
          <cell r="B3010" t="str">
            <v>204107</v>
          </cell>
          <cell r="C3010" t="str">
            <v>130,34 KG/M : DIAM. 473 MM (18 5/8") J OU K 55 - EQ. ATE 300 M</v>
          </cell>
          <cell r="D3010" t="str">
            <v>M</v>
          </cell>
          <cell r="E3010">
            <v>1477.03</v>
          </cell>
        </row>
        <row r="3011">
          <cell r="B3011" t="str">
            <v>204108</v>
          </cell>
          <cell r="C3011" t="str">
            <v>130,34 KG/M : DIAM. 473 MM (18 5/8") J OU K 55 - EQ. DE 301 A 1000 M</v>
          </cell>
          <cell r="D3011" t="str">
            <v>M</v>
          </cell>
          <cell r="E3011">
            <v>1510.85</v>
          </cell>
        </row>
        <row r="3012">
          <cell r="B3012" t="str">
            <v>204109</v>
          </cell>
          <cell r="C3012" t="str">
            <v>130,34 KG/M : DIAM. 473 MM (18 5/8") J OU K 55 - EQ. ACIMA DE 1001 M</v>
          </cell>
          <cell r="D3012" t="str">
            <v>M</v>
          </cell>
          <cell r="E3012">
            <v>1536.93</v>
          </cell>
        </row>
        <row r="3013">
          <cell r="B3013" t="str">
            <v>204110</v>
          </cell>
          <cell r="C3013" t="str">
            <v>96,82 KG/M : DIAM. 406 MM (16") H 40 - EQ. ATE 300 M</v>
          </cell>
          <cell r="D3013" t="str">
            <v>M</v>
          </cell>
          <cell r="E3013">
            <v>1050.44</v>
          </cell>
        </row>
        <row r="3014">
          <cell r="B3014" t="str">
            <v>204111</v>
          </cell>
          <cell r="C3014" t="str">
            <v>96,82 KG/M : DIAM. 406 MM (16") H 40 - EQ. DE 301 A 1000 M</v>
          </cell>
          <cell r="D3014" t="str">
            <v>M</v>
          </cell>
          <cell r="E3014">
            <v>1084.26</v>
          </cell>
        </row>
        <row r="3015">
          <cell r="B3015" t="str">
            <v>204112</v>
          </cell>
          <cell r="C3015" t="str">
            <v>96,82 KG/M : DIAM. 406 MM (16") H 40 - EQ. ACIMA DE 1001 M</v>
          </cell>
          <cell r="D3015" t="str">
            <v>M</v>
          </cell>
          <cell r="E3015">
            <v>1110.3499999999999</v>
          </cell>
        </row>
        <row r="3016">
          <cell r="B3016" t="str">
            <v>204113</v>
          </cell>
          <cell r="C3016" t="str">
            <v>111,71 KG/M : DIAM. 406 MM (16") J OU K 55 - EQ. ATE 300 M</v>
          </cell>
          <cell r="D3016" t="str">
            <v>M</v>
          </cell>
          <cell r="E3016">
            <v>1207.24</v>
          </cell>
        </row>
        <row r="3017">
          <cell r="B3017" t="str">
            <v>204114</v>
          </cell>
          <cell r="C3017" t="str">
            <v>111,71 KG/M: DIAM. 406 MM (16") J OU K 55 - EQ. DE 301 A 1000 M</v>
          </cell>
          <cell r="D3017" t="str">
            <v>M</v>
          </cell>
          <cell r="E3017">
            <v>1241.06</v>
          </cell>
        </row>
        <row r="3018">
          <cell r="B3018" t="str">
            <v>204115</v>
          </cell>
          <cell r="C3018" t="str">
            <v>111,71 KG/M : DIAM. 406 MM (16") J OU K 55 - EQ. ACIMA DE 1001 M</v>
          </cell>
          <cell r="D3018" t="str">
            <v>M</v>
          </cell>
          <cell r="E3018">
            <v>1267.1400000000001</v>
          </cell>
        </row>
        <row r="3019">
          <cell r="B3019" t="str">
            <v>204116</v>
          </cell>
          <cell r="C3019" t="str">
            <v>125,12 KG/M : DIAM. 406 MM (16") J OU K 55 - EQ. ATE 300 M</v>
          </cell>
          <cell r="D3019" t="str">
            <v>M</v>
          </cell>
          <cell r="E3019">
            <v>1341.01</v>
          </cell>
        </row>
        <row r="3020">
          <cell r="B3020" t="str">
            <v>204117</v>
          </cell>
          <cell r="C3020" t="str">
            <v>125,12 KG/M : DIAM. 406 MM (16") J OU K 55 - EQ. DE 301 A 1000 M</v>
          </cell>
          <cell r="D3020" t="str">
            <v>M</v>
          </cell>
          <cell r="E3020">
            <v>1374.83</v>
          </cell>
        </row>
        <row r="3021">
          <cell r="B3021" t="str">
            <v>204118</v>
          </cell>
          <cell r="C3021" t="str">
            <v>125,12 KG/M : DIAM. 406 MM (16") J OU K 55 - EQ. ACIMA DE 1001 M</v>
          </cell>
          <cell r="D3021" t="str">
            <v>M</v>
          </cell>
          <cell r="E3021">
            <v>1400.91</v>
          </cell>
        </row>
        <row r="3022">
          <cell r="B3022" t="str">
            <v>204119</v>
          </cell>
          <cell r="C3022" t="str">
            <v>81,18 KG/M : DIAM. 340 MM (13 3/8") J OU K 55 - EQ. ATE 300 M</v>
          </cell>
          <cell r="D3022" t="str">
            <v>M</v>
          </cell>
          <cell r="E3022">
            <v>820.37</v>
          </cell>
        </row>
        <row r="3023">
          <cell r="B3023" t="str">
            <v>204120</v>
          </cell>
          <cell r="C3023" t="str">
            <v>81,18 KG/M : DIAM. 340 MM (13 3/8") J OU K 55 - EQ. DE 301 A 1000 M</v>
          </cell>
          <cell r="D3023" t="str">
            <v>M</v>
          </cell>
          <cell r="E3023">
            <v>847.62</v>
          </cell>
        </row>
        <row r="3024">
          <cell r="B3024" t="str">
            <v>204121</v>
          </cell>
          <cell r="C3024" t="str">
            <v>81,18 KG/M : DIAM. 340 MM (13 3/8") J OU K 55 - EQ. ACIMA DE 1001 M</v>
          </cell>
          <cell r="D3024" t="str">
            <v>M</v>
          </cell>
          <cell r="E3024">
            <v>868.66</v>
          </cell>
        </row>
        <row r="3025">
          <cell r="B3025" t="str">
            <v>204122</v>
          </cell>
          <cell r="C3025" t="str">
            <v>90,86 KG/M : DIAM. 340 MM (13 3/8") J OU K 55 - EQ. ATE 300 M</v>
          </cell>
          <cell r="D3025" t="str">
            <v>M</v>
          </cell>
          <cell r="E3025">
            <v>909.62</v>
          </cell>
        </row>
        <row r="3026">
          <cell r="B3026" t="str">
            <v>204123</v>
          </cell>
          <cell r="C3026" t="str">
            <v>90,86 KG/M : DIAM. 340 MM (13 3/8") J OU K 55 - EQ. DE 301 A 1000 M</v>
          </cell>
          <cell r="D3026" t="str">
            <v>M</v>
          </cell>
          <cell r="E3026">
            <v>936.87</v>
          </cell>
        </row>
        <row r="3027">
          <cell r="B3027" t="str">
            <v>204124</v>
          </cell>
          <cell r="C3027" t="str">
            <v>90,86 KG/M : DIAM. 340 MM (13 3/8") J OU K 55 - EQ. ACIMA DE 1001 M</v>
          </cell>
          <cell r="D3027" t="str">
            <v>M</v>
          </cell>
          <cell r="E3027">
            <v>957.91</v>
          </cell>
        </row>
        <row r="3028">
          <cell r="B3028" t="str">
            <v>204125</v>
          </cell>
          <cell r="C3028" t="str">
            <v>101,29 KG/M : DIAM. 340 MM (13 3/8") J OU K 55 - EQ. ATE 300 M</v>
          </cell>
          <cell r="D3028" t="str">
            <v>M</v>
          </cell>
          <cell r="E3028">
            <v>1005.81</v>
          </cell>
        </row>
        <row r="3029">
          <cell r="B3029" t="str">
            <v>204126</v>
          </cell>
          <cell r="C3029" t="str">
            <v>101,29 KG/M : DIAM. 340 MM (13 3/8") J OU K 55 - EQ. DE 301 A 1000 M</v>
          </cell>
          <cell r="D3029" t="str">
            <v>M</v>
          </cell>
          <cell r="E3029">
            <v>1033.06</v>
          </cell>
        </row>
        <row r="3030">
          <cell r="B3030" t="str">
            <v>204127</v>
          </cell>
          <cell r="C3030" t="str">
            <v>101,29 KG/M : DIAM. 340 MM (13 3/8") J OU K 55 - EQ. ACIMA DE 1001 M</v>
          </cell>
          <cell r="D3030" t="str">
            <v>M</v>
          </cell>
          <cell r="E3030">
            <v>1054.0999999999999</v>
          </cell>
        </row>
        <row r="3031">
          <cell r="B3031" t="str">
            <v>204128</v>
          </cell>
          <cell r="C3031" t="str">
            <v>60,32 KG/M : DIAM. 273 MM (10 3/4") J OU K 55 - EQ. ATE 300 M</v>
          </cell>
          <cell r="D3031" t="str">
            <v>M</v>
          </cell>
          <cell r="E3031">
            <v>588.32000000000005</v>
          </cell>
        </row>
        <row r="3032">
          <cell r="B3032" t="str">
            <v>204129</v>
          </cell>
          <cell r="C3032" t="str">
            <v>60,32 KG/M : DIAM. 273 MM (10 3/4") J OU K 55 - EQ. DE 301 A 1000 M</v>
          </cell>
          <cell r="D3032" t="str">
            <v>M</v>
          </cell>
          <cell r="E3032">
            <v>611.85</v>
          </cell>
        </row>
        <row r="3033">
          <cell r="B3033" t="str">
            <v>204130</v>
          </cell>
          <cell r="C3033" t="str">
            <v>60,32 KG/M : DIAM. 273 MM (10 3/4") J OU K 55 - EQ. ACIMA DE 1001 M</v>
          </cell>
          <cell r="D3033" t="str">
            <v>M</v>
          </cell>
          <cell r="E3033">
            <v>629.96</v>
          </cell>
        </row>
        <row r="3034">
          <cell r="B3034" t="str">
            <v>204131</v>
          </cell>
          <cell r="C3034" t="str">
            <v>67,66 KG/M : DIAM. 273 MM (10 3/4") J OU K 55 - EQ. ATE 300 M</v>
          </cell>
          <cell r="D3034" t="str">
            <v>M</v>
          </cell>
          <cell r="E3034">
            <v>652.52</v>
          </cell>
        </row>
        <row r="3035">
          <cell r="B3035" t="str">
            <v>204132</v>
          </cell>
          <cell r="C3035" t="str">
            <v>67,66 KG/M : DIAM. 273 MM (10 3/4") J OU K 55 - EQ. DE 301 A 1000 M</v>
          </cell>
          <cell r="D3035" t="str">
            <v>M</v>
          </cell>
          <cell r="E3035">
            <v>676.05</v>
          </cell>
        </row>
        <row r="3036">
          <cell r="B3036" t="str">
            <v>204133</v>
          </cell>
          <cell r="C3036" t="str">
            <v>67,66 KG/M : DIAM. 273 MM (10 3/4") J OU K 55 - EQ. ACIMA DE 1001 M</v>
          </cell>
          <cell r="D3036" t="str">
            <v>M</v>
          </cell>
          <cell r="E3036">
            <v>694.16</v>
          </cell>
        </row>
        <row r="3037">
          <cell r="B3037" t="str">
            <v>204134</v>
          </cell>
          <cell r="C3037" t="str">
            <v>75,96 KG/M : DIAM. 273 MM (10 3/4") J OU K 55 - EQ. ATE 300 M</v>
          </cell>
          <cell r="D3037" t="str">
            <v>M</v>
          </cell>
          <cell r="E3037">
            <v>725.1</v>
          </cell>
        </row>
        <row r="3038">
          <cell r="B3038" t="str">
            <v>204135</v>
          </cell>
          <cell r="C3038" t="str">
            <v>75,96 KG/M : DIAM. 273 MM (10 3/4") J OU K 55 - EQ. DE 301 A 1000 M</v>
          </cell>
          <cell r="D3038" t="str">
            <v>M</v>
          </cell>
          <cell r="E3038">
            <v>748.63</v>
          </cell>
        </row>
        <row r="3039">
          <cell r="B3039" t="str">
            <v>204136</v>
          </cell>
          <cell r="C3039" t="str">
            <v>75,96 KG/M : DIAM. 273 MM (10 3/4") J OU K 55 - EQ. ACIMA DE 1001 M</v>
          </cell>
          <cell r="D3039" t="str">
            <v>M</v>
          </cell>
          <cell r="E3039">
            <v>766.74</v>
          </cell>
        </row>
        <row r="3040">
          <cell r="B3040" t="str">
            <v>204137</v>
          </cell>
          <cell r="C3040" t="str">
            <v>48,11 KG/M : DIAM. 244 MM (9 5/8") H 40 - EQ. ATE 300 M</v>
          </cell>
          <cell r="D3040" t="str">
            <v>M</v>
          </cell>
          <cell r="E3040">
            <v>473.98</v>
          </cell>
        </row>
        <row r="3041">
          <cell r="B3041" t="str">
            <v>204138</v>
          </cell>
          <cell r="C3041" t="str">
            <v>48,11 KG/M : DIAM. 244 MM (9 5/8") H 40 - EQ. DE 301 A 1000 M</v>
          </cell>
          <cell r="D3041" t="str">
            <v>M</v>
          </cell>
          <cell r="E3041">
            <v>494.44</v>
          </cell>
        </row>
        <row r="3042">
          <cell r="B3042" t="str">
            <v>204139</v>
          </cell>
          <cell r="C3042" t="str">
            <v>48,11 KG/M : DIAM. 244 MM (9 5/8") H 40 - EQ. ACIMA DE 1001 M</v>
          </cell>
          <cell r="D3042" t="str">
            <v>M</v>
          </cell>
          <cell r="E3042">
            <v>510.2</v>
          </cell>
        </row>
        <row r="3043">
          <cell r="B3043" t="str">
            <v>204140</v>
          </cell>
          <cell r="C3043" t="str">
            <v>53,62 KG/M : DIAM. 244 MM (9 5/8") J OU K 55 - EQ. ATE 300 M</v>
          </cell>
          <cell r="D3043" t="str">
            <v>M</v>
          </cell>
          <cell r="E3043">
            <v>522.16999999999996</v>
          </cell>
        </row>
        <row r="3044">
          <cell r="B3044" t="str">
            <v>204141</v>
          </cell>
          <cell r="C3044" t="str">
            <v>53,62 KG/M : DIAM. 244 MM (9 5/8") J OU K 55 - EQ. DE 301 A 1000 M</v>
          </cell>
          <cell r="D3044" t="str">
            <v>M</v>
          </cell>
          <cell r="E3044">
            <v>542.62</v>
          </cell>
        </row>
        <row r="3045">
          <cell r="B3045" t="str">
            <v>204142</v>
          </cell>
          <cell r="C3045" t="str">
            <v>53,62 KG/M : DIAM. 244 MM (9 5/8") J OU K 55 - EQ. ACIMA DE 1001 M</v>
          </cell>
          <cell r="D3045" t="str">
            <v>M</v>
          </cell>
          <cell r="E3045">
            <v>558.38</v>
          </cell>
        </row>
        <row r="3046">
          <cell r="B3046" t="str">
            <v>204143</v>
          </cell>
          <cell r="C3046" t="str">
            <v>59,68 KG/M : DIAM. 244 MM (9 5/8") J OU K 55 - EQ. ATE 300 M</v>
          </cell>
          <cell r="D3046" t="str">
            <v>M</v>
          </cell>
          <cell r="E3046">
            <v>575.15</v>
          </cell>
        </row>
        <row r="3047">
          <cell r="B3047" t="str">
            <v>204144</v>
          </cell>
          <cell r="C3047" t="str">
            <v>59,68 KG/M : DIAM. 244 MM (9 5/8") J OU K 55 - EQ. DE 301 A 1000 M</v>
          </cell>
          <cell r="D3047" t="str">
            <v>M</v>
          </cell>
          <cell r="E3047">
            <v>595.61</v>
          </cell>
        </row>
        <row r="3048">
          <cell r="B3048" t="str">
            <v>204145</v>
          </cell>
          <cell r="C3048" t="str">
            <v>59,68 KG/M : DIAM. 244 MM (9 5/8") J OU K 55 - EQ. ACIMA DE 1001 M</v>
          </cell>
          <cell r="D3048" t="str">
            <v>M</v>
          </cell>
          <cell r="E3048">
            <v>611.37</v>
          </cell>
        </row>
        <row r="3049">
          <cell r="B3049" t="str">
            <v>204146</v>
          </cell>
          <cell r="C3049" t="str">
            <v>35,75 KG/M : DIAM. 219 MM (8 5/8") J OU K 55</v>
          </cell>
          <cell r="D3049" t="str">
            <v>M</v>
          </cell>
          <cell r="E3049">
            <v>364.61</v>
          </cell>
        </row>
        <row r="3050">
          <cell r="B3050" t="str">
            <v>204147</v>
          </cell>
          <cell r="C3050" t="str">
            <v>47,66 KG/M : DIAM. 219 MM (8 5/8") J OU K 55 - EQ. DE 301 A 1000 M</v>
          </cell>
          <cell r="D3050" t="str">
            <v>M</v>
          </cell>
          <cell r="E3050">
            <v>489.24</v>
          </cell>
        </row>
        <row r="3051">
          <cell r="B3051" t="str">
            <v>204148</v>
          </cell>
          <cell r="C3051" t="str">
            <v>47,66 KG/M : DIAM. 219 MM (8 5/8") J OU K 55 - EQ. ACIMA DE 1001 M</v>
          </cell>
          <cell r="D3051" t="str">
            <v>M</v>
          </cell>
          <cell r="E3051">
            <v>505</v>
          </cell>
        </row>
        <row r="3052">
          <cell r="B3052" t="str">
            <v>204149</v>
          </cell>
          <cell r="C3052" t="str">
            <v>53,62 KG/M : DIAM. 219 MM (8 5/8") J OU K 55 - EQ.DE 301 A 1000 M</v>
          </cell>
          <cell r="D3052" t="str">
            <v>M</v>
          </cell>
          <cell r="E3052">
            <v>541.36</v>
          </cell>
        </row>
        <row r="3053">
          <cell r="B3053" t="str">
            <v>204150</v>
          </cell>
          <cell r="C3053" t="str">
            <v>53,62 KG/M : DIAM. 219 MM (8 5/8") J OU K 55 - EQ. ACIMA DE 1001 M</v>
          </cell>
          <cell r="D3053" t="str">
            <v>M</v>
          </cell>
          <cell r="E3053">
            <v>557.12</v>
          </cell>
        </row>
        <row r="3054">
          <cell r="B3054" t="str">
            <v>204151</v>
          </cell>
          <cell r="C3054" t="str">
            <v>29,79 KG/M : DIAM. 168 MM (6 5/8") J OU K 55</v>
          </cell>
          <cell r="D3054" t="str">
            <v>M</v>
          </cell>
          <cell r="E3054">
            <v>307.33999999999997</v>
          </cell>
        </row>
        <row r="3055">
          <cell r="B3055" t="str">
            <v>204152</v>
          </cell>
          <cell r="C3055" t="str">
            <v>35,75 KG/M : DIAM. 168 MM (6 5/8") J OU K 55 - EQ. DE 301 A 1000 M</v>
          </cell>
          <cell r="D3055" t="str">
            <v>M</v>
          </cell>
          <cell r="E3055">
            <v>379.92</v>
          </cell>
        </row>
        <row r="3056">
          <cell r="B3056" t="str">
            <v>204153</v>
          </cell>
          <cell r="C3056" t="str">
            <v>35,75 KG/M : DIAM. 168 MM (6 5/8") J OU K 55 - EQ. ACIMA DE 1001 M</v>
          </cell>
          <cell r="D3056" t="str">
            <v>M</v>
          </cell>
          <cell r="E3056">
            <v>395.7</v>
          </cell>
        </row>
        <row r="3058">
          <cell r="B3058" t="str">
            <v>210000</v>
          </cell>
          <cell r="C3058" t="str">
            <v>SERVICOS ESPECIAIS</v>
          </cell>
        </row>
        <row r="3059">
          <cell r="B3059" t="str">
            <v>210100</v>
          </cell>
          <cell r="C3059" t="str">
            <v>PESQUISA E DETECCAO</v>
          </cell>
        </row>
        <row r="3060">
          <cell r="B3060" t="str">
            <v>210101</v>
          </cell>
          <cell r="C3060" t="str">
            <v>PESQUISA DE INTERFERENCIAS</v>
          </cell>
          <cell r="D3060" t="str">
            <v>M3</v>
          </cell>
          <cell r="E3060">
            <v>26.69</v>
          </cell>
        </row>
        <row r="3061">
          <cell r="B3061" t="str">
            <v>210102</v>
          </cell>
          <cell r="C3061" t="str">
            <v>PESQUISA DE VAZAMENTOS INVISIVEIS DE REDE DE AGUA E RAMAL</v>
          </cell>
          <cell r="D3061" t="str">
            <v>KM</v>
          </cell>
          <cell r="E3061">
            <v>426.73</v>
          </cell>
        </row>
        <row r="3062">
          <cell r="B3062" t="str">
            <v>210103</v>
          </cell>
          <cell r="C3062" t="str">
            <v>DETECCAO ELETROMAGNETICA DE REDE DE AGUA</v>
          </cell>
          <cell r="D3062" t="str">
            <v>M</v>
          </cell>
          <cell r="E3062">
            <v>1.52</v>
          </cell>
        </row>
        <row r="3063">
          <cell r="B3063" t="str">
            <v>210104</v>
          </cell>
          <cell r="C3063" t="str">
            <v>DETECCAO ELETROMAGNETICA DE PECAS DE AGUA</v>
          </cell>
          <cell r="D3063" t="str">
            <v>UN</v>
          </cell>
          <cell r="E3063">
            <v>57.52</v>
          </cell>
        </row>
        <row r="3064">
          <cell r="B3064" t="str">
            <v>210105</v>
          </cell>
          <cell r="C3064" t="str">
            <v>DETECCAO PELO METODO DE SONDAGEM COM VARAS METALICAS EM REDES DE AGUA</v>
          </cell>
          <cell r="D3064" t="str">
            <v>M</v>
          </cell>
          <cell r="E3064">
            <v>1.52</v>
          </cell>
        </row>
        <row r="3065">
          <cell r="B3065" t="str">
            <v>210106</v>
          </cell>
          <cell r="C3065" t="str">
            <v>SONDAGEM DE REDES E PECAS LOCALIZADAS (CAVAS) COM PAVIMENTACAO</v>
          </cell>
          <cell r="D3065" t="str">
            <v>UN</v>
          </cell>
          <cell r="E3065">
            <v>199.19</v>
          </cell>
        </row>
        <row r="3066">
          <cell r="B3066" t="str">
            <v>210107</v>
          </cell>
          <cell r="C3066" t="str">
            <v>SONDAGEM DE REDES E PECAS LOCALIZADAS (CAVAS) SEM PAVIMENTACAO</v>
          </cell>
          <cell r="D3066" t="str">
            <v>UN</v>
          </cell>
          <cell r="E3066">
            <v>168.11</v>
          </cell>
        </row>
        <row r="3067">
          <cell r="B3067" t="str">
            <v>210110</v>
          </cell>
          <cell r="C3067" t="str">
            <v>DESCOBRIMENTO E NIVELAMENTO DE PV,PI,TL</v>
          </cell>
          <cell r="D3067" t="str">
            <v>UN</v>
          </cell>
          <cell r="E3067">
            <v>173.84</v>
          </cell>
        </row>
        <row r="3069">
          <cell r="B3069" t="str">
            <v>210600</v>
          </cell>
          <cell r="C3069" t="str">
            <v>LEVANTAMENTO E RECOMPOSICAO DE SUPERFICIE</v>
          </cell>
        </row>
        <row r="3070">
          <cell r="B3070" t="str">
            <v>210601</v>
          </cell>
          <cell r="C3070" t="str">
            <v>REMOCAO DE ENTULHO RETIRADO DE VALA, QUALQUER DISTANCIA</v>
          </cell>
          <cell r="D3070" t="str">
            <v>M2</v>
          </cell>
          <cell r="E3070">
            <v>23.14</v>
          </cell>
        </row>
        <row r="3071">
          <cell r="B3071" t="str">
            <v>210602</v>
          </cell>
          <cell r="C3071" t="str">
            <v>MOBILIZACAO DE EQUIPE PARA LEVANTAMENTO E REPOSICAO DE PAVIMENTO</v>
          </cell>
          <cell r="D3071" t="str">
            <v>M2</v>
          </cell>
          <cell r="E3071">
            <v>9.0500000000000007</v>
          </cell>
        </row>
        <row r="3073">
          <cell r="B3073" t="str">
            <v>210700</v>
          </cell>
          <cell r="C3073" t="str">
            <v>SERVICOS DE CONSERVACAO DE AREAS</v>
          </cell>
        </row>
        <row r="3074">
          <cell r="B3074" t="str">
            <v>210701</v>
          </cell>
          <cell r="C3074" t="str">
            <v>CONSERV. DE AREAS VERDES(CAPINA C/REMOCAO VEGET. DIVERSA EXTERMINIO PRAGAS EM CAMINHOS E/OU FAIXA)</v>
          </cell>
          <cell r="D3074" t="str">
            <v>M2</v>
          </cell>
          <cell r="E3074">
            <v>0.19</v>
          </cell>
        </row>
        <row r="3075">
          <cell r="B3075" t="str">
            <v>210703</v>
          </cell>
          <cell r="C3075" t="str">
            <v>LIMPEZA DE CANALETAS DE DRENAGEM SUPERFICIAL</v>
          </cell>
          <cell r="D3075" t="str">
            <v>M</v>
          </cell>
          <cell r="E3075">
            <v>0.34</v>
          </cell>
        </row>
        <row r="3076">
          <cell r="B3076" t="str">
            <v>210704</v>
          </cell>
          <cell r="C3076" t="str">
            <v>IRRIGACAO DE AREA GRAMADA COM CAMINHAO IRRIGADEIRA</v>
          </cell>
          <cell r="D3076" t="str">
            <v>M2</v>
          </cell>
          <cell r="E3076">
            <v>0.06</v>
          </cell>
        </row>
        <row r="3077">
          <cell r="B3077" t="str">
            <v>210705</v>
          </cell>
          <cell r="C3077" t="str">
            <v>LIMPEZA DE CAIXA DE PASSAGEM OU BUEIRO</v>
          </cell>
          <cell r="D3077" t="str">
            <v>UN</v>
          </cell>
          <cell r="E3077">
            <v>11.73</v>
          </cell>
        </row>
        <row r="3078">
          <cell r="B3078" t="str">
            <v>210706</v>
          </cell>
          <cell r="C3078" t="str">
            <v>ALTEAMENTO DO FECHAMENTO DE DIVISA COM 3 FIOS DE  ARAME FARPADO</v>
          </cell>
          <cell r="D3078" t="str">
            <v>M</v>
          </cell>
          <cell r="E3078">
            <v>8.0399999999999991</v>
          </cell>
        </row>
        <row r="3079">
          <cell r="B3079" t="str">
            <v>210707</v>
          </cell>
          <cell r="C3079" t="str">
            <v>CONSERVACAO DE FAIXAS DE CIRCULACAO DE 1,00 M JUNTO  AS DIVISAS - ROCAGEM COM REMOCAO DA VEGETACAO</v>
          </cell>
          <cell r="D3079" t="str">
            <v>M</v>
          </cell>
          <cell r="E3079">
            <v>0.14000000000000001</v>
          </cell>
        </row>
        <row r="3080">
          <cell r="B3080" t="str">
            <v>210708</v>
          </cell>
          <cell r="C3080" t="str">
            <v>CONSERVACAO DE FAIXAS DE CIRCULACAO - PINTURA DOS MARCOS COM LATEX E NUMERACAO COM TINTA A OLEO</v>
          </cell>
          <cell r="D3080" t="str">
            <v>UN</v>
          </cell>
          <cell r="E3080">
            <v>8.33</v>
          </cell>
        </row>
        <row r="3081">
          <cell r="B3081" t="str">
            <v>210709</v>
          </cell>
          <cell r="C3081" t="str">
            <v>CONSERVACAO DE FAIXAS DE CIRCULACAO-PINTURA DOS MARCOS E NUMERACAO COM TINTA A OLEO</v>
          </cell>
          <cell r="D3081" t="str">
            <v>UN</v>
          </cell>
          <cell r="E3081">
            <v>12.28</v>
          </cell>
        </row>
        <row r="3082">
          <cell r="B3082" t="str">
            <v>210710</v>
          </cell>
          <cell r="C3082" t="str">
            <v>CONSERVACAO DE FAIXAS DE CIRCULACAO-REPOSICAO DE MARCOS</v>
          </cell>
          <cell r="D3082" t="str">
            <v>UN</v>
          </cell>
          <cell r="E3082">
            <v>14.12</v>
          </cell>
        </row>
        <row r="3083">
          <cell r="B3083" t="str">
            <v>210711</v>
          </cell>
          <cell r="C3083" t="str">
            <v>CONSERVACAO DE FAIXAS DE CIRCULACAO-REPOSICAO DE  FIOS ARREBENTADOS OU ARRANCADOS</v>
          </cell>
          <cell r="D3083" t="str">
            <v>M</v>
          </cell>
          <cell r="E3083">
            <v>0.79</v>
          </cell>
        </row>
        <row r="3084">
          <cell r="B3084" t="str">
            <v>210712</v>
          </cell>
          <cell r="C3084" t="str">
            <v>CONSERVACAO DE FAIXAS DE CIRCULACAO-REPOSICAO DE MOUROES DE CONCRETO</v>
          </cell>
          <cell r="D3084" t="str">
            <v>UN</v>
          </cell>
          <cell r="E3084">
            <v>67.55</v>
          </cell>
        </row>
        <row r="3085">
          <cell r="B3085" t="str">
            <v>210715</v>
          </cell>
          <cell r="C3085" t="str">
            <v>CONSERVACAO DE AREAS VERDES - CORTES E MANUTENCAO DO GRAMADO EM AREAS PLANAS</v>
          </cell>
          <cell r="D3085" t="str">
            <v>M2</v>
          </cell>
          <cell r="E3085">
            <v>0.25</v>
          </cell>
        </row>
        <row r="3086">
          <cell r="B3086" t="str">
            <v>210716</v>
          </cell>
          <cell r="C3086" t="str">
            <v>CONSERVACAO DE AREAS VERDES - CORTE E MANUTENCAO DO GRAMADO EM TALUDES</v>
          </cell>
          <cell r="D3086" t="str">
            <v>M2</v>
          </cell>
          <cell r="E3086">
            <v>0.3</v>
          </cell>
        </row>
        <row r="3087">
          <cell r="B3087" t="str">
            <v>210717</v>
          </cell>
          <cell r="C3087" t="str">
            <v>CONSERVACAO DE AREAS VERDES-ROCAGEM SEM REMOCAO VEGET.DIVERSAS EXTERM. PRAGAS EM FAIXAS DE ADUTORAS</v>
          </cell>
          <cell r="D3087" t="str">
            <v>M2</v>
          </cell>
          <cell r="E3087">
            <v>0.13</v>
          </cell>
        </row>
        <row r="3088">
          <cell r="B3088" t="str">
            <v>210718</v>
          </cell>
          <cell r="C3088" t="str">
            <v>CONSERVACAO DE AREAS VERDES-ROCAGEM COM REMOCAO VEGET.DIVER.EXTERM.PRAGAS FAIXAS ESTR.MARGEM/CANAIS</v>
          </cell>
          <cell r="D3088" t="str">
            <v>M</v>
          </cell>
          <cell r="E3088">
            <v>0.63</v>
          </cell>
        </row>
        <row r="3089">
          <cell r="B3089" t="str">
            <v>210719</v>
          </cell>
          <cell r="C3089" t="str">
            <v>CONSERVACAO DE AREAS VERDES-ROCAGEM E APLICACAO DE HERBICIDA NA VEGETACAO DE PATIOS EMPEDRADOS</v>
          </cell>
          <cell r="D3089" t="str">
            <v>M2</v>
          </cell>
          <cell r="E3089">
            <v>1.47</v>
          </cell>
        </row>
        <row r="3090">
          <cell r="B3090" t="str">
            <v>210720</v>
          </cell>
          <cell r="C3090" t="str">
            <v>CONSERVACAO DE AREAS VERDES-LIMPEZA DE TALUDES PROTEGIDOS COM ENROCAMENTO</v>
          </cell>
          <cell r="D3090" t="str">
            <v>M2</v>
          </cell>
          <cell r="E3090">
            <v>0.43</v>
          </cell>
        </row>
        <row r="3091">
          <cell r="B3091" t="str">
            <v>210721</v>
          </cell>
          <cell r="C3091" t="str">
            <v>CONSERVACAO DE AREAS VERDES-RECOBRIMENTO DE AREA  GRAMADA COM TERRA VEGETAL E ADUBACAO</v>
          </cell>
          <cell r="D3091" t="str">
            <v>M2</v>
          </cell>
          <cell r="E3091">
            <v>1.96</v>
          </cell>
        </row>
        <row r="3092">
          <cell r="B3092" t="str">
            <v>210723</v>
          </cell>
          <cell r="C3092" t="str">
            <v>COLOCACAO ARAME FARPADO EM MOUROES EXISTENTES - 11 FIOS</v>
          </cell>
          <cell r="D3092" t="str">
            <v>M</v>
          </cell>
          <cell r="E3092">
            <v>7.26</v>
          </cell>
        </row>
        <row r="3093">
          <cell r="B3093" t="str">
            <v>210724</v>
          </cell>
          <cell r="C3093" t="str">
            <v>COLOCACAO ARAME FARPADO EM MOUROES EXIXTENTES - 5 FIOS</v>
          </cell>
          <cell r="D3093" t="str">
            <v>M</v>
          </cell>
          <cell r="E3093">
            <v>3.44</v>
          </cell>
        </row>
        <row r="3094">
          <cell r="B3094" t="str">
            <v>210725</v>
          </cell>
          <cell r="C3094" t="str">
            <v>COLOCACAO TELA DE ALAMBRADO EM MOUROES EXISTENTES</v>
          </cell>
          <cell r="D3094" t="str">
            <v>M</v>
          </cell>
          <cell r="E3094">
            <v>31.46</v>
          </cell>
        </row>
        <row r="3096">
          <cell r="B3096" t="str">
            <v>210800</v>
          </cell>
          <cell r="C3096" t="str">
            <v>DEMOLICOES E REMOCOES</v>
          </cell>
        </row>
        <row r="3097">
          <cell r="B3097" t="str">
            <v>210801</v>
          </cell>
          <cell r="C3097" t="str">
            <v>DEMOLICAO DE ALVENARIA</v>
          </cell>
          <cell r="D3097" t="str">
            <v>M3</v>
          </cell>
          <cell r="E3097">
            <v>77.63</v>
          </cell>
        </row>
        <row r="3098">
          <cell r="B3098" t="str">
            <v>210802</v>
          </cell>
          <cell r="C3098" t="str">
            <v>DEMOLICAO DE CONCRETO ARMADO</v>
          </cell>
          <cell r="D3098" t="str">
            <v>M3</v>
          </cell>
          <cell r="E3098">
            <v>170.14</v>
          </cell>
        </row>
        <row r="3099">
          <cell r="B3099" t="str">
            <v>210803</v>
          </cell>
          <cell r="C3099" t="str">
            <v>DEMOLICAO DE CONCRETO SIMPLES</v>
          </cell>
          <cell r="D3099" t="str">
            <v>M3</v>
          </cell>
          <cell r="E3099">
            <v>89.44</v>
          </cell>
        </row>
        <row r="3100">
          <cell r="B3100" t="str">
            <v>210804</v>
          </cell>
          <cell r="C3100" t="str">
            <v>REMOCAO DE PISO</v>
          </cell>
          <cell r="D3100" t="str">
            <v>M2</v>
          </cell>
          <cell r="E3100">
            <v>16.03</v>
          </cell>
        </row>
        <row r="3101">
          <cell r="B3101" t="str">
            <v>210805</v>
          </cell>
          <cell r="C3101" t="str">
            <v>REMOCAO DE TELHAS DE BARRO</v>
          </cell>
          <cell r="D3101" t="str">
            <v>M2</v>
          </cell>
          <cell r="E3101">
            <v>5.54</v>
          </cell>
        </row>
        <row r="3102">
          <cell r="B3102" t="str">
            <v>210806</v>
          </cell>
          <cell r="C3102" t="str">
            <v>REMOCAO DE TELHAS ONDULADAS</v>
          </cell>
          <cell r="D3102" t="str">
            <v>M2</v>
          </cell>
          <cell r="E3102">
            <v>2.2999999999999998</v>
          </cell>
        </row>
        <row r="3103">
          <cell r="B3103" t="str">
            <v>210807</v>
          </cell>
          <cell r="C3103" t="str">
            <v>REMOCAO DE TELHAS DE FIBROCIMENTO L = 49 CM</v>
          </cell>
          <cell r="D3103" t="str">
            <v>M2</v>
          </cell>
          <cell r="E3103">
            <v>2.42</v>
          </cell>
        </row>
        <row r="3104">
          <cell r="B3104" t="str">
            <v>210808</v>
          </cell>
          <cell r="C3104" t="str">
            <v>REMOCAO DE TELHAS DE FIBROCIMENTO L = 90 CM</v>
          </cell>
          <cell r="D3104" t="str">
            <v>M2</v>
          </cell>
          <cell r="E3104">
            <v>2.52</v>
          </cell>
        </row>
        <row r="3105">
          <cell r="B3105" t="str">
            <v>210809</v>
          </cell>
          <cell r="C3105" t="str">
            <v>REMOCAO DE ESTRUTURA DE MADEIRA EM TESOURA PONTALETADA OU MISTA PARA TELHAS DE BARRO</v>
          </cell>
          <cell r="D3105" t="str">
            <v>M2</v>
          </cell>
          <cell r="E3105">
            <v>10.85</v>
          </cell>
        </row>
        <row r="3106">
          <cell r="B3106" t="str">
            <v>210810</v>
          </cell>
          <cell r="C3106" t="str">
            <v>REMOCAO DE ESTRUTURA DE MADEIRA EM TESOURA PONTALETADA OU MISTA PARA TELHAS DE FIBROCIMENTO</v>
          </cell>
          <cell r="D3106" t="str">
            <v>M2</v>
          </cell>
          <cell r="E3106">
            <v>7.22</v>
          </cell>
        </row>
        <row r="3107">
          <cell r="B3107" t="str">
            <v>210811</v>
          </cell>
          <cell r="C3107" t="str">
            <v>REMOCAO DE CAIBROS DE ESTRUTURA DE MADEIRA DA COBERTURA</v>
          </cell>
          <cell r="D3107" t="str">
            <v>M</v>
          </cell>
          <cell r="E3107">
            <v>1.02</v>
          </cell>
        </row>
        <row r="3108">
          <cell r="B3108" t="str">
            <v>210812</v>
          </cell>
          <cell r="C3108" t="str">
            <v>REMOCAO DE RIPAS DE ESTRUTURA DE MADEIRA DA COBERTURA</v>
          </cell>
          <cell r="D3108" t="str">
            <v>M</v>
          </cell>
          <cell r="E3108">
            <v>0.14000000000000001</v>
          </cell>
        </row>
        <row r="3109">
          <cell r="B3109" t="str">
            <v>210813</v>
          </cell>
          <cell r="C3109" t="str">
            <v>REMOCAO DE CALHAS E RUFOS</v>
          </cell>
          <cell r="D3109" t="str">
            <v>M</v>
          </cell>
          <cell r="E3109">
            <v>1.91</v>
          </cell>
        </row>
        <row r="3110">
          <cell r="B3110" t="str">
            <v>210814</v>
          </cell>
          <cell r="C3110" t="str">
            <v>REMOCAO DE FORROS DE MADEIRA PREGADAS</v>
          </cell>
          <cell r="D3110" t="str">
            <v>M2</v>
          </cell>
          <cell r="E3110">
            <v>5.04</v>
          </cell>
        </row>
        <row r="3111">
          <cell r="B3111" t="str">
            <v>210815</v>
          </cell>
          <cell r="C3111" t="str">
            <v>REMOCAO DE FORRO DE ESTUQUE</v>
          </cell>
          <cell r="D3111" t="str">
            <v>M2</v>
          </cell>
          <cell r="E3111">
            <v>4.33</v>
          </cell>
        </row>
        <row r="3112">
          <cell r="B3112" t="str">
            <v>210816</v>
          </cell>
          <cell r="C3112" t="str">
            <v>REMOCAO DE REVESTIMENTO COM ARGAMASSA</v>
          </cell>
          <cell r="D3112" t="str">
            <v>M2</v>
          </cell>
          <cell r="E3112">
            <v>1.64</v>
          </cell>
        </row>
        <row r="3113">
          <cell r="B3113" t="str">
            <v>210817</v>
          </cell>
          <cell r="C3113" t="str">
            <v>REMOCAO DE REVESTIMENTO DE AZULEJO, INCLUSIVE ARGAMASSA</v>
          </cell>
          <cell r="D3113" t="str">
            <v>M2</v>
          </cell>
          <cell r="E3113">
            <v>3.32</v>
          </cell>
        </row>
        <row r="3114">
          <cell r="B3114" t="str">
            <v>210818</v>
          </cell>
          <cell r="C3114" t="str">
            <v>REMOCAO DE CAIACAO OU TINTA MINERAL IMPERMEAVEL</v>
          </cell>
          <cell r="D3114" t="str">
            <v>M2</v>
          </cell>
          <cell r="E3114">
            <v>0.99</v>
          </cell>
        </row>
        <row r="3115">
          <cell r="B3115" t="str">
            <v>210819</v>
          </cell>
          <cell r="C3115" t="str">
            <v>REMOCAO DE PINTURA OLEO, ESMALTE, LATEX ACRILICO EM PAREDES</v>
          </cell>
          <cell r="D3115" t="str">
            <v>M2</v>
          </cell>
          <cell r="E3115">
            <v>2.2200000000000002</v>
          </cell>
        </row>
        <row r="3116">
          <cell r="B3116" t="str">
            <v>210820</v>
          </cell>
          <cell r="C3116" t="str">
            <v>REMOCAO DE PINTURA A OLEO, ESMALTE OU VERNIZ EM ESQUADRIAS DE MADEIRA</v>
          </cell>
          <cell r="D3116" t="str">
            <v>M2</v>
          </cell>
          <cell r="E3116">
            <v>3.23</v>
          </cell>
        </row>
        <row r="3117">
          <cell r="B3117" t="str">
            <v>210821</v>
          </cell>
          <cell r="C3117" t="str">
            <v>REMOCAO DE PINTURA A OLEO, ESMALTE, ALUMINIO, GRAFITE EM ESQUADRIAS DE FERRO</v>
          </cell>
          <cell r="D3117" t="str">
            <v>M2</v>
          </cell>
          <cell r="E3117">
            <v>3.49</v>
          </cell>
        </row>
        <row r="3118">
          <cell r="B3118" t="str">
            <v>210822</v>
          </cell>
          <cell r="C3118" t="str">
            <v>REMOCAO DE FOLHAS DE PORTAS OU JANELAS DE MADEIRA</v>
          </cell>
          <cell r="D3118" t="str">
            <v>UN</v>
          </cell>
          <cell r="E3118">
            <v>4.8899999999999997</v>
          </cell>
        </row>
        <row r="3119">
          <cell r="B3119" t="str">
            <v>210823</v>
          </cell>
          <cell r="C3119" t="str">
            <v>REMOCAO DE BATENTES DE MADEIRA</v>
          </cell>
          <cell r="D3119" t="str">
            <v>UN</v>
          </cell>
          <cell r="E3119">
            <v>21.75</v>
          </cell>
        </row>
        <row r="3120">
          <cell r="B3120" t="str">
            <v>210824</v>
          </cell>
          <cell r="C3120" t="str">
            <v>REMOCAO DE FECHADURAS DE EMBUTIR</v>
          </cell>
          <cell r="D3120" t="str">
            <v>UN</v>
          </cell>
          <cell r="E3120">
            <v>4.8899999999999997</v>
          </cell>
        </row>
        <row r="3121">
          <cell r="B3121" t="str">
            <v>210825</v>
          </cell>
          <cell r="C3121" t="str">
            <v>REMOCAO DE ESQUADRIAS METALICAS</v>
          </cell>
          <cell r="D3121" t="str">
            <v>M2</v>
          </cell>
          <cell r="E3121">
            <v>12.68</v>
          </cell>
        </row>
        <row r="3122">
          <cell r="B3122" t="str">
            <v>210826</v>
          </cell>
          <cell r="C3122" t="str">
            <v>REMOCAO DE VIDROS, INCLUSIVE RASPAGEM DE MASSA OU RETIRADA DE BAGUETES</v>
          </cell>
          <cell r="D3122" t="str">
            <v>M2</v>
          </cell>
          <cell r="E3122">
            <v>6.07</v>
          </cell>
        </row>
        <row r="3123">
          <cell r="B3123" t="str">
            <v>210827</v>
          </cell>
          <cell r="C3123" t="str">
            <v>REMOCAO DE TUBULACOES EM GERAL</v>
          </cell>
          <cell r="D3123" t="str">
            <v>M</v>
          </cell>
          <cell r="E3123">
            <v>3.32</v>
          </cell>
        </row>
        <row r="3124">
          <cell r="B3124" t="str">
            <v>210828</v>
          </cell>
          <cell r="C3124" t="str">
            <v>REMOCAO DE REGISTRO E VALVULAS DE DESCARGA</v>
          </cell>
          <cell r="D3124" t="str">
            <v>UN</v>
          </cell>
          <cell r="E3124">
            <v>44.46</v>
          </cell>
        </row>
        <row r="3125">
          <cell r="B3125" t="str">
            <v>210829</v>
          </cell>
          <cell r="C3125" t="str">
            <v>REMOCAO APARELHOS SANITARIOS, INCLUSIVE OS ACESSORIOS</v>
          </cell>
          <cell r="D3125" t="str">
            <v>UN</v>
          </cell>
          <cell r="E3125">
            <v>16.940000000000001</v>
          </cell>
        </row>
        <row r="3126">
          <cell r="B3126" t="str">
            <v>210830</v>
          </cell>
          <cell r="C3126" t="str">
            <v>REMOCAO DE CAIXAS ESTAMPADAS</v>
          </cell>
          <cell r="D3126" t="str">
            <v>UN</v>
          </cell>
          <cell r="E3126">
            <v>0.99</v>
          </cell>
        </row>
        <row r="3127">
          <cell r="B3127" t="str">
            <v>210831</v>
          </cell>
          <cell r="C3127" t="str">
            <v>REMOCAO DE INTERRUPTORES E TOMADAS</v>
          </cell>
          <cell r="D3127" t="str">
            <v>UN</v>
          </cell>
          <cell r="E3127">
            <v>8.16</v>
          </cell>
        </row>
        <row r="3128">
          <cell r="B3128" t="str">
            <v>210832</v>
          </cell>
          <cell r="C3128" t="str">
            <v>REMOCAO DE APARELHOS DE ILUMINACAO PARA LAMPADAS   INCANDESCENTES</v>
          </cell>
          <cell r="D3128" t="str">
            <v>UN</v>
          </cell>
          <cell r="E3128">
            <v>8.16</v>
          </cell>
        </row>
        <row r="3129">
          <cell r="B3129" t="str">
            <v>210833</v>
          </cell>
          <cell r="C3129" t="str">
            <v>REMOCAO DE APARELHOS DE ILUMINACAO PARA LAMPADAS FLUORESCENTE</v>
          </cell>
          <cell r="D3129" t="str">
            <v>UN</v>
          </cell>
          <cell r="E3129">
            <v>15.34</v>
          </cell>
        </row>
        <row r="3130">
          <cell r="B3130" t="str">
            <v>210834</v>
          </cell>
          <cell r="C3130" t="str">
            <v>REMOCAO DE FIOS ELETRICOS</v>
          </cell>
          <cell r="D3130" t="str">
            <v>M</v>
          </cell>
          <cell r="E3130">
            <v>0.99</v>
          </cell>
        </row>
        <row r="3131">
          <cell r="B3131" t="str">
            <v>210835</v>
          </cell>
          <cell r="C3131" t="str">
            <v>REMOCAO DE CERCA DE ARAME FARPADO 5 FIOS</v>
          </cell>
          <cell r="D3131" t="str">
            <v>M</v>
          </cell>
          <cell r="E3131">
            <v>6.49</v>
          </cell>
        </row>
        <row r="3132">
          <cell r="B3132" t="str">
            <v>210836</v>
          </cell>
          <cell r="C3132" t="str">
            <v>REMOCAO DE CERCA DE ARAME FARPADO 11 FIOS</v>
          </cell>
          <cell r="D3132" t="str">
            <v>M</v>
          </cell>
          <cell r="E3132">
            <v>10.65</v>
          </cell>
        </row>
        <row r="3133">
          <cell r="B3133" t="str">
            <v>210837</v>
          </cell>
          <cell r="C3133" t="str">
            <v>REMOCAO DE ARAME FARPADO DE CERCA DE ARAME FARPADO</v>
          </cell>
          <cell r="D3133" t="str">
            <v>M</v>
          </cell>
          <cell r="E3133">
            <v>4.16</v>
          </cell>
        </row>
        <row r="3134">
          <cell r="B3134" t="str">
            <v>210838</v>
          </cell>
          <cell r="C3134" t="str">
            <v>REMOCAO DE CERCA EM ALAMBRADO</v>
          </cell>
          <cell r="D3134" t="str">
            <v>M</v>
          </cell>
          <cell r="E3134">
            <v>18.670000000000002</v>
          </cell>
        </row>
        <row r="3135">
          <cell r="B3135" t="str">
            <v>210839</v>
          </cell>
          <cell r="C3135" t="str">
            <v>REMOCAO DE TELA DE ALAMBRADO DE CERCA EM ALAMBRADO</v>
          </cell>
          <cell r="D3135" t="str">
            <v>M</v>
          </cell>
          <cell r="E3135">
            <v>4.26</v>
          </cell>
        </row>
        <row r="3136">
          <cell r="B3136" t="str">
            <v>210840</v>
          </cell>
          <cell r="C3136" t="str">
            <v>REMOCAO DE PORTAO DE TELA</v>
          </cell>
          <cell r="D3136" t="str">
            <v>M2</v>
          </cell>
          <cell r="E3136">
            <v>2.89</v>
          </cell>
        </row>
        <row r="3138">
          <cell r="B3138" t="str">
            <v>210900</v>
          </cell>
          <cell r="C3138" t="str">
            <v>RECOLOCACAO, REFORMAS E LIMPEZA</v>
          </cell>
        </row>
        <row r="3139">
          <cell r="B3139" t="str">
            <v>210901</v>
          </cell>
          <cell r="C3139" t="str">
            <v>FORRO DE ESTUQUE DE TETOS E BEIRAIS</v>
          </cell>
          <cell r="D3139" t="str">
            <v>M2</v>
          </cell>
          <cell r="E3139">
            <v>80.510000000000005</v>
          </cell>
        </row>
        <row r="3140">
          <cell r="B3140" t="str">
            <v>210902</v>
          </cell>
          <cell r="C3140" t="str">
            <v>FORRO DE TABUAS APARELHADAS MACHO E FEMEA DE PINHO</v>
          </cell>
          <cell r="D3140" t="str">
            <v>M2</v>
          </cell>
          <cell r="E3140">
            <v>22.31</v>
          </cell>
        </row>
        <row r="3141">
          <cell r="B3141" t="str">
            <v>210903</v>
          </cell>
          <cell r="C3141" t="str">
            <v>FORRO DE TABUAS APARELHADAS MACHO E FEMEA DE PEROBA</v>
          </cell>
          <cell r="D3141" t="str">
            <v>M2</v>
          </cell>
          <cell r="E3141">
            <v>69.510000000000005</v>
          </cell>
        </row>
        <row r="3142">
          <cell r="B3142" t="str">
            <v>210904</v>
          </cell>
          <cell r="C3142" t="str">
            <v>REPREGAMENTO DE FORROS DE MADEIRA</v>
          </cell>
          <cell r="D3142" t="str">
            <v>M2</v>
          </cell>
          <cell r="E3142">
            <v>2.1800000000000002</v>
          </cell>
        </row>
        <row r="3143">
          <cell r="B3143" t="str">
            <v>210905</v>
          </cell>
          <cell r="C3143" t="str">
            <v>ESTRUTURA DE COBERTURA EM MADEIRA DE LEI EM TESOURA P/TELHAS CERAMICAS - VAOS ATE 7,00 M</v>
          </cell>
          <cell r="D3143" t="str">
            <v>M2</v>
          </cell>
          <cell r="E3143">
            <v>61.2</v>
          </cell>
        </row>
        <row r="3144">
          <cell r="B3144" t="str">
            <v>210906</v>
          </cell>
          <cell r="C3144" t="str">
            <v>ESTRUTURA DE COBERTURA EM MADEIRA DE LEI EM TESOURA P/TELHAS CERAMICAS - VAOS 7,01 A 10,0 M</v>
          </cell>
          <cell r="D3144" t="str">
            <v>M2</v>
          </cell>
          <cell r="E3144">
            <v>68.819999999999993</v>
          </cell>
        </row>
        <row r="3145">
          <cell r="B3145" t="str">
            <v>210907</v>
          </cell>
          <cell r="C3145" t="str">
            <v>ESTRUTURA DE COBERTURA EM MADEIRA DE LEI EM TESOURA PONTALETADAS (MISTA) P/TELHAS CERAMICAS</v>
          </cell>
          <cell r="D3145" t="str">
            <v>M2</v>
          </cell>
          <cell r="E3145">
            <v>53.65</v>
          </cell>
        </row>
        <row r="3146">
          <cell r="B3146" t="str">
            <v>210909</v>
          </cell>
          <cell r="C3146" t="str">
            <v>ESTRUTURA COBERTURA EM MADEIRA EM TESOURA PARA TELHAS ONDULADAS - VAOS ATE 7,00 M</v>
          </cell>
          <cell r="D3146" t="str">
            <v>M2</v>
          </cell>
          <cell r="E3146">
            <v>46.61</v>
          </cell>
        </row>
        <row r="3147">
          <cell r="B3147" t="str">
            <v>210912</v>
          </cell>
          <cell r="C3147" t="str">
            <v>RECOLOCACAO DE RIPAS</v>
          </cell>
          <cell r="D3147" t="str">
            <v>M</v>
          </cell>
          <cell r="E3147">
            <v>0.31</v>
          </cell>
        </row>
        <row r="3148">
          <cell r="B3148" t="str">
            <v>210913</v>
          </cell>
          <cell r="C3148" t="str">
            <v>RECOLOCACAO DE CAIBROS</v>
          </cell>
          <cell r="D3148" t="str">
            <v>M</v>
          </cell>
          <cell r="E3148">
            <v>2.5499999999999998</v>
          </cell>
        </row>
        <row r="3149">
          <cell r="B3149" t="str">
            <v>210914</v>
          </cell>
          <cell r="C3149" t="str">
            <v>RECOLOCACAO DE TELHAS TIPO FRANCESA</v>
          </cell>
          <cell r="D3149" t="str">
            <v>M2</v>
          </cell>
          <cell r="E3149">
            <v>11.57</v>
          </cell>
        </row>
        <row r="3150">
          <cell r="B3150" t="str">
            <v>210915</v>
          </cell>
          <cell r="C3150" t="str">
            <v>RECOLOCACAO DE TELHAS TIPO PAULISTA</v>
          </cell>
          <cell r="D3150" t="str">
            <v>M2</v>
          </cell>
          <cell r="E3150">
            <v>25.08</v>
          </cell>
        </row>
        <row r="3151">
          <cell r="B3151" t="str">
            <v>210916</v>
          </cell>
          <cell r="C3151" t="str">
            <v>RECOLOCACAO DE TELHAS ONDULADAS DE FIBROCIMENTO, ALUMINIO, PLASTICO</v>
          </cell>
          <cell r="D3151" t="str">
            <v>M2</v>
          </cell>
          <cell r="E3151">
            <v>7.22</v>
          </cell>
        </row>
        <row r="3152">
          <cell r="B3152" t="str">
            <v>210917</v>
          </cell>
          <cell r="C3152" t="str">
            <v>LIMPEZA DE PISOS CIMENTADO, CERAMICO, AZULEJOS,PEDRAS, PISO VINILICO, LADRILHO HIDRAULICO</v>
          </cell>
          <cell r="D3152" t="str">
            <v>M2</v>
          </cell>
          <cell r="E3152">
            <v>4.9800000000000004</v>
          </cell>
        </row>
        <row r="3153">
          <cell r="B3153" t="str">
            <v>210918</v>
          </cell>
          <cell r="C3153" t="str">
            <v>LIMPEZA DE VIDROS</v>
          </cell>
          <cell r="D3153" t="str">
            <v>M2</v>
          </cell>
          <cell r="E3153">
            <v>6.25</v>
          </cell>
        </row>
        <row r="3154">
          <cell r="B3154" t="str">
            <v>210919</v>
          </cell>
          <cell r="C3154" t="str">
            <v>LIMPEZA DE APARELHOS SANITARIOS, INCLUSIVE METAIS</v>
          </cell>
          <cell r="D3154" t="str">
            <v>UN</v>
          </cell>
          <cell r="E3154">
            <v>6.66</v>
          </cell>
        </row>
        <row r="3156">
          <cell r="B3156" t="str">
            <v>480000</v>
          </cell>
          <cell r="C3156" t="str">
            <v>RECUPERACAO DE ESTRUTURAS DE CONCRETO</v>
          </cell>
        </row>
        <row r="3157">
          <cell r="B3157" t="str">
            <v>480100</v>
          </cell>
          <cell r="C3157" t="str">
            <v>SERVICOS PRELIMINARES</v>
          </cell>
        </row>
        <row r="3158">
          <cell r="B3158" t="str">
            <v>480101</v>
          </cell>
          <cell r="C3158" t="str">
            <v>ANDAIMES TUBULARES</v>
          </cell>
          <cell r="D3158" t="str">
            <v>M3XME</v>
          </cell>
          <cell r="E3158">
            <v>9.0399999999999991</v>
          </cell>
        </row>
        <row r="3159">
          <cell r="B3159" t="str">
            <v>480102</v>
          </cell>
          <cell r="C3159" t="str">
            <v>PROTECAO COM TELA DE NAILON</v>
          </cell>
          <cell r="D3159" t="str">
            <v>M2</v>
          </cell>
          <cell r="E3159">
            <v>5.34</v>
          </cell>
        </row>
        <row r="3160">
          <cell r="B3160" t="str">
            <v>480103</v>
          </cell>
          <cell r="C3160" t="str">
            <v>CIMBRAMENTO DE MADEIRA</v>
          </cell>
          <cell r="D3160" t="str">
            <v>M3</v>
          </cell>
          <cell r="E3160">
            <v>25.29</v>
          </cell>
        </row>
        <row r="3161">
          <cell r="B3161" t="str">
            <v>480104</v>
          </cell>
          <cell r="C3161" t="str">
            <v>CIMBRAMENTO TUBULAR</v>
          </cell>
          <cell r="D3161" t="str">
            <v>M3XME</v>
          </cell>
          <cell r="E3161">
            <v>9.58</v>
          </cell>
        </row>
        <row r="3163">
          <cell r="B3163" t="str">
            <v>480200</v>
          </cell>
          <cell r="C3163" t="str">
            <v>PREPARO E LIMPEZA DO SUBSTRATO</v>
          </cell>
        </row>
        <row r="3164">
          <cell r="B3164" t="str">
            <v>480201</v>
          </cell>
          <cell r="C3164" t="str">
            <v>DEMARCACAO DAS AREAS DE REPAROS C/DISCO DE CORTE</v>
          </cell>
          <cell r="D3164" t="str">
            <v>M</v>
          </cell>
          <cell r="E3164">
            <v>2.5499999999999998</v>
          </cell>
        </row>
        <row r="3165">
          <cell r="B3165" t="str">
            <v>480202</v>
          </cell>
          <cell r="C3165" t="str">
            <v>HIDROJATEAMENTO DE ALTA PRESSAO C/AGUA QUENTE OU FRIA E SOLUCAO LIMPADORA (ATE 170 KGF/CM2)</v>
          </cell>
          <cell r="D3165" t="str">
            <v>M2</v>
          </cell>
          <cell r="E3165">
            <v>5.78</v>
          </cell>
        </row>
        <row r="3166">
          <cell r="B3166" t="str">
            <v>480203</v>
          </cell>
          <cell r="C3166" t="str">
            <v>HIDROJATEAMENTO DE ALTISSIMA PRESSAO C/AGUA QUENTE OU FRIA E SOLUCAO LIMPADORA (ACIMA DE 17 MPA)</v>
          </cell>
          <cell r="D3166" t="str">
            <v>M2</v>
          </cell>
          <cell r="E3166">
            <v>5.78</v>
          </cell>
        </row>
        <row r="3167">
          <cell r="B3167" t="str">
            <v>480204</v>
          </cell>
          <cell r="C3167" t="str">
            <v>UMEDECIMENTO DO SUBSTRATO</v>
          </cell>
          <cell r="D3167" t="str">
            <v>M2</v>
          </cell>
          <cell r="E3167">
            <v>2.58</v>
          </cell>
        </row>
        <row r="3168">
          <cell r="B3168" t="str">
            <v>480205</v>
          </cell>
          <cell r="C3168" t="str">
            <v>LIXAMENTO DO SUBSTRATO</v>
          </cell>
          <cell r="D3168" t="str">
            <v>M2</v>
          </cell>
          <cell r="E3168">
            <v>7.07</v>
          </cell>
        </row>
        <row r="3169">
          <cell r="B3169" t="str">
            <v>480206</v>
          </cell>
          <cell r="C3169" t="str">
            <v>ESCOVAMENTO MANUAL</v>
          </cell>
          <cell r="D3169" t="str">
            <v>M2</v>
          </cell>
          <cell r="E3169">
            <v>2.73</v>
          </cell>
        </row>
        <row r="3170">
          <cell r="B3170" t="str">
            <v>480207</v>
          </cell>
          <cell r="C3170" t="str">
            <v>APICOAMENTO MANUAL DE CONCRETO</v>
          </cell>
          <cell r="D3170" t="str">
            <v>M2</v>
          </cell>
          <cell r="E3170">
            <v>20.86</v>
          </cell>
        </row>
        <row r="3171">
          <cell r="B3171" t="str">
            <v>480208</v>
          </cell>
          <cell r="C3171" t="str">
            <v>ESCARIFICACAO DE CONCRETO ATE A PROFUNDIDADE DE 4 CM</v>
          </cell>
          <cell r="D3171" t="str">
            <v>M2</v>
          </cell>
          <cell r="E3171">
            <v>33.9</v>
          </cell>
        </row>
        <row r="3172">
          <cell r="B3172" t="str">
            <v>480211</v>
          </cell>
          <cell r="C3172" t="str">
            <v>DEMOLICAO DE CONCRETO ATE A PROFUNDIDADE DE 5 CM</v>
          </cell>
          <cell r="D3172" t="str">
            <v>M2</v>
          </cell>
          <cell r="E3172">
            <v>4.53</v>
          </cell>
        </row>
        <row r="3173">
          <cell r="B3173" t="str">
            <v>480212</v>
          </cell>
          <cell r="C3173" t="str">
            <v>DEMOLICAO DE CONCRETO ATE A PROFUNDIDADE DE 10 CM</v>
          </cell>
          <cell r="D3173" t="str">
            <v>M2</v>
          </cell>
          <cell r="E3173">
            <v>9.15</v>
          </cell>
        </row>
        <row r="3174">
          <cell r="B3174" t="str">
            <v>480213</v>
          </cell>
          <cell r="C3174" t="str">
            <v>JATEAMENTO COM AR COMPRIMIDO</v>
          </cell>
          <cell r="D3174" t="str">
            <v>M2</v>
          </cell>
          <cell r="E3174">
            <v>10.74</v>
          </cell>
        </row>
        <row r="3176">
          <cell r="B3176" t="str">
            <v>480300</v>
          </cell>
          <cell r="C3176" t="str">
            <v>TRATAMENTO DAS ARMADURAS</v>
          </cell>
        </row>
        <row r="3177">
          <cell r="B3177" t="str">
            <v>480301</v>
          </cell>
          <cell r="C3177" t="str">
            <v>LIXAMENTO DAS ARMADURAS</v>
          </cell>
          <cell r="D3177" t="str">
            <v>M</v>
          </cell>
          <cell r="E3177">
            <v>3.47</v>
          </cell>
        </row>
        <row r="3178">
          <cell r="B3178" t="str">
            <v>480302</v>
          </cell>
          <cell r="C3178" t="str">
            <v>EMENDAS POR TRANSPASSE</v>
          </cell>
          <cell r="D3178" t="str">
            <v>KG</v>
          </cell>
          <cell r="E3178">
            <v>3.13</v>
          </cell>
        </row>
        <row r="3179">
          <cell r="B3179" t="str">
            <v>480303</v>
          </cell>
          <cell r="C3179" t="str">
            <v>APLICACAO DE TINTA DE ALTO TEOR DE ZINCO</v>
          </cell>
          <cell r="D3179" t="str">
            <v>M</v>
          </cell>
          <cell r="E3179">
            <v>2.36</v>
          </cell>
        </row>
        <row r="3180">
          <cell r="B3180" t="str">
            <v>480304</v>
          </cell>
          <cell r="C3180" t="str">
            <v>APLICACAO DE REVESTIM.DE RESINA ACRILICA/CIMENTO,C/ALTA ALCALIN.E ADIT.INIBIDOR CORROSAO P/ARMADURAS</v>
          </cell>
          <cell r="D3180" t="str">
            <v>M2</v>
          </cell>
          <cell r="E3180">
            <v>7.23</v>
          </cell>
        </row>
        <row r="3181">
          <cell r="B3181" t="str">
            <v>480305</v>
          </cell>
          <cell r="C3181" t="str">
            <v>SUBSTITUICAO DE BARRAS DE ACO</v>
          </cell>
          <cell r="D3181" t="str">
            <v>KG</v>
          </cell>
          <cell r="E3181">
            <v>7.51</v>
          </cell>
        </row>
        <row r="3182">
          <cell r="B3182" t="str">
            <v>480306</v>
          </cell>
          <cell r="C3182" t="str">
            <v>COMPLEMENTACAO DE BARRAS DE ACO</v>
          </cell>
          <cell r="D3182" t="str">
            <v>KG</v>
          </cell>
          <cell r="E3182">
            <v>7.34</v>
          </cell>
        </row>
        <row r="3183">
          <cell r="B3183" t="str">
            <v>480307</v>
          </cell>
          <cell r="C3183" t="str">
            <v>JATEAMENTO COM MINERIO TIPO ESFERICO, GRANULOMETRIA 12/20, ALFA ALUMINA - 80%</v>
          </cell>
          <cell r="D3183" t="str">
            <v>M2</v>
          </cell>
          <cell r="E3183">
            <v>40.119999999999997</v>
          </cell>
        </row>
        <row r="3184">
          <cell r="B3184" t="str">
            <v>480308</v>
          </cell>
          <cell r="C3184" t="str">
            <v>JATEAMENTO COM ESCORIA DE COBRE</v>
          </cell>
          <cell r="D3184" t="str">
            <v>M2</v>
          </cell>
          <cell r="E3184">
            <v>49.34</v>
          </cell>
        </row>
        <row r="3185">
          <cell r="B3185" t="str">
            <v>480309</v>
          </cell>
          <cell r="C3185" t="str">
            <v>LIMPEZA DE SUPERFICIE ATRAVES DE JATO DE AREIA UMIDO</v>
          </cell>
          <cell r="D3185" t="str">
            <v>M2</v>
          </cell>
          <cell r="E3185">
            <v>28.58</v>
          </cell>
        </row>
        <row r="3187">
          <cell r="B3187" t="str">
            <v>480400</v>
          </cell>
          <cell r="C3187" t="str">
            <v>REPARO LOCALIZADO</v>
          </cell>
        </row>
        <row r="3188">
          <cell r="B3188" t="str">
            <v>480401</v>
          </cell>
          <cell r="C3188" t="str">
            <v>ARGAMASSA BASE CIMENTO MODIFICADA COM POLIMEROS ESPESSURA ATE 3 CM</v>
          </cell>
          <cell r="D3188" t="str">
            <v>M2</v>
          </cell>
          <cell r="E3188">
            <v>187.15</v>
          </cell>
        </row>
        <row r="3189">
          <cell r="B3189" t="str">
            <v>480402</v>
          </cell>
          <cell r="C3189" t="str">
            <v>ARGAMASSA BASE CIMENTO MODIFICADA COM POLIMEROS ESPESSURA ATE 5 CM</v>
          </cell>
          <cell r="D3189" t="str">
            <v>M2</v>
          </cell>
          <cell r="E3189">
            <v>311.95999999999998</v>
          </cell>
        </row>
        <row r="3190">
          <cell r="B3190" t="str">
            <v>480403</v>
          </cell>
          <cell r="C3190" t="str">
            <v>ARGAMASSA BASE CIMENTO MODIFICADA COM POLIMEROS</v>
          </cell>
          <cell r="D3190" t="str">
            <v>M3</v>
          </cell>
          <cell r="E3190">
            <v>6240.33</v>
          </cell>
        </row>
        <row r="3191">
          <cell r="B3191" t="str">
            <v>480404</v>
          </cell>
          <cell r="C3191" t="str">
            <v>ARGAMASSA BASE EPOXI ESPESSURA ATE 3 CM</v>
          </cell>
          <cell r="D3191" t="str">
            <v>M2</v>
          </cell>
          <cell r="E3191">
            <v>1299.83</v>
          </cell>
        </row>
        <row r="3192">
          <cell r="B3192" t="str">
            <v>480405</v>
          </cell>
          <cell r="C3192" t="str">
            <v>ESTANCAMENTO DE INFILTRACAO COM CIMENTO DE PEGA ULTRA RAPIDA</v>
          </cell>
          <cell r="D3192" t="str">
            <v>M2</v>
          </cell>
          <cell r="E3192">
            <v>242.23</v>
          </cell>
        </row>
        <row r="3193">
          <cell r="B3193" t="str">
            <v>480406</v>
          </cell>
          <cell r="C3193" t="str">
            <v>APLICACAO DE ARGAMASSA TIPO DRY PACK PARA REPAROS</v>
          </cell>
          <cell r="D3193" t="str">
            <v>M3</v>
          </cell>
          <cell r="E3193">
            <v>4542.26</v>
          </cell>
        </row>
        <row r="3194">
          <cell r="B3194" t="str">
            <v>480407</v>
          </cell>
          <cell r="C3194" t="str">
            <v>APLICACAO DE ARGAMASSA TIPO DRY PACK PARA TIRANTES</v>
          </cell>
          <cell r="D3194" t="str">
            <v>UN</v>
          </cell>
          <cell r="E3194">
            <v>9.2899999999999991</v>
          </cell>
        </row>
        <row r="3195">
          <cell r="B3195" t="str">
            <v>480408</v>
          </cell>
          <cell r="C3195" t="str">
            <v>GRAUTE MINERAL</v>
          </cell>
          <cell r="D3195" t="str">
            <v>M3</v>
          </cell>
          <cell r="E3195">
            <v>1234.4100000000001</v>
          </cell>
        </row>
        <row r="3196">
          <cell r="B3196" t="str">
            <v>480409</v>
          </cell>
          <cell r="C3196" t="str">
            <v>GRAUTE MINERAL E PEDRISCOS</v>
          </cell>
          <cell r="D3196" t="str">
            <v>M3</v>
          </cell>
          <cell r="E3196">
            <v>924.92</v>
          </cell>
        </row>
        <row r="3197">
          <cell r="B3197" t="str">
            <v>480410</v>
          </cell>
          <cell r="C3197" t="str">
            <v>FORMA PARA REPAROS PROFUNDOS</v>
          </cell>
          <cell r="D3197" t="str">
            <v>M2</v>
          </cell>
          <cell r="E3197">
            <v>90.37</v>
          </cell>
        </row>
        <row r="3198">
          <cell r="B3198" t="str">
            <v>480411</v>
          </cell>
          <cell r="C3198" t="str">
            <v>MICRO CONCRETO MODIFICADO COM POLIMEROS</v>
          </cell>
          <cell r="D3198" t="str">
            <v>M3</v>
          </cell>
          <cell r="E3198">
            <v>2857.26</v>
          </cell>
        </row>
        <row r="3199">
          <cell r="B3199" t="str">
            <v>480412</v>
          </cell>
          <cell r="C3199" t="str">
            <v>APLICACAO DE MEMBRANA DE CURA QUIMICA</v>
          </cell>
          <cell r="D3199" t="str">
            <v>M2</v>
          </cell>
          <cell r="E3199">
            <v>4.1399999999999997</v>
          </cell>
        </row>
        <row r="3200">
          <cell r="B3200" t="str">
            <v>480413</v>
          </cell>
          <cell r="C3200" t="str">
            <v>CONCRETO PROJETADO EM PAREDES</v>
          </cell>
          <cell r="D3200" t="str">
            <v>M3</v>
          </cell>
          <cell r="E3200">
            <v>850.18</v>
          </cell>
        </row>
        <row r="3201">
          <cell r="B3201" t="str">
            <v>480414</v>
          </cell>
          <cell r="C3201" t="str">
            <v>CONCRETO PROJETADO EM TETOS</v>
          </cell>
          <cell r="D3201" t="str">
            <v>M3</v>
          </cell>
          <cell r="E3201">
            <v>937.62</v>
          </cell>
        </row>
        <row r="3202">
          <cell r="B3202" t="str">
            <v>480415</v>
          </cell>
          <cell r="C3202" t="str">
            <v>ARGAMASSA PROJETADA EM PAREDES</v>
          </cell>
          <cell r="D3202" t="str">
            <v>M3</v>
          </cell>
          <cell r="E3202">
            <v>849.19</v>
          </cell>
        </row>
        <row r="3203">
          <cell r="B3203" t="str">
            <v>480416</v>
          </cell>
          <cell r="C3203" t="str">
            <v>ARGAMASSA PROJETADA EM TETOS</v>
          </cell>
          <cell r="D3203" t="str">
            <v>M3</v>
          </cell>
          <cell r="E3203">
            <v>937.23</v>
          </cell>
        </row>
        <row r="3204">
          <cell r="B3204" t="str">
            <v>480417</v>
          </cell>
          <cell r="C3204" t="str">
            <v>ARGAMASSA A BASE DE CIMENTO MODIFICADA COM POLIMEROS, ESPESSURA ATE 2 CM</v>
          </cell>
          <cell r="D3204" t="str">
            <v>M2</v>
          </cell>
          <cell r="E3204">
            <v>124.79</v>
          </cell>
        </row>
        <row r="3205">
          <cell r="B3205" t="str">
            <v>480418</v>
          </cell>
          <cell r="C3205" t="str">
            <v>MICRO CONRETO MODIFICADO COM POLIMEROS, COM TRACO REALIZADO IN LOCO</v>
          </cell>
          <cell r="D3205" t="str">
            <v>M3</v>
          </cell>
          <cell r="E3205">
            <v>806.21</v>
          </cell>
        </row>
        <row r="3207">
          <cell r="B3207" t="str">
            <v>480500</v>
          </cell>
          <cell r="C3207" t="str">
            <v>REPARO EM JUNTAS</v>
          </cell>
        </row>
        <row r="3208">
          <cell r="B3208" t="str">
            <v>480501</v>
          </cell>
          <cell r="C3208" t="str">
            <v>RETIRADA DA JUNTA DE PERFIL VULCANIZADO</v>
          </cell>
          <cell r="D3208" t="str">
            <v>M</v>
          </cell>
          <cell r="E3208">
            <v>13.1</v>
          </cell>
        </row>
        <row r="3209">
          <cell r="B3209" t="str">
            <v>480502</v>
          </cell>
          <cell r="C3209" t="str">
            <v>DESOBSTRUCAO DA JUNTA</v>
          </cell>
          <cell r="D3209" t="str">
            <v>M</v>
          </cell>
          <cell r="E3209">
            <v>8.69</v>
          </cell>
        </row>
        <row r="3210">
          <cell r="B3210" t="str">
            <v>480503</v>
          </cell>
          <cell r="C3210" t="str">
            <v>PERFIL VULCANIZADO A BASE DE POLICLOROPRENO L=10 MM</v>
          </cell>
          <cell r="D3210" t="str">
            <v>M</v>
          </cell>
          <cell r="E3210">
            <v>45.63</v>
          </cell>
        </row>
        <row r="3211">
          <cell r="B3211" t="str">
            <v>480504</v>
          </cell>
          <cell r="C3211" t="str">
            <v>PERFIL VULCANIZADO A BASE DE POLICLOROPRENO L=20 MM</v>
          </cell>
          <cell r="D3211" t="str">
            <v>M</v>
          </cell>
          <cell r="E3211">
            <v>65.84</v>
          </cell>
        </row>
        <row r="3212">
          <cell r="B3212" t="str">
            <v>480505</v>
          </cell>
          <cell r="C3212" t="str">
            <v>PERFIL VULCANIZADO A BASE DE POLICLOROPRENO L=25 MM</v>
          </cell>
          <cell r="D3212" t="str">
            <v>M</v>
          </cell>
          <cell r="E3212">
            <v>92.38</v>
          </cell>
        </row>
        <row r="3213">
          <cell r="B3213" t="str">
            <v>480506</v>
          </cell>
          <cell r="C3213" t="str">
            <v>PERFIL VULCANIZADO A BASE DE POLICLOROPRENO L=30 MM</v>
          </cell>
          <cell r="D3213" t="str">
            <v>M</v>
          </cell>
          <cell r="E3213">
            <v>110.05</v>
          </cell>
        </row>
        <row r="3214">
          <cell r="B3214" t="str">
            <v>480507</v>
          </cell>
          <cell r="C3214" t="str">
            <v>PERFIL VULCANIZADO A BASE DE POLICLOROPRENO L=35 MM</v>
          </cell>
          <cell r="D3214" t="str">
            <v>M</v>
          </cell>
          <cell r="E3214">
            <v>169.45</v>
          </cell>
        </row>
        <row r="3215">
          <cell r="B3215" t="str">
            <v>480508</v>
          </cell>
          <cell r="C3215" t="str">
            <v>PERFIL VULCANIZADO A BASE DE POLICLOROPRENO L=40 MM</v>
          </cell>
          <cell r="D3215" t="str">
            <v>M</v>
          </cell>
          <cell r="E3215">
            <v>227.57</v>
          </cell>
        </row>
        <row r="3216">
          <cell r="B3216" t="str">
            <v>480509</v>
          </cell>
          <cell r="C3216" t="str">
            <v>PERFIL VULCANIZADO A BASE DE POLICLOROPRENO L=50 MM</v>
          </cell>
          <cell r="D3216" t="str">
            <v>M</v>
          </cell>
          <cell r="E3216">
            <v>310.95999999999998</v>
          </cell>
        </row>
        <row r="3217">
          <cell r="B3217" t="str">
            <v>480510</v>
          </cell>
          <cell r="C3217" t="str">
            <v>RECOMPOSICAO DE BORDA DE CONCRETO COM ARGAMASSA EPOXIDICA</v>
          </cell>
          <cell r="D3217" t="str">
            <v>M</v>
          </cell>
          <cell r="E3217">
            <v>52.29</v>
          </cell>
        </row>
        <row r="3218">
          <cell r="B3218" t="str">
            <v>480511</v>
          </cell>
          <cell r="C3218" t="str">
            <v>RECOMPOSICAO DE BORDA DE CONCRETO COM ARGAMASSA POLIMERICA</v>
          </cell>
          <cell r="D3218" t="str">
            <v>M</v>
          </cell>
          <cell r="E3218">
            <v>19.37</v>
          </cell>
        </row>
        <row r="3219">
          <cell r="B3219" t="str">
            <v>480512</v>
          </cell>
          <cell r="C3219" t="str">
            <v>VEDACAO DE JUNTAS COM MASTIQUE ELASTICO DE POLIURETANO</v>
          </cell>
          <cell r="D3219" t="str">
            <v>M</v>
          </cell>
          <cell r="E3219">
            <v>27.25</v>
          </cell>
        </row>
        <row r="3220">
          <cell r="B3220" t="str">
            <v>480513</v>
          </cell>
          <cell r="C3220" t="str">
            <v>VEDACAO DE JUNTAS COM MASTIQUE ELASTICO DE SILICONE</v>
          </cell>
          <cell r="D3220" t="str">
            <v>M</v>
          </cell>
          <cell r="E3220">
            <v>18.260000000000002</v>
          </cell>
        </row>
        <row r="3221">
          <cell r="B3221" t="str">
            <v>480514</v>
          </cell>
          <cell r="C3221" t="str">
            <v>VEDACAO DE JUNTAS COM SELANTE ELASTICO TIXOTROPICO A BASE DE POLISSULFETO ORGANICO</v>
          </cell>
          <cell r="D3221" t="str">
            <v>M</v>
          </cell>
          <cell r="E3221">
            <v>20.05</v>
          </cell>
        </row>
        <row r="3223">
          <cell r="B3223" t="str">
            <v>480600</v>
          </cell>
          <cell r="C3223" t="str">
            <v>REPAROS E TRATAMENTO DE TRINCAS E FISSURAS</v>
          </cell>
        </row>
        <row r="3224">
          <cell r="B3224" t="str">
            <v>480601</v>
          </cell>
          <cell r="C3224" t="str">
            <v>TRATAMENTO FLEXIVEL COM MASTIQUE ELASTICO BASE POLIURETANO</v>
          </cell>
          <cell r="D3224" t="str">
            <v>M</v>
          </cell>
          <cell r="E3224">
            <v>41.54</v>
          </cell>
        </row>
        <row r="3225">
          <cell r="B3225" t="str">
            <v>480602</v>
          </cell>
          <cell r="C3225" t="str">
            <v>TRATAMENTO FLEXIVEL COM MASTIQUE ELASTICO BASE SILICONE</v>
          </cell>
          <cell r="D3225" t="str">
            <v>M</v>
          </cell>
          <cell r="E3225">
            <v>36.04</v>
          </cell>
        </row>
        <row r="3226">
          <cell r="B3226" t="str">
            <v>480603</v>
          </cell>
          <cell r="C3226" t="str">
            <v>TRATAMENTO FLEXIVEL COM SELANTE ELASTICO TIXOTROPICO A BASE DE POLISSULFETO ORGANICO</v>
          </cell>
          <cell r="D3226" t="str">
            <v>M</v>
          </cell>
          <cell r="E3226">
            <v>36.799999999999997</v>
          </cell>
        </row>
        <row r="3227">
          <cell r="B3227" t="str">
            <v>480604</v>
          </cell>
          <cell r="C3227" t="str">
            <v>TRATAMENTO FLEXIVEL COM INJECAO DE SELANTE A BASE DE POLIURETANO HIDROATIVADO</v>
          </cell>
          <cell r="D3227" t="str">
            <v>M</v>
          </cell>
          <cell r="E3227">
            <v>291.19</v>
          </cell>
        </row>
        <row r="3228">
          <cell r="B3228" t="str">
            <v>480605</v>
          </cell>
          <cell r="C3228" t="str">
            <v>TRATAMENTO FLEXIVEL COM PERFIL PRE MOLDADO DE NEOPRENE DE ATE 50 MM DE LARGURA</v>
          </cell>
          <cell r="D3228" t="str">
            <v>M</v>
          </cell>
          <cell r="E3228">
            <v>318.49</v>
          </cell>
        </row>
        <row r="3229">
          <cell r="B3229" t="str">
            <v>480606</v>
          </cell>
          <cell r="C3229" t="str">
            <v>TRATAMENTO FLEXIVEL COM PERFIL PRE MOLDADO DE NEOPRENE DE ATE 25 MM DE LARGURA</v>
          </cell>
          <cell r="D3229" t="str">
            <v>M</v>
          </cell>
          <cell r="E3229">
            <v>98.81</v>
          </cell>
        </row>
        <row r="3230">
          <cell r="B3230" t="str">
            <v>480607</v>
          </cell>
          <cell r="C3230" t="str">
            <v>TRATAMENTO FLEXIVEL COM PERFIL PRE MOLDADO DE NEOPRENE DE ATE 10 MM DE LARGURA</v>
          </cell>
          <cell r="D3230" t="str">
            <v>M</v>
          </cell>
          <cell r="E3230">
            <v>51.84</v>
          </cell>
        </row>
        <row r="3231">
          <cell r="B3231" t="str">
            <v>480608</v>
          </cell>
          <cell r="C3231" t="str">
            <v>TRATAMENTO FLEXIVEL COM INJECAO DE ESPUMA A BASE DE POLIURETANO HIDROATIVO</v>
          </cell>
          <cell r="D3231" t="str">
            <v>M</v>
          </cell>
          <cell r="E3231">
            <v>145.52000000000001</v>
          </cell>
        </row>
        <row r="3232">
          <cell r="B3232" t="str">
            <v>480609</v>
          </cell>
          <cell r="C3232" t="str">
            <v>TRATAMENTO FLEXIVEL COM INJECAO DE GEL A BASE DE POLIURETANO HIDROATIVADO</v>
          </cell>
          <cell r="D3232" t="str">
            <v>M</v>
          </cell>
          <cell r="E3232">
            <v>145.52000000000001</v>
          </cell>
        </row>
        <row r="3233">
          <cell r="B3233" t="str">
            <v>480610</v>
          </cell>
          <cell r="C3233" t="str">
            <v>TRATAMENTO RIGIDO POR TAMPONAMENTO COM INJECAO DE RESINA EPOXI</v>
          </cell>
          <cell r="D3233" t="str">
            <v>M</v>
          </cell>
          <cell r="E3233">
            <v>232.69</v>
          </cell>
        </row>
        <row r="3234">
          <cell r="B3234" t="str">
            <v>480611</v>
          </cell>
          <cell r="C3234" t="str">
            <v>TRATAMENTO RIGIDO POR TAMPONAMENTO COM INJECAO DE RESINA EPOXI</v>
          </cell>
          <cell r="D3234" t="str">
            <v>KG</v>
          </cell>
          <cell r="E3234">
            <v>111.66</v>
          </cell>
        </row>
        <row r="3235">
          <cell r="B3235" t="str">
            <v>480612</v>
          </cell>
          <cell r="C3235" t="str">
            <v>REPARO ESTRUTURAL DE VIGAS, LAJES E PILARES COM APLICACAO DE GRAUTE, VAOS DE 35,0 A 70,0 MM</v>
          </cell>
          <cell r="D3235" t="str">
            <v>M</v>
          </cell>
          <cell r="E3235">
            <v>19</v>
          </cell>
        </row>
        <row r="3236">
          <cell r="B3236" t="str">
            <v>480613</v>
          </cell>
          <cell r="C3236" t="str">
            <v>TRATAMENTO DE MICRO FISSURAS POR SILICATACAO OU FLUORSILICATACAO</v>
          </cell>
          <cell r="D3236" t="str">
            <v>M</v>
          </cell>
          <cell r="E3236">
            <v>6.68</v>
          </cell>
        </row>
        <row r="3238">
          <cell r="B3238" t="str">
            <v>480700</v>
          </cell>
          <cell r="C3238" t="str">
            <v>ANCORAGEM DE BARRAS DE ACO</v>
          </cell>
        </row>
        <row r="3239">
          <cell r="B3239" t="str">
            <v>480701</v>
          </cell>
          <cell r="C3239" t="str">
            <v>ANCORAGEM DE BARRAS DE ACO, DIAM.=6,3 MM, COM RESINA DE POLIESTER</v>
          </cell>
          <cell r="D3239" t="str">
            <v>UN</v>
          </cell>
          <cell r="E3239">
            <v>3.93</v>
          </cell>
        </row>
        <row r="3240">
          <cell r="B3240" t="str">
            <v>480702</v>
          </cell>
          <cell r="C3240" t="str">
            <v>ANCORAGEM DE BARRAS DE ACO, DIAM.=10,0 MM, COM RESINA DE POLIESTER</v>
          </cell>
          <cell r="D3240" t="str">
            <v>UN</v>
          </cell>
          <cell r="E3240">
            <v>4.41</v>
          </cell>
        </row>
        <row r="3241">
          <cell r="B3241" t="str">
            <v>480703</v>
          </cell>
          <cell r="C3241" t="str">
            <v>ANCORAGEM DE BARRAS DE ACO, DIAM.=12,5 MM, COM RESINA DE POLIESTER</v>
          </cell>
          <cell r="D3241" t="str">
            <v>UN</v>
          </cell>
          <cell r="E3241">
            <v>5.61</v>
          </cell>
        </row>
        <row r="3242">
          <cell r="B3242" t="str">
            <v>480704</v>
          </cell>
          <cell r="C3242" t="str">
            <v>ANCORAGEM DE BARRAS DE ACO, DIAM.=16,0 MM, COM RESINA DE POLIESTER</v>
          </cell>
          <cell r="D3242" t="str">
            <v>UN</v>
          </cell>
          <cell r="E3242">
            <v>6.63</v>
          </cell>
        </row>
        <row r="3243">
          <cell r="B3243" t="str">
            <v>480705</v>
          </cell>
          <cell r="C3243" t="str">
            <v>ANCORAGEM DE BARRAS DE ACO, DIAM.=20,0 MM, COM RESINA DE POLIESTER</v>
          </cell>
          <cell r="D3243" t="str">
            <v>UN</v>
          </cell>
          <cell r="E3243">
            <v>8.07</v>
          </cell>
        </row>
        <row r="3244">
          <cell r="B3244" t="str">
            <v>480706</v>
          </cell>
          <cell r="C3244" t="str">
            <v>ANCORAGEM DE BARRAS DE ACO, DIAM.=6,3 MM, COM RESINA EPOXI</v>
          </cell>
          <cell r="D3244" t="str">
            <v>UN</v>
          </cell>
          <cell r="E3244">
            <v>2.3199999999999998</v>
          </cell>
        </row>
        <row r="3245">
          <cell r="B3245" t="str">
            <v>480707</v>
          </cell>
          <cell r="C3245" t="str">
            <v>ANCORAGEM DE BARRAS DE ACO, DIAM.=10,0 MM, COM RESINA EPOXI</v>
          </cell>
          <cell r="D3245" t="str">
            <v>UN</v>
          </cell>
          <cell r="E3245">
            <v>2.76</v>
          </cell>
        </row>
        <row r="3246">
          <cell r="B3246" t="str">
            <v>480708</v>
          </cell>
          <cell r="C3246" t="str">
            <v>ANCORAGEM DE BARRAS DE ACO, DIAM.=12,5 MM, COM RESINA EPOXI</v>
          </cell>
          <cell r="D3246" t="str">
            <v>UN</v>
          </cell>
          <cell r="E3246">
            <v>3.07</v>
          </cell>
        </row>
        <row r="3247">
          <cell r="B3247" t="str">
            <v>480709</v>
          </cell>
          <cell r="C3247" t="str">
            <v>ANCORAGEM DE BARRAS DE ACO, DIAM.=16,0 MM, COM RESINA EPOXI</v>
          </cell>
          <cell r="D3247" t="str">
            <v>UN</v>
          </cell>
          <cell r="E3247">
            <v>3.67</v>
          </cell>
        </row>
        <row r="3248">
          <cell r="B3248" t="str">
            <v>480710</v>
          </cell>
          <cell r="C3248" t="str">
            <v>ANCORAGEM DE BARRAS DE ACO, DIAM.=20,0 MM, COM RESINA EPOXI</v>
          </cell>
          <cell r="D3248" t="str">
            <v>UN</v>
          </cell>
          <cell r="E3248">
            <v>4.3600000000000003</v>
          </cell>
        </row>
        <row r="3250">
          <cell r="B3250" t="str">
            <v>480800</v>
          </cell>
          <cell r="C3250" t="str">
            <v>CHUMBADORES</v>
          </cell>
        </row>
        <row r="3251">
          <cell r="B3251" t="str">
            <v>480801</v>
          </cell>
          <cell r="C3251" t="str">
            <v>FORNECIMENTO E COLOCACAO DE CHUMBADORES QUIMICOS DIAM.=3/4"</v>
          </cell>
          <cell r="D3251" t="str">
            <v>UN</v>
          </cell>
          <cell r="E3251">
            <v>35.96</v>
          </cell>
        </row>
        <row r="3252">
          <cell r="B3252" t="str">
            <v>480802</v>
          </cell>
          <cell r="C3252" t="str">
            <v>FORNECIMENTO E COLOCACAO DE CHUMBADORES QUIMICOS DIAM.=1/2"</v>
          </cell>
          <cell r="D3252" t="str">
            <v>UN</v>
          </cell>
          <cell r="E3252">
            <v>12.44</v>
          </cell>
        </row>
        <row r="3253">
          <cell r="B3253" t="str">
            <v>480803</v>
          </cell>
          <cell r="C3253" t="str">
            <v>FORNECIMENTO E COLOCACAO DE CHUMBADORES QUIMICOS DIAM.=3/8"</v>
          </cell>
          <cell r="D3253" t="str">
            <v>UN</v>
          </cell>
          <cell r="E3253">
            <v>8.09</v>
          </cell>
        </row>
        <row r="3254">
          <cell r="B3254" t="str">
            <v>480804</v>
          </cell>
          <cell r="C3254" t="str">
            <v>FORNECIMENTO E COLOCACAO DE CHUMBADORES EXPANSIVEIS DIAM.=3/4"</v>
          </cell>
          <cell r="D3254" t="str">
            <v>UN</v>
          </cell>
          <cell r="E3254">
            <v>9.69</v>
          </cell>
        </row>
        <row r="3255">
          <cell r="B3255" t="str">
            <v>480805</v>
          </cell>
          <cell r="C3255" t="str">
            <v>FORNECIMENTO E COLOCACAO DE CHUMBADORES EXPANSIVEIS DIAM.=1/2"</v>
          </cell>
          <cell r="D3255" t="str">
            <v>UN</v>
          </cell>
          <cell r="E3255">
            <v>4.88</v>
          </cell>
        </row>
        <row r="3256">
          <cell r="B3256" t="str">
            <v>480806</v>
          </cell>
          <cell r="C3256" t="str">
            <v>FORNECIMENTO E COLOCACAO DE CHUMBADORES EXPANSIVEIS DIAM.=3/8"</v>
          </cell>
          <cell r="D3256" t="str">
            <v>UN</v>
          </cell>
          <cell r="E3256">
            <v>3.07</v>
          </cell>
        </row>
        <row r="3258">
          <cell r="B3258" t="str">
            <v>480900</v>
          </cell>
          <cell r="C3258" t="str">
            <v>FUROS EM CONCRETO</v>
          </cell>
        </row>
        <row r="3259">
          <cell r="B3259" t="str">
            <v>480901</v>
          </cell>
          <cell r="C3259" t="str">
            <v>FUROS EM CONCRETO COM DIAM.=3/8" E PROFUNDIDADE 10 CM</v>
          </cell>
          <cell r="D3259" t="str">
            <v>UN</v>
          </cell>
          <cell r="E3259">
            <v>3.23</v>
          </cell>
        </row>
        <row r="3260">
          <cell r="B3260" t="str">
            <v>480902</v>
          </cell>
          <cell r="C3260" t="str">
            <v>FUROS EM CONCRETO COM DIAM.=3/8" E PROFUNDIDADE 20 CM</v>
          </cell>
          <cell r="D3260" t="str">
            <v>UN</v>
          </cell>
          <cell r="E3260">
            <v>7.99</v>
          </cell>
        </row>
        <row r="3261">
          <cell r="B3261" t="str">
            <v>480903</v>
          </cell>
          <cell r="C3261" t="str">
            <v>FUROS EM CONCRETO COM DIAM.=3/8" E PROFUNDIDADE 30 CM</v>
          </cell>
          <cell r="D3261" t="str">
            <v>UN</v>
          </cell>
          <cell r="E3261">
            <v>50.89</v>
          </cell>
        </row>
        <row r="3262">
          <cell r="B3262" t="str">
            <v>480904</v>
          </cell>
          <cell r="C3262" t="str">
            <v>FUROS EM CONCRETO COM DIAM.=1/2" E PROFUNDIDADE 10 CM</v>
          </cell>
          <cell r="D3262" t="str">
            <v>UN</v>
          </cell>
          <cell r="E3262">
            <v>3.99</v>
          </cell>
        </row>
        <row r="3263">
          <cell r="B3263" t="str">
            <v>480905</v>
          </cell>
          <cell r="C3263" t="str">
            <v>FUROS EM CONCRETO COM DIAM.=1/2" E PROFUNDIDADE 20 CM</v>
          </cell>
          <cell r="D3263" t="str">
            <v>UN</v>
          </cell>
          <cell r="E3263">
            <v>11.43</v>
          </cell>
        </row>
        <row r="3264">
          <cell r="B3264" t="str">
            <v>480906</v>
          </cell>
          <cell r="C3264" t="str">
            <v>FUROS EM CONCRETO COM DIAM.=1/2" E PROFUNDIDADE 30 CM</v>
          </cell>
          <cell r="D3264" t="str">
            <v>UN</v>
          </cell>
          <cell r="E3264">
            <v>65.709999999999994</v>
          </cell>
        </row>
        <row r="3265">
          <cell r="B3265" t="str">
            <v>480907</v>
          </cell>
          <cell r="C3265" t="str">
            <v>FUROS EM CONCRETO COM DIAM.=3/4" E PROFUNDIDADE 10 CM</v>
          </cell>
          <cell r="D3265" t="str">
            <v>UN</v>
          </cell>
          <cell r="E3265">
            <v>7.48</v>
          </cell>
        </row>
        <row r="3266">
          <cell r="B3266" t="str">
            <v>480908</v>
          </cell>
          <cell r="C3266" t="str">
            <v>FUROS EM CONCRETO COM DIAM.=3/4" E PROFUNDIDADE 20 CM</v>
          </cell>
          <cell r="D3266" t="str">
            <v>UN</v>
          </cell>
          <cell r="E3266">
            <v>19.59</v>
          </cell>
        </row>
        <row r="3267">
          <cell r="B3267" t="str">
            <v>480909</v>
          </cell>
          <cell r="C3267" t="str">
            <v>FUROS EM CONCRETO COM DIAM.=3/4" E PROFUNDIDADE 30 CM</v>
          </cell>
          <cell r="D3267" t="str">
            <v>UN</v>
          </cell>
          <cell r="E3267">
            <v>72.290000000000006</v>
          </cell>
        </row>
        <row r="3268">
          <cell r="B3268" t="str">
            <v>480910</v>
          </cell>
          <cell r="C3268" t="str">
            <v>FUROS EM CONCRETO COM DIAM.=1" E PROFUNDIDADE 10 CM</v>
          </cell>
          <cell r="D3268" t="str">
            <v>UN</v>
          </cell>
          <cell r="E3268">
            <v>12.27</v>
          </cell>
        </row>
        <row r="3269">
          <cell r="B3269" t="str">
            <v>480911</v>
          </cell>
          <cell r="C3269" t="str">
            <v>FUROS EM CONCRETO COM DIAM.=1" E PROFUNDIDADE 20 CM</v>
          </cell>
          <cell r="D3269" t="str">
            <v>UN</v>
          </cell>
          <cell r="E3269">
            <v>26.01</v>
          </cell>
        </row>
        <row r="3270">
          <cell r="B3270" t="str">
            <v>480912</v>
          </cell>
          <cell r="C3270" t="str">
            <v>FUROS EM CONCRETO COM DIAM.=1" E PROFUNDIDADE 30 CM</v>
          </cell>
          <cell r="D3270" t="str">
            <v>UN</v>
          </cell>
          <cell r="E3270">
            <v>75.88</v>
          </cell>
        </row>
        <row r="3272">
          <cell r="B3272" t="str">
            <v>481000</v>
          </cell>
          <cell r="C3272" t="str">
            <v>PONTES DE ADERENCIA</v>
          </cell>
        </row>
        <row r="3273">
          <cell r="B3273" t="str">
            <v>481001</v>
          </cell>
          <cell r="C3273" t="str">
            <v>PREPARACAO E APLICACAO DE PONTE DE ADERENCIA COM ADESIVO BASE ACRILICA</v>
          </cell>
          <cell r="D3273" t="str">
            <v>M2</v>
          </cell>
          <cell r="E3273">
            <v>7.59</v>
          </cell>
        </row>
        <row r="3274">
          <cell r="B3274" t="str">
            <v>481002</v>
          </cell>
          <cell r="C3274" t="str">
            <v>PREPARACAO E APLICACAO DE PONTE DE ADERENCIA COM ADESIVO BASE EPOXI</v>
          </cell>
          <cell r="D3274" t="str">
            <v>M2</v>
          </cell>
          <cell r="E3274">
            <v>24.49</v>
          </cell>
        </row>
        <row r="3276">
          <cell r="B3276" t="str">
            <v>481100</v>
          </cell>
          <cell r="C3276" t="str">
            <v>PROTECAO E CONSERVACAO DA SUPERFICIE DE CONCRETO</v>
          </cell>
        </row>
        <row r="3277">
          <cell r="B3277" t="str">
            <v>481101</v>
          </cell>
          <cell r="C3277" t="str">
            <v>ARGAMASSA DE CIMENTO E AREIA - TRACO 1:3</v>
          </cell>
          <cell r="D3277" t="str">
            <v>M3</v>
          </cell>
          <cell r="E3277">
            <v>249.29</v>
          </cell>
        </row>
        <row r="3278">
          <cell r="B3278" t="str">
            <v>481102</v>
          </cell>
          <cell r="C3278" t="str">
            <v>ARGAMASSA DE CIMENTO E AREIA - TRACO 1:3, COM ADESIVO DE RESINA ACRILICA</v>
          </cell>
          <cell r="D3278" t="str">
            <v>M3</v>
          </cell>
          <cell r="E3278">
            <v>451.72</v>
          </cell>
        </row>
        <row r="3279">
          <cell r="B3279" t="str">
            <v>481103</v>
          </cell>
          <cell r="C3279" t="str">
            <v>ARGAMASSA DE CIMENTO E AREIA - TRACO 1:3, COM ADESIVO DE RESINA ACRILICA DE ESPESSURA DE 2,0 CM</v>
          </cell>
          <cell r="D3279" t="str">
            <v>M2</v>
          </cell>
          <cell r="E3279">
            <v>16.100000000000001</v>
          </cell>
        </row>
        <row r="3280">
          <cell r="B3280" t="str">
            <v>481104</v>
          </cell>
          <cell r="C3280" t="str">
            <v>ARGAMASSA DE CIMENTO E AREIA - TRACO 1:3, COM ADESIVO DE RESINA ACRILICA DE ESPESSURA DE 1,0 CM</v>
          </cell>
          <cell r="D3280" t="str">
            <v>M2</v>
          </cell>
          <cell r="E3280">
            <v>6.62</v>
          </cell>
        </row>
        <row r="3281">
          <cell r="B3281" t="str">
            <v>481105</v>
          </cell>
          <cell r="C3281" t="str">
            <v>CHAPISCO COM ADESIVO ACRILICO</v>
          </cell>
          <cell r="D3281" t="str">
            <v>M2</v>
          </cell>
          <cell r="E3281">
            <v>5.87</v>
          </cell>
        </row>
        <row r="3282">
          <cell r="B3282" t="str">
            <v>481106</v>
          </cell>
          <cell r="C3282" t="str">
            <v>PINTURA IMPERMEABILIZANTE VERNIZ EPOXI BICOMPONENTE</v>
          </cell>
          <cell r="D3282" t="str">
            <v>M2</v>
          </cell>
          <cell r="E3282">
            <v>7.1</v>
          </cell>
        </row>
        <row r="3283">
          <cell r="B3283" t="str">
            <v>481107</v>
          </cell>
          <cell r="C3283" t="str">
            <v>PINTURA IMPERMEABILIZANTE VERNIZ POLIURETANO ALIFATICO BICOMPONENTE</v>
          </cell>
          <cell r="D3283" t="str">
            <v>M2</v>
          </cell>
          <cell r="E3283">
            <v>30.93</v>
          </cell>
        </row>
        <row r="3284">
          <cell r="B3284" t="str">
            <v>481109</v>
          </cell>
          <cell r="C3284" t="str">
            <v>IMPERMEABILIZACAO COM RESINA TERMOPLASTICA</v>
          </cell>
          <cell r="D3284" t="str">
            <v>M2</v>
          </cell>
          <cell r="E3284">
            <v>5.3</v>
          </cell>
        </row>
        <row r="3285">
          <cell r="B3285" t="str">
            <v>481110</v>
          </cell>
          <cell r="C3285" t="str">
            <v>IMPERMEABILIZACAO COM RESINA TERMOPLASTICA REFORCADA COM DUPLA TELA DE POLIESTER, PARA FISSURAS</v>
          </cell>
          <cell r="D3285" t="str">
            <v>M</v>
          </cell>
          <cell r="E3285">
            <v>0</v>
          </cell>
        </row>
        <row r="3286">
          <cell r="B3286" t="str">
            <v>481111</v>
          </cell>
          <cell r="C3286" t="str">
            <v>IMPERMEABILIZACAO COM RESINA A BASE DE POLIMERO ACRILICO COM TELA DE POLIESTER</v>
          </cell>
          <cell r="D3286" t="str">
            <v>M2</v>
          </cell>
          <cell r="E3286">
            <v>0</v>
          </cell>
        </row>
        <row r="3287">
          <cell r="B3287" t="str">
            <v>481112</v>
          </cell>
          <cell r="C3287" t="str">
            <v>IMPERMEABILIZACAO SEMIFLEXIVEL DE BASE ACRILICA</v>
          </cell>
          <cell r="D3287" t="str">
            <v>M2</v>
          </cell>
          <cell r="E3287">
            <v>0</v>
          </cell>
        </row>
        <row r="3288">
          <cell r="B3288" t="str">
            <v>481113</v>
          </cell>
          <cell r="C3288" t="str">
            <v>ESTRUCAMENTO COM ADESIVO DE RESINA ACRILICA</v>
          </cell>
          <cell r="D3288" t="str">
            <v>M2</v>
          </cell>
          <cell r="E3288">
            <v>0</v>
          </cell>
        </row>
        <row r="3289">
          <cell r="B3289" t="str">
            <v>481114</v>
          </cell>
          <cell r="C3289" t="str">
            <v>IMPERMEAB.A BASE DE CIMENTOS ESPECIAIS/ADITIVOS QUIMICOS E MINERAIS C/ADICAO EMULSAO ADES.BASE ACRIL</v>
          </cell>
          <cell r="D3289" t="str">
            <v>M2</v>
          </cell>
          <cell r="E3289">
            <v>0</v>
          </cell>
        </row>
        <row r="3291">
          <cell r="B3291" t="str">
            <v>481200</v>
          </cell>
          <cell r="C3291" t="str">
            <v>REMOCAO E EXECUCAO DE IMPERMEABILIZACAO</v>
          </cell>
        </row>
        <row r="3292">
          <cell r="B3292" t="str">
            <v>481201</v>
          </cell>
          <cell r="C3292" t="str">
            <v>EXECUCAO DE IMPERMEABILIZACAO COM MANTA ASFALTICA ESTRUTURADA COM VEU DE FIBRA DE VIDRO 4,0 MM</v>
          </cell>
          <cell r="D3292" t="str">
            <v>M2</v>
          </cell>
          <cell r="E3292">
            <v>33.340000000000003</v>
          </cell>
        </row>
        <row r="3293">
          <cell r="B3293" t="str">
            <v>481202</v>
          </cell>
          <cell r="C3293" t="str">
            <v>EXECUCAO DE IMPERVEABILIZ.C/MANTA DE ASFALTO MODIFICADO C/POLIMEROS E ESTRUTUR.C/POLIESTER E=4,0 MM</v>
          </cell>
          <cell r="D3293" t="str">
            <v>M2</v>
          </cell>
          <cell r="E3293">
            <v>34.909999999999997</v>
          </cell>
        </row>
        <row r="3294">
          <cell r="B3294" t="str">
            <v>481203</v>
          </cell>
          <cell r="C3294" t="str">
            <v>PROTECAO TERMICA COM AGREGADO LEVE, DE ESPESSURA 12 CM</v>
          </cell>
          <cell r="D3294" t="str">
            <v>M2</v>
          </cell>
          <cell r="E3294">
            <v>22.46</v>
          </cell>
        </row>
        <row r="3295">
          <cell r="B3295" t="str">
            <v>481204</v>
          </cell>
          <cell r="C3295" t="str">
            <v>PROTECAO TERMICA EM LAJES PLANAS DE COBERTURA COM POLIESTIRENO EXPANDIDO, COM ESPESSURA 2,5 CM</v>
          </cell>
          <cell r="D3295" t="str">
            <v>M2</v>
          </cell>
          <cell r="E3295">
            <v>68.72</v>
          </cell>
        </row>
        <row r="3296">
          <cell r="B3296" t="str">
            <v>481205</v>
          </cell>
          <cell r="C3296" t="str">
            <v>REMOCAO DA IMPERMEABILIZACAO E DA REGULARIZACAO EXISTENTE</v>
          </cell>
          <cell r="D3296" t="str">
            <v>M2</v>
          </cell>
          <cell r="E3296">
            <v>8.35</v>
          </cell>
        </row>
        <row r="3297">
          <cell r="B3297" t="str">
            <v>481206</v>
          </cell>
          <cell r="C3297" t="str">
            <v>REMOCAO DA PROTECAO TERMICA</v>
          </cell>
          <cell r="D3297" t="str">
            <v>M2</v>
          </cell>
          <cell r="E3297">
            <v>16.7</v>
          </cell>
        </row>
        <row r="3298">
          <cell r="B3298" t="str">
            <v>481207</v>
          </cell>
          <cell r="C3298" t="str">
            <v>REMOCAO DA PROTECAO MECANICA</v>
          </cell>
          <cell r="D3298" t="str">
            <v>M2</v>
          </cell>
          <cell r="E3298">
            <v>13.33</v>
          </cell>
        </row>
        <row r="3299">
          <cell r="B3299" t="str">
            <v>481208</v>
          </cell>
          <cell r="C3299" t="str">
            <v>IMPERMEABILIZACAO COM RESINA TERMOPLASTICA REFORCADA COM TELA DE POLIESTER</v>
          </cell>
          <cell r="D3299" t="str">
            <v>M2</v>
          </cell>
          <cell r="E3299">
            <v>43.47</v>
          </cell>
        </row>
        <row r="3300">
          <cell r="B3300" t="str">
            <v>481209</v>
          </cell>
          <cell r="C3300" t="str">
            <v>IMPERMEABILIZACAO COM RESINA TERMOPLASTICA</v>
          </cell>
          <cell r="D3300" t="str">
            <v>M2</v>
          </cell>
          <cell r="E3300">
            <v>40.57</v>
          </cell>
        </row>
        <row r="3301">
          <cell r="B3301" t="str">
            <v>481210</v>
          </cell>
          <cell r="C3301" t="str">
            <v>IMPERMEABILIZACAO COM RESINA TERMOPLASTICA REFORCADA COM DUPLA TELA DE POLIESTER, PARA FISSURAS</v>
          </cell>
          <cell r="D3301" t="str">
            <v>M</v>
          </cell>
          <cell r="E3301">
            <v>13.22</v>
          </cell>
        </row>
        <row r="3302">
          <cell r="B3302" t="str">
            <v>481211</v>
          </cell>
          <cell r="C3302" t="str">
            <v>IMPERBEABILIZACAO COM RESINA A BASE DE POLIMERO ACRILICO, REFORCADA COM TELA DE POLIESTER</v>
          </cell>
          <cell r="D3302" t="str">
            <v>M2</v>
          </cell>
          <cell r="E3302">
            <v>45.87</v>
          </cell>
        </row>
        <row r="3303">
          <cell r="B3303" t="str">
            <v>481212</v>
          </cell>
          <cell r="C3303" t="str">
            <v>IMPERMEABILIZACAO SEMIFLEXIVEL DE BASE RESINA ACRILICA</v>
          </cell>
          <cell r="D3303" t="str">
            <v>M2</v>
          </cell>
          <cell r="E3303">
            <v>21.06</v>
          </cell>
        </row>
        <row r="3304">
          <cell r="B3304" t="str">
            <v>481213</v>
          </cell>
          <cell r="C3304" t="str">
            <v>IMPERMEABIL.A BASE CIMENTOS ESPECIAIS/ADITIVOS QUIMICOS/MINERIAS C/ADICAO EMULSAO ADESIVA BASE ACRIL</v>
          </cell>
          <cell r="D3304" t="str">
            <v>M2</v>
          </cell>
          <cell r="E3304">
            <v>21.41</v>
          </cell>
        </row>
        <row r="3306">
          <cell r="B3306" t="str">
            <v>481300</v>
          </cell>
          <cell r="C3306" t="str">
            <v>SERVICOS COMPLEMENTARES</v>
          </cell>
        </row>
        <row r="3307">
          <cell r="B3307" t="str">
            <v>481301</v>
          </cell>
          <cell r="C3307" t="str">
            <v>LIMPEZA DA OBRA</v>
          </cell>
          <cell r="D3307" t="str">
            <v>M2</v>
          </cell>
          <cell r="E3307">
            <v>3.32</v>
          </cell>
        </row>
        <row r="3308">
          <cell r="B3308" t="str">
            <v>481302</v>
          </cell>
          <cell r="C3308" t="str">
            <v>REMOCAO DE ENTULHO, INCLUSIVE AS CARGAS, TRANSPORTES E DESCARGAS, EM BOTA FORA, A QUALQUER DISTANCIA</v>
          </cell>
          <cell r="D3308" t="str">
            <v>M3</v>
          </cell>
          <cell r="E3308">
            <v>41.69</v>
          </cell>
        </row>
        <row r="3310">
          <cell r="B3310" t="str">
            <v>501000</v>
          </cell>
          <cell r="C3310" t="str">
            <v>CANTEIRO DE OBRAS</v>
          </cell>
        </row>
        <row r="3311">
          <cell r="B3311" t="str">
            <v>501100</v>
          </cell>
          <cell r="C3311" t="str">
            <v>PLACAS, VEICULOS E DESPESAS</v>
          </cell>
        </row>
        <row r="3312">
          <cell r="B3312" t="str">
            <v>501101</v>
          </cell>
          <cell r="C3312" t="str">
            <v>PLACA DE OBRA: FINANCEIRA (4,00 X 2,00)M (REFERENCIA P/CALCULO DO CANTEIRO-NAO UTILIZAR NA PLANILHA)</v>
          </cell>
          <cell r="D3312" t="str">
            <v>UN</v>
          </cell>
          <cell r="E3312">
            <v>1153.82</v>
          </cell>
        </row>
        <row r="3313">
          <cell r="B3313" t="str">
            <v>501102</v>
          </cell>
          <cell r="C3313" t="str">
            <v>PLACA DE OBRA : (4,30 X 2,20) M (REFERENCIA P/CALCULO DO CANTEIRO - NAO UTILIZAR NA PLANILHA)</v>
          </cell>
          <cell r="D3313" t="str">
            <v>UN</v>
          </cell>
          <cell r="E3313">
            <v>1364.42</v>
          </cell>
        </row>
        <row r="3314">
          <cell r="B3314" t="str">
            <v>501103</v>
          </cell>
          <cell r="C3314" t="str">
            <v>PLACA DE OBRA : (2,00 X 1,00) M (REFERENCIA P/CALCULO DO CANTEIRO - NAO UTILIZAR NA PLANILHA)</v>
          </cell>
          <cell r="D3314" t="str">
            <v>UN</v>
          </cell>
          <cell r="E3314">
            <v>280.23</v>
          </cell>
        </row>
        <row r="3315">
          <cell r="B3315" t="str">
            <v>501104</v>
          </cell>
          <cell r="C3315" t="str">
            <v>VEICULO PARA FISCALIZACAO (REFERENCIA P/CALCULO DO CANTEIRO - NAO UTILIZAR NA PLANILHA)</v>
          </cell>
          <cell r="D3315" t="str">
            <v>MES</v>
          </cell>
          <cell r="E3315">
            <v>1679.52</v>
          </cell>
        </row>
        <row r="3316">
          <cell r="B3316" t="str">
            <v>501105</v>
          </cell>
          <cell r="C3316" t="str">
            <v>DESPESAS (REFERENCIA P/CALCULO DO CANTEIRO - NAO UTILIZAR NA PLANILHA)</v>
          </cell>
          <cell r="D3316" t="str">
            <v>MES</v>
          </cell>
          <cell r="E3316">
            <v>1296.75</v>
          </cell>
        </row>
        <row r="3318">
          <cell r="C3318" t="str">
            <v>RESERVADO PARA CANTEIRO DE OBRAS (501201 A 501299)</v>
          </cell>
        </row>
        <row r="3320">
          <cell r="B3320" t="str">
            <v>502000</v>
          </cell>
          <cell r="C3320" t="str">
            <v>SERVICOS TECNICOS</v>
          </cell>
        </row>
        <row r="3321">
          <cell r="B3321" t="str">
            <v>502100</v>
          </cell>
          <cell r="C3321" t="str">
            <v>LOCACAO E CADASTRO</v>
          </cell>
        </row>
        <row r="3322">
          <cell r="B3322" t="str">
            <v>502101</v>
          </cell>
          <cell r="C3322" t="str">
            <v>LOCACAO DE OBRAS LOCALIZADAS</v>
          </cell>
          <cell r="D3322" t="str">
            <v>EQXDI</v>
          </cell>
          <cell r="E3322">
            <v>357.37</v>
          </cell>
        </row>
        <row r="3323">
          <cell r="B3323" t="str">
            <v>502102</v>
          </cell>
          <cell r="C3323" t="str">
            <v>CADASTRO DE OBRAS LOCALIZADAS</v>
          </cell>
          <cell r="D3323" t="str">
            <v>EQXDI</v>
          </cell>
          <cell r="E3323">
            <v>455.44</v>
          </cell>
        </row>
        <row r="3325">
          <cell r="C3325" t="str">
            <v>RESERVADO PARA SERVICOS TECNICOS (502201 A 502299)</v>
          </cell>
        </row>
        <row r="3327">
          <cell r="B3327" t="str">
            <v>503000</v>
          </cell>
          <cell r="C3327" t="str">
            <v>SERVICOS PRELIMINARES</v>
          </cell>
        </row>
        <row r="3328">
          <cell r="B3328" t="str">
            <v>503100</v>
          </cell>
          <cell r="C3328" t="str">
            <v>DESMATAMENTO E LIMPEZA</v>
          </cell>
        </row>
        <row r="3329">
          <cell r="B3329" t="str">
            <v>503200</v>
          </cell>
          <cell r="C3329" t="str">
            <v>ACESSOS E SINALIZACAO</v>
          </cell>
        </row>
        <row r="3331">
          <cell r="C3331" t="str">
            <v>RESERVADO PARA SERVICOS PRELIMINARES (503301 A 503399)</v>
          </cell>
        </row>
        <row r="3333">
          <cell r="B3333" t="str">
            <v>504000</v>
          </cell>
          <cell r="C3333" t="str">
            <v>MOVIMENTO DE TERRA</v>
          </cell>
        </row>
        <row r="3334">
          <cell r="B3334" t="str">
            <v>504100</v>
          </cell>
          <cell r="C3334" t="str">
            <v>ESCAVACAO</v>
          </cell>
        </row>
        <row r="3336">
          <cell r="C3336" t="str">
            <v>RESERVADO PARA MOVIMENTO DE TERRA (504201 A 504299)</v>
          </cell>
        </row>
        <row r="3338">
          <cell r="B3338" t="str">
            <v>505000</v>
          </cell>
          <cell r="C3338" t="str">
            <v>ESCORAMENTOS</v>
          </cell>
        </row>
        <row r="3340">
          <cell r="C3340" t="str">
            <v>RESERVADO PARA ESCORAMENTOS (505101 A 505199)</v>
          </cell>
        </row>
        <row r="3342">
          <cell r="B3342" t="str">
            <v>506000</v>
          </cell>
          <cell r="C3342" t="str">
            <v>ESGOTAMENTOS</v>
          </cell>
        </row>
        <row r="3343">
          <cell r="B3343" t="str">
            <v>506100</v>
          </cell>
          <cell r="C3343" t="str">
            <v>REBAIXAMENTO DE LENCOL FREATICO</v>
          </cell>
        </row>
        <row r="3344">
          <cell r="B3344" t="str">
            <v>506101</v>
          </cell>
          <cell r="C3344" t="str">
            <v>MOBILIZACAO, DESMOBILIZACAO E TRANSP. DE EQUIPAMENTOS</v>
          </cell>
          <cell r="D3344" t="str">
            <v>CJXKM</v>
          </cell>
          <cell r="E3344">
            <v>11.37</v>
          </cell>
        </row>
        <row r="3345">
          <cell r="B3345" t="str">
            <v>506102</v>
          </cell>
          <cell r="C3345" t="str">
            <v>INSTALACAO DO SISTEMA DE REBAIXAMENTO</v>
          </cell>
          <cell r="D3345" t="str">
            <v>UN</v>
          </cell>
          <cell r="E3345">
            <v>127.5</v>
          </cell>
        </row>
        <row r="3346">
          <cell r="B3346" t="str">
            <v>506103</v>
          </cell>
          <cell r="C3346" t="str">
            <v>OPERACAO DO SISTEMA DE REBAIXAMENTO</v>
          </cell>
          <cell r="D3346" t="str">
            <v>CJXDI</v>
          </cell>
          <cell r="E3346">
            <v>187.49</v>
          </cell>
        </row>
        <row r="3347">
          <cell r="B3347" t="str">
            <v>506104</v>
          </cell>
          <cell r="C3347" t="str">
            <v>REBAIXAMENTO DE LENCOL FREATICO - OBRAS LINEARES</v>
          </cell>
          <cell r="D3347" t="str">
            <v>M</v>
          </cell>
          <cell r="E3347">
            <v>0</v>
          </cell>
        </row>
        <row r="3349">
          <cell r="B3349" t="str">
            <v>506200</v>
          </cell>
          <cell r="C3349" t="str">
            <v>DRENAGEM SUBTERRANEA</v>
          </cell>
        </row>
        <row r="3350">
          <cell r="B3350" t="str">
            <v>506201</v>
          </cell>
          <cell r="C3350" t="str">
            <v>DRENO HORIZONTAL DE AREIA MEDIA</v>
          </cell>
          <cell r="D3350" t="str">
            <v>M2</v>
          </cell>
          <cell r="E3350">
            <v>19.8</v>
          </cell>
        </row>
        <row r="3351">
          <cell r="B3351" t="str">
            <v>506202</v>
          </cell>
          <cell r="C3351" t="str">
            <v>CORTINA FILTRANTE E DRENAGEM</v>
          </cell>
          <cell r="D3351" t="str">
            <v>M</v>
          </cell>
          <cell r="E3351">
            <v>250.57</v>
          </cell>
        </row>
        <row r="3352">
          <cell r="B3352" t="str">
            <v>506203</v>
          </cell>
          <cell r="C3352" t="str">
            <v>DRENAGEM COM TUBO CERAMICO REVESTIDO COM MANTA GEOTEXTIL</v>
          </cell>
          <cell r="D3352" t="str">
            <v>M</v>
          </cell>
          <cell r="E3352">
            <v>182.21</v>
          </cell>
        </row>
        <row r="3354">
          <cell r="C3354" t="str">
            <v>RESERVADO PARA ESGOTAMENTOS (506301 A 506399)</v>
          </cell>
        </row>
        <row r="3356">
          <cell r="B3356" t="str">
            <v>507000</v>
          </cell>
          <cell r="C3356" t="str">
            <v>OBRAS DE CONTENCAO</v>
          </cell>
        </row>
        <row r="3357">
          <cell r="B3357" t="str">
            <v>507100</v>
          </cell>
          <cell r="C3357" t="str">
            <v>PROTECAO</v>
          </cell>
        </row>
        <row r="3358">
          <cell r="B3358" t="str">
            <v>507102</v>
          </cell>
          <cell r="C3358" t="str">
            <v>SUPORTE DE ATERRO COM MANTA GEOTEXTIL</v>
          </cell>
          <cell r="D3358" t="str">
            <v>M2</v>
          </cell>
          <cell r="E3358">
            <v>66.790000000000006</v>
          </cell>
        </row>
        <row r="3360">
          <cell r="C3360" t="str">
            <v>RESERVADO PARA OBRAS DE CONTENCAO (507201 A 507299)</v>
          </cell>
        </row>
        <row r="3362">
          <cell r="B3362" t="str">
            <v>508000</v>
          </cell>
          <cell r="C3362" t="str">
            <v>FUNDACOES E ESTRUTURAS</v>
          </cell>
        </row>
        <row r="3363">
          <cell r="B3363" t="str">
            <v>508100</v>
          </cell>
          <cell r="C3363" t="str">
            <v>BROCA DE CONCRETO/ESTACA</v>
          </cell>
        </row>
        <row r="3364">
          <cell r="B3364" t="str">
            <v>508101</v>
          </cell>
          <cell r="C3364" t="str">
            <v>BROCA DE CONCRETO, DIAMETRO 30 CM</v>
          </cell>
          <cell r="D3364" t="str">
            <v>M</v>
          </cell>
          <cell r="E3364">
            <v>61.1</v>
          </cell>
        </row>
        <row r="3365">
          <cell r="B3365" t="str">
            <v>508103</v>
          </cell>
          <cell r="C3365" t="str">
            <v>MOBILIZACAO DE EQUIPE PARA EXECUCAO DE ESTACA MOLDADA "IN LOCO" - TIPO STRAUSS - ATE 50 KM</v>
          </cell>
          <cell r="D3365" t="str">
            <v>GB</v>
          </cell>
          <cell r="E3365">
            <v>931</v>
          </cell>
        </row>
        <row r="3366">
          <cell r="B3366" t="str">
            <v>508104</v>
          </cell>
          <cell r="C3366" t="str">
            <v>TRANSPORTE ALEM DE 50 KM DE EQUIPE PARA EXECUCAO DE ESTACA MOLDADA "IN LOCO" - TIPO STRAUSS</v>
          </cell>
          <cell r="D3366" t="str">
            <v>KM</v>
          </cell>
          <cell r="E3366">
            <v>5.32</v>
          </cell>
        </row>
        <row r="3367">
          <cell r="B3367" t="str">
            <v>508105</v>
          </cell>
          <cell r="C3367" t="str">
            <v>ESTACA MOLDADA "IN LOCO" - TIPO STRAUSS - CAPACIDADE 20 T.</v>
          </cell>
          <cell r="D3367" t="str">
            <v>M</v>
          </cell>
          <cell r="E3367">
            <v>29.81</v>
          </cell>
        </row>
        <row r="3368">
          <cell r="B3368" t="str">
            <v>508106</v>
          </cell>
          <cell r="C3368" t="str">
            <v>ESTACA MOLDADA "IN LOCO" - TIPO STRAUSS - CAPACIDADE 30 T.</v>
          </cell>
          <cell r="D3368" t="str">
            <v>M</v>
          </cell>
          <cell r="E3368">
            <v>38.75</v>
          </cell>
        </row>
        <row r="3369">
          <cell r="B3369" t="str">
            <v>508107</v>
          </cell>
          <cell r="C3369" t="str">
            <v>ESTACA MOLDADA "IN LOCO" - TIPO STRAUSS - CAPACIDADE 40 T.</v>
          </cell>
          <cell r="D3369" t="str">
            <v>M</v>
          </cell>
          <cell r="E3369">
            <v>55.19</v>
          </cell>
        </row>
        <row r="3371">
          <cell r="B3371" t="str">
            <v>508200</v>
          </cell>
          <cell r="C3371" t="str">
            <v>LASTRO PARA ASSENTAMENTO DE TUBOS E PECAS</v>
          </cell>
        </row>
        <row r="3372">
          <cell r="B3372" t="str">
            <v>508201</v>
          </cell>
          <cell r="C3372" t="str">
            <v>PARA TUBOS E PECAS, DIAM. 75 MM (A)</v>
          </cell>
          <cell r="D3372" t="str">
            <v>M</v>
          </cell>
          <cell r="E3372">
            <v>15.57</v>
          </cell>
        </row>
        <row r="3373">
          <cell r="B3373" t="str">
            <v>508202</v>
          </cell>
          <cell r="C3373" t="str">
            <v>PARA TUBOS E PECAS, DIAMETRO 500 MM (A)</v>
          </cell>
          <cell r="D3373" t="str">
            <v>M</v>
          </cell>
          <cell r="E3373">
            <v>22.47</v>
          </cell>
        </row>
        <row r="3374">
          <cell r="B3374" t="str">
            <v>508231</v>
          </cell>
          <cell r="C3374" t="str">
            <v>PARA TUBOS E PECAS, DIAMETRO 75 MM (B)</v>
          </cell>
          <cell r="D3374" t="str">
            <v>M</v>
          </cell>
          <cell r="E3374">
            <v>14.97</v>
          </cell>
        </row>
        <row r="3375">
          <cell r="B3375" t="str">
            <v>508232</v>
          </cell>
          <cell r="C3375" t="str">
            <v>PARA TUBOS E PECAS, DIAMETRO 500 MM (B)</v>
          </cell>
          <cell r="D3375" t="str">
            <v>M</v>
          </cell>
          <cell r="E3375">
            <v>21.18</v>
          </cell>
        </row>
        <row r="3376">
          <cell r="B3376" t="str">
            <v>508251</v>
          </cell>
          <cell r="C3376" t="str">
            <v>PARA TUBOS E PECAS, DIAMETRO 75 MM (C)</v>
          </cell>
          <cell r="D3376" t="str">
            <v>M</v>
          </cell>
          <cell r="E3376">
            <v>14.12</v>
          </cell>
        </row>
        <row r="3377">
          <cell r="B3377" t="str">
            <v>508252</v>
          </cell>
          <cell r="C3377" t="str">
            <v>PARA TUBOS E PECAS, DIAMETRO 500 MM (C)</v>
          </cell>
          <cell r="D3377" t="str">
            <v>M</v>
          </cell>
          <cell r="E3377">
            <v>19.32</v>
          </cell>
        </row>
        <row r="3379">
          <cell r="B3379" t="str">
            <v>508300</v>
          </cell>
          <cell r="C3379" t="str">
            <v>LASTRO, LAJE E BERCO PARA ASSENTAMENTO DE TUBOS E PECAS</v>
          </cell>
        </row>
        <row r="3380">
          <cell r="B3380" t="str">
            <v>508301</v>
          </cell>
          <cell r="C3380" t="str">
            <v>PARA TUBOS E PECAS, DIAMETRO 500 MM (A)</v>
          </cell>
          <cell r="D3380" t="str">
            <v>M</v>
          </cell>
          <cell r="E3380">
            <v>105.93</v>
          </cell>
        </row>
        <row r="3381">
          <cell r="B3381" t="str">
            <v>508302</v>
          </cell>
          <cell r="C3381" t="str">
            <v>PARA TUBOS E PECAS, DIAM. 600 MM (A)</v>
          </cell>
          <cell r="D3381" t="str">
            <v>M</v>
          </cell>
          <cell r="E3381">
            <v>156.82</v>
          </cell>
        </row>
        <row r="3382">
          <cell r="B3382" t="str">
            <v>508303</v>
          </cell>
          <cell r="C3382" t="str">
            <v>PARA TUBOS E PECAS, DIAM. 700 MM (A)</v>
          </cell>
          <cell r="D3382" t="str">
            <v>M</v>
          </cell>
          <cell r="E3382">
            <v>174</v>
          </cell>
        </row>
        <row r="3383">
          <cell r="B3383" t="str">
            <v>508331</v>
          </cell>
          <cell r="C3383" t="str">
            <v>PARA TUBOS E PECAS, DIAMETRO 500 MM (B)</v>
          </cell>
          <cell r="D3383" t="str">
            <v>M</v>
          </cell>
          <cell r="E3383">
            <v>104.64</v>
          </cell>
        </row>
        <row r="3384">
          <cell r="B3384" t="str">
            <v>508332</v>
          </cell>
          <cell r="C3384" t="str">
            <v>PARA TUBOS E PECAS DIAMETRO 600 MM (B)</v>
          </cell>
          <cell r="D3384" t="str">
            <v>M</v>
          </cell>
          <cell r="E3384">
            <v>155.1</v>
          </cell>
        </row>
        <row r="3385">
          <cell r="B3385" t="str">
            <v>508333</v>
          </cell>
          <cell r="C3385" t="str">
            <v>PARA TUBOS E PECAS, DIAMETRO 700 MM (B)</v>
          </cell>
          <cell r="D3385" t="str">
            <v>M</v>
          </cell>
          <cell r="E3385">
            <v>172.14</v>
          </cell>
        </row>
        <row r="3386">
          <cell r="B3386" t="str">
            <v>508351</v>
          </cell>
          <cell r="C3386" t="str">
            <v>PARA TUBOS E PECAS, DIAMETRO 500 MM (C)</v>
          </cell>
          <cell r="D3386" t="str">
            <v>M</v>
          </cell>
          <cell r="E3386">
            <v>102.78</v>
          </cell>
        </row>
        <row r="3387">
          <cell r="B3387" t="str">
            <v>508352</v>
          </cell>
          <cell r="C3387" t="str">
            <v>PARA TUBOS E PECAS, DIAMETRO 600 MM (C)</v>
          </cell>
          <cell r="D3387" t="str">
            <v>M</v>
          </cell>
          <cell r="E3387">
            <v>152.61000000000001</v>
          </cell>
        </row>
        <row r="3388">
          <cell r="B3388" t="str">
            <v>508353</v>
          </cell>
          <cell r="C3388" t="str">
            <v>PARA TUBOS E PECAS, DIAMETRO 700 MM (C)</v>
          </cell>
          <cell r="D3388" t="str">
            <v>M</v>
          </cell>
          <cell r="E3388">
            <v>169.46</v>
          </cell>
        </row>
        <row r="3390">
          <cell r="B3390" t="str">
            <v>508400</v>
          </cell>
          <cell r="C3390" t="str">
            <v>ANCORAGEM EM CONCRETO PARA PECAS</v>
          </cell>
        </row>
        <row r="3391">
          <cell r="B3391" t="str">
            <v>508401</v>
          </cell>
          <cell r="C3391" t="str">
            <v>ANCORAGEM EM CONCRETO - CURVA 90 GRAUS E TE, DIAM. 500 MM</v>
          </cell>
          <cell r="D3391" t="str">
            <v>UN</v>
          </cell>
          <cell r="E3391">
            <v>242.8</v>
          </cell>
        </row>
        <row r="3392">
          <cell r="B3392" t="str">
            <v>508402</v>
          </cell>
          <cell r="C3392" t="str">
            <v>BRACADEIRA P/FIXACAO DE TUBULACAO DE 350 MM</v>
          </cell>
          <cell r="D3392" t="str">
            <v>UN</v>
          </cell>
          <cell r="E3392">
            <v>23.46</v>
          </cell>
        </row>
        <row r="3394">
          <cell r="B3394" t="str">
            <v>508500</v>
          </cell>
          <cell r="C3394" t="str">
            <v>CONCRETO/FORMA/ACO/LAJE PRE-FABRICADA</v>
          </cell>
        </row>
        <row r="3396">
          <cell r="B3396" t="str">
            <v>508600</v>
          </cell>
          <cell r="C3396" t="str">
            <v>POCO DE VISITA EM ALVENARIA TIPO GARRAFAO</v>
          </cell>
        </row>
        <row r="3397">
          <cell r="B3397" t="str">
            <v>508601</v>
          </cell>
          <cell r="C3397" t="str">
            <v>POCO DE VISITA EM ALVENARIA TIPO GARRAFAO - PROF. ATE 2,00 M</v>
          </cell>
          <cell r="D3397" t="str">
            <v>UN</v>
          </cell>
          <cell r="E3397">
            <v>847.15</v>
          </cell>
        </row>
        <row r="3398">
          <cell r="B3398" t="str">
            <v>508602</v>
          </cell>
          <cell r="C3398" t="str">
            <v>POCO DE VISITA EM ALVENARIA TIPO GARRAFAO - PROF. ATE 3,00 M</v>
          </cell>
          <cell r="D3398" t="str">
            <v>UN</v>
          </cell>
          <cell r="E3398">
            <v>1258.0999999999999</v>
          </cell>
        </row>
        <row r="3399">
          <cell r="B3399" t="str">
            <v>508603</v>
          </cell>
          <cell r="C3399" t="str">
            <v>POCO DE VISITA EM ALVENARIA TIPO GARRAFAO - PROF. ATE 4,00 M</v>
          </cell>
          <cell r="D3399" t="str">
            <v>UN</v>
          </cell>
          <cell r="E3399">
            <v>1561.59</v>
          </cell>
        </row>
        <row r="3400">
          <cell r="B3400" t="str">
            <v>508604</v>
          </cell>
          <cell r="C3400" t="str">
            <v>POCO DE VISITA EM ALVENARIA TIPO GARRAFAO - PROF. ATE 5,00 M</v>
          </cell>
          <cell r="D3400" t="str">
            <v>UN</v>
          </cell>
          <cell r="E3400">
            <v>1937.78</v>
          </cell>
        </row>
        <row r="3401">
          <cell r="B3401" t="str">
            <v>508605</v>
          </cell>
          <cell r="C3401" t="str">
            <v>POCO DE VISITA EM ALVENARIA TIPO GARRAFAO - PROF. ATE 6,00 M</v>
          </cell>
          <cell r="D3401" t="str">
            <v>UN</v>
          </cell>
          <cell r="E3401">
            <v>2428.69</v>
          </cell>
        </row>
        <row r="3402">
          <cell r="B3402" t="str">
            <v>508606</v>
          </cell>
          <cell r="C3402" t="str">
            <v>POCO DE VISITA EM ALVENARIA TIPO GARRAFAO - PROF. ATE 7,00 M</v>
          </cell>
          <cell r="D3402" t="str">
            <v>UN</v>
          </cell>
          <cell r="E3402">
            <v>3067.24</v>
          </cell>
        </row>
        <row r="3404">
          <cell r="B3404" t="str">
            <v>508700</v>
          </cell>
          <cell r="C3404" t="str">
            <v>DISPOSITIVOS PARA LAGOA</v>
          </cell>
        </row>
        <row r="3405">
          <cell r="B3405" t="str">
            <v>508701</v>
          </cell>
          <cell r="C3405" t="str">
            <v>DISPOSITIVO DE ENTRADA B</v>
          </cell>
          <cell r="D3405" t="str">
            <v>UN</v>
          </cell>
          <cell r="E3405">
            <v>801.88</v>
          </cell>
        </row>
        <row r="3406">
          <cell r="B3406" t="str">
            <v>508702</v>
          </cell>
          <cell r="C3406" t="str">
            <v>DISPOSITIVO DE ENTRADA D</v>
          </cell>
          <cell r="D3406" t="str">
            <v>UN</v>
          </cell>
          <cell r="E3406">
            <v>1081.83</v>
          </cell>
        </row>
        <row r="3407">
          <cell r="B3407" t="str">
            <v>508703</v>
          </cell>
          <cell r="C3407" t="str">
            <v>DISPOSITIVO DE SAIDA B</v>
          </cell>
          <cell r="D3407" t="str">
            <v>UN</v>
          </cell>
          <cell r="E3407">
            <v>1482.05</v>
          </cell>
        </row>
        <row r="3408">
          <cell r="B3408" t="str">
            <v>508704</v>
          </cell>
          <cell r="C3408" t="str">
            <v>DISPOSITIVO DE SAIDA F</v>
          </cell>
          <cell r="D3408" t="str">
            <v>UN</v>
          </cell>
          <cell r="E3408">
            <v>10782.53</v>
          </cell>
        </row>
        <row r="3409">
          <cell r="B3409" t="str">
            <v>508705</v>
          </cell>
          <cell r="C3409" t="str">
            <v>DISPOSITIVO DE INTERLIGACAO B</v>
          </cell>
          <cell r="D3409" t="str">
            <v>UN</v>
          </cell>
          <cell r="E3409">
            <v>1633.34</v>
          </cell>
        </row>
        <row r="3410">
          <cell r="B3410" t="str">
            <v>508708</v>
          </cell>
          <cell r="C3410" t="str">
            <v>CAIXA DE AREIA, GRADEAMENTO E MEDICAO DE VAZAO (SUTRO)</v>
          </cell>
          <cell r="D3410" t="str">
            <v>UN</v>
          </cell>
          <cell r="E3410">
            <v>6506.21</v>
          </cell>
        </row>
        <row r="3411">
          <cell r="B3411" t="str">
            <v>508709</v>
          </cell>
          <cell r="C3411" t="str">
            <v>CAIXA DIVISORA DE VAZAO - DUAS SAIDAS</v>
          </cell>
          <cell r="D3411" t="str">
            <v>UN</v>
          </cell>
          <cell r="E3411">
            <v>1294.3</v>
          </cell>
        </row>
        <row r="3412">
          <cell r="B3412" t="str">
            <v>508711</v>
          </cell>
          <cell r="C3412" t="str">
            <v>DISPOSITIVO DE ENTRADA C</v>
          </cell>
          <cell r="D3412" t="str">
            <v>UN</v>
          </cell>
          <cell r="E3412">
            <v>1588.4</v>
          </cell>
        </row>
        <row r="3413">
          <cell r="B3413" t="str">
            <v>508712</v>
          </cell>
          <cell r="C3413" t="str">
            <v>PLACA DE CONCRETO - PADRAO I</v>
          </cell>
          <cell r="D3413" t="str">
            <v>M2</v>
          </cell>
          <cell r="E3413">
            <v>61.19</v>
          </cell>
        </row>
        <row r="3414">
          <cell r="B3414" t="str">
            <v>508713</v>
          </cell>
          <cell r="C3414" t="str">
            <v>DISPOSITIVO DE SAIDA A - COMPLETO</v>
          </cell>
          <cell r="D3414" t="str">
            <v>UN</v>
          </cell>
          <cell r="E3414">
            <v>6622.62</v>
          </cell>
        </row>
        <row r="3416">
          <cell r="C3416" t="str">
            <v>RESERVADO PARA FUNDACOES E ESTRUTURAS (508801 A 508899)</v>
          </cell>
        </row>
        <row r="3418">
          <cell r="B3418" t="str">
            <v>509000</v>
          </cell>
          <cell r="C3418" t="str">
            <v>ASSENTAMENTO</v>
          </cell>
        </row>
        <row r="3419">
          <cell r="B3419" t="str">
            <v>509100</v>
          </cell>
          <cell r="C3419" t="str">
            <v>ASSENTAMENTO DE TUBOS E PECAS PARA REDES DE DISTR. DE AGUA</v>
          </cell>
        </row>
        <row r="3420">
          <cell r="B3420" t="str">
            <v>509101</v>
          </cell>
          <cell r="C3420" t="str">
            <v>TUBOS E PECAS DE FERRO FUNDIDO, DIAM. 350 MM (A)</v>
          </cell>
          <cell r="D3420" t="str">
            <v>M</v>
          </cell>
          <cell r="E3420">
            <v>19.84</v>
          </cell>
        </row>
        <row r="3421">
          <cell r="B3421" t="str">
            <v>509102</v>
          </cell>
          <cell r="C3421" t="str">
            <v>TUBOS E PECAS PEAD, DIAM. 32 MM (A)</v>
          </cell>
          <cell r="D3421" t="str">
            <v>M</v>
          </cell>
          <cell r="E3421">
            <v>5.47</v>
          </cell>
        </row>
        <row r="3422">
          <cell r="B3422" t="str">
            <v>509131</v>
          </cell>
          <cell r="C3422" t="str">
            <v>TUBOS E PECAS DE FERRO FUNDIDO, DIAM. 350 MM (B)</v>
          </cell>
          <cell r="D3422" t="str">
            <v>M</v>
          </cell>
          <cell r="E3422">
            <v>17.600000000000001</v>
          </cell>
        </row>
        <row r="3423">
          <cell r="B3423" t="str">
            <v>509132</v>
          </cell>
          <cell r="C3423" t="str">
            <v>TUBOS E PECAS PEAD, DIAM. 32 MM (B)</v>
          </cell>
          <cell r="D3423" t="str">
            <v>M</v>
          </cell>
          <cell r="E3423">
            <v>4.46</v>
          </cell>
        </row>
        <row r="3424">
          <cell r="B3424" t="str">
            <v>509151</v>
          </cell>
          <cell r="C3424" t="str">
            <v>TUBOS E PECAS DE FERRO FUNDIDO, DIAM. 350 MM (C)</v>
          </cell>
          <cell r="D3424" t="str">
            <v>M</v>
          </cell>
          <cell r="E3424">
            <v>14.27</v>
          </cell>
        </row>
        <row r="3425">
          <cell r="B3425" t="str">
            <v>509152</v>
          </cell>
          <cell r="C3425" t="str">
            <v>TUBOS E PECAS PEAD, DIAM. 32 MM (C)</v>
          </cell>
          <cell r="D3425" t="str">
            <v>M</v>
          </cell>
          <cell r="E3425">
            <v>2.93</v>
          </cell>
        </row>
        <row r="3427">
          <cell r="B3427" t="str">
            <v>509200</v>
          </cell>
          <cell r="C3427" t="str">
            <v>ASSENTAMENTO SIMPLES DE TUBOS E PECAS DE PVC RIGIDO E PVC RIGIDO DEFOFO</v>
          </cell>
        </row>
        <row r="3428">
          <cell r="B3428" t="str">
            <v>509201</v>
          </cell>
          <cell r="C3428" t="str">
            <v>TUBOS E PECAS, DIAM. 250 MM (A)</v>
          </cell>
          <cell r="D3428" t="str">
            <v>M</v>
          </cell>
          <cell r="E3428">
            <v>2.5</v>
          </cell>
        </row>
        <row r="3429">
          <cell r="B3429" t="str">
            <v>509202</v>
          </cell>
          <cell r="C3429" t="str">
            <v>TUBOS E PECAS, DIAM. 350 MM (A)</v>
          </cell>
          <cell r="D3429" t="str">
            <v>M</v>
          </cell>
          <cell r="E3429">
            <v>3.47</v>
          </cell>
        </row>
        <row r="3430">
          <cell r="B3430" t="str">
            <v>509203</v>
          </cell>
          <cell r="C3430" t="str">
            <v>TUBOS E PECAS, DIAM. 450 MM (A)</v>
          </cell>
          <cell r="D3430" t="str">
            <v>M</v>
          </cell>
          <cell r="E3430">
            <v>4.3</v>
          </cell>
        </row>
        <row r="3431">
          <cell r="B3431" t="str">
            <v>509231</v>
          </cell>
          <cell r="C3431" t="str">
            <v>TUBOS E PECAS, DIAM. 250 MM (B)</v>
          </cell>
          <cell r="D3431" t="str">
            <v>M</v>
          </cell>
          <cell r="E3431">
            <v>1.99</v>
          </cell>
        </row>
        <row r="3432">
          <cell r="B3432" t="str">
            <v>509232</v>
          </cell>
          <cell r="C3432" t="str">
            <v>TUBOS E PECAS, DIAM. 350 MM (B)</v>
          </cell>
          <cell r="D3432" t="str">
            <v>M</v>
          </cell>
          <cell r="E3432">
            <v>2.79</v>
          </cell>
        </row>
        <row r="3433">
          <cell r="B3433" t="str">
            <v>509233</v>
          </cell>
          <cell r="C3433" t="str">
            <v>TUBOS E PECAS, DIAM. 450 MM (B)</v>
          </cell>
          <cell r="D3433" t="str">
            <v>M</v>
          </cell>
          <cell r="E3433">
            <v>3.41</v>
          </cell>
        </row>
        <row r="3434">
          <cell r="B3434" t="str">
            <v>509251</v>
          </cell>
          <cell r="C3434" t="str">
            <v>TUBOS E PECAS DIAM. 250 MM (C)</v>
          </cell>
          <cell r="D3434" t="str">
            <v>M</v>
          </cell>
          <cell r="E3434">
            <v>1.23</v>
          </cell>
        </row>
        <row r="3435">
          <cell r="B3435" t="str">
            <v>509252</v>
          </cell>
          <cell r="C3435" t="str">
            <v>TUBOS E PECAS, DIAM. 350 MM (C)</v>
          </cell>
          <cell r="D3435" t="str">
            <v>M</v>
          </cell>
          <cell r="E3435">
            <v>1.72</v>
          </cell>
        </row>
        <row r="3436">
          <cell r="B3436" t="str">
            <v>509253</v>
          </cell>
          <cell r="C3436" t="str">
            <v>TUBOS E PECAS, DIAM. 450 MM (C)</v>
          </cell>
          <cell r="D3436" t="str">
            <v>M</v>
          </cell>
          <cell r="E3436">
            <v>2.15</v>
          </cell>
        </row>
        <row r="3438">
          <cell r="B3438" t="str">
            <v>509300</v>
          </cell>
          <cell r="C3438" t="str">
            <v>ASSENTAMENTO SIMPLES DE TUBOS E PECAS DE CIMENTO AMIANTO</v>
          </cell>
        </row>
        <row r="3440">
          <cell r="B3440" t="str">
            <v>509400</v>
          </cell>
          <cell r="C3440" t="str">
            <v>ASSENTAMENTO SIMPLES DE TUBOS E PECAS DE FERRO FUNDIDO</v>
          </cell>
        </row>
        <row r="3441">
          <cell r="B3441" t="str">
            <v>509401</v>
          </cell>
          <cell r="C3441" t="str">
            <v>TUBOS E PECAS, DIAM. 350 MM (A)</v>
          </cell>
          <cell r="D3441" t="str">
            <v>M</v>
          </cell>
          <cell r="E3441">
            <v>11.1</v>
          </cell>
        </row>
        <row r="3442">
          <cell r="B3442" t="str">
            <v>509431</v>
          </cell>
          <cell r="C3442" t="str">
            <v>TUBOS E PECAS, DIAM. 350 MM (B)</v>
          </cell>
          <cell r="D3442" t="str">
            <v>M</v>
          </cell>
          <cell r="E3442">
            <v>8.8699999999999992</v>
          </cell>
        </row>
        <row r="3443">
          <cell r="B3443" t="str">
            <v>509451</v>
          </cell>
          <cell r="C3443" t="str">
            <v>TUBOS E PECAS, DIAM. 350 MM (C)</v>
          </cell>
          <cell r="D3443" t="str">
            <v>M</v>
          </cell>
          <cell r="E3443">
            <v>5.53</v>
          </cell>
        </row>
        <row r="3445">
          <cell r="B3445" t="str">
            <v>509500</v>
          </cell>
          <cell r="C3445" t="str">
            <v>ASSENTAMENTO SIMPLES DE TUBOS DE CONCRETO PARA AGUAS PLUVIAIS</v>
          </cell>
        </row>
        <row r="3446">
          <cell r="B3446" t="str">
            <v>509501</v>
          </cell>
          <cell r="C3446" t="str">
            <v>TUBOS, DIAMETRO 200 MM (A)</v>
          </cell>
          <cell r="D3446" t="str">
            <v>M</v>
          </cell>
          <cell r="E3446">
            <v>3.11</v>
          </cell>
        </row>
        <row r="3447">
          <cell r="B3447" t="str">
            <v>509531</v>
          </cell>
          <cell r="C3447" t="str">
            <v>TUBOS, DIAMETRO 200 MM (B)</v>
          </cell>
          <cell r="D3447" t="str">
            <v>M</v>
          </cell>
          <cell r="E3447">
            <v>2.52</v>
          </cell>
        </row>
        <row r="3448">
          <cell r="B3448" t="str">
            <v>509551</v>
          </cell>
          <cell r="C3448" t="str">
            <v>TUBOS, DIAMETRO 200 MM (C)</v>
          </cell>
          <cell r="D3448" t="str">
            <v>M</v>
          </cell>
          <cell r="E3448">
            <v>1.63</v>
          </cell>
        </row>
        <row r="3450">
          <cell r="B3450" t="str">
            <v>509600</v>
          </cell>
          <cell r="C3450" t="str">
            <v>MONTAGEM DE PECAS ESPECIAIS</v>
          </cell>
        </row>
        <row r="3451">
          <cell r="B3451" t="str">
            <v>509601</v>
          </cell>
          <cell r="C3451" t="str">
            <v>PECAS ESPECIAIS E TUBULACOES AEREAS</v>
          </cell>
          <cell r="D3451" t="str">
            <v>KG</v>
          </cell>
          <cell r="E3451">
            <v>1.51</v>
          </cell>
        </row>
        <row r="3453">
          <cell r="B3453" t="str">
            <v>509700</v>
          </cell>
          <cell r="C3453" t="str">
            <v>CARGA, TRANSPORTE ATE 10 KM E DESCARGA DE TUBOS E PECAS DE PVC RIGIDO E PVC RIGIDO DEFOFO</v>
          </cell>
        </row>
        <row r="3454">
          <cell r="B3454" t="str">
            <v>509701</v>
          </cell>
          <cell r="C3454" t="str">
            <v>TUBOS E PECAS, DIAM. 450 MM</v>
          </cell>
          <cell r="D3454" t="str">
            <v>KM</v>
          </cell>
          <cell r="E3454">
            <v>1377.33</v>
          </cell>
        </row>
        <row r="3456">
          <cell r="B3456" t="str">
            <v>509800</v>
          </cell>
          <cell r="C3456" t="str">
            <v>TRANSPORTE EXCEDENTE A 10 KM DE TUBOS E PECAS DE PVC RIGIDO E PVC RIGIDO DE FOFO</v>
          </cell>
        </row>
        <row r="3457">
          <cell r="B3457" t="str">
            <v>509810</v>
          </cell>
          <cell r="C3457" t="str">
            <v>TUBOS E PECAS, DIAM. 450 MM</v>
          </cell>
          <cell r="D3457" t="str">
            <v>KMXKM</v>
          </cell>
          <cell r="E3457">
            <v>13.45</v>
          </cell>
        </row>
        <row r="3459">
          <cell r="C3459" t="str">
            <v>RESERVADO PARA ASSENTAMENTO (510302 A 510399)</v>
          </cell>
        </row>
        <row r="3460">
          <cell r="B3460" t="str">
            <v>510301</v>
          </cell>
          <cell r="C3460" t="str">
            <v>TUBOS E PECAS PVC, DIAM. 25 MM (3/4")</v>
          </cell>
          <cell r="D3460" t="str">
            <v>M</v>
          </cell>
          <cell r="E3460">
            <v>5.47</v>
          </cell>
        </row>
        <row r="3462">
          <cell r="B3462" t="str">
            <v>511000</v>
          </cell>
          <cell r="C3462" t="str">
            <v>PAVIMENTACAO</v>
          </cell>
        </row>
        <row r="3463">
          <cell r="B3463" t="str">
            <v>511100</v>
          </cell>
          <cell r="C3463" t="str">
            <v>LEVANTAMENTO DE PAVIMENTACAO</v>
          </cell>
        </row>
        <row r="3464">
          <cell r="B3464" t="str">
            <v>511101</v>
          </cell>
          <cell r="C3464" t="str">
            <v>LEVANTAMENTO DE PASSEIO EM CACO CERAMICO (A)</v>
          </cell>
          <cell r="D3464" t="str">
            <v>M2</v>
          </cell>
          <cell r="E3464">
            <v>8.44</v>
          </cell>
        </row>
        <row r="3465">
          <cell r="B3465" t="str">
            <v>511102</v>
          </cell>
          <cell r="C3465" t="str">
            <v>LEVANTAMENTO DE PASSEIO EM ARDOSIA, ARENITO OU PEDRA LUMINARIA (A)</v>
          </cell>
          <cell r="D3465" t="str">
            <v>M2</v>
          </cell>
          <cell r="E3465">
            <v>9.2799999999999994</v>
          </cell>
        </row>
        <row r="3466">
          <cell r="B3466" t="str">
            <v>511103</v>
          </cell>
          <cell r="C3466" t="str">
            <v>LEVANTAMENTO DE PASSEIO EM GRANITO TIPO PARALELEPIPEDO (A)</v>
          </cell>
          <cell r="D3466" t="str">
            <v>M2</v>
          </cell>
          <cell r="E3466">
            <v>9.2799999999999994</v>
          </cell>
        </row>
        <row r="3467">
          <cell r="B3467" t="str">
            <v>511104</v>
          </cell>
          <cell r="C3467" t="str">
            <v>LEVANTAMENTO DE PASSEIO EM LAJOTAO COLONIAL CERAMICO (A)</v>
          </cell>
          <cell r="D3467" t="str">
            <v>M2</v>
          </cell>
          <cell r="E3467">
            <v>9.2799999999999994</v>
          </cell>
        </row>
        <row r="3468">
          <cell r="B3468" t="str">
            <v>511105</v>
          </cell>
          <cell r="C3468" t="str">
            <v>LEVANTAMENTO DE PAVIMENTACAO DE CONCRETO NAO ESTRUTURAL (A)</v>
          </cell>
          <cell r="D3468" t="str">
            <v>M2</v>
          </cell>
          <cell r="E3468">
            <v>12.82</v>
          </cell>
        </row>
        <row r="3469">
          <cell r="B3469" t="str">
            <v>511106</v>
          </cell>
          <cell r="C3469" t="str">
            <v>LEVANTAMENTO DE PARALELEPIPEDO COM CAPA ASFALTICA (A)</v>
          </cell>
          <cell r="D3469" t="str">
            <v>M2</v>
          </cell>
          <cell r="E3469">
            <v>11.09</v>
          </cell>
        </row>
        <row r="3470">
          <cell r="B3470" t="str">
            <v>511131</v>
          </cell>
          <cell r="C3470" t="str">
            <v>LEVANTAMENTO DE PASSEIO EM CACO CERAMICO (B)</v>
          </cell>
          <cell r="D3470" t="str">
            <v>M2</v>
          </cell>
          <cell r="E3470">
            <v>6.51</v>
          </cell>
        </row>
        <row r="3471">
          <cell r="B3471" t="str">
            <v>511132</v>
          </cell>
          <cell r="C3471" t="str">
            <v>LEVANTAMENTO DE PASSEIO EM ARDOSIA, ARENITO OU PEDRA LUMINARIA (B)</v>
          </cell>
          <cell r="D3471" t="str">
            <v>M2</v>
          </cell>
          <cell r="E3471">
            <v>7.42</v>
          </cell>
        </row>
        <row r="3472">
          <cell r="B3472" t="str">
            <v>511133</v>
          </cell>
          <cell r="C3472" t="str">
            <v>LEVANTAMENTO DE PASSEIO EM GRANITO TIPO PARALELEPIPEDO (B)</v>
          </cell>
          <cell r="D3472" t="str">
            <v>M2</v>
          </cell>
          <cell r="E3472">
            <v>7.42</v>
          </cell>
        </row>
        <row r="3473">
          <cell r="B3473" t="str">
            <v>511134</v>
          </cell>
          <cell r="C3473" t="str">
            <v>LEVANTAMENTO DE PASSEIO EM LAJOTAO COLONIAL CERAMICO (B)</v>
          </cell>
          <cell r="D3473" t="str">
            <v>M2</v>
          </cell>
          <cell r="E3473">
            <v>7.42</v>
          </cell>
        </row>
        <row r="3474">
          <cell r="B3474" t="str">
            <v>511135</v>
          </cell>
          <cell r="C3474" t="str">
            <v>LEVANTAMENTO DE PAVIMENTACAO DE CONCRETO NAO ESTRUTURAL (B)</v>
          </cell>
          <cell r="D3474" t="str">
            <v>M2</v>
          </cell>
          <cell r="E3474">
            <v>10.25</v>
          </cell>
        </row>
        <row r="3475">
          <cell r="B3475" t="str">
            <v>511136</v>
          </cell>
          <cell r="C3475" t="str">
            <v>LEVANTAMENTO DE PARALELEPIPEDO COM CAPA ASFALTICA (B)</v>
          </cell>
          <cell r="D3475" t="str">
            <v>M2</v>
          </cell>
          <cell r="E3475">
            <v>8.85</v>
          </cell>
        </row>
        <row r="3476">
          <cell r="B3476" t="str">
            <v>511151</v>
          </cell>
          <cell r="C3476" t="str">
            <v>LEVANTAMENTO DE PASSEIO EM CACO CERAMICO (C)</v>
          </cell>
          <cell r="D3476" t="str">
            <v>M2</v>
          </cell>
          <cell r="E3476">
            <v>4.0999999999999996</v>
          </cell>
        </row>
        <row r="3477">
          <cell r="B3477" t="str">
            <v>511152</v>
          </cell>
          <cell r="C3477" t="str">
            <v>LEVANTAMENTO DE PASSEIO EM ARDOSIA, ARENITO OU PEDRA LUMINARIA (C)</v>
          </cell>
          <cell r="D3477" t="str">
            <v>M2</v>
          </cell>
          <cell r="E3477">
            <v>4.9800000000000004</v>
          </cell>
        </row>
        <row r="3478">
          <cell r="B3478" t="str">
            <v>511153</v>
          </cell>
          <cell r="C3478" t="str">
            <v>LEVANTAMENTO DE PASSEIO EM GRANITO TIPO PARALELEPIPEDO (C)</v>
          </cell>
          <cell r="D3478" t="str">
            <v>M2</v>
          </cell>
          <cell r="E3478">
            <v>4.6100000000000003</v>
          </cell>
        </row>
        <row r="3479">
          <cell r="B3479" t="str">
            <v>511154</v>
          </cell>
          <cell r="C3479" t="str">
            <v>LEVANTAMENTO DE PASSEIO EM LAJOTAO COLONIAL CERAMICO (C)</v>
          </cell>
          <cell r="D3479" t="str">
            <v>M2</v>
          </cell>
          <cell r="E3479">
            <v>4.6100000000000003</v>
          </cell>
        </row>
        <row r="3480">
          <cell r="B3480" t="str">
            <v>511155</v>
          </cell>
          <cell r="C3480" t="str">
            <v>LEVANTAMENTO DE PAVIMENTACAO DE CONCRETO NAO ESTRUTURAL (C)</v>
          </cell>
          <cell r="D3480" t="str">
            <v>M2</v>
          </cell>
          <cell r="E3480">
            <v>6.3</v>
          </cell>
        </row>
        <row r="3481">
          <cell r="B3481" t="str">
            <v>511156</v>
          </cell>
          <cell r="C3481" t="str">
            <v>LEVANTAMENTO DE PARALELEPIPEDO COM CAPA ASFALTICA (C)</v>
          </cell>
          <cell r="D3481" t="str">
            <v>M2</v>
          </cell>
          <cell r="E3481">
            <v>5.5</v>
          </cell>
        </row>
        <row r="3483">
          <cell r="B3483" t="str">
            <v>511200</v>
          </cell>
          <cell r="C3483" t="str">
            <v>EXECUCAO DE PAVIMENTACAO</v>
          </cell>
        </row>
        <row r="3484">
          <cell r="B3484" t="str">
            <v>511211</v>
          </cell>
          <cell r="C3484" t="str">
            <v>EXECUCAO DE ASFALTO (A)</v>
          </cell>
          <cell r="D3484" t="str">
            <v>M2</v>
          </cell>
          <cell r="E3484">
            <v>32.69</v>
          </cell>
        </row>
        <row r="3485">
          <cell r="B3485" t="str">
            <v>511212</v>
          </cell>
          <cell r="C3485" t="str">
            <v>EXECUCAO DE PAVIMENTACAO DE CONCRETO NAO ESTRUTURAL (A)</v>
          </cell>
          <cell r="D3485" t="str">
            <v>M2</v>
          </cell>
          <cell r="E3485">
            <v>30.76</v>
          </cell>
        </row>
        <row r="3486">
          <cell r="B3486" t="str">
            <v>511213</v>
          </cell>
          <cell r="C3486" t="str">
            <v>REPOSICAO DE PARALELEPIPEDO COM CAPA ASFALTICA (A)</v>
          </cell>
          <cell r="D3486" t="str">
            <v>M2</v>
          </cell>
          <cell r="E3486">
            <v>48.67</v>
          </cell>
        </row>
        <row r="3487">
          <cell r="B3487" t="str">
            <v>511231</v>
          </cell>
          <cell r="C3487" t="str">
            <v>EXECUCAO DE ASFALTO (B)</v>
          </cell>
          <cell r="D3487" t="str">
            <v>M2</v>
          </cell>
          <cell r="E3487">
            <v>31.02</v>
          </cell>
        </row>
        <row r="3488">
          <cell r="B3488">
            <v>511232</v>
          </cell>
          <cell r="C3488" t="str">
            <v>EXECUCAO DE PAVIMENTACAO DE CONCRETO NAO ESTRUTURAL (B)</v>
          </cell>
          <cell r="D3488" t="str">
            <v>M2</v>
          </cell>
          <cell r="E3488">
            <v>30.19</v>
          </cell>
        </row>
        <row r="3489">
          <cell r="B3489" t="str">
            <v>511233</v>
          </cell>
          <cell r="C3489" t="str">
            <v>REPOSICAO DE PARALELEPIPEDO COM CAPA ASFALTICA (B)</v>
          </cell>
          <cell r="D3489" t="str">
            <v>M2</v>
          </cell>
          <cell r="E3489">
            <v>43.87</v>
          </cell>
        </row>
        <row r="3490">
          <cell r="B3490" t="str">
            <v>511251</v>
          </cell>
          <cell r="C3490" t="str">
            <v>EXECUCAO DE ASFALTO (C)</v>
          </cell>
          <cell r="D3490" t="str">
            <v>M2</v>
          </cell>
          <cell r="E3490">
            <v>28.52</v>
          </cell>
        </row>
        <row r="3491">
          <cell r="B3491" t="str">
            <v>511252</v>
          </cell>
          <cell r="C3491" t="str">
            <v>EXECUCAO DE PAVIMENTACAO DE CONCRETO NAO ESTRUTURAL (C)</v>
          </cell>
          <cell r="D3491" t="str">
            <v>M2</v>
          </cell>
          <cell r="E3491">
            <v>29.31</v>
          </cell>
        </row>
        <row r="3492">
          <cell r="B3492" t="str">
            <v>511253</v>
          </cell>
          <cell r="C3492" t="str">
            <v>REPOSICAO DE PARALELEPIPEDO COM CAPA ASFALTICA (C)</v>
          </cell>
          <cell r="D3492" t="str">
            <v>M2</v>
          </cell>
          <cell r="E3492">
            <v>37.42</v>
          </cell>
        </row>
        <row r="3494">
          <cell r="C3494" t="str">
            <v>RESERVADO PARA PAVIMENTACAO (511301 A 511399)</v>
          </cell>
        </row>
        <row r="3496">
          <cell r="B3496" t="str">
            <v>512000</v>
          </cell>
          <cell r="C3496" t="str">
            <v>LIGACOES PREDIAIS</v>
          </cell>
        </row>
        <row r="3497">
          <cell r="C3497" t="str">
            <v>RESERVADO PARA LIGACOES PREDIAIS (512101 A 512199)</v>
          </cell>
        </row>
        <row r="3499">
          <cell r="B3499" t="str">
            <v>512200</v>
          </cell>
          <cell r="C3499" t="str">
            <v>LIGACOES</v>
          </cell>
        </row>
        <row r="3501">
          <cell r="B3501" t="str">
            <v>513000</v>
          </cell>
          <cell r="C3501" t="str">
            <v>FECHAMENTO</v>
          </cell>
        </row>
        <row r="3502">
          <cell r="B3502" t="str">
            <v>513100</v>
          </cell>
          <cell r="C3502" t="str">
            <v>ALVENARIA</v>
          </cell>
        </row>
        <row r="3503">
          <cell r="B3503" t="str">
            <v>513101</v>
          </cell>
          <cell r="C3503" t="str">
            <v>ALVENARIA DE ELEV., EM CUTELO TIJOLO A VISTA</v>
          </cell>
          <cell r="D3503" t="str">
            <v>M2</v>
          </cell>
          <cell r="E3503">
            <v>43.82</v>
          </cell>
        </row>
        <row r="3504">
          <cell r="B3504" t="str">
            <v>513102</v>
          </cell>
          <cell r="C3504" t="str">
            <v>COLOCACAO DE TIJOLO COMUM NO LEITO DE SECAGEM</v>
          </cell>
          <cell r="D3504" t="str">
            <v>M2</v>
          </cell>
          <cell r="E3504">
            <v>5.89</v>
          </cell>
        </row>
        <row r="3505">
          <cell r="B3505" t="str">
            <v>513103</v>
          </cell>
          <cell r="C3505" t="str">
            <v>BLOCO DE VIDRO, DIMENSAO 6 X 20 X 20 CM (ELEMENTO VAZADO)</v>
          </cell>
          <cell r="D3505" t="str">
            <v>M2</v>
          </cell>
          <cell r="E3505">
            <v>404.43</v>
          </cell>
        </row>
        <row r="3507">
          <cell r="B3507" t="str">
            <v>513200</v>
          </cell>
          <cell r="C3507" t="str">
            <v>COBERTURA, MADEIRAMENTO, CONDUTOR, CALHAS E RUFOS</v>
          </cell>
        </row>
        <row r="3508">
          <cell r="B3508" t="str">
            <v>513201</v>
          </cell>
          <cell r="C3508" t="str">
            <v>COBERTURA COM TELHA COLONIAL</v>
          </cell>
          <cell r="D3508" t="str">
            <v>M2</v>
          </cell>
          <cell r="E3508">
            <v>53.37</v>
          </cell>
        </row>
        <row r="3510">
          <cell r="B3510" t="str">
            <v>513300</v>
          </cell>
          <cell r="C3510" t="str">
            <v>ESQUADRIAS: MADEIRA/METALICAS E FERRAGENS</v>
          </cell>
        </row>
        <row r="3511">
          <cell r="B3511" t="str">
            <v>513301</v>
          </cell>
          <cell r="C3511" t="str">
            <v>PORTA EXTERNA DE CEDRO, EXCETO O BATENTE, 1 FOLHA</v>
          </cell>
          <cell r="D3511" t="str">
            <v>M2</v>
          </cell>
          <cell r="E3511">
            <v>174.64</v>
          </cell>
        </row>
        <row r="3512">
          <cell r="B3512" t="str">
            <v>513302</v>
          </cell>
          <cell r="C3512" t="str">
            <v>PORTA INTERNA DE CEDRO, EXCETO O BATENTE, 1 FOLHA</v>
          </cell>
          <cell r="D3512" t="str">
            <v>M2</v>
          </cell>
          <cell r="E3512">
            <v>265.26</v>
          </cell>
        </row>
        <row r="3513">
          <cell r="B3513" t="str">
            <v>513303</v>
          </cell>
          <cell r="C3513" t="str">
            <v>BATENTE PEROBA</v>
          </cell>
          <cell r="D3513" t="str">
            <v>M</v>
          </cell>
          <cell r="E3513">
            <v>30.28</v>
          </cell>
        </row>
        <row r="3514">
          <cell r="B3514" t="str">
            <v>513304</v>
          </cell>
          <cell r="C3514" t="str">
            <v>PORTA DE ALUMINIO TIPO VENEZIANA</v>
          </cell>
          <cell r="D3514" t="str">
            <v>M2</v>
          </cell>
          <cell r="E3514">
            <v>433.15</v>
          </cell>
        </row>
        <row r="3516">
          <cell r="B3516" t="str">
            <v>513400</v>
          </cell>
          <cell r="C3516" t="str">
            <v>VIDROS</v>
          </cell>
        </row>
        <row r="3517">
          <cell r="B3517" t="str">
            <v>513401</v>
          </cell>
          <cell r="C3517" t="str">
            <v>VIDRO PLANO COMUM TRANSPARENTE 6 MM</v>
          </cell>
          <cell r="D3517" t="str">
            <v>M2</v>
          </cell>
          <cell r="E3517">
            <v>97.71</v>
          </cell>
        </row>
        <row r="3519">
          <cell r="B3519" t="str">
            <v>513500</v>
          </cell>
          <cell r="C3519" t="str">
            <v>GRELHAS/GUARDA-CORPO/GRADE/ESCADA</v>
          </cell>
        </row>
        <row r="3520">
          <cell r="B3520" t="str">
            <v>513501</v>
          </cell>
          <cell r="C3520" t="str">
            <v>GUARDA CORPO DIAMETRO 2"</v>
          </cell>
          <cell r="D3520" t="str">
            <v>M</v>
          </cell>
          <cell r="E3520">
            <v>214.28</v>
          </cell>
        </row>
        <row r="3521">
          <cell r="B3521" t="str">
            <v>513502</v>
          </cell>
          <cell r="C3521" t="str">
            <v>GRADE METALICA BARRA 2 X 3/8 POL. - ESPACAMENTO 5 CM</v>
          </cell>
          <cell r="D3521" t="str">
            <v>UN</v>
          </cell>
          <cell r="E3521">
            <v>568.29999999999995</v>
          </cell>
        </row>
        <row r="3522">
          <cell r="B3522" t="str">
            <v>513503</v>
          </cell>
          <cell r="C3522" t="str">
            <v>GRADE DIAM. 1/2 POL. E= 20 MM</v>
          </cell>
          <cell r="D3522" t="str">
            <v>M2</v>
          </cell>
          <cell r="E3522">
            <v>810.39</v>
          </cell>
        </row>
        <row r="3523">
          <cell r="B3523" t="str">
            <v>513504</v>
          </cell>
          <cell r="C3523" t="str">
            <v>GRELHA DIAM. 1/2 POL. (50 X 50) MM</v>
          </cell>
          <cell r="D3523" t="str">
            <v>UN</v>
          </cell>
          <cell r="E3523">
            <v>188.39</v>
          </cell>
        </row>
        <row r="3524">
          <cell r="B3524" t="str">
            <v>513505</v>
          </cell>
          <cell r="C3524" t="str">
            <v>ESCADA EM DURALUMINIO COM GUARDA CORPO</v>
          </cell>
          <cell r="D3524" t="str">
            <v>M</v>
          </cell>
          <cell r="E3524">
            <v>190.84</v>
          </cell>
        </row>
        <row r="3525">
          <cell r="B3525" t="str">
            <v>513506</v>
          </cell>
          <cell r="C3525" t="str">
            <v>GUARDA CORPO DIAM. 1" C/ RODAPE EM CHAPA GALVANIZADA</v>
          </cell>
          <cell r="D3525" t="str">
            <v>M</v>
          </cell>
          <cell r="E3525">
            <v>94.93</v>
          </cell>
        </row>
        <row r="3526">
          <cell r="B3526" t="str">
            <v>513507</v>
          </cell>
          <cell r="C3526" t="str">
            <v>GUARDA CORPO - NORMA NR-8, CONF. PROJ.011/90-SAT</v>
          </cell>
          <cell r="D3526" t="str">
            <v>M</v>
          </cell>
          <cell r="E3526">
            <v>167.51</v>
          </cell>
        </row>
        <row r="3528">
          <cell r="B3528" t="str">
            <v>513600</v>
          </cell>
          <cell r="C3528" t="str">
            <v>TAMPA DE INSPECAO METALICA</v>
          </cell>
        </row>
        <row r="3529">
          <cell r="B3529" t="str">
            <v>513601</v>
          </cell>
          <cell r="C3529" t="str">
            <v>TAMPA DE INSPECAO METALICA</v>
          </cell>
          <cell r="D3529" t="str">
            <v>M2</v>
          </cell>
          <cell r="E3529">
            <v>517.98</v>
          </cell>
        </row>
        <row r="3531">
          <cell r="C3531" t="str">
            <v>RESERVADO PARA FECHAMENTO (513701 A 513799)</v>
          </cell>
        </row>
        <row r="3533">
          <cell r="B3533" t="str">
            <v>514000</v>
          </cell>
          <cell r="C3533" t="str">
            <v>REVESTIMENTO E TRATAMENTO DE SUPERFICIE</v>
          </cell>
        </row>
        <row r="3534">
          <cell r="B3534" t="str">
            <v>514100</v>
          </cell>
          <cell r="C3534" t="str">
            <v>PISO, TETOS E PAREDES</v>
          </cell>
        </row>
        <row r="3535">
          <cell r="B3535" t="str">
            <v>514101</v>
          </cell>
          <cell r="C3535" t="str">
            <v>PISO EM GRANILITE</v>
          </cell>
          <cell r="D3535" t="str">
            <v>M2</v>
          </cell>
          <cell r="E3535">
            <v>53.87</v>
          </cell>
        </row>
        <row r="3537">
          <cell r="B3537" t="str">
            <v>514200</v>
          </cell>
          <cell r="C3537" t="str">
            <v>PINTURAS/IMPERMEABILIZACAO</v>
          </cell>
        </row>
        <row r="3538">
          <cell r="B3538" t="str">
            <v>514201</v>
          </cell>
          <cell r="C3538" t="str">
            <v>PINTURA PISO COM GRAFITE</v>
          </cell>
          <cell r="D3538" t="str">
            <v>M2</v>
          </cell>
          <cell r="E3538">
            <v>18.62</v>
          </cell>
        </row>
        <row r="3539">
          <cell r="B3539" t="str">
            <v>514202</v>
          </cell>
          <cell r="C3539" t="str">
            <v>APLICACAO DE SODA CAUSTICA - SOLO</v>
          </cell>
          <cell r="D3539" t="str">
            <v>M2</v>
          </cell>
          <cell r="E3539">
            <v>0.11</v>
          </cell>
        </row>
        <row r="3541">
          <cell r="C3541" t="str">
            <v>RESERVADO PARA REVESTIMENTO E TRATAMENTO DE SUPERFICIE (514301 A 514399)</v>
          </cell>
        </row>
        <row r="3543">
          <cell r="B3543" t="str">
            <v>515000</v>
          </cell>
          <cell r="C3543" t="str">
            <v>INSTALACOES PREDIAIS</v>
          </cell>
        </row>
        <row r="3544">
          <cell r="B3544" t="str">
            <v>515100</v>
          </cell>
          <cell r="C3544" t="str">
            <v>PECAS E APARELHOS ELETRICOS</v>
          </cell>
        </row>
        <row r="3545">
          <cell r="B3545" t="str">
            <v>515101</v>
          </cell>
          <cell r="C3545" t="str">
            <v>CABO DE COBRE NU 6,0 MM2</v>
          </cell>
          <cell r="D3545" t="str">
            <v>M</v>
          </cell>
          <cell r="E3545">
            <v>4.33</v>
          </cell>
        </row>
        <row r="3546">
          <cell r="B3546" t="str">
            <v>515102</v>
          </cell>
          <cell r="C3546" t="str">
            <v>CABO DE COBRE NU 16 MM2</v>
          </cell>
          <cell r="D3546" t="str">
            <v>M</v>
          </cell>
          <cell r="E3546">
            <v>10.95</v>
          </cell>
        </row>
        <row r="3547">
          <cell r="B3547" t="str">
            <v>515103</v>
          </cell>
          <cell r="C3547" t="str">
            <v>CABO DE COBRE NU 25 MM2</v>
          </cell>
          <cell r="D3547" t="str">
            <v>M</v>
          </cell>
          <cell r="E3547">
            <v>15.29</v>
          </cell>
        </row>
        <row r="3548">
          <cell r="B3548" t="str">
            <v>515104</v>
          </cell>
          <cell r="C3548" t="str">
            <v>CONECTOR TIPO SPLIT BOLT PARA CABO 16 MM2</v>
          </cell>
          <cell r="D3548" t="str">
            <v>UN</v>
          </cell>
          <cell r="E3548">
            <v>4.46</v>
          </cell>
        </row>
        <row r="3549">
          <cell r="B3549" t="str">
            <v>515105</v>
          </cell>
          <cell r="C3549" t="str">
            <v>POSTE DE CONCRETO : H = 7,00 M  P = 300 KG</v>
          </cell>
          <cell r="D3549" t="str">
            <v>UN</v>
          </cell>
          <cell r="E3549">
            <v>679.9</v>
          </cell>
        </row>
        <row r="3551">
          <cell r="B3551" t="str">
            <v>515200</v>
          </cell>
          <cell r="C3551" t="str">
            <v>ENVELOPAMENTO DE ELETRODUTO</v>
          </cell>
        </row>
        <row r="3552">
          <cell r="B3552" t="str">
            <v>515201</v>
          </cell>
          <cell r="C3552" t="str">
            <v>ENVELOPAMENTO DE ELETRODUTO PVC 1 DIAM. 3/4"</v>
          </cell>
          <cell r="D3552" t="str">
            <v>M</v>
          </cell>
          <cell r="E3552">
            <v>20.88</v>
          </cell>
        </row>
        <row r="3553">
          <cell r="B3553" t="str">
            <v>515202</v>
          </cell>
          <cell r="C3553" t="str">
            <v>ENVELOPAMENTO DE ELETRODUTO PVC 1 DIAM. 1"</v>
          </cell>
          <cell r="D3553" t="str">
            <v>M</v>
          </cell>
          <cell r="E3553">
            <v>25.84</v>
          </cell>
        </row>
        <row r="3554">
          <cell r="B3554" t="str">
            <v>515203</v>
          </cell>
          <cell r="C3554" t="str">
            <v>ENVELOPAMENTO DE ELETRODUTO PVC 1 DIAM. 1 1/4"</v>
          </cell>
          <cell r="D3554" t="str">
            <v>M</v>
          </cell>
          <cell r="E3554">
            <v>29.03</v>
          </cell>
        </row>
        <row r="3555">
          <cell r="B3555" t="str">
            <v>515204</v>
          </cell>
          <cell r="C3555" t="str">
            <v>ENVELOPAMENTO DE ELETRODUTO PVC 1 DIAM. 1 1/2"</v>
          </cell>
          <cell r="D3555" t="str">
            <v>M</v>
          </cell>
          <cell r="E3555">
            <v>32.18</v>
          </cell>
        </row>
        <row r="3556">
          <cell r="B3556" t="str">
            <v>515205</v>
          </cell>
          <cell r="C3556" t="str">
            <v>ENVELOPAMENTO DE ELETRODUTO PVC 1 DIAM. 2"</v>
          </cell>
          <cell r="D3556" t="str">
            <v>M</v>
          </cell>
          <cell r="E3556">
            <v>38.57</v>
          </cell>
        </row>
        <row r="3557">
          <cell r="B3557" t="str">
            <v>515206</v>
          </cell>
          <cell r="C3557" t="str">
            <v>ENVELOPAMENTO DE ELETRODUTOS PVC 1 DIAM. 2 1/2"</v>
          </cell>
          <cell r="D3557" t="str">
            <v>M</v>
          </cell>
          <cell r="E3557">
            <v>52.98</v>
          </cell>
        </row>
        <row r="3558">
          <cell r="B3558" t="str">
            <v>515207</v>
          </cell>
          <cell r="C3558" t="str">
            <v>ENVELOPAMENTO DE ELETRODUTOS PVC 1 DIAM. 3"</v>
          </cell>
          <cell r="D3558" t="str">
            <v>M</v>
          </cell>
          <cell r="E3558">
            <v>61.03</v>
          </cell>
        </row>
        <row r="3559">
          <cell r="B3559" t="str">
            <v>515208</v>
          </cell>
          <cell r="C3559" t="str">
            <v>ENVELOPAMENTO DE ELETRODUTOS PVC 1 DIAM. 4"</v>
          </cell>
          <cell r="D3559" t="str">
            <v>M</v>
          </cell>
          <cell r="E3559">
            <v>81.55</v>
          </cell>
        </row>
        <row r="3560">
          <cell r="B3560" t="str">
            <v>515209</v>
          </cell>
          <cell r="C3560" t="str">
            <v>ENVELOPAMENTO DE ELETRODUTOS PVC 2 DIAM. 3/4"</v>
          </cell>
          <cell r="D3560" t="str">
            <v>M</v>
          </cell>
          <cell r="E3560">
            <v>34.549999999999997</v>
          </cell>
        </row>
        <row r="3561">
          <cell r="B3561" t="str">
            <v>515210</v>
          </cell>
          <cell r="C3561" t="str">
            <v>ENVELOPAMENTO DE ELETRODUTOS PVC 2 DIAM. 1"</v>
          </cell>
          <cell r="D3561" t="str">
            <v>M</v>
          </cell>
          <cell r="E3561">
            <v>44.27</v>
          </cell>
        </row>
        <row r="3562">
          <cell r="B3562" t="str">
            <v>515211</v>
          </cell>
          <cell r="C3562" t="str">
            <v>ENVELOPAMENTO DE ELETRODUTOS PVC 2 DIAM. 1 1/4"</v>
          </cell>
          <cell r="D3562" t="str">
            <v>M</v>
          </cell>
          <cell r="E3562">
            <v>50.54</v>
          </cell>
        </row>
        <row r="3563">
          <cell r="B3563" t="str">
            <v>515212</v>
          </cell>
          <cell r="C3563" t="str">
            <v>ENVELOPAMENTO DE ELETRODUTOS PVC 2, DIAM. 1 1/2"</v>
          </cell>
          <cell r="D3563" t="str">
            <v>M</v>
          </cell>
          <cell r="E3563">
            <v>59.38</v>
          </cell>
        </row>
        <row r="3564">
          <cell r="B3564" t="str">
            <v>515213</v>
          </cell>
          <cell r="C3564" t="str">
            <v>ENVELOPAMENTO DE ELETRODUTOS PVC 2 DIAM. 2"</v>
          </cell>
          <cell r="D3564" t="str">
            <v>M</v>
          </cell>
          <cell r="E3564">
            <v>68.78</v>
          </cell>
        </row>
        <row r="3565">
          <cell r="B3565" t="str">
            <v>515214</v>
          </cell>
          <cell r="C3565" t="str">
            <v>ENVELOPAMENTO DE ELETRODUTOS PVC 2 DIAM. 2 1/2"</v>
          </cell>
          <cell r="D3565" t="str">
            <v>M</v>
          </cell>
          <cell r="E3565">
            <v>98.76</v>
          </cell>
        </row>
        <row r="3566">
          <cell r="B3566" t="str">
            <v>515215</v>
          </cell>
          <cell r="C3566" t="str">
            <v>ENVELOPAMENTO DE ELETRODUTOS PVC 2 DIAM. 3"</v>
          </cell>
          <cell r="D3566" t="str">
            <v>M</v>
          </cell>
          <cell r="E3566">
            <v>113.36</v>
          </cell>
        </row>
        <row r="3567">
          <cell r="B3567" t="str">
            <v>515216</v>
          </cell>
          <cell r="C3567" t="str">
            <v>ENVELOPAMENTO DE ELETRODUTOS PVC 2 DIAM. 4"</v>
          </cell>
          <cell r="D3567" t="str">
            <v>M</v>
          </cell>
          <cell r="E3567">
            <v>153.77000000000001</v>
          </cell>
        </row>
        <row r="3568">
          <cell r="B3568" t="str">
            <v>515217</v>
          </cell>
          <cell r="C3568" t="str">
            <v>ENVELOPAMENTO DE ELETRODUTOS PVC 1 DIAM. 1 1/4" + 1 DIAM. 1"</v>
          </cell>
          <cell r="D3568" t="str">
            <v>M</v>
          </cell>
          <cell r="E3568">
            <v>47.68</v>
          </cell>
        </row>
        <row r="3569">
          <cell r="B3569" t="str">
            <v>515218</v>
          </cell>
          <cell r="C3569" t="str">
            <v>ENVELOPAMENTO DE ELETRODUTOS PVC 1 DIAM. 4" + 1 DIAM. 3/4"</v>
          </cell>
          <cell r="D3569" t="str">
            <v>M</v>
          </cell>
          <cell r="E3569">
            <v>96.82</v>
          </cell>
        </row>
        <row r="3570">
          <cell r="B3570" t="str">
            <v>515219</v>
          </cell>
          <cell r="C3570" t="str">
            <v>ENVELOPAMENTO DE ELETRODUTOS PVC 2 DIAM. 2" + 1 DIAM. 1"</v>
          </cell>
          <cell r="D3570" t="str">
            <v>M</v>
          </cell>
          <cell r="E3570">
            <v>88.15</v>
          </cell>
        </row>
        <row r="3571">
          <cell r="B3571" t="str">
            <v>515220</v>
          </cell>
          <cell r="C3571" t="str">
            <v>ENVELOPAMENTO DE ELETRODUTOS PVC 1 DIAM. 3/4 POL. + 1 DIAM. 1 POL.</v>
          </cell>
          <cell r="D3571" t="str">
            <v>M</v>
          </cell>
          <cell r="E3571">
            <v>38.49</v>
          </cell>
        </row>
        <row r="3572">
          <cell r="B3572" t="str">
            <v>515221</v>
          </cell>
          <cell r="C3572" t="str">
            <v>ENVELOPAMENTO DE ELETRODUTOS PVC 1 DIAM. 3/4 POL. + 1 DIAM. 1 1/2 POL.</v>
          </cell>
          <cell r="D3572" t="str">
            <v>M</v>
          </cell>
          <cell r="E3572">
            <v>45.83</v>
          </cell>
        </row>
        <row r="3573">
          <cell r="B3573" t="str">
            <v>515222</v>
          </cell>
          <cell r="C3573" t="str">
            <v>ENVELOPAMENTO DE ELETRODUTOS PVC 3 DIAM. 3/4 POL. + 1 DIAM. 1 1/2 POL. + 2 DIAM. 1 POL.</v>
          </cell>
          <cell r="D3573" t="str">
            <v>M</v>
          </cell>
          <cell r="E3573">
            <v>99.35</v>
          </cell>
        </row>
        <row r="3574">
          <cell r="B3574" t="str">
            <v>515223</v>
          </cell>
          <cell r="C3574" t="str">
            <v>ENVELOPAMENTO DE ELETRODUTOS PVC 2 DIAM. 3/4 POL. + 1 DIAM. 1 POL.</v>
          </cell>
          <cell r="D3574" t="str">
            <v>M</v>
          </cell>
          <cell r="E3574">
            <v>51.71</v>
          </cell>
        </row>
        <row r="3575">
          <cell r="B3575" t="str">
            <v>515224</v>
          </cell>
          <cell r="C3575" t="str">
            <v>ENVELOPAMENTO DE ELETRODUTOS PVC 2 DIAM. 3/4 POL. + 1 DIAM. 1 1/2 POL.</v>
          </cell>
          <cell r="D3575" t="str">
            <v>M</v>
          </cell>
          <cell r="E3575">
            <v>59.22</v>
          </cell>
        </row>
        <row r="3576">
          <cell r="B3576" t="str">
            <v>515225</v>
          </cell>
          <cell r="C3576" t="str">
            <v>ENVELOPAMENTO DE ELETRODUTOS PVC 2 DIAM. 3/4 POL. + 1 DIAM. 1 1/2 POL. + 1 DIAM. 1 POL.</v>
          </cell>
          <cell r="D3576" t="str">
            <v>M</v>
          </cell>
          <cell r="E3576">
            <v>71.58</v>
          </cell>
        </row>
        <row r="3577">
          <cell r="B3577" t="str">
            <v>515226</v>
          </cell>
          <cell r="C3577" t="str">
            <v>ENVELOPAMENTO DE ELETRODUTOS PVC 2 DIAM. 1 POL. + 2 DIAM. 1 1/2 POL.</v>
          </cell>
          <cell r="D3577" t="str">
            <v>M</v>
          </cell>
          <cell r="E3577">
            <v>87.08</v>
          </cell>
        </row>
        <row r="3579">
          <cell r="C3579" t="str">
            <v>RESERVADO PARA INSTALACOES PREDIAIS (515301 A 515399)</v>
          </cell>
        </row>
        <row r="3581">
          <cell r="B3581" t="str">
            <v>516000</v>
          </cell>
          <cell r="C3581" t="str">
            <v>INSTALACOES</v>
          </cell>
        </row>
        <row r="3582">
          <cell r="C3582" t="str">
            <v>RESERVADO PARA INSTALACOES HIDRAULICAS/ELETRICAS (516101 A 516199)</v>
          </cell>
        </row>
        <row r="3583">
          <cell r="B3583" t="str">
            <v>516200</v>
          </cell>
          <cell r="C3583" t="str">
            <v>ENTRADA DE ENERGIA ELETRICA</v>
          </cell>
        </row>
        <row r="3585">
          <cell r="B3585" t="str">
            <v>517000</v>
          </cell>
          <cell r="C3585" t="str">
            <v>INSTALACOES DE PRODUCAO</v>
          </cell>
        </row>
        <row r="3586">
          <cell r="B3586" t="str">
            <v>517100</v>
          </cell>
          <cell r="C3586" t="str">
            <v>MONTAGEM EM GERAL</v>
          </cell>
        </row>
        <row r="3588">
          <cell r="C3588" t="str">
            <v>RESERVADO PARA INSTALACOES DE PRODUCAO (517201 A 517299)</v>
          </cell>
        </row>
        <row r="3590">
          <cell r="B3590" t="str">
            <v>518000</v>
          </cell>
          <cell r="C3590" t="str">
            <v>URBANIZACAO</v>
          </cell>
        </row>
        <row r="3592">
          <cell r="C3592" t="str">
            <v>RESERVADO PARA URBANIZACAO (518101 A 518199)</v>
          </cell>
        </row>
        <row r="3594">
          <cell r="B3594" t="str">
            <v>519000</v>
          </cell>
          <cell r="C3594" t="str">
            <v>SERVICOS DIVERSOS</v>
          </cell>
        </row>
        <row r="3595">
          <cell r="B3595" t="str">
            <v>519200</v>
          </cell>
          <cell r="C3595" t="str">
            <v>SECCIONAMENTO DE REDE EXISTENTE</v>
          </cell>
        </row>
        <row r="3596">
          <cell r="B3596" t="str">
            <v>519201</v>
          </cell>
          <cell r="C3596" t="str">
            <v>DIAMETRO 50 MM, FERRO GALVANIZADO</v>
          </cell>
          <cell r="D3596" t="str">
            <v>UN</v>
          </cell>
          <cell r="E3596">
            <v>120.69</v>
          </cell>
        </row>
        <row r="3597">
          <cell r="B3597" t="str">
            <v>519202</v>
          </cell>
          <cell r="C3597" t="str">
            <v>DIAMETRO 75 MM FERRO GALVANIZADO</v>
          </cell>
          <cell r="D3597" t="str">
            <v>UN</v>
          </cell>
          <cell r="E3597">
            <v>125.15</v>
          </cell>
        </row>
        <row r="3598">
          <cell r="B3598" t="str">
            <v>519203</v>
          </cell>
          <cell r="C3598" t="str">
            <v>DIAMETRO 100 MM, FERRO GALVANIZADO</v>
          </cell>
          <cell r="D3598" t="str">
            <v>UN</v>
          </cell>
          <cell r="E3598">
            <v>129.06</v>
          </cell>
        </row>
        <row r="3599">
          <cell r="B3599" t="str">
            <v>519204</v>
          </cell>
          <cell r="C3599" t="str">
            <v>DIAMETRO 50 MM, FERRO FUNDIDO</v>
          </cell>
          <cell r="D3599" t="str">
            <v>UN</v>
          </cell>
          <cell r="E3599">
            <v>139.44999999999999</v>
          </cell>
        </row>
        <row r="3600">
          <cell r="B3600" t="str">
            <v>519205</v>
          </cell>
          <cell r="C3600" t="str">
            <v>DIAMETRO 75 MM, FERRO FUNDIDO</v>
          </cell>
          <cell r="D3600" t="str">
            <v>UN</v>
          </cell>
          <cell r="E3600">
            <v>143.91</v>
          </cell>
        </row>
        <row r="3601">
          <cell r="B3601" t="str">
            <v>519206</v>
          </cell>
          <cell r="C3601" t="str">
            <v>DIAMETRO 100 MM, FERRO FUNDIDO</v>
          </cell>
          <cell r="D3601" t="str">
            <v>UN</v>
          </cell>
          <cell r="E3601">
            <v>147.82</v>
          </cell>
        </row>
        <row r="3602">
          <cell r="B3602" t="str">
            <v>519207</v>
          </cell>
          <cell r="C3602" t="str">
            <v>DIAMETRO 50 MM, PVC</v>
          </cell>
          <cell r="D3602" t="str">
            <v>UN</v>
          </cell>
          <cell r="E3602">
            <v>118.92</v>
          </cell>
        </row>
        <row r="3603">
          <cell r="B3603" t="str">
            <v>519208</v>
          </cell>
          <cell r="C3603" t="str">
            <v>DIAMETRO 75 MM, PVC</v>
          </cell>
          <cell r="D3603" t="str">
            <v>UN</v>
          </cell>
          <cell r="E3603">
            <v>123.39</v>
          </cell>
        </row>
        <row r="3604">
          <cell r="B3604" t="str">
            <v>519209</v>
          </cell>
          <cell r="C3604" t="str">
            <v>DIAMETRO 100 MM, PVC</v>
          </cell>
          <cell r="D3604" t="str">
            <v>UN</v>
          </cell>
          <cell r="E3604">
            <v>127.29</v>
          </cell>
        </row>
        <row r="3605">
          <cell r="B3605" t="str">
            <v>519210</v>
          </cell>
          <cell r="C3605" t="str">
            <v>DIAMETRO 50 MM, FIBRO-CIMENTO</v>
          </cell>
          <cell r="D3605" t="str">
            <v>UN</v>
          </cell>
          <cell r="E3605">
            <v>122.36</v>
          </cell>
        </row>
        <row r="3606">
          <cell r="B3606" t="str">
            <v>519211</v>
          </cell>
          <cell r="C3606" t="str">
            <v>DIAMETRO 100 MM, FIBRO-CIMENTO</v>
          </cell>
          <cell r="D3606" t="str">
            <v>UN</v>
          </cell>
          <cell r="E3606">
            <v>130.72999999999999</v>
          </cell>
        </row>
        <row r="3607">
          <cell r="B3607" t="str">
            <v>519212</v>
          </cell>
          <cell r="C3607" t="str">
            <v>DIAMETRO 150 MM, FIBRO-CIMENTO</v>
          </cell>
          <cell r="D3607" t="str">
            <v>UN</v>
          </cell>
          <cell r="E3607">
            <v>153.16999999999999</v>
          </cell>
        </row>
        <row r="3608">
          <cell r="B3608" t="str">
            <v>519213</v>
          </cell>
          <cell r="C3608" t="str">
            <v>DIAMETRO 200 MM, FIBRO-CIMENTO</v>
          </cell>
          <cell r="D3608" t="str">
            <v>UN</v>
          </cell>
          <cell r="E3608">
            <v>164.25</v>
          </cell>
        </row>
        <row r="3609">
          <cell r="B3609" t="str">
            <v>519214</v>
          </cell>
          <cell r="C3609" t="str">
            <v>DIAMETRO 150 MM, FERRO FUNDIDO</v>
          </cell>
          <cell r="D3609" t="str">
            <v>UN</v>
          </cell>
          <cell r="E3609">
            <v>173.95</v>
          </cell>
        </row>
        <row r="3610">
          <cell r="B3610" t="str">
            <v>519215</v>
          </cell>
          <cell r="C3610" t="str">
            <v>DIAMETRO 200 MM, FERRO FUNDIDO</v>
          </cell>
          <cell r="D3610" t="str">
            <v>UN</v>
          </cell>
          <cell r="E3610">
            <v>185.14</v>
          </cell>
        </row>
        <row r="3611">
          <cell r="B3611" t="str">
            <v>519216</v>
          </cell>
          <cell r="C3611" t="str">
            <v>DIAMETRO 250 MM, FERRO FUNDIDO</v>
          </cell>
          <cell r="D3611" t="str">
            <v>UN</v>
          </cell>
          <cell r="E3611">
            <v>223.89</v>
          </cell>
        </row>
        <row r="3612">
          <cell r="B3612" t="str">
            <v>519217</v>
          </cell>
          <cell r="C3612" t="str">
            <v>DIAMETRO 150 MM, PVC</v>
          </cell>
          <cell r="D3612" t="str">
            <v>UN</v>
          </cell>
          <cell r="E3612">
            <v>132.61000000000001</v>
          </cell>
        </row>
        <row r="3614">
          <cell r="C3614" t="str">
            <v>RESERVADO PARA SERVICOS DIVERSOS (519301 A 519399)</v>
          </cell>
        </row>
        <row r="3616">
          <cell r="B3616" t="str">
            <v>521000</v>
          </cell>
          <cell r="C3616" t="str">
            <v>SERVICOS REFERENTES A POCOS TUBULARES PROFUNDOS</v>
          </cell>
        </row>
        <row r="3618">
          <cell r="C3618" t="str">
            <v>RESERVADO PARA SERVICOS REFERENTES A POCOS TUBULARES PROFUNDOS (521101 A 521999)</v>
          </cell>
        </row>
        <row r="3620">
          <cell r="C3620" t="str">
            <v>TRAVESSIA - RESERVADO PARA TRAVESSIA (522501 A 522599)</v>
          </cell>
        </row>
        <row r="3622">
          <cell r="B3622" t="str">
            <v>522000</v>
          </cell>
          <cell r="C3622" t="str">
            <v>SERVICOS ESPECIAIS</v>
          </cell>
        </row>
        <row r="3623">
          <cell r="B3623" t="str">
            <v>522600</v>
          </cell>
          <cell r="C3623" t="str">
            <v>MAO DE OBRA</v>
          </cell>
        </row>
        <row r="3624">
          <cell r="B3624" t="str">
            <v>522601</v>
          </cell>
          <cell r="C3624" t="str">
            <v>MAO DE OBRA - BROCA DE CONCRETO, DIAM. 15 CM</v>
          </cell>
          <cell r="D3624" t="str">
            <v>M</v>
          </cell>
          <cell r="E3624">
            <v>19.27</v>
          </cell>
        </row>
        <row r="3625">
          <cell r="B3625" t="str">
            <v>522602</v>
          </cell>
          <cell r="C3625" t="str">
            <v>MAO DE OBRA - BROCA DE CONCRETO, DIAMETRO 20 CM</v>
          </cell>
          <cell r="D3625" t="str">
            <v>M</v>
          </cell>
          <cell r="E3625">
            <v>21.13</v>
          </cell>
        </row>
        <row r="3626">
          <cell r="B3626" t="str">
            <v>522603</v>
          </cell>
          <cell r="C3626" t="str">
            <v>MAO DE OBRA - BROCA DE CONCRETO, DIAM. 25 CM</v>
          </cell>
          <cell r="D3626" t="str">
            <v>M</v>
          </cell>
          <cell r="E3626">
            <v>23.31</v>
          </cell>
        </row>
        <row r="3627">
          <cell r="B3627" t="str">
            <v>522604</v>
          </cell>
          <cell r="C3627" t="str">
            <v>MAO DE OBRA - FORMA DE MADEIRA COMUM</v>
          </cell>
          <cell r="D3627" t="str">
            <v>M2</v>
          </cell>
          <cell r="E3627">
            <v>23.55</v>
          </cell>
        </row>
        <row r="3628">
          <cell r="B3628" t="str">
            <v>522605</v>
          </cell>
          <cell r="C3628" t="str">
            <v>MAO DE OBRA - FORMA PLANA DE MADEIRA ESTRUTURA</v>
          </cell>
          <cell r="D3628" t="str">
            <v>M2</v>
          </cell>
          <cell r="E3628">
            <v>20.28</v>
          </cell>
        </row>
        <row r="3629">
          <cell r="B3629" t="str">
            <v>522606</v>
          </cell>
          <cell r="C3629" t="str">
            <v>MAO DE OBRA - FORMA PLANA DE MADEIRA APARENTE</v>
          </cell>
          <cell r="D3629" t="str">
            <v>M2</v>
          </cell>
          <cell r="E3629">
            <v>20.28</v>
          </cell>
        </row>
        <row r="3630">
          <cell r="B3630" t="str">
            <v>522607</v>
          </cell>
          <cell r="C3630" t="str">
            <v>MAO DE OBRA - ARMACAO ACO CA-50/CA-60</v>
          </cell>
          <cell r="D3630" t="str">
            <v>KG</v>
          </cell>
          <cell r="E3630">
            <v>1.79</v>
          </cell>
        </row>
        <row r="3631">
          <cell r="B3631" t="str">
            <v>522608</v>
          </cell>
          <cell r="C3631" t="str">
            <v>MAO DE OBRA - CONCRETO ESTRUTURAL</v>
          </cell>
          <cell r="D3631" t="str">
            <v>M3</v>
          </cell>
          <cell r="E3631">
            <v>22.29</v>
          </cell>
        </row>
        <row r="3632">
          <cell r="B3632" t="str">
            <v>522609</v>
          </cell>
          <cell r="C3632" t="str">
            <v>MAO DE OBRA - ALVENARIA ELEV., 1/2 TIJOLO COMUM</v>
          </cell>
          <cell r="D3632" t="str">
            <v>M2</v>
          </cell>
          <cell r="E3632">
            <v>29.31</v>
          </cell>
        </row>
        <row r="3633">
          <cell r="B3633" t="str">
            <v>522610</v>
          </cell>
          <cell r="C3633" t="str">
            <v>MAO DE OBRA - ALVENARIA ELEV., 1 TIJOLO COMUM</v>
          </cell>
          <cell r="D3633" t="str">
            <v>M2</v>
          </cell>
          <cell r="E3633">
            <v>48.7</v>
          </cell>
        </row>
        <row r="3634">
          <cell r="B3634" t="str">
            <v>522611</v>
          </cell>
          <cell r="C3634" t="str">
            <v>MAO DE OBRA - ALVENARIA ELEV, 1/2 TIJOLO A VISTA</v>
          </cell>
          <cell r="D3634" t="str">
            <v>M2</v>
          </cell>
          <cell r="E3634">
            <v>39.11</v>
          </cell>
        </row>
        <row r="3635">
          <cell r="B3635" t="str">
            <v>522612</v>
          </cell>
          <cell r="C3635" t="str">
            <v>MAO DE OBRA - ALVENARIA ELEV., 1 TIJOLO A VISTA</v>
          </cell>
          <cell r="D3635" t="str">
            <v>M2</v>
          </cell>
          <cell r="E3635">
            <v>58.52</v>
          </cell>
        </row>
        <row r="3636">
          <cell r="B3636" t="str">
            <v>522613</v>
          </cell>
          <cell r="C3636" t="str">
            <v>MAO DE OBRA - ALVENARIA DE ELEVACAO,TIJOLO CERAMICA,8 FUROS,ESPELHO</v>
          </cell>
          <cell r="D3636" t="str">
            <v>M2</v>
          </cell>
          <cell r="E3636">
            <v>18.88</v>
          </cell>
        </row>
        <row r="3637">
          <cell r="B3637" t="str">
            <v>522614</v>
          </cell>
          <cell r="C3637" t="str">
            <v>MAO DE OBRA - ALVENARIA DE ELEVACAO,TIJOLO CERAMICA,8 FUROS,CHATO</v>
          </cell>
          <cell r="D3637" t="str">
            <v>M2</v>
          </cell>
          <cell r="E3637">
            <v>31.52</v>
          </cell>
        </row>
        <row r="3638">
          <cell r="B3638" t="str">
            <v>522615</v>
          </cell>
          <cell r="C3638" t="str">
            <v>MAO DE OBRA - COBERTURA COM TELHA FRANCESA</v>
          </cell>
          <cell r="D3638" t="str">
            <v>M2</v>
          </cell>
          <cell r="E3638">
            <v>36.93</v>
          </cell>
        </row>
        <row r="3639">
          <cell r="B3639" t="str">
            <v>522616</v>
          </cell>
          <cell r="C3639" t="str">
            <v>MAO DE OBRA - COBERTURA COM TELHA FIBRO CIMENTO ONDULADO</v>
          </cell>
          <cell r="D3639" t="str">
            <v>M2</v>
          </cell>
          <cell r="E3639">
            <v>29.02</v>
          </cell>
        </row>
        <row r="3640">
          <cell r="B3640" t="str">
            <v>522617</v>
          </cell>
          <cell r="C3640" t="str">
            <v>MAO DE OBRA - COBERTURA COM TELHA FIBRO CIMENTO ESTR. L = 49 CM</v>
          </cell>
          <cell r="D3640" t="str">
            <v>M2</v>
          </cell>
          <cell r="E3640">
            <v>12.75</v>
          </cell>
        </row>
        <row r="3641">
          <cell r="B3641" t="str">
            <v>522618</v>
          </cell>
          <cell r="C3641" t="str">
            <v>MAO DE OBRA - COBERTURA COM TELHA FIBRO CIMENTO ESTR. L = 90 CM</v>
          </cell>
          <cell r="D3641" t="str">
            <v>M2</v>
          </cell>
          <cell r="E3641">
            <v>14.07</v>
          </cell>
        </row>
        <row r="3642">
          <cell r="B3642" t="str">
            <v>522619</v>
          </cell>
          <cell r="C3642" t="str">
            <v>MAO DE OBRA - LAJE PRE FABRICADA H-8 PARA FORRO COM CAPA DE 3 CM</v>
          </cell>
          <cell r="D3642" t="str">
            <v>M2</v>
          </cell>
          <cell r="E3642">
            <v>23.52</v>
          </cell>
        </row>
        <row r="3643">
          <cell r="B3643" t="str">
            <v>522620</v>
          </cell>
          <cell r="C3643" t="str">
            <v>MAO DE OBRA - PORTA EXTERNA DE CEDRO, 1 FOLHA</v>
          </cell>
          <cell r="D3643" t="str">
            <v>M2</v>
          </cell>
          <cell r="E3643">
            <v>49.32</v>
          </cell>
        </row>
        <row r="3644">
          <cell r="B3644" t="str">
            <v>522621</v>
          </cell>
          <cell r="C3644" t="str">
            <v>MAO DE OBRA - PORTA INTERNA DE CEDRO, 1 FOLHA</v>
          </cell>
          <cell r="D3644" t="str">
            <v>M2</v>
          </cell>
          <cell r="E3644">
            <v>74.22</v>
          </cell>
        </row>
        <row r="3645">
          <cell r="B3645" t="str">
            <v>522622</v>
          </cell>
          <cell r="C3645" t="str">
            <v>MAO DE OBRA - JANELA BASCULANTE DE FERRO</v>
          </cell>
          <cell r="D3645" t="str">
            <v>M2</v>
          </cell>
          <cell r="E3645">
            <v>30.2</v>
          </cell>
        </row>
        <row r="3646">
          <cell r="B3646" t="str">
            <v>522623</v>
          </cell>
          <cell r="C3646" t="str">
            <v>MAO DE OBRA - JANELA CORRER OU MAXIM AIR DE FERRO</v>
          </cell>
          <cell r="D3646" t="str">
            <v>M2</v>
          </cell>
          <cell r="E3646">
            <v>37.42</v>
          </cell>
        </row>
        <row r="3647">
          <cell r="B3647" t="str">
            <v>522624</v>
          </cell>
          <cell r="C3647" t="str">
            <v>MAO DE OBRA - JANELA BASCULANTE DE ALUMINIO</v>
          </cell>
          <cell r="D3647" t="str">
            <v>M2</v>
          </cell>
          <cell r="E3647">
            <v>40.47</v>
          </cell>
        </row>
        <row r="3648">
          <cell r="B3648" t="str">
            <v>522625</v>
          </cell>
          <cell r="C3648" t="str">
            <v>MAO DE OBRA - JANELA DE CORRER OU MAXIM AIR DE ALUMINIO</v>
          </cell>
          <cell r="D3648" t="str">
            <v>M2</v>
          </cell>
          <cell r="E3648">
            <v>46.76</v>
          </cell>
        </row>
        <row r="3649">
          <cell r="B3649" t="str">
            <v>522626</v>
          </cell>
          <cell r="C3649" t="str">
            <v>MAO DE OBRA - PORTA DE ENTRADA DE ALUMINIO COM 1 FOLHA ABRIR</v>
          </cell>
          <cell r="D3649" t="str">
            <v>M2</v>
          </cell>
          <cell r="E3649">
            <v>41.7</v>
          </cell>
        </row>
        <row r="3650">
          <cell r="B3650" t="str">
            <v>522627</v>
          </cell>
          <cell r="C3650" t="str">
            <v>MAO DE OBRA - FECHADURA PARA PORTA</v>
          </cell>
          <cell r="D3650" t="str">
            <v>UN</v>
          </cell>
          <cell r="E3650">
            <v>2.64</v>
          </cell>
        </row>
        <row r="3651">
          <cell r="B3651" t="str">
            <v>522628</v>
          </cell>
          <cell r="C3651" t="str">
            <v>MAO DE OBRA - VIDRO PLANO DUPLO/TRIPLO</v>
          </cell>
          <cell r="D3651" t="str">
            <v>M2</v>
          </cell>
          <cell r="E3651">
            <v>24.4</v>
          </cell>
        </row>
        <row r="3652">
          <cell r="B3652" t="str">
            <v>522629</v>
          </cell>
          <cell r="C3652" t="str">
            <v>MAO DE OBRA - CHAPISCO</v>
          </cell>
          <cell r="D3652" t="str">
            <v>M2</v>
          </cell>
          <cell r="E3652">
            <v>4.09</v>
          </cell>
        </row>
        <row r="3653">
          <cell r="B3653" t="str">
            <v>522630</v>
          </cell>
          <cell r="C3653" t="str">
            <v>MAO DE OBRA - EMBOCO</v>
          </cell>
          <cell r="D3653" t="str">
            <v>M2</v>
          </cell>
          <cell r="E3653">
            <v>15.32</v>
          </cell>
        </row>
        <row r="3654">
          <cell r="B3654" t="str">
            <v>522631</v>
          </cell>
          <cell r="C3654" t="str">
            <v>MAO DE OBRA - REBOCO</v>
          </cell>
          <cell r="D3654" t="str">
            <v>M2</v>
          </cell>
          <cell r="E3654">
            <v>10.24</v>
          </cell>
        </row>
        <row r="3655">
          <cell r="B3655" t="str">
            <v>522632</v>
          </cell>
          <cell r="C3655" t="str">
            <v>MAO DE OBRA - REVESTIMENTO COM AZULEJO</v>
          </cell>
          <cell r="D3655" t="str">
            <v>M2</v>
          </cell>
          <cell r="E3655">
            <v>40.76</v>
          </cell>
        </row>
        <row r="3656">
          <cell r="B3656" t="str">
            <v>522633</v>
          </cell>
          <cell r="C3656" t="str">
            <v>MAO DE OBRA - EXECUCAO PASSEIO CIMENTADO</v>
          </cell>
          <cell r="D3656" t="str">
            <v>M2</v>
          </cell>
          <cell r="E3656">
            <v>6.37</v>
          </cell>
        </row>
        <row r="3657">
          <cell r="B3657" t="str">
            <v>522634</v>
          </cell>
          <cell r="C3657" t="str">
            <v>MAO DE OBRA - CONTRAPISO DE CONCRETO NAO ESTRUTURAL</v>
          </cell>
          <cell r="D3657" t="str">
            <v>M3</v>
          </cell>
          <cell r="E3657">
            <v>22.29</v>
          </cell>
        </row>
        <row r="3658">
          <cell r="B3658" t="str">
            <v>522635</v>
          </cell>
          <cell r="C3658" t="str">
            <v>MAO DE OBRA - PISO EXTERNO DE CONCRETO NAO ESTRUTURAL</v>
          </cell>
          <cell r="D3658" t="str">
            <v>M3</v>
          </cell>
          <cell r="E3658">
            <v>34.85</v>
          </cell>
        </row>
        <row r="3659">
          <cell r="B3659" t="str">
            <v>522636</v>
          </cell>
          <cell r="C3659" t="str">
            <v>MAO DE OBRA - PISO CIMENTADO LISO</v>
          </cell>
          <cell r="D3659" t="str">
            <v>M2</v>
          </cell>
          <cell r="E3659">
            <v>16.309999999999999</v>
          </cell>
        </row>
        <row r="3660">
          <cell r="B3660" t="str">
            <v>522637</v>
          </cell>
          <cell r="C3660" t="str">
            <v>MAO DE OBRA - PISO CERAMICO</v>
          </cell>
          <cell r="D3660" t="str">
            <v>M2</v>
          </cell>
          <cell r="E3660">
            <v>26.14</v>
          </cell>
        </row>
        <row r="3661">
          <cell r="B3661" t="str">
            <v>522638</v>
          </cell>
          <cell r="C3661" t="str">
            <v>MAO DE OBRA - PISO VINILICO</v>
          </cell>
          <cell r="D3661" t="str">
            <v>M2</v>
          </cell>
          <cell r="E3661">
            <v>15.99</v>
          </cell>
        </row>
        <row r="3662">
          <cell r="B3662" t="str">
            <v>522639</v>
          </cell>
          <cell r="C3662" t="str">
            <v>MAO DE OBRA - PISO DE BORRACHA</v>
          </cell>
          <cell r="D3662" t="str">
            <v>M2</v>
          </cell>
          <cell r="E3662">
            <v>26.91</v>
          </cell>
        </row>
        <row r="3663">
          <cell r="B3663" t="str">
            <v>522640</v>
          </cell>
          <cell r="C3663" t="str">
            <v>MAO DE OBRA - IMPERMEABILIZACAO RIGIDA COM ARGAMASSA</v>
          </cell>
          <cell r="D3663" t="str">
            <v>M2</v>
          </cell>
          <cell r="E3663">
            <v>30.66</v>
          </cell>
        </row>
        <row r="3664">
          <cell r="B3664" t="str">
            <v>522641</v>
          </cell>
          <cell r="C3664" t="str">
            <v>MAO DE OBRA - IMPERMEABILIZACAO BETUMINOSA</v>
          </cell>
          <cell r="D3664" t="str">
            <v>M2</v>
          </cell>
          <cell r="E3664">
            <v>2.4700000000000002</v>
          </cell>
        </row>
        <row r="3665">
          <cell r="B3665" t="str">
            <v>522642</v>
          </cell>
          <cell r="C3665" t="str">
            <v>MAO DE OBRA - PINTURA A CAL</v>
          </cell>
          <cell r="D3665" t="str">
            <v>M2</v>
          </cell>
          <cell r="E3665">
            <v>3.95</v>
          </cell>
        </row>
        <row r="3666">
          <cell r="B3666" t="str">
            <v>522643</v>
          </cell>
          <cell r="C3666" t="str">
            <v>MAO DE OBRA - PINTURA LATEX, SEM MASSA CORRIDA</v>
          </cell>
          <cell r="D3666" t="str">
            <v>M2</v>
          </cell>
          <cell r="E3666">
            <v>8.35</v>
          </cell>
        </row>
        <row r="3667">
          <cell r="B3667" t="str">
            <v>522644</v>
          </cell>
          <cell r="C3667" t="str">
            <v>MAO DE OBRA - PINTURA LATEX, COM MASSA CORRIDA</v>
          </cell>
          <cell r="D3667" t="str">
            <v>M2</v>
          </cell>
          <cell r="E3667">
            <v>11.59</v>
          </cell>
        </row>
        <row r="3668">
          <cell r="B3668" t="str">
            <v>522645</v>
          </cell>
          <cell r="C3668" t="str">
            <v>MAO DE OBRA - PINTURA A OLEO, SEM MASSA CORRIDA</v>
          </cell>
          <cell r="D3668" t="str">
            <v>M2</v>
          </cell>
          <cell r="E3668">
            <v>6.92</v>
          </cell>
        </row>
        <row r="3669">
          <cell r="B3669" t="str">
            <v>522646</v>
          </cell>
          <cell r="C3669" t="str">
            <v>MAO DE OBRA - PINTURA A OLEO, COM MASSA CORRIDA</v>
          </cell>
          <cell r="D3669" t="str">
            <v>M2</v>
          </cell>
          <cell r="E3669">
            <v>12.51</v>
          </cell>
        </row>
        <row r="3670">
          <cell r="B3670" t="str">
            <v>522647</v>
          </cell>
          <cell r="C3670" t="str">
            <v>MAO DE OBRA - PINTURA ESMALTE, SEM MASSA CORRIDA</v>
          </cell>
          <cell r="D3670" t="str">
            <v>M2</v>
          </cell>
          <cell r="E3670">
            <v>6.92</v>
          </cell>
        </row>
        <row r="3671">
          <cell r="B3671" t="str">
            <v>522648</v>
          </cell>
          <cell r="C3671" t="str">
            <v>MAO DE OBRA - PINTURA ESMALTE, COM MASSA CORRIDA</v>
          </cell>
          <cell r="D3671" t="str">
            <v>M2</v>
          </cell>
          <cell r="E3671">
            <v>12.92</v>
          </cell>
        </row>
        <row r="3672">
          <cell r="B3672" t="str">
            <v>522649</v>
          </cell>
          <cell r="C3672" t="str">
            <v>MAO DE OBRA - PINTURA EM METAL</v>
          </cell>
          <cell r="D3672" t="str">
            <v>M2</v>
          </cell>
          <cell r="E3672">
            <v>14.69</v>
          </cell>
        </row>
        <row r="3674">
          <cell r="B3674" t="str">
            <v>522700</v>
          </cell>
          <cell r="C3674" t="str">
            <v>DIVERSOS</v>
          </cell>
        </row>
        <row r="3676">
          <cell r="B3676" t="str">
            <v>522800</v>
          </cell>
          <cell r="C3676" t="str">
            <v>OBRAS PADRAO</v>
          </cell>
        </row>
        <row r="3677">
          <cell r="B3677" t="str">
            <v>522801</v>
          </cell>
          <cell r="C3677" t="str">
            <v>CONSTRUCAO DO RESERVATORIO APOIADO DE ALVENARIA 09 M3 - CORPO PADRAO</v>
          </cell>
          <cell r="D3677" t="str">
            <v>GB</v>
          </cell>
          <cell r="E3677">
            <v>13133.86</v>
          </cell>
        </row>
        <row r="3678">
          <cell r="B3678" t="str">
            <v>522802</v>
          </cell>
          <cell r="C3678" t="str">
            <v>CONSTRUCAO DO RESERVATORIO APOIADO DE ALVENARIA 16 M3 - CORPO PADRAO</v>
          </cell>
          <cell r="D3678" t="str">
            <v>GB</v>
          </cell>
          <cell r="E3678">
            <v>15139.16</v>
          </cell>
        </row>
        <row r="3679">
          <cell r="B3679" t="str">
            <v>522803</v>
          </cell>
          <cell r="C3679" t="str">
            <v>CONSTRUCAO DO RESERVATORIO APOIADO DE ALVENARIA 30 M3 - CORPO PADRAO</v>
          </cell>
          <cell r="D3679" t="str">
            <v>GB</v>
          </cell>
          <cell r="E3679">
            <v>36486.720000000001</v>
          </cell>
        </row>
        <row r="3680">
          <cell r="B3680" t="str">
            <v>522804</v>
          </cell>
          <cell r="C3680" t="str">
            <v>CONSTRUCAO DO RESERVATORIO APOIADO DE ALVENARIA 50 M3 - CORPO PADRAO</v>
          </cell>
          <cell r="D3680" t="str">
            <v>GB</v>
          </cell>
          <cell r="E3680">
            <v>49946.54</v>
          </cell>
        </row>
        <row r="3681">
          <cell r="B3681" t="str">
            <v>522805</v>
          </cell>
          <cell r="C3681" t="str">
            <v>CONSTRUCAO DO RESERVATORIO APOIADO DE CONCRETO 50 M3 - CORPO PADRAO</v>
          </cell>
          <cell r="D3681" t="str">
            <v>GB</v>
          </cell>
          <cell r="E3681">
            <v>38789.050000000003</v>
          </cell>
        </row>
        <row r="3682">
          <cell r="B3682" t="str">
            <v>522806</v>
          </cell>
          <cell r="C3682" t="str">
            <v>CONSTRUCAO DO RESERVATORIO APOIADO DE CONCRETO 75 M3 - CORPO PADRAO</v>
          </cell>
          <cell r="D3682" t="str">
            <v>GB</v>
          </cell>
          <cell r="E3682">
            <v>46369.26</v>
          </cell>
        </row>
        <row r="3683">
          <cell r="B3683" t="str">
            <v>522807</v>
          </cell>
          <cell r="C3683" t="str">
            <v>CONSTRUCAO DO RESERVATORIO APOIADO DE CONCRETO 100 M3 - CORPO PADRAO</v>
          </cell>
          <cell r="D3683" t="str">
            <v>GB</v>
          </cell>
          <cell r="E3683">
            <v>54886.33</v>
          </cell>
        </row>
        <row r="3684">
          <cell r="B3684" t="str">
            <v>522808</v>
          </cell>
          <cell r="C3684" t="str">
            <v>CONSTRUCAO DO RESERVATORIO APOIADO DE CONCRETO 150 M3 - CORPO PADRAO</v>
          </cell>
          <cell r="D3684" t="str">
            <v>GB</v>
          </cell>
          <cell r="E3684">
            <v>69293.02</v>
          </cell>
        </row>
        <row r="3685">
          <cell r="B3685" t="str">
            <v>522809</v>
          </cell>
          <cell r="C3685" t="str">
            <v>CONSTRUCAO DO RESERVATORIO APOIADO DE CONCRETO 200 M3 - CORPO PADRAO</v>
          </cell>
          <cell r="D3685" t="str">
            <v>GB</v>
          </cell>
          <cell r="E3685">
            <v>83035.75</v>
          </cell>
        </row>
        <row r="3686">
          <cell r="B3686" t="str">
            <v>522810</v>
          </cell>
          <cell r="C3686" t="str">
            <v>CONSTRUCAO DO RESERVATORIO APOIADO DE CONCRETO 250 M3 - CORPO PADRAO</v>
          </cell>
          <cell r="D3686" t="str">
            <v>GB</v>
          </cell>
          <cell r="E3686">
            <v>100705.59</v>
          </cell>
        </row>
        <row r="3687">
          <cell r="B3687" t="str">
            <v>522811</v>
          </cell>
          <cell r="C3687" t="str">
            <v>CONSTRUCAO DO RESERVATORIO APOIADO DE CONCRETO 300 M3 - CORPO PADRAO</v>
          </cell>
          <cell r="D3687" t="str">
            <v>GB</v>
          </cell>
          <cell r="E3687">
            <v>109992.11</v>
          </cell>
        </row>
        <row r="3688">
          <cell r="B3688" t="str">
            <v>522812</v>
          </cell>
          <cell r="C3688" t="str">
            <v>CONSTRUCAO DO RESERVATORIO APOIADO DE CONCRETO 350 M3 - CORPO PADRAO</v>
          </cell>
          <cell r="D3688" t="str">
            <v>GB</v>
          </cell>
          <cell r="E3688">
            <v>119857.4</v>
          </cell>
        </row>
        <row r="3689">
          <cell r="B3689" t="str">
            <v>522813</v>
          </cell>
          <cell r="C3689" t="str">
            <v>CONSTRUCAO DO RESERVATORIO APOIADO DE CONCRETO 400 M3 - CORPO PADRAO</v>
          </cell>
          <cell r="D3689" t="str">
            <v>GB</v>
          </cell>
          <cell r="E3689">
            <v>133039.19</v>
          </cell>
        </row>
        <row r="3690">
          <cell r="B3690" t="str">
            <v>522814</v>
          </cell>
          <cell r="C3690" t="str">
            <v>CONSTRUCAO DO RESERVATORIO APOIADO DE CONCRETO 450 M3 - CORPO PADRAO</v>
          </cell>
          <cell r="D3690" t="str">
            <v>GB</v>
          </cell>
          <cell r="E3690">
            <v>143767.99</v>
          </cell>
        </row>
        <row r="3691">
          <cell r="B3691" t="str">
            <v>522815</v>
          </cell>
          <cell r="C3691" t="str">
            <v>CONSTRUCAO DO RESERVATORIO APOIADO DE CONCRETO 500 M3 - CORPO PADRAO</v>
          </cell>
          <cell r="D3691" t="str">
            <v>GB</v>
          </cell>
          <cell r="E3691">
            <v>158305.28</v>
          </cell>
        </row>
        <row r="3692">
          <cell r="B3692" t="str">
            <v>522816</v>
          </cell>
          <cell r="C3692" t="str">
            <v>CONSTRUCAO DO RESERVATORIO APOIADO DE CONCRETO 600 M3 - CORPO PADRAO</v>
          </cell>
          <cell r="D3692" t="str">
            <v>GB</v>
          </cell>
          <cell r="E3692">
            <v>177519.55</v>
          </cell>
        </row>
        <row r="3693">
          <cell r="B3693" t="str">
            <v>522817</v>
          </cell>
          <cell r="C3693" t="str">
            <v>CONSTRUCAO DO RESERVATORIO APOIADO DE CONCRETO 700 M3 - CORPO PADRAO</v>
          </cell>
          <cell r="D3693" t="str">
            <v>GB</v>
          </cell>
          <cell r="E3693">
            <v>199622.82</v>
          </cell>
        </row>
        <row r="3694">
          <cell r="B3694" t="str">
            <v>522818</v>
          </cell>
          <cell r="C3694" t="str">
            <v>CONSTRUCAO DO RESERVATORIO APOIADO DE CONCRETO 750 M3 - CORPO PADRAO</v>
          </cell>
          <cell r="D3694" t="str">
            <v>GB</v>
          </cell>
          <cell r="E3694">
            <v>212249.27</v>
          </cell>
        </row>
        <row r="3695">
          <cell r="B3695" t="str">
            <v>522819</v>
          </cell>
          <cell r="C3695" t="str">
            <v>CONSTRUCAO DO RESERVATORIO APOIADO DE CONCRETO 1.000 M3 - CORPO PADRAO</v>
          </cell>
          <cell r="D3695" t="str">
            <v>GB</v>
          </cell>
          <cell r="E3695">
            <v>270838.40000000002</v>
          </cell>
        </row>
        <row r="3696">
          <cell r="B3696" t="str">
            <v>522820</v>
          </cell>
          <cell r="C3696" t="str">
            <v>CONSTRUCAO DO RESERVATORIO APOIADO DE CONCRETO 1.500 M3 - CORPO PADRAO</v>
          </cell>
          <cell r="D3696" t="str">
            <v>GB</v>
          </cell>
          <cell r="E3696">
            <v>365413.88</v>
          </cell>
        </row>
        <row r="3697">
          <cell r="B3697" t="str">
            <v>522821</v>
          </cell>
          <cell r="C3697" t="str">
            <v>CONSTRUCAO DO RESERVATORIO APOIADO DE CONCRETO 2.000 M3 - CORPO PADRAO</v>
          </cell>
          <cell r="D3697" t="str">
            <v>GB</v>
          </cell>
          <cell r="E3697">
            <v>435840.86</v>
          </cell>
        </row>
        <row r="3698">
          <cell r="B3698" t="str">
            <v>522822</v>
          </cell>
          <cell r="C3698" t="str">
            <v>CONSTRUCAO DA ETA 12 L/S - 1 MODULO - CORPO PADRAO</v>
          </cell>
          <cell r="D3698" t="str">
            <v>GB</v>
          </cell>
          <cell r="E3698">
            <v>142779.54999999999</v>
          </cell>
        </row>
        <row r="3699">
          <cell r="B3699" t="str">
            <v>522823</v>
          </cell>
          <cell r="C3699" t="str">
            <v>CONSTRUCAO DA ETA 16 L/S - 1 MODULO - CORPO PADRAO</v>
          </cell>
          <cell r="D3699" t="str">
            <v>GB</v>
          </cell>
          <cell r="E3699">
            <v>166504.79999999999</v>
          </cell>
        </row>
        <row r="3700">
          <cell r="B3700" t="str">
            <v>522824</v>
          </cell>
          <cell r="C3700" t="str">
            <v>CONSTRUCAO DA ETA 20 L/S - 1 MODULO - CORPO PADRAO</v>
          </cell>
          <cell r="D3700" t="str">
            <v>GB</v>
          </cell>
          <cell r="E3700">
            <v>190155.53</v>
          </cell>
        </row>
        <row r="3701">
          <cell r="B3701" t="str">
            <v>522825</v>
          </cell>
          <cell r="C3701" t="str">
            <v>CONSTRUCAO DA ETA 25 L/S - 1 MODULO - CORPO PADRAO</v>
          </cell>
          <cell r="D3701" t="str">
            <v>GB</v>
          </cell>
          <cell r="E3701">
            <v>222905.16</v>
          </cell>
        </row>
        <row r="3702">
          <cell r="B3702" t="str">
            <v>522826</v>
          </cell>
          <cell r="C3702" t="str">
            <v>CONSTRUCAO DA CASA QUIMICA TIPO A - CORPO PADRAO</v>
          </cell>
          <cell r="D3702" t="str">
            <v>GB</v>
          </cell>
          <cell r="E3702">
            <v>114192.77</v>
          </cell>
        </row>
        <row r="3703">
          <cell r="B3703" t="str">
            <v>522827</v>
          </cell>
          <cell r="C3703" t="str">
            <v>CONSTRUCAO DA CASA DE QUIMICA TIPO "B" - CORPO PADRAO</v>
          </cell>
          <cell r="D3703" t="str">
            <v>GB</v>
          </cell>
          <cell r="E3703">
            <v>123895.05</v>
          </cell>
        </row>
        <row r="3704">
          <cell r="B3704" t="str">
            <v>522828</v>
          </cell>
          <cell r="C3704" t="str">
            <v>CONSTRUCAO DO ESCRITORIO TIPO "B" - CORPO PADRAO</v>
          </cell>
          <cell r="D3704" t="str">
            <v>GB</v>
          </cell>
          <cell r="E3704">
            <v>75261.240000000005</v>
          </cell>
        </row>
        <row r="3705">
          <cell r="B3705" t="str">
            <v>522829</v>
          </cell>
          <cell r="C3705" t="str">
            <v>CONSTRUCAO DO ESCRITORIO TIPO "C" - CORPO PADRAO</v>
          </cell>
          <cell r="D3705" t="str">
            <v>GB</v>
          </cell>
          <cell r="E3705">
            <v>70757.350000000006</v>
          </cell>
        </row>
        <row r="3706">
          <cell r="B3706" t="str">
            <v>522830</v>
          </cell>
          <cell r="C3706" t="str">
            <v>CONSTRUCAO DO ESCRITORIO TIPO "J" - CORPO PADRAO</v>
          </cell>
          <cell r="D3706" t="str">
            <v>GB</v>
          </cell>
          <cell r="E3706">
            <v>94030.3</v>
          </cell>
        </row>
        <row r="3707">
          <cell r="B3707" t="str">
            <v>522831</v>
          </cell>
          <cell r="C3707" t="str">
            <v>CONSTRUCAO DA EEA TIPO "A" COM SALA DE HIPOCLORACAO E FLUORETACAO - CORPO PADRAO</v>
          </cell>
          <cell r="D3707" t="str">
            <v>GB</v>
          </cell>
          <cell r="E3707">
            <v>44884.57</v>
          </cell>
        </row>
        <row r="3708">
          <cell r="B3708" t="str">
            <v>522832</v>
          </cell>
          <cell r="C3708" t="str">
            <v>CONSTRUCAO DA EEA TIPO "Q1" - PROF. 2,95 M - CORPO PADRAO</v>
          </cell>
          <cell r="D3708" t="str">
            <v>GB</v>
          </cell>
          <cell r="E3708">
            <v>15668.14</v>
          </cell>
        </row>
        <row r="3709">
          <cell r="B3709" t="str">
            <v>522833</v>
          </cell>
          <cell r="C3709" t="str">
            <v>CONSTRUCAO DA EEE TIPO "AO", PROF. 4,00 M - CORPO PADRAO</v>
          </cell>
          <cell r="D3709" t="str">
            <v>GB</v>
          </cell>
          <cell r="E3709">
            <v>17949.78</v>
          </cell>
        </row>
        <row r="3710">
          <cell r="B3710" t="str">
            <v>522834</v>
          </cell>
          <cell r="C3710" t="str">
            <v>CONSTRUCAO DA EEE TIPO "A1" PROF. 4,50 M - CORPO PADRAO</v>
          </cell>
          <cell r="D3710" t="str">
            <v>GB</v>
          </cell>
          <cell r="E3710">
            <v>24369.66</v>
          </cell>
        </row>
        <row r="3711">
          <cell r="B3711" t="str">
            <v>522835</v>
          </cell>
          <cell r="C3711" t="str">
            <v>CONSTRUCAO DA EEE TIPO "A2" PROF. 5,00 M - CORPO PADRAO</v>
          </cell>
          <cell r="D3711" t="str">
            <v>GB</v>
          </cell>
          <cell r="E3711">
            <v>32429.94</v>
          </cell>
        </row>
        <row r="3712">
          <cell r="B3712" t="str">
            <v>522836</v>
          </cell>
          <cell r="C3712" t="str">
            <v>CONSTRUCAO DA EEE TIPO "A3" PROF. 5,50 M - CORPO PADRAO</v>
          </cell>
          <cell r="D3712" t="str">
            <v>GB</v>
          </cell>
          <cell r="E3712">
            <v>41755.129999999997</v>
          </cell>
        </row>
        <row r="3713">
          <cell r="B3713" t="str">
            <v>522837</v>
          </cell>
          <cell r="C3713" t="str">
            <v>CONSTRUCAO DA EEE TIPO "A4" PROF. 7,50 M - CORPO PADRAO</v>
          </cell>
          <cell r="D3713" t="str">
            <v>GB</v>
          </cell>
          <cell r="E3713">
            <v>69990.929999999993</v>
          </cell>
        </row>
        <row r="3714">
          <cell r="B3714" t="str">
            <v>522838</v>
          </cell>
          <cell r="C3714" t="str">
            <v>CONSTRUCAO DA ETE - FOSSA FILTRO 100 LIGACOES - CORPO PADRAO</v>
          </cell>
          <cell r="D3714" t="str">
            <v>GB</v>
          </cell>
          <cell r="E3714">
            <v>0</v>
          </cell>
        </row>
        <row r="3715">
          <cell r="B3715" t="str">
            <v>522839</v>
          </cell>
          <cell r="C3715" t="str">
            <v>CONSTRUCAO DA ETE - FOSSA FILTRO 150 LIGACOES - CORPO PADRAO</v>
          </cell>
          <cell r="D3715" t="str">
            <v>GB</v>
          </cell>
          <cell r="E3715">
            <v>0</v>
          </cell>
        </row>
        <row r="3716">
          <cell r="B3716" t="str">
            <v>522840</v>
          </cell>
          <cell r="C3716" t="str">
            <v>CONSTRUCAO DA ETE - FOSSA FILTRO 200 LIGACOES - CORPO PADRAO</v>
          </cell>
          <cell r="D3716" t="str">
            <v>GB</v>
          </cell>
          <cell r="E3716">
            <v>0</v>
          </cell>
        </row>
        <row r="3718">
          <cell r="C3718" t="str">
            <v>RESERVADO PARA SERVICOS ESPECIAIS (522901 A 522999)</v>
          </cell>
        </row>
        <row r="3720">
          <cell r="B3720" t="str">
            <v>523000</v>
          </cell>
          <cell r="C3720" t="str">
            <v>FORNECIMENTO DE MATERIAIS</v>
          </cell>
        </row>
        <row r="3721">
          <cell r="B3721" t="str">
            <v>523200</v>
          </cell>
          <cell r="C3721" t="str">
            <v>ADUFAS EM FOFO (C31 - METALURGICA 100%)</v>
          </cell>
        </row>
        <row r="3722">
          <cell r="B3722" t="str">
            <v>523201</v>
          </cell>
          <cell r="C3722" t="str">
            <v>ADUFA DE PAREDE, D= 75MM ( 12KG)</v>
          </cell>
          <cell r="D3722" t="str">
            <v>UN</v>
          </cell>
          <cell r="E3722">
            <v>0</v>
          </cell>
        </row>
        <row r="3723">
          <cell r="B3723" t="str">
            <v>523202</v>
          </cell>
          <cell r="C3723" t="str">
            <v>ADUFA DE PAREDE, D=100MM ( 15KG)</v>
          </cell>
          <cell r="D3723" t="str">
            <v>UN</v>
          </cell>
          <cell r="E3723">
            <v>0</v>
          </cell>
        </row>
        <row r="3724">
          <cell r="B3724" t="str">
            <v>523203</v>
          </cell>
          <cell r="C3724" t="str">
            <v>ADUFA DE PAREDE, D=150MM ( 22KG)</v>
          </cell>
          <cell r="D3724" t="str">
            <v>UN</v>
          </cell>
          <cell r="E3724">
            <v>0</v>
          </cell>
        </row>
        <row r="3725">
          <cell r="B3725" t="str">
            <v>523204</v>
          </cell>
          <cell r="C3725" t="str">
            <v>ADUFA DE PAREDE, D=200MM ( 39KG)</v>
          </cell>
          <cell r="D3725" t="str">
            <v>UN</v>
          </cell>
          <cell r="E3725">
            <v>0</v>
          </cell>
        </row>
        <row r="3726">
          <cell r="B3726" t="str">
            <v>523205</v>
          </cell>
          <cell r="C3726" t="str">
            <v>ADUFA DE PAREDE, D=250MM (103KG)</v>
          </cell>
          <cell r="D3726" t="str">
            <v>UN</v>
          </cell>
          <cell r="E3726">
            <v>0</v>
          </cell>
        </row>
        <row r="3727">
          <cell r="B3727" t="str">
            <v>523206</v>
          </cell>
          <cell r="C3727" t="str">
            <v>ADUFA DE PAREDE, D=300MM (133KG)</v>
          </cell>
          <cell r="D3727" t="str">
            <v>UN</v>
          </cell>
          <cell r="E3727">
            <v>0</v>
          </cell>
        </row>
        <row r="3728">
          <cell r="B3728" t="str">
            <v>523207</v>
          </cell>
          <cell r="C3728" t="str">
            <v>ADUFA DE PAREDE, D=400MM (183KG)</v>
          </cell>
          <cell r="D3728" t="str">
            <v>UN</v>
          </cell>
          <cell r="E3728">
            <v>0</v>
          </cell>
        </row>
        <row r="3729">
          <cell r="B3729" t="str">
            <v>523208</v>
          </cell>
          <cell r="C3729" t="str">
            <v>ADUFA DE PAREDE, D=500MM (334KG)</v>
          </cell>
          <cell r="D3729" t="str">
            <v>UN</v>
          </cell>
          <cell r="E3729">
            <v>0</v>
          </cell>
        </row>
        <row r="3730">
          <cell r="B3730" t="str">
            <v>523209</v>
          </cell>
          <cell r="C3730" t="str">
            <v>ADUFA DE PAREDE, D=600MM (462KG)</v>
          </cell>
          <cell r="D3730" t="str">
            <v>UN</v>
          </cell>
          <cell r="E3730">
            <v>0</v>
          </cell>
        </row>
        <row r="3732">
          <cell r="B3732" t="str">
            <v>523300</v>
          </cell>
          <cell r="C3732" t="str">
            <v>ANEIS DE BORRACHA (C51 - BORRACHA)</v>
          </cell>
        </row>
        <row r="3733">
          <cell r="B3733" t="str">
            <v>523301</v>
          </cell>
          <cell r="C3733" t="str">
            <v>ANEL JUNTA ELASTICA, D=  50MM</v>
          </cell>
          <cell r="D3733" t="str">
            <v>UN</v>
          </cell>
          <cell r="E3733">
            <v>0</v>
          </cell>
        </row>
        <row r="3734">
          <cell r="B3734" t="str">
            <v>523302</v>
          </cell>
          <cell r="C3734" t="str">
            <v>ANEL JUNTA ELASTICA, D=  75MM</v>
          </cell>
          <cell r="D3734" t="str">
            <v>UN</v>
          </cell>
          <cell r="E3734">
            <v>0</v>
          </cell>
        </row>
        <row r="3735">
          <cell r="B3735" t="str">
            <v>523303</v>
          </cell>
          <cell r="C3735" t="str">
            <v>ANEL JUNTA ELASTICA, D= 100MM</v>
          </cell>
          <cell r="D3735" t="str">
            <v>UN</v>
          </cell>
          <cell r="E3735">
            <v>0</v>
          </cell>
        </row>
        <row r="3736">
          <cell r="B3736" t="str">
            <v>523304</v>
          </cell>
          <cell r="C3736" t="str">
            <v>ANEL JUNTA ELASTICA, D= 150MM</v>
          </cell>
          <cell r="D3736" t="str">
            <v>UN</v>
          </cell>
          <cell r="E3736">
            <v>0</v>
          </cell>
        </row>
        <row r="3737">
          <cell r="B3737" t="str">
            <v>523305</v>
          </cell>
          <cell r="C3737" t="str">
            <v>ANEL JUNTA ELASTICA, D= 200MM</v>
          </cell>
          <cell r="D3737" t="str">
            <v>UN</v>
          </cell>
          <cell r="E3737">
            <v>0</v>
          </cell>
        </row>
        <row r="3738">
          <cell r="B3738" t="str">
            <v>523306</v>
          </cell>
          <cell r="C3738" t="str">
            <v>ANEL JUNTA ELASTICA, D= 250MM</v>
          </cell>
          <cell r="D3738" t="str">
            <v>UN</v>
          </cell>
          <cell r="E3738">
            <v>0</v>
          </cell>
        </row>
        <row r="3739">
          <cell r="B3739" t="str">
            <v>523307</v>
          </cell>
          <cell r="C3739" t="str">
            <v>ANEL JUNTA ELASTICA, D= 300MM</v>
          </cell>
          <cell r="D3739" t="str">
            <v>UN</v>
          </cell>
          <cell r="E3739">
            <v>0</v>
          </cell>
        </row>
        <row r="3740">
          <cell r="B3740" t="str">
            <v>523308</v>
          </cell>
          <cell r="C3740" t="str">
            <v>ANEL JUNTA ELASTICA, D= 350MM</v>
          </cell>
          <cell r="D3740" t="str">
            <v>UN</v>
          </cell>
          <cell r="E3740">
            <v>0</v>
          </cell>
        </row>
        <row r="3741">
          <cell r="B3741" t="str">
            <v>523309</v>
          </cell>
          <cell r="C3741" t="str">
            <v>ANEL JUNTA ELASTICA, D= 400MM</v>
          </cell>
          <cell r="D3741" t="str">
            <v>UN</v>
          </cell>
          <cell r="E3741">
            <v>0</v>
          </cell>
        </row>
        <row r="3742">
          <cell r="B3742" t="str">
            <v>523310</v>
          </cell>
          <cell r="C3742" t="str">
            <v>ANEL JUNTA ELASTICA, D= 450MM</v>
          </cell>
          <cell r="D3742" t="str">
            <v>UN</v>
          </cell>
          <cell r="E3742">
            <v>0</v>
          </cell>
        </row>
        <row r="3743">
          <cell r="B3743" t="str">
            <v>523311</v>
          </cell>
          <cell r="C3743" t="str">
            <v>ANEL JUNTA ELASTICA, D= 500MM</v>
          </cell>
          <cell r="D3743" t="str">
            <v>UN</v>
          </cell>
          <cell r="E3743">
            <v>0</v>
          </cell>
        </row>
        <row r="3744">
          <cell r="B3744" t="str">
            <v>523312</v>
          </cell>
          <cell r="C3744" t="str">
            <v>ANEL JUNTA ELASTICA, D= 600MM</v>
          </cell>
          <cell r="D3744" t="str">
            <v>UN</v>
          </cell>
          <cell r="E3744">
            <v>0</v>
          </cell>
        </row>
        <row r="3745">
          <cell r="B3745" t="str">
            <v>523313</v>
          </cell>
          <cell r="C3745" t="str">
            <v>ANEL JUNTA ELASTICA, D= 700MM</v>
          </cell>
          <cell r="D3745" t="str">
            <v>UN</v>
          </cell>
          <cell r="E3745">
            <v>0</v>
          </cell>
        </row>
        <row r="3746">
          <cell r="B3746" t="str">
            <v>523314</v>
          </cell>
          <cell r="C3746" t="str">
            <v>ANEL JUNTA ELASTICA, D= 800MM</v>
          </cell>
          <cell r="D3746" t="str">
            <v>UN</v>
          </cell>
          <cell r="E3746">
            <v>0</v>
          </cell>
        </row>
        <row r="3747">
          <cell r="B3747" t="str">
            <v>523315</v>
          </cell>
          <cell r="C3747" t="str">
            <v>ANEL JUNTA ELASTICA, D= 900MM</v>
          </cell>
          <cell r="D3747" t="str">
            <v>UN</v>
          </cell>
          <cell r="E3747">
            <v>0</v>
          </cell>
        </row>
        <row r="3748">
          <cell r="B3748" t="str">
            <v>523316</v>
          </cell>
          <cell r="C3748" t="str">
            <v>ANEL JUNTA ELASTICA, D=1000MM</v>
          </cell>
          <cell r="D3748" t="str">
            <v>UN</v>
          </cell>
          <cell r="E3748">
            <v>0</v>
          </cell>
        </row>
        <row r="3749">
          <cell r="B3749" t="str">
            <v>523317</v>
          </cell>
          <cell r="C3749" t="str">
            <v>ANEL JUNTA ELASTICA, D=1200MM</v>
          </cell>
          <cell r="D3749" t="str">
            <v>UN</v>
          </cell>
          <cell r="E3749">
            <v>0</v>
          </cell>
        </row>
        <row r="3750">
          <cell r="B3750" t="str">
            <v>523318</v>
          </cell>
          <cell r="C3750" t="str">
            <v>ANEL JUNTA ELASTICA NITRILICA, D=  50MM</v>
          </cell>
          <cell r="D3750" t="str">
            <v>UN</v>
          </cell>
          <cell r="E3750">
            <v>0</v>
          </cell>
        </row>
        <row r="3751">
          <cell r="B3751" t="str">
            <v>523319</v>
          </cell>
          <cell r="C3751" t="str">
            <v>ANEL JUNTA ELASTICA NITRILICA, D=  75MM</v>
          </cell>
          <cell r="D3751" t="str">
            <v>UN</v>
          </cell>
          <cell r="E3751">
            <v>0</v>
          </cell>
        </row>
        <row r="3752">
          <cell r="B3752" t="str">
            <v>523320</v>
          </cell>
          <cell r="C3752" t="str">
            <v>ANEL JUNTA ELASTICA NITRILICA, D= 100MM</v>
          </cell>
          <cell r="D3752" t="str">
            <v>UN</v>
          </cell>
          <cell r="E3752">
            <v>0</v>
          </cell>
        </row>
        <row r="3753">
          <cell r="B3753" t="str">
            <v>523321</v>
          </cell>
          <cell r="C3753" t="str">
            <v>ANEL JUNTA ELASTICA NITRILICA, D= 150MM</v>
          </cell>
          <cell r="D3753" t="str">
            <v>UN</v>
          </cell>
          <cell r="E3753">
            <v>0</v>
          </cell>
        </row>
        <row r="3754">
          <cell r="B3754" t="str">
            <v>523322</v>
          </cell>
          <cell r="C3754" t="str">
            <v>ANEL JUNTA ELASTICA NITRILICA, D= 200MM</v>
          </cell>
          <cell r="D3754" t="str">
            <v>UN</v>
          </cell>
          <cell r="E3754">
            <v>0</v>
          </cell>
        </row>
        <row r="3755">
          <cell r="B3755" t="str">
            <v>523323</v>
          </cell>
          <cell r="C3755" t="str">
            <v>ANEL JUNTA ELASTICA NITRILICA, D= 250MM</v>
          </cell>
          <cell r="D3755" t="str">
            <v>UN</v>
          </cell>
          <cell r="E3755">
            <v>0</v>
          </cell>
        </row>
        <row r="3756">
          <cell r="B3756" t="str">
            <v>523324</v>
          </cell>
          <cell r="C3756" t="str">
            <v>ANEL JUNTA ELASTICA NITRILICA, D= 300MM</v>
          </cell>
          <cell r="D3756" t="str">
            <v>UN</v>
          </cell>
          <cell r="E3756">
            <v>0</v>
          </cell>
        </row>
        <row r="3757">
          <cell r="B3757" t="str">
            <v>523325</v>
          </cell>
          <cell r="C3757" t="str">
            <v>ANEL JUNTA ELASTICA NITRILICA, D= 350MM</v>
          </cell>
          <cell r="D3757" t="str">
            <v>UN</v>
          </cell>
          <cell r="E3757">
            <v>0</v>
          </cell>
        </row>
        <row r="3758">
          <cell r="B3758" t="str">
            <v>523326</v>
          </cell>
          <cell r="C3758" t="str">
            <v>ANEL JUNTA ELASTICA NITRILICA, D= 400MM</v>
          </cell>
          <cell r="D3758" t="str">
            <v>UN</v>
          </cell>
          <cell r="E3758">
            <v>0</v>
          </cell>
        </row>
        <row r="3759">
          <cell r="B3759" t="str">
            <v>523327</v>
          </cell>
          <cell r="C3759" t="str">
            <v>ANEL JUNTA ELASTICA NITRILICA, D= 450MM</v>
          </cell>
          <cell r="D3759" t="str">
            <v>UN</v>
          </cell>
          <cell r="E3759">
            <v>0</v>
          </cell>
        </row>
        <row r="3760">
          <cell r="B3760" t="str">
            <v>523328</v>
          </cell>
          <cell r="C3760" t="str">
            <v>ANEL JUNTA ELASTICA NITRILICA, D= 500MM</v>
          </cell>
          <cell r="D3760" t="str">
            <v>UN</v>
          </cell>
          <cell r="E3760">
            <v>0</v>
          </cell>
        </row>
        <row r="3761">
          <cell r="B3761" t="str">
            <v>523329</v>
          </cell>
          <cell r="C3761" t="str">
            <v>ANEL JUNTA ELASTICA NITRILICA, D= 600MM</v>
          </cell>
          <cell r="D3761" t="str">
            <v>UN</v>
          </cell>
          <cell r="E3761">
            <v>0</v>
          </cell>
        </row>
        <row r="3762">
          <cell r="B3762" t="str">
            <v>523330</v>
          </cell>
          <cell r="C3762" t="str">
            <v>ANEL JUNTA ELASTICA NITRILICA, D= 700MM</v>
          </cell>
          <cell r="D3762" t="str">
            <v>UN</v>
          </cell>
          <cell r="E3762">
            <v>0</v>
          </cell>
        </row>
        <row r="3763">
          <cell r="B3763" t="str">
            <v>523331</v>
          </cell>
          <cell r="C3763" t="str">
            <v>ANEL JUNTA ELASTICA NITRILICA, D= 800MM</v>
          </cell>
          <cell r="D3763" t="str">
            <v>UN</v>
          </cell>
          <cell r="E3763">
            <v>0</v>
          </cell>
        </row>
        <row r="3764">
          <cell r="B3764" t="str">
            <v>523332</v>
          </cell>
          <cell r="C3764" t="str">
            <v>ANEL JUNTA ELASTICA NITRILICA, D= 900MM</v>
          </cell>
          <cell r="D3764" t="str">
            <v>UN</v>
          </cell>
          <cell r="E3764">
            <v>0</v>
          </cell>
        </row>
        <row r="3765">
          <cell r="B3765" t="str">
            <v>523333</v>
          </cell>
          <cell r="C3765" t="str">
            <v>ANEL JUNTA ELASTICA NITRILICA, D=1000MM</v>
          </cell>
          <cell r="D3765" t="str">
            <v>UN</v>
          </cell>
          <cell r="E3765">
            <v>0</v>
          </cell>
        </row>
        <row r="3766">
          <cell r="B3766" t="str">
            <v>523334</v>
          </cell>
          <cell r="C3766" t="str">
            <v>ANEL JUNTA ELASTICA NITRILICA, D=1200MM</v>
          </cell>
          <cell r="D3766" t="str">
            <v>UN</v>
          </cell>
          <cell r="E3766">
            <v>0</v>
          </cell>
        </row>
        <row r="3767">
          <cell r="B3767" t="str">
            <v>523335</v>
          </cell>
          <cell r="C3767" t="str">
            <v>ANEL JUNTA ELASTICA 2GS, D= 80MM</v>
          </cell>
          <cell r="D3767" t="str">
            <v>UN</v>
          </cell>
          <cell r="E3767">
            <v>0</v>
          </cell>
        </row>
        <row r="3768">
          <cell r="B3768" t="str">
            <v>523336</v>
          </cell>
          <cell r="C3768" t="str">
            <v>ANEL JUNTA ELASTICA 2GS, D= 100MM</v>
          </cell>
          <cell r="D3768" t="str">
            <v>UN</v>
          </cell>
          <cell r="E3768">
            <v>0</v>
          </cell>
        </row>
        <row r="3769">
          <cell r="B3769" t="str">
            <v>523337</v>
          </cell>
          <cell r="C3769" t="str">
            <v>ANEL JUNTA ELASTICA 2GS, D= 150MM</v>
          </cell>
          <cell r="D3769" t="str">
            <v>UN</v>
          </cell>
          <cell r="E3769">
            <v>0</v>
          </cell>
        </row>
        <row r="3770">
          <cell r="B3770" t="str">
            <v>523338</v>
          </cell>
          <cell r="C3770" t="str">
            <v>ANEL JUNTA ELASTICA 2GS, D= 200MM</v>
          </cell>
          <cell r="D3770" t="str">
            <v>UN</v>
          </cell>
          <cell r="E3770">
            <v>0</v>
          </cell>
        </row>
        <row r="3771">
          <cell r="B3771" t="str">
            <v>523339</v>
          </cell>
          <cell r="C3771" t="str">
            <v>ANEL JUNTA ELASTICA 2GS, D= 250MM</v>
          </cell>
          <cell r="D3771" t="str">
            <v>UN</v>
          </cell>
          <cell r="E3771">
            <v>0</v>
          </cell>
        </row>
        <row r="3772">
          <cell r="B3772" t="str">
            <v>523340</v>
          </cell>
          <cell r="C3772" t="str">
            <v>ANEL JUNTA ELASTICA 2GS, D= 300MM</v>
          </cell>
          <cell r="D3772" t="str">
            <v>UN</v>
          </cell>
          <cell r="E3772">
            <v>0</v>
          </cell>
        </row>
        <row r="3773">
          <cell r="B3773" t="str">
            <v>523341</v>
          </cell>
          <cell r="C3773" t="str">
            <v>ANEL JUNTA ELASTICA 2GS, D= 350MM</v>
          </cell>
          <cell r="D3773" t="str">
            <v>UN</v>
          </cell>
          <cell r="E3773">
            <v>0</v>
          </cell>
        </row>
        <row r="3774">
          <cell r="B3774" t="str">
            <v>523342</v>
          </cell>
          <cell r="C3774" t="str">
            <v>ANEL JUNTA ELASTICA 2GS, D= 400MM</v>
          </cell>
          <cell r="D3774" t="str">
            <v>UN</v>
          </cell>
          <cell r="E3774">
            <v>0</v>
          </cell>
        </row>
        <row r="3775">
          <cell r="B3775" t="str">
            <v>523343</v>
          </cell>
          <cell r="C3775" t="str">
            <v>ANEL JUNTA ELASTICA 2GS, D= 450MM</v>
          </cell>
          <cell r="D3775" t="str">
            <v>UN</v>
          </cell>
          <cell r="E3775">
            <v>0</v>
          </cell>
        </row>
        <row r="3776">
          <cell r="B3776" t="str">
            <v>523344</v>
          </cell>
          <cell r="C3776" t="str">
            <v>ANEL JUNTA ELASTICA 2GS, D= 500MM</v>
          </cell>
          <cell r="D3776" t="str">
            <v>UN</v>
          </cell>
          <cell r="E3776">
            <v>0</v>
          </cell>
        </row>
        <row r="3777">
          <cell r="B3777" t="str">
            <v>523345</v>
          </cell>
          <cell r="C3777" t="str">
            <v>ANEL JUNTA ELASTICA 2GS, D= 600MM</v>
          </cell>
          <cell r="D3777" t="str">
            <v>UN</v>
          </cell>
          <cell r="E3777">
            <v>0</v>
          </cell>
        </row>
        <row r="3778">
          <cell r="B3778" t="str">
            <v>523346</v>
          </cell>
          <cell r="C3778" t="str">
            <v>ANEL JUNTA ELASTICA 2GS, D= 700MM</v>
          </cell>
          <cell r="D3778" t="str">
            <v>UN</v>
          </cell>
          <cell r="E3778">
            <v>0</v>
          </cell>
        </row>
        <row r="3779">
          <cell r="B3779" t="str">
            <v>523347</v>
          </cell>
          <cell r="C3779" t="str">
            <v>ANEL JUNTA ELASTICA 2GS, D= 800MM</v>
          </cell>
          <cell r="D3779" t="str">
            <v>UN</v>
          </cell>
          <cell r="E3779">
            <v>0</v>
          </cell>
        </row>
        <row r="3780">
          <cell r="B3780" t="str">
            <v>523348</v>
          </cell>
          <cell r="C3780" t="str">
            <v>ANEL JUNTA ELASTICA 2GS, D= 900MM</v>
          </cell>
          <cell r="D3780" t="str">
            <v>UN</v>
          </cell>
          <cell r="E3780">
            <v>0</v>
          </cell>
        </row>
        <row r="3781">
          <cell r="B3781" t="str">
            <v>523349</v>
          </cell>
          <cell r="C3781" t="str">
            <v>ANEL JUNTA ELASTICA 2GS, D=1000MM</v>
          </cell>
          <cell r="D3781" t="str">
            <v>UN</v>
          </cell>
          <cell r="E3781">
            <v>0</v>
          </cell>
        </row>
        <row r="3782">
          <cell r="B3782" t="str">
            <v>523350</v>
          </cell>
          <cell r="C3782" t="str">
            <v>ANEL JUNTA ELASTICA 2GS, D=1200MM</v>
          </cell>
          <cell r="D3782" t="str">
            <v>UN</v>
          </cell>
          <cell r="E3782">
            <v>0</v>
          </cell>
        </row>
        <row r="3783">
          <cell r="B3783" t="str">
            <v>523351</v>
          </cell>
          <cell r="C3783" t="str">
            <v>ANEL JUNTA ELASTICA 2GS NITRILICO, D= 80MM</v>
          </cell>
          <cell r="D3783" t="str">
            <v>UN</v>
          </cell>
          <cell r="E3783">
            <v>0</v>
          </cell>
        </row>
        <row r="3784">
          <cell r="B3784" t="str">
            <v>523352</v>
          </cell>
          <cell r="C3784" t="str">
            <v>ANEL JUNTA ELASTICA 2GS NITRILICO, D= 100MM</v>
          </cell>
          <cell r="D3784" t="str">
            <v>UN</v>
          </cell>
          <cell r="E3784">
            <v>0</v>
          </cell>
        </row>
        <row r="3785">
          <cell r="B3785" t="str">
            <v>523353</v>
          </cell>
          <cell r="C3785" t="str">
            <v>ANEL JUNTA ELASTICA 2GS NITRILICO, D= 150MM</v>
          </cell>
          <cell r="D3785" t="str">
            <v>UN</v>
          </cell>
          <cell r="E3785">
            <v>0</v>
          </cell>
        </row>
        <row r="3786">
          <cell r="B3786" t="str">
            <v>523354</v>
          </cell>
          <cell r="C3786" t="str">
            <v>ANEL JUNTA ELASTICA 2GS NITRILICO, D= 200MM</v>
          </cell>
          <cell r="D3786" t="str">
            <v>UN</v>
          </cell>
          <cell r="E3786">
            <v>0</v>
          </cell>
        </row>
        <row r="3787">
          <cell r="B3787" t="str">
            <v>523355</v>
          </cell>
          <cell r="C3787" t="str">
            <v>ANEL JUNTA ELASTICA 2GS NITRILICO, D= 250MM</v>
          </cell>
          <cell r="D3787" t="str">
            <v>UN</v>
          </cell>
          <cell r="E3787">
            <v>0</v>
          </cell>
        </row>
        <row r="3788">
          <cell r="B3788" t="str">
            <v>523356</v>
          </cell>
          <cell r="C3788" t="str">
            <v>ANEL JUNTA ELASTICA 2GS NITRILICO, D= 300MM</v>
          </cell>
          <cell r="D3788" t="str">
            <v>UN</v>
          </cell>
          <cell r="E3788">
            <v>0</v>
          </cell>
        </row>
        <row r="3789">
          <cell r="B3789" t="str">
            <v>523357</v>
          </cell>
          <cell r="C3789" t="str">
            <v>ANEL JUNTA ELASTICA 2GS NITRILICO, D= 350MM</v>
          </cell>
          <cell r="D3789" t="str">
            <v>UN</v>
          </cell>
          <cell r="E3789">
            <v>0</v>
          </cell>
        </row>
        <row r="3790">
          <cell r="B3790" t="str">
            <v>523358</v>
          </cell>
          <cell r="C3790" t="str">
            <v>ANEL JUNTA ELASTICA 2GS NITRILICO, D= 400MM</v>
          </cell>
          <cell r="D3790" t="str">
            <v>UN</v>
          </cell>
          <cell r="E3790">
            <v>0</v>
          </cell>
        </row>
        <row r="3791">
          <cell r="B3791" t="str">
            <v>523359</v>
          </cell>
          <cell r="C3791" t="str">
            <v>ANEL JUNTA ELASTICA 2GS NITRILICO, D= 450MM</v>
          </cell>
          <cell r="D3791" t="str">
            <v>UN</v>
          </cell>
          <cell r="E3791">
            <v>0</v>
          </cell>
        </row>
        <row r="3792">
          <cell r="B3792" t="str">
            <v>523360</v>
          </cell>
          <cell r="C3792" t="str">
            <v>ANEL JUNTA ELASTICA 2GS NITRILICO, D= 500MM</v>
          </cell>
          <cell r="D3792" t="str">
            <v>UN</v>
          </cell>
          <cell r="E3792">
            <v>0</v>
          </cell>
        </row>
        <row r="3793">
          <cell r="B3793" t="str">
            <v>523361</v>
          </cell>
          <cell r="C3793" t="str">
            <v>ANEL JUNTA ELASTICA 2GS NITRILICO, D= 600MM</v>
          </cell>
          <cell r="D3793" t="str">
            <v>UN</v>
          </cell>
          <cell r="E3793">
            <v>0</v>
          </cell>
        </row>
        <row r="3794">
          <cell r="B3794" t="str">
            <v>523362</v>
          </cell>
          <cell r="C3794" t="str">
            <v>ANEL JUNTA ELASTICA 2GS NITRILICO, D= 700MM</v>
          </cell>
          <cell r="D3794" t="str">
            <v>UN</v>
          </cell>
          <cell r="E3794">
            <v>0</v>
          </cell>
        </row>
        <row r="3795">
          <cell r="B3795" t="str">
            <v>523363</v>
          </cell>
          <cell r="C3795" t="str">
            <v>ANEL JUNTA ELASTICA 2GS NITRILICO, D= 800MM</v>
          </cell>
          <cell r="D3795" t="str">
            <v>UN</v>
          </cell>
          <cell r="E3795">
            <v>0</v>
          </cell>
        </row>
        <row r="3796">
          <cell r="B3796" t="str">
            <v>523364</v>
          </cell>
          <cell r="C3796" t="str">
            <v>ANEL JUNTA ELASTICA 2GS NITRILICO, D= 900MM</v>
          </cell>
          <cell r="D3796" t="str">
            <v>UN</v>
          </cell>
          <cell r="E3796">
            <v>0</v>
          </cell>
        </row>
        <row r="3797">
          <cell r="B3797" t="str">
            <v>523365</v>
          </cell>
          <cell r="C3797" t="str">
            <v>ANEL JUNTA ELASTICA 2GS NITRILICO, D=1000MM</v>
          </cell>
          <cell r="D3797" t="str">
            <v>UN</v>
          </cell>
          <cell r="E3797">
            <v>0</v>
          </cell>
        </row>
        <row r="3798">
          <cell r="B3798" t="str">
            <v>523366</v>
          </cell>
          <cell r="C3798" t="str">
            <v>ANEL JUNTA ELASTICA 2GS NITRILICO, D=1200MM</v>
          </cell>
          <cell r="D3798" t="str">
            <v>UN</v>
          </cell>
          <cell r="E3798">
            <v>0</v>
          </cell>
        </row>
        <row r="3799">
          <cell r="B3799" t="str">
            <v>523367</v>
          </cell>
          <cell r="C3799" t="str">
            <v>ANEL JUNTA GIBAUT, D= 50MM</v>
          </cell>
          <cell r="D3799" t="str">
            <v>UN</v>
          </cell>
          <cell r="E3799">
            <v>0</v>
          </cell>
        </row>
        <row r="3800">
          <cell r="B3800" t="str">
            <v>523368</v>
          </cell>
          <cell r="C3800" t="str">
            <v>ANEL JUNTA GIBAUT, D= 80MM</v>
          </cell>
          <cell r="D3800" t="str">
            <v>UN</v>
          </cell>
          <cell r="E3800">
            <v>0</v>
          </cell>
        </row>
        <row r="3801">
          <cell r="B3801" t="str">
            <v>523369</v>
          </cell>
          <cell r="C3801" t="str">
            <v>ANEL JUNTA GIBAUT, D=100MM</v>
          </cell>
          <cell r="D3801" t="str">
            <v>UN</v>
          </cell>
          <cell r="E3801">
            <v>0</v>
          </cell>
        </row>
        <row r="3802">
          <cell r="B3802" t="str">
            <v>523370</v>
          </cell>
          <cell r="C3802" t="str">
            <v>ANEL JUNTA GIBAUT, D=150MM</v>
          </cell>
          <cell r="D3802" t="str">
            <v>UN</v>
          </cell>
          <cell r="E3802">
            <v>0</v>
          </cell>
        </row>
        <row r="3803">
          <cell r="B3803" t="str">
            <v>523371</v>
          </cell>
          <cell r="C3803" t="str">
            <v>ANEL JUNTA GIBAUT, D=200MM</v>
          </cell>
          <cell r="D3803" t="str">
            <v>UN</v>
          </cell>
          <cell r="E3803">
            <v>0</v>
          </cell>
        </row>
        <row r="3804">
          <cell r="B3804" t="str">
            <v>523372</v>
          </cell>
          <cell r="C3804" t="str">
            <v>ANEL JUNTA GIBAUT, D=250MM</v>
          </cell>
          <cell r="D3804" t="str">
            <v>UN</v>
          </cell>
          <cell r="E3804">
            <v>0</v>
          </cell>
        </row>
        <row r="3805">
          <cell r="B3805" t="str">
            <v>523373</v>
          </cell>
          <cell r="C3805" t="str">
            <v>ANEL JUNTA GIBAUT, D=300MM</v>
          </cell>
          <cell r="D3805" t="str">
            <v>UN</v>
          </cell>
          <cell r="E3805">
            <v>0</v>
          </cell>
        </row>
        <row r="3806">
          <cell r="B3806" t="str">
            <v>523374</v>
          </cell>
          <cell r="C3806" t="str">
            <v>ANEL JUNTA GIBAUT, D=350MM</v>
          </cell>
          <cell r="D3806" t="str">
            <v>UN</v>
          </cell>
          <cell r="E3806">
            <v>0</v>
          </cell>
        </row>
        <row r="3807">
          <cell r="B3807" t="str">
            <v>523375</v>
          </cell>
          <cell r="C3807" t="str">
            <v>ANEL JUNTA GIBAUT, D=400MM</v>
          </cell>
          <cell r="D3807" t="str">
            <v>UN</v>
          </cell>
          <cell r="E3807">
            <v>0</v>
          </cell>
        </row>
        <row r="3808">
          <cell r="B3808" t="str">
            <v>523376</v>
          </cell>
          <cell r="C3808" t="str">
            <v>ANEL JUNTA GIBAUT, D=450MM</v>
          </cell>
          <cell r="D3808" t="str">
            <v>UN</v>
          </cell>
          <cell r="E3808">
            <v>0</v>
          </cell>
        </row>
        <row r="3809">
          <cell r="B3809" t="str">
            <v>523377</v>
          </cell>
          <cell r="C3809" t="str">
            <v>ANEL JUNTA GIBAUT, D=500MM</v>
          </cell>
          <cell r="D3809" t="str">
            <v>UN</v>
          </cell>
          <cell r="E3809">
            <v>0</v>
          </cell>
        </row>
        <row r="3810">
          <cell r="B3810" t="str">
            <v>523378</v>
          </cell>
          <cell r="C3810" t="str">
            <v>ANEL JUNTA GIBAUT, D=600MM</v>
          </cell>
          <cell r="D3810" t="str">
            <v>UN</v>
          </cell>
          <cell r="E3810">
            <v>0</v>
          </cell>
        </row>
        <row r="3811">
          <cell r="B3811" t="str">
            <v>523379</v>
          </cell>
          <cell r="C3811" t="str">
            <v>ANEL JUNTA GIBAUT NITRILICO, D= 50MM</v>
          </cell>
          <cell r="D3811" t="str">
            <v>UN</v>
          </cell>
          <cell r="E3811">
            <v>0</v>
          </cell>
        </row>
        <row r="3812">
          <cell r="B3812" t="str">
            <v>523380</v>
          </cell>
          <cell r="C3812" t="str">
            <v>ANEL JUNTA GIBAUT NITRILICO, D= 80MM</v>
          </cell>
          <cell r="D3812" t="str">
            <v>UN</v>
          </cell>
          <cell r="E3812">
            <v>0</v>
          </cell>
        </row>
        <row r="3813">
          <cell r="B3813" t="str">
            <v>523381</v>
          </cell>
          <cell r="C3813" t="str">
            <v>ANEL JUNTA GIBAUT NITRILICO, D=100MM</v>
          </cell>
          <cell r="D3813" t="str">
            <v>UN</v>
          </cell>
          <cell r="E3813">
            <v>0</v>
          </cell>
        </row>
        <row r="3814">
          <cell r="B3814" t="str">
            <v>523382</v>
          </cell>
          <cell r="C3814" t="str">
            <v>ANEL JUNTA GIBAUT NITRILICO, D=150MM</v>
          </cell>
          <cell r="D3814" t="str">
            <v>UN</v>
          </cell>
          <cell r="E3814">
            <v>0</v>
          </cell>
        </row>
        <row r="3815">
          <cell r="B3815" t="str">
            <v>523383</v>
          </cell>
          <cell r="C3815" t="str">
            <v>ANEL JUNTA GIBAUT NITRILICO, D=200MM</v>
          </cell>
          <cell r="D3815" t="str">
            <v>UN</v>
          </cell>
          <cell r="E3815">
            <v>0</v>
          </cell>
        </row>
        <row r="3816">
          <cell r="B3816" t="str">
            <v>523384</v>
          </cell>
          <cell r="C3816" t="str">
            <v>ANEL JUNTA GIBAUT NITRILICO, D=250MM</v>
          </cell>
          <cell r="D3816" t="str">
            <v>UN</v>
          </cell>
          <cell r="E3816">
            <v>0</v>
          </cell>
        </row>
        <row r="3817">
          <cell r="B3817" t="str">
            <v>523385</v>
          </cell>
          <cell r="C3817" t="str">
            <v>ANEL JUNTA GIBAUT NITRILICO, D=300MM</v>
          </cell>
          <cell r="D3817" t="str">
            <v>UN</v>
          </cell>
          <cell r="E3817">
            <v>0</v>
          </cell>
        </row>
        <row r="3818">
          <cell r="B3818" t="str">
            <v>523386</v>
          </cell>
          <cell r="C3818" t="str">
            <v>ANEL JUNTA GIBAUT NITRILICO, D=350MM</v>
          </cell>
          <cell r="D3818" t="str">
            <v>UN</v>
          </cell>
          <cell r="E3818">
            <v>0</v>
          </cell>
        </row>
        <row r="3819">
          <cell r="B3819" t="str">
            <v>523387</v>
          </cell>
          <cell r="C3819" t="str">
            <v>ANEL JUNTA GIBAUT NITRILICO, D=400MM</v>
          </cell>
          <cell r="D3819" t="str">
            <v>UN</v>
          </cell>
          <cell r="E3819">
            <v>0</v>
          </cell>
        </row>
        <row r="3820">
          <cell r="B3820" t="str">
            <v>523388</v>
          </cell>
          <cell r="C3820" t="str">
            <v>ANEL JUNTA GIBAUT NITRILICO, D=450MM</v>
          </cell>
          <cell r="D3820" t="str">
            <v>UN</v>
          </cell>
          <cell r="E3820">
            <v>0</v>
          </cell>
        </row>
        <row r="3821">
          <cell r="B3821" t="str">
            <v>523389</v>
          </cell>
          <cell r="C3821" t="str">
            <v>ANEL JUNTA GIBAUT NITRILICO, D=500MM</v>
          </cell>
          <cell r="D3821" t="str">
            <v>UN</v>
          </cell>
          <cell r="E3821">
            <v>0</v>
          </cell>
        </row>
        <row r="3822">
          <cell r="B3822" t="str">
            <v>523390</v>
          </cell>
          <cell r="C3822" t="str">
            <v>ANEL JUNTA GIBAUT NITRILICO, D=600MM</v>
          </cell>
          <cell r="D3822" t="str">
            <v>UN</v>
          </cell>
          <cell r="E3822">
            <v>0</v>
          </cell>
        </row>
        <row r="3823">
          <cell r="B3823" t="str">
            <v>523391</v>
          </cell>
          <cell r="C3823" t="str">
            <v>ARRUELA DE BORRACHA P/ FLANGE PN-10, D=  50MM</v>
          </cell>
          <cell r="D3823" t="str">
            <v>UN</v>
          </cell>
          <cell r="E3823">
            <v>1.07</v>
          </cell>
        </row>
        <row r="3824">
          <cell r="B3824" t="str">
            <v>523392</v>
          </cell>
          <cell r="C3824" t="str">
            <v>ARRUELA DE BORRACHA P/ FLANGE PN-10, D=  75MM</v>
          </cell>
          <cell r="D3824" t="str">
            <v>UN</v>
          </cell>
          <cell r="E3824">
            <v>0</v>
          </cell>
        </row>
        <row r="3825">
          <cell r="B3825" t="str">
            <v>523393</v>
          </cell>
          <cell r="C3825" t="str">
            <v>ARRUELA DE BORRACHA P/ FLANGE PN-10, D= 100MM</v>
          </cell>
          <cell r="D3825" t="str">
            <v>UN</v>
          </cell>
          <cell r="E3825">
            <v>0</v>
          </cell>
        </row>
        <row r="3826">
          <cell r="B3826" t="str">
            <v>523394</v>
          </cell>
          <cell r="C3826" t="str">
            <v>ARRUELA DE BORRACHA P/ FLANGE PN-10, D= 150MM</v>
          </cell>
          <cell r="D3826" t="str">
            <v>UN</v>
          </cell>
          <cell r="E3826">
            <v>3.72</v>
          </cell>
        </row>
        <row r="3827">
          <cell r="B3827" t="str">
            <v>523395</v>
          </cell>
          <cell r="C3827" t="str">
            <v>ARRUELA DE BORRACHA P/ FLANGE PN-10, D= 200MM</v>
          </cell>
          <cell r="D3827" t="str">
            <v>UN</v>
          </cell>
          <cell r="E3827">
            <v>0</v>
          </cell>
        </row>
        <row r="3828">
          <cell r="B3828" t="str">
            <v>523396</v>
          </cell>
          <cell r="C3828" t="str">
            <v>ARRUELA DE BORRACHA P/ FLANGE PN-10, D= 250MM</v>
          </cell>
          <cell r="D3828" t="str">
            <v>UN</v>
          </cell>
          <cell r="E3828">
            <v>0</v>
          </cell>
        </row>
        <row r="3829">
          <cell r="B3829" t="str">
            <v>523397</v>
          </cell>
          <cell r="C3829" t="str">
            <v>ARRUELA DE BORRACHA P/ FLANGE PN-10, D= 300MM</v>
          </cell>
          <cell r="D3829" t="str">
            <v>UN</v>
          </cell>
          <cell r="E3829">
            <v>0</v>
          </cell>
        </row>
        <row r="3830">
          <cell r="B3830" t="str">
            <v>523398</v>
          </cell>
          <cell r="C3830" t="str">
            <v>ARRUELA DE BORRACHA P/ FLANGE PN-10, D= 350MM</v>
          </cell>
          <cell r="D3830" t="str">
            <v>UN</v>
          </cell>
          <cell r="E3830">
            <v>0</v>
          </cell>
        </row>
        <row r="3831">
          <cell r="B3831" t="str">
            <v>523399</v>
          </cell>
          <cell r="C3831" t="str">
            <v>ARRUELA DE BORRACHA P/ FLANGE PN-10, D= 400MM</v>
          </cell>
          <cell r="D3831" t="str">
            <v>UN</v>
          </cell>
          <cell r="E3831">
            <v>0</v>
          </cell>
        </row>
        <row r="3832">
          <cell r="B3832" t="str">
            <v>523401</v>
          </cell>
          <cell r="C3832" t="str">
            <v>ARRUELA DE BORRACHA P/ FLANGE PN-10, D= 450MM</v>
          </cell>
          <cell r="D3832" t="str">
            <v>UN</v>
          </cell>
          <cell r="E3832">
            <v>0</v>
          </cell>
        </row>
        <row r="3833">
          <cell r="B3833" t="str">
            <v>523402</v>
          </cell>
          <cell r="C3833" t="str">
            <v>ARRUELA DE BORRACHA P/ FLANGE PN-10, D= 500MM</v>
          </cell>
          <cell r="D3833" t="str">
            <v>UN</v>
          </cell>
          <cell r="E3833">
            <v>0</v>
          </cell>
        </row>
        <row r="3834">
          <cell r="B3834" t="str">
            <v>523403</v>
          </cell>
          <cell r="C3834" t="str">
            <v>ARRUELA DE BORRACHA P/ FLANGE PN-10, D= 600MM</v>
          </cell>
          <cell r="D3834" t="str">
            <v>UN</v>
          </cell>
          <cell r="E3834">
            <v>0</v>
          </cell>
        </row>
        <row r="3835">
          <cell r="B3835" t="str">
            <v>523404</v>
          </cell>
          <cell r="C3835" t="str">
            <v>ARRUELA DE BORRACHA P/ FLANGE PN-10, D= 700MM</v>
          </cell>
          <cell r="D3835" t="str">
            <v>UN</v>
          </cell>
          <cell r="E3835">
            <v>0</v>
          </cell>
        </row>
        <row r="3836">
          <cell r="B3836" t="str">
            <v>523405</v>
          </cell>
          <cell r="C3836" t="str">
            <v>ARRUELA DE BORRACHA P/ FLANGE PN-10, D= 800MM</v>
          </cell>
          <cell r="D3836" t="str">
            <v>UN</v>
          </cell>
          <cell r="E3836">
            <v>0</v>
          </cell>
        </row>
        <row r="3837">
          <cell r="B3837" t="str">
            <v>523406</v>
          </cell>
          <cell r="C3837" t="str">
            <v>ARRUELA DE BORRACHA P/ FLANGE PN-10, D= 900MM</v>
          </cell>
          <cell r="D3837" t="str">
            <v>UN</v>
          </cell>
          <cell r="E3837">
            <v>0</v>
          </cell>
        </row>
        <row r="3838">
          <cell r="B3838" t="str">
            <v>523407</v>
          </cell>
          <cell r="C3838" t="str">
            <v>ARRUELA DE BORRACHA P/ FLANGE PN-10, D=1000MM</v>
          </cell>
          <cell r="D3838" t="str">
            <v>UN</v>
          </cell>
          <cell r="E3838">
            <v>0</v>
          </cell>
        </row>
        <row r="3839">
          <cell r="B3839" t="str">
            <v>523408</v>
          </cell>
          <cell r="C3839" t="str">
            <v>ARRUELA DE BORRACHA P/ FLANGE PN-10, D=1200MM</v>
          </cell>
          <cell r="D3839" t="str">
            <v>UN</v>
          </cell>
          <cell r="E3839">
            <v>0</v>
          </cell>
        </row>
        <row r="3840">
          <cell r="B3840" t="str">
            <v>523409</v>
          </cell>
          <cell r="C3840" t="str">
            <v>ARRUELA DE BORRACHA P/ FLANGE PN-10 NITR. D=  50MM</v>
          </cell>
          <cell r="D3840" t="str">
            <v>UN</v>
          </cell>
          <cell r="E3840">
            <v>0</v>
          </cell>
        </row>
        <row r="3841">
          <cell r="B3841" t="str">
            <v>523410</v>
          </cell>
          <cell r="C3841" t="str">
            <v>ARRUELA DE BORRACHA P/ FLANGE PN-10 NITR. D=  75MM</v>
          </cell>
          <cell r="D3841" t="str">
            <v>UN</v>
          </cell>
          <cell r="E3841">
            <v>0</v>
          </cell>
        </row>
        <row r="3842">
          <cell r="B3842" t="str">
            <v>523411</v>
          </cell>
          <cell r="C3842" t="str">
            <v>ARRUELA DE BORRACHA P/ FLANGE PN-10 NITR. D= 100MM</v>
          </cell>
          <cell r="D3842" t="str">
            <v>UN</v>
          </cell>
          <cell r="E3842">
            <v>0</v>
          </cell>
        </row>
        <row r="3843">
          <cell r="B3843" t="str">
            <v>523412</v>
          </cell>
          <cell r="C3843" t="str">
            <v>ARRUELA DE BORRACHA P/ FLANGE PN-10 NITR. D= 150MM</v>
          </cell>
          <cell r="D3843" t="str">
            <v>UN</v>
          </cell>
          <cell r="E3843">
            <v>0</v>
          </cell>
        </row>
        <row r="3844">
          <cell r="B3844" t="str">
            <v>523413</v>
          </cell>
          <cell r="C3844" t="str">
            <v>ARRUELA DE BORRACHA P/ FLANGE PN-10 NITR. D= 200MM</v>
          </cell>
          <cell r="D3844" t="str">
            <v>UN</v>
          </cell>
          <cell r="E3844">
            <v>0</v>
          </cell>
        </row>
        <row r="3845">
          <cell r="B3845" t="str">
            <v>523414</v>
          </cell>
          <cell r="C3845" t="str">
            <v>ARRUELA DE BORRACHA P/ FLANGE PN-10 NITR. D= 250MM</v>
          </cell>
          <cell r="D3845" t="str">
            <v>UN</v>
          </cell>
          <cell r="E3845">
            <v>0</v>
          </cell>
        </row>
        <row r="3846">
          <cell r="B3846" t="str">
            <v>523415</v>
          </cell>
          <cell r="C3846" t="str">
            <v>ARRUELA DE BORRACHA P/ FLANGE PN-10 NITR. D= 300MM</v>
          </cell>
          <cell r="D3846" t="str">
            <v>UN</v>
          </cell>
          <cell r="E3846">
            <v>0</v>
          </cell>
        </row>
        <row r="3847">
          <cell r="B3847" t="str">
            <v>523416</v>
          </cell>
          <cell r="C3847" t="str">
            <v>ARRUELA DE BORRACHA P/ FLANGE PN-10 NITR. D= 350MM</v>
          </cell>
          <cell r="D3847" t="str">
            <v>UN</v>
          </cell>
          <cell r="E3847">
            <v>0</v>
          </cell>
        </row>
        <row r="3848">
          <cell r="B3848" t="str">
            <v>523417</v>
          </cell>
          <cell r="C3848" t="str">
            <v>ARRUELA DE BORRACHA P/ FLANGE PN-10 NITR. D= 400MM</v>
          </cell>
          <cell r="D3848" t="str">
            <v>UN</v>
          </cell>
          <cell r="E3848">
            <v>0</v>
          </cell>
        </row>
        <row r="3849">
          <cell r="B3849" t="str">
            <v>523418</v>
          </cell>
          <cell r="C3849" t="str">
            <v>ARRUELA DE BORRACHA P/ FLANGE PN-10 NITR. D= 450MM</v>
          </cell>
          <cell r="D3849" t="str">
            <v>UN</v>
          </cell>
          <cell r="E3849">
            <v>0</v>
          </cell>
        </row>
        <row r="3850">
          <cell r="B3850" t="str">
            <v>523419</v>
          </cell>
          <cell r="C3850" t="str">
            <v>ARRUELA DE BORRACHA P/ FLANGE PN-10 NITR. D= 500MM</v>
          </cell>
          <cell r="D3850" t="str">
            <v>UN</v>
          </cell>
          <cell r="E3850">
            <v>0</v>
          </cell>
        </row>
        <row r="3851">
          <cell r="B3851" t="str">
            <v>523420</v>
          </cell>
          <cell r="C3851" t="str">
            <v>ARRUELA DE BORRACHA P/ FLANGE PN-10 NITR. D= 600MM</v>
          </cell>
          <cell r="D3851" t="str">
            <v>UN</v>
          </cell>
          <cell r="E3851">
            <v>0</v>
          </cell>
        </row>
        <row r="3852">
          <cell r="B3852" t="str">
            <v>523421</v>
          </cell>
          <cell r="C3852" t="str">
            <v>ARRUELA DE BORRACHA P/ FLANGE PN-10 NITR. D= 700MM</v>
          </cell>
          <cell r="D3852" t="str">
            <v>UN</v>
          </cell>
          <cell r="E3852">
            <v>0</v>
          </cell>
        </row>
        <row r="3853">
          <cell r="B3853" t="str">
            <v>523422</v>
          </cell>
          <cell r="C3853" t="str">
            <v>ARRUELA DE BORRACHA P/ FLANGE PN-10 NITR. D= 800MM</v>
          </cell>
          <cell r="D3853" t="str">
            <v>UN</v>
          </cell>
          <cell r="E3853">
            <v>0</v>
          </cell>
        </row>
        <row r="3854">
          <cell r="B3854" t="str">
            <v>523423</v>
          </cell>
          <cell r="C3854" t="str">
            <v>ARRUELA DE BORRACHA P/ FLANGE PN-10 NITR. D= 900MM</v>
          </cell>
          <cell r="D3854" t="str">
            <v>UN</v>
          </cell>
          <cell r="E3854">
            <v>0</v>
          </cell>
        </row>
        <row r="3855">
          <cell r="B3855" t="str">
            <v>523424</v>
          </cell>
          <cell r="C3855" t="str">
            <v>ARRUELA DE BORRACHA P/ FLANGE PN-10 NITR. D=1000MM</v>
          </cell>
          <cell r="D3855" t="str">
            <v>UN</v>
          </cell>
          <cell r="E3855">
            <v>0</v>
          </cell>
        </row>
        <row r="3856">
          <cell r="B3856" t="str">
            <v>523425</v>
          </cell>
          <cell r="C3856" t="str">
            <v>ARRUELA DE BORRACHA P/ FLANGE PN-10 NITR. D=1200MM</v>
          </cell>
          <cell r="D3856" t="str">
            <v>UN</v>
          </cell>
          <cell r="E3856">
            <v>0</v>
          </cell>
        </row>
        <row r="3857">
          <cell r="B3857" t="str">
            <v>523426</v>
          </cell>
          <cell r="C3857" t="str">
            <v>ARRUELA DE AMIANTO GRAFITADO PN-16, D=  50MM</v>
          </cell>
          <cell r="D3857" t="str">
            <v>UN</v>
          </cell>
          <cell r="E3857">
            <v>0</v>
          </cell>
        </row>
        <row r="3858">
          <cell r="B3858" t="str">
            <v>523427</v>
          </cell>
          <cell r="C3858" t="str">
            <v>ARRUELA DE AMIANTO GRAFITADO PN-16, D= 80MM</v>
          </cell>
          <cell r="D3858" t="str">
            <v>UN</v>
          </cell>
          <cell r="E3858">
            <v>0</v>
          </cell>
        </row>
        <row r="3859">
          <cell r="B3859" t="str">
            <v>523428</v>
          </cell>
          <cell r="C3859" t="str">
            <v>ARRUELA DE AMIANTO GRAFITADO PN-16, D= 100MM</v>
          </cell>
          <cell r="D3859" t="str">
            <v>UN</v>
          </cell>
          <cell r="E3859">
            <v>0</v>
          </cell>
        </row>
        <row r="3860">
          <cell r="B3860" t="str">
            <v>523429</v>
          </cell>
          <cell r="C3860" t="str">
            <v>ARRUELA DE AMIANTO GRAFITADO PN-16, D= 150MM</v>
          </cell>
          <cell r="D3860" t="str">
            <v>UN</v>
          </cell>
          <cell r="E3860">
            <v>0</v>
          </cell>
        </row>
        <row r="3861">
          <cell r="B3861" t="str">
            <v>523430</v>
          </cell>
          <cell r="C3861" t="str">
            <v>ARRUELA DE AMIANTO GRAFITADO PN-16, D= 200MM</v>
          </cell>
          <cell r="D3861" t="str">
            <v>UN</v>
          </cell>
          <cell r="E3861">
            <v>0</v>
          </cell>
        </row>
        <row r="3862">
          <cell r="B3862" t="str">
            <v>523431</v>
          </cell>
          <cell r="C3862" t="str">
            <v>ARRUELA DE AMIANTO GRAFITADO PN-16, D= 250MM</v>
          </cell>
          <cell r="D3862" t="str">
            <v>UN</v>
          </cell>
          <cell r="E3862">
            <v>0</v>
          </cell>
        </row>
        <row r="3863">
          <cell r="B3863" t="str">
            <v>523432</v>
          </cell>
          <cell r="C3863" t="str">
            <v>ARRUELA DE AMIANTO GRAFITADO PN-16, D= 300MM</v>
          </cell>
          <cell r="D3863" t="str">
            <v>UN</v>
          </cell>
          <cell r="E3863">
            <v>0</v>
          </cell>
        </row>
        <row r="3864">
          <cell r="B3864" t="str">
            <v>523433</v>
          </cell>
          <cell r="C3864" t="str">
            <v>ARRUELA DE AMIANTO GRAFITADO PN-16, D= 350MM</v>
          </cell>
          <cell r="D3864" t="str">
            <v>UN</v>
          </cell>
          <cell r="E3864">
            <v>0</v>
          </cell>
        </row>
        <row r="3865">
          <cell r="B3865" t="str">
            <v>523434</v>
          </cell>
          <cell r="C3865" t="str">
            <v>ARRUELA DE AMIANTO GRAFITADO PN-16, D= 400MM</v>
          </cell>
          <cell r="D3865" t="str">
            <v>UN</v>
          </cell>
          <cell r="E3865">
            <v>0</v>
          </cell>
        </row>
        <row r="3866">
          <cell r="B3866" t="str">
            <v>523435</v>
          </cell>
          <cell r="C3866" t="str">
            <v>ARRUELA DE AMIANTO GRAFITADO PN-16, D= 450MM</v>
          </cell>
          <cell r="D3866" t="str">
            <v>UN</v>
          </cell>
          <cell r="E3866">
            <v>0</v>
          </cell>
        </row>
        <row r="3867">
          <cell r="B3867" t="str">
            <v>523436</v>
          </cell>
          <cell r="C3867" t="str">
            <v>ARRUELA DE AMIANTO GRAFITADO PN-16, D= 500MM</v>
          </cell>
          <cell r="D3867" t="str">
            <v>UN</v>
          </cell>
          <cell r="E3867">
            <v>0</v>
          </cell>
        </row>
        <row r="3868">
          <cell r="B3868" t="str">
            <v>523437</v>
          </cell>
          <cell r="C3868" t="str">
            <v>ARRUELA DE AMIANTO GRAFITADO PN-16, D= 600MM</v>
          </cell>
          <cell r="D3868" t="str">
            <v>UN</v>
          </cell>
          <cell r="E3868">
            <v>0</v>
          </cell>
        </row>
        <row r="3869">
          <cell r="B3869" t="str">
            <v>523438</v>
          </cell>
          <cell r="C3869" t="str">
            <v>ARRUELA DE AMIANTO GRAFITADO PN-16, D= 700MM</v>
          </cell>
          <cell r="D3869" t="str">
            <v>UN</v>
          </cell>
          <cell r="E3869">
            <v>0</v>
          </cell>
        </row>
        <row r="3870">
          <cell r="B3870" t="str">
            <v>523439</v>
          </cell>
          <cell r="C3870" t="str">
            <v>ARRUELA DE AMIANTO GRAFITADO PN-16, D= 800MM</v>
          </cell>
          <cell r="D3870" t="str">
            <v>UN</v>
          </cell>
          <cell r="E3870">
            <v>0</v>
          </cell>
        </row>
        <row r="3871">
          <cell r="B3871" t="str">
            <v>523440</v>
          </cell>
          <cell r="C3871" t="str">
            <v>ARRUELA DE AMIANTO GRAFITADO PN-16, D= 900MM</v>
          </cell>
          <cell r="D3871" t="str">
            <v>UN</v>
          </cell>
          <cell r="E3871">
            <v>0</v>
          </cell>
        </row>
        <row r="3872">
          <cell r="B3872" t="str">
            <v>523441</v>
          </cell>
          <cell r="C3872" t="str">
            <v>ARRUELA DE AMIANTO GRAFITADO PN-16, D=1000MM</v>
          </cell>
          <cell r="D3872" t="str">
            <v>UN</v>
          </cell>
          <cell r="E3872">
            <v>0</v>
          </cell>
        </row>
        <row r="3873">
          <cell r="B3873" t="str">
            <v>523442</v>
          </cell>
          <cell r="C3873" t="str">
            <v>ARRUELA DE AMIANTO GRAFITADO PN-16, D=1200MM</v>
          </cell>
          <cell r="D3873" t="str">
            <v>UN</v>
          </cell>
          <cell r="E3873">
            <v>0</v>
          </cell>
        </row>
        <row r="3874">
          <cell r="B3874" t="str">
            <v>523443</v>
          </cell>
          <cell r="C3874" t="str">
            <v>ARRUELA DE AMIANTO GRAFITADO PN-25, D= 100MM</v>
          </cell>
          <cell r="D3874" t="str">
            <v>UN</v>
          </cell>
          <cell r="E3874">
            <v>0</v>
          </cell>
        </row>
        <row r="3875">
          <cell r="B3875" t="str">
            <v>523444</v>
          </cell>
          <cell r="C3875" t="str">
            <v>ARRUELA DE AMIANTO GRAFITADO PN-25, D= 150MM</v>
          </cell>
          <cell r="D3875" t="str">
            <v>UN</v>
          </cell>
          <cell r="E3875">
            <v>0</v>
          </cell>
        </row>
        <row r="3876">
          <cell r="B3876" t="str">
            <v>523445</v>
          </cell>
          <cell r="C3876" t="str">
            <v>ARRUELA DE AMIANTO GRAFITADO PN-25, D= 200MM</v>
          </cell>
          <cell r="D3876" t="str">
            <v>UN</v>
          </cell>
          <cell r="E3876">
            <v>0</v>
          </cell>
        </row>
        <row r="3877">
          <cell r="B3877" t="str">
            <v>523446</v>
          </cell>
          <cell r="C3877" t="str">
            <v>ARRUELA DE AMIANTO GRAFITADO PN-25, D= 250MM</v>
          </cell>
          <cell r="D3877" t="str">
            <v>UN</v>
          </cell>
          <cell r="E3877">
            <v>0</v>
          </cell>
        </row>
        <row r="3878">
          <cell r="B3878" t="str">
            <v>523447</v>
          </cell>
          <cell r="C3878" t="str">
            <v>ARRUELA DE AMIANTO GRAFITADO PN-25, D= 300MM</v>
          </cell>
          <cell r="D3878" t="str">
            <v>UN</v>
          </cell>
          <cell r="E3878">
            <v>0</v>
          </cell>
        </row>
        <row r="3879">
          <cell r="B3879" t="str">
            <v>523448</v>
          </cell>
          <cell r="C3879" t="str">
            <v>ARRUELA DE AMIANTO GRAFITADO PN-25, D= 350MM</v>
          </cell>
          <cell r="D3879" t="str">
            <v>UN</v>
          </cell>
          <cell r="E3879">
            <v>0</v>
          </cell>
        </row>
        <row r="3880">
          <cell r="B3880" t="str">
            <v>523449</v>
          </cell>
          <cell r="C3880" t="str">
            <v>ARRUELA DE AMIANTO GRAFITADO PN-25, D= 400MM</v>
          </cell>
          <cell r="D3880" t="str">
            <v>UN</v>
          </cell>
          <cell r="E3880">
            <v>0</v>
          </cell>
        </row>
        <row r="3881">
          <cell r="B3881" t="str">
            <v>523450</v>
          </cell>
          <cell r="C3881" t="str">
            <v>ARRUELA DE AMIANTO GRAFITADO PN-25, D= 450MM</v>
          </cell>
          <cell r="D3881" t="str">
            <v>UN</v>
          </cell>
          <cell r="E3881">
            <v>0</v>
          </cell>
        </row>
        <row r="3882">
          <cell r="B3882" t="str">
            <v>523451</v>
          </cell>
          <cell r="C3882" t="str">
            <v>ARRUELA DE AMIANTO GRAFITADO PN-25, D= 500MM</v>
          </cell>
          <cell r="D3882" t="str">
            <v>UN</v>
          </cell>
          <cell r="E3882">
            <v>0</v>
          </cell>
        </row>
        <row r="3883">
          <cell r="B3883" t="str">
            <v>523452</v>
          </cell>
          <cell r="C3883" t="str">
            <v>ARRUELA DE AMIANTO GRAFITADO PN-25, D= 600MM</v>
          </cell>
          <cell r="D3883" t="str">
            <v>UN</v>
          </cell>
          <cell r="E3883">
            <v>0</v>
          </cell>
        </row>
        <row r="3884">
          <cell r="B3884" t="str">
            <v>523453</v>
          </cell>
          <cell r="C3884" t="str">
            <v>ARRUELA DE AMIANTO GRAFITADO PN-25, D= 700MM</v>
          </cell>
          <cell r="D3884" t="str">
            <v>UN</v>
          </cell>
          <cell r="E3884">
            <v>0</v>
          </cell>
        </row>
        <row r="3885">
          <cell r="B3885" t="str">
            <v>523454</v>
          </cell>
          <cell r="C3885" t="str">
            <v>ARRUELA DE AMIANTO GRAFITADO PN-25, D= 800MM</v>
          </cell>
          <cell r="D3885" t="str">
            <v>UN</v>
          </cell>
          <cell r="E3885">
            <v>0</v>
          </cell>
        </row>
        <row r="3886">
          <cell r="B3886" t="str">
            <v>523455</v>
          </cell>
          <cell r="C3886" t="str">
            <v>ARRUELA DE AMIANTO GRAFITADO PN-25, D= 900MM</v>
          </cell>
          <cell r="D3886" t="str">
            <v>UN</v>
          </cell>
          <cell r="E3886">
            <v>0</v>
          </cell>
        </row>
        <row r="3887">
          <cell r="B3887" t="str">
            <v>523456</v>
          </cell>
          <cell r="C3887" t="str">
            <v>ARRUELA DE AMIANTO GRAFITADO PN-25, D=1000MM</v>
          </cell>
          <cell r="D3887" t="str">
            <v>UN</v>
          </cell>
          <cell r="E3887">
            <v>0</v>
          </cell>
        </row>
        <row r="3888">
          <cell r="B3888" t="str">
            <v>523457</v>
          </cell>
          <cell r="C3888" t="str">
            <v>ARRUELA DE AMIANTO GRAFITADO PN-25, D=1200MM</v>
          </cell>
          <cell r="D3888" t="str">
            <v>UN</v>
          </cell>
          <cell r="E3888">
            <v>0</v>
          </cell>
        </row>
        <row r="3889">
          <cell r="B3889" t="str">
            <v>523458</v>
          </cell>
          <cell r="C3889" t="str">
            <v>CONJ.PARAFUSO COMPLETO P/FLANGES PN10 DN 100 MM</v>
          </cell>
          <cell r="D3889" t="str">
            <v>UN</v>
          </cell>
          <cell r="E3889">
            <v>32.44</v>
          </cell>
        </row>
        <row r="3890">
          <cell r="B3890" t="str">
            <v>523459</v>
          </cell>
          <cell r="C3890" t="str">
            <v>CONJ.PARAFUSO COMPLETO P/FLANGES PN10 DN 150 MM</v>
          </cell>
          <cell r="D3890" t="str">
            <v>UN</v>
          </cell>
          <cell r="E3890">
            <v>51</v>
          </cell>
        </row>
        <row r="3891">
          <cell r="B3891" t="str">
            <v>523460</v>
          </cell>
          <cell r="C3891" t="str">
            <v>CONJ.PARAFUSO COMPLETO P/FLANGES PN10 DN 200 MM</v>
          </cell>
          <cell r="D3891" t="str">
            <v>UN</v>
          </cell>
          <cell r="E3891">
            <v>51</v>
          </cell>
        </row>
        <row r="3892">
          <cell r="B3892" t="str">
            <v>523461</v>
          </cell>
          <cell r="C3892" t="str">
            <v>CONJ.PARAFUSO COMPLETO P/FLANGES PN10 DN 250 MM</v>
          </cell>
          <cell r="D3892" t="str">
            <v>UN</v>
          </cell>
          <cell r="E3892">
            <v>76.510000000000005</v>
          </cell>
        </row>
        <row r="3893">
          <cell r="B3893" t="str">
            <v>523462</v>
          </cell>
          <cell r="C3893" t="str">
            <v>CONJ.PARAFUSO COMPLETO P/FLANGES PN10 DN 300 MM</v>
          </cell>
          <cell r="D3893" t="str">
            <v>UN</v>
          </cell>
          <cell r="E3893">
            <v>76.510000000000005</v>
          </cell>
        </row>
        <row r="3894">
          <cell r="B3894" t="str">
            <v>523463</v>
          </cell>
          <cell r="C3894" t="str">
            <v>CONJ.PARAFUSO COMPLETO P/FLANGES PN10 DN 350 MM</v>
          </cell>
          <cell r="D3894" t="str">
            <v>UN</v>
          </cell>
          <cell r="E3894">
            <v>102.01</v>
          </cell>
        </row>
        <row r="3895">
          <cell r="B3895" t="str">
            <v>523464</v>
          </cell>
          <cell r="C3895" t="str">
            <v>CONJ.PARAFUSO COMPLETO P/FLANGES PN10 DN 400 MM</v>
          </cell>
          <cell r="D3895" t="str">
            <v>UN</v>
          </cell>
          <cell r="E3895">
            <v>164.1</v>
          </cell>
        </row>
        <row r="3896">
          <cell r="B3896" t="str">
            <v>523465</v>
          </cell>
          <cell r="C3896" t="str">
            <v>CONJ.PARAFUSO COMPLETO P/FLANGES PN10 DN 50 MM</v>
          </cell>
          <cell r="D3896" t="str">
            <v>UN</v>
          </cell>
          <cell r="E3896">
            <v>16.22</v>
          </cell>
        </row>
        <row r="3897">
          <cell r="B3897" t="str">
            <v>523466</v>
          </cell>
          <cell r="C3897" t="str">
            <v>CONJ.PARAFUSO COMPLETO P/FLANGES PN10 DN 80 MM</v>
          </cell>
          <cell r="D3897" t="str">
            <v>UN</v>
          </cell>
          <cell r="E3897">
            <v>32.44</v>
          </cell>
        </row>
        <row r="3899">
          <cell r="B3899" t="str">
            <v>523500</v>
          </cell>
          <cell r="C3899" t="str">
            <v>CAP EM FOFO (C31 - METALURGICA 100%)</v>
          </cell>
        </row>
        <row r="3900">
          <cell r="B3900" t="str">
            <v>523501</v>
          </cell>
          <cell r="C3900" t="str">
            <v>CAP FOFO JE2GS D=80MM (4,5KG)</v>
          </cell>
          <cell r="D3900" t="str">
            <v>UN</v>
          </cell>
          <cell r="E3900">
            <v>56.27</v>
          </cell>
        </row>
        <row r="3901">
          <cell r="B3901" t="str">
            <v>523502</v>
          </cell>
          <cell r="C3901" t="str">
            <v>CAP FOFO JE2GS D=100MM (4,7KG)</v>
          </cell>
          <cell r="D3901" t="str">
            <v>UN</v>
          </cell>
          <cell r="E3901">
            <v>62.81</v>
          </cell>
        </row>
        <row r="3902">
          <cell r="B3902" t="str">
            <v>523503</v>
          </cell>
          <cell r="C3902" t="str">
            <v>CAP FOFO JE2GS D=150MM (8,7KG)</v>
          </cell>
          <cell r="D3902" t="str">
            <v>UN</v>
          </cell>
          <cell r="E3902">
            <v>111.36</v>
          </cell>
        </row>
        <row r="3903">
          <cell r="B3903" t="str">
            <v>523504</v>
          </cell>
          <cell r="C3903" t="str">
            <v>CAP FOFO JE2GS D=2000MM (15KG)</v>
          </cell>
          <cell r="D3903" t="str">
            <v>UN</v>
          </cell>
          <cell r="E3903">
            <v>0</v>
          </cell>
        </row>
        <row r="3904">
          <cell r="B3904" t="str">
            <v>523505</v>
          </cell>
          <cell r="C3904" t="str">
            <v>CAP FOFO-JE D=250MM ( 18KG)</v>
          </cell>
          <cell r="D3904" t="str">
            <v>UN</v>
          </cell>
          <cell r="E3904">
            <v>0</v>
          </cell>
        </row>
        <row r="3905">
          <cell r="B3905" t="str">
            <v>523506</v>
          </cell>
          <cell r="C3905" t="str">
            <v>CAP FOFO-JE D=300MM ( 31KG)</v>
          </cell>
          <cell r="D3905" t="str">
            <v>UN</v>
          </cell>
          <cell r="E3905">
            <v>0</v>
          </cell>
        </row>
        <row r="3906">
          <cell r="B3906" t="str">
            <v>523507</v>
          </cell>
          <cell r="C3906" t="str">
            <v>CAP FOFO-JE D=350MM ( 39KG)</v>
          </cell>
          <cell r="D3906" t="str">
            <v>UN</v>
          </cell>
          <cell r="E3906">
            <v>0</v>
          </cell>
        </row>
        <row r="3907">
          <cell r="B3907" t="str">
            <v>523508</v>
          </cell>
          <cell r="C3907" t="str">
            <v>CAP FOFO-JE D=400MM ( 50KG)</v>
          </cell>
          <cell r="D3907" t="str">
            <v>UN</v>
          </cell>
          <cell r="E3907">
            <v>0</v>
          </cell>
        </row>
        <row r="3908">
          <cell r="B3908" t="str">
            <v>523509</v>
          </cell>
          <cell r="C3908" t="str">
            <v>CAP FOFO-JE D=450MM ( 50KG)</v>
          </cell>
          <cell r="D3908" t="str">
            <v>UN</v>
          </cell>
          <cell r="E3908">
            <v>0</v>
          </cell>
        </row>
        <row r="3909">
          <cell r="B3909" t="str">
            <v>523510</v>
          </cell>
          <cell r="C3909" t="str">
            <v>CAP FOFO-JE D=500MM ( 77KG)</v>
          </cell>
          <cell r="D3909" t="str">
            <v>UN</v>
          </cell>
          <cell r="E3909">
            <v>0</v>
          </cell>
        </row>
        <row r="3910">
          <cell r="B3910" t="str">
            <v>523511</v>
          </cell>
          <cell r="C3910" t="str">
            <v>CAP FOFO-JE D=600MM ( 112KG)</v>
          </cell>
          <cell r="D3910" t="str">
            <v>UN</v>
          </cell>
          <cell r="E3910">
            <v>0</v>
          </cell>
        </row>
        <row r="3912">
          <cell r="B3912" t="str">
            <v>523600</v>
          </cell>
          <cell r="C3912" t="str">
            <v>CARRETEL EM FOFO (C31 - METALURGICA 100%)</v>
          </cell>
        </row>
        <row r="3913">
          <cell r="B3913" t="str">
            <v>523601</v>
          </cell>
          <cell r="C3913" t="str">
            <v>CARRETEL SIMPLES PN10 D=  80MM (15,5KG)</v>
          </cell>
          <cell r="D3913" t="str">
            <v>UN</v>
          </cell>
          <cell r="E3913">
            <v>0</v>
          </cell>
        </row>
        <row r="3914">
          <cell r="B3914" t="str">
            <v>523602</v>
          </cell>
          <cell r="C3914" t="str">
            <v>CARRETEL SIMPLES PN10 D= 100MM( 19KG)</v>
          </cell>
          <cell r="D3914" t="str">
            <v>UN</v>
          </cell>
          <cell r="E3914">
            <v>0</v>
          </cell>
        </row>
        <row r="3915">
          <cell r="B3915" t="str">
            <v>523603</v>
          </cell>
          <cell r="C3915" t="str">
            <v>CARRETEL SIMPLES PN10 D= 150MM( 30KG)</v>
          </cell>
          <cell r="D3915" t="str">
            <v>UN</v>
          </cell>
          <cell r="E3915">
            <v>0</v>
          </cell>
        </row>
        <row r="3916">
          <cell r="B3916" t="str">
            <v>523604</v>
          </cell>
          <cell r="C3916" t="str">
            <v>CARRETEL SIMPLES PN10 D= 200MM( 42KG)</v>
          </cell>
          <cell r="D3916" t="str">
            <v>UN</v>
          </cell>
          <cell r="E3916">
            <v>0</v>
          </cell>
        </row>
        <row r="3917">
          <cell r="B3917" t="str">
            <v>523605</v>
          </cell>
          <cell r="C3917" t="str">
            <v>CARRETEL SIMPLES PN10 D= 250MM( 55KG)</v>
          </cell>
          <cell r="D3917" t="str">
            <v>UN</v>
          </cell>
          <cell r="E3917">
            <v>0</v>
          </cell>
        </row>
        <row r="3918">
          <cell r="B3918" t="str">
            <v>523606</v>
          </cell>
          <cell r="C3918" t="str">
            <v>CARRETEL SIMPLES PN10 D= 300MM( 62KG)</v>
          </cell>
          <cell r="D3918" t="str">
            <v>UN</v>
          </cell>
          <cell r="E3918">
            <v>0</v>
          </cell>
        </row>
        <row r="3919">
          <cell r="B3919" t="str">
            <v>523607</v>
          </cell>
          <cell r="C3919" t="str">
            <v>CARRETEL SIMPLES PN10 D= 350MM (84KG)</v>
          </cell>
          <cell r="D3919" t="str">
            <v>UN</v>
          </cell>
          <cell r="E3919">
            <v>0</v>
          </cell>
        </row>
        <row r="3920">
          <cell r="B3920" t="str">
            <v>523608</v>
          </cell>
          <cell r="C3920" t="str">
            <v>CARRETEL SIMPLES PN10 D= 400MM( 95KG)</v>
          </cell>
          <cell r="D3920" t="str">
            <v>UN</v>
          </cell>
          <cell r="E3920">
            <v>0</v>
          </cell>
        </row>
        <row r="3921">
          <cell r="B3921" t="str">
            <v>523609</v>
          </cell>
          <cell r="C3921" t="str">
            <v>CARRETEL SIMPLES PN10 D= 450MM(110KG)</v>
          </cell>
          <cell r="D3921" t="str">
            <v>UN</v>
          </cell>
          <cell r="E3921">
            <v>0</v>
          </cell>
        </row>
        <row r="3922">
          <cell r="B3922" t="str">
            <v>523610</v>
          </cell>
          <cell r="C3922" t="str">
            <v>CARRETEL SIMPLES PN10 D= 500MM(125KG)</v>
          </cell>
          <cell r="D3922" t="str">
            <v>UN</v>
          </cell>
          <cell r="E3922">
            <v>0</v>
          </cell>
        </row>
        <row r="3923">
          <cell r="B3923" t="str">
            <v>523611</v>
          </cell>
          <cell r="C3923" t="str">
            <v>CARRETEL SIMPLES PN10 D= 600MM(148KG)</v>
          </cell>
          <cell r="D3923" t="str">
            <v>UN</v>
          </cell>
          <cell r="E3923">
            <v>0</v>
          </cell>
        </row>
        <row r="3924">
          <cell r="B3924" t="str">
            <v>523612</v>
          </cell>
          <cell r="C3924" t="str">
            <v>CARRETEL SIMPLES PN10 D= 700MM(204KG)</v>
          </cell>
          <cell r="D3924" t="str">
            <v>UN</v>
          </cell>
          <cell r="E3924">
            <v>0</v>
          </cell>
        </row>
        <row r="3925">
          <cell r="B3925" t="str">
            <v>523613</v>
          </cell>
          <cell r="C3925" t="str">
            <v>CARRETEL SIMPLES PN10 D= 800MM(249KG)</v>
          </cell>
          <cell r="D3925" t="str">
            <v>UN</v>
          </cell>
          <cell r="E3925">
            <v>0</v>
          </cell>
        </row>
        <row r="3926">
          <cell r="B3926" t="str">
            <v>523614</v>
          </cell>
          <cell r="C3926" t="str">
            <v>CARRETEL SIMPLES PN10 D= 900MM(278KG)</v>
          </cell>
          <cell r="D3926" t="str">
            <v>UN</v>
          </cell>
          <cell r="E3926">
            <v>0</v>
          </cell>
        </row>
        <row r="3927">
          <cell r="B3927" t="str">
            <v>523615</v>
          </cell>
          <cell r="C3927" t="str">
            <v>CARRETEL SIMPLES PN10 D=1000MM(329KG)</v>
          </cell>
          <cell r="D3927" t="str">
            <v>UN</v>
          </cell>
          <cell r="E3927">
            <v>0</v>
          </cell>
        </row>
        <row r="3928">
          <cell r="B3928" t="str">
            <v>523616</v>
          </cell>
          <cell r="C3928" t="str">
            <v>CARRETEL SIMPLES PN10 D=1200MM(424KG)</v>
          </cell>
          <cell r="D3928" t="str">
            <v>UN</v>
          </cell>
          <cell r="E3928">
            <v>0</v>
          </cell>
        </row>
        <row r="3930">
          <cell r="B3930" t="str">
            <v>523700</v>
          </cell>
          <cell r="C3930" t="str">
            <v>COMPORTAS EM FOFO (SETOR ABDIB GLOBAL 40%; C32 - FERRO/ACO/DERIV. 60%)</v>
          </cell>
        </row>
        <row r="3931">
          <cell r="B3931" t="str">
            <v>523701</v>
          </cell>
          <cell r="C3931" t="str">
            <v>COMPORTA CIRCULAR SENTIDO DUPLO D= 200MM( 110KG)</v>
          </cell>
          <cell r="D3931" t="str">
            <v>UN</v>
          </cell>
          <cell r="E3931">
            <v>0</v>
          </cell>
        </row>
        <row r="3932">
          <cell r="B3932" t="str">
            <v>523702</v>
          </cell>
          <cell r="C3932" t="str">
            <v>COMPORTA CIRCULAR SENTIDO DUPLO D= 300MM( 170KG)</v>
          </cell>
          <cell r="D3932" t="str">
            <v>UN</v>
          </cell>
          <cell r="E3932">
            <v>0</v>
          </cell>
        </row>
        <row r="3933">
          <cell r="B3933" t="str">
            <v>523703</v>
          </cell>
          <cell r="C3933" t="str">
            <v>COMPORTA CIRCULAR SENTIDO DUPLO D= 400MM( 225KG)</v>
          </cell>
          <cell r="D3933" t="str">
            <v>UN</v>
          </cell>
          <cell r="E3933">
            <v>0</v>
          </cell>
        </row>
        <row r="3934">
          <cell r="B3934" t="str">
            <v>523704</v>
          </cell>
          <cell r="C3934" t="str">
            <v>COMPORTA CIRCULAR SENTIDO DUPLO D= 500MM( 310KG)</v>
          </cell>
          <cell r="D3934" t="str">
            <v>UN</v>
          </cell>
          <cell r="E3934">
            <v>0</v>
          </cell>
        </row>
        <row r="3935">
          <cell r="B3935" t="str">
            <v>523705</v>
          </cell>
          <cell r="C3935" t="str">
            <v>COMPORTA CIRCULAR SENTIDO DUPLO D= 600MM( 460KG)</v>
          </cell>
          <cell r="D3935" t="str">
            <v>UN</v>
          </cell>
          <cell r="E3935">
            <v>0</v>
          </cell>
        </row>
        <row r="3936">
          <cell r="B3936" t="str">
            <v>523706</v>
          </cell>
          <cell r="C3936" t="str">
            <v>COMPORTA CIRCULAR SENTIDO DUPLO D=700MM (630KG)</v>
          </cell>
          <cell r="D3936" t="str">
            <v>UN</v>
          </cell>
          <cell r="E3936">
            <v>0</v>
          </cell>
        </row>
        <row r="3937">
          <cell r="B3937" t="str">
            <v>523707</v>
          </cell>
          <cell r="C3937" t="str">
            <v>COMPORTA CIRCULAR SENTIDO DUPLO D=800MM (970KG)</v>
          </cell>
          <cell r="D3937" t="str">
            <v>UN</v>
          </cell>
          <cell r="E3937">
            <v>0</v>
          </cell>
        </row>
        <row r="3938">
          <cell r="B3938" t="str">
            <v>523708</v>
          </cell>
          <cell r="C3938" t="str">
            <v>COMPORTA CIRCULAR SENTIDO DUPLO D=900MM (1300KG)</v>
          </cell>
          <cell r="D3938" t="str">
            <v>UN</v>
          </cell>
          <cell r="E3938">
            <v>0</v>
          </cell>
        </row>
        <row r="3939">
          <cell r="B3939" t="str">
            <v>523709</v>
          </cell>
          <cell r="C3939" t="str">
            <v>COMPORTA CIRCULAR SENTIDO DUPLO D=1000MM (1385 KG)</v>
          </cell>
          <cell r="D3939" t="str">
            <v>UN</v>
          </cell>
          <cell r="E3939">
            <v>0</v>
          </cell>
        </row>
        <row r="3940">
          <cell r="B3940" t="str">
            <v>523710</v>
          </cell>
          <cell r="C3940" t="str">
            <v>COMPORTA CIRCULAR SENTIDO DUPLO D=1200MM (1810KG)</v>
          </cell>
          <cell r="D3940" t="str">
            <v>UN</v>
          </cell>
          <cell r="E3940">
            <v>0</v>
          </cell>
        </row>
        <row r="3941">
          <cell r="B3941" t="str">
            <v>523711</v>
          </cell>
          <cell r="C3941" t="str">
            <v>COMPORTA CIRCULAR SENTIDO DUPLO D=1400MM (2500KG)</v>
          </cell>
          <cell r="D3941" t="str">
            <v>UN</v>
          </cell>
          <cell r="E3941">
            <v>0</v>
          </cell>
        </row>
        <row r="3942">
          <cell r="B3942" t="str">
            <v>523712</v>
          </cell>
          <cell r="C3942" t="str">
            <v>COMPORTA CIRCULAR SENTIDO DUPLO D=1500MM (3035KG)</v>
          </cell>
          <cell r="D3942" t="str">
            <v>UN</v>
          </cell>
          <cell r="E3942">
            <v>0</v>
          </cell>
        </row>
        <row r="3943">
          <cell r="B3943" t="str">
            <v>523713</v>
          </cell>
          <cell r="C3943" t="str">
            <v>COMPORTA QUADRADA SENTIDO DUPLO D= 200MM( 100KG)</v>
          </cell>
          <cell r="D3943" t="str">
            <v>UN</v>
          </cell>
          <cell r="E3943">
            <v>0</v>
          </cell>
        </row>
        <row r="3944">
          <cell r="B3944" t="str">
            <v>523714</v>
          </cell>
          <cell r="C3944" t="str">
            <v>COMPORTA QUADRADA SENTIDO DUPLO D= 300MM( 150KG)</v>
          </cell>
          <cell r="D3944" t="str">
            <v>UN</v>
          </cell>
          <cell r="E3944">
            <v>0</v>
          </cell>
        </row>
        <row r="3945">
          <cell r="B3945" t="str">
            <v>523715</v>
          </cell>
          <cell r="C3945" t="str">
            <v>COMPORTA QUADRADA SENTIDO DUPLO D= 400MM( 195KG)</v>
          </cell>
          <cell r="D3945" t="str">
            <v>UN</v>
          </cell>
          <cell r="E3945">
            <v>0</v>
          </cell>
        </row>
        <row r="3946">
          <cell r="B3946" t="str">
            <v>523716</v>
          </cell>
          <cell r="C3946" t="str">
            <v>COMPORTA QUADRADA SENTIDO DUPLO D= 500MM( 280KG)</v>
          </cell>
          <cell r="D3946" t="str">
            <v>UN</v>
          </cell>
          <cell r="E3946">
            <v>0</v>
          </cell>
        </row>
        <row r="3947">
          <cell r="B3947" t="str">
            <v>523717</v>
          </cell>
          <cell r="C3947" t="str">
            <v>COMPORTA QUADRADA SENTIDO DUPLO D= 600MM( 350KG)</v>
          </cell>
          <cell r="D3947" t="str">
            <v>UN</v>
          </cell>
          <cell r="E3947">
            <v>0</v>
          </cell>
        </row>
        <row r="3948">
          <cell r="B3948" t="str">
            <v>523718</v>
          </cell>
          <cell r="C3948" t="str">
            <v>COMPORTA QUADRADA SENTIDO DUPLO D=700MM (550 KG)</v>
          </cell>
          <cell r="D3948" t="str">
            <v>UN</v>
          </cell>
          <cell r="E3948">
            <v>0</v>
          </cell>
        </row>
        <row r="3949">
          <cell r="B3949" t="str">
            <v>523719</v>
          </cell>
          <cell r="C3949" t="str">
            <v>COMPORTA QUADRADA SENTIDO DUPLO D=800MM (810 KG)</v>
          </cell>
          <cell r="D3949" t="str">
            <v>UN</v>
          </cell>
          <cell r="E3949">
            <v>0</v>
          </cell>
        </row>
        <row r="3950">
          <cell r="B3950" t="str">
            <v>523720</v>
          </cell>
          <cell r="C3950" t="str">
            <v>COMPORTA QUADRADA SENTIDO DUPLO D=900MM (1050 KG)</v>
          </cell>
          <cell r="D3950" t="str">
            <v>UN</v>
          </cell>
          <cell r="E3950">
            <v>0</v>
          </cell>
        </row>
        <row r="3951">
          <cell r="B3951" t="str">
            <v>523721</v>
          </cell>
          <cell r="C3951" t="str">
            <v>COMPORTA QUADRADA SENTIDO DUPLO D=1000MM (1154 KG)</v>
          </cell>
          <cell r="D3951" t="str">
            <v>UN</v>
          </cell>
          <cell r="E3951">
            <v>0</v>
          </cell>
        </row>
        <row r="3952">
          <cell r="B3952" t="str">
            <v>523722</v>
          </cell>
          <cell r="C3952" t="str">
            <v>COMPORTA QUADRADA SENTIDO DUPLO D=1200MM (1535 KG)</v>
          </cell>
          <cell r="D3952" t="str">
            <v>UN</v>
          </cell>
          <cell r="E3952">
            <v>0</v>
          </cell>
        </row>
        <row r="3953">
          <cell r="B3953" t="str">
            <v>523723</v>
          </cell>
          <cell r="C3953" t="str">
            <v>COMPORTA QUADRADA SENTIDO DUPLO D=1400MM (2150 KG)</v>
          </cell>
          <cell r="D3953" t="str">
            <v>UN</v>
          </cell>
          <cell r="E3953">
            <v>0</v>
          </cell>
        </row>
        <row r="3954">
          <cell r="B3954" t="str">
            <v>523724</v>
          </cell>
          <cell r="C3954" t="str">
            <v>COMPORTA QUADRADA SENTIDO DUPLO D=1500MM (2530 KG)</v>
          </cell>
          <cell r="D3954" t="str">
            <v>UN</v>
          </cell>
          <cell r="E3954">
            <v>0</v>
          </cell>
        </row>
        <row r="3956">
          <cell r="B3956" t="str">
            <v>523800</v>
          </cell>
          <cell r="C3956" t="str">
            <v>CURVAS EM FOFO (C31 - METALURGICA 100%)</v>
          </cell>
        </row>
        <row r="3957">
          <cell r="B3957" t="str">
            <v>523801</v>
          </cell>
          <cell r="C3957" t="str">
            <v>CURVA FOFO JE2GS 11º15 D=  80MM(  8,7KG)</v>
          </cell>
          <cell r="D3957" t="str">
            <v>UN</v>
          </cell>
          <cell r="E3957">
            <v>110.04</v>
          </cell>
        </row>
        <row r="3958">
          <cell r="B3958" t="str">
            <v>523802</v>
          </cell>
          <cell r="C3958" t="str">
            <v>CURVA FOFO JE 11º15 D= 100MM (  9KG)</v>
          </cell>
          <cell r="D3958" t="str">
            <v>UN</v>
          </cell>
          <cell r="E3958">
            <v>127.46</v>
          </cell>
        </row>
        <row r="3959">
          <cell r="B3959" t="str">
            <v>523803</v>
          </cell>
          <cell r="C3959" t="str">
            <v>CURVA FOFO JE 11º15 D= 150MM ( 15KG)</v>
          </cell>
          <cell r="D3959" t="str">
            <v>UN</v>
          </cell>
          <cell r="E3959">
            <v>236</v>
          </cell>
        </row>
        <row r="3960">
          <cell r="B3960" t="str">
            <v>523804</v>
          </cell>
          <cell r="C3960" t="str">
            <v>CURVA FOFO JE 11º15 D= 200MM ( 22KG)</v>
          </cell>
          <cell r="D3960" t="str">
            <v>UN</v>
          </cell>
          <cell r="E3960">
            <v>463.6</v>
          </cell>
        </row>
        <row r="3961">
          <cell r="B3961" t="str">
            <v>523805</v>
          </cell>
          <cell r="C3961" t="str">
            <v>CURVA FOFO JE 11º15 D= 250MM ( 30KG)</v>
          </cell>
          <cell r="D3961" t="str">
            <v>UN</v>
          </cell>
          <cell r="E3961">
            <v>525.85</v>
          </cell>
        </row>
        <row r="3962">
          <cell r="B3962" t="str">
            <v>523806</v>
          </cell>
          <cell r="C3962" t="str">
            <v>CURVA FOFO JE 11º15 D= 300MM ( 38KG)</v>
          </cell>
          <cell r="D3962" t="str">
            <v>UN</v>
          </cell>
          <cell r="E3962">
            <v>604.55999999999995</v>
          </cell>
        </row>
        <row r="3963">
          <cell r="B3963" t="str">
            <v>523807</v>
          </cell>
          <cell r="C3963" t="str">
            <v>CURVA FOFO JE 11º15 D= 350MM ( 48KG)</v>
          </cell>
          <cell r="D3963" t="str">
            <v>UN</v>
          </cell>
          <cell r="E3963">
            <v>740.66</v>
          </cell>
        </row>
        <row r="3964">
          <cell r="B3964" t="str">
            <v>523808</v>
          </cell>
          <cell r="C3964" t="str">
            <v>CURVA FOFO JE 11º15 D= 400MM ( 60KG)</v>
          </cell>
          <cell r="D3964" t="str">
            <v>UN</v>
          </cell>
          <cell r="E3964">
            <v>922.24</v>
          </cell>
        </row>
        <row r="3965">
          <cell r="B3965" t="str">
            <v>523809</v>
          </cell>
          <cell r="C3965" t="str">
            <v>CURVA FOFO JE 11º15 D= 450MM (71KG)</v>
          </cell>
          <cell r="D3965" t="str">
            <v>UN</v>
          </cell>
          <cell r="E3965">
            <v>1130.78</v>
          </cell>
        </row>
        <row r="3966">
          <cell r="B3966" t="str">
            <v>523810</v>
          </cell>
          <cell r="C3966" t="str">
            <v>CURVA FOFO JE 11º15 D= 500MM ( 89KG)</v>
          </cell>
          <cell r="D3966" t="str">
            <v>UN</v>
          </cell>
          <cell r="E3966">
            <v>1249.8499999999999</v>
          </cell>
        </row>
        <row r="3967">
          <cell r="B3967" t="str">
            <v>523811</v>
          </cell>
          <cell r="C3967" t="str">
            <v>CURVA FOFO JE 11º15 D= 600MM (125KG)</v>
          </cell>
          <cell r="D3967" t="str">
            <v>UN</v>
          </cell>
          <cell r="E3967">
            <v>0</v>
          </cell>
        </row>
        <row r="3968">
          <cell r="B3968" t="str">
            <v>523812</v>
          </cell>
          <cell r="C3968" t="str">
            <v>CURVA FOFO JE 11º15 D= 700MM (181,8KG)</v>
          </cell>
          <cell r="D3968" t="str">
            <v>UN</v>
          </cell>
          <cell r="E3968">
            <v>0</v>
          </cell>
        </row>
        <row r="3969">
          <cell r="B3969" t="str">
            <v>523813</v>
          </cell>
          <cell r="C3969" t="str">
            <v>CURVA FOFO JE 11º15 D= 800MM (238,8KG)</v>
          </cell>
          <cell r="D3969" t="str">
            <v>UN</v>
          </cell>
          <cell r="E3969">
            <v>0</v>
          </cell>
        </row>
        <row r="3970">
          <cell r="B3970" t="str">
            <v>523814</v>
          </cell>
          <cell r="C3970" t="str">
            <v>CURVA FOFO JE 11º15 D= 900MM (366,4KG)</v>
          </cell>
          <cell r="D3970" t="str">
            <v>UN</v>
          </cell>
          <cell r="E3970">
            <v>0</v>
          </cell>
        </row>
        <row r="3971">
          <cell r="B3971" t="str">
            <v>523815</v>
          </cell>
          <cell r="C3971" t="str">
            <v>CURVA FOFO JE 11º15 D=1000MM (349,8KG)</v>
          </cell>
          <cell r="D3971" t="str">
            <v>UN</v>
          </cell>
          <cell r="E3971">
            <v>0</v>
          </cell>
        </row>
        <row r="3972">
          <cell r="B3972" t="str">
            <v>523816</v>
          </cell>
          <cell r="C3972" t="str">
            <v>CURVA FOFO JE 11º15 D=1200MM (607,4KG)</v>
          </cell>
          <cell r="D3972" t="str">
            <v>UN</v>
          </cell>
          <cell r="E3972">
            <v>0</v>
          </cell>
        </row>
        <row r="3973">
          <cell r="B3973" t="str">
            <v>523817</v>
          </cell>
          <cell r="C3973" t="str">
            <v>CURVA FOFO JE 22º30 D= 80MM (8,6KG)</v>
          </cell>
          <cell r="D3973" t="str">
            <v>UN</v>
          </cell>
          <cell r="E3973">
            <v>104.64</v>
          </cell>
        </row>
        <row r="3974">
          <cell r="B3974" t="str">
            <v>523818</v>
          </cell>
          <cell r="C3974" t="str">
            <v>CURVA FOFO JE 22º30 D= 100MM (9KG)</v>
          </cell>
          <cell r="D3974" t="str">
            <v>UN</v>
          </cell>
          <cell r="E3974">
            <v>116.22</v>
          </cell>
        </row>
        <row r="3975">
          <cell r="B3975" t="str">
            <v>523819</v>
          </cell>
          <cell r="C3975" t="str">
            <v>CURVA FOFO JE 22º30 D= 150MM (16KG)</v>
          </cell>
          <cell r="D3975" t="str">
            <v>UN</v>
          </cell>
          <cell r="E3975">
            <v>248.36</v>
          </cell>
        </row>
        <row r="3976">
          <cell r="B3976" t="str">
            <v>523820</v>
          </cell>
          <cell r="C3976" t="str">
            <v>CURVA FOFO JE 22º30 D= 200MM (22KG)</v>
          </cell>
          <cell r="D3976" t="str">
            <v>UN</v>
          </cell>
          <cell r="E3976">
            <v>281.45</v>
          </cell>
        </row>
        <row r="3977">
          <cell r="B3977" t="str">
            <v>523821</v>
          </cell>
          <cell r="C3977" t="str">
            <v>CURVA FOFO JE 22º30 D= 250MM (31KG)</v>
          </cell>
          <cell r="D3977" t="str">
            <v>UN</v>
          </cell>
          <cell r="E3977">
            <v>412.81</v>
          </cell>
        </row>
        <row r="3978">
          <cell r="B3978" t="str">
            <v>523822</v>
          </cell>
          <cell r="C3978" t="str">
            <v>CURVA FOFO JE 22º30 D= 300MM (42KG)</v>
          </cell>
          <cell r="D3978" t="str">
            <v>UN</v>
          </cell>
          <cell r="E3978">
            <v>550.42999999999995</v>
          </cell>
        </row>
        <row r="3979">
          <cell r="B3979" t="str">
            <v>523823</v>
          </cell>
          <cell r="C3979" t="str">
            <v>CURVA FOFO JE 22º30 D= 350MM (54KG)</v>
          </cell>
          <cell r="D3979" t="str">
            <v>UN</v>
          </cell>
          <cell r="E3979">
            <v>761.32</v>
          </cell>
        </row>
        <row r="3980">
          <cell r="B3980" t="str">
            <v>523824</v>
          </cell>
          <cell r="C3980" t="str">
            <v>CURVA FOFO JE 22º30 D= 400MM (69KG)</v>
          </cell>
          <cell r="D3980" t="str">
            <v>UN</v>
          </cell>
          <cell r="E3980">
            <v>992.84</v>
          </cell>
        </row>
        <row r="3981">
          <cell r="B3981" t="str">
            <v>523825</v>
          </cell>
          <cell r="C3981" t="str">
            <v>CURVA FOFO JE 22º30 D= 450MM (81KG)</v>
          </cell>
          <cell r="D3981" t="str">
            <v>UN</v>
          </cell>
          <cell r="E3981">
            <v>1248.8</v>
          </cell>
        </row>
        <row r="3982">
          <cell r="B3982" t="str">
            <v>523826</v>
          </cell>
          <cell r="C3982" t="str">
            <v>CURVA FOFO JE 22º30 D= 500MM (103KG)</v>
          </cell>
          <cell r="D3982" t="str">
            <v>UN</v>
          </cell>
          <cell r="E3982">
            <v>1322.42</v>
          </cell>
        </row>
        <row r="3983">
          <cell r="B3983" t="str">
            <v>523827</v>
          </cell>
          <cell r="C3983" t="str">
            <v>CURVA FOFO JE 22º30 D= 600MM (145KG)</v>
          </cell>
          <cell r="D3983" t="str">
            <v>UN</v>
          </cell>
          <cell r="E3983">
            <v>0</v>
          </cell>
        </row>
        <row r="3984">
          <cell r="B3984" t="str">
            <v>523828</v>
          </cell>
          <cell r="C3984" t="str">
            <v>CURVA FOFO JE 22º30 D= 700MM (217,8KG)</v>
          </cell>
          <cell r="D3984" t="str">
            <v>UN</v>
          </cell>
          <cell r="E3984">
            <v>0</v>
          </cell>
        </row>
        <row r="3985">
          <cell r="B3985" t="str">
            <v>523829</v>
          </cell>
          <cell r="C3985" t="str">
            <v>CURVA FOFO JE2GS 22º30 D= 800MM (310,6KG)</v>
          </cell>
          <cell r="D3985" t="str">
            <v>UN</v>
          </cell>
          <cell r="E3985">
            <v>0</v>
          </cell>
        </row>
        <row r="3986">
          <cell r="B3986" t="str">
            <v>523830</v>
          </cell>
          <cell r="C3986" t="str">
            <v>CURVA FOFO JE2GS 22º30 D= 900MM (372KG)</v>
          </cell>
          <cell r="D3986" t="str">
            <v>UN</v>
          </cell>
          <cell r="E3986">
            <v>0</v>
          </cell>
        </row>
        <row r="3987">
          <cell r="B3987" t="str">
            <v>523831</v>
          </cell>
          <cell r="C3987" t="str">
            <v>CURVA FOFO JE 22º30 D=1000MM (470KG)</v>
          </cell>
          <cell r="D3987" t="str">
            <v>UN</v>
          </cell>
          <cell r="E3987">
            <v>0</v>
          </cell>
        </row>
        <row r="3988">
          <cell r="B3988" t="str">
            <v>523832</v>
          </cell>
          <cell r="C3988" t="str">
            <v>CURVA FOFO JE 22º30 D=1200MM (849,9KG)</v>
          </cell>
          <cell r="D3988" t="str">
            <v>UN</v>
          </cell>
          <cell r="E3988">
            <v>0</v>
          </cell>
        </row>
        <row r="3989">
          <cell r="B3989" t="str">
            <v>523833</v>
          </cell>
          <cell r="C3989" t="str">
            <v>CURVA FOFO JE2GS 45º D=  80MM (  8,5KG)</v>
          </cell>
          <cell r="D3989" t="str">
            <v>UN</v>
          </cell>
          <cell r="E3989">
            <v>109.78</v>
          </cell>
        </row>
        <row r="3990">
          <cell r="B3990" t="str">
            <v>523834</v>
          </cell>
          <cell r="C3990" t="str">
            <v>CURVA FOFO JE   45º D= 100MM ( 10KG)</v>
          </cell>
          <cell r="D3990" t="str">
            <v>UN</v>
          </cell>
          <cell r="E3990">
            <v>137.47999999999999</v>
          </cell>
        </row>
        <row r="3991">
          <cell r="B3991" t="str">
            <v>523835</v>
          </cell>
          <cell r="C3991" t="str">
            <v>CURVA FOFO JE   45º D= 150MM ( 17KG)</v>
          </cell>
          <cell r="D3991" t="str">
            <v>UN</v>
          </cell>
          <cell r="E3991">
            <v>227.06</v>
          </cell>
        </row>
        <row r="3992">
          <cell r="B3992" t="str">
            <v>523836</v>
          </cell>
          <cell r="C3992" t="str">
            <v>CURVA FOFO JE   45º D= 200MM ( 26KG)</v>
          </cell>
          <cell r="D3992" t="str">
            <v>UN</v>
          </cell>
          <cell r="E3992">
            <v>312.18</v>
          </cell>
        </row>
        <row r="3993">
          <cell r="B3993" t="str">
            <v>523837</v>
          </cell>
          <cell r="C3993" t="str">
            <v>CURVA FOFO JE   45º D= 250MM ( 37KG)</v>
          </cell>
          <cell r="D3993" t="str">
            <v>UN</v>
          </cell>
          <cell r="E3993">
            <v>441.62</v>
          </cell>
        </row>
        <row r="3994">
          <cell r="B3994" t="str">
            <v>523838</v>
          </cell>
          <cell r="C3994" t="str">
            <v>CURVA FOFO JE   45º D= 300MM ( 51KG)</v>
          </cell>
          <cell r="D3994" t="str">
            <v>UN</v>
          </cell>
          <cell r="E3994">
            <v>568.19000000000005</v>
          </cell>
        </row>
        <row r="3995">
          <cell r="B3995" t="str">
            <v>523839</v>
          </cell>
          <cell r="C3995" t="str">
            <v>CURVA FOFO JE   45º D= 350MM ( 67KG)</v>
          </cell>
          <cell r="D3995" t="str">
            <v>UN</v>
          </cell>
          <cell r="E3995">
            <v>872.46</v>
          </cell>
        </row>
        <row r="3996">
          <cell r="B3996" t="str">
            <v>523840</v>
          </cell>
          <cell r="C3996" t="str">
            <v>CURVA FOFO JE   45º D= 400MM ( 85KG)</v>
          </cell>
          <cell r="D3996" t="str">
            <v>UN</v>
          </cell>
          <cell r="E3996">
            <v>1187.6400000000001</v>
          </cell>
        </row>
        <row r="3997">
          <cell r="B3997" t="str">
            <v>523841</v>
          </cell>
          <cell r="C3997" t="str">
            <v>CURVA FOFO JE   45º D= 450MM (105,5KG)</v>
          </cell>
          <cell r="D3997" t="str">
            <v>UN</v>
          </cell>
          <cell r="E3997">
            <v>2973.64</v>
          </cell>
        </row>
        <row r="3998">
          <cell r="B3998" t="str">
            <v>523842</v>
          </cell>
          <cell r="C3998" t="str">
            <v>CURVA FOFO JE   45º D= 500MM (135KG)</v>
          </cell>
          <cell r="D3998" t="str">
            <v>UN</v>
          </cell>
          <cell r="E3998">
            <v>3188.76</v>
          </cell>
        </row>
        <row r="3999">
          <cell r="B3999" t="str">
            <v>523843</v>
          </cell>
          <cell r="C3999" t="str">
            <v>CURVA FOFO JE2GS 45º D= 600MM (196,7KG)</v>
          </cell>
          <cell r="D3999" t="str">
            <v>UN</v>
          </cell>
          <cell r="E3999">
            <v>0</v>
          </cell>
        </row>
        <row r="4000">
          <cell r="B4000" t="str">
            <v>523844</v>
          </cell>
          <cell r="C4000" t="str">
            <v>CURVA FOFO JE   45º D= 700MM (282KG)</v>
          </cell>
          <cell r="D4000" t="str">
            <v>UN</v>
          </cell>
          <cell r="E4000">
            <v>0</v>
          </cell>
        </row>
        <row r="4001">
          <cell r="B4001" t="str">
            <v>523845</v>
          </cell>
          <cell r="C4001" t="str">
            <v>CURVA FOFO JE   45º D= 800MM (378KG)</v>
          </cell>
          <cell r="D4001" t="str">
            <v>UN</v>
          </cell>
          <cell r="E4001">
            <v>0</v>
          </cell>
        </row>
        <row r="4002">
          <cell r="B4002" t="str">
            <v>523846</v>
          </cell>
          <cell r="C4002" t="str">
            <v>CURVA FOFO JE   45º D= 900MM (496KG)</v>
          </cell>
          <cell r="D4002" t="str">
            <v>UN</v>
          </cell>
          <cell r="E4002">
            <v>0</v>
          </cell>
        </row>
        <row r="4003">
          <cell r="B4003" t="str">
            <v>523847</v>
          </cell>
          <cell r="C4003" t="str">
            <v>CURVA FOFO JE   45º D=1000MM (635KG)</v>
          </cell>
          <cell r="D4003" t="str">
            <v>UN</v>
          </cell>
          <cell r="E4003">
            <v>0</v>
          </cell>
        </row>
        <row r="4004">
          <cell r="B4004" t="str">
            <v>523848</v>
          </cell>
          <cell r="C4004" t="str">
            <v>CURVA FOFO JE   45º D=1200MM (986KG)</v>
          </cell>
          <cell r="D4004" t="str">
            <v>UN</v>
          </cell>
          <cell r="E4004">
            <v>0</v>
          </cell>
        </row>
        <row r="4005">
          <cell r="B4005" t="str">
            <v>523849</v>
          </cell>
          <cell r="C4005" t="str">
            <v>CURVA FOFO JE2GS 90º D=  80MM ( 10,2KG)</v>
          </cell>
          <cell r="D4005" t="str">
            <v>UN</v>
          </cell>
          <cell r="E4005">
            <v>151.54</v>
          </cell>
        </row>
        <row r="4006">
          <cell r="B4006" t="str">
            <v>523850</v>
          </cell>
          <cell r="C4006" t="str">
            <v>CURVA FOFO JE   90º D= 100MM ( 11KG)</v>
          </cell>
          <cell r="D4006" t="str">
            <v>UN</v>
          </cell>
          <cell r="E4006">
            <v>165.01</v>
          </cell>
        </row>
        <row r="4007">
          <cell r="B4007" t="str">
            <v>523851</v>
          </cell>
          <cell r="C4007" t="str">
            <v>CURVA FOFO JE   90º D= 150MM ( 20KG)</v>
          </cell>
          <cell r="D4007" t="str">
            <v>UN</v>
          </cell>
          <cell r="E4007">
            <v>257.48</v>
          </cell>
        </row>
        <row r="4008">
          <cell r="B4008" t="str">
            <v>523852</v>
          </cell>
          <cell r="C4008" t="str">
            <v>CURVA FOFO JE   90º D= 200MM ( 32KG)</v>
          </cell>
          <cell r="D4008" t="str">
            <v>UN</v>
          </cell>
          <cell r="E4008">
            <v>392.21</v>
          </cell>
        </row>
        <row r="4009">
          <cell r="B4009" t="str">
            <v>523853</v>
          </cell>
          <cell r="C4009" t="str">
            <v>CURVA FOFO JE   90º D= 250MM ( 47KG)</v>
          </cell>
          <cell r="D4009" t="str">
            <v>UN</v>
          </cell>
          <cell r="E4009">
            <v>577.12</v>
          </cell>
        </row>
        <row r="4010">
          <cell r="B4010" t="str">
            <v>523854</v>
          </cell>
          <cell r="C4010" t="str">
            <v>CURVA FOFO JE   90º D= 300MM ( 68KG)</v>
          </cell>
          <cell r="D4010" t="str">
            <v>UN</v>
          </cell>
          <cell r="E4010">
            <v>891.29</v>
          </cell>
        </row>
        <row r="4011">
          <cell r="B4011" t="str">
            <v>523855</v>
          </cell>
          <cell r="C4011" t="str">
            <v>CURVA FOFO JE   90º D= 350MM ( 87KG)</v>
          </cell>
          <cell r="D4011" t="str">
            <v>UN</v>
          </cell>
          <cell r="E4011">
            <v>2683.04</v>
          </cell>
        </row>
        <row r="4012">
          <cell r="B4012" t="str">
            <v>523856</v>
          </cell>
          <cell r="C4012" t="str">
            <v>CURVA FOFO JE   90º D= 400MM (116KG)</v>
          </cell>
          <cell r="D4012" t="str">
            <v>UN</v>
          </cell>
          <cell r="E4012">
            <v>2905.27</v>
          </cell>
        </row>
        <row r="4013">
          <cell r="B4013" t="str">
            <v>523857</v>
          </cell>
          <cell r="C4013" t="str">
            <v>CURVA FOFO JE   90º D= 450MM (162,6KG)</v>
          </cell>
          <cell r="D4013" t="str">
            <v>UN</v>
          </cell>
          <cell r="E4013">
            <v>3297.94</v>
          </cell>
        </row>
        <row r="4014">
          <cell r="B4014" t="str">
            <v>523858</v>
          </cell>
          <cell r="C4014" t="str">
            <v>CURVA FOFO JE   90º D= 500MM (184KG)</v>
          </cell>
          <cell r="D4014" t="str">
            <v>UN</v>
          </cell>
          <cell r="E4014">
            <v>3326.05</v>
          </cell>
        </row>
        <row r="4015">
          <cell r="B4015" t="str">
            <v>523859</v>
          </cell>
          <cell r="C4015" t="str">
            <v>CURVA FOFO JE   90º D= 600MM (269KG)</v>
          </cell>
          <cell r="D4015" t="str">
            <v>UN</v>
          </cell>
          <cell r="E4015">
            <v>0</v>
          </cell>
        </row>
        <row r="4016">
          <cell r="B4016" t="str">
            <v>523860</v>
          </cell>
          <cell r="C4016" t="str">
            <v>CURVA FOFO FG PN-10/16/25, 11°15 D=  80MM ( 8,8KG)</v>
          </cell>
          <cell r="D4016" t="str">
            <v>UN</v>
          </cell>
          <cell r="E4016">
            <v>107.52</v>
          </cell>
        </row>
        <row r="4017">
          <cell r="B4017" t="str">
            <v>523861</v>
          </cell>
          <cell r="C4017" t="str">
            <v>CURVA FOFO FG PN-10, 11°15 D= 100MM ( 16KG)</v>
          </cell>
          <cell r="D4017" t="str">
            <v>UN</v>
          </cell>
          <cell r="E4017">
            <v>117.91</v>
          </cell>
        </row>
        <row r="4018">
          <cell r="B4018" t="str">
            <v>523862</v>
          </cell>
          <cell r="C4018" t="str">
            <v>CURVA FOFO FG PN-10, 11°15 D= 150MM ( 25KG)</v>
          </cell>
          <cell r="D4018" t="str">
            <v>UN</v>
          </cell>
          <cell r="E4018">
            <v>312.41000000000003</v>
          </cell>
        </row>
        <row r="4019">
          <cell r="B4019" t="str">
            <v>523863</v>
          </cell>
          <cell r="C4019" t="str">
            <v>CURVA FOFO FG PN-10, 11°15 D= 200MM ( 36KG)</v>
          </cell>
          <cell r="D4019" t="str">
            <v>UN</v>
          </cell>
          <cell r="E4019">
            <v>570.71</v>
          </cell>
        </row>
        <row r="4020">
          <cell r="B4020" t="str">
            <v>523864</v>
          </cell>
          <cell r="C4020" t="str">
            <v>CURVA FOFO FG PN-10, 11°15 D= 250MM ( 49KG)</v>
          </cell>
          <cell r="D4020" t="str">
            <v>UN</v>
          </cell>
          <cell r="E4020">
            <v>615.96</v>
          </cell>
        </row>
        <row r="4021">
          <cell r="B4021" t="str">
            <v>523865</v>
          </cell>
          <cell r="C4021" t="str">
            <v>CURVA FOFO FG PN-10, 11°15 D= 300MM ( 62KG)</v>
          </cell>
          <cell r="D4021" t="str">
            <v>UN</v>
          </cell>
          <cell r="E4021">
            <v>742.92</v>
          </cell>
        </row>
        <row r="4022">
          <cell r="B4022" t="str">
            <v>523866</v>
          </cell>
          <cell r="C4022" t="str">
            <v>CURVA FOFO FG PN-10, 11°15 D= 350MM ( 83KG)</v>
          </cell>
          <cell r="D4022" t="str">
            <v>UN</v>
          </cell>
          <cell r="E4022">
            <v>0</v>
          </cell>
        </row>
        <row r="4023">
          <cell r="B4023" t="str">
            <v>523867</v>
          </cell>
          <cell r="C4023" t="str">
            <v>CURVA FOFO FG PN-10, 11°15 D= 400MM (104KG)</v>
          </cell>
          <cell r="D4023" t="str">
            <v>UN</v>
          </cell>
          <cell r="E4023">
            <v>1731.8</v>
          </cell>
        </row>
        <row r="4024">
          <cell r="B4024" t="str">
            <v>523868</v>
          </cell>
          <cell r="C4024" t="str">
            <v>CURVA FOFO FG PN-10, 11°15 D= 450MM (132KG)</v>
          </cell>
          <cell r="D4024" t="str">
            <v>UN</v>
          </cell>
          <cell r="E4024">
            <v>0</v>
          </cell>
        </row>
        <row r="4025">
          <cell r="B4025" t="str">
            <v>523869</v>
          </cell>
          <cell r="C4025" t="str">
            <v>CURVA FOFO FG PN-10, 11°15 D= 500MM (149KG)</v>
          </cell>
          <cell r="D4025" t="str">
            <v>UN</v>
          </cell>
          <cell r="E4025">
            <v>1769.46</v>
          </cell>
        </row>
        <row r="4026">
          <cell r="B4026" t="str">
            <v>523870</v>
          </cell>
          <cell r="C4026" t="str">
            <v>CURVA FOFO FG PN-10, 11°15 D= 600MM (207KG)</v>
          </cell>
          <cell r="D4026" t="str">
            <v>UN</v>
          </cell>
          <cell r="E4026">
            <v>0</v>
          </cell>
        </row>
        <row r="4027">
          <cell r="B4027" t="str">
            <v>523871</v>
          </cell>
          <cell r="C4027" t="str">
            <v>CURVA FOFO FG PN-10, 11°15 D= 700MM (274KG)</v>
          </cell>
          <cell r="D4027" t="str">
            <v>UN</v>
          </cell>
          <cell r="E4027">
            <v>0</v>
          </cell>
        </row>
        <row r="4028">
          <cell r="B4028" t="str">
            <v>523872</v>
          </cell>
          <cell r="C4028" t="str">
            <v>CURVA FOFO FG PN-10, 11°15 D= 800MM (374KG)</v>
          </cell>
          <cell r="D4028" t="str">
            <v>UN</v>
          </cell>
          <cell r="E4028">
            <v>0</v>
          </cell>
        </row>
        <row r="4029">
          <cell r="B4029" t="str">
            <v>523873</v>
          </cell>
          <cell r="C4029" t="str">
            <v>CURVA FOFO FG PN-10, 11°15 D= 900MM (473KG)</v>
          </cell>
          <cell r="D4029" t="str">
            <v>UN</v>
          </cell>
          <cell r="E4029">
            <v>0</v>
          </cell>
        </row>
        <row r="4030">
          <cell r="B4030" t="str">
            <v>523874</v>
          </cell>
          <cell r="C4030" t="str">
            <v>CURVA FOFO FG PN-10, 11°15 D=1000MM (609KG)</v>
          </cell>
          <cell r="D4030" t="str">
            <v>UN</v>
          </cell>
          <cell r="E4030">
            <v>0</v>
          </cell>
        </row>
        <row r="4031">
          <cell r="B4031" t="str">
            <v>523875</v>
          </cell>
          <cell r="C4031" t="str">
            <v>CURVA FOFO FG PN-10, 11°15 D=1200MM (927KG)</v>
          </cell>
          <cell r="D4031" t="str">
            <v>UN</v>
          </cell>
          <cell r="E4031">
            <v>0</v>
          </cell>
        </row>
        <row r="4032">
          <cell r="B4032" t="str">
            <v>523876</v>
          </cell>
          <cell r="C4032" t="str">
            <v>CURVA FOFO FG PN-10, 22°30 D=  80MM ( 11KG)</v>
          </cell>
          <cell r="D4032" t="str">
            <v>UN</v>
          </cell>
          <cell r="E4032">
            <v>116.23</v>
          </cell>
        </row>
        <row r="4033">
          <cell r="B4033" t="str">
            <v>523877</v>
          </cell>
          <cell r="C4033" t="str">
            <v>CURVA FOFO FG PN-10, 22°30 D= 100MM ( 17KG)</v>
          </cell>
          <cell r="D4033" t="str">
            <v>UN</v>
          </cell>
          <cell r="E4033">
            <v>268.08999999999997</v>
          </cell>
        </row>
        <row r="4034">
          <cell r="B4034" t="str">
            <v>523878</v>
          </cell>
          <cell r="C4034" t="str">
            <v>CURVA FOFO FG PN-10, 22°30 D= 150MM ( 28KG)</v>
          </cell>
          <cell r="D4034" t="str">
            <v>UN</v>
          </cell>
          <cell r="E4034">
            <v>411.4</v>
          </cell>
        </row>
        <row r="4035">
          <cell r="B4035" t="str">
            <v>523879</v>
          </cell>
          <cell r="C4035" t="str">
            <v>CURVA FOFO FG PN-10, 22°30 D= 200MM ( 41KG)</v>
          </cell>
          <cell r="D4035" t="str">
            <v>UN</v>
          </cell>
          <cell r="E4035">
            <v>597.86</v>
          </cell>
        </row>
        <row r="4036">
          <cell r="B4036" t="str">
            <v>523880</v>
          </cell>
          <cell r="C4036" t="str">
            <v>CURVA FOFO FG PN-10, 22°30 D= 250MM ( 56KG)</v>
          </cell>
          <cell r="D4036" t="str">
            <v>UN</v>
          </cell>
          <cell r="E4036">
            <v>627.6</v>
          </cell>
        </row>
        <row r="4037">
          <cell r="B4037" t="str">
            <v>523881</v>
          </cell>
          <cell r="C4037" t="str">
            <v>CURVA FOFO FG PN-10, 22°30 D= 300MM ( 73KG)</v>
          </cell>
          <cell r="D4037" t="str">
            <v>UN</v>
          </cell>
          <cell r="E4037">
            <v>1025.6300000000001</v>
          </cell>
        </row>
        <row r="4038">
          <cell r="B4038" t="str">
            <v>523882</v>
          </cell>
          <cell r="C4038" t="str">
            <v>CURVA FOFO FG PN-10, 22°30 D= 350MM ( 99KG)</v>
          </cell>
          <cell r="D4038" t="str">
            <v>UN</v>
          </cell>
          <cell r="E4038">
            <v>1116.67</v>
          </cell>
        </row>
        <row r="4039">
          <cell r="B4039" t="str">
            <v>523883</v>
          </cell>
          <cell r="C4039" t="str">
            <v>CURVA FOFO FG PN-10, 22°30 D= 400MM (124KG)</v>
          </cell>
          <cell r="D4039" t="str">
            <v>UN</v>
          </cell>
          <cell r="E4039">
            <v>2995.26</v>
          </cell>
        </row>
        <row r="4040">
          <cell r="B4040" t="str">
            <v>523884</v>
          </cell>
          <cell r="C4040" t="str">
            <v>CURVA FOFO FG PN-10, 22°30 D= 450MM (156KG)</v>
          </cell>
          <cell r="D4040" t="str">
            <v>UN</v>
          </cell>
          <cell r="E4040">
            <v>3137.57</v>
          </cell>
        </row>
        <row r="4041">
          <cell r="B4041" t="str">
            <v>523885</v>
          </cell>
          <cell r="C4041" t="str">
            <v>CURVA FOFO FG PN-10, 22°30 D= 500MM (180KG)</v>
          </cell>
          <cell r="D4041" t="str">
            <v>UN</v>
          </cell>
          <cell r="E4041">
            <v>3669.65</v>
          </cell>
        </row>
        <row r="4042">
          <cell r="B4042" t="str">
            <v>523886</v>
          </cell>
          <cell r="C4042" t="str">
            <v>CURVA FOFO FG PN-10, 22°30 D= 600MM (258KG)</v>
          </cell>
          <cell r="D4042" t="str">
            <v>UN</v>
          </cell>
          <cell r="E4042">
            <v>0</v>
          </cell>
        </row>
        <row r="4043">
          <cell r="B4043" t="str">
            <v>523887</v>
          </cell>
          <cell r="C4043" t="str">
            <v>CURVA FOFO FG PN-10, 22°30 D= 700MM (344KG)</v>
          </cell>
          <cell r="D4043" t="str">
            <v>UN</v>
          </cell>
          <cell r="E4043">
            <v>0</v>
          </cell>
        </row>
        <row r="4044">
          <cell r="B4044" t="str">
            <v>523888</v>
          </cell>
          <cell r="C4044" t="str">
            <v>CURVA FOFO FG PN-10, 22°30 D= 800MM (472KG)</v>
          </cell>
          <cell r="D4044" t="str">
            <v>UN</v>
          </cell>
          <cell r="E4044">
            <v>0</v>
          </cell>
        </row>
        <row r="4045">
          <cell r="B4045" t="str">
            <v>523889</v>
          </cell>
          <cell r="C4045" t="str">
            <v>CURVA FOFO FG PN-10, 22°30 D= 900MM (605KG)</v>
          </cell>
          <cell r="D4045" t="str">
            <v>UN</v>
          </cell>
          <cell r="E4045">
            <v>0</v>
          </cell>
        </row>
        <row r="4046">
          <cell r="B4046" t="str">
            <v>523890</v>
          </cell>
          <cell r="C4046" t="str">
            <v>CURVA FOFO FG PN-10, 22°30 D=1000MM (781KG)</v>
          </cell>
          <cell r="D4046" t="str">
            <v>UN</v>
          </cell>
          <cell r="E4046">
            <v>0</v>
          </cell>
        </row>
        <row r="4047">
          <cell r="B4047" t="str">
            <v>523891</v>
          </cell>
          <cell r="C4047" t="str">
            <v>CURVA FOFO FG PN-10, 22°30 D=1200MM (1110KG)</v>
          </cell>
          <cell r="D4047" t="str">
            <v>UN</v>
          </cell>
          <cell r="E4047">
            <v>0</v>
          </cell>
        </row>
        <row r="4048">
          <cell r="B4048" t="str">
            <v>523892</v>
          </cell>
          <cell r="C4048" t="str">
            <v>CURVA FOFO FG PN-10/16/25, 45° D= 80MM (10,8KG)</v>
          </cell>
          <cell r="D4048" t="str">
            <v>UN</v>
          </cell>
          <cell r="E4048">
            <v>149.26</v>
          </cell>
        </row>
        <row r="4049">
          <cell r="B4049" t="str">
            <v>523893</v>
          </cell>
          <cell r="C4049" t="str">
            <v>CURVA FOFO FG PN-10, 45° D= 100MM (10,5KG)</v>
          </cell>
          <cell r="D4049" t="str">
            <v>UN</v>
          </cell>
          <cell r="E4049">
            <v>152.26</v>
          </cell>
        </row>
        <row r="4050">
          <cell r="B4050" t="str">
            <v>523894</v>
          </cell>
          <cell r="C4050" t="str">
            <v>CURVA FOFO FG PN-10, 45° D= 150MM (  17KG)</v>
          </cell>
          <cell r="D4050" t="str">
            <v>UN</v>
          </cell>
          <cell r="E4050">
            <v>246.38</v>
          </cell>
        </row>
        <row r="4051">
          <cell r="B4051" t="str">
            <v>523895</v>
          </cell>
          <cell r="C4051" t="str">
            <v>CURVA FOFO FG PN-10, 45° D= 200MM (  26KG)</v>
          </cell>
          <cell r="D4051" t="str">
            <v>UN</v>
          </cell>
          <cell r="E4051">
            <v>331.57</v>
          </cell>
        </row>
        <row r="4052">
          <cell r="B4052" t="str">
            <v>523896</v>
          </cell>
          <cell r="C4052" t="str">
            <v>CURVA FOFO FG PN-10, 45° D= 250MM (  52KG)</v>
          </cell>
          <cell r="D4052" t="str">
            <v>UN</v>
          </cell>
          <cell r="E4052">
            <v>827.53</v>
          </cell>
        </row>
        <row r="4053">
          <cell r="B4053" t="str">
            <v>523897</v>
          </cell>
          <cell r="C4053" t="str">
            <v>CURVA FOFO FG PN-10, 45° D= 300MM (  74KG)</v>
          </cell>
          <cell r="D4053" t="str">
            <v>UN</v>
          </cell>
          <cell r="E4053">
            <v>1252.1199999999999</v>
          </cell>
        </row>
        <row r="4054">
          <cell r="B4054" t="str">
            <v>523898</v>
          </cell>
          <cell r="C4054" t="str">
            <v>CURVA FOFO FG PN-10, 45° D= 350MM (  74KG)</v>
          </cell>
          <cell r="D4054" t="str">
            <v>UN</v>
          </cell>
          <cell r="E4054">
            <v>1390.87</v>
          </cell>
        </row>
        <row r="4055">
          <cell r="B4055" t="str">
            <v>523899</v>
          </cell>
          <cell r="C4055" t="str">
            <v>CURVA FOFO FG PN-10, 45° D= 400MM (  91KG)</v>
          </cell>
          <cell r="D4055" t="str">
            <v>UN</v>
          </cell>
          <cell r="E4055">
            <v>1469.86</v>
          </cell>
        </row>
        <row r="4056">
          <cell r="B4056" t="str">
            <v>523901</v>
          </cell>
          <cell r="C4056" t="str">
            <v>CURVA FOFO FG PN-10, 45° D= 450MM ( 158KG)</v>
          </cell>
          <cell r="D4056" t="str">
            <v>UN</v>
          </cell>
          <cell r="E4056">
            <v>1719.46</v>
          </cell>
        </row>
        <row r="4057">
          <cell r="B4057" t="str">
            <v>523902</v>
          </cell>
          <cell r="C4057" t="str">
            <v>CURVA FOFO FG PN-10, 45° D= 500MM ( 138KG)</v>
          </cell>
          <cell r="D4057" t="str">
            <v>UN</v>
          </cell>
          <cell r="E4057">
            <v>4058.81</v>
          </cell>
        </row>
        <row r="4058">
          <cell r="B4058" t="str">
            <v>523903</v>
          </cell>
          <cell r="C4058" t="str">
            <v>CURVA FOFO FG PN-10, 45° D= 600MM ( 204KG)</v>
          </cell>
          <cell r="D4058" t="str">
            <v>UN</v>
          </cell>
          <cell r="E4058">
            <v>0</v>
          </cell>
        </row>
        <row r="4059">
          <cell r="B4059" t="str">
            <v>523904</v>
          </cell>
          <cell r="C4059" t="str">
            <v>CURVA FOFO FG PN-10, 45° D= 700MM ( 295KG)</v>
          </cell>
          <cell r="D4059" t="str">
            <v>UN</v>
          </cell>
          <cell r="E4059">
            <v>0</v>
          </cell>
        </row>
        <row r="4060">
          <cell r="B4060" t="str">
            <v>523905</v>
          </cell>
          <cell r="C4060" t="str">
            <v>CURVA FOFO FG PN-10, 45° D= 800MM ( 400KG)</v>
          </cell>
          <cell r="D4060" t="str">
            <v>UN</v>
          </cell>
          <cell r="E4060">
            <v>0</v>
          </cell>
        </row>
        <row r="4061">
          <cell r="B4061" t="str">
            <v>523906</v>
          </cell>
          <cell r="C4061" t="str">
            <v>CURVA FOFO FG PN-10, 45° D= 900MM ( 516KG)</v>
          </cell>
          <cell r="D4061" t="str">
            <v>UN</v>
          </cell>
          <cell r="E4061">
            <v>0</v>
          </cell>
        </row>
        <row r="4062">
          <cell r="B4062" t="str">
            <v>523907</v>
          </cell>
          <cell r="C4062" t="str">
            <v>CURVA FOFO FG PN-10, 45° D=1000MM ( 664KG)</v>
          </cell>
          <cell r="D4062" t="str">
            <v>UN</v>
          </cell>
          <cell r="E4062">
            <v>0</v>
          </cell>
        </row>
        <row r="4063">
          <cell r="B4063" t="str">
            <v>523908</v>
          </cell>
          <cell r="C4063" t="str">
            <v>CURVA FOFO FG PN-10, 45° D=1200MM (1043KG)</v>
          </cell>
          <cell r="D4063" t="str">
            <v>UN</v>
          </cell>
          <cell r="E4063">
            <v>0</v>
          </cell>
        </row>
        <row r="4064">
          <cell r="B4064" t="str">
            <v>523909</v>
          </cell>
          <cell r="C4064" t="str">
            <v>CURVA FOFO FG PN-10/16/25, 90° D= 80MM (10,8KG)</v>
          </cell>
          <cell r="D4064" t="str">
            <v>UN</v>
          </cell>
          <cell r="E4064">
            <v>120.28</v>
          </cell>
        </row>
        <row r="4065">
          <cell r="B4065" t="str">
            <v>523910</v>
          </cell>
          <cell r="C4065" t="str">
            <v>CURVA FOFO FG PN-10, 90° D= 100MM (  11KG)</v>
          </cell>
          <cell r="D4065" t="str">
            <v>UN</v>
          </cell>
          <cell r="E4065">
            <v>146.4</v>
          </cell>
        </row>
        <row r="4066">
          <cell r="B4066" t="str">
            <v>523911</v>
          </cell>
          <cell r="C4066" t="str">
            <v>CURVA FOFO FG PN-10, 90° D= 150MM (  18KG)</v>
          </cell>
          <cell r="D4066" t="str">
            <v>UN</v>
          </cell>
          <cell r="E4066">
            <v>271.60000000000002</v>
          </cell>
        </row>
        <row r="4067">
          <cell r="B4067" t="str">
            <v>523912</v>
          </cell>
          <cell r="C4067" t="str">
            <v>CURVA FOFO FG PN-10, 90° D= 200MM (  28KG)</v>
          </cell>
          <cell r="D4067" t="str">
            <v>UN</v>
          </cell>
          <cell r="E4067">
            <v>386.3</v>
          </cell>
        </row>
        <row r="4068">
          <cell r="B4068" t="str">
            <v>523913</v>
          </cell>
          <cell r="C4068" t="str">
            <v>CURVA FOFO FG PN-10, 90° D= 250MM (  46KG)</v>
          </cell>
          <cell r="D4068" t="str">
            <v>UN</v>
          </cell>
          <cell r="E4068">
            <v>726.38</v>
          </cell>
        </row>
        <row r="4069">
          <cell r="B4069" t="str">
            <v>523914</v>
          </cell>
          <cell r="C4069" t="str">
            <v>CURVA FOFO FG PN-10, 90° D= 300MM (  66KG)</v>
          </cell>
          <cell r="D4069" t="str">
            <v>UN</v>
          </cell>
          <cell r="E4069">
            <v>900.41</v>
          </cell>
        </row>
        <row r="4070">
          <cell r="B4070" t="str">
            <v>523915</v>
          </cell>
          <cell r="C4070" t="str">
            <v>CURVA FOFO FG PN-10, 90° D= 350MM (  87KG)</v>
          </cell>
          <cell r="D4070" t="str">
            <v>UN</v>
          </cell>
          <cell r="E4070">
            <v>1200.24</v>
          </cell>
        </row>
        <row r="4071">
          <cell r="B4071" t="str">
            <v>523916</v>
          </cell>
          <cell r="C4071" t="str">
            <v>CURVA FOFO FG PN-10, 90° D= 400MM ( 110KG)</v>
          </cell>
          <cell r="D4071" t="str">
            <v>UN</v>
          </cell>
          <cell r="E4071">
            <v>2950.75</v>
          </cell>
        </row>
        <row r="4072">
          <cell r="B4072" t="str">
            <v>523917</v>
          </cell>
          <cell r="C4072" t="str">
            <v>CURVA FOFO FG PN-10, 90° D= 450MM ( 174KG)</v>
          </cell>
          <cell r="D4072" t="str">
            <v>UN</v>
          </cell>
          <cell r="E4072">
            <v>3454.12</v>
          </cell>
        </row>
        <row r="4073">
          <cell r="B4073" t="str">
            <v>523918</v>
          </cell>
          <cell r="C4073" t="str">
            <v>CURVA FOFO FG PN-10, 90° D= 500MM ( 195KG)</v>
          </cell>
          <cell r="D4073" t="str">
            <v>UN</v>
          </cell>
          <cell r="E4073">
            <v>3882.77</v>
          </cell>
        </row>
        <row r="4074">
          <cell r="B4074" t="str">
            <v>523919</v>
          </cell>
          <cell r="C4074" t="str">
            <v>CURVA FOFO FG PN-10, 90° D= 600MM ( 267KG)</v>
          </cell>
          <cell r="D4074" t="str">
            <v>UN</v>
          </cell>
          <cell r="E4074">
            <v>0</v>
          </cell>
        </row>
        <row r="4075">
          <cell r="B4075" t="str">
            <v>523920</v>
          </cell>
          <cell r="C4075" t="str">
            <v>CURVA FOFO FG PN-10, 90° D= 700MM ( 380KG)</v>
          </cell>
          <cell r="D4075" t="str">
            <v>UN</v>
          </cell>
          <cell r="E4075">
            <v>0</v>
          </cell>
        </row>
        <row r="4076">
          <cell r="B4076" t="str">
            <v>523921</v>
          </cell>
          <cell r="C4076" t="str">
            <v>CURVA FOFO FG PN-10, 90° D= 800MM ( 525KG)</v>
          </cell>
          <cell r="D4076" t="str">
            <v>UN</v>
          </cell>
          <cell r="E4076">
            <v>0</v>
          </cell>
        </row>
        <row r="4077">
          <cell r="B4077" t="str">
            <v>523922</v>
          </cell>
          <cell r="C4077" t="str">
            <v>CURVA FOFO FG PN-10, 90° D= 900MM ( 690KG)</v>
          </cell>
          <cell r="D4077" t="str">
            <v>UN</v>
          </cell>
          <cell r="E4077">
            <v>0</v>
          </cell>
        </row>
        <row r="4078">
          <cell r="B4078" t="str">
            <v>523923</v>
          </cell>
          <cell r="C4078" t="str">
            <v>CURVA FOFO FG PN-10, 90° D=1000MM ( 892KG)</v>
          </cell>
          <cell r="D4078" t="str">
            <v>UN</v>
          </cell>
          <cell r="E4078">
            <v>0</v>
          </cell>
        </row>
        <row r="4079">
          <cell r="B4079" t="str">
            <v>523924</v>
          </cell>
          <cell r="C4079" t="str">
            <v>CURVA FOFO FG PN-10, 90° D=1200MM (1421KG)</v>
          </cell>
          <cell r="D4079" t="str">
            <v>UN</v>
          </cell>
          <cell r="E4079">
            <v>0</v>
          </cell>
        </row>
        <row r="4080">
          <cell r="B4080" t="str">
            <v>523925</v>
          </cell>
          <cell r="C4080" t="str">
            <v>CURVA FOFO JM 11°15 D= 300MM (  77,3KG)</v>
          </cell>
          <cell r="D4080" t="str">
            <v>UN</v>
          </cell>
          <cell r="E4080">
            <v>0</v>
          </cell>
        </row>
        <row r="4081">
          <cell r="B4081" t="str">
            <v>523926</v>
          </cell>
          <cell r="C4081" t="str">
            <v>CURVA FOFO JM 11°15 D= 400MM (119,5KG)</v>
          </cell>
          <cell r="D4081" t="str">
            <v>UN</v>
          </cell>
          <cell r="E4081">
            <v>0</v>
          </cell>
        </row>
        <row r="4082">
          <cell r="B4082" t="str">
            <v>523927</v>
          </cell>
          <cell r="C4082" t="str">
            <v>CURVA FOFO JM 11°15 D= 450MM (175,2KG)</v>
          </cell>
          <cell r="D4082" t="str">
            <v>UN</v>
          </cell>
          <cell r="E4082">
            <v>0</v>
          </cell>
        </row>
        <row r="4083">
          <cell r="B4083" t="str">
            <v>523928</v>
          </cell>
          <cell r="C4083" t="str">
            <v>CURVA FOFO JM 11°15 D= 500MM (202,6KG)</v>
          </cell>
          <cell r="D4083" t="str">
            <v>UN</v>
          </cell>
          <cell r="E4083">
            <v>0</v>
          </cell>
        </row>
        <row r="4084">
          <cell r="B4084" t="str">
            <v>523929</v>
          </cell>
          <cell r="C4084" t="str">
            <v>CURVA FOFO JM 11°15 D= 600MM (232,4KG)</v>
          </cell>
          <cell r="D4084" t="str">
            <v>UN</v>
          </cell>
          <cell r="E4084">
            <v>0</v>
          </cell>
        </row>
        <row r="4085">
          <cell r="B4085" t="str">
            <v>523930</v>
          </cell>
          <cell r="C4085" t="str">
            <v>CURVA FOFO JM 11°15 D= 700MM (320,1KG)</v>
          </cell>
          <cell r="D4085" t="str">
            <v>UN</v>
          </cell>
          <cell r="E4085">
            <v>0</v>
          </cell>
        </row>
        <row r="4086">
          <cell r="B4086" t="str">
            <v>523931</v>
          </cell>
          <cell r="C4086" t="str">
            <v>CURVA FOFO JM 11°15 D= 800MM (456,6KG)</v>
          </cell>
          <cell r="D4086" t="str">
            <v>UN</v>
          </cell>
          <cell r="E4086">
            <v>0</v>
          </cell>
        </row>
        <row r="4087">
          <cell r="B4087" t="str">
            <v>523932</v>
          </cell>
          <cell r="C4087" t="str">
            <v>CURVA FOFO JM 11°15 D= 900MM (660,8KG)</v>
          </cell>
          <cell r="D4087" t="str">
            <v>UN</v>
          </cell>
          <cell r="E4087">
            <v>0</v>
          </cell>
        </row>
        <row r="4088">
          <cell r="B4088" t="str">
            <v>523933</v>
          </cell>
          <cell r="C4088" t="str">
            <v>CURVA FOFO JM 11°15 D=1000MM (750KG)</v>
          </cell>
          <cell r="D4088" t="str">
            <v>UN</v>
          </cell>
          <cell r="E4088">
            <v>0</v>
          </cell>
        </row>
        <row r="4089">
          <cell r="B4089" t="str">
            <v>523934</v>
          </cell>
          <cell r="C4089" t="str">
            <v>CURVA FOFO JM 11°15 D=1200MM (1004KG)</v>
          </cell>
          <cell r="D4089" t="str">
            <v>UN</v>
          </cell>
          <cell r="E4089">
            <v>0</v>
          </cell>
        </row>
        <row r="4090">
          <cell r="B4090" t="str">
            <v>523935</v>
          </cell>
          <cell r="C4090" t="str">
            <v>CURVA FOFO JM 22°30 D= 300MM ( 80,2KG)</v>
          </cell>
          <cell r="D4090" t="str">
            <v>UN</v>
          </cell>
          <cell r="E4090">
            <v>0</v>
          </cell>
        </row>
        <row r="4091">
          <cell r="B4091" t="str">
            <v>523936</v>
          </cell>
          <cell r="C4091" t="str">
            <v>CURVA FOFO JM 22°30 D= 400MM (128,5KG)</v>
          </cell>
          <cell r="D4091" t="str">
            <v>UN</v>
          </cell>
          <cell r="E4091">
            <v>0</v>
          </cell>
        </row>
        <row r="4092">
          <cell r="B4092" t="str">
            <v>523937</v>
          </cell>
          <cell r="C4092" t="str">
            <v>CURVA FOFO JM 22°30 D= 450MM (187,2KG)</v>
          </cell>
          <cell r="D4092" t="str">
            <v>UN</v>
          </cell>
          <cell r="E4092">
            <v>0</v>
          </cell>
        </row>
        <row r="4093">
          <cell r="B4093" t="str">
            <v>523938</v>
          </cell>
          <cell r="C4093" t="str">
            <v>CURVA FOFO JM 22°30 D= 500MM (245,6KG)</v>
          </cell>
          <cell r="D4093" t="str">
            <v>UN</v>
          </cell>
          <cell r="E4093">
            <v>0</v>
          </cell>
        </row>
        <row r="4094">
          <cell r="B4094" t="str">
            <v>523939</v>
          </cell>
          <cell r="C4094" t="str">
            <v>CURVA FOFO JM 22°30 D= 600MM (270,4KG)</v>
          </cell>
          <cell r="D4094" t="str">
            <v>UN</v>
          </cell>
          <cell r="E4094">
            <v>0</v>
          </cell>
        </row>
        <row r="4095">
          <cell r="B4095" t="str">
            <v>523940</v>
          </cell>
          <cell r="C4095" t="str">
            <v>CURVA FOFO JM 22°30 D= 700MM (360,1KG)</v>
          </cell>
          <cell r="D4095" t="str">
            <v>UN</v>
          </cell>
          <cell r="E4095">
            <v>0</v>
          </cell>
        </row>
        <row r="4096">
          <cell r="B4096" t="str">
            <v>523941</v>
          </cell>
          <cell r="C4096" t="str">
            <v>CURVA FOFO JM 22°30 D= 800MM (490,6KG)</v>
          </cell>
          <cell r="D4096" t="str">
            <v>UN</v>
          </cell>
          <cell r="E4096">
            <v>0</v>
          </cell>
        </row>
        <row r="4097">
          <cell r="B4097" t="str">
            <v>523942</v>
          </cell>
          <cell r="C4097" t="str">
            <v>CURVA FOFO JM 22°30 D= 900MM (676,4KG)</v>
          </cell>
          <cell r="D4097" t="str">
            <v>UN</v>
          </cell>
          <cell r="E4097">
            <v>0</v>
          </cell>
        </row>
        <row r="4098">
          <cell r="B4098" t="str">
            <v>523943</v>
          </cell>
          <cell r="C4098" t="str">
            <v>CURVA FOFO JM 22°30 D=1000MM (816KG)</v>
          </cell>
          <cell r="D4098" t="str">
            <v>UN</v>
          </cell>
          <cell r="E4098">
            <v>0</v>
          </cell>
        </row>
        <row r="4099">
          <cell r="B4099" t="str">
            <v>523944</v>
          </cell>
          <cell r="C4099" t="str">
            <v>CURVA FOFO JM 22°30 D=1200MM (1246KG)</v>
          </cell>
          <cell r="D4099" t="str">
            <v>UN</v>
          </cell>
          <cell r="E4099">
            <v>0</v>
          </cell>
        </row>
        <row r="4100">
          <cell r="B4100" t="str">
            <v>523945</v>
          </cell>
          <cell r="C4100" t="str">
            <v>CURVA FOFO JM 45° D= 300MM (  90,2KG)</v>
          </cell>
          <cell r="D4100" t="str">
            <v>UN</v>
          </cell>
          <cell r="E4100">
            <v>0</v>
          </cell>
        </row>
        <row r="4101">
          <cell r="B4101" t="str">
            <v>523946</v>
          </cell>
          <cell r="C4101" t="str">
            <v>CURVA FOFO JM 45° D= 400MM (147,5KG)</v>
          </cell>
          <cell r="D4101" t="str">
            <v>UN</v>
          </cell>
          <cell r="E4101">
            <v>0</v>
          </cell>
        </row>
        <row r="4102">
          <cell r="B4102" t="str">
            <v>523947</v>
          </cell>
          <cell r="C4102" t="str">
            <v>CURVA FOFO JM 45° D= 450MM (223,2KG)</v>
          </cell>
          <cell r="D4102" t="str">
            <v>UN</v>
          </cell>
          <cell r="E4102">
            <v>0</v>
          </cell>
        </row>
        <row r="4103">
          <cell r="B4103" t="str">
            <v>523948</v>
          </cell>
          <cell r="C4103" t="str">
            <v>CURVA FOFO JM 45° D= 500MM (278,6KG)</v>
          </cell>
          <cell r="D4103" t="str">
            <v>UN</v>
          </cell>
          <cell r="E4103">
            <v>0</v>
          </cell>
        </row>
        <row r="4104">
          <cell r="B4104" t="str">
            <v>523949</v>
          </cell>
          <cell r="C4104" t="str">
            <v>CURVA FOFO JM 45° D= 600MM (318,4KG)</v>
          </cell>
          <cell r="D4104" t="str">
            <v>UN</v>
          </cell>
          <cell r="E4104">
            <v>0</v>
          </cell>
        </row>
        <row r="4105">
          <cell r="B4105" t="str">
            <v>523950</v>
          </cell>
          <cell r="C4105" t="str">
            <v>CURVA FOFO JM 45° D= 700MM (423,2KG)</v>
          </cell>
          <cell r="D4105" t="str">
            <v>UN</v>
          </cell>
          <cell r="E4105">
            <v>0</v>
          </cell>
        </row>
        <row r="4106">
          <cell r="B4106" t="str">
            <v>523951</v>
          </cell>
          <cell r="C4106" t="str">
            <v>CURVA FOFO JM 45° D= 800MM (576,6KG)</v>
          </cell>
          <cell r="D4106" t="str">
            <v>UN</v>
          </cell>
          <cell r="E4106">
            <v>0</v>
          </cell>
        </row>
        <row r="4107">
          <cell r="B4107" t="str">
            <v>523952</v>
          </cell>
          <cell r="C4107" t="str">
            <v>CURVA FOFO JM 45° D= 900MM (780,8KG)</v>
          </cell>
          <cell r="D4107" t="str">
            <v>UN</v>
          </cell>
          <cell r="E4107">
            <v>0</v>
          </cell>
        </row>
        <row r="4108">
          <cell r="B4108" t="str">
            <v>523953</v>
          </cell>
          <cell r="C4108" t="str">
            <v>CURVA FOFO JM 45° D=1000MM (1040KG)</v>
          </cell>
          <cell r="D4108" t="str">
            <v>UN</v>
          </cell>
          <cell r="E4108">
            <v>0</v>
          </cell>
        </row>
        <row r="4109">
          <cell r="B4109" t="str">
            <v>523954</v>
          </cell>
          <cell r="C4109" t="str">
            <v>CURVA FOFO JM 45° D=1200MM (1411KG)</v>
          </cell>
          <cell r="D4109" t="str">
            <v>UN</v>
          </cell>
          <cell r="E4109">
            <v>0</v>
          </cell>
        </row>
        <row r="4110">
          <cell r="B4110" t="str">
            <v>523955</v>
          </cell>
          <cell r="C4110" t="str">
            <v>CURVA FOFO DE PE 90° C/ FG PN-10/16/25 D=80MM (14,</v>
          </cell>
          <cell r="D4110" t="str">
            <v>UN</v>
          </cell>
          <cell r="E4110">
            <v>0</v>
          </cell>
        </row>
        <row r="4111">
          <cell r="B4111" t="str">
            <v>523956</v>
          </cell>
          <cell r="C4111" t="str">
            <v>CURVA FOFO DE PE 90° C/ FG PN-10 D=100MM ( 17KG)</v>
          </cell>
          <cell r="D4111" t="str">
            <v>UN</v>
          </cell>
          <cell r="E4111">
            <v>0</v>
          </cell>
        </row>
        <row r="4112">
          <cell r="B4112" t="str">
            <v>523957</v>
          </cell>
          <cell r="C4112" t="str">
            <v>CURVA FOFO DE PE 90° C/ FG PN-10 D=150MM ( 28KG)</v>
          </cell>
          <cell r="D4112" t="str">
            <v>UN</v>
          </cell>
          <cell r="E4112">
            <v>0</v>
          </cell>
        </row>
        <row r="4113">
          <cell r="B4113" t="str">
            <v>523958</v>
          </cell>
          <cell r="C4113" t="str">
            <v>CURVA FOFO DE PE 90° C/ FG PN-10 D=200MM ( 43,5KG)</v>
          </cell>
          <cell r="D4113" t="str">
            <v>UN</v>
          </cell>
          <cell r="E4113">
            <v>0</v>
          </cell>
        </row>
        <row r="4114">
          <cell r="B4114" t="str">
            <v>523959</v>
          </cell>
          <cell r="C4114" t="str">
            <v>CURVA FOFO DE PE 90° C/ FG PN-10 D=250MM ( 71KG)</v>
          </cell>
          <cell r="D4114" t="str">
            <v>UN</v>
          </cell>
          <cell r="E4114">
            <v>0</v>
          </cell>
        </row>
        <row r="4115">
          <cell r="B4115" t="str">
            <v>523960</v>
          </cell>
          <cell r="C4115" t="str">
            <v>CURVA FOFO DE PE 90° C/ FG PN-10 D=300MM (102KG)</v>
          </cell>
          <cell r="D4115" t="str">
            <v>UN</v>
          </cell>
          <cell r="E4115">
            <v>0</v>
          </cell>
        </row>
        <row r="4116">
          <cell r="B4116" t="str">
            <v>523961</v>
          </cell>
          <cell r="C4116" t="str">
            <v>CURVA FOFO DE PE 90° C/ FG PN-10 D=350MM (136KG)</v>
          </cell>
          <cell r="D4116" t="str">
            <v>UN</v>
          </cell>
          <cell r="E4116">
            <v>0</v>
          </cell>
        </row>
        <row r="4117">
          <cell r="B4117" t="str">
            <v>523962</v>
          </cell>
          <cell r="C4117" t="str">
            <v>CURVA FOFO DE PE 90° C/ FG PN-10 D=400MM (172KG)</v>
          </cell>
          <cell r="D4117" t="str">
            <v>UN</v>
          </cell>
          <cell r="E4117">
            <v>0</v>
          </cell>
        </row>
        <row r="4118">
          <cell r="B4118" t="str">
            <v>523963</v>
          </cell>
          <cell r="C4118" t="str">
            <v>CURVA FOFO DE PE 90° C/ FG PN-10 D=450MM (231KG)</v>
          </cell>
          <cell r="D4118" t="str">
            <v>UN</v>
          </cell>
          <cell r="E4118">
            <v>0</v>
          </cell>
        </row>
        <row r="4119">
          <cell r="B4119" t="str">
            <v>523964</v>
          </cell>
          <cell r="C4119" t="str">
            <v>CURVA FOFO DE PE 90° C/ FG PN-10 D=500MM (276KG)</v>
          </cell>
          <cell r="D4119" t="str">
            <v>UN</v>
          </cell>
          <cell r="E4119">
            <v>0</v>
          </cell>
        </row>
        <row r="4120">
          <cell r="B4120" t="str">
            <v>523965</v>
          </cell>
          <cell r="C4120" t="str">
            <v>CURVA FOFO DE PE 90° C/ FG PN-10 D=600MM (423KG)</v>
          </cell>
          <cell r="D4120" t="str">
            <v>UN</v>
          </cell>
          <cell r="E4120">
            <v>0</v>
          </cell>
        </row>
        <row r="4121">
          <cell r="B4121" t="str">
            <v>523966</v>
          </cell>
          <cell r="C4121" t="str">
            <v>CURVA FOFO FG PN-16, 11°15 D= 100MM (16KG)</v>
          </cell>
          <cell r="D4121" t="str">
            <v>UN</v>
          </cell>
          <cell r="E4121">
            <v>0</v>
          </cell>
        </row>
        <row r="4122">
          <cell r="B4122" t="str">
            <v>523967</v>
          </cell>
          <cell r="C4122" t="str">
            <v>CURVA FOFO FG PN-16, 11°15 D= 150MM (25KG)</v>
          </cell>
          <cell r="D4122" t="str">
            <v>UN</v>
          </cell>
          <cell r="E4122">
            <v>0</v>
          </cell>
        </row>
        <row r="4123">
          <cell r="B4123" t="str">
            <v>523968</v>
          </cell>
          <cell r="C4123" t="str">
            <v>CURVA FOFO FG PN-16, 11°15 D= 200MM (36KG)</v>
          </cell>
          <cell r="D4123" t="str">
            <v>UN</v>
          </cell>
          <cell r="E4123">
            <v>0</v>
          </cell>
        </row>
        <row r="4124">
          <cell r="B4124" t="str">
            <v>523969</v>
          </cell>
          <cell r="C4124" t="str">
            <v>CURVA FOFO FG PN-16, 11°15 D= 250MM (49KG)</v>
          </cell>
          <cell r="D4124" t="str">
            <v>UN</v>
          </cell>
          <cell r="E4124">
            <v>0</v>
          </cell>
        </row>
        <row r="4125">
          <cell r="B4125" t="str">
            <v>523970</v>
          </cell>
          <cell r="C4125" t="str">
            <v>CURVA FOFO FG PN-16, 11°15 D= 300MM (62KG)</v>
          </cell>
          <cell r="D4125" t="str">
            <v>UN</v>
          </cell>
          <cell r="E4125">
            <v>0</v>
          </cell>
        </row>
        <row r="4126">
          <cell r="B4126" t="str">
            <v>523971</v>
          </cell>
          <cell r="C4126" t="str">
            <v>CURVA FOFO FG PN-16, 11°15 D= 350MM (88KG)</v>
          </cell>
          <cell r="D4126" t="str">
            <v>UN</v>
          </cell>
          <cell r="E4126">
            <v>0</v>
          </cell>
        </row>
        <row r="4127">
          <cell r="B4127" t="str">
            <v>523972</v>
          </cell>
          <cell r="C4127" t="str">
            <v>CURVA FOFO FG PN-16, 11°15 D= 400MM (116KG)</v>
          </cell>
          <cell r="D4127" t="str">
            <v>UN</v>
          </cell>
          <cell r="E4127">
            <v>0</v>
          </cell>
        </row>
        <row r="4128">
          <cell r="B4128" t="str">
            <v>523973</v>
          </cell>
          <cell r="C4128" t="str">
            <v>CURVA FOFO FG PN-16, 11°15 D= 450MM (147KG)</v>
          </cell>
          <cell r="D4128" t="str">
            <v>UN</v>
          </cell>
          <cell r="E4128">
            <v>0</v>
          </cell>
        </row>
        <row r="4129">
          <cell r="B4129" t="str">
            <v>523974</v>
          </cell>
          <cell r="C4129" t="str">
            <v>CURVA FOFO FG PN-16, 11°15 D= 500MM (179KG)</v>
          </cell>
          <cell r="D4129" t="str">
            <v>UN</v>
          </cell>
          <cell r="E4129">
            <v>0</v>
          </cell>
        </row>
        <row r="4130">
          <cell r="B4130" t="str">
            <v>523975</v>
          </cell>
          <cell r="C4130" t="str">
            <v>CURVA FOFO FG PN-16, 11°15 D= 600MM (259KG)</v>
          </cell>
          <cell r="D4130" t="str">
            <v>UN</v>
          </cell>
          <cell r="E4130">
            <v>0</v>
          </cell>
        </row>
        <row r="4131">
          <cell r="B4131" t="str">
            <v>523976</v>
          </cell>
          <cell r="C4131" t="str">
            <v>CURVA FOFO FG PN-16, 11°15 D= 700MM (304KG)</v>
          </cell>
          <cell r="D4131" t="str">
            <v>UN</v>
          </cell>
          <cell r="E4131">
            <v>0</v>
          </cell>
        </row>
        <row r="4132">
          <cell r="B4132" t="str">
            <v>523977</v>
          </cell>
          <cell r="C4132" t="str">
            <v>CURVA FOFO FG PN-16, 11°15 D= 800MM (412KG)</v>
          </cell>
          <cell r="D4132" t="str">
            <v>UN</v>
          </cell>
          <cell r="E4132">
            <v>0</v>
          </cell>
        </row>
        <row r="4133">
          <cell r="B4133" t="str">
            <v>523978</v>
          </cell>
          <cell r="C4133" t="str">
            <v>CURVA FOFO FG PN-16, 11°15 D= 900MM (521KG)</v>
          </cell>
          <cell r="D4133" t="str">
            <v>UN</v>
          </cell>
          <cell r="E4133">
            <v>0</v>
          </cell>
        </row>
        <row r="4134">
          <cell r="B4134" t="str">
            <v>523979</v>
          </cell>
          <cell r="C4134" t="str">
            <v>CURVA FOFO FG PN-16, 11°15 D=1000MM (693KG)</v>
          </cell>
          <cell r="D4134" t="str">
            <v>UN</v>
          </cell>
          <cell r="E4134">
            <v>0</v>
          </cell>
        </row>
        <row r="4135">
          <cell r="B4135" t="str">
            <v>523980</v>
          </cell>
          <cell r="C4135" t="str">
            <v>CURVA FOFO FG PN-16, 11°15 D=1200MM (1055KG)</v>
          </cell>
          <cell r="D4135" t="str">
            <v>UN</v>
          </cell>
          <cell r="E4135">
            <v>0</v>
          </cell>
        </row>
        <row r="4136">
          <cell r="B4136" t="str">
            <v>523981</v>
          </cell>
          <cell r="C4136" t="str">
            <v>CURVA FOFO FG PN-16, 22°30 D= 100MM ( 17KG)</v>
          </cell>
          <cell r="D4136" t="str">
            <v>UN</v>
          </cell>
          <cell r="E4136">
            <v>0</v>
          </cell>
        </row>
        <row r="4137">
          <cell r="B4137" t="str">
            <v>523982</v>
          </cell>
          <cell r="C4137" t="str">
            <v>CURVA FOFO FG PN-16, 22°30 D= 150MM ( 28KG)</v>
          </cell>
          <cell r="D4137" t="str">
            <v>UN</v>
          </cell>
          <cell r="E4137">
            <v>0</v>
          </cell>
        </row>
        <row r="4138">
          <cell r="B4138" t="str">
            <v>523983</v>
          </cell>
          <cell r="C4138" t="str">
            <v>CURVA FOFO FG PN-16, 22°30 D= 200MM ( 41KG)</v>
          </cell>
          <cell r="D4138" t="str">
            <v>UN</v>
          </cell>
          <cell r="E4138">
            <v>0</v>
          </cell>
        </row>
        <row r="4139">
          <cell r="B4139" t="str">
            <v>523984</v>
          </cell>
          <cell r="C4139" t="str">
            <v>CURVA FOFO FG PN-16, 22°30 D= 250MM ( 56KG)</v>
          </cell>
          <cell r="D4139" t="str">
            <v>UN</v>
          </cell>
          <cell r="E4139">
            <v>0</v>
          </cell>
        </row>
        <row r="4140">
          <cell r="B4140" t="str">
            <v>523985</v>
          </cell>
          <cell r="C4140" t="str">
            <v>CURVA FOFO FG PN-16, 22°30 D= 300MM ( 73KG)</v>
          </cell>
          <cell r="D4140" t="str">
            <v>UN</v>
          </cell>
          <cell r="E4140">
            <v>0</v>
          </cell>
        </row>
        <row r="4141">
          <cell r="B4141" t="str">
            <v>523986</v>
          </cell>
          <cell r="C4141" t="str">
            <v>CURVA FOFO FG PN-16, 22°30 D= 350MM (105KG)</v>
          </cell>
          <cell r="D4141" t="str">
            <v>UN</v>
          </cell>
          <cell r="E4141">
            <v>0</v>
          </cell>
        </row>
        <row r="4142">
          <cell r="B4142" t="str">
            <v>523987</v>
          </cell>
          <cell r="C4142" t="str">
            <v>CURVA FOFO FG PN-16, 22°30 D= 400MM (136KG)</v>
          </cell>
          <cell r="D4142" t="str">
            <v>UN</v>
          </cell>
          <cell r="E4142">
            <v>0</v>
          </cell>
        </row>
        <row r="4143">
          <cell r="B4143" t="str">
            <v>523988</v>
          </cell>
          <cell r="C4143" t="str">
            <v>CURVA FOFO FG PN-16, 22°30 D= 450MM (171KG)</v>
          </cell>
          <cell r="D4143" t="str">
            <v>UN</v>
          </cell>
          <cell r="E4143">
            <v>0</v>
          </cell>
        </row>
        <row r="4144">
          <cell r="B4144" t="str">
            <v>523989</v>
          </cell>
          <cell r="C4144" t="str">
            <v>CURVA FOFO FG PN-16, 22°30 D= 500MM (210KG)</v>
          </cell>
          <cell r="D4144" t="str">
            <v>UN</v>
          </cell>
          <cell r="E4144">
            <v>0</v>
          </cell>
        </row>
        <row r="4145">
          <cell r="B4145" t="str">
            <v>523990</v>
          </cell>
          <cell r="C4145" t="str">
            <v>CURVA FOFO FG PN-16, 22°30 D= 600MM (305KG)</v>
          </cell>
          <cell r="D4145" t="str">
            <v>UN</v>
          </cell>
          <cell r="E4145">
            <v>0</v>
          </cell>
        </row>
        <row r="4146">
          <cell r="B4146" t="str">
            <v>523991</v>
          </cell>
          <cell r="C4146" t="str">
            <v>CURVA FOFO FG PN-16, 22°30 D= 700MM (374KG)</v>
          </cell>
          <cell r="D4146" t="str">
            <v>UN</v>
          </cell>
          <cell r="E4146">
            <v>0</v>
          </cell>
        </row>
        <row r="4147">
          <cell r="B4147" t="str">
            <v>523992</v>
          </cell>
          <cell r="C4147" t="str">
            <v>CURVA FOFO FG PN-16, 22°30 D= 800MM (510KG)</v>
          </cell>
          <cell r="D4147" t="str">
            <v>UN</v>
          </cell>
          <cell r="E4147">
            <v>0</v>
          </cell>
        </row>
        <row r="4148">
          <cell r="B4148" t="str">
            <v>523993</v>
          </cell>
          <cell r="C4148" t="str">
            <v>CURVA FOFO FG PN-16, 22°30 D= 900MM (653KG)</v>
          </cell>
          <cell r="D4148" t="str">
            <v>UN</v>
          </cell>
          <cell r="E4148">
            <v>0</v>
          </cell>
        </row>
        <row r="4149">
          <cell r="B4149" t="str">
            <v>523994</v>
          </cell>
          <cell r="C4149" t="str">
            <v>CURVA FOFO FG PN-16, 22°30 D=1000MM (865KG)</v>
          </cell>
          <cell r="D4149" t="str">
            <v>UN</v>
          </cell>
          <cell r="E4149">
            <v>0</v>
          </cell>
        </row>
        <row r="4150">
          <cell r="B4150" t="str">
            <v>523995</v>
          </cell>
          <cell r="C4150" t="str">
            <v>CURVA FOFO FG PN-16, 22°30 D=1200MM (1238KG)</v>
          </cell>
          <cell r="D4150" t="str">
            <v>UN</v>
          </cell>
          <cell r="E4150">
            <v>0</v>
          </cell>
        </row>
        <row r="4151">
          <cell r="B4151" t="str">
            <v>523996</v>
          </cell>
          <cell r="C4151" t="str">
            <v>CURVA FOFO FG PN-16, 45° D= 100MM ( 10,5KG)</v>
          </cell>
          <cell r="D4151" t="str">
            <v>UN</v>
          </cell>
          <cell r="E4151">
            <v>0</v>
          </cell>
        </row>
        <row r="4152">
          <cell r="B4152" t="str">
            <v>523997</v>
          </cell>
          <cell r="C4152" t="str">
            <v>CURVA FOFO FG PN-16, 45° D= 150MM ( 17KG)</v>
          </cell>
          <cell r="D4152" t="str">
            <v>UN</v>
          </cell>
          <cell r="E4152">
            <v>0</v>
          </cell>
        </row>
        <row r="4153">
          <cell r="B4153" t="str">
            <v>523998</v>
          </cell>
          <cell r="C4153" t="str">
            <v>CURVA FOFO FG PN-16, 45° D= 200MM ( 26KG)</v>
          </cell>
          <cell r="D4153" t="str">
            <v>UN</v>
          </cell>
          <cell r="E4153">
            <v>0</v>
          </cell>
        </row>
        <row r="4154">
          <cell r="B4154" t="str">
            <v>523999</v>
          </cell>
          <cell r="C4154" t="str">
            <v>CURVA FOFO FG PN-16, 45° D= 250MM ( 52KG)</v>
          </cell>
          <cell r="D4154" t="str">
            <v>UN</v>
          </cell>
          <cell r="E4154">
            <v>0</v>
          </cell>
        </row>
        <row r="4155">
          <cell r="B4155" t="str">
            <v>524001</v>
          </cell>
          <cell r="C4155" t="str">
            <v>CURVA FOFO FG PN-16, 45° D= 300MM ( 74KG)</v>
          </cell>
          <cell r="D4155" t="str">
            <v>UN</v>
          </cell>
          <cell r="E4155">
            <v>0</v>
          </cell>
        </row>
        <row r="4156">
          <cell r="B4156" t="str">
            <v>524002</v>
          </cell>
          <cell r="C4156" t="str">
            <v>CURVA FOFO FG PN-16, 45° D= 350MM ( 80KG)</v>
          </cell>
          <cell r="D4156" t="str">
            <v>UN</v>
          </cell>
          <cell r="E4156">
            <v>0</v>
          </cell>
        </row>
        <row r="4157">
          <cell r="B4157" t="str">
            <v>524003</v>
          </cell>
          <cell r="C4157" t="str">
            <v>CURVA FOFO FG PN-16, 45° D= 400MM (102KG)</v>
          </cell>
          <cell r="D4157" t="str">
            <v>UN</v>
          </cell>
          <cell r="E4157">
            <v>0</v>
          </cell>
        </row>
        <row r="4158">
          <cell r="B4158" t="str">
            <v>524004</v>
          </cell>
          <cell r="C4158" t="str">
            <v>CURVA FOFO FG PN-16, 45° D= 450MM (168KG)</v>
          </cell>
          <cell r="D4158" t="str">
            <v>UN</v>
          </cell>
          <cell r="E4158">
            <v>0</v>
          </cell>
        </row>
        <row r="4159">
          <cell r="B4159" t="str">
            <v>524005</v>
          </cell>
          <cell r="C4159" t="str">
            <v>CURVA FOFO FG PN-16, 45° D= 500MM (173KG)</v>
          </cell>
          <cell r="D4159" t="str">
            <v>UN</v>
          </cell>
          <cell r="E4159">
            <v>0</v>
          </cell>
        </row>
        <row r="4160">
          <cell r="B4160" t="str">
            <v>524006</v>
          </cell>
          <cell r="C4160" t="str">
            <v>CURVA FOFO FG PN-16, 45° D= 600MM (257KG)</v>
          </cell>
          <cell r="D4160" t="str">
            <v>UN</v>
          </cell>
          <cell r="E4160">
            <v>0</v>
          </cell>
        </row>
        <row r="4161">
          <cell r="B4161" t="str">
            <v>524007</v>
          </cell>
          <cell r="C4161" t="str">
            <v>CURVA FOFO FG PN-16, 45° D= 700MM (325KG)</v>
          </cell>
          <cell r="D4161" t="str">
            <v>UN</v>
          </cell>
          <cell r="E4161">
            <v>0</v>
          </cell>
        </row>
        <row r="4162">
          <cell r="B4162" t="str">
            <v>524008</v>
          </cell>
          <cell r="C4162" t="str">
            <v>CURVA FOFO FG PN-16, 45° D= 800MM (438KG)</v>
          </cell>
          <cell r="D4162" t="str">
            <v>UN</v>
          </cell>
          <cell r="E4162">
            <v>0</v>
          </cell>
        </row>
        <row r="4163">
          <cell r="B4163" t="str">
            <v>524009</v>
          </cell>
          <cell r="C4163" t="str">
            <v>CURVA FOFO FG PN-16, 45° D= 900MM (564KG)</v>
          </cell>
          <cell r="D4163" t="str">
            <v>UN</v>
          </cell>
          <cell r="E4163">
            <v>0</v>
          </cell>
        </row>
        <row r="4164">
          <cell r="B4164" t="str">
            <v>524010</v>
          </cell>
          <cell r="C4164" t="str">
            <v>CURVA FOFO FG PN-16, 45° D=1000MM (747KG)</v>
          </cell>
          <cell r="D4164" t="str">
            <v>UN</v>
          </cell>
          <cell r="E4164">
            <v>0</v>
          </cell>
        </row>
        <row r="4165">
          <cell r="B4165" t="str">
            <v>524011</v>
          </cell>
          <cell r="C4165" t="str">
            <v>CURVA FOFO FG PN-16, 45° D=1200MM (1171KG)</v>
          </cell>
          <cell r="D4165" t="str">
            <v>UN</v>
          </cell>
          <cell r="E4165">
            <v>0</v>
          </cell>
        </row>
        <row r="4166">
          <cell r="B4166" t="str">
            <v>524012</v>
          </cell>
          <cell r="C4166" t="str">
            <v>CURVA FOFO FG PN-16, 90° D= 100MM ( 11KG)</v>
          </cell>
          <cell r="D4166" t="str">
            <v>UN</v>
          </cell>
          <cell r="E4166">
            <v>0</v>
          </cell>
        </row>
        <row r="4167">
          <cell r="B4167" t="str">
            <v>524013</v>
          </cell>
          <cell r="C4167" t="str">
            <v>CURVA FOFO FG PN-16, 90° D= 150MM ( 18KG)</v>
          </cell>
          <cell r="D4167" t="str">
            <v>UN</v>
          </cell>
          <cell r="E4167">
            <v>0</v>
          </cell>
        </row>
        <row r="4168">
          <cell r="B4168" t="str">
            <v>524014</v>
          </cell>
          <cell r="C4168" t="str">
            <v>CURVA FOFO FG PN-16, 90° D= 200MM ( 28KG)</v>
          </cell>
          <cell r="D4168" t="str">
            <v>UN</v>
          </cell>
          <cell r="E4168">
            <v>0</v>
          </cell>
        </row>
        <row r="4169">
          <cell r="B4169" t="str">
            <v>524015</v>
          </cell>
          <cell r="C4169" t="str">
            <v>CURVA FOFO FG PN-16, 90° D= 250MM ( 46KG)</v>
          </cell>
          <cell r="D4169" t="str">
            <v>UN</v>
          </cell>
          <cell r="E4169">
            <v>0</v>
          </cell>
        </row>
        <row r="4170">
          <cell r="B4170" t="str">
            <v>524016</v>
          </cell>
          <cell r="C4170" t="str">
            <v>CURVA FOFO FG PN-16, 90° D= 300MM ( 66KG)</v>
          </cell>
          <cell r="D4170" t="str">
            <v>UN</v>
          </cell>
          <cell r="E4170">
            <v>0</v>
          </cell>
        </row>
        <row r="4171">
          <cell r="B4171" t="str">
            <v>524017</v>
          </cell>
          <cell r="C4171" t="str">
            <v>CURVA FOFO FG PN-16, 90° D= 350MM ( 93KG)</v>
          </cell>
          <cell r="D4171" t="str">
            <v>UN</v>
          </cell>
          <cell r="E4171">
            <v>0</v>
          </cell>
        </row>
        <row r="4172">
          <cell r="B4172" t="str">
            <v>524018</v>
          </cell>
          <cell r="C4172" t="str">
            <v>CURVA FOFO FG PN-16, 90° D= 400MM (121KG)</v>
          </cell>
          <cell r="D4172" t="str">
            <v>UN</v>
          </cell>
          <cell r="E4172">
            <v>0</v>
          </cell>
        </row>
        <row r="4173">
          <cell r="B4173" t="str">
            <v>524019</v>
          </cell>
          <cell r="C4173" t="str">
            <v>CURVA FOFO FG PN-16, 90° D= 450MM (204KG)</v>
          </cell>
          <cell r="D4173" t="str">
            <v>UN</v>
          </cell>
          <cell r="E4173">
            <v>0</v>
          </cell>
        </row>
        <row r="4174">
          <cell r="B4174" t="str">
            <v>524020</v>
          </cell>
          <cell r="C4174" t="str">
            <v>CURVA FOFO FG PN-16, 90° D= 500MM (210KG)</v>
          </cell>
          <cell r="D4174" t="str">
            <v>UN</v>
          </cell>
          <cell r="E4174">
            <v>0</v>
          </cell>
        </row>
        <row r="4175">
          <cell r="B4175" t="str">
            <v>524021</v>
          </cell>
          <cell r="C4175" t="str">
            <v>CURVA FOFO FG PN-16, 90° D= 600MM (320KG)</v>
          </cell>
          <cell r="D4175" t="str">
            <v>UN</v>
          </cell>
          <cell r="E4175">
            <v>0</v>
          </cell>
        </row>
        <row r="4176">
          <cell r="B4176" t="str">
            <v>524022</v>
          </cell>
          <cell r="C4176" t="str">
            <v>CURVA FOFO FG PN-16, 90° D= 700MM (410KG)</v>
          </cell>
          <cell r="D4176" t="str">
            <v>UN</v>
          </cell>
          <cell r="E4176">
            <v>0</v>
          </cell>
        </row>
        <row r="4177">
          <cell r="B4177" t="str">
            <v>524023</v>
          </cell>
          <cell r="C4177" t="str">
            <v>CURVA FOFO FG PN-16, 90° D= 800MM (563KG)</v>
          </cell>
          <cell r="D4177" t="str">
            <v>UN</v>
          </cell>
          <cell r="E4177">
            <v>0</v>
          </cell>
        </row>
        <row r="4178">
          <cell r="B4178" t="str">
            <v>524024</v>
          </cell>
          <cell r="C4178" t="str">
            <v>CURVA FOFO FG PN-16, 90° D= 900MM (738KG)</v>
          </cell>
          <cell r="D4178" t="str">
            <v>UN</v>
          </cell>
          <cell r="E4178">
            <v>0</v>
          </cell>
        </row>
        <row r="4179">
          <cell r="B4179" t="str">
            <v>524025</v>
          </cell>
          <cell r="C4179" t="str">
            <v>CURVA FOFO FG PN-16, 90° D=1000MM (975KG)</v>
          </cell>
          <cell r="D4179" t="str">
            <v>UN</v>
          </cell>
          <cell r="E4179">
            <v>0</v>
          </cell>
        </row>
        <row r="4180">
          <cell r="B4180" t="str">
            <v>524026</v>
          </cell>
          <cell r="C4180" t="str">
            <v>CURVA FOFO FG PN-16, 90° D=1200MM (1549KG)</v>
          </cell>
          <cell r="D4180" t="str">
            <v>UN</v>
          </cell>
          <cell r="E4180">
            <v>0</v>
          </cell>
        </row>
        <row r="4181">
          <cell r="B4181" t="str">
            <v>524027</v>
          </cell>
          <cell r="C4181" t="str">
            <v>CURVA FOFO FG PN-16 DE PE, 90° D= 100MM ( 17KG)</v>
          </cell>
          <cell r="D4181" t="str">
            <v>UN</v>
          </cell>
          <cell r="E4181">
            <v>0</v>
          </cell>
        </row>
        <row r="4182">
          <cell r="B4182" t="str">
            <v>524028</v>
          </cell>
          <cell r="C4182" t="str">
            <v>CURVA FOFO FG PN-16 DE PE, 90° D= 150MM ( 28KG)</v>
          </cell>
          <cell r="D4182" t="str">
            <v>UN</v>
          </cell>
          <cell r="E4182">
            <v>0</v>
          </cell>
        </row>
        <row r="4183">
          <cell r="B4183" t="str">
            <v>524029</v>
          </cell>
          <cell r="C4183" t="str">
            <v>CURVA FOFO FG PN-16 DE PE, 90° D= 200MM (43,5KG)</v>
          </cell>
          <cell r="D4183" t="str">
            <v>UN</v>
          </cell>
          <cell r="E4183">
            <v>0</v>
          </cell>
        </row>
        <row r="4184">
          <cell r="B4184" t="str">
            <v>524030</v>
          </cell>
          <cell r="C4184" t="str">
            <v>CURVA FOFO FG PN-16 DE PE, 90° D= 250MM ( 71KG)</v>
          </cell>
          <cell r="D4184" t="str">
            <v>UN</v>
          </cell>
          <cell r="E4184">
            <v>0</v>
          </cell>
        </row>
        <row r="4185">
          <cell r="B4185" t="str">
            <v>524031</v>
          </cell>
          <cell r="C4185" t="str">
            <v>CURVA FOFO FG PN-16 DE PE, 90° D= 300MM ( 102KG)</v>
          </cell>
          <cell r="D4185" t="str">
            <v>UN</v>
          </cell>
          <cell r="E4185">
            <v>0</v>
          </cell>
        </row>
        <row r="4186">
          <cell r="B4186" t="str">
            <v>524032</v>
          </cell>
          <cell r="C4186" t="str">
            <v>CURVA FOFO FG PN-16 DE PE, 90° D= 350MM ( 141KG)</v>
          </cell>
          <cell r="D4186" t="str">
            <v>UN</v>
          </cell>
          <cell r="E4186">
            <v>0</v>
          </cell>
        </row>
        <row r="4187">
          <cell r="B4187" t="str">
            <v>524033</v>
          </cell>
          <cell r="C4187" t="str">
            <v>CURVA FOFO FG PN-16 DE PE, 90° D= 400MM ( 183KG)</v>
          </cell>
          <cell r="D4187" t="str">
            <v>UN</v>
          </cell>
          <cell r="E4187">
            <v>0</v>
          </cell>
        </row>
        <row r="4188">
          <cell r="B4188" t="str">
            <v>524034</v>
          </cell>
          <cell r="C4188" t="str">
            <v>CURVA FOFO FG PN-16 DE PE, 90° D= 450MM ( 246KG)</v>
          </cell>
          <cell r="D4188" t="str">
            <v>UN</v>
          </cell>
          <cell r="E4188">
            <v>0</v>
          </cell>
        </row>
        <row r="4189">
          <cell r="B4189" t="str">
            <v>524035</v>
          </cell>
          <cell r="C4189" t="str">
            <v>CURVA FOFO FG PN-16 DE PE, 90° D= 500MM (306KG)</v>
          </cell>
          <cell r="D4189" t="str">
            <v>UN</v>
          </cell>
          <cell r="E4189">
            <v>0</v>
          </cell>
        </row>
        <row r="4190">
          <cell r="B4190" t="str">
            <v>524036</v>
          </cell>
          <cell r="C4190" t="str">
            <v>CURVA FOFO FG PN-16 DE PE, 90° D= 600MM (476KG)</v>
          </cell>
          <cell r="D4190" t="str">
            <v>UN</v>
          </cell>
          <cell r="E4190">
            <v>0</v>
          </cell>
        </row>
        <row r="4191">
          <cell r="B4191" t="str">
            <v>524037</v>
          </cell>
          <cell r="C4191" t="str">
            <v>CURVA FOFO FG PN-25, 11°15 D= 100MM ( 17KG)</v>
          </cell>
          <cell r="D4191" t="str">
            <v>UN</v>
          </cell>
          <cell r="E4191">
            <v>0</v>
          </cell>
        </row>
        <row r="4192">
          <cell r="B4192" t="str">
            <v>524038</v>
          </cell>
          <cell r="C4192" t="str">
            <v>CURVA FOFO FG PN-25, 11°15 D= 150MM ( 27KG)</v>
          </cell>
          <cell r="D4192" t="str">
            <v>UN</v>
          </cell>
          <cell r="E4192">
            <v>0</v>
          </cell>
        </row>
        <row r="4193">
          <cell r="B4193" t="str">
            <v>524039</v>
          </cell>
          <cell r="C4193" t="str">
            <v>CURVA FOFO FG PN-25, 11°15 D= 200MM ( 40KG)</v>
          </cell>
          <cell r="D4193" t="str">
            <v>UN</v>
          </cell>
          <cell r="E4193">
            <v>0</v>
          </cell>
        </row>
        <row r="4194">
          <cell r="B4194" t="str">
            <v>524040</v>
          </cell>
          <cell r="C4194" t="str">
            <v>CURVA FOFO FG PN-25, 11°15 D= 250MM ( 55KG)</v>
          </cell>
          <cell r="D4194" t="str">
            <v>UN</v>
          </cell>
          <cell r="E4194">
            <v>0</v>
          </cell>
        </row>
        <row r="4195">
          <cell r="B4195" t="str">
            <v>524041</v>
          </cell>
          <cell r="C4195" t="str">
            <v>CURVA FOFO FG PN-25, 11°15 D= 300MM ( 72KG)</v>
          </cell>
          <cell r="D4195" t="str">
            <v>UN</v>
          </cell>
          <cell r="E4195">
            <v>0</v>
          </cell>
        </row>
        <row r="4196">
          <cell r="B4196" t="str">
            <v>524042</v>
          </cell>
          <cell r="C4196" t="str">
            <v>CURVA FOFO FG PN-25, 11°15 D= 350MM (105KG)</v>
          </cell>
          <cell r="D4196" t="str">
            <v>UN</v>
          </cell>
          <cell r="E4196">
            <v>0</v>
          </cell>
        </row>
        <row r="4197">
          <cell r="B4197" t="str">
            <v>524043</v>
          </cell>
          <cell r="C4197" t="str">
            <v>CURVA FOFO FG PN-25, 11°15 D= 400MM (138KG)</v>
          </cell>
          <cell r="D4197" t="str">
            <v>UN</v>
          </cell>
          <cell r="E4197">
            <v>0</v>
          </cell>
        </row>
        <row r="4198">
          <cell r="B4198" t="str">
            <v>524044</v>
          </cell>
          <cell r="C4198" t="str">
            <v>CURVA FOFO FG PN-25, 11°15 D= 450MM (170KG)</v>
          </cell>
          <cell r="D4198" t="str">
            <v>UN</v>
          </cell>
          <cell r="E4198">
            <v>0</v>
          </cell>
        </row>
        <row r="4199">
          <cell r="B4199" t="str">
            <v>524045</v>
          </cell>
          <cell r="C4199" t="str">
            <v>CURVA FOFO FG PN-25, 11°15 D= 500MM (203KG)</v>
          </cell>
          <cell r="D4199" t="str">
            <v>UN</v>
          </cell>
          <cell r="E4199">
            <v>0</v>
          </cell>
        </row>
        <row r="4200">
          <cell r="B4200" t="str">
            <v>524046</v>
          </cell>
          <cell r="C4200" t="str">
            <v>CURVA FOFO FG PN-25, 11°15 D= 600MM (287KG)</v>
          </cell>
          <cell r="D4200" t="str">
            <v>UN</v>
          </cell>
          <cell r="E4200">
            <v>0</v>
          </cell>
        </row>
        <row r="4201">
          <cell r="B4201" t="str">
            <v>524047</v>
          </cell>
          <cell r="C4201" t="str">
            <v>CURVA FOFO FG PN-25, 11°15 D= 700MM (374KG)</v>
          </cell>
          <cell r="D4201" t="str">
            <v>UN</v>
          </cell>
          <cell r="E4201">
            <v>0</v>
          </cell>
        </row>
        <row r="4202">
          <cell r="B4202" t="str">
            <v>524048</v>
          </cell>
          <cell r="C4202" t="str">
            <v>CURVA FOFO FG PN-25, 11°15 D= 800MM (510KG)</v>
          </cell>
          <cell r="D4202" t="str">
            <v>UN</v>
          </cell>
          <cell r="E4202">
            <v>0</v>
          </cell>
        </row>
        <row r="4203">
          <cell r="B4203" t="str">
            <v>524049</v>
          </cell>
          <cell r="C4203" t="str">
            <v>CURVA FOFO FG PN-25, 11°15 D= 900MM (641KG)</v>
          </cell>
          <cell r="D4203" t="str">
            <v>UN</v>
          </cell>
          <cell r="E4203">
            <v>0</v>
          </cell>
        </row>
        <row r="4204">
          <cell r="B4204" t="str">
            <v>524050</v>
          </cell>
          <cell r="C4204" t="str">
            <v>CURVA FOFO FG PN-25, 11°15 D=1000MM (849KG)</v>
          </cell>
          <cell r="D4204" t="str">
            <v>UN</v>
          </cell>
          <cell r="E4204">
            <v>0</v>
          </cell>
        </row>
        <row r="4205">
          <cell r="B4205" t="str">
            <v>524051</v>
          </cell>
          <cell r="C4205" t="str">
            <v>CURVA FOFO FG PN-25, 11°15 D=1200MM (1255KG)</v>
          </cell>
          <cell r="D4205" t="str">
            <v>UN</v>
          </cell>
          <cell r="E4205">
            <v>0</v>
          </cell>
        </row>
        <row r="4206">
          <cell r="B4206" t="str">
            <v>524052</v>
          </cell>
          <cell r="C4206" t="str">
            <v>CURVA FOFO FG PN-25, 22°30 D= 100MM ( 18KG)</v>
          </cell>
          <cell r="D4206" t="str">
            <v>UN</v>
          </cell>
          <cell r="E4206">
            <v>0</v>
          </cell>
        </row>
        <row r="4207">
          <cell r="B4207" t="str">
            <v>524053</v>
          </cell>
          <cell r="C4207" t="str">
            <v>CURVA FOFO FG PN-25, 22°30 D= 150MM ( 30KG)</v>
          </cell>
          <cell r="D4207" t="str">
            <v>UN</v>
          </cell>
          <cell r="E4207">
            <v>0</v>
          </cell>
        </row>
        <row r="4208">
          <cell r="B4208" t="str">
            <v>524054</v>
          </cell>
          <cell r="C4208" t="str">
            <v>CURVA FOFO FG PN-25, 22°30 D= 200MM ( 45KG)</v>
          </cell>
          <cell r="D4208" t="str">
            <v>UN</v>
          </cell>
          <cell r="E4208">
            <v>0</v>
          </cell>
        </row>
        <row r="4209">
          <cell r="B4209" t="str">
            <v>524055</v>
          </cell>
          <cell r="C4209" t="str">
            <v>CURVA FOFO FG PN-25, 22°30 D= 250MM ( 62KG)</v>
          </cell>
          <cell r="D4209" t="str">
            <v>UN</v>
          </cell>
          <cell r="E4209">
            <v>0</v>
          </cell>
        </row>
        <row r="4210">
          <cell r="B4210" t="str">
            <v>524056</v>
          </cell>
          <cell r="C4210" t="str">
            <v>CURVA FOFO FG PN-25, 22°30 D= 300MM ( 83KG)</v>
          </cell>
          <cell r="D4210" t="str">
            <v>UN</v>
          </cell>
          <cell r="E4210">
            <v>0</v>
          </cell>
        </row>
        <row r="4211">
          <cell r="B4211" t="str">
            <v>524057</v>
          </cell>
          <cell r="C4211" t="str">
            <v>CURVA FOFO FG PN-25, 22°30 D= 350MM (121KG)</v>
          </cell>
          <cell r="D4211" t="str">
            <v>UN</v>
          </cell>
          <cell r="E4211">
            <v>0</v>
          </cell>
        </row>
        <row r="4212">
          <cell r="B4212" t="str">
            <v>524058</v>
          </cell>
          <cell r="C4212" t="str">
            <v>CURVA FOFO FG PN-25, 22°30 D= 400MM (158KG)</v>
          </cell>
          <cell r="D4212" t="str">
            <v>UN</v>
          </cell>
          <cell r="E4212">
            <v>0</v>
          </cell>
        </row>
        <row r="4213">
          <cell r="B4213" t="str">
            <v>524059</v>
          </cell>
          <cell r="C4213" t="str">
            <v>CURVA FOFO FG PN-25, 22°30 D= 450MM (194KG)</v>
          </cell>
          <cell r="D4213" t="str">
            <v>UN</v>
          </cell>
          <cell r="E4213">
            <v>0</v>
          </cell>
        </row>
        <row r="4214">
          <cell r="B4214" t="str">
            <v>524060</v>
          </cell>
          <cell r="C4214" t="str">
            <v>CURVA FOFO FG PN-25, 22°30 D= 500MM (234KG)</v>
          </cell>
          <cell r="D4214" t="str">
            <v>UN</v>
          </cell>
          <cell r="E4214">
            <v>0</v>
          </cell>
        </row>
        <row r="4215">
          <cell r="B4215" t="str">
            <v>524061</v>
          </cell>
          <cell r="C4215" t="str">
            <v>CURVA FOFO FG PN-25, 22°30 D= 600MM (333KG)</v>
          </cell>
          <cell r="D4215" t="str">
            <v>UN</v>
          </cell>
          <cell r="E4215">
            <v>0</v>
          </cell>
        </row>
        <row r="4216">
          <cell r="B4216" t="str">
            <v>524062</v>
          </cell>
          <cell r="C4216" t="str">
            <v>CURVA FOFO FG PN-25, 22°30 D= 700MM (444KG)</v>
          </cell>
          <cell r="D4216" t="str">
            <v>UN</v>
          </cell>
          <cell r="E4216">
            <v>0</v>
          </cell>
        </row>
        <row r="4217">
          <cell r="B4217" t="str">
            <v>524063</v>
          </cell>
          <cell r="C4217" t="str">
            <v>CURVA FOFO FG PN-25, 22°30 D= 800MM (608KG)</v>
          </cell>
          <cell r="D4217" t="str">
            <v>UN</v>
          </cell>
          <cell r="E4217">
            <v>0</v>
          </cell>
        </row>
        <row r="4218">
          <cell r="B4218" t="str">
            <v>524064</v>
          </cell>
          <cell r="C4218" t="str">
            <v>CURVA FOFO FG PN-25, 22°30 D= 900MM (773KG)</v>
          </cell>
          <cell r="D4218" t="str">
            <v>UN</v>
          </cell>
          <cell r="E4218">
            <v>0</v>
          </cell>
        </row>
        <row r="4219">
          <cell r="B4219" t="str">
            <v>524065</v>
          </cell>
          <cell r="C4219" t="str">
            <v>CURVA FOFO FG PN-25, 22°30 D=1000MM (1021KG)</v>
          </cell>
          <cell r="D4219" t="str">
            <v>UN</v>
          </cell>
          <cell r="E4219">
            <v>0</v>
          </cell>
        </row>
        <row r="4220">
          <cell r="B4220" t="str">
            <v>524066</v>
          </cell>
          <cell r="C4220" t="str">
            <v>CURVA FOFO FG PN-25, 22°30 D=1200MM (1438KG)</v>
          </cell>
          <cell r="D4220" t="str">
            <v>UN</v>
          </cell>
          <cell r="E4220">
            <v>0</v>
          </cell>
        </row>
        <row r="4221">
          <cell r="B4221" t="str">
            <v>524067</v>
          </cell>
          <cell r="C4221" t="str">
            <v>CURVA FOFO FG PN-25, 45° D= 100MM ( 12KG)</v>
          </cell>
          <cell r="D4221" t="str">
            <v>UN</v>
          </cell>
          <cell r="E4221">
            <v>0</v>
          </cell>
        </row>
        <row r="4222">
          <cell r="B4222" t="str">
            <v>524068</v>
          </cell>
          <cell r="C4222" t="str">
            <v>CURVA FOFO FG PN-25, 45° D= 150MM ( 19KG)</v>
          </cell>
          <cell r="D4222" t="str">
            <v>UN</v>
          </cell>
          <cell r="E4222">
            <v>0</v>
          </cell>
        </row>
        <row r="4223">
          <cell r="B4223" t="str">
            <v>524069</v>
          </cell>
          <cell r="C4223" t="str">
            <v>CURVA FOFO FG PN-25, 45° D= 200MM ( 30KG)</v>
          </cell>
          <cell r="D4223" t="str">
            <v>UN</v>
          </cell>
          <cell r="E4223">
            <v>0</v>
          </cell>
        </row>
        <row r="4224">
          <cell r="B4224" t="str">
            <v>524070</v>
          </cell>
          <cell r="C4224" t="str">
            <v>CURVA FOFO FG PN-25, 45° D= 250MM ( 59KG)</v>
          </cell>
          <cell r="D4224" t="str">
            <v>UN</v>
          </cell>
          <cell r="E4224">
            <v>0</v>
          </cell>
        </row>
        <row r="4225">
          <cell r="B4225" t="str">
            <v>524071</v>
          </cell>
          <cell r="C4225" t="str">
            <v>CURVA FOFO FG PN-25, 45° D= 300MM (  4KG)</v>
          </cell>
          <cell r="D4225" t="str">
            <v>UN</v>
          </cell>
          <cell r="E4225">
            <v>0</v>
          </cell>
        </row>
        <row r="4226">
          <cell r="B4226" t="str">
            <v>524072</v>
          </cell>
          <cell r="C4226" t="str">
            <v>CURVA FOFO FG PN-25, 45° D= 350MM ( 97KG)</v>
          </cell>
          <cell r="D4226" t="str">
            <v>UN</v>
          </cell>
          <cell r="E4226">
            <v>0</v>
          </cell>
        </row>
        <row r="4227">
          <cell r="B4227" t="str">
            <v>524073</v>
          </cell>
          <cell r="C4227" t="str">
            <v>CURVA FOFO FG PN-25, 45° D= 400MM (125KG)</v>
          </cell>
          <cell r="D4227" t="str">
            <v>UN</v>
          </cell>
          <cell r="E4227">
            <v>0</v>
          </cell>
        </row>
        <row r="4228">
          <cell r="B4228" t="str">
            <v>524074</v>
          </cell>
          <cell r="C4228" t="str">
            <v>CURVA FOFO FG PN-25, 45° D= 450MM (192KG)</v>
          </cell>
          <cell r="D4228" t="str">
            <v>UN</v>
          </cell>
          <cell r="E4228">
            <v>0</v>
          </cell>
        </row>
        <row r="4229">
          <cell r="B4229" t="str">
            <v>524075</v>
          </cell>
          <cell r="C4229" t="str">
            <v>CURVA FOFO FG PN-25, 45° D= 500MM (196KG)</v>
          </cell>
          <cell r="D4229" t="str">
            <v>UN</v>
          </cell>
          <cell r="E4229">
            <v>0</v>
          </cell>
        </row>
        <row r="4230">
          <cell r="B4230" t="str">
            <v>524076</v>
          </cell>
          <cell r="C4230" t="str">
            <v>CURVA FOFO FG PN-25, 45° D= 600MM (285KG)</v>
          </cell>
          <cell r="D4230" t="str">
            <v>UN</v>
          </cell>
          <cell r="E4230">
            <v>0</v>
          </cell>
        </row>
        <row r="4231">
          <cell r="B4231" t="str">
            <v>524077</v>
          </cell>
          <cell r="C4231" t="str">
            <v>CURVA FOFO FG PN-25, 45° D= 700MM (395KG)</v>
          </cell>
          <cell r="D4231" t="str">
            <v>UN</v>
          </cell>
          <cell r="E4231">
            <v>0</v>
          </cell>
        </row>
        <row r="4232">
          <cell r="B4232" t="str">
            <v>524078</v>
          </cell>
          <cell r="C4232" t="str">
            <v>CURVA FOFO FG PN-25, 45° D= 800MM (536KG)</v>
          </cell>
          <cell r="D4232" t="str">
            <v>UN</v>
          </cell>
          <cell r="E4232">
            <v>0</v>
          </cell>
        </row>
        <row r="4233">
          <cell r="B4233" t="str">
            <v>524079</v>
          </cell>
          <cell r="C4233" t="str">
            <v>CURVA FOFO FG PN-25, 45° D= 900MM (685KG)</v>
          </cell>
          <cell r="D4233" t="str">
            <v>UN</v>
          </cell>
          <cell r="E4233">
            <v>0</v>
          </cell>
        </row>
        <row r="4234">
          <cell r="B4234" t="str">
            <v>524080</v>
          </cell>
          <cell r="C4234" t="str">
            <v>CURVA FOFO FG PN-25, 45° D=1000MM (903KG)</v>
          </cell>
          <cell r="D4234" t="str">
            <v>UN</v>
          </cell>
          <cell r="E4234">
            <v>0</v>
          </cell>
        </row>
        <row r="4235">
          <cell r="B4235" t="str">
            <v>524081</v>
          </cell>
          <cell r="C4235" t="str">
            <v>CURVA FOFO FG PN-25, 45° D=1200MM (1371KG)</v>
          </cell>
          <cell r="D4235" t="str">
            <v>UN</v>
          </cell>
          <cell r="E4235">
            <v>0</v>
          </cell>
        </row>
        <row r="4236">
          <cell r="B4236" t="str">
            <v>524082</v>
          </cell>
          <cell r="C4236" t="str">
            <v>CURVA FOFO FG PN-25, 90° D= 100MM ( 12KG)</v>
          </cell>
          <cell r="D4236" t="str">
            <v>UN</v>
          </cell>
          <cell r="E4236">
            <v>0</v>
          </cell>
        </row>
        <row r="4237">
          <cell r="B4237" t="str">
            <v>524083</v>
          </cell>
          <cell r="C4237" t="str">
            <v>CURVA FOFO FG PN-25, 90° D= 150MM ( 20KG)</v>
          </cell>
          <cell r="D4237" t="str">
            <v>UN</v>
          </cell>
          <cell r="E4237">
            <v>0</v>
          </cell>
        </row>
        <row r="4238">
          <cell r="B4238" t="str">
            <v>524084</v>
          </cell>
          <cell r="C4238" t="str">
            <v>CURVA FOFO FG PN-25, 90° D= 200MM ( 32KG)</v>
          </cell>
          <cell r="D4238" t="str">
            <v>UN</v>
          </cell>
          <cell r="E4238">
            <v>0</v>
          </cell>
        </row>
        <row r="4239">
          <cell r="B4239" t="str">
            <v>524085</v>
          </cell>
          <cell r="C4239" t="str">
            <v>CURVA FOFO FG PN-25, 90° D= 250MM ( 53KG)</v>
          </cell>
          <cell r="D4239" t="str">
            <v>UN</v>
          </cell>
          <cell r="E4239">
            <v>0</v>
          </cell>
        </row>
        <row r="4240">
          <cell r="B4240" t="str">
            <v>524086</v>
          </cell>
          <cell r="C4240" t="str">
            <v>CURVA FOFO FG PN-25, 90° D= 300MM ( 76KG)</v>
          </cell>
          <cell r="D4240" t="str">
            <v>UN</v>
          </cell>
          <cell r="E4240">
            <v>0</v>
          </cell>
        </row>
        <row r="4241">
          <cell r="B4241" t="str">
            <v>524087</v>
          </cell>
          <cell r="C4241" t="str">
            <v>CURVA FOFO FG PN-25, 90° D= 350MM (110KG)</v>
          </cell>
          <cell r="D4241" t="str">
            <v>UN</v>
          </cell>
          <cell r="E4241">
            <v>0</v>
          </cell>
        </row>
        <row r="4242">
          <cell r="B4242" t="str">
            <v>524088</v>
          </cell>
          <cell r="C4242" t="str">
            <v>CURVA FOFO FG PN-25, 90° D= 400MM (144KG)</v>
          </cell>
          <cell r="D4242" t="str">
            <v>UN</v>
          </cell>
          <cell r="E4242">
            <v>0</v>
          </cell>
        </row>
        <row r="4243">
          <cell r="B4243" t="str">
            <v>524089</v>
          </cell>
          <cell r="C4243" t="str">
            <v>CURVA FOFO FG PN-25, 90° D= 450MM (228KG)</v>
          </cell>
          <cell r="D4243" t="str">
            <v>UN</v>
          </cell>
          <cell r="E4243">
            <v>0</v>
          </cell>
        </row>
        <row r="4244">
          <cell r="B4244" t="str">
            <v>524090</v>
          </cell>
          <cell r="C4244" t="str">
            <v>CURVA FOFO FG PN-25, 90° D= 500MM (233KG)</v>
          </cell>
          <cell r="D4244" t="str">
            <v>UN</v>
          </cell>
          <cell r="E4244">
            <v>0</v>
          </cell>
        </row>
        <row r="4245">
          <cell r="B4245" t="str">
            <v>524091</v>
          </cell>
          <cell r="C4245" t="str">
            <v>CURVA FOFO FG PN-25, 90° D= 600MM (348KG)</v>
          </cell>
          <cell r="D4245" t="str">
            <v>UN</v>
          </cell>
          <cell r="E4245">
            <v>0</v>
          </cell>
        </row>
        <row r="4246">
          <cell r="B4246" t="str">
            <v>524092</v>
          </cell>
          <cell r="C4246" t="str">
            <v>CURVA FOFO FG PN-25, 90° D= 700MM (480KG)</v>
          </cell>
          <cell r="D4246" t="str">
            <v>UN</v>
          </cell>
          <cell r="E4246">
            <v>0</v>
          </cell>
        </row>
        <row r="4247">
          <cell r="B4247" t="str">
            <v>524093</v>
          </cell>
          <cell r="C4247" t="str">
            <v>CURVA FOFO FG PN-25, 90° D= 800MM (662KG)</v>
          </cell>
          <cell r="D4247" t="str">
            <v>UN</v>
          </cell>
          <cell r="E4247">
            <v>0</v>
          </cell>
        </row>
        <row r="4248">
          <cell r="B4248" t="str">
            <v>524094</v>
          </cell>
          <cell r="C4248" t="str">
            <v>CURVA FOFO FG PN-25, 90° D= 900MM (858KG)</v>
          </cell>
          <cell r="D4248" t="str">
            <v>UN</v>
          </cell>
          <cell r="E4248">
            <v>0</v>
          </cell>
        </row>
        <row r="4249">
          <cell r="B4249" t="str">
            <v>524095</v>
          </cell>
          <cell r="C4249" t="str">
            <v>CURVA FOFO FG PN-25, 90° D=1000MM (1132KG)</v>
          </cell>
          <cell r="D4249" t="str">
            <v>UN</v>
          </cell>
          <cell r="E4249">
            <v>0</v>
          </cell>
        </row>
        <row r="4250">
          <cell r="B4250" t="str">
            <v>524096</v>
          </cell>
          <cell r="C4250" t="str">
            <v>CURVA FOFO FG PN-25, 90° D=1200MM (1749KG)</v>
          </cell>
          <cell r="D4250" t="str">
            <v>UN</v>
          </cell>
          <cell r="E4250">
            <v>0</v>
          </cell>
        </row>
        <row r="4251">
          <cell r="B4251" t="str">
            <v>524097</v>
          </cell>
          <cell r="C4251" t="str">
            <v>CURVA FOFO FG PN-25, DE PE 90° D=100MM ( 18KG)</v>
          </cell>
          <cell r="D4251" t="str">
            <v>UN</v>
          </cell>
          <cell r="E4251">
            <v>0</v>
          </cell>
        </row>
        <row r="4252">
          <cell r="B4252" t="str">
            <v>524098</v>
          </cell>
          <cell r="C4252" t="str">
            <v>CURVA FOFO FG PN-25, DE PE 90° D=150MM ( 30KG)</v>
          </cell>
          <cell r="D4252" t="str">
            <v>UN</v>
          </cell>
          <cell r="E4252">
            <v>0</v>
          </cell>
        </row>
        <row r="4253">
          <cell r="B4253" t="str">
            <v>524099</v>
          </cell>
          <cell r="C4253" t="str">
            <v>CURVA FOFO FG PN-25, DE PE 90° D=200MM ( 47KG)</v>
          </cell>
          <cell r="D4253" t="str">
            <v>UN</v>
          </cell>
          <cell r="E4253">
            <v>0</v>
          </cell>
        </row>
        <row r="4254">
          <cell r="B4254" t="str">
            <v>524101</v>
          </cell>
          <cell r="C4254" t="str">
            <v>CURVA FOFO FG PN-25, DE PE 90° D=250MM ( 78KG)</v>
          </cell>
          <cell r="D4254" t="str">
            <v>UN</v>
          </cell>
          <cell r="E4254">
            <v>0</v>
          </cell>
        </row>
        <row r="4255">
          <cell r="B4255" t="str">
            <v>524102</v>
          </cell>
          <cell r="C4255" t="str">
            <v>CURVA FOFO FG PN-25, DE PE 90° D=300MM (112KG)</v>
          </cell>
          <cell r="D4255" t="str">
            <v>UN</v>
          </cell>
          <cell r="E4255">
            <v>0</v>
          </cell>
        </row>
        <row r="4256">
          <cell r="B4256" t="str">
            <v>524103</v>
          </cell>
          <cell r="C4256" t="str">
            <v>CURVA FOFO FG PN-25, DE PE 90° D=350MM (159KG)</v>
          </cell>
          <cell r="D4256" t="str">
            <v>UN</v>
          </cell>
          <cell r="E4256">
            <v>0</v>
          </cell>
        </row>
        <row r="4257">
          <cell r="B4257" t="str">
            <v>524104</v>
          </cell>
          <cell r="C4257" t="str">
            <v>CURVA FOFO FG PN-25, DE PE 90° D=400MM (206KG)</v>
          </cell>
          <cell r="D4257" t="str">
            <v>UN</v>
          </cell>
          <cell r="E4257">
            <v>0</v>
          </cell>
        </row>
        <row r="4258">
          <cell r="B4258" t="str">
            <v>524105</v>
          </cell>
          <cell r="C4258" t="str">
            <v>CURVA FOFO FG PN-25, DE PE 90° D=450MM (269KG)</v>
          </cell>
          <cell r="D4258" t="str">
            <v>UN</v>
          </cell>
          <cell r="E4258">
            <v>0</v>
          </cell>
        </row>
        <row r="4259">
          <cell r="B4259" t="str">
            <v>524106</v>
          </cell>
          <cell r="C4259" t="str">
            <v>CURVA FOFO FG PN-25, DE PE 90° D=500MM (330KG)</v>
          </cell>
          <cell r="D4259" t="str">
            <v>UN</v>
          </cell>
          <cell r="E4259">
            <v>0</v>
          </cell>
        </row>
        <row r="4260">
          <cell r="B4260" t="str">
            <v>524107</v>
          </cell>
          <cell r="C4260" t="str">
            <v>CURVA FOFO FG PN-25, DE PE 90° D=600MM (504KG)</v>
          </cell>
          <cell r="D4260" t="str">
            <v>UN</v>
          </cell>
          <cell r="E4260">
            <v>0</v>
          </cell>
        </row>
        <row r="4262">
          <cell r="B4262" t="str">
            <v>524200</v>
          </cell>
          <cell r="C4262" t="str">
            <v>CRUZETAS EM FOFO (C31 - METALURGICA 100%)</v>
          </cell>
        </row>
        <row r="4263">
          <cell r="B4263" t="str">
            <v>524201</v>
          </cell>
          <cell r="C4263" t="str">
            <v>CRUZETA FOFO JE 2GS D=80 X 80MM (16KG)</v>
          </cell>
          <cell r="D4263" t="str">
            <v>UN</v>
          </cell>
          <cell r="E4263">
            <v>343.57</v>
          </cell>
        </row>
        <row r="4264">
          <cell r="B4264" t="str">
            <v>524202</v>
          </cell>
          <cell r="C4264" t="str">
            <v>CRUZETA FOFO JE D=100 X 50MM (13KG) P/  PVC</v>
          </cell>
          <cell r="D4264" t="str">
            <v>UN</v>
          </cell>
          <cell r="E4264">
            <v>0</v>
          </cell>
        </row>
        <row r="4265">
          <cell r="B4265" t="str">
            <v>524203</v>
          </cell>
          <cell r="C4265" t="str">
            <v>CRUZETA FOFO JE D=100 X 75MM ( 16KG)  P/ PVC</v>
          </cell>
          <cell r="D4265" t="str">
            <v>UN</v>
          </cell>
          <cell r="E4265">
            <v>0</v>
          </cell>
        </row>
        <row r="4266">
          <cell r="B4266" t="str">
            <v>524204</v>
          </cell>
          <cell r="C4266" t="str">
            <v>CRUZETA FOFO JE 2GS D=100 X 100MM (25,1KG)</v>
          </cell>
          <cell r="D4266" t="str">
            <v>UN</v>
          </cell>
          <cell r="E4266">
            <v>447.55</v>
          </cell>
        </row>
        <row r="4267">
          <cell r="B4267" t="str">
            <v>524205</v>
          </cell>
          <cell r="C4267" t="str">
            <v>CRUZETA FOFO JE D=100 X 100MM (19KG)  P/  PVC</v>
          </cell>
          <cell r="D4267" t="str">
            <v>UN</v>
          </cell>
          <cell r="E4267">
            <v>0</v>
          </cell>
        </row>
        <row r="4268">
          <cell r="B4268" t="str">
            <v>524206</v>
          </cell>
          <cell r="C4268" t="str">
            <v>CRUZETA FOFO JE D=150 X 75MM ( 21KG)   P/  PVC</v>
          </cell>
          <cell r="D4268" t="str">
            <v>UN</v>
          </cell>
          <cell r="E4268">
            <v>0</v>
          </cell>
        </row>
        <row r="4269">
          <cell r="B4269" t="str">
            <v>524207</v>
          </cell>
          <cell r="C4269" t="str">
            <v>CRUZETA FOFO JE D=150 X 100MM ( 24KG)   P/  PVC</v>
          </cell>
          <cell r="D4269" t="str">
            <v>UN</v>
          </cell>
          <cell r="E4269">
            <v>0</v>
          </cell>
        </row>
        <row r="4270">
          <cell r="B4270" t="str">
            <v>524208</v>
          </cell>
          <cell r="C4270" t="str">
            <v>CRUZETA FOFO JE 2GS D=150 X 150MM (38,9KG)</v>
          </cell>
          <cell r="D4270" t="str">
            <v>UN</v>
          </cell>
          <cell r="E4270">
            <v>504.96</v>
          </cell>
        </row>
        <row r="4271">
          <cell r="B4271" t="str">
            <v>524209</v>
          </cell>
          <cell r="C4271" t="str">
            <v>CRUZETA FOFO JE D=200 X 50MM (20KG) P/  PVC</v>
          </cell>
          <cell r="D4271" t="str">
            <v>UN</v>
          </cell>
          <cell r="E4271">
            <v>0</v>
          </cell>
        </row>
        <row r="4272">
          <cell r="B4272" t="str">
            <v>524210</v>
          </cell>
          <cell r="C4272" t="str">
            <v>CRUZETA FOFO JE D=200 X 75MM ( 29KG)   P/   PVC</v>
          </cell>
          <cell r="D4272" t="str">
            <v>UN</v>
          </cell>
          <cell r="E4272">
            <v>0</v>
          </cell>
        </row>
        <row r="4273">
          <cell r="B4273" t="str">
            <v>524211</v>
          </cell>
          <cell r="C4273" t="str">
            <v>CRUZETA FOFO JE D=200 X 100MM ( 31KG)  P/  PVC</v>
          </cell>
          <cell r="D4273" t="str">
            <v>UN</v>
          </cell>
          <cell r="E4273">
            <v>0</v>
          </cell>
        </row>
        <row r="4274">
          <cell r="B4274" t="str">
            <v>524212</v>
          </cell>
          <cell r="C4274" t="str">
            <v>CRUZETA FOFO JE 2GS D=200 X 200MM (55,6KG)</v>
          </cell>
          <cell r="D4274" t="str">
            <v>UN</v>
          </cell>
          <cell r="E4274">
            <v>0</v>
          </cell>
        </row>
        <row r="4275">
          <cell r="B4275" t="str">
            <v>524213</v>
          </cell>
          <cell r="C4275" t="str">
            <v>CRUZETA FOFO JE D=250 X 50MM (35KG) P/  PVC</v>
          </cell>
          <cell r="D4275" t="str">
            <v>UN</v>
          </cell>
          <cell r="E4275">
            <v>0</v>
          </cell>
        </row>
        <row r="4276">
          <cell r="B4276" t="str">
            <v>524214</v>
          </cell>
          <cell r="C4276" t="str">
            <v>CRUZETA FOFO JE D=250 X 75MM ( 38KG)  P/  PVC</v>
          </cell>
          <cell r="D4276" t="str">
            <v>UN</v>
          </cell>
          <cell r="E4276">
            <v>0</v>
          </cell>
        </row>
        <row r="4277">
          <cell r="B4277" t="str">
            <v>524215</v>
          </cell>
          <cell r="C4277" t="str">
            <v>CRUZETA FOFO JE D=250 X 100MM ( 42KG)   P/  PVC</v>
          </cell>
          <cell r="D4277" t="str">
            <v>UN</v>
          </cell>
          <cell r="E4277">
            <v>0</v>
          </cell>
        </row>
        <row r="4278">
          <cell r="B4278" t="str">
            <v>524216</v>
          </cell>
          <cell r="C4278" t="str">
            <v>CRUZETA FOFO JE 2GS D=250 X 250MM (75,2KG)</v>
          </cell>
          <cell r="D4278" t="str">
            <v>UN</v>
          </cell>
          <cell r="E4278">
            <v>0</v>
          </cell>
        </row>
        <row r="4279">
          <cell r="B4279" t="str">
            <v>524217</v>
          </cell>
          <cell r="C4279" t="str">
            <v>CRUZETA FOFO JE 2GS D=300 X 80MM (52,6KG)</v>
          </cell>
          <cell r="D4279" t="str">
            <v>UN</v>
          </cell>
          <cell r="E4279">
            <v>0</v>
          </cell>
        </row>
        <row r="4280">
          <cell r="B4280" t="str">
            <v>524218</v>
          </cell>
          <cell r="C4280" t="str">
            <v>CRUZETA FOFO JE 2GS D=300 X 100MM (56,6KG)</v>
          </cell>
          <cell r="D4280" t="str">
            <v>UN</v>
          </cell>
          <cell r="E4280">
            <v>0</v>
          </cell>
        </row>
        <row r="4281">
          <cell r="B4281" t="str">
            <v>524219</v>
          </cell>
          <cell r="C4281" t="str">
            <v>CRUZETA FOFO JE 2GS D=300 X 200MM (78KG)</v>
          </cell>
          <cell r="D4281" t="str">
            <v>UN</v>
          </cell>
          <cell r="E4281">
            <v>0</v>
          </cell>
        </row>
        <row r="4282">
          <cell r="B4282" t="str">
            <v>524220</v>
          </cell>
          <cell r="C4282" t="str">
            <v>CRUZETA FOFO JE 2GS D=300 X 300MM (104KG)</v>
          </cell>
          <cell r="D4282" t="str">
            <v>UN</v>
          </cell>
          <cell r="E4282">
            <v>0</v>
          </cell>
        </row>
        <row r="4283">
          <cell r="B4283" t="str">
            <v>524221</v>
          </cell>
          <cell r="C4283" t="str">
            <v>CRUZETA FOFO JE D=400  X  80MM (70KG)</v>
          </cell>
          <cell r="D4283" t="str">
            <v>UN</v>
          </cell>
          <cell r="E4283">
            <v>0</v>
          </cell>
        </row>
        <row r="4284">
          <cell r="B4284" t="str">
            <v>524222</v>
          </cell>
          <cell r="C4284" t="str">
            <v>CRUZETA FOFO JE D=400  X  100MM (76KG)</v>
          </cell>
          <cell r="D4284" t="str">
            <v>UN</v>
          </cell>
          <cell r="E4284">
            <v>0</v>
          </cell>
        </row>
        <row r="4285">
          <cell r="B4285" t="str">
            <v>524223</v>
          </cell>
          <cell r="C4285" t="str">
            <v>CRUZETA FOFO JE D=400  X  200MM (98KG)</v>
          </cell>
          <cell r="D4285" t="str">
            <v>UN</v>
          </cell>
          <cell r="E4285">
            <v>0</v>
          </cell>
        </row>
        <row r="4286">
          <cell r="B4286" t="str">
            <v>524224</v>
          </cell>
          <cell r="C4286" t="str">
            <v>CRUZETA FOFO JE D=400  X  300MM (120KG)</v>
          </cell>
          <cell r="D4286" t="str">
            <v>UN</v>
          </cell>
          <cell r="E4286">
            <v>0</v>
          </cell>
        </row>
        <row r="4287">
          <cell r="B4287" t="str">
            <v>524225</v>
          </cell>
          <cell r="C4287" t="str">
            <v>CRUZETA FOFO JE D=400  X  400MM (146KG)</v>
          </cell>
          <cell r="D4287" t="str">
            <v>UN</v>
          </cell>
          <cell r="E4287">
            <v>0</v>
          </cell>
        </row>
        <row r="4288">
          <cell r="B4288" t="str">
            <v>524226</v>
          </cell>
          <cell r="C4288" t="str">
            <v>CRUZETA FOFO JE D=500  X  100MM (107KG)</v>
          </cell>
          <cell r="D4288" t="str">
            <v>UN</v>
          </cell>
          <cell r="E4288">
            <v>0</v>
          </cell>
        </row>
        <row r="4289">
          <cell r="B4289" t="str">
            <v>524227</v>
          </cell>
          <cell r="C4289" t="str">
            <v>CRUZETA FOFO JE D=500  X  200MM (132KG)</v>
          </cell>
          <cell r="D4289" t="str">
            <v>UN</v>
          </cell>
          <cell r="E4289">
            <v>0</v>
          </cell>
        </row>
        <row r="4290">
          <cell r="B4290" t="str">
            <v>524228</v>
          </cell>
          <cell r="C4290" t="str">
            <v>CRUZETA FOFO JE D=500  X  300MM (160KG)</v>
          </cell>
          <cell r="D4290" t="str">
            <v>UN</v>
          </cell>
          <cell r="E4290">
            <v>0</v>
          </cell>
        </row>
        <row r="4291">
          <cell r="B4291" t="str">
            <v>524229</v>
          </cell>
          <cell r="C4291" t="str">
            <v>CRUZETA FOFO JE D=500  X  500MM (223KG)</v>
          </cell>
          <cell r="D4291" t="str">
            <v>UN</v>
          </cell>
          <cell r="E4291">
            <v>0</v>
          </cell>
        </row>
        <row r="4292">
          <cell r="B4292" t="str">
            <v>524230</v>
          </cell>
          <cell r="C4292" t="str">
            <v>CRUZETA FOFO JE D=600  X  100MM (143KG)</v>
          </cell>
          <cell r="D4292" t="str">
            <v>UN</v>
          </cell>
          <cell r="E4292">
            <v>0</v>
          </cell>
        </row>
        <row r="4293">
          <cell r="B4293" t="str">
            <v>524231</v>
          </cell>
          <cell r="C4293" t="str">
            <v>CRUZETA FOFO JE D=600  X  200MM (175KG)</v>
          </cell>
          <cell r="D4293" t="str">
            <v>UN</v>
          </cell>
          <cell r="E4293">
            <v>0</v>
          </cell>
        </row>
        <row r="4294">
          <cell r="B4294" t="str">
            <v>524232</v>
          </cell>
          <cell r="C4294" t="str">
            <v>CRUZETA FOFO JE D=600  X  300MM (207KG)</v>
          </cell>
          <cell r="D4294" t="str">
            <v>UN</v>
          </cell>
          <cell r="E4294">
            <v>0</v>
          </cell>
        </row>
        <row r="4295">
          <cell r="B4295" t="str">
            <v>524233</v>
          </cell>
          <cell r="C4295" t="str">
            <v>CRUZETA FOFO JE D=600  X  400MM (240KG)</v>
          </cell>
          <cell r="D4295" t="str">
            <v>UN</v>
          </cell>
          <cell r="E4295">
            <v>0</v>
          </cell>
        </row>
        <row r="4296">
          <cell r="B4296" t="str">
            <v>524234</v>
          </cell>
          <cell r="C4296" t="str">
            <v>CRUZETA FOFO JE D=600  X  600MM (330KG)</v>
          </cell>
          <cell r="D4296" t="str">
            <v>UN</v>
          </cell>
          <cell r="E4296">
            <v>0</v>
          </cell>
        </row>
        <row r="4297">
          <cell r="B4297" t="str">
            <v>524235</v>
          </cell>
          <cell r="C4297" t="str">
            <v>CRUZETA FOFO JE 2GS D=100  X  80MM (23,1KG)</v>
          </cell>
          <cell r="D4297" t="str">
            <v>UN</v>
          </cell>
          <cell r="E4297">
            <v>0</v>
          </cell>
        </row>
        <row r="4298">
          <cell r="B4298" t="str">
            <v>524236</v>
          </cell>
          <cell r="C4298" t="str">
            <v>CRUZETA FOFO JE 2GS D=150  X  80MM (25,2KG)</v>
          </cell>
          <cell r="D4298" t="str">
            <v>UN</v>
          </cell>
          <cell r="E4298">
            <v>0</v>
          </cell>
        </row>
        <row r="4299">
          <cell r="B4299" t="str">
            <v>524237</v>
          </cell>
          <cell r="C4299" t="str">
            <v>CRUZETA FOFO JE 2GS D=150  X  100MM (31,5KG)</v>
          </cell>
          <cell r="D4299" t="str">
            <v>UN</v>
          </cell>
          <cell r="E4299">
            <v>0</v>
          </cell>
        </row>
        <row r="4300">
          <cell r="B4300" t="str">
            <v>524238</v>
          </cell>
          <cell r="C4300" t="str">
            <v>CRUZETA FOFO JE 2GS D=200  X  80MM (36,6KG)</v>
          </cell>
          <cell r="D4300" t="str">
            <v>UN</v>
          </cell>
          <cell r="E4300">
            <v>0</v>
          </cell>
        </row>
        <row r="4301">
          <cell r="B4301" t="str">
            <v>524239</v>
          </cell>
          <cell r="C4301" t="str">
            <v>CRUZETA FOFO JE 2GS D=200  X  100MM (38,9KG)</v>
          </cell>
          <cell r="D4301" t="str">
            <v>UN</v>
          </cell>
          <cell r="E4301">
            <v>0</v>
          </cell>
        </row>
        <row r="4302">
          <cell r="B4302" t="str">
            <v>524240</v>
          </cell>
          <cell r="C4302" t="str">
            <v>CRUZETA FOFO JE 2GS D=250  X  80MM (44,8KG)</v>
          </cell>
          <cell r="D4302" t="str">
            <v>UN</v>
          </cell>
          <cell r="E4302">
            <v>0</v>
          </cell>
        </row>
        <row r="4303">
          <cell r="B4303" t="str">
            <v>524241</v>
          </cell>
          <cell r="C4303" t="str">
            <v>CRUZETA FOFO JE 2GS D=250  X  100MM (49,1KG)</v>
          </cell>
          <cell r="D4303" t="str">
            <v>UN</v>
          </cell>
          <cell r="E4303">
            <v>0</v>
          </cell>
        </row>
        <row r="4304">
          <cell r="B4304" t="str">
            <v>524242</v>
          </cell>
          <cell r="C4304" t="str">
            <v>CRUZETA FOFO JE 2GS D=200  X  150MM (46,8KG)</v>
          </cell>
          <cell r="D4304" t="str">
            <v>UN</v>
          </cell>
          <cell r="E4304">
            <v>0</v>
          </cell>
        </row>
        <row r="4306">
          <cell r="B4306" t="str">
            <v>524300</v>
          </cell>
          <cell r="C4306" t="str">
            <v>EXTREMIDADES EM FOFO (C31 - METALURGICA 100%)</v>
          </cell>
        </row>
        <row r="4307">
          <cell r="B4307" t="str">
            <v>524301</v>
          </cell>
          <cell r="C4307" t="str">
            <v>EXTREMIDADE FOFO PN-10/16/25 FG-JE2GS D=80MM(9,3KG</v>
          </cell>
          <cell r="D4307" t="str">
            <v>UN</v>
          </cell>
          <cell r="E4307">
            <v>126.26</v>
          </cell>
        </row>
        <row r="4308">
          <cell r="B4308" t="str">
            <v>524302</v>
          </cell>
          <cell r="C4308" t="str">
            <v>EXTREMIDADE FOFO PN-10 FG-JE D= 100MM(  9KG)</v>
          </cell>
          <cell r="D4308" t="str">
            <v>UN</v>
          </cell>
          <cell r="E4308">
            <v>128.80000000000001</v>
          </cell>
        </row>
        <row r="4309">
          <cell r="B4309" t="str">
            <v>524303</v>
          </cell>
          <cell r="C4309" t="str">
            <v>EXTREMIDADE FOFO PN-10 FG-JE D= 150MM( 14KG)</v>
          </cell>
          <cell r="D4309" t="str">
            <v>UN</v>
          </cell>
          <cell r="E4309">
            <v>182.96</v>
          </cell>
        </row>
        <row r="4310">
          <cell r="B4310" t="str">
            <v>524304</v>
          </cell>
          <cell r="C4310" t="str">
            <v>EXTREMIDADE FOFO PN-10 FG-JE D= 200MM( 20KG)</v>
          </cell>
          <cell r="D4310" t="str">
            <v>UN</v>
          </cell>
          <cell r="E4310">
            <v>280.54000000000002</v>
          </cell>
        </row>
        <row r="4311">
          <cell r="B4311" t="str">
            <v>524305</v>
          </cell>
          <cell r="C4311" t="str">
            <v>EXTREMIDADE FOFO PN-10 FG-JE D= 250MM( 28KG)</v>
          </cell>
          <cell r="D4311" t="str">
            <v>UN</v>
          </cell>
          <cell r="E4311">
            <v>338.66</v>
          </cell>
        </row>
        <row r="4312">
          <cell r="B4312" t="str">
            <v>524306</v>
          </cell>
          <cell r="C4312" t="str">
            <v>EXTREMIDADE FOFO PN-10 FG-JE D= 300MM( 36KG)</v>
          </cell>
          <cell r="D4312" t="str">
            <v>UN</v>
          </cell>
          <cell r="E4312">
            <v>504.05</v>
          </cell>
        </row>
        <row r="4313">
          <cell r="B4313" t="str">
            <v>524307</v>
          </cell>
          <cell r="C4313" t="str">
            <v>EXTREMIDADE FOFO PN-10 FG-JE D= 350MM( 44KG)</v>
          </cell>
          <cell r="D4313" t="str">
            <v>UN</v>
          </cell>
          <cell r="E4313">
            <v>761.81</v>
          </cell>
        </row>
        <row r="4314">
          <cell r="B4314" t="str">
            <v>524308</v>
          </cell>
          <cell r="C4314" t="str">
            <v>EXTREMIDADE FOFO PN-10 FG-JE D= 400MM( 54KG)</v>
          </cell>
          <cell r="D4314" t="str">
            <v>UN</v>
          </cell>
          <cell r="E4314">
            <v>981.67</v>
          </cell>
        </row>
        <row r="4315">
          <cell r="B4315" t="str">
            <v>524309</v>
          </cell>
          <cell r="C4315" t="str">
            <v>EXTREMIDADE FOFO PN-10 FG-JE D= 450MM( 68KG)</v>
          </cell>
          <cell r="D4315" t="str">
            <v>UN</v>
          </cell>
          <cell r="E4315">
            <v>0</v>
          </cell>
        </row>
        <row r="4316">
          <cell r="B4316" t="str">
            <v>524310</v>
          </cell>
          <cell r="C4316" t="str">
            <v>EXTREMIDADE FOFO PN-10 FG-JE D= 500MM( 77KG)</v>
          </cell>
          <cell r="D4316" t="str">
            <v>UN</v>
          </cell>
          <cell r="E4316">
            <v>0</v>
          </cell>
        </row>
        <row r="4317">
          <cell r="B4317" t="str">
            <v>524311</v>
          </cell>
          <cell r="C4317" t="str">
            <v>EXTREMIDADE FOFO PN-10 FG-JE D= 600MM(106KG)</v>
          </cell>
          <cell r="D4317" t="str">
            <v>UN</v>
          </cell>
          <cell r="E4317">
            <v>0</v>
          </cell>
        </row>
        <row r="4318">
          <cell r="B4318" t="str">
            <v>524312</v>
          </cell>
          <cell r="C4318" t="str">
            <v>EXTREMIDADE FOFO PN-10 FG-JE D= 700MM(221KG)</v>
          </cell>
          <cell r="D4318" t="str">
            <v>UN</v>
          </cell>
          <cell r="E4318">
            <v>0</v>
          </cell>
        </row>
        <row r="4319">
          <cell r="B4319" t="str">
            <v>524313</v>
          </cell>
          <cell r="C4319" t="str">
            <v>EXTREMIDADE FOFO PN-10 FG-JE D= 800MM(290KG)</v>
          </cell>
          <cell r="D4319" t="str">
            <v>UN</v>
          </cell>
          <cell r="E4319">
            <v>0</v>
          </cell>
        </row>
        <row r="4320">
          <cell r="B4320" t="str">
            <v>524314</v>
          </cell>
          <cell r="C4320" t="str">
            <v>EXTREMIDADE FOFO PN-10 FG-JE D= 900MM(366KG)</v>
          </cell>
          <cell r="D4320" t="str">
            <v>UN</v>
          </cell>
          <cell r="E4320">
            <v>0</v>
          </cell>
        </row>
        <row r="4321">
          <cell r="B4321" t="str">
            <v>524315</v>
          </cell>
          <cell r="C4321" t="str">
            <v>EXTREMIDADE FOFO PN-10 FG-JE D=1000MM(467KG)</v>
          </cell>
          <cell r="D4321" t="str">
            <v>UN</v>
          </cell>
          <cell r="E4321">
            <v>0</v>
          </cell>
        </row>
        <row r="4322">
          <cell r="B4322" t="str">
            <v>524316</v>
          </cell>
          <cell r="C4322" t="str">
            <v>EXTREMIDADE FOFO PN-10 FG-JE D=1200MM(620KG)</v>
          </cell>
          <cell r="D4322" t="str">
            <v>UN</v>
          </cell>
          <cell r="E4322">
            <v>0</v>
          </cell>
        </row>
        <row r="4323">
          <cell r="B4323" t="str">
            <v>524317</v>
          </cell>
          <cell r="C4323" t="str">
            <v>EXTREMIDADE FOFO PN-10/16/25 FG-PONTA D=80MM(7KG)</v>
          </cell>
          <cell r="D4323" t="str">
            <v>UN</v>
          </cell>
          <cell r="E4323">
            <v>0</v>
          </cell>
        </row>
        <row r="4324">
          <cell r="B4324" t="str">
            <v>524318</v>
          </cell>
          <cell r="C4324" t="str">
            <v>EXTREMIDADE FOFO PN-10 FG-PONTA D= 100MM( 10KG)</v>
          </cell>
          <cell r="D4324" t="str">
            <v>UN</v>
          </cell>
          <cell r="E4324">
            <v>154.26</v>
          </cell>
        </row>
        <row r="4325">
          <cell r="B4325" t="str">
            <v>524319</v>
          </cell>
          <cell r="C4325" t="str">
            <v>EXTREMIDADE FOFO PN-10 FG-PONTA D= 150MM( 16KG)</v>
          </cell>
          <cell r="D4325" t="str">
            <v>UN</v>
          </cell>
          <cell r="E4325">
            <v>225.18</v>
          </cell>
        </row>
        <row r="4326">
          <cell r="B4326" t="str">
            <v>524320</v>
          </cell>
          <cell r="C4326" t="str">
            <v>EXTREMIDADE FOFO PN-10 FG-PONTA D= 200MM( 23KG)</v>
          </cell>
          <cell r="D4326" t="str">
            <v>UN</v>
          </cell>
          <cell r="E4326">
            <v>435.8</v>
          </cell>
        </row>
        <row r="4327">
          <cell r="B4327" t="str">
            <v>524321</v>
          </cell>
          <cell r="C4327" t="str">
            <v>EXTREMIDADE FOFO PN-10 FG-PONTA D= 250MM( 32KG)</v>
          </cell>
          <cell r="D4327" t="str">
            <v>UN</v>
          </cell>
          <cell r="E4327">
            <v>563.15</v>
          </cell>
        </row>
        <row r="4328">
          <cell r="B4328" t="str">
            <v>524322</v>
          </cell>
          <cell r="C4328" t="str">
            <v>EXTREMIDADE FOFO PN-10 FG-PONTA D= 300MM( 42KG)</v>
          </cell>
          <cell r="D4328" t="str">
            <v>UN</v>
          </cell>
          <cell r="E4328">
            <v>790.3</v>
          </cell>
        </row>
        <row r="4329">
          <cell r="B4329" t="str">
            <v>524323</v>
          </cell>
          <cell r="C4329" t="str">
            <v>EXTREMIDADE FOFO PN-10 FG-PONTA D= 350MM( 52KG)</v>
          </cell>
          <cell r="D4329" t="str">
            <v>UN</v>
          </cell>
          <cell r="E4329">
            <v>887.98</v>
          </cell>
        </row>
        <row r="4330">
          <cell r="B4330" t="str">
            <v>524324</v>
          </cell>
          <cell r="C4330" t="str">
            <v>EXTREMIDADE FOFO PN-10 FG-PONTA D= 400MM( 64KG)</v>
          </cell>
          <cell r="D4330" t="str">
            <v>UN</v>
          </cell>
          <cell r="E4330">
            <v>1008</v>
          </cell>
        </row>
        <row r="4331">
          <cell r="B4331" t="str">
            <v>524325</v>
          </cell>
          <cell r="C4331" t="str">
            <v>EXTREMIDADE FOFO PN-10 FG-PONTA D= 450MM( 78KG)</v>
          </cell>
          <cell r="D4331" t="str">
            <v>UN</v>
          </cell>
          <cell r="E4331">
            <v>0</v>
          </cell>
        </row>
        <row r="4332">
          <cell r="B4332" t="str">
            <v>524326</v>
          </cell>
          <cell r="C4332" t="str">
            <v>EXTREMIDADE FOFO PN-10 FG-PONTA D= 500MM( 94KG)</v>
          </cell>
          <cell r="D4332" t="str">
            <v>UN</v>
          </cell>
          <cell r="E4332">
            <v>0</v>
          </cell>
        </row>
        <row r="4333">
          <cell r="B4333" t="str">
            <v>524327</v>
          </cell>
          <cell r="C4333" t="str">
            <v>EXTREMIDADE FOFO PN-10 FG-PONTA D= 600MM(133KG)</v>
          </cell>
          <cell r="D4333" t="str">
            <v>UN</v>
          </cell>
          <cell r="E4333">
            <v>0</v>
          </cell>
        </row>
        <row r="4334">
          <cell r="B4334" t="str">
            <v>524328</v>
          </cell>
          <cell r="C4334" t="str">
            <v>EXTREMIDADE FOFO PN-10 FG-PONTA D= 700MM(179KG)</v>
          </cell>
          <cell r="D4334" t="str">
            <v>UN</v>
          </cell>
          <cell r="E4334">
            <v>0</v>
          </cell>
        </row>
        <row r="4335">
          <cell r="B4335" t="str">
            <v>524329</v>
          </cell>
          <cell r="C4335" t="str">
            <v>EXTREMIDADE FOFO PN-10 FG-PONTA D= 800MM(226KG)</v>
          </cell>
          <cell r="D4335" t="str">
            <v>UN</v>
          </cell>
          <cell r="E4335">
            <v>0</v>
          </cell>
        </row>
        <row r="4336">
          <cell r="B4336" t="str">
            <v>524330</v>
          </cell>
          <cell r="C4336" t="str">
            <v>EXTREMIDADE FOFO PN-10 FG-PONTA D= 900MM(272KG)</v>
          </cell>
          <cell r="D4336" t="str">
            <v>UN</v>
          </cell>
          <cell r="E4336">
            <v>0</v>
          </cell>
        </row>
        <row r="4337">
          <cell r="B4337" t="str">
            <v>524331</v>
          </cell>
          <cell r="C4337" t="str">
            <v>EXTREMIDADE FOFO PN-10 FG-PONTA D=1000MM(328KG)</v>
          </cell>
          <cell r="D4337" t="str">
            <v>UN</v>
          </cell>
          <cell r="E4337">
            <v>0</v>
          </cell>
        </row>
        <row r="4338">
          <cell r="B4338" t="str">
            <v>524332</v>
          </cell>
          <cell r="C4338" t="str">
            <v>EXTREMIDADE FOFO PN-10 FG-PONTA D=1200MM(456KG)</v>
          </cell>
          <cell r="D4338" t="str">
            <v>UN</v>
          </cell>
          <cell r="E4338">
            <v>0</v>
          </cell>
        </row>
        <row r="4339">
          <cell r="B4339" t="str">
            <v>524333</v>
          </cell>
          <cell r="C4339" t="str">
            <v>EXTREMIDADE FOFO PN-10 FG-JM D= 300MM( 57KG)</v>
          </cell>
          <cell r="D4339" t="str">
            <v>UN</v>
          </cell>
          <cell r="E4339">
            <v>0</v>
          </cell>
        </row>
        <row r="4340">
          <cell r="B4340" t="str">
            <v>524334</v>
          </cell>
          <cell r="C4340" t="str">
            <v>EXTREMIDADE FOFO PN-10 FG-JM D= 350MM( 72KG)</v>
          </cell>
          <cell r="D4340" t="str">
            <v>UN</v>
          </cell>
          <cell r="E4340">
            <v>0</v>
          </cell>
        </row>
        <row r="4341">
          <cell r="B4341" t="str">
            <v>524335</v>
          </cell>
          <cell r="C4341" t="str">
            <v>EXTREMIDADE FOFO PN-10 FG-JM D= 400MM( 90KG)</v>
          </cell>
          <cell r="D4341" t="str">
            <v>UN</v>
          </cell>
          <cell r="E4341">
            <v>0</v>
          </cell>
        </row>
        <row r="4342">
          <cell r="B4342" t="str">
            <v>524336</v>
          </cell>
          <cell r="C4342" t="str">
            <v>EXTREMIDADE FOFO PN-10 FG-JM D= 450MM( 99KG)</v>
          </cell>
          <cell r="D4342" t="str">
            <v>UN</v>
          </cell>
          <cell r="E4342">
            <v>0</v>
          </cell>
        </row>
        <row r="4343">
          <cell r="B4343" t="str">
            <v>524337</v>
          </cell>
          <cell r="C4343" t="str">
            <v>EXTREMIDADE FOFO PN-10 FG-JM D= 500MM(141KG)</v>
          </cell>
          <cell r="D4343" t="str">
            <v>UN</v>
          </cell>
          <cell r="E4343">
            <v>0</v>
          </cell>
        </row>
        <row r="4344">
          <cell r="B4344" t="str">
            <v>524338</v>
          </cell>
          <cell r="C4344" t="str">
            <v>EXTREMIDADE FOFO PN-10 FG-JM D= 600MM(186KG)</v>
          </cell>
          <cell r="D4344" t="str">
            <v>UN</v>
          </cell>
          <cell r="E4344">
            <v>0</v>
          </cell>
        </row>
        <row r="4345">
          <cell r="B4345" t="str">
            <v>524339</v>
          </cell>
          <cell r="C4345" t="str">
            <v>EXTREMIDADE FOFO PN-10 FG-JM D= 700MM(242KG)</v>
          </cell>
          <cell r="D4345" t="str">
            <v>UN</v>
          </cell>
          <cell r="E4345">
            <v>0</v>
          </cell>
        </row>
        <row r="4346">
          <cell r="B4346" t="str">
            <v>524340</v>
          </cell>
          <cell r="C4346" t="str">
            <v>EXTREMIDADE FOFO PN-10 FG-JM D= 800MM(354KG)</v>
          </cell>
          <cell r="D4346" t="str">
            <v>UN</v>
          </cell>
          <cell r="E4346">
            <v>0</v>
          </cell>
        </row>
        <row r="4347">
          <cell r="B4347" t="str">
            <v>524341</v>
          </cell>
          <cell r="C4347" t="str">
            <v>EXTREMIDADE FOFO PN-10 FG-JM D= 900MM(423KG)</v>
          </cell>
          <cell r="D4347" t="str">
            <v>UN</v>
          </cell>
          <cell r="E4347">
            <v>0</v>
          </cell>
        </row>
        <row r="4348">
          <cell r="B4348" t="str">
            <v>524342</v>
          </cell>
          <cell r="C4348" t="str">
            <v>EXTREMIDADE FOFO PN-10 FG-JM D=1000MM(553KG)</v>
          </cell>
          <cell r="D4348" t="str">
            <v>UN</v>
          </cell>
          <cell r="E4348">
            <v>0</v>
          </cell>
        </row>
        <row r="4349">
          <cell r="B4349" t="str">
            <v>524343</v>
          </cell>
          <cell r="C4349" t="str">
            <v>EXTREMIDADE FOFO PN-10 FG-JM D=1200MM(728KG)</v>
          </cell>
          <cell r="D4349" t="str">
            <v>UN</v>
          </cell>
          <cell r="E4349">
            <v>0</v>
          </cell>
        </row>
        <row r="4350">
          <cell r="B4350" t="str">
            <v>524344</v>
          </cell>
          <cell r="C4350" t="str">
            <v>EXTREM FOFO PN10/16/25 PT-FG C/ABA D= 80MM(15,5KG)</v>
          </cell>
          <cell r="D4350" t="str">
            <v>UN</v>
          </cell>
          <cell r="E4350">
            <v>0</v>
          </cell>
        </row>
        <row r="4351">
          <cell r="B4351" t="str">
            <v>524345</v>
          </cell>
          <cell r="C4351" t="str">
            <v>EXTREMIDADE FOFO PN10 PT-FG C/ABA D= 100MM( 21KG)</v>
          </cell>
          <cell r="D4351" t="str">
            <v>UN</v>
          </cell>
          <cell r="E4351">
            <v>0</v>
          </cell>
        </row>
        <row r="4352">
          <cell r="B4352" t="str">
            <v>524346</v>
          </cell>
          <cell r="C4352" t="str">
            <v>EXTREMIDADE FOFO PN10 PT-FG C/ABA D= 150MM( 32KG)</v>
          </cell>
          <cell r="D4352" t="str">
            <v>UN</v>
          </cell>
          <cell r="E4352">
            <v>0</v>
          </cell>
        </row>
        <row r="4353">
          <cell r="B4353" t="str">
            <v>524347</v>
          </cell>
          <cell r="C4353" t="str">
            <v>EXTREMIDADE FOFO PN10 PT-FG C/ABA D= 200MM( 46KG)</v>
          </cell>
          <cell r="D4353" t="str">
            <v>UN</v>
          </cell>
          <cell r="E4353">
            <v>0</v>
          </cell>
        </row>
        <row r="4354">
          <cell r="B4354" t="str">
            <v>524348</v>
          </cell>
          <cell r="C4354" t="str">
            <v>EXTREMIDADE FOFO PN10 PT-FG C/ABA D= 250MM( 58KG)</v>
          </cell>
          <cell r="D4354" t="str">
            <v>UN</v>
          </cell>
          <cell r="E4354">
            <v>0</v>
          </cell>
        </row>
        <row r="4355">
          <cell r="B4355" t="str">
            <v>524349</v>
          </cell>
          <cell r="C4355" t="str">
            <v>EXTREMIDADE FOFO PN10 PT-FG C/ABA D= 300MM( 75KG)</v>
          </cell>
          <cell r="D4355" t="str">
            <v>UN</v>
          </cell>
          <cell r="E4355">
            <v>0</v>
          </cell>
        </row>
        <row r="4356">
          <cell r="B4356" t="str">
            <v>524350</v>
          </cell>
          <cell r="C4356" t="str">
            <v>EXTREMIDADE FOFO PN10 PT-FG C/ABA D= 350MM( 89KG)</v>
          </cell>
          <cell r="D4356" t="str">
            <v>UN</v>
          </cell>
          <cell r="E4356">
            <v>0</v>
          </cell>
        </row>
        <row r="4357">
          <cell r="B4357" t="str">
            <v>524351</v>
          </cell>
          <cell r="C4357" t="str">
            <v>EXTREMIDADE FOFO PN10 PT-FG C/ABA D= 400MM(108KG)</v>
          </cell>
          <cell r="D4357" t="str">
            <v>UN</v>
          </cell>
          <cell r="E4357">
            <v>0</v>
          </cell>
        </row>
        <row r="4358">
          <cell r="B4358" t="str">
            <v>524352</v>
          </cell>
          <cell r="C4358" t="str">
            <v>EXTREMIDADE FOFO PN10 PT-FG C/ABA D= 450MM(140KG)</v>
          </cell>
          <cell r="D4358" t="str">
            <v>UN</v>
          </cell>
          <cell r="E4358">
            <v>0</v>
          </cell>
        </row>
        <row r="4359">
          <cell r="B4359" t="str">
            <v>524353</v>
          </cell>
          <cell r="C4359" t="str">
            <v>EXTREMIDADE FOFO PN10 PT-FG C/ABA D= 500MM(147KG)</v>
          </cell>
          <cell r="D4359" t="str">
            <v>UN</v>
          </cell>
          <cell r="E4359">
            <v>0</v>
          </cell>
        </row>
        <row r="4360">
          <cell r="B4360" t="str">
            <v>524354</v>
          </cell>
          <cell r="C4360" t="str">
            <v>EXTREMIDADE FOFO PN10 PT-FG C/ABA D= 600MM(197KG)</v>
          </cell>
          <cell r="D4360" t="str">
            <v>UN</v>
          </cell>
          <cell r="E4360">
            <v>0</v>
          </cell>
        </row>
        <row r="4361">
          <cell r="B4361" t="str">
            <v>524355</v>
          </cell>
          <cell r="C4361" t="str">
            <v>EXTREMIDADE FOFO PN10 PT-FG C/ABA D= 700MM(244KG)</v>
          </cell>
          <cell r="D4361" t="str">
            <v>UN</v>
          </cell>
          <cell r="E4361">
            <v>0</v>
          </cell>
        </row>
        <row r="4362">
          <cell r="B4362" t="str">
            <v>524356</v>
          </cell>
          <cell r="C4362" t="str">
            <v>EXTREMIDADE FOFO PN10 PT-FG C/ABA D= 800MM(314KG)</v>
          </cell>
          <cell r="D4362" t="str">
            <v>UN</v>
          </cell>
          <cell r="E4362">
            <v>0</v>
          </cell>
        </row>
        <row r="4363">
          <cell r="B4363" t="str">
            <v>524357</v>
          </cell>
          <cell r="C4363" t="str">
            <v>EXTREMIDADE FOFO PN10 PT-FG C/ABA D= 900MM(345KG)</v>
          </cell>
          <cell r="D4363" t="str">
            <v>UN</v>
          </cell>
          <cell r="E4363">
            <v>0</v>
          </cell>
        </row>
        <row r="4364">
          <cell r="B4364" t="str">
            <v>524358</v>
          </cell>
          <cell r="C4364" t="str">
            <v>EXTREMIDADE FOFO PN10 PT-FG C/ABA D=1000MM(487KG)</v>
          </cell>
          <cell r="D4364" t="str">
            <v>UN</v>
          </cell>
          <cell r="E4364">
            <v>0</v>
          </cell>
        </row>
        <row r="4365">
          <cell r="B4365" t="str">
            <v>524359</v>
          </cell>
          <cell r="C4365" t="str">
            <v>EXTREMIDADE FOFO PN10 PT-FG C/ABA D=1200MM(687KG)</v>
          </cell>
          <cell r="D4365" t="str">
            <v>UN</v>
          </cell>
          <cell r="E4365">
            <v>0</v>
          </cell>
        </row>
        <row r="4366">
          <cell r="B4366" t="str">
            <v>524360</v>
          </cell>
          <cell r="C4366" t="str">
            <v>EXTREMIDADE FOFO PN-16 FG-BOLSA D= 100MM(  9KG)</v>
          </cell>
          <cell r="D4366" t="str">
            <v>UN</v>
          </cell>
          <cell r="E4366">
            <v>0</v>
          </cell>
        </row>
        <row r="4367">
          <cell r="B4367" t="str">
            <v>524361</v>
          </cell>
          <cell r="C4367" t="str">
            <v>EXTREMIDADE FOFO PN-16 FG-BOLSA D= 150MM( 14KG)</v>
          </cell>
          <cell r="D4367" t="str">
            <v>UN</v>
          </cell>
          <cell r="E4367">
            <v>0</v>
          </cell>
        </row>
        <row r="4368">
          <cell r="B4368" t="str">
            <v>524362</v>
          </cell>
          <cell r="C4368" t="str">
            <v>EXTREMIDADE FOFO PN-16 FG-BOLSA D= 200MM( 20KG)</v>
          </cell>
          <cell r="D4368" t="str">
            <v>UN</v>
          </cell>
          <cell r="E4368">
            <v>0</v>
          </cell>
        </row>
        <row r="4369">
          <cell r="B4369" t="str">
            <v>524363</v>
          </cell>
          <cell r="C4369" t="str">
            <v>EXTREMIDADE FOFO PN-16 FG-BOLSA D= 250MM( 28KG)</v>
          </cell>
          <cell r="D4369" t="str">
            <v>UN</v>
          </cell>
          <cell r="E4369">
            <v>0</v>
          </cell>
        </row>
        <row r="4370">
          <cell r="B4370" t="str">
            <v>524364</v>
          </cell>
          <cell r="C4370" t="str">
            <v>EXTREMIDADE FOFO PN-16 FG-BOLSA D= 300MM( 36KG)</v>
          </cell>
          <cell r="D4370" t="str">
            <v>UN</v>
          </cell>
          <cell r="E4370">
            <v>0</v>
          </cell>
        </row>
        <row r="4371">
          <cell r="B4371" t="str">
            <v>524365</v>
          </cell>
          <cell r="C4371" t="str">
            <v>EXTREMIDADE FOFO PN-16 FG-BOLSA D= 350MM( 47KG)</v>
          </cell>
          <cell r="D4371" t="str">
            <v>UN</v>
          </cell>
          <cell r="E4371">
            <v>0</v>
          </cell>
        </row>
        <row r="4372">
          <cell r="B4372" t="str">
            <v>524366</v>
          </cell>
          <cell r="C4372" t="str">
            <v>EXTREMIDADE FOFO PN-16 FG-BOLSA D= 400MM( 60KG)</v>
          </cell>
          <cell r="D4372" t="str">
            <v>UN</v>
          </cell>
          <cell r="E4372">
            <v>0</v>
          </cell>
        </row>
        <row r="4373">
          <cell r="B4373" t="str">
            <v>524367</v>
          </cell>
          <cell r="C4373" t="str">
            <v>EXTREMIDADE FOFO PN-16 FG-BOLSA D= 450MM( 74KG)</v>
          </cell>
          <cell r="D4373" t="str">
            <v>UN</v>
          </cell>
          <cell r="E4373">
            <v>0</v>
          </cell>
        </row>
        <row r="4374">
          <cell r="B4374" t="str">
            <v>524368</v>
          </cell>
          <cell r="C4374" t="str">
            <v>EXTREMIDADE FOFO PN-16 FG-BOLSA D= 500MM( 93KG)</v>
          </cell>
          <cell r="D4374" t="str">
            <v>UN</v>
          </cell>
          <cell r="E4374">
            <v>0</v>
          </cell>
        </row>
        <row r="4375">
          <cell r="B4375" t="str">
            <v>524369</v>
          </cell>
          <cell r="C4375" t="str">
            <v>EXTREMIDADE FOFO PN-16 FG-BOLSA D= 600MM(133KG)</v>
          </cell>
          <cell r="D4375" t="str">
            <v>UN</v>
          </cell>
          <cell r="E4375">
            <v>0</v>
          </cell>
        </row>
        <row r="4376">
          <cell r="B4376" t="str">
            <v>524370</v>
          </cell>
          <cell r="C4376" t="str">
            <v>EXTREMIDADE FOFO PN-16 FG-BOLSA D= 700MM(237KG)</v>
          </cell>
          <cell r="D4376" t="str">
            <v>UN</v>
          </cell>
          <cell r="E4376">
            <v>0</v>
          </cell>
        </row>
        <row r="4377">
          <cell r="B4377" t="str">
            <v>524371</v>
          </cell>
          <cell r="C4377" t="str">
            <v>EXTREMIDADE FOFO PN-16 FG-JE2GS D=800MM (219,5KG)</v>
          </cell>
          <cell r="D4377" t="str">
            <v>UN</v>
          </cell>
          <cell r="E4377">
            <v>0</v>
          </cell>
        </row>
        <row r="4378">
          <cell r="B4378" t="str">
            <v>524372</v>
          </cell>
          <cell r="C4378" t="str">
            <v>EXTREMIDADE FOFO PN-16 FG-JE2GS D=900MM (269,5KG)</v>
          </cell>
          <cell r="D4378" t="str">
            <v>UN</v>
          </cell>
          <cell r="E4378">
            <v>0</v>
          </cell>
        </row>
        <row r="4379">
          <cell r="B4379" t="str">
            <v>524373</v>
          </cell>
          <cell r="C4379" t="str">
            <v>EXTREMIDADE FOFO PN-16 FG-JE2GS D=1000MM (342KG)</v>
          </cell>
          <cell r="D4379" t="str">
            <v>UN</v>
          </cell>
          <cell r="E4379">
            <v>0</v>
          </cell>
        </row>
        <row r="4380">
          <cell r="B4380" t="str">
            <v>524374</v>
          </cell>
          <cell r="C4380" t="str">
            <v>EXTREMIDADE FOFO PN-16 FG-BOLSA D=1200MM(685KG)</v>
          </cell>
          <cell r="D4380" t="str">
            <v>UN</v>
          </cell>
          <cell r="E4380">
            <v>0</v>
          </cell>
        </row>
        <row r="4381">
          <cell r="B4381" t="str">
            <v>524375</v>
          </cell>
          <cell r="C4381" t="str">
            <v>EXTREMIDADE FOFO PN-16 FG-PONTA D= 100MM( 10KG)</v>
          </cell>
          <cell r="D4381" t="str">
            <v>UN</v>
          </cell>
          <cell r="E4381">
            <v>0</v>
          </cell>
        </row>
        <row r="4382">
          <cell r="B4382" t="str">
            <v>524376</v>
          </cell>
          <cell r="C4382" t="str">
            <v>EXTREMIDADE FOFO PN-16 FG-PONTA D= 150MM( 16KG)</v>
          </cell>
          <cell r="D4382" t="str">
            <v>UN</v>
          </cell>
          <cell r="E4382">
            <v>0</v>
          </cell>
        </row>
        <row r="4383">
          <cell r="B4383" t="str">
            <v>524377</v>
          </cell>
          <cell r="C4383" t="str">
            <v>EXTREMIDADE FOFO PN-16 FG-PONTA D= 200MM( 23KG)</v>
          </cell>
          <cell r="D4383" t="str">
            <v>UN</v>
          </cell>
          <cell r="E4383">
            <v>0</v>
          </cell>
        </row>
        <row r="4384">
          <cell r="B4384" t="str">
            <v>524378</v>
          </cell>
          <cell r="C4384" t="str">
            <v>EXTREMIDADE FOFO PN-16 FG-PONTA D= 250MM( 32KG)</v>
          </cell>
          <cell r="D4384" t="str">
            <v>UN</v>
          </cell>
          <cell r="E4384">
            <v>0</v>
          </cell>
        </row>
        <row r="4385">
          <cell r="B4385" t="str">
            <v>524379</v>
          </cell>
          <cell r="C4385" t="str">
            <v>EXTREMIDADE FOFO PN-16 FG-PONTA D= 300MM( 43KG)</v>
          </cell>
          <cell r="D4385" t="str">
            <v>UN</v>
          </cell>
          <cell r="E4385">
            <v>0</v>
          </cell>
        </row>
        <row r="4386">
          <cell r="B4386" t="str">
            <v>524380</v>
          </cell>
          <cell r="C4386" t="str">
            <v>EXTREMIDADE FOFO PN-16 FG-PONTA D= 350MM( 55KG)</v>
          </cell>
          <cell r="D4386" t="str">
            <v>UN</v>
          </cell>
          <cell r="E4386">
            <v>0</v>
          </cell>
        </row>
        <row r="4387">
          <cell r="B4387" t="str">
            <v>524381</v>
          </cell>
          <cell r="C4387" t="str">
            <v>EXTREMIDADE FOFO PN-16 FG-PONTA D= 400MM( 70KG)</v>
          </cell>
          <cell r="D4387" t="str">
            <v>UN</v>
          </cell>
          <cell r="E4387">
            <v>0</v>
          </cell>
        </row>
        <row r="4388">
          <cell r="B4388" t="str">
            <v>524382</v>
          </cell>
          <cell r="C4388" t="str">
            <v>EXTREMIDADE FOFO PN-16 FG-PONTA D= 450MM( 84KG)</v>
          </cell>
          <cell r="D4388" t="str">
            <v>UN</v>
          </cell>
          <cell r="E4388">
            <v>0</v>
          </cell>
        </row>
        <row r="4389">
          <cell r="B4389" t="str">
            <v>524383</v>
          </cell>
          <cell r="C4389" t="str">
            <v>EXTREMIDADE FOFO PN-16 FG-PONTA D= 500MM(109KG)</v>
          </cell>
          <cell r="D4389" t="str">
            <v>UN</v>
          </cell>
          <cell r="E4389">
            <v>0</v>
          </cell>
        </row>
        <row r="4390">
          <cell r="B4390" t="str">
            <v>524384</v>
          </cell>
          <cell r="C4390" t="str">
            <v>EXTREMIDADE FOFO PN-16 FG-PONTA D= 600MM(159KG)</v>
          </cell>
          <cell r="D4390" t="str">
            <v>UN</v>
          </cell>
          <cell r="E4390">
            <v>0</v>
          </cell>
        </row>
        <row r="4391">
          <cell r="B4391" t="str">
            <v>524385</v>
          </cell>
          <cell r="C4391" t="str">
            <v>EXTREMIDADE FOFO PN-16 FG-PONTA D= 700MM(194KG)</v>
          </cell>
          <cell r="D4391" t="str">
            <v>UN</v>
          </cell>
          <cell r="E4391">
            <v>0</v>
          </cell>
        </row>
        <row r="4392">
          <cell r="B4392" t="str">
            <v>524386</v>
          </cell>
          <cell r="C4392" t="str">
            <v>EXTREMIDADE FOFO PN-16 FG-PONTA D= 800MM(245KG)</v>
          </cell>
          <cell r="D4392" t="str">
            <v>UN</v>
          </cell>
          <cell r="E4392">
            <v>0</v>
          </cell>
        </row>
        <row r="4393">
          <cell r="B4393" t="str">
            <v>524387</v>
          </cell>
          <cell r="C4393" t="str">
            <v>EXTREMIDADE FOFO PN-16 FG-PONTA D= 900MM(295KG)</v>
          </cell>
          <cell r="D4393" t="str">
            <v>UN</v>
          </cell>
          <cell r="E4393">
            <v>0</v>
          </cell>
        </row>
        <row r="4394">
          <cell r="B4394" t="str">
            <v>524388</v>
          </cell>
          <cell r="C4394" t="str">
            <v>EXTREMIDADE FOFO PN-16 FG-PONTA D=1000MM(369KG)</v>
          </cell>
          <cell r="D4394" t="str">
            <v>UN</v>
          </cell>
          <cell r="E4394">
            <v>0</v>
          </cell>
        </row>
        <row r="4395">
          <cell r="B4395" t="str">
            <v>524389</v>
          </cell>
          <cell r="C4395" t="str">
            <v>EXTREMIDADE FOFO PN-16 FG-PONTA D=1200MM(520KG)</v>
          </cell>
          <cell r="D4395" t="str">
            <v>UN</v>
          </cell>
          <cell r="E4395">
            <v>0</v>
          </cell>
        </row>
        <row r="4396">
          <cell r="B4396" t="str">
            <v>524390</v>
          </cell>
          <cell r="C4396" t="str">
            <v>EXTREMIDADE FOFO PN-16 FG-JM D= 300MM( 57KG)</v>
          </cell>
          <cell r="D4396" t="str">
            <v>UN</v>
          </cell>
          <cell r="E4396">
            <v>0</v>
          </cell>
        </row>
        <row r="4397">
          <cell r="B4397" t="str">
            <v>524391</v>
          </cell>
          <cell r="C4397" t="str">
            <v>EXTREMIDADE FOFO PN-16 FG-JM D= 350MM( 75KG)</v>
          </cell>
          <cell r="D4397" t="str">
            <v>UN</v>
          </cell>
          <cell r="E4397">
            <v>0</v>
          </cell>
        </row>
        <row r="4398">
          <cell r="B4398" t="str">
            <v>524392</v>
          </cell>
          <cell r="C4398" t="str">
            <v>EXTREMIDADE FOFO PN-16 FG-JM D= 400MM( 96KG)</v>
          </cell>
          <cell r="D4398" t="str">
            <v>UN</v>
          </cell>
          <cell r="E4398">
            <v>0</v>
          </cell>
        </row>
        <row r="4399">
          <cell r="B4399" t="str">
            <v>524393</v>
          </cell>
          <cell r="C4399" t="str">
            <v>EXTREMIDADE FOFO PN-16 FG-JM D= 450MM(106KG)</v>
          </cell>
          <cell r="D4399" t="str">
            <v>UN</v>
          </cell>
          <cell r="E4399">
            <v>0</v>
          </cell>
        </row>
        <row r="4400">
          <cell r="B4400" t="str">
            <v>524394</v>
          </cell>
          <cell r="C4400" t="str">
            <v>EXTREMIDADE FOFO PN-16 FG-JM D= 500MM(156KG)</v>
          </cell>
          <cell r="D4400" t="str">
            <v>UN</v>
          </cell>
          <cell r="E4400">
            <v>0</v>
          </cell>
        </row>
        <row r="4401">
          <cell r="B4401" t="str">
            <v>524395</v>
          </cell>
          <cell r="C4401" t="str">
            <v>EXTREMIDADE FOFO PN-16 FG-JM D= 600MM(212KG)</v>
          </cell>
          <cell r="D4401" t="str">
            <v>UN</v>
          </cell>
          <cell r="E4401">
            <v>0</v>
          </cell>
        </row>
        <row r="4402">
          <cell r="B4402" t="str">
            <v>524396</v>
          </cell>
          <cell r="C4402" t="str">
            <v>EXTREMIDADE FOFO PN-16 FG-JM D= 700MM(258KG)</v>
          </cell>
          <cell r="D4402" t="str">
            <v>UN</v>
          </cell>
          <cell r="E4402">
            <v>0</v>
          </cell>
        </row>
        <row r="4403">
          <cell r="B4403" t="str">
            <v>524397</v>
          </cell>
          <cell r="C4403" t="str">
            <v>EXTREMIDADE FOFO PN-16 FG-JM D= 800MM(346KG)</v>
          </cell>
          <cell r="D4403" t="str">
            <v>UN</v>
          </cell>
          <cell r="E4403">
            <v>0</v>
          </cell>
        </row>
        <row r="4404">
          <cell r="B4404" t="str">
            <v>524398</v>
          </cell>
          <cell r="C4404" t="str">
            <v>EXTREMIDADE FOFO PN-16 FG-JM D= 900MM(446KG)</v>
          </cell>
          <cell r="D4404" t="str">
            <v>UN</v>
          </cell>
          <cell r="E4404">
            <v>0</v>
          </cell>
        </row>
        <row r="4405">
          <cell r="B4405" t="str">
            <v>524399</v>
          </cell>
          <cell r="C4405" t="str">
            <v>EXTREMIDADE FOFO PN-16 FG-JM D=1000MM(595KG)</v>
          </cell>
          <cell r="D4405" t="str">
            <v>UN</v>
          </cell>
          <cell r="E4405">
            <v>0</v>
          </cell>
        </row>
        <row r="4406">
          <cell r="B4406" t="str">
            <v>524401</v>
          </cell>
          <cell r="C4406" t="str">
            <v>EXTREMIDADE FOFO PN-16 FG-JM D=1200MM(793KG)</v>
          </cell>
          <cell r="D4406" t="str">
            <v>UN</v>
          </cell>
          <cell r="E4406">
            <v>0</v>
          </cell>
        </row>
        <row r="4407">
          <cell r="B4407" t="str">
            <v>524402</v>
          </cell>
          <cell r="C4407" t="str">
            <v>EXTREMIDADE PN16 PONTA-FG C/ABA V.D= 100MM( 21KG)</v>
          </cell>
          <cell r="D4407" t="str">
            <v>UN</v>
          </cell>
          <cell r="E4407">
            <v>0</v>
          </cell>
        </row>
        <row r="4408">
          <cell r="B4408" t="str">
            <v>524403</v>
          </cell>
          <cell r="C4408" t="str">
            <v>EXTREMIDADE PN16 PONTA-FG C/ABA V.D= 150MM( 32KG)</v>
          </cell>
          <cell r="D4408" t="str">
            <v>UN</v>
          </cell>
          <cell r="E4408">
            <v>0</v>
          </cell>
        </row>
        <row r="4409">
          <cell r="B4409" t="str">
            <v>524404</v>
          </cell>
          <cell r="C4409" t="str">
            <v>EXTREMIDADE PN16 PONTA-FG C/ABA V.D= 200MM( 46KG)</v>
          </cell>
          <cell r="D4409" t="str">
            <v>UN</v>
          </cell>
          <cell r="E4409">
            <v>0</v>
          </cell>
        </row>
        <row r="4410">
          <cell r="B4410" t="str">
            <v>524405</v>
          </cell>
          <cell r="C4410" t="str">
            <v>EXTREMIDADE PN16 PONTA-FG C/ABA V.D= 250MM( 58KG)</v>
          </cell>
          <cell r="D4410" t="str">
            <v>UN</v>
          </cell>
          <cell r="E4410">
            <v>0</v>
          </cell>
        </row>
        <row r="4411">
          <cell r="B4411" t="str">
            <v>524406</v>
          </cell>
          <cell r="C4411" t="str">
            <v>EXTREMIDADE PN16 PONTA-FG C/ABA V.D= 300MM( 75KG)</v>
          </cell>
          <cell r="D4411" t="str">
            <v>UN</v>
          </cell>
          <cell r="E4411">
            <v>0</v>
          </cell>
        </row>
        <row r="4412">
          <cell r="B4412" t="str">
            <v>524407</v>
          </cell>
          <cell r="C4412" t="str">
            <v>EXTREMIDADE PN16 PONTA-FG C/ABA V.D= 350MM( 93KG)</v>
          </cell>
          <cell r="D4412" t="str">
            <v>UN</v>
          </cell>
          <cell r="E4412">
            <v>0</v>
          </cell>
        </row>
        <row r="4413">
          <cell r="B4413" t="str">
            <v>524408</v>
          </cell>
          <cell r="C4413" t="str">
            <v>EXTREMIDADE PN16 PONTA-FG C/ABA V.D= 400MM(114KG)</v>
          </cell>
          <cell r="D4413" t="str">
            <v>UN</v>
          </cell>
          <cell r="E4413">
            <v>0</v>
          </cell>
        </row>
        <row r="4414">
          <cell r="B4414" t="str">
            <v>524409</v>
          </cell>
          <cell r="C4414" t="str">
            <v>EXTREMIDADE PN16 PONTA-FG C/ABA V.D= 450MM (140KG)</v>
          </cell>
          <cell r="D4414" t="str">
            <v>UN</v>
          </cell>
          <cell r="E4414">
            <v>0</v>
          </cell>
        </row>
        <row r="4415">
          <cell r="B4415" t="str">
            <v>524410</v>
          </cell>
          <cell r="C4415" t="str">
            <v>EXTREMIDADE PN16 PONTA-FG C/ABA V.D= 500MM(164KG)</v>
          </cell>
          <cell r="D4415" t="str">
            <v>UN</v>
          </cell>
          <cell r="E4415">
            <v>0</v>
          </cell>
        </row>
        <row r="4416">
          <cell r="B4416" t="str">
            <v>524411</v>
          </cell>
          <cell r="C4416" t="str">
            <v>EXTREMIDADE PN16 PONTA-FG C/ABA V.D= 600MM(226KG)</v>
          </cell>
          <cell r="D4416" t="str">
            <v>UN</v>
          </cell>
          <cell r="E4416">
            <v>0</v>
          </cell>
        </row>
        <row r="4417">
          <cell r="B4417" t="str">
            <v>524412</v>
          </cell>
          <cell r="C4417" t="str">
            <v>EXTREMIDADE PN16 PONTA-FG C/ABA V.D= 700MM(272KG)</v>
          </cell>
          <cell r="D4417" t="str">
            <v>UN</v>
          </cell>
          <cell r="E4417">
            <v>0</v>
          </cell>
        </row>
        <row r="4418">
          <cell r="B4418" t="str">
            <v>524413</v>
          </cell>
          <cell r="C4418" t="str">
            <v>EXTREMIDADE PN16 PONTA-FG C/ABA V.D= 800MM(335KG)</v>
          </cell>
          <cell r="D4418" t="str">
            <v>UN</v>
          </cell>
          <cell r="E4418">
            <v>0</v>
          </cell>
        </row>
        <row r="4419">
          <cell r="B4419" t="str">
            <v>524414</v>
          </cell>
          <cell r="C4419" t="str">
            <v>EXTREMIDADE PN16 PONTA-FG C/ABA V.D= 900MM(408KG)</v>
          </cell>
          <cell r="D4419" t="str">
            <v>UN</v>
          </cell>
          <cell r="E4419">
            <v>0</v>
          </cell>
        </row>
        <row r="4420">
          <cell r="B4420" t="str">
            <v>524415</v>
          </cell>
          <cell r="C4420" t="str">
            <v>EXTREMIDADE PN16 PONTA-FG C/ABA V.D=1000MM(533KG)</v>
          </cell>
          <cell r="D4420" t="str">
            <v>UN</v>
          </cell>
          <cell r="E4420">
            <v>0</v>
          </cell>
        </row>
        <row r="4421">
          <cell r="B4421" t="str">
            <v>524416</v>
          </cell>
          <cell r="C4421" t="str">
            <v>EXTREMIDADE PN16 PONTA-FG C/ABA V.D=1200MM(695KG)</v>
          </cell>
          <cell r="D4421" t="str">
            <v>UN</v>
          </cell>
          <cell r="E4421">
            <v>0</v>
          </cell>
        </row>
        <row r="4422">
          <cell r="B4422" t="str">
            <v>524417</v>
          </cell>
          <cell r="C4422" t="str">
            <v>EXTREMIDADE FOFO PN-25 FG-JE D= 100MM( 10KG)</v>
          </cell>
          <cell r="D4422" t="str">
            <v>UN</v>
          </cell>
          <cell r="E4422">
            <v>0</v>
          </cell>
        </row>
        <row r="4423">
          <cell r="B4423" t="str">
            <v>524418</v>
          </cell>
          <cell r="C4423" t="str">
            <v>EXTREMIDADE FOFO PN-25 FG-JE D= 150MM( 15KG)</v>
          </cell>
          <cell r="D4423" t="str">
            <v>UN</v>
          </cell>
          <cell r="E4423">
            <v>0</v>
          </cell>
        </row>
        <row r="4424">
          <cell r="B4424" t="str">
            <v>524419</v>
          </cell>
          <cell r="C4424" t="str">
            <v>EXTREMIDADE FOFO PN-25 FG-JE D= 200MM( 22KG)</v>
          </cell>
          <cell r="D4424" t="str">
            <v>UN</v>
          </cell>
          <cell r="E4424">
            <v>0</v>
          </cell>
        </row>
        <row r="4425">
          <cell r="B4425" t="str">
            <v>524420</v>
          </cell>
          <cell r="C4425" t="str">
            <v>EXTREMIDADE FOFO PN-25 FG-JE D= 250MM( 32KG)</v>
          </cell>
          <cell r="D4425" t="str">
            <v>UN</v>
          </cell>
          <cell r="E4425">
            <v>0</v>
          </cell>
        </row>
        <row r="4426">
          <cell r="B4426" t="str">
            <v>524421</v>
          </cell>
          <cell r="C4426" t="str">
            <v>EXTREMIDADE FOFO PN-25 FG-JE D= 300MM( 41KG)</v>
          </cell>
          <cell r="D4426" t="str">
            <v>UN</v>
          </cell>
          <cell r="E4426">
            <v>0</v>
          </cell>
        </row>
        <row r="4427">
          <cell r="B4427" t="str">
            <v>524422</v>
          </cell>
          <cell r="C4427" t="str">
            <v>EXTREMIDADE FOFO PN-25 FG-JE D= 350MM( 56KG)</v>
          </cell>
          <cell r="D4427" t="str">
            <v>UN</v>
          </cell>
          <cell r="E4427">
            <v>0</v>
          </cell>
        </row>
        <row r="4428">
          <cell r="B4428" t="str">
            <v>524423</v>
          </cell>
          <cell r="C4428" t="str">
            <v>EXTREMIDADE FOFO PN-25 FG-JE D= 400MM( 71KG)</v>
          </cell>
          <cell r="D4428" t="str">
            <v>UN</v>
          </cell>
          <cell r="E4428">
            <v>0</v>
          </cell>
        </row>
        <row r="4429">
          <cell r="B4429" t="str">
            <v>524424</v>
          </cell>
          <cell r="C4429" t="str">
            <v>EXTREMIDADE FOFO PN-25 FG-JE D= 450MM( 85KG)</v>
          </cell>
          <cell r="D4429" t="str">
            <v>UN</v>
          </cell>
          <cell r="E4429">
            <v>0</v>
          </cell>
        </row>
        <row r="4430">
          <cell r="B4430" t="str">
            <v>524425</v>
          </cell>
          <cell r="C4430" t="str">
            <v>EXTREMIDADE FOFO PN-25 FG-JE D= 500MM(104KG)</v>
          </cell>
          <cell r="D4430" t="str">
            <v>UN</v>
          </cell>
          <cell r="E4430">
            <v>0</v>
          </cell>
        </row>
        <row r="4431">
          <cell r="B4431" t="str">
            <v>524426</v>
          </cell>
          <cell r="C4431" t="str">
            <v>EXTREMIDADE FOFO PN-25 FG-JE D= 600MM(147KG)</v>
          </cell>
          <cell r="D4431" t="str">
            <v>UN</v>
          </cell>
          <cell r="E4431">
            <v>0</v>
          </cell>
        </row>
        <row r="4432">
          <cell r="B4432" t="str">
            <v>524427</v>
          </cell>
          <cell r="C4432" t="str">
            <v>EXTREMIDADE FOFO PN-25 FG-JE D= 700MM(270KG)</v>
          </cell>
          <cell r="D4432" t="str">
            <v>UN</v>
          </cell>
          <cell r="E4432">
            <v>0</v>
          </cell>
        </row>
        <row r="4433">
          <cell r="B4433" t="str">
            <v>524428</v>
          </cell>
          <cell r="C4433" t="str">
            <v>EXTREMIDADE FOFO PN-25 FG-JE2GS D=800MM(244KG)</v>
          </cell>
          <cell r="D4433" t="str">
            <v>UN</v>
          </cell>
          <cell r="E4433">
            <v>0</v>
          </cell>
        </row>
        <row r="4434">
          <cell r="B4434" t="str">
            <v>524429</v>
          </cell>
          <cell r="C4434" t="str">
            <v>EXTREMIDADE FOFO PN-25 FG-JE2GS D=900MM(300KG)</v>
          </cell>
          <cell r="D4434" t="str">
            <v>UN</v>
          </cell>
          <cell r="E4434">
            <v>0</v>
          </cell>
        </row>
        <row r="4435">
          <cell r="B4435" t="str">
            <v>524430</v>
          </cell>
          <cell r="C4435" t="str">
            <v>EXTREMIDADE FOFO PN-25 FG-JE2GS D=1000MM(380KG)</v>
          </cell>
          <cell r="D4435" t="str">
            <v>UN</v>
          </cell>
          <cell r="E4435">
            <v>0</v>
          </cell>
        </row>
        <row r="4436">
          <cell r="B4436" t="str">
            <v>524431</v>
          </cell>
          <cell r="C4436" t="str">
            <v>EXTREMIDADE FOFO PN-25 FG-JE2GS D=1200MM(487,5KG)</v>
          </cell>
          <cell r="D4436" t="str">
            <v>UN</v>
          </cell>
          <cell r="E4436">
            <v>0</v>
          </cell>
        </row>
        <row r="4437">
          <cell r="B4437" t="str">
            <v>524432</v>
          </cell>
          <cell r="C4437" t="str">
            <v>EXTREMIDADE FOFO PN-25 FG-PONTA D= 100MM( 10KG)</v>
          </cell>
          <cell r="D4437" t="str">
            <v>UN</v>
          </cell>
          <cell r="E4437">
            <v>0</v>
          </cell>
        </row>
        <row r="4438">
          <cell r="B4438" t="str">
            <v>524433</v>
          </cell>
          <cell r="C4438" t="str">
            <v>EXTREMIDADE FOFO PN-25 FG-PONTA D= 150MM( 17KG)</v>
          </cell>
          <cell r="D4438" t="str">
            <v>UN</v>
          </cell>
          <cell r="E4438">
            <v>0</v>
          </cell>
        </row>
        <row r="4439">
          <cell r="B4439" t="str">
            <v>524434</v>
          </cell>
          <cell r="C4439" t="str">
            <v>EXTREMIDADE FOFO PN-25 FG-PONTA D= 200MM( 25KG)</v>
          </cell>
          <cell r="D4439" t="str">
            <v>UN</v>
          </cell>
          <cell r="E4439">
            <v>0</v>
          </cell>
        </row>
        <row r="4440">
          <cell r="B4440" t="str">
            <v>524435</v>
          </cell>
          <cell r="C4440" t="str">
            <v>EXTREMIDADE FOFO PN-25 FG-PONTA D= 250MM( 36KG)</v>
          </cell>
          <cell r="D4440" t="str">
            <v>UN</v>
          </cell>
          <cell r="E4440">
            <v>0</v>
          </cell>
        </row>
        <row r="4441">
          <cell r="B4441" t="str">
            <v>524436</v>
          </cell>
          <cell r="C4441" t="str">
            <v>EXTREMIDADE FOFO PN-25 FG-PONTA D= 300MM( 48KG)</v>
          </cell>
          <cell r="D4441" t="str">
            <v>UN</v>
          </cell>
          <cell r="E4441">
            <v>0</v>
          </cell>
        </row>
        <row r="4442">
          <cell r="B4442" t="str">
            <v>524437</v>
          </cell>
          <cell r="C4442" t="str">
            <v>EXTREMIDADE FOFO PN-25 FG-PONTA D= 350MM( 64KG)</v>
          </cell>
          <cell r="D4442" t="str">
            <v>UN</v>
          </cell>
          <cell r="E4442">
            <v>0</v>
          </cell>
        </row>
        <row r="4443">
          <cell r="B4443" t="str">
            <v>524438</v>
          </cell>
          <cell r="C4443" t="str">
            <v>EXTREMIDADE FOFO PN-25 FG-PONTA D= 400MM( 81KG)</v>
          </cell>
          <cell r="D4443" t="str">
            <v>UN</v>
          </cell>
          <cell r="E4443">
            <v>0</v>
          </cell>
        </row>
        <row r="4444">
          <cell r="B4444" t="str">
            <v>524439</v>
          </cell>
          <cell r="C4444" t="str">
            <v>EXTREMIDADE FOFO PN-25 FG-PONTA D= 450MM( 96KG)</v>
          </cell>
          <cell r="D4444" t="str">
            <v>UN</v>
          </cell>
          <cell r="E4444">
            <v>0</v>
          </cell>
        </row>
        <row r="4445">
          <cell r="B4445" t="str">
            <v>524440</v>
          </cell>
          <cell r="C4445" t="str">
            <v>EXTREMIDADE FOFO PN-25 FG-PONTA D= 500MM(121KG)</v>
          </cell>
          <cell r="D4445" t="str">
            <v>UN</v>
          </cell>
          <cell r="E4445">
            <v>0</v>
          </cell>
        </row>
        <row r="4446">
          <cell r="B4446" t="str">
            <v>524441</v>
          </cell>
          <cell r="C4446" t="str">
            <v>EXTREMIDADE FOFO PN-25 FG-PONTA D= 600MM(173KG)</v>
          </cell>
          <cell r="D4446" t="str">
            <v>UN</v>
          </cell>
          <cell r="E4446">
            <v>0</v>
          </cell>
        </row>
        <row r="4447">
          <cell r="B4447" t="str">
            <v>524442</v>
          </cell>
          <cell r="C4447" t="str">
            <v>EXTREMIDADE FOFO PN-25 FG-PONTA D= 700MM(229KG)</v>
          </cell>
          <cell r="D4447" t="str">
            <v>UN</v>
          </cell>
          <cell r="E4447">
            <v>0</v>
          </cell>
        </row>
        <row r="4448">
          <cell r="B4448" t="str">
            <v>524443</v>
          </cell>
          <cell r="C4448" t="str">
            <v>EXTREMIDADE FOFO PN-25 FG-PONTA D= 800MM(294KG)</v>
          </cell>
          <cell r="D4448" t="str">
            <v>UN</v>
          </cell>
          <cell r="E4448">
            <v>0</v>
          </cell>
        </row>
        <row r="4449">
          <cell r="B4449" t="str">
            <v>524444</v>
          </cell>
          <cell r="C4449" t="str">
            <v>EXTREMIDADE FOFO PN-25 FG-PONTA D= 900MM(355KG)</v>
          </cell>
          <cell r="D4449" t="str">
            <v>UN</v>
          </cell>
          <cell r="E4449">
            <v>0</v>
          </cell>
        </row>
        <row r="4450">
          <cell r="B4450" t="str">
            <v>524445</v>
          </cell>
          <cell r="C4450" t="str">
            <v>EXTREMIDADE FOFO PN-25 FG-PONTA D=1000MM(447KG)</v>
          </cell>
          <cell r="D4450" t="str">
            <v>UN</v>
          </cell>
          <cell r="E4450">
            <v>0</v>
          </cell>
        </row>
        <row r="4451">
          <cell r="B4451" t="str">
            <v>524446</v>
          </cell>
          <cell r="C4451" t="str">
            <v>EXTREMIDADE FOFO PN-25 FG-PONTA D=1200MM(620KG)</v>
          </cell>
          <cell r="D4451" t="str">
            <v>UN</v>
          </cell>
          <cell r="E4451">
            <v>0</v>
          </cell>
        </row>
        <row r="4452">
          <cell r="B4452" t="str">
            <v>524447</v>
          </cell>
          <cell r="C4452" t="str">
            <v>EXTREMIDADE FOFO PN-25 FG-JM D= 300MM( 62KG)</v>
          </cell>
          <cell r="D4452" t="str">
            <v>UN</v>
          </cell>
          <cell r="E4452">
            <v>0</v>
          </cell>
        </row>
        <row r="4453">
          <cell r="B4453" t="str">
            <v>524448</v>
          </cell>
          <cell r="C4453" t="str">
            <v>EXTREMIDADE FOFO PN-25 FG-JM D= 350MM( 83KG)</v>
          </cell>
          <cell r="D4453" t="str">
            <v>UN</v>
          </cell>
          <cell r="E4453">
            <v>0</v>
          </cell>
        </row>
        <row r="4454">
          <cell r="B4454" t="str">
            <v>524449</v>
          </cell>
          <cell r="C4454" t="str">
            <v>EXTREMIDADE FOFO PN-25 FG-JM D= 400MM(107KG)</v>
          </cell>
          <cell r="D4454" t="str">
            <v>UN</v>
          </cell>
          <cell r="E4454">
            <v>0</v>
          </cell>
        </row>
        <row r="4455">
          <cell r="B4455" t="str">
            <v>524450</v>
          </cell>
          <cell r="C4455" t="str">
            <v>EXTREMIDADE FOFO PN-25 FG-JM D= 450MM(118KG)</v>
          </cell>
          <cell r="D4455" t="str">
            <v>UN</v>
          </cell>
          <cell r="E4455">
            <v>0</v>
          </cell>
        </row>
        <row r="4456">
          <cell r="B4456" t="str">
            <v>524451</v>
          </cell>
          <cell r="C4456" t="str">
            <v>EXTREMIDADE FOFO PN-25 FG-JM D= 500MM(168KG)</v>
          </cell>
          <cell r="D4456" t="str">
            <v>UN</v>
          </cell>
          <cell r="E4456">
            <v>0</v>
          </cell>
        </row>
        <row r="4457">
          <cell r="B4457" t="str">
            <v>524452</v>
          </cell>
          <cell r="C4457" t="str">
            <v>EXTREMIDADE FOFO PN-25 FG-JM D= 600MM(226KG)</v>
          </cell>
          <cell r="D4457" t="str">
            <v>UN</v>
          </cell>
          <cell r="E4457">
            <v>0</v>
          </cell>
        </row>
        <row r="4458">
          <cell r="B4458" t="str">
            <v>524453</v>
          </cell>
          <cell r="C4458" t="str">
            <v>EXTREMIDADE FOFO PN-25 FG-JM D= 700MM(291KG)</v>
          </cell>
          <cell r="D4458" t="str">
            <v>UN</v>
          </cell>
          <cell r="E4458">
            <v>0</v>
          </cell>
        </row>
        <row r="4459">
          <cell r="B4459" t="str">
            <v>524454</v>
          </cell>
          <cell r="C4459" t="str">
            <v>EXTREMIDADE FOFO PN-25 FG-JM D= 800MM(395KG)</v>
          </cell>
          <cell r="D4459" t="str">
            <v>UN</v>
          </cell>
          <cell r="E4459">
            <v>0</v>
          </cell>
        </row>
        <row r="4460">
          <cell r="B4460" t="str">
            <v>524455</v>
          </cell>
          <cell r="C4460" t="str">
            <v>EXTREMIDADE FOFO PN-25 FG-JM D= 900MM(507KG)</v>
          </cell>
          <cell r="D4460" t="str">
            <v>UN</v>
          </cell>
          <cell r="E4460">
            <v>0</v>
          </cell>
        </row>
        <row r="4461">
          <cell r="B4461" t="str">
            <v>524456</v>
          </cell>
          <cell r="C4461" t="str">
            <v>EXTREMIDADE FOFO PN-25 FG-JM D=1000MM(695KG)</v>
          </cell>
          <cell r="D4461" t="str">
            <v>UN</v>
          </cell>
          <cell r="E4461">
            <v>0</v>
          </cell>
        </row>
        <row r="4462">
          <cell r="B4462" t="str">
            <v>524457</v>
          </cell>
          <cell r="C4462" t="str">
            <v>EXTREMIDADE FOFO PN-25 FG-JM D=1200MM(893KG)</v>
          </cell>
          <cell r="D4462" t="str">
            <v>UN</v>
          </cell>
          <cell r="E4462">
            <v>0</v>
          </cell>
        </row>
        <row r="4463">
          <cell r="B4463" t="str">
            <v>524458</v>
          </cell>
          <cell r="C4463" t="str">
            <v>EXTREMIDADE FOFO PN25 PT-FG C/ABA D= 50MM( 12KG)</v>
          </cell>
          <cell r="D4463" t="str">
            <v>UN</v>
          </cell>
          <cell r="E4463">
            <v>0</v>
          </cell>
        </row>
        <row r="4464">
          <cell r="B4464" t="str">
            <v>524459</v>
          </cell>
          <cell r="C4464" t="str">
            <v>EXTREMIDADE FOFO PN25 PT-FG C/ABA D= 75MM(16,5KG)</v>
          </cell>
          <cell r="D4464" t="str">
            <v>UN</v>
          </cell>
          <cell r="E4464">
            <v>0</v>
          </cell>
        </row>
        <row r="4465">
          <cell r="B4465" t="str">
            <v>524460</v>
          </cell>
          <cell r="C4465" t="str">
            <v>EXTREMIDADE FOFO PN25 PT-FG C/ABA D=100MM( 21KG)</v>
          </cell>
          <cell r="D4465" t="str">
            <v>UN</v>
          </cell>
          <cell r="E4465">
            <v>0</v>
          </cell>
        </row>
        <row r="4466">
          <cell r="B4466" t="str">
            <v>524461</v>
          </cell>
          <cell r="C4466" t="str">
            <v>EXTREMIDADE FOFO PN25 PT-FG C/ABA D=150MM( 33KG)</v>
          </cell>
          <cell r="D4466" t="str">
            <v>UN</v>
          </cell>
          <cell r="E4466">
            <v>0</v>
          </cell>
        </row>
        <row r="4467">
          <cell r="B4467" t="str">
            <v>524462</v>
          </cell>
          <cell r="C4467" t="str">
            <v>EXTREMIDADE FOFO PN25 PT-FG C/ABA D=200MM( 48KG)</v>
          </cell>
          <cell r="D4467" t="str">
            <v>UN</v>
          </cell>
          <cell r="E4467">
            <v>0</v>
          </cell>
        </row>
        <row r="4468">
          <cell r="B4468" t="str">
            <v>524463</v>
          </cell>
          <cell r="C4468" t="str">
            <v>EXTREMIDADE FOFO PN25 PT-FG C/ABA D=50MM( 62KG)</v>
          </cell>
          <cell r="D4468" t="str">
            <v>UN</v>
          </cell>
          <cell r="E4468">
            <v>0</v>
          </cell>
        </row>
        <row r="4469">
          <cell r="B4469" t="str">
            <v>524464</v>
          </cell>
          <cell r="C4469" t="str">
            <v>EXTREMIDADE FOFO PN25 PT-FG C/ABA D=300MM( 81KG)</v>
          </cell>
          <cell r="D4469" t="str">
            <v>UN</v>
          </cell>
          <cell r="E4469">
            <v>0</v>
          </cell>
        </row>
        <row r="4470">
          <cell r="B4470" t="str">
            <v>524465</v>
          </cell>
          <cell r="C4470" t="str">
            <v>EXTREMIDADE FOFO PN25 PT-FG C/ABA D=350MM(101KG)</v>
          </cell>
          <cell r="D4470" t="str">
            <v>UN</v>
          </cell>
          <cell r="E4470">
            <v>0</v>
          </cell>
        </row>
        <row r="4471">
          <cell r="B4471" t="str">
            <v>524466</v>
          </cell>
          <cell r="C4471" t="str">
            <v>EXTREMIDADE FOFO PN25 PT-FG C/ABA D=400MM(127KG)</v>
          </cell>
          <cell r="D4471" t="str">
            <v>UN</v>
          </cell>
          <cell r="E4471">
            <v>0</v>
          </cell>
        </row>
        <row r="4472">
          <cell r="B4472" t="str">
            <v>524467</v>
          </cell>
          <cell r="C4472" t="str">
            <v>EXTREMIDADE FOFO PN25 PT-FG C/ABA D=450MM(140KG)</v>
          </cell>
          <cell r="D4472" t="str">
            <v>UN</v>
          </cell>
          <cell r="E4472">
            <v>0</v>
          </cell>
        </row>
        <row r="4473">
          <cell r="B4473" t="str">
            <v>524468</v>
          </cell>
          <cell r="C4473" t="str">
            <v>EXTREMIDADE FOFO PN25 PT-FG C/ABA D=500MM(177KG)</v>
          </cell>
          <cell r="D4473" t="str">
            <v>UN</v>
          </cell>
          <cell r="E4473">
            <v>0</v>
          </cell>
        </row>
        <row r="4474">
          <cell r="B4474" t="str">
            <v>524469</v>
          </cell>
          <cell r="C4474" t="str">
            <v>EXTREMIDADE FOFO PN25 PT-FG C/ABA D=600MM(241KG)</v>
          </cell>
          <cell r="D4474" t="str">
            <v>UN</v>
          </cell>
          <cell r="E4474">
            <v>0</v>
          </cell>
        </row>
        <row r="4475">
          <cell r="B4475" t="str">
            <v>524470</v>
          </cell>
          <cell r="C4475" t="str">
            <v>EXTREMIDADE FOFO PN25 PT-FG C/ABA D=700MM(299KG)</v>
          </cell>
          <cell r="D4475" t="str">
            <v>UN</v>
          </cell>
          <cell r="E4475">
            <v>0</v>
          </cell>
        </row>
        <row r="4476">
          <cell r="B4476" t="str">
            <v>524471</v>
          </cell>
          <cell r="C4476" t="str">
            <v>EXTREMIDADE FOFO PN25 PT-FG C/ABA D=800MM(389KG)</v>
          </cell>
          <cell r="D4476" t="str">
            <v>UN</v>
          </cell>
          <cell r="E4476">
            <v>0</v>
          </cell>
        </row>
        <row r="4477">
          <cell r="B4477" t="str">
            <v>524472</v>
          </cell>
          <cell r="C4477" t="str">
            <v>EXTREMIDADE FOFO PN25 PT-FG C/ABA D=900MM(474KG)</v>
          </cell>
          <cell r="D4477" t="str">
            <v>UN</v>
          </cell>
          <cell r="E4477">
            <v>0</v>
          </cell>
        </row>
        <row r="4478">
          <cell r="B4478" t="str">
            <v>524473</v>
          </cell>
          <cell r="C4478" t="str">
            <v>EXTREMIDADE FOFO PN25 PT-FG C/ABA D=1000MM(619KG)</v>
          </cell>
          <cell r="D4478" t="str">
            <v>UN</v>
          </cell>
          <cell r="E4478">
            <v>0</v>
          </cell>
        </row>
        <row r="4479">
          <cell r="B4479" t="str">
            <v>524474</v>
          </cell>
          <cell r="C4479" t="str">
            <v>EXTREMIDADE FOFO PN25 PT-FG C/ABA D=1200MM(817KG)</v>
          </cell>
          <cell r="D4479" t="str">
            <v>UN</v>
          </cell>
          <cell r="E4479">
            <v>0</v>
          </cell>
        </row>
        <row r="4481">
          <cell r="B4481" t="str">
            <v>524500</v>
          </cell>
          <cell r="C4481" t="str">
            <v>FLANGES EM FOFO (METALURGICA 100%)</v>
          </cell>
        </row>
        <row r="4482">
          <cell r="B4482" t="str">
            <v>524501</v>
          </cell>
          <cell r="C4482" t="str">
            <v>FLANGE CEGO PN-10/16/25 FOFO D=50MM (2,4KG)</v>
          </cell>
          <cell r="D4482" t="str">
            <v>UN</v>
          </cell>
          <cell r="E4482">
            <v>27.1</v>
          </cell>
        </row>
        <row r="4483">
          <cell r="B4483" t="str">
            <v>524502</v>
          </cell>
          <cell r="C4483" t="str">
            <v>FLANGE CEGO PN-10/16/25 FOFO   D=80MM (3,6KG)</v>
          </cell>
          <cell r="D4483" t="str">
            <v>UN</v>
          </cell>
          <cell r="E4483">
            <v>57.84</v>
          </cell>
        </row>
        <row r="4484">
          <cell r="B4484" t="str">
            <v>524503</v>
          </cell>
          <cell r="C4484" t="str">
            <v>FLANGE CEGO PN-10 FOFO D= 100MM(  4,3KG)</v>
          </cell>
          <cell r="D4484" t="str">
            <v>UN</v>
          </cell>
          <cell r="E4484">
            <v>65.290000000000006</v>
          </cell>
        </row>
        <row r="4485">
          <cell r="B4485" t="str">
            <v>524504</v>
          </cell>
          <cell r="C4485" t="str">
            <v>FLANGE CEGO PN-10 FOFO D= 150MM(  7,2KG)</v>
          </cell>
          <cell r="D4485" t="str">
            <v>UN</v>
          </cell>
          <cell r="E4485">
            <v>95.26</v>
          </cell>
        </row>
        <row r="4486">
          <cell r="B4486" t="str">
            <v>524505</v>
          </cell>
          <cell r="C4486" t="str">
            <v>FLANGE CEGO PN-10 FOFO D= 200MM( 11KG)</v>
          </cell>
          <cell r="D4486" t="str">
            <v>UN</v>
          </cell>
          <cell r="E4486">
            <v>119.5</v>
          </cell>
        </row>
        <row r="4487">
          <cell r="B4487" t="str">
            <v>524506</v>
          </cell>
          <cell r="C4487" t="str">
            <v>FLANGE CEGO PN-10 FOFO D= 250MM( 17KG)</v>
          </cell>
          <cell r="D4487" t="str">
            <v>UN</v>
          </cell>
          <cell r="E4487">
            <v>191.54</v>
          </cell>
        </row>
        <row r="4488">
          <cell r="B4488" t="str">
            <v>524507</v>
          </cell>
          <cell r="C4488" t="str">
            <v>FLANGE CEGO PN-10 FOFO D= 300MM( 24KG)</v>
          </cell>
          <cell r="D4488" t="str">
            <v>UN</v>
          </cell>
          <cell r="E4488">
            <v>392.64</v>
          </cell>
        </row>
        <row r="4489">
          <cell r="B4489" t="str">
            <v>524508</v>
          </cell>
          <cell r="C4489" t="str">
            <v>FLANGE CEGO PN-10 FOFO D= 350MM( 30KG)</v>
          </cell>
          <cell r="D4489" t="str">
            <v>UN</v>
          </cell>
          <cell r="E4489">
            <v>439.56</v>
          </cell>
        </row>
        <row r="4490">
          <cell r="B4490" t="str">
            <v>524509</v>
          </cell>
          <cell r="C4490" t="str">
            <v>FLANGE CEGO PN-10 FOFO D= 400MM( 36KG)</v>
          </cell>
          <cell r="D4490" t="str">
            <v>UN</v>
          </cell>
          <cell r="E4490">
            <v>492.55</v>
          </cell>
        </row>
        <row r="4491">
          <cell r="B4491" t="str">
            <v>524510</v>
          </cell>
          <cell r="C4491" t="str">
            <v>FLANGE CEGO PN-10 FOFO D= 450MM( 68KG)</v>
          </cell>
          <cell r="D4491" t="str">
            <v>UN</v>
          </cell>
          <cell r="E4491">
            <v>0</v>
          </cell>
        </row>
        <row r="4492">
          <cell r="B4492" t="str">
            <v>524511</v>
          </cell>
          <cell r="C4492" t="str">
            <v>FLANGE CEGO PN-10 FOFO D= 500MM( 56KG)</v>
          </cell>
          <cell r="D4492" t="str">
            <v>UN</v>
          </cell>
          <cell r="E4492">
            <v>0</v>
          </cell>
        </row>
        <row r="4493">
          <cell r="B4493" t="str">
            <v>524512</v>
          </cell>
          <cell r="C4493" t="str">
            <v>FLANGE CEGO PN-10 FOFO D= 600MM( 85KG)</v>
          </cell>
          <cell r="D4493" t="str">
            <v>UN</v>
          </cell>
          <cell r="E4493">
            <v>0</v>
          </cell>
        </row>
        <row r="4494">
          <cell r="B4494" t="str">
            <v>524513</v>
          </cell>
          <cell r="C4494" t="str">
            <v>FLANGE CEGO PN-10 FOFO D= 700MM(123KG)</v>
          </cell>
          <cell r="D4494" t="str">
            <v>UN</v>
          </cell>
          <cell r="E4494">
            <v>0</v>
          </cell>
        </row>
        <row r="4495">
          <cell r="B4495" t="str">
            <v>524514</v>
          </cell>
          <cell r="C4495" t="str">
            <v>FLANGE CEGO PN-10 FOFO D= 800MM(172KG)</v>
          </cell>
          <cell r="D4495" t="str">
            <v>UN</v>
          </cell>
          <cell r="E4495">
            <v>0</v>
          </cell>
        </row>
        <row r="4496">
          <cell r="B4496" t="str">
            <v>524515</v>
          </cell>
          <cell r="C4496" t="str">
            <v>FLANGE CEGO PN-10 FOFO D= 900MM(224KG)</v>
          </cell>
          <cell r="D4496" t="str">
            <v>UN</v>
          </cell>
          <cell r="E4496">
            <v>0</v>
          </cell>
        </row>
        <row r="4497">
          <cell r="B4497" t="str">
            <v>524516</v>
          </cell>
          <cell r="C4497" t="str">
            <v>FLANGE CEGO PN-10 FOFO D=1000MM(293KG)</v>
          </cell>
          <cell r="D4497" t="str">
            <v>UN</v>
          </cell>
          <cell r="E4497">
            <v>0</v>
          </cell>
        </row>
        <row r="4498">
          <cell r="B4498" t="str">
            <v>524517</v>
          </cell>
          <cell r="C4498" t="str">
            <v>FLANGE CEGO PN-10 FOFO D=1200MM(575KG)</v>
          </cell>
          <cell r="D4498" t="str">
            <v>UN</v>
          </cell>
          <cell r="E4498">
            <v>0</v>
          </cell>
        </row>
        <row r="4499">
          <cell r="B4499" t="str">
            <v>524518</v>
          </cell>
          <cell r="C4499" t="str">
            <v>FLANGE AVULSO PN-10/16/25 FOFO D=80MM (4,7KG)</v>
          </cell>
          <cell r="D4499" t="str">
            <v>UN</v>
          </cell>
          <cell r="E4499">
            <v>55.72</v>
          </cell>
        </row>
        <row r="4500">
          <cell r="B4500" t="str">
            <v>524519</v>
          </cell>
          <cell r="C4500" t="str">
            <v>FLANGE AVULSO PN-10 FOFO D= 100MM(  4,5KG)</v>
          </cell>
          <cell r="D4500" t="str">
            <v>UN</v>
          </cell>
          <cell r="E4500">
            <v>68.66</v>
          </cell>
        </row>
        <row r="4501">
          <cell r="B4501" t="str">
            <v>524520</v>
          </cell>
          <cell r="C4501" t="str">
            <v>FLANGE AVULSO PN-10 FOFO D= 150MM(  8KG)</v>
          </cell>
          <cell r="D4501" t="str">
            <v>UN</v>
          </cell>
          <cell r="E4501">
            <v>96.17</v>
          </cell>
        </row>
        <row r="4502">
          <cell r="B4502" t="str">
            <v>524521</v>
          </cell>
          <cell r="C4502" t="str">
            <v>FLANGE AVULSO PN-10 FOFO D= 200MM( 10KG)</v>
          </cell>
          <cell r="D4502" t="str">
            <v>UN</v>
          </cell>
          <cell r="E4502">
            <v>129.11000000000001</v>
          </cell>
        </row>
        <row r="4503">
          <cell r="B4503" t="str">
            <v>524522</v>
          </cell>
          <cell r="C4503" t="str">
            <v>FLANGE AVULSO PN-10 FOFO D= 250MM( 14,5KG)</v>
          </cell>
          <cell r="D4503" t="str">
            <v>UN</v>
          </cell>
          <cell r="E4503">
            <v>213.97</v>
          </cell>
        </row>
        <row r="4504">
          <cell r="B4504" t="str">
            <v>524523</v>
          </cell>
          <cell r="C4504" t="str">
            <v>FLANGE AVULSO PN-10 FOFO D= 300MM( 18KG)</v>
          </cell>
          <cell r="D4504" t="str">
            <v>UN</v>
          </cell>
          <cell r="E4504">
            <v>250.78</v>
          </cell>
        </row>
        <row r="4505">
          <cell r="B4505" t="str">
            <v>524524</v>
          </cell>
          <cell r="C4505" t="str">
            <v>FLANGE AVULSO PN-10 FOFO D= 350MM( 23KG)</v>
          </cell>
          <cell r="D4505" t="str">
            <v>UN</v>
          </cell>
          <cell r="E4505">
            <v>428.12</v>
          </cell>
        </row>
        <row r="4506">
          <cell r="B4506" t="str">
            <v>524525</v>
          </cell>
          <cell r="C4506" t="str">
            <v>FLANGE AVULSO PN-10 FOFO D= 400MM( 28KG)</v>
          </cell>
          <cell r="D4506" t="str">
            <v>UN</v>
          </cell>
          <cell r="E4506">
            <v>461.53</v>
          </cell>
        </row>
        <row r="4507">
          <cell r="B4507" t="str">
            <v>524526</v>
          </cell>
          <cell r="C4507" t="str">
            <v>FLANGE AVULSO PN-10 FOFO D= 450MM( 34,5KG)</v>
          </cell>
          <cell r="D4507" t="str">
            <v>UN</v>
          </cell>
          <cell r="E4507">
            <v>0</v>
          </cell>
        </row>
        <row r="4508">
          <cell r="B4508" t="str">
            <v>524527</v>
          </cell>
          <cell r="C4508" t="str">
            <v>FLANGE AVULSO PN-10 FOFO D= 500MM( 38KG)</v>
          </cell>
          <cell r="D4508" t="str">
            <v>UN</v>
          </cell>
          <cell r="E4508">
            <v>0</v>
          </cell>
        </row>
        <row r="4509">
          <cell r="B4509" t="str">
            <v>524528</v>
          </cell>
          <cell r="C4509" t="str">
            <v>FLANGE AVULSO PN-10 FOFO D= 600MM( 56KG)</v>
          </cell>
          <cell r="D4509" t="str">
            <v>UN</v>
          </cell>
          <cell r="E4509">
            <v>0</v>
          </cell>
        </row>
        <row r="4510">
          <cell r="B4510" t="str">
            <v>524529</v>
          </cell>
          <cell r="C4510" t="str">
            <v>FLANGE AVULSO PN-10 FOFO D= 700MM( 76KG)</v>
          </cell>
          <cell r="D4510" t="str">
            <v>UN</v>
          </cell>
          <cell r="E4510">
            <v>0</v>
          </cell>
        </row>
        <row r="4511">
          <cell r="B4511" t="str">
            <v>524530</v>
          </cell>
          <cell r="C4511" t="str">
            <v>FLANGE AVULSO PN-10 FOFO D= 800MM( 98KG)</v>
          </cell>
          <cell r="D4511" t="str">
            <v>UN</v>
          </cell>
          <cell r="E4511">
            <v>0</v>
          </cell>
        </row>
        <row r="4512">
          <cell r="B4512" t="str">
            <v>524531</v>
          </cell>
          <cell r="C4512" t="str">
            <v>FLANGE AVULSO PN-10 FOFO D= 900MM(125KG)</v>
          </cell>
          <cell r="D4512" t="str">
            <v>UN</v>
          </cell>
          <cell r="E4512">
            <v>0</v>
          </cell>
        </row>
        <row r="4513">
          <cell r="B4513" t="str">
            <v>524532</v>
          </cell>
          <cell r="C4513" t="str">
            <v>FLANGE AVULSO PN-10 FOFO D=1000MM(150KG)</v>
          </cell>
          <cell r="D4513" t="str">
            <v>UN</v>
          </cell>
          <cell r="E4513">
            <v>0</v>
          </cell>
        </row>
        <row r="4514">
          <cell r="B4514" t="str">
            <v>524533</v>
          </cell>
          <cell r="C4514" t="str">
            <v>FLANGE AVULSO PN-10 FOFO D=1200MM(220KG)</v>
          </cell>
          <cell r="D4514" t="str">
            <v>UN</v>
          </cell>
          <cell r="E4514">
            <v>0</v>
          </cell>
        </row>
        <row r="4515">
          <cell r="B4515" t="str">
            <v>524534</v>
          </cell>
          <cell r="C4515" t="str">
            <v>FLANGE CEGO FOFO PN-16 D=100MM(4,3KG)</v>
          </cell>
          <cell r="D4515" t="str">
            <v>UN</v>
          </cell>
          <cell r="E4515">
            <v>0</v>
          </cell>
        </row>
        <row r="4516">
          <cell r="B4516" t="str">
            <v>524535</v>
          </cell>
          <cell r="C4516" t="str">
            <v>FLANGE CEGO FOFO PN-16 D=150MM(7,2KG)</v>
          </cell>
          <cell r="D4516" t="str">
            <v>UN</v>
          </cell>
          <cell r="E4516">
            <v>0</v>
          </cell>
        </row>
        <row r="4517">
          <cell r="B4517" t="str">
            <v>524536</v>
          </cell>
          <cell r="C4517" t="str">
            <v>FLANGE CEGO FOFO PN-16 D=200MM(11KG)</v>
          </cell>
          <cell r="D4517" t="str">
            <v>UN</v>
          </cell>
          <cell r="E4517">
            <v>0</v>
          </cell>
        </row>
        <row r="4518">
          <cell r="B4518" t="str">
            <v>524537</v>
          </cell>
          <cell r="C4518" t="str">
            <v>FLANGE CEGO FOFO PN-16 D=250MM(17KG)</v>
          </cell>
          <cell r="D4518" t="str">
            <v>UN</v>
          </cell>
          <cell r="E4518">
            <v>0</v>
          </cell>
        </row>
        <row r="4519">
          <cell r="B4519" t="str">
            <v>524538</v>
          </cell>
          <cell r="C4519" t="str">
            <v>FLANGE CEGO FOFO PN-16 D=300MM(24KG)</v>
          </cell>
          <cell r="D4519" t="str">
            <v>UN</v>
          </cell>
          <cell r="E4519">
            <v>0</v>
          </cell>
        </row>
        <row r="4520">
          <cell r="B4520" t="str">
            <v>524539</v>
          </cell>
          <cell r="C4520" t="str">
            <v>FLANGE CEGO FOFO PN-16 D=350MM(33KG)</v>
          </cell>
          <cell r="D4520" t="str">
            <v>UN</v>
          </cell>
          <cell r="E4520">
            <v>0</v>
          </cell>
        </row>
        <row r="4521">
          <cell r="B4521" t="str">
            <v>524540</v>
          </cell>
          <cell r="C4521" t="str">
            <v>FLANGE CEGO FOFO PN-16 D=400MM(44KG)</v>
          </cell>
          <cell r="D4521" t="str">
            <v>UN</v>
          </cell>
          <cell r="E4521">
            <v>0</v>
          </cell>
        </row>
        <row r="4522">
          <cell r="B4522" t="str">
            <v>524541</v>
          </cell>
          <cell r="C4522" t="str">
            <v>FLANGE CEGO FOFO PN-16 D=450MM(75,5KG)</v>
          </cell>
          <cell r="D4522" t="str">
            <v>UN</v>
          </cell>
          <cell r="E4522">
            <v>0</v>
          </cell>
        </row>
        <row r="4523">
          <cell r="B4523" t="str">
            <v>524542</v>
          </cell>
          <cell r="C4523" t="str">
            <v>FLANGE CEGO FOFO PN-16 D=500MM( 77KG)</v>
          </cell>
          <cell r="D4523" t="str">
            <v>UN</v>
          </cell>
          <cell r="E4523">
            <v>0</v>
          </cell>
        </row>
        <row r="4524">
          <cell r="B4524" t="str">
            <v>524543</v>
          </cell>
          <cell r="C4524" t="str">
            <v>FLANGE CEGO FOFO PN-16 D=600MM(121KG)</v>
          </cell>
          <cell r="D4524" t="str">
            <v>UN</v>
          </cell>
          <cell r="E4524">
            <v>0</v>
          </cell>
        </row>
        <row r="4525">
          <cell r="B4525" t="str">
            <v>524544</v>
          </cell>
          <cell r="C4525" t="str">
            <v>FLANGE CEGO FOFO PN-16 D=700MM(156KG)</v>
          </cell>
          <cell r="D4525" t="str">
            <v>UN</v>
          </cell>
          <cell r="E4525">
            <v>0</v>
          </cell>
        </row>
        <row r="4526">
          <cell r="B4526" t="str">
            <v>524545</v>
          </cell>
          <cell r="C4526" t="str">
            <v>FLANGE CEGO FOFO PN-16 D=800MM(218KG)</v>
          </cell>
          <cell r="D4526" t="str">
            <v>UN</v>
          </cell>
          <cell r="E4526">
            <v>0</v>
          </cell>
        </row>
        <row r="4527">
          <cell r="B4527" t="str">
            <v>524546</v>
          </cell>
          <cell r="C4527" t="str">
            <v>FLANGE CEGO FOFO PN-16 D=900MM(286KG)</v>
          </cell>
          <cell r="D4527" t="str">
            <v>UN</v>
          </cell>
          <cell r="E4527">
            <v>0</v>
          </cell>
        </row>
        <row r="4528">
          <cell r="B4528" t="str">
            <v>524547</v>
          </cell>
          <cell r="C4528" t="str">
            <v>FLANGE CEGO FOFO PN-16 D=1000MM(387KG)</v>
          </cell>
          <cell r="D4528" t="str">
            <v>UN</v>
          </cell>
          <cell r="E4528">
            <v>0</v>
          </cell>
        </row>
        <row r="4529">
          <cell r="B4529" t="str">
            <v>524548</v>
          </cell>
          <cell r="C4529" t="str">
            <v>FLANGE CEGO FOFO PN-16 D=1200MM(662KG)</v>
          </cell>
          <cell r="D4529" t="str">
            <v>UN</v>
          </cell>
          <cell r="E4529">
            <v>0</v>
          </cell>
        </row>
        <row r="4530">
          <cell r="B4530" t="str">
            <v>524549</v>
          </cell>
          <cell r="C4530" t="str">
            <v>FLANGE AVULSO FOFO PN-16 D=100MM(4,5KG)</v>
          </cell>
          <cell r="D4530" t="str">
            <v>UN</v>
          </cell>
          <cell r="E4530">
            <v>0</v>
          </cell>
        </row>
        <row r="4531">
          <cell r="B4531" t="str">
            <v>524550</v>
          </cell>
          <cell r="C4531" t="str">
            <v>FLANGE AVULSO FOFO PN-16 D=150MM(   8KG)</v>
          </cell>
          <cell r="D4531" t="str">
            <v>UN</v>
          </cell>
          <cell r="E4531">
            <v>0</v>
          </cell>
        </row>
        <row r="4532">
          <cell r="B4532" t="str">
            <v>524551</v>
          </cell>
          <cell r="C4532" t="str">
            <v>FLANGE AVULSO FOFO PN-16 D=200MM( 10KG)</v>
          </cell>
          <cell r="D4532" t="str">
            <v>UN</v>
          </cell>
          <cell r="E4532">
            <v>0</v>
          </cell>
        </row>
        <row r="4533">
          <cell r="B4533" t="str">
            <v>524552</v>
          </cell>
          <cell r="C4533" t="str">
            <v>FLANGE AVULSO FOFO PN-16 D=250MM(14,5KG)</v>
          </cell>
          <cell r="D4533" t="str">
            <v>UN</v>
          </cell>
          <cell r="E4533">
            <v>0</v>
          </cell>
        </row>
        <row r="4534">
          <cell r="B4534" t="str">
            <v>524553</v>
          </cell>
          <cell r="C4534" t="str">
            <v>FLANGE AVULSO FOFO PN-16 D=300MM( 18KG)</v>
          </cell>
          <cell r="D4534" t="str">
            <v>UN</v>
          </cell>
          <cell r="E4534">
            <v>0</v>
          </cell>
        </row>
        <row r="4535">
          <cell r="B4535" t="str">
            <v>524554</v>
          </cell>
          <cell r="C4535" t="str">
            <v>FLANGE AVULSO FOFO PN-16 D=350MM( 26KG)</v>
          </cell>
          <cell r="D4535" t="str">
            <v>UN</v>
          </cell>
          <cell r="E4535">
            <v>0</v>
          </cell>
        </row>
        <row r="4536">
          <cell r="B4536" t="str">
            <v>524555</v>
          </cell>
          <cell r="C4536" t="str">
            <v>FLANGE AVULSO FOFO PN-16 D=400MM( 34KG)</v>
          </cell>
          <cell r="D4536" t="str">
            <v>UN</v>
          </cell>
          <cell r="E4536">
            <v>0</v>
          </cell>
        </row>
        <row r="4537">
          <cell r="B4537" t="str">
            <v>524556</v>
          </cell>
          <cell r="C4537" t="str">
            <v>FLANGE AVULSO FOFO PN-16 D=450MM( 42KG)</v>
          </cell>
          <cell r="D4537" t="str">
            <v>UN</v>
          </cell>
          <cell r="E4537">
            <v>0</v>
          </cell>
        </row>
        <row r="4538">
          <cell r="B4538" t="str">
            <v>524557</v>
          </cell>
          <cell r="C4538" t="str">
            <v>FLANGE AVULSO FOFO PN-16 D=500MM( 53KG)</v>
          </cell>
          <cell r="D4538" t="str">
            <v>UN</v>
          </cell>
          <cell r="E4538">
            <v>0</v>
          </cell>
        </row>
        <row r="4539">
          <cell r="B4539" t="str">
            <v>524558</v>
          </cell>
          <cell r="C4539" t="str">
            <v>FLANGE AVULSO FOFO PN-16 D=600MM( 82KG)</v>
          </cell>
          <cell r="D4539" t="str">
            <v>UN</v>
          </cell>
          <cell r="E4539">
            <v>0</v>
          </cell>
        </row>
        <row r="4540">
          <cell r="B4540" t="str">
            <v>524559</v>
          </cell>
          <cell r="C4540" t="str">
            <v>FLANGE AVULSO FOFO PN-16 D=700MM( 91KG)</v>
          </cell>
          <cell r="D4540" t="str">
            <v>UN</v>
          </cell>
          <cell r="E4540">
            <v>0</v>
          </cell>
        </row>
        <row r="4541">
          <cell r="B4541" t="str">
            <v>524560</v>
          </cell>
          <cell r="C4541" t="str">
            <v>FLANGE AVULSO FOFO PN-16 D=800MM(117KG)</v>
          </cell>
          <cell r="D4541" t="str">
            <v>UN</v>
          </cell>
          <cell r="E4541">
            <v>0</v>
          </cell>
        </row>
        <row r="4542">
          <cell r="B4542" t="str">
            <v>524561</v>
          </cell>
          <cell r="C4542" t="str">
            <v>FLANGE AVULSO FOFO PN-16 D=900MM(149KG)</v>
          </cell>
          <cell r="D4542" t="str">
            <v>UN</v>
          </cell>
          <cell r="E4542">
            <v>0</v>
          </cell>
        </row>
        <row r="4543">
          <cell r="B4543" t="str">
            <v>524562</v>
          </cell>
          <cell r="C4543" t="str">
            <v>FLANGE AVULSO FOFO PN-16 D=1000MM(192KG)</v>
          </cell>
          <cell r="D4543" t="str">
            <v>UN</v>
          </cell>
          <cell r="E4543">
            <v>0</v>
          </cell>
        </row>
        <row r="4544">
          <cell r="B4544" t="str">
            <v>524563</v>
          </cell>
          <cell r="C4544" t="str">
            <v>FLANGE AVULSO FOFO PN-16 D=1200MM(284KG)</v>
          </cell>
          <cell r="D4544" t="str">
            <v>UN</v>
          </cell>
          <cell r="E4544">
            <v>0</v>
          </cell>
        </row>
        <row r="4545">
          <cell r="B4545" t="str">
            <v>524564</v>
          </cell>
          <cell r="C4545" t="str">
            <v>FLANGE CEGO FOFO PN-25 D=50MM(2,4KG)</v>
          </cell>
          <cell r="D4545" t="str">
            <v>UN</v>
          </cell>
          <cell r="E4545">
            <v>0</v>
          </cell>
        </row>
        <row r="4546">
          <cell r="B4546" t="str">
            <v>524565</v>
          </cell>
          <cell r="C4546" t="str">
            <v>FLANGE CEGO FOFO PN-25 D=100MM(4,8KG)</v>
          </cell>
          <cell r="D4546" t="str">
            <v>UN</v>
          </cell>
          <cell r="E4546">
            <v>0</v>
          </cell>
        </row>
        <row r="4547">
          <cell r="B4547" t="str">
            <v>524566</v>
          </cell>
          <cell r="C4547" t="str">
            <v>FLANGE CEGO FOFO PN-25 D=150MM(7,2KG)</v>
          </cell>
          <cell r="D4547" t="str">
            <v>UN</v>
          </cell>
          <cell r="E4547">
            <v>0</v>
          </cell>
        </row>
        <row r="4548">
          <cell r="B4548" t="str">
            <v>524567</v>
          </cell>
          <cell r="C4548" t="str">
            <v>FLANGE CEGO FOFO PN-25 D=200MM(11KG)</v>
          </cell>
          <cell r="D4548" t="str">
            <v>UN</v>
          </cell>
          <cell r="E4548">
            <v>0</v>
          </cell>
        </row>
        <row r="4549">
          <cell r="B4549" t="str">
            <v>524568</v>
          </cell>
          <cell r="C4549" t="str">
            <v>FLANGE CEGO FOFO PN-25 D=250MM(17KG)</v>
          </cell>
          <cell r="D4549" t="str">
            <v>UN</v>
          </cell>
          <cell r="E4549">
            <v>0</v>
          </cell>
        </row>
        <row r="4550">
          <cell r="B4550" t="str">
            <v>524569</v>
          </cell>
          <cell r="C4550" t="str">
            <v>FLANGE CEGO FOFO PN-25 D=300MM(24KG)</v>
          </cell>
          <cell r="D4550" t="str">
            <v>UN</v>
          </cell>
          <cell r="E4550">
            <v>0</v>
          </cell>
        </row>
        <row r="4551">
          <cell r="B4551" t="str">
            <v>524570</v>
          </cell>
          <cell r="C4551" t="str">
            <v>FLANGE CEGO FOFO PN-25 D=350MM(33KG)</v>
          </cell>
          <cell r="D4551" t="str">
            <v>UN</v>
          </cell>
          <cell r="E4551">
            <v>0</v>
          </cell>
        </row>
        <row r="4552">
          <cell r="B4552" t="str">
            <v>524571</v>
          </cell>
          <cell r="C4552" t="str">
            <v>FLANGE CEGO FOFO PN-25 D=400MM(44KG)</v>
          </cell>
          <cell r="D4552" t="str">
            <v>UN</v>
          </cell>
          <cell r="E4552">
            <v>0</v>
          </cell>
        </row>
        <row r="4553">
          <cell r="B4553" t="str">
            <v>524572</v>
          </cell>
          <cell r="C4553" t="str">
            <v>FLANGE CEGO FOFO PN-25 D=450MM(75,5KG)</v>
          </cell>
          <cell r="D4553" t="str">
            <v>UN</v>
          </cell>
          <cell r="E4553">
            <v>0</v>
          </cell>
        </row>
        <row r="4554">
          <cell r="B4554" t="str">
            <v>524573</v>
          </cell>
          <cell r="C4554" t="str">
            <v>FLANGE CEGO FOFO PN-25 D=500MM( 77KG)</v>
          </cell>
          <cell r="D4554" t="str">
            <v>UN</v>
          </cell>
          <cell r="E4554">
            <v>0</v>
          </cell>
        </row>
        <row r="4555">
          <cell r="B4555" t="str">
            <v>524574</v>
          </cell>
          <cell r="C4555" t="str">
            <v>FLANGE CEGO FOFO PN-25 D=600MM(121KG)</v>
          </cell>
          <cell r="D4555" t="str">
            <v>UN</v>
          </cell>
          <cell r="E4555">
            <v>0</v>
          </cell>
        </row>
        <row r="4556">
          <cell r="B4556" t="str">
            <v>524575</v>
          </cell>
          <cell r="C4556" t="str">
            <v>FLANGE CEGO FOFO PN-25 D=700MM(156KG)</v>
          </cell>
          <cell r="D4556" t="str">
            <v>UN</v>
          </cell>
          <cell r="E4556">
            <v>0</v>
          </cell>
        </row>
        <row r="4557">
          <cell r="B4557" t="str">
            <v>524576</v>
          </cell>
          <cell r="C4557" t="str">
            <v>FLANGE CEGO FOFO PN-25 D=800MM(218KG)</v>
          </cell>
          <cell r="D4557" t="str">
            <v>UN</v>
          </cell>
          <cell r="E4557">
            <v>0</v>
          </cell>
        </row>
        <row r="4558">
          <cell r="B4558" t="str">
            <v>524577</v>
          </cell>
          <cell r="C4558" t="str">
            <v>FLANGE CEGO FOFO PN-25 D=900MM(286KG)</v>
          </cell>
          <cell r="D4558" t="str">
            <v>UN</v>
          </cell>
          <cell r="E4558">
            <v>0</v>
          </cell>
        </row>
        <row r="4559">
          <cell r="B4559" t="str">
            <v>524578</v>
          </cell>
          <cell r="C4559" t="str">
            <v>FLANGE CEGO FOFO PN-25 D=1000MM(387KG)</v>
          </cell>
          <cell r="D4559" t="str">
            <v>UN</v>
          </cell>
          <cell r="E4559">
            <v>0</v>
          </cell>
        </row>
        <row r="4560">
          <cell r="B4560" t="str">
            <v>524579</v>
          </cell>
          <cell r="C4560" t="str">
            <v>FLANGE CEGO FOFO PN-25 D=1200MM(662KG)</v>
          </cell>
          <cell r="D4560" t="str">
            <v>UN</v>
          </cell>
          <cell r="E4560">
            <v>0</v>
          </cell>
        </row>
        <row r="4561">
          <cell r="B4561" t="str">
            <v>524580</v>
          </cell>
          <cell r="C4561" t="str">
            <v>FLANGE AVULSO FOFO PN-25 D=100MM( 5KG)</v>
          </cell>
          <cell r="D4561" t="str">
            <v>UN</v>
          </cell>
          <cell r="E4561">
            <v>0</v>
          </cell>
        </row>
        <row r="4562">
          <cell r="B4562" t="str">
            <v>524581</v>
          </cell>
          <cell r="C4562" t="str">
            <v>FLANGE AVULSO FOFO PN-25 D=150MM( 9KG)</v>
          </cell>
          <cell r="D4562" t="str">
            <v>UN</v>
          </cell>
          <cell r="E4562">
            <v>0</v>
          </cell>
        </row>
        <row r="4563">
          <cell r="B4563" t="str">
            <v>524582</v>
          </cell>
          <cell r="C4563" t="str">
            <v>FLANGE AVULSO FOFO PN-25 D=200MM( 12KG)</v>
          </cell>
          <cell r="D4563" t="str">
            <v>UN</v>
          </cell>
          <cell r="E4563">
            <v>0</v>
          </cell>
        </row>
        <row r="4564">
          <cell r="B4564" t="str">
            <v>524583</v>
          </cell>
          <cell r="C4564" t="str">
            <v>FLANGE AVULSO FOFO PN-25 D=250MM(17,5KG)</v>
          </cell>
          <cell r="D4564" t="str">
            <v>UN</v>
          </cell>
          <cell r="E4564">
            <v>0</v>
          </cell>
        </row>
        <row r="4565">
          <cell r="B4565" t="str">
            <v>524584</v>
          </cell>
          <cell r="C4565" t="str">
            <v>FLANGE AVULSO FOFO PN-25 D=300MM( 23KG)</v>
          </cell>
          <cell r="D4565" t="str">
            <v>UN</v>
          </cell>
          <cell r="E4565">
            <v>0</v>
          </cell>
        </row>
        <row r="4566">
          <cell r="B4566" t="str">
            <v>524585</v>
          </cell>
          <cell r="C4566" t="str">
            <v>FLANGE AVULSO FOFO PN-25 D=350MM( 34KG)</v>
          </cell>
          <cell r="D4566" t="str">
            <v>UN</v>
          </cell>
          <cell r="E4566">
            <v>0</v>
          </cell>
        </row>
        <row r="4567">
          <cell r="B4567" t="str">
            <v>524586</v>
          </cell>
          <cell r="C4567" t="str">
            <v>FLANGE AVULSO FOFO PN-25 D=400MM( 45KG)</v>
          </cell>
          <cell r="D4567" t="str">
            <v>UN</v>
          </cell>
          <cell r="E4567">
            <v>0</v>
          </cell>
        </row>
        <row r="4568">
          <cell r="B4568" t="str">
            <v>524587</v>
          </cell>
          <cell r="C4568" t="str">
            <v>FLANGE AVULSO FOFO PN-25 D=450MM( 53,5KG)</v>
          </cell>
          <cell r="D4568" t="str">
            <v>UN</v>
          </cell>
          <cell r="E4568">
            <v>0</v>
          </cell>
        </row>
        <row r="4569">
          <cell r="B4569" t="str">
            <v>524588</v>
          </cell>
          <cell r="C4569" t="str">
            <v>FLANGE AVULSO FOFO PN-25 D=500MM( 65KG)</v>
          </cell>
          <cell r="D4569" t="str">
            <v>UN</v>
          </cell>
          <cell r="E4569">
            <v>0</v>
          </cell>
        </row>
        <row r="4570">
          <cell r="B4570" t="str">
            <v>524589</v>
          </cell>
          <cell r="C4570" t="str">
            <v>FLANGE AVULSO FOFO PN-25 D=600MM( 96KG)</v>
          </cell>
          <cell r="D4570" t="str">
            <v>UN</v>
          </cell>
          <cell r="E4570">
            <v>0</v>
          </cell>
        </row>
        <row r="4571">
          <cell r="B4571" t="str">
            <v>524590</v>
          </cell>
          <cell r="C4571" t="str">
            <v>FLANGE AVULSO FOFO PN-25 D=700MM(126KG)</v>
          </cell>
          <cell r="D4571" t="str">
            <v>UN</v>
          </cell>
          <cell r="E4571">
            <v>0</v>
          </cell>
        </row>
        <row r="4572">
          <cell r="B4572" t="str">
            <v>524591</v>
          </cell>
          <cell r="C4572" t="str">
            <v>FLANGE AVULSO FOFO PN-25 D=800MM(166KG)</v>
          </cell>
          <cell r="D4572" t="str">
            <v>UN</v>
          </cell>
          <cell r="E4572">
            <v>0</v>
          </cell>
        </row>
        <row r="4573">
          <cell r="B4573" t="str">
            <v>524592</v>
          </cell>
          <cell r="C4573" t="str">
            <v>FLANGE AVULSO FOFO PN-25 D=900MM(209KG)</v>
          </cell>
          <cell r="D4573" t="str">
            <v>UN</v>
          </cell>
          <cell r="E4573">
            <v>0</v>
          </cell>
        </row>
        <row r="4574">
          <cell r="B4574" t="str">
            <v>524593</v>
          </cell>
          <cell r="C4574" t="str">
            <v>FLANGE AVULSO FOFO PN-25 D=1000MM(270KG)</v>
          </cell>
          <cell r="D4574" t="str">
            <v>UN</v>
          </cell>
          <cell r="E4574">
            <v>0</v>
          </cell>
        </row>
        <row r="4575">
          <cell r="B4575" t="str">
            <v>524594</v>
          </cell>
          <cell r="C4575" t="str">
            <v>FLANGE AVULSO FOFO PN-25 D=1200MM(384KG)</v>
          </cell>
          <cell r="D4575" t="str">
            <v>UN</v>
          </cell>
          <cell r="E4575">
            <v>0</v>
          </cell>
        </row>
        <row r="4577">
          <cell r="B4577" t="str">
            <v>524600</v>
          </cell>
          <cell r="C4577" t="str">
            <v>HASTES, HIDRANTES, JUNTAS GIBAULT (C31 - METALURGICA 100%)</v>
          </cell>
        </row>
        <row r="4578">
          <cell r="B4578" t="str">
            <v>524601</v>
          </cell>
          <cell r="C4578" t="str">
            <v>HASTE C/QUADRADO E BOCA DE CHAVE 1.1/8 X 10 ( 5KG)</v>
          </cell>
          <cell r="D4578" t="str">
            <v>M</v>
          </cell>
          <cell r="E4578">
            <v>1011.14</v>
          </cell>
        </row>
        <row r="4579">
          <cell r="B4579" t="str">
            <v>524602</v>
          </cell>
          <cell r="C4579" t="str">
            <v>HASTE C/QUADRADO E BOCA DE CHAVE 1.3/4 X 10 (12KG)</v>
          </cell>
          <cell r="D4579" t="str">
            <v>M</v>
          </cell>
          <cell r="E4579">
            <v>1404.34</v>
          </cell>
        </row>
        <row r="4580">
          <cell r="B4580" t="str">
            <v>524603</v>
          </cell>
          <cell r="C4580" t="str">
            <v>HASTE C/QUADRADO E BOCA DE CHAVE 2 X 1 (16KG)</v>
          </cell>
          <cell r="D4580" t="str">
            <v>M</v>
          </cell>
          <cell r="E4580">
            <v>2021.98</v>
          </cell>
        </row>
        <row r="4581">
          <cell r="B4581" t="str">
            <v>524604</v>
          </cell>
          <cell r="C4581" t="str">
            <v>HASTE C/QUADRADO E BOCA DE CHAVE 2.1/2 X 10 (25KG)</v>
          </cell>
          <cell r="D4581" t="str">
            <v>M</v>
          </cell>
          <cell r="E4581">
            <v>2330.9899999999998</v>
          </cell>
        </row>
        <row r="4582">
          <cell r="B4582" t="str">
            <v>524605</v>
          </cell>
          <cell r="C4582" t="str">
            <v>HASTE C/ROSCA E BOCA DE CHAVE 1.1/8 X 10 ( 5KG)</v>
          </cell>
          <cell r="D4582" t="str">
            <v>M</v>
          </cell>
          <cell r="E4582">
            <v>1011.14</v>
          </cell>
        </row>
        <row r="4583">
          <cell r="B4583" t="str">
            <v>524606</v>
          </cell>
          <cell r="C4583" t="str">
            <v>HASTE C/ROSCA E BOCA DE CHAVE 1.3/4 X 10 (12KG)</v>
          </cell>
          <cell r="D4583" t="str">
            <v>M</v>
          </cell>
          <cell r="E4583">
            <v>1404.34</v>
          </cell>
        </row>
        <row r="4584">
          <cell r="B4584" t="str">
            <v>524607</v>
          </cell>
          <cell r="C4584" t="str">
            <v>HASTE C/ROSCA E BOCA DE CHAVE 2 X 1 (16KG)</v>
          </cell>
          <cell r="D4584" t="str">
            <v>M</v>
          </cell>
          <cell r="E4584">
            <v>2021.98</v>
          </cell>
        </row>
        <row r="4585">
          <cell r="B4585" t="str">
            <v>524608</v>
          </cell>
          <cell r="C4585" t="str">
            <v>HASTE C/ROSCA E BOCA DE CHAVE 2.1/2 X 10 (25KG)</v>
          </cell>
          <cell r="D4585" t="str">
            <v>M</v>
          </cell>
          <cell r="E4585">
            <v>2330.9899999999998</v>
          </cell>
        </row>
        <row r="4586">
          <cell r="B4586" t="str">
            <v>524609</v>
          </cell>
          <cell r="C4586" t="str">
            <v>HASTE C/ROSCA/ROSCA 1.1/8 X 10 ( 5KG)</v>
          </cell>
          <cell r="D4586" t="str">
            <v>M</v>
          </cell>
          <cell r="E4586">
            <v>1011.14</v>
          </cell>
        </row>
        <row r="4587">
          <cell r="B4587" t="str">
            <v>524610</v>
          </cell>
          <cell r="C4587" t="str">
            <v>HASTE C/ROSCA/ROSCA 1.3/4 X 10 (12KG)</v>
          </cell>
          <cell r="D4587" t="str">
            <v>M</v>
          </cell>
          <cell r="E4587">
            <v>1404.34</v>
          </cell>
        </row>
        <row r="4588">
          <cell r="B4588" t="str">
            <v>524611</v>
          </cell>
          <cell r="C4588" t="str">
            <v>HASTE C/ROSCA/ROSCA 2 X 1 (16KG)</v>
          </cell>
          <cell r="D4588" t="str">
            <v>M</v>
          </cell>
          <cell r="E4588">
            <v>2021.98</v>
          </cell>
        </row>
        <row r="4589">
          <cell r="B4589" t="str">
            <v>524612</v>
          </cell>
          <cell r="C4589" t="str">
            <v>HASTE C/ROSCA/ROSCA 2.1/2 X 10 (25KG)</v>
          </cell>
          <cell r="D4589" t="str">
            <v>M</v>
          </cell>
          <cell r="E4589">
            <v>2330.9899999999998</v>
          </cell>
        </row>
        <row r="4590">
          <cell r="B4590" t="str">
            <v>524613</v>
          </cell>
          <cell r="C4590" t="str">
            <v>HIDRANTE DE COLUNA C/CURVA D=75MM(101KG)</v>
          </cell>
          <cell r="D4590" t="str">
            <v>UN</v>
          </cell>
          <cell r="E4590">
            <v>1776</v>
          </cell>
        </row>
        <row r="4591">
          <cell r="B4591" t="str">
            <v>524614</v>
          </cell>
          <cell r="C4591" t="str">
            <v>HIDRANTE DE COLUNA C/CURVA D=100MM(101KG)</v>
          </cell>
          <cell r="D4591" t="str">
            <v>UN</v>
          </cell>
          <cell r="E4591">
            <v>1776</v>
          </cell>
        </row>
        <row r="4592">
          <cell r="B4592" t="str">
            <v>524615</v>
          </cell>
          <cell r="C4592" t="str">
            <v>HIDRANTE DE COL.COMP.C/CURVA DISSIM.D=75MM(153KG)</v>
          </cell>
          <cell r="D4592" t="str">
            <v>UN</v>
          </cell>
          <cell r="E4592">
            <v>3014.99</v>
          </cell>
        </row>
        <row r="4593">
          <cell r="B4593" t="str">
            <v>524616</v>
          </cell>
          <cell r="C4593" t="str">
            <v>HIDRANTE DE COL.COMP.C/CURVA DISSIMD=100MM(166KG)</v>
          </cell>
          <cell r="D4593" t="str">
            <v>UN</v>
          </cell>
          <cell r="E4593">
            <v>3262.06</v>
          </cell>
        </row>
        <row r="4594">
          <cell r="B4594" t="str">
            <v>524617</v>
          </cell>
          <cell r="C4594" t="str">
            <v>HIDRANTE DE COLUNA SIMPLES D=100MM(69KG)</v>
          </cell>
          <cell r="D4594" t="str">
            <v>UN</v>
          </cell>
          <cell r="E4594">
            <v>1354.8</v>
          </cell>
        </row>
        <row r="4595">
          <cell r="B4595" t="str">
            <v>524618</v>
          </cell>
          <cell r="C4595" t="str">
            <v>HIDRANTE SUBTER. C/CURVA CURTA 75 X 60 (42KG)</v>
          </cell>
          <cell r="D4595" t="str">
            <v>UN</v>
          </cell>
          <cell r="E4595">
            <v>0</v>
          </cell>
        </row>
        <row r="4596">
          <cell r="B4596" t="str">
            <v>524619</v>
          </cell>
          <cell r="C4596" t="str">
            <v>HIDRANTE SUBTER. C/CURVA LONGA 75 X 60 (54KG)</v>
          </cell>
          <cell r="D4596" t="str">
            <v>UN</v>
          </cell>
          <cell r="E4596">
            <v>0</v>
          </cell>
        </row>
        <row r="4597">
          <cell r="B4597" t="str">
            <v>524620</v>
          </cell>
          <cell r="C4597" t="str">
            <v>HIDRANTE SUB. C/CURVA CURTA E CAIXA 75 X 60 (85KG)</v>
          </cell>
          <cell r="D4597" t="str">
            <v>UN</v>
          </cell>
          <cell r="E4597">
            <v>0</v>
          </cell>
        </row>
        <row r="4598">
          <cell r="B4598" t="str">
            <v>524621</v>
          </cell>
          <cell r="C4598" t="str">
            <v>HIDRANTE SUB. C/CURVA LONGA E CAIXA 75 X 60 (97KG)</v>
          </cell>
          <cell r="D4598" t="str">
            <v>UN</v>
          </cell>
          <cell r="E4598">
            <v>0</v>
          </cell>
        </row>
        <row r="4599">
          <cell r="B4599" t="str">
            <v>524622</v>
          </cell>
          <cell r="C4599" t="str">
            <v>JUNTA GIBAULT D=50MM (6KG)</v>
          </cell>
          <cell r="D4599" t="str">
            <v>UN</v>
          </cell>
          <cell r="E4599">
            <v>89.83</v>
          </cell>
        </row>
        <row r="4600">
          <cell r="B4600" t="str">
            <v>524623</v>
          </cell>
          <cell r="C4600" t="str">
            <v>JUNTA GIBAULT D=80MM (8,51KG)</v>
          </cell>
          <cell r="D4600" t="str">
            <v>UN</v>
          </cell>
          <cell r="E4600">
            <v>110.8</v>
          </cell>
        </row>
        <row r="4601">
          <cell r="B4601" t="str">
            <v>524624</v>
          </cell>
          <cell r="C4601" t="str">
            <v>JUNTA GIBAULT D=100MM (9KG)</v>
          </cell>
          <cell r="D4601" t="str">
            <v>UN</v>
          </cell>
          <cell r="E4601">
            <v>128.81</v>
          </cell>
        </row>
        <row r="4602">
          <cell r="B4602" t="str">
            <v>524625</v>
          </cell>
          <cell r="C4602" t="str">
            <v>JUNTA GIBAULT D=150MM (14KG)</v>
          </cell>
          <cell r="D4602" t="str">
            <v>UN</v>
          </cell>
          <cell r="E4602">
            <v>218.3</v>
          </cell>
        </row>
        <row r="4603">
          <cell r="B4603" t="str">
            <v>524626</v>
          </cell>
          <cell r="C4603" t="str">
            <v>JUNTA GIBAULT D=200MM (17,5KG)</v>
          </cell>
          <cell r="D4603" t="str">
            <v>UN</v>
          </cell>
          <cell r="E4603">
            <v>258.10000000000002</v>
          </cell>
        </row>
        <row r="4604">
          <cell r="B4604" t="str">
            <v>524627</v>
          </cell>
          <cell r="C4604" t="str">
            <v>JUNTA GIBAULT D=250MM (29,4KG)</v>
          </cell>
          <cell r="D4604" t="str">
            <v>UN</v>
          </cell>
          <cell r="E4604">
            <v>343.42</v>
          </cell>
        </row>
        <row r="4605">
          <cell r="B4605" t="str">
            <v>524628</v>
          </cell>
          <cell r="C4605" t="str">
            <v>JUNTA GIBAULT D=300MM (34KG)</v>
          </cell>
          <cell r="D4605" t="str">
            <v>UN</v>
          </cell>
          <cell r="E4605">
            <v>440.99</v>
          </cell>
        </row>
        <row r="4606">
          <cell r="B4606" t="str">
            <v>524629</v>
          </cell>
          <cell r="C4606" t="str">
            <v>JUNTA GIBAULT D=350MM (46,3KG)</v>
          </cell>
          <cell r="D4606" t="str">
            <v>UN</v>
          </cell>
          <cell r="E4606">
            <v>687.73</v>
          </cell>
        </row>
        <row r="4607">
          <cell r="B4607" t="str">
            <v>524630</v>
          </cell>
          <cell r="C4607" t="str">
            <v>JUNTA GIBAULT D=400MM (51,3KG)</v>
          </cell>
          <cell r="D4607" t="str">
            <v>UN</v>
          </cell>
          <cell r="E4607">
            <v>763.67</v>
          </cell>
        </row>
        <row r="4608">
          <cell r="B4608" t="str">
            <v>524631</v>
          </cell>
          <cell r="C4608" t="str">
            <v>JUNTA GIBAULT D=450MM (56,9KG)</v>
          </cell>
          <cell r="D4608" t="str">
            <v>UN</v>
          </cell>
          <cell r="E4608">
            <v>0</v>
          </cell>
        </row>
        <row r="4609">
          <cell r="B4609" t="str">
            <v>524632</v>
          </cell>
          <cell r="C4609" t="str">
            <v>JUNTA GIBAULT D=500MM (68,5KG)</v>
          </cell>
          <cell r="D4609" t="str">
            <v>UN</v>
          </cell>
          <cell r="E4609">
            <v>0</v>
          </cell>
        </row>
        <row r="4610">
          <cell r="B4610" t="str">
            <v>524633</v>
          </cell>
          <cell r="C4610" t="str">
            <v>JUNTA GIBAULT D=600MM (101KG)</v>
          </cell>
          <cell r="D4610" t="str">
            <v>UN</v>
          </cell>
          <cell r="E4610">
            <v>1743.44</v>
          </cell>
        </row>
        <row r="4612">
          <cell r="B4612" t="str">
            <v>524700</v>
          </cell>
          <cell r="C4612" t="str">
            <v>JUNCOES EM FOFO (C31 - METALURGICA 100%)</v>
          </cell>
        </row>
        <row r="4613">
          <cell r="B4613" t="str">
            <v>524701</v>
          </cell>
          <cell r="C4613" t="str">
            <v>JUNCAO 45º  FG PN-10/16/25  D=80 X 80MM (17KG)</v>
          </cell>
          <cell r="D4613" t="str">
            <v>UN</v>
          </cell>
          <cell r="E4613">
            <v>332.5</v>
          </cell>
        </row>
        <row r="4614">
          <cell r="B4614" t="str">
            <v>524702</v>
          </cell>
          <cell r="C4614" t="str">
            <v>JUNCAO 45º  FG PN-10/16/25  D=100 X 80MM (20,8KG)</v>
          </cell>
          <cell r="D4614" t="str">
            <v>UN</v>
          </cell>
          <cell r="E4614">
            <v>263.35000000000002</v>
          </cell>
        </row>
        <row r="4615">
          <cell r="B4615" t="str">
            <v>524703</v>
          </cell>
          <cell r="C4615" t="str">
            <v>JUNCAO 45º  FG PN-10 100 X 100MM (21KG)</v>
          </cell>
          <cell r="D4615" t="str">
            <v>UN</v>
          </cell>
          <cell r="E4615">
            <v>270.5</v>
          </cell>
        </row>
        <row r="4616">
          <cell r="B4616" t="str">
            <v>524704</v>
          </cell>
          <cell r="C4616" t="str">
            <v>JUNCAO 45º  FG PN-10 150 X 100MM (33KG)</v>
          </cell>
          <cell r="D4616" t="str">
            <v>UN</v>
          </cell>
          <cell r="E4616">
            <v>465.92</v>
          </cell>
        </row>
        <row r="4617">
          <cell r="B4617" t="str">
            <v>524705</v>
          </cell>
          <cell r="C4617" t="str">
            <v>JUNCAO 45º  FG PN-10 150 X 150MM (36KG)</v>
          </cell>
          <cell r="D4617" t="str">
            <v>UN</v>
          </cell>
          <cell r="E4617">
            <v>755.89</v>
          </cell>
        </row>
        <row r="4618">
          <cell r="B4618" t="str">
            <v>524706</v>
          </cell>
          <cell r="C4618" t="str">
            <v>JUNCAO 45º  FG PN-10 200 X 100MM (47KG)</v>
          </cell>
          <cell r="D4618" t="str">
            <v>UN</v>
          </cell>
          <cell r="E4618">
            <v>701.09</v>
          </cell>
        </row>
        <row r="4619">
          <cell r="B4619" t="str">
            <v>524707</v>
          </cell>
          <cell r="C4619" t="str">
            <v>JUNCAO 45º  FG PN-10 200 X 150MM (51KG)</v>
          </cell>
          <cell r="D4619" t="str">
            <v>UN</v>
          </cell>
          <cell r="E4619">
            <v>787.48</v>
          </cell>
        </row>
        <row r="4620">
          <cell r="B4620" t="str">
            <v>524708</v>
          </cell>
          <cell r="C4620" t="str">
            <v>JUNCAO 45º  FG PN-10 200 X 200MM (55KG)</v>
          </cell>
          <cell r="D4620" t="str">
            <v>UN</v>
          </cell>
          <cell r="E4620">
            <v>847.54</v>
          </cell>
        </row>
        <row r="4621">
          <cell r="B4621" t="str">
            <v>524709</v>
          </cell>
          <cell r="C4621" t="str">
            <v>JUNCAO 45º  FG PN-10 250 X 150MM (72KG)</v>
          </cell>
          <cell r="D4621" t="str">
            <v>UN</v>
          </cell>
          <cell r="E4621">
            <v>1012.92</v>
          </cell>
        </row>
        <row r="4622">
          <cell r="B4622" t="str">
            <v>524710</v>
          </cell>
          <cell r="C4622" t="str">
            <v>JUNCAO 45º  FG PN-10 250 X 200MM (76KG)</v>
          </cell>
          <cell r="D4622" t="str">
            <v>UN</v>
          </cell>
          <cell r="E4622">
            <v>1061.18</v>
          </cell>
        </row>
        <row r="4623">
          <cell r="B4623" t="str">
            <v>524711</v>
          </cell>
          <cell r="C4623" t="str">
            <v>JUNCAO 45º  FG PN-10 250 X 250MM (80KG)</v>
          </cell>
          <cell r="D4623" t="str">
            <v>UN</v>
          </cell>
          <cell r="E4623">
            <v>1409.44</v>
          </cell>
        </row>
        <row r="4624">
          <cell r="B4624" t="str">
            <v>524712</v>
          </cell>
          <cell r="C4624" t="str">
            <v>JUNCAO 45º  FG PN-10 300 X 200MM (103KG)</v>
          </cell>
          <cell r="D4624" t="str">
            <v>UN</v>
          </cell>
          <cell r="E4624">
            <v>1468.62</v>
          </cell>
        </row>
        <row r="4625">
          <cell r="B4625" t="str">
            <v>524713</v>
          </cell>
          <cell r="C4625" t="str">
            <v>JUNCAO 45º  FG PN-10 300 X 250MM (151KG)</v>
          </cell>
          <cell r="D4625" t="str">
            <v>UN</v>
          </cell>
          <cell r="E4625">
            <v>1809.54</v>
          </cell>
        </row>
        <row r="4626">
          <cell r="B4626" t="str">
            <v>524714</v>
          </cell>
          <cell r="C4626" t="str">
            <v>JUNCAO 45º  FG PN-10 300 X 300MM (111KG)</v>
          </cell>
          <cell r="D4626" t="str">
            <v>UN</v>
          </cell>
          <cell r="E4626">
            <v>1821.1</v>
          </cell>
        </row>
        <row r="4627">
          <cell r="B4627" t="str">
            <v>524715</v>
          </cell>
          <cell r="C4627" t="str">
            <v>JUNCAO 45º  FG PN-10 400 X 300MM (168KG)</v>
          </cell>
          <cell r="D4627" t="str">
            <v>UN</v>
          </cell>
          <cell r="E4627">
            <v>3705.88</v>
          </cell>
        </row>
        <row r="4628">
          <cell r="B4628" t="str">
            <v>524716</v>
          </cell>
          <cell r="C4628" t="str">
            <v>JUNCAO 45º  FG PN-10 400 X 350MM (243KG)</v>
          </cell>
          <cell r="D4628" t="str">
            <v>UN</v>
          </cell>
          <cell r="E4628">
            <v>0</v>
          </cell>
        </row>
        <row r="4629">
          <cell r="B4629" t="str">
            <v>524717</v>
          </cell>
          <cell r="C4629" t="str">
            <v>JUNCAO 45º  FG PN-10 400 X 400 MM(173KG)</v>
          </cell>
          <cell r="D4629" t="str">
            <v>UN</v>
          </cell>
          <cell r="E4629">
            <v>4295.3999999999996</v>
          </cell>
        </row>
        <row r="4630">
          <cell r="B4630" t="str">
            <v>524718</v>
          </cell>
          <cell r="C4630" t="str">
            <v>JUNCAO 45º  FG PN-16 100 X 100MM (21KG)</v>
          </cell>
          <cell r="D4630" t="str">
            <v>UN</v>
          </cell>
          <cell r="E4630">
            <v>0</v>
          </cell>
        </row>
        <row r="4631">
          <cell r="B4631" t="str">
            <v>524719</v>
          </cell>
          <cell r="C4631" t="str">
            <v>JUNCAO 45º  FG PN-16 150 X 100MM (33KG)</v>
          </cell>
          <cell r="D4631" t="str">
            <v>UN</v>
          </cell>
          <cell r="E4631">
            <v>0</v>
          </cell>
        </row>
        <row r="4632">
          <cell r="B4632" t="str">
            <v>524720</v>
          </cell>
          <cell r="C4632" t="str">
            <v>JUNCAO 45º  FG PN-16 150 X 150MM (36KG)</v>
          </cell>
          <cell r="D4632" t="str">
            <v>UN</v>
          </cell>
          <cell r="E4632">
            <v>0</v>
          </cell>
        </row>
        <row r="4633">
          <cell r="B4633" t="str">
            <v>524721</v>
          </cell>
          <cell r="C4633" t="str">
            <v>JUNCAO 45º  FG PN-16 200 X 100MM (47KG)</v>
          </cell>
          <cell r="D4633" t="str">
            <v>UN</v>
          </cell>
          <cell r="E4633">
            <v>0</v>
          </cell>
        </row>
        <row r="4634">
          <cell r="B4634" t="str">
            <v>524722</v>
          </cell>
          <cell r="C4634" t="str">
            <v>JUNCAO 45º  FG PN-16 200 X 150MM (51KG)</v>
          </cell>
          <cell r="D4634" t="str">
            <v>UN</v>
          </cell>
          <cell r="E4634">
            <v>0</v>
          </cell>
        </row>
        <row r="4635">
          <cell r="B4635" t="str">
            <v>524723</v>
          </cell>
          <cell r="C4635" t="str">
            <v>JUNCAO 45º  FG PN-16 200 X 200MM (55KG)</v>
          </cell>
          <cell r="D4635" t="str">
            <v>UN</v>
          </cell>
          <cell r="E4635">
            <v>0</v>
          </cell>
        </row>
        <row r="4636">
          <cell r="B4636" t="str">
            <v>524724</v>
          </cell>
          <cell r="C4636" t="str">
            <v>JUNCAO 45º  FG PN-16 250 X 150MM (72KG)</v>
          </cell>
          <cell r="D4636" t="str">
            <v>UN</v>
          </cell>
          <cell r="E4636">
            <v>0</v>
          </cell>
        </row>
        <row r="4637">
          <cell r="B4637" t="str">
            <v>524725</v>
          </cell>
          <cell r="C4637" t="str">
            <v>JUNCAO 45º  FG PN-16 250 X 200MM (76KG)</v>
          </cell>
          <cell r="D4637" t="str">
            <v>UN</v>
          </cell>
          <cell r="E4637">
            <v>0</v>
          </cell>
        </row>
        <row r="4638">
          <cell r="B4638" t="str">
            <v>524726</v>
          </cell>
          <cell r="C4638" t="str">
            <v>JUNCAO 45º  FG PN-16 250 X 250MM (80KG)</v>
          </cell>
          <cell r="D4638" t="str">
            <v>UN</v>
          </cell>
          <cell r="E4638">
            <v>0</v>
          </cell>
        </row>
        <row r="4639">
          <cell r="B4639" t="str">
            <v>524727</v>
          </cell>
          <cell r="C4639" t="str">
            <v>JUNCAO 45º  FG PN-16 300 X 200MM (103KG)</v>
          </cell>
          <cell r="D4639" t="str">
            <v>UN</v>
          </cell>
          <cell r="E4639">
            <v>0</v>
          </cell>
        </row>
        <row r="4640">
          <cell r="B4640" t="str">
            <v>524728</v>
          </cell>
          <cell r="C4640" t="str">
            <v>JUNCAO 45º  FG PN-16 300 X 250MM (151KG)</v>
          </cell>
          <cell r="D4640" t="str">
            <v>UN</v>
          </cell>
          <cell r="E4640">
            <v>0</v>
          </cell>
        </row>
        <row r="4641">
          <cell r="B4641" t="str">
            <v>524729</v>
          </cell>
          <cell r="C4641" t="str">
            <v>JUNCAO 45º  FG PN-16 300 X 300MM (111KG)</v>
          </cell>
          <cell r="D4641" t="str">
            <v>UN</v>
          </cell>
          <cell r="E4641">
            <v>0</v>
          </cell>
        </row>
        <row r="4642">
          <cell r="B4642" t="str">
            <v>524730</v>
          </cell>
          <cell r="C4642" t="str">
            <v>JUNCAO 45º  FG PN-16 400 X 300MM (178KG)</v>
          </cell>
          <cell r="D4642" t="str">
            <v>UN</v>
          </cell>
          <cell r="E4642">
            <v>0</v>
          </cell>
        </row>
        <row r="4643">
          <cell r="B4643" t="str">
            <v>524731</v>
          </cell>
          <cell r="C4643" t="str">
            <v>JUNCAO 45º  FG PN-16 400 X 350MM (252KG)</v>
          </cell>
          <cell r="D4643" t="str">
            <v>UN</v>
          </cell>
          <cell r="E4643">
            <v>0</v>
          </cell>
        </row>
        <row r="4644">
          <cell r="B4644" t="str">
            <v>524732</v>
          </cell>
          <cell r="C4644" t="str">
            <v>JUNCAO 45º  FG PN-16 400 X 400MM (189KG)</v>
          </cell>
          <cell r="D4644" t="str">
            <v>UN</v>
          </cell>
          <cell r="E4644">
            <v>0</v>
          </cell>
        </row>
        <row r="4645">
          <cell r="B4645" t="str">
            <v>524733</v>
          </cell>
          <cell r="C4645" t="str">
            <v>JUNCAO 45º  FG PN-25 100 X 100MM (22,5KG)</v>
          </cell>
          <cell r="D4645" t="str">
            <v>UN</v>
          </cell>
          <cell r="E4645">
            <v>0</v>
          </cell>
        </row>
        <row r="4646">
          <cell r="B4646" t="str">
            <v>524734</v>
          </cell>
          <cell r="C4646" t="str">
            <v>JUNCAO 45º  FG PN-25 150 X 100MM (36KG)</v>
          </cell>
          <cell r="D4646" t="str">
            <v>UN</v>
          </cell>
          <cell r="E4646">
            <v>0</v>
          </cell>
        </row>
        <row r="4647">
          <cell r="B4647" t="str">
            <v>524735</v>
          </cell>
          <cell r="C4647" t="str">
            <v>JUNCAO 45º  FG PN-25 150 X 150MM (39KG)</v>
          </cell>
          <cell r="D4647" t="str">
            <v>UN</v>
          </cell>
          <cell r="E4647">
            <v>0</v>
          </cell>
        </row>
        <row r="4648">
          <cell r="B4648" t="str">
            <v>524736</v>
          </cell>
          <cell r="C4648" t="str">
            <v>JUNCAO 45º  FG PN-25 200 X 100MM (52KG)</v>
          </cell>
          <cell r="D4648" t="str">
            <v>UN</v>
          </cell>
          <cell r="E4648">
            <v>0</v>
          </cell>
        </row>
        <row r="4649">
          <cell r="B4649" t="str">
            <v>524737</v>
          </cell>
          <cell r="C4649" t="str">
            <v>JUNCAO 45º  FG PN-25 200 X 150MM (56KG)</v>
          </cell>
          <cell r="D4649" t="str">
            <v>UN</v>
          </cell>
          <cell r="E4649">
            <v>0</v>
          </cell>
        </row>
        <row r="4650">
          <cell r="B4650" t="str">
            <v>524738</v>
          </cell>
          <cell r="C4650" t="str">
            <v>JUNCAO 45º  FG PN-25 200 X 200MM (60KG)</v>
          </cell>
          <cell r="D4650" t="str">
            <v>UN</v>
          </cell>
          <cell r="E4650">
            <v>0</v>
          </cell>
        </row>
        <row r="4651">
          <cell r="B4651" t="str">
            <v>524739</v>
          </cell>
          <cell r="C4651" t="str">
            <v>JUNCAO 45º  FG PN-25 250 X 150MM (79KG)</v>
          </cell>
          <cell r="D4651" t="str">
            <v>UN</v>
          </cell>
          <cell r="E4651">
            <v>0</v>
          </cell>
        </row>
        <row r="4652">
          <cell r="B4652" t="str">
            <v>524740</v>
          </cell>
          <cell r="C4652" t="str">
            <v>JUNCAO 45º  FG PN-25 250 X 200MM (84KG)</v>
          </cell>
          <cell r="D4652" t="str">
            <v>UN</v>
          </cell>
          <cell r="E4652">
            <v>0</v>
          </cell>
        </row>
        <row r="4653">
          <cell r="B4653" t="str">
            <v>524741</v>
          </cell>
          <cell r="C4653" t="str">
            <v>JUNCAO 45º  FG PN-25 250 X 250MM (90KG)</v>
          </cell>
          <cell r="D4653" t="str">
            <v>UN</v>
          </cell>
          <cell r="E4653">
            <v>0</v>
          </cell>
        </row>
        <row r="4654">
          <cell r="B4654" t="str">
            <v>524742</v>
          </cell>
          <cell r="C4654" t="str">
            <v>JUNCAO 45º  FG PN-25 300 X 200MM (114KG)</v>
          </cell>
          <cell r="D4654" t="str">
            <v>UN</v>
          </cell>
          <cell r="E4654">
            <v>0</v>
          </cell>
        </row>
        <row r="4655">
          <cell r="B4655" t="str">
            <v>524743</v>
          </cell>
          <cell r="C4655" t="str">
            <v>JUNCAO 45º  FG PN-25 300 X 250MM (159KG0</v>
          </cell>
          <cell r="D4655" t="str">
            <v>UN</v>
          </cell>
          <cell r="E4655">
            <v>0</v>
          </cell>
        </row>
        <row r="4656">
          <cell r="B4656" t="str">
            <v>524744</v>
          </cell>
          <cell r="C4656" t="str">
            <v>JUNCAO 45º  FG PN-25 300 X 300MM (126KG)</v>
          </cell>
          <cell r="D4656" t="str">
            <v>UN</v>
          </cell>
          <cell r="E4656">
            <v>0</v>
          </cell>
        </row>
        <row r="4657">
          <cell r="B4657" t="str">
            <v>524745</v>
          </cell>
          <cell r="C4657" t="str">
            <v>JUNCAO 45º  FG PN-25 400 X 300MM (205KG)</v>
          </cell>
          <cell r="D4657" t="str">
            <v>UN</v>
          </cell>
          <cell r="E4657">
            <v>0</v>
          </cell>
        </row>
        <row r="4658">
          <cell r="B4658" t="str">
            <v>524746</v>
          </cell>
          <cell r="C4658" t="str">
            <v>JUNCAO 45º  FG PN-25 400 X 350MM (271KG)</v>
          </cell>
          <cell r="D4658" t="str">
            <v>UN</v>
          </cell>
          <cell r="E4658">
            <v>0</v>
          </cell>
        </row>
        <row r="4659">
          <cell r="B4659" t="str">
            <v>524747</v>
          </cell>
          <cell r="C4659" t="str">
            <v>JUNCAO 45º  FG PN-25 400 X 400MM (222KG)</v>
          </cell>
          <cell r="D4659" t="str">
            <v>UN</v>
          </cell>
          <cell r="E4659">
            <v>0</v>
          </cell>
        </row>
        <row r="4661">
          <cell r="B4661" t="str">
            <v>524800</v>
          </cell>
          <cell r="C4661" t="str">
            <v>LUVAS EM FOFO, MANCAIS INTERMEDIARIOS (C31 - METALURGICA 100%)</v>
          </cell>
        </row>
        <row r="4662">
          <cell r="B4662" t="str">
            <v>524801</v>
          </cell>
          <cell r="C4662" t="str">
            <v>LUVA JE  D=50MM (5KG)</v>
          </cell>
          <cell r="D4662" t="str">
            <v>UN</v>
          </cell>
          <cell r="E4662">
            <v>0</v>
          </cell>
        </row>
        <row r="4663">
          <cell r="B4663" t="str">
            <v>524802</v>
          </cell>
          <cell r="C4663" t="str">
            <v>LUVA JE 2GS  D=80MM (10,2KG)</v>
          </cell>
          <cell r="D4663" t="str">
            <v>UN</v>
          </cell>
          <cell r="E4663">
            <v>132</v>
          </cell>
        </row>
        <row r="4664">
          <cell r="B4664" t="str">
            <v>524803</v>
          </cell>
          <cell r="C4664" t="str">
            <v>LUVA JE D=100MM (10KG)</v>
          </cell>
          <cell r="D4664" t="str">
            <v>UN</v>
          </cell>
          <cell r="E4664">
            <v>134</v>
          </cell>
        </row>
        <row r="4665">
          <cell r="B4665" t="str">
            <v>524804</v>
          </cell>
          <cell r="C4665" t="str">
            <v>LUVA JE D=150MM (16KG)</v>
          </cell>
          <cell r="D4665" t="str">
            <v>UN</v>
          </cell>
          <cell r="E4665">
            <v>202.97</v>
          </cell>
        </row>
        <row r="4666">
          <cell r="B4666" t="str">
            <v>524805</v>
          </cell>
          <cell r="C4666" t="str">
            <v>LUVA JE D=200MM (23KG)</v>
          </cell>
          <cell r="D4666" t="str">
            <v>UN</v>
          </cell>
          <cell r="E4666">
            <v>280.74</v>
          </cell>
        </row>
        <row r="4667">
          <cell r="B4667" t="str">
            <v>524806</v>
          </cell>
          <cell r="C4667" t="str">
            <v>LUVA JE D=250MM (32KG)</v>
          </cell>
          <cell r="D4667" t="str">
            <v>UN</v>
          </cell>
          <cell r="E4667">
            <v>370.21</v>
          </cell>
        </row>
        <row r="4668">
          <cell r="B4668" t="str">
            <v>524807</v>
          </cell>
          <cell r="C4668" t="str">
            <v>LUVA JE D=300MM (41KG)</v>
          </cell>
          <cell r="D4668" t="str">
            <v>UN</v>
          </cell>
          <cell r="E4668">
            <v>447.4</v>
          </cell>
        </row>
        <row r="4669">
          <cell r="B4669" t="str">
            <v>524808</v>
          </cell>
          <cell r="C4669" t="str">
            <v>LUVA JE D=350MM (50KG)</v>
          </cell>
          <cell r="D4669" t="str">
            <v>UN</v>
          </cell>
          <cell r="E4669">
            <v>753.94</v>
          </cell>
        </row>
        <row r="4670">
          <cell r="B4670" t="str">
            <v>524809</v>
          </cell>
          <cell r="C4670" t="str">
            <v>LUVA JE D=400MM (63KG)</v>
          </cell>
          <cell r="D4670" t="str">
            <v>UN</v>
          </cell>
          <cell r="E4670">
            <v>889</v>
          </cell>
        </row>
        <row r="4671">
          <cell r="B4671" t="str">
            <v>524810</v>
          </cell>
          <cell r="C4671" t="str">
            <v>LUVA JE D=450MM (76KG)</v>
          </cell>
          <cell r="D4671" t="str">
            <v>UN</v>
          </cell>
          <cell r="E4671">
            <v>0</v>
          </cell>
        </row>
        <row r="4672">
          <cell r="B4672" t="str">
            <v>524811</v>
          </cell>
          <cell r="C4672" t="str">
            <v>LUVA JE D=500MM (91KG)</v>
          </cell>
          <cell r="D4672" t="str">
            <v>UN</v>
          </cell>
          <cell r="E4672">
            <v>0</v>
          </cell>
        </row>
        <row r="4673">
          <cell r="B4673" t="str">
            <v>524812</v>
          </cell>
          <cell r="C4673" t="str">
            <v>LUVA JE D=600MM (125KG)</v>
          </cell>
          <cell r="D4673" t="str">
            <v>UN</v>
          </cell>
          <cell r="E4673">
            <v>0</v>
          </cell>
        </row>
        <row r="4674">
          <cell r="B4674" t="str">
            <v>524813</v>
          </cell>
          <cell r="C4674" t="str">
            <v>LUVA JE D=700MM (246KG)</v>
          </cell>
          <cell r="D4674" t="str">
            <v>UN</v>
          </cell>
          <cell r="E4674">
            <v>0</v>
          </cell>
        </row>
        <row r="4675">
          <cell r="B4675" t="str">
            <v>524814</v>
          </cell>
          <cell r="C4675" t="str">
            <v>LUVA JE 2GS D=800MM (324,4KG)</v>
          </cell>
          <cell r="D4675" t="str">
            <v>UN</v>
          </cell>
          <cell r="E4675">
            <v>0</v>
          </cell>
        </row>
        <row r="4676">
          <cell r="B4676" t="str">
            <v>524815</v>
          </cell>
          <cell r="C4676" t="str">
            <v>LUVA JE 2GS D=900MM (382,7KG)</v>
          </cell>
          <cell r="D4676" t="str">
            <v>UN</v>
          </cell>
          <cell r="E4676">
            <v>0</v>
          </cell>
        </row>
        <row r="4677">
          <cell r="B4677" t="str">
            <v>524816</v>
          </cell>
          <cell r="C4677" t="str">
            <v>LUVA JE 2GS D=1000MM (460,4KG)</v>
          </cell>
          <cell r="D4677" t="str">
            <v>UN</v>
          </cell>
          <cell r="E4677">
            <v>0</v>
          </cell>
        </row>
        <row r="4678">
          <cell r="B4678" t="str">
            <v>524817</v>
          </cell>
          <cell r="C4678" t="str">
            <v>LUVA JE 2GS D=1200MM (700KG)</v>
          </cell>
          <cell r="D4678" t="str">
            <v>UN</v>
          </cell>
          <cell r="E4678">
            <v>0</v>
          </cell>
        </row>
        <row r="4679">
          <cell r="B4679" t="str">
            <v>524818</v>
          </cell>
          <cell r="C4679" t="str">
            <v>LUVA DE CORRER JM D=50MM (9,5KG)</v>
          </cell>
          <cell r="D4679" t="str">
            <v>UN</v>
          </cell>
          <cell r="E4679">
            <v>164.54</v>
          </cell>
        </row>
        <row r="4680">
          <cell r="B4680" t="str">
            <v>524819</v>
          </cell>
          <cell r="C4680" t="str">
            <v>LUVA DE CORRER JM D=80MM (14KG)</v>
          </cell>
          <cell r="D4680" t="str">
            <v>UN</v>
          </cell>
          <cell r="E4680">
            <v>341.16</v>
          </cell>
        </row>
        <row r="4681">
          <cell r="B4681" t="str">
            <v>524820</v>
          </cell>
          <cell r="C4681" t="str">
            <v>LUVA DE CORRER JM D=100MM (17,5KG)</v>
          </cell>
          <cell r="D4681" t="str">
            <v>UN</v>
          </cell>
          <cell r="E4681">
            <v>356.16</v>
          </cell>
        </row>
        <row r="4682">
          <cell r="B4682" t="str">
            <v>524821</v>
          </cell>
          <cell r="C4682" t="str">
            <v>LUVA DE CORRER JM D=150MM (27KG)</v>
          </cell>
          <cell r="D4682" t="str">
            <v>UN</v>
          </cell>
          <cell r="E4682">
            <v>423.86</v>
          </cell>
        </row>
        <row r="4683">
          <cell r="B4683" t="str">
            <v>524822</v>
          </cell>
          <cell r="C4683" t="str">
            <v>LUVA DE CORRER JM D=200MM (40KG)</v>
          </cell>
          <cell r="D4683" t="str">
            <v>UN</v>
          </cell>
          <cell r="E4683">
            <v>541</v>
          </cell>
        </row>
        <row r="4684">
          <cell r="B4684" t="str">
            <v>524823</v>
          </cell>
          <cell r="C4684" t="str">
            <v>LUVA DE CORRER JM D=250MM (54KG)</v>
          </cell>
          <cell r="D4684" t="str">
            <v>UN</v>
          </cell>
          <cell r="E4684">
            <v>811.1</v>
          </cell>
        </row>
        <row r="4685">
          <cell r="B4685" t="str">
            <v>524824</v>
          </cell>
          <cell r="C4685" t="str">
            <v>LUVA DE CORRER JM D=300MM (79,4KG)</v>
          </cell>
          <cell r="D4685" t="str">
            <v>UN</v>
          </cell>
          <cell r="E4685">
            <v>1286.3900000000001</v>
          </cell>
        </row>
        <row r="4686">
          <cell r="B4686" t="str">
            <v>524825</v>
          </cell>
          <cell r="C4686" t="str">
            <v>LUVA DE CORRER JM D=350MM (96,4KG)</v>
          </cell>
          <cell r="D4686" t="str">
            <v>UN</v>
          </cell>
          <cell r="E4686">
            <v>1844.99</v>
          </cell>
        </row>
        <row r="4687">
          <cell r="B4687" t="str">
            <v>524826</v>
          </cell>
          <cell r="C4687" t="str">
            <v>LUVA DE CORRER JM D=400MM (119,5KG)</v>
          </cell>
          <cell r="D4687" t="str">
            <v>UN</v>
          </cell>
          <cell r="E4687">
            <v>1881.36</v>
          </cell>
        </row>
        <row r="4688">
          <cell r="B4688" t="str">
            <v>524827</v>
          </cell>
          <cell r="C4688" t="str">
            <v>LUVA DE CORRER JM D=450MM (239,6KG)</v>
          </cell>
          <cell r="D4688" t="str">
            <v>UN</v>
          </cell>
          <cell r="E4688">
            <v>0</v>
          </cell>
        </row>
        <row r="4689">
          <cell r="B4689" t="str">
            <v>524828</v>
          </cell>
          <cell r="C4689" t="str">
            <v>LUVA DE CORRER JM D=500MM (172,3KG)</v>
          </cell>
          <cell r="D4689" t="str">
            <v>UN</v>
          </cell>
          <cell r="E4689">
            <v>0</v>
          </cell>
        </row>
        <row r="4690">
          <cell r="B4690" t="str">
            <v>524829</v>
          </cell>
          <cell r="C4690" t="str">
            <v>LUVA DE CORRER JM D=600MM (237,3KG)</v>
          </cell>
          <cell r="D4690" t="str">
            <v>UN</v>
          </cell>
          <cell r="E4690">
            <v>3573.02</v>
          </cell>
        </row>
        <row r="4691">
          <cell r="B4691" t="str">
            <v>524830</v>
          </cell>
          <cell r="C4691" t="str">
            <v>LUVA DE CORRER JM D=700MM (310,1KG)</v>
          </cell>
          <cell r="D4691" t="str">
            <v>UN</v>
          </cell>
          <cell r="E4691">
            <v>4770.6400000000003</v>
          </cell>
        </row>
        <row r="4692">
          <cell r="B4692" t="str">
            <v>524831</v>
          </cell>
          <cell r="C4692" t="str">
            <v>LUVA DE CORRER JM D=800MM (426,6KG)</v>
          </cell>
          <cell r="D4692" t="str">
            <v>UN</v>
          </cell>
          <cell r="E4692">
            <v>6185.33</v>
          </cell>
        </row>
        <row r="4693">
          <cell r="B4693" t="str">
            <v>524832</v>
          </cell>
          <cell r="C4693" t="str">
            <v>LUVA DE CORRER JM D=900MM (542,8KG)</v>
          </cell>
          <cell r="D4693" t="str">
            <v>UN</v>
          </cell>
          <cell r="E4693">
            <v>0</v>
          </cell>
        </row>
        <row r="4694">
          <cell r="B4694" t="str">
            <v>524833</v>
          </cell>
          <cell r="C4694" t="str">
            <v>LUVA DE CORRER JM D=1000MM (720KG)</v>
          </cell>
          <cell r="D4694" t="str">
            <v>UN</v>
          </cell>
          <cell r="E4694">
            <v>0</v>
          </cell>
        </row>
        <row r="4695">
          <cell r="B4695" t="str">
            <v>524834</v>
          </cell>
          <cell r="C4695" t="str">
            <v>LUVA DE CORRER JM D=1200MM (946KG)</v>
          </cell>
          <cell r="D4695" t="str">
            <v>UN</v>
          </cell>
          <cell r="E4695">
            <v>0</v>
          </cell>
        </row>
        <row r="4696">
          <cell r="B4696" t="str">
            <v>524835</v>
          </cell>
          <cell r="C4696" t="str">
            <v>LUVA P/ HASTE 1.1/8 (2,5KG)</v>
          </cell>
          <cell r="D4696" t="str">
            <v>UN</v>
          </cell>
          <cell r="E4696">
            <v>0</v>
          </cell>
        </row>
        <row r="4697">
          <cell r="B4697" t="str">
            <v>524836</v>
          </cell>
          <cell r="C4697" t="str">
            <v>LUVA P/ HASTE 1.3/4 (4KG)</v>
          </cell>
          <cell r="D4697" t="str">
            <v>UN</v>
          </cell>
          <cell r="E4697">
            <v>0</v>
          </cell>
        </row>
        <row r="4698">
          <cell r="B4698" t="str">
            <v>524837</v>
          </cell>
          <cell r="C4698" t="str">
            <v>LUVA P/ HASTE 2 (7KG)</v>
          </cell>
          <cell r="D4698" t="str">
            <v>UN</v>
          </cell>
          <cell r="E4698">
            <v>0</v>
          </cell>
        </row>
        <row r="4699">
          <cell r="B4699" t="str">
            <v>524838</v>
          </cell>
          <cell r="C4699" t="str">
            <v>LUVA P/ HASTE 2.1/2 (7KG)</v>
          </cell>
          <cell r="D4699" t="str">
            <v>UN</v>
          </cell>
          <cell r="E4699">
            <v>0</v>
          </cell>
        </row>
        <row r="4700">
          <cell r="B4700" t="str">
            <v>524839</v>
          </cell>
          <cell r="C4700" t="str">
            <v>MANCAL INTERMEDIARIO 1.1/8 (8,5KG)</v>
          </cell>
          <cell r="D4700" t="str">
            <v>UN</v>
          </cell>
          <cell r="E4700">
            <v>0</v>
          </cell>
        </row>
        <row r="4701">
          <cell r="B4701" t="str">
            <v>524840</v>
          </cell>
          <cell r="C4701" t="str">
            <v>MANCAL INTERMEDIARIO 1.3/4 (8,5KG)</v>
          </cell>
          <cell r="D4701" t="str">
            <v>UN</v>
          </cell>
          <cell r="E4701">
            <v>0</v>
          </cell>
        </row>
        <row r="4702">
          <cell r="B4702" t="str">
            <v>524841</v>
          </cell>
          <cell r="C4702" t="str">
            <v>MANCAL INTERMEDIARIO 2 (8,5KG)</v>
          </cell>
          <cell r="D4702" t="str">
            <v>UN</v>
          </cell>
          <cell r="E4702">
            <v>0</v>
          </cell>
        </row>
        <row r="4703">
          <cell r="B4703" t="str">
            <v>524842</v>
          </cell>
          <cell r="C4703" t="str">
            <v>MANCAL INTERMEDIARIO 2.1/2 (8,5KG)</v>
          </cell>
          <cell r="D4703" t="str">
            <v>UN</v>
          </cell>
          <cell r="E4703">
            <v>0</v>
          </cell>
        </row>
        <row r="4705">
          <cell r="B4705" t="str">
            <v>524900</v>
          </cell>
          <cell r="C4705" t="str">
            <v>PEDESTAIS EM FOFO (C31 - METALURGICA 100%)</v>
          </cell>
        </row>
        <row r="4706">
          <cell r="B4706" t="str">
            <v>524901</v>
          </cell>
          <cell r="C4706" t="str">
            <v>PEDESTAL DE MANOBRA SIMPLES CLASSICO MOD.1 (57KG)</v>
          </cell>
          <cell r="D4706" t="str">
            <v>UN</v>
          </cell>
          <cell r="E4706">
            <v>0</v>
          </cell>
        </row>
        <row r="4707">
          <cell r="B4707" t="str">
            <v>524902</v>
          </cell>
          <cell r="C4707" t="str">
            <v>PEDESTAL DE MANOBRA SIMPLES CLASSICO MOD.2 (73KG)</v>
          </cell>
          <cell r="D4707" t="str">
            <v>UN</v>
          </cell>
          <cell r="E4707">
            <v>0</v>
          </cell>
        </row>
        <row r="4708">
          <cell r="B4708" t="str">
            <v>524903</v>
          </cell>
          <cell r="C4708" t="str">
            <v>PEDESTAL DE MANOBRA SIMPLES CLASSICO MOD.3 (91KG)</v>
          </cell>
          <cell r="D4708" t="str">
            <v>UN</v>
          </cell>
          <cell r="E4708">
            <v>0</v>
          </cell>
        </row>
        <row r="4709">
          <cell r="B4709" t="str">
            <v>524904</v>
          </cell>
          <cell r="C4709" t="str">
            <v>PEDESTAL DE MANOBRA SIMPLES CLASSICO MOD.4 (98KG)</v>
          </cell>
          <cell r="D4709" t="str">
            <v>UN</v>
          </cell>
          <cell r="E4709">
            <v>0</v>
          </cell>
        </row>
        <row r="4710">
          <cell r="B4710" t="str">
            <v>524905</v>
          </cell>
          <cell r="C4710" t="str">
            <v>PEDESTAL DE MANOBRA SIMP. C/ IND. MOD.08 (57KG)</v>
          </cell>
          <cell r="D4710" t="str">
            <v>UN</v>
          </cell>
          <cell r="E4710">
            <v>0</v>
          </cell>
        </row>
        <row r="4711">
          <cell r="B4711" t="str">
            <v>524906</v>
          </cell>
          <cell r="C4711" t="str">
            <v>PEDESTAL DE MANOBRA SIMP. C/ IND. MOD.09 (57KG)</v>
          </cell>
          <cell r="D4711" t="str">
            <v>UN</v>
          </cell>
          <cell r="E4711">
            <v>0</v>
          </cell>
        </row>
        <row r="4712">
          <cell r="B4712" t="str">
            <v>524907</v>
          </cell>
          <cell r="C4712" t="str">
            <v>PEDESTAL DE MANOBRA SIMP. C/ IND. MOD.10 (73KG)</v>
          </cell>
          <cell r="D4712" t="str">
            <v>UN</v>
          </cell>
          <cell r="E4712">
            <v>0</v>
          </cell>
        </row>
        <row r="4713">
          <cell r="B4713" t="str">
            <v>524908</v>
          </cell>
          <cell r="C4713" t="str">
            <v>PEDESTAL DE MANOBRA SIMP. C/ IND. MOD.12 (73KG)</v>
          </cell>
          <cell r="D4713" t="str">
            <v>UN</v>
          </cell>
          <cell r="E4713">
            <v>0</v>
          </cell>
        </row>
        <row r="4714">
          <cell r="B4714" t="str">
            <v>524909</v>
          </cell>
          <cell r="C4714" t="str">
            <v>PEDESTAL DE MANOBRA SIMP. C/ IND. MOD.13 (91KG)</v>
          </cell>
          <cell r="D4714" t="str">
            <v>UN</v>
          </cell>
          <cell r="E4714">
            <v>0</v>
          </cell>
        </row>
        <row r="4715">
          <cell r="B4715" t="str">
            <v>524910</v>
          </cell>
          <cell r="C4715" t="str">
            <v>PEDESTAL DE MANOBRA SIMP. C/ IND. MOD.14 (98KG)</v>
          </cell>
          <cell r="D4715" t="str">
            <v>UN</v>
          </cell>
          <cell r="E4715">
            <v>0</v>
          </cell>
        </row>
        <row r="4716">
          <cell r="B4716" t="str">
            <v>524911</v>
          </cell>
          <cell r="C4716" t="str">
            <v>PEDESTAL DE MANOBRA C/ ENG. CLASSICO MOD.6 (120KG)</v>
          </cell>
          <cell r="D4716" t="str">
            <v>UN</v>
          </cell>
          <cell r="E4716">
            <v>0</v>
          </cell>
        </row>
        <row r="4717">
          <cell r="B4717" t="str">
            <v>524912</v>
          </cell>
          <cell r="C4717" t="str">
            <v>PEDESTAL DE MANOBRA C/ ENG. CLASSICO MOD.7 (127KG)</v>
          </cell>
          <cell r="D4717" t="str">
            <v>UN</v>
          </cell>
          <cell r="E4717">
            <v>0</v>
          </cell>
        </row>
        <row r="4718">
          <cell r="B4718" t="str">
            <v>524913</v>
          </cell>
          <cell r="C4718" t="str">
            <v>PEDESTAL DE MANOBRA C/ ENG. E IND. MOD.18 (120KG)</v>
          </cell>
          <cell r="D4718" t="str">
            <v>UN</v>
          </cell>
          <cell r="E4718">
            <v>0</v>
          </cell>
        </row>
        <row r="4719">
          <cell r="B4719" t="str">
            <v>524914</v>
          </cell>
          <cell r="C4719" t="str">
            <v>PEDESTAL DE MANOBRA C/ ENG. E IND. MOD.20 (127KG)</v>
          </cell>
          <cell r="D4719" t="str">
            <v>UN</v>
          </cell>
          <cell r="E4719">
            <v>0</v>
          </cell>
        </row>
        <row r="4720">
          <cell r="B4720" t="str">
            <v>524915</v>
          </cell>
          <cell r="C4720" t="str">
            <v>PEDESTAL DE SUSPENSAO SIMPLES MOD. 01 (61KG)</v>
          </cell>
          <cell r="D4720" t="str">
            <v>UN</v>
          </cell>
          <cell r="E4720">
            <v>0</v>
          </cell>
        </row>
        <row r="4721">
          <cell r="B4721" t="str">
            <v>524916</v>
          </cell>
          <cell r="C4721" t="str">
            <v>PEDESTAL DE SUSPENSAO SIMP. C/ IND. MOD.54 (65KG)</v>
          </cell>
          <cell r="D4721" t="str">
            <v>UN</v>
          </cell>
          <cell r="E4721">
            <v>0</v>
          </cell>
        </row>
        <row r="4722">
          <cell r="B4722" t="str">
            <v>524917</v>
          </cell>
          <cell r="C4722" t="str">
            <v>PEDESTAL DE SUSPENSAO SIMP. C/ IND. MOD.55 (63KG)</v>
          </cell>
          <cell r="D4722" t="str">
            <v>UN</v>
          </cell>
          <cell r="E4722">
            <v>0</v>
          </cell>
        </row>
        <row r="4723">
          <cell r="B4723" t="str">
            <v>524918</v>
          </cell>
          <cell r="C4723" t="str">
            <v>PEDESTAL DE SUSPENSAO SIMP. C/ IND. MOD.56 (62KG)</v>
          </cell>
          <cell r="D4723" t="str">
            <v>UN</v>
          </cell>
          <cell r="E4723">
            <v>0</v>
          </cell>
        </row>
        <row r="4724">
          <cell r="B4724" t="str">
            <v>524919</v>
          </cell>
          <cell r="C4724" t="str">
            <v>PEDESTAL DE SUSPENSAO C/ ENG. MOD.46 (125KG)</v>
          </cell>
          <cell r="D4724" t="str">
            <v>UN</v>
          </cell>
          <cell r="E4724">
            <v>0</v>
          </cell>
        </row>
        <row r="4725">
          <cell r="B4725" t="str">
            <v>524920</v>
          </cell>
          <cell r="C4725" t="str">
            <v>PEDESTAL DE SUSPENSAO C/ ENG. MOD.47 (130KG)</v>
          </cell>
          <cell r="D4725" t="str">
            <v>UN</v>
          </cell>
          <cell r="E4725">
            <v>0</v>
          </cell>
        </row>
        <row r="4726">
          <cell r="B4726" t="str">
            <v>524921</v>
          </cell>
          <cell r="C4726" t="str">
            <v>PEDESTAL DE SUSPENSAO C/ ENG. MOD.48 (135KG)</v>
          </cell>
          <cell r="D4726" t="str">
            <v>UN</v>
          </cell>
          <cell r="E4726">
            <v>0</v>
          </cell>
        </row>
        <row r="4727">
          <cell r="B4727" t="str">
            <v>524922</v>
          </cell>
          <cell r="C4727" t="str">
            <v>PEDESTAL DE SUSPENSAO C/ ENG. MOD.49 (140KG)</v>
          </cell>
          <cell r="D4727" t="str">
            <v>UN</v>
          </cell>
          <cell r="E4727">
            <v>0</v>
          </cell>
        </row>
        <row r="4728">
          <cell r="B4728" t="str">
            <v>524923</v>
          </cell>
          <cell r="C4728" t="str">
            <v>PEDESTAL DE SUSPENSAO C/ ENG. MOD.50 (155KG)</v>
          </cell>
          <cell r="D4728" t="str">
            <v>UN</v>
          </cell>
          <cell r="E4728">
            <v>0</v>
          </cell>
        </row>
        <row r="4729">
          <cell r="B4729" t="str">
            <v>524924</v>
          </cell>
          <cell r="C4729" t="str">
            <v>PEDESTAL DE SUSPENSAO C/ ENG. MOD.51 (165KG)</v>
          </cell>
          <cell r="D4729" t="str">
            <v>UN</v>
          </cell>
          <cell r="E4729">
            <v>0</v>
          </cell>
        </row>
        <row r="4730">
          <cell r="B4730" t="str">
            <v>524925</v>
          </cell>
          <cell r="C4730" t="str">
            <v>PEDESTAL DE SUSPENSAO C/ ENG. MOD.52 (195KG)</v>
          </cell>
          <cell r="D4730" t="str">
            <v>UN</v>
          </cell>
          <cell r="E4730">
            <v>0</v>
          </cell>
        </row>
        <row r="4731">
          <cell r="B4731" t="str">
            <v>524926</v>
          </cell>
          <cell r="C4731" t="str">
            <v>PEDESTAL DE SUSPENSAO C/ ENG. E IND MOD.35 (125KG)</v>
          </cell>
          <cell r="D4731" t="str">
            <v>UN</v>
          </cell>
          <cell r="E4731">
            <v>0</v>
          </cell>
        </row>
        <row r="4732">
          <cell r="B4732" t="str">
            <v>524927</v>
          </cell>
          <cell r="C4732" t="str">
            <v>PEDESTAL DE SUSPENSAO C/ ENG. E IND.MOD.36 (130KG)</v>
          </cell>
          <cell r="D4732" t="str">
            <v>UN</v>
          </cell>
          <cell r="E4732">
            <v>0</v>
          </cell>
        </row>
        <row r="4733">
          <cell r="B4733" t="str">
            <v>524928</v>
          </cell>
          <cell r="C4733" t="str">
            <v>PEDESTAL DE SUSPENSAO C/ ENG. E IND MOD.37 (135KG)</v>
          </cell>
          <cell r="D4733" t="str">
            <v>UN</v>
          </cell>
          <cell r="E4733">
            <v>0</v>
          </cell>
        </row>
        <row r="4734">
          <cell r="B4734" t="str">
            <v>524929</v>
          </cell>
          <cell r="C4734" t="str">
            <v>PEDESTAL DE SUSPENSAO C/ ENG. E IND MOD.38 (140KG)</v>
          </cell>
          <cell r="D4734" t="str">
            <v>UN</v>
          </cell>
          <cell r="E4734">
            <v>0</v>
          </cell>
        </row>
        <row r="4735">
          <cell r="B4735" t="str">
            <v>524930</v>
          </cell>
          <cell r="C4735" t="str">
            <v>PEDESTAL DE SUSPENSAO C/ ENG. E IND MOD.39 (155KG)</v>
          </cell>
          <cell r="D4735" t="str">
            <v>UN</v>
          </cell>
          <cell r="E4735">
            <v>0</v>
          </cell>
        </row>
        <row r="4736">
          <cell r="B4736" t="str">
            <v>524931</v>
          </cell>
          <cell r="C4736" t="str">
            <v>PEDESTAL DE SUSPENSAO C/ ENG. E IND MOD.40 (165KG)</v>
          </cell>
          <cell r="D4736" t="str">
            <v>UN</v>
          </cell>
          <cell r="E4736">
            <v>0</v>
          </cell>
        </row>
        <row r="4737">
          <cell r="B4737" t="str">
            <v>524932</v>
          </cell>
          <cell r="C4737" t="str">
            <v>PEDESTAL DE SUSPENSAO C/ ENG. E IND MOD.41 (195KG)</v>
          </cell>
          <cell r="D4737" t="str">
            <v>UN</v>
          </cell>
          <cell r="E4737">
            <v>0</v>
          </cell>
        </row>
        <row r="4739">
          <cell r="B4739" t="str">
            <v>525000</v>
          </cell>
          <cell r="C4739" t="str">
            <v>PLACAS DE REDUCAO FOFO (C31 - METALURGICA 100%)</v>
          </cell>
        </row>
        <row r="4740">
          <cell r="B4740" t="str">
            <v>525001</v>
          </cell>
          <cell r="C4740" t="str">
            <v>PLACA DE REDUCAO FOFO PN-10 200 X 80MM (13KG)</v>
          </cell>
          <cell r="D4740" t="str">
            <v>UN</v>
          </cell>
          <cell r="E4740">
            <v>0</v>
          </cell>
        </row>
        <row r="4741">
          <cell r="B4741" t="str">
            <v>525002</v>
          </cell>
          <cell r="C4741" t="str">
            <v>PLACA DE REDUCAO FOFO PN-10 200 X 100MM (13KG)</v>
          </cell>
          <cell r="D4741" t="str">
            <v>UN</v>
          </cell>
          <cell r="E4741">
            <v>0</v>
          </cell>
        </row>
        <row r="4742">
          <cell r="B4742" t="str">
            <v>525003</v>
          </cell>
          <cell r="C4742" t="str">
            <v>PLACA DE REDUCAO FOFO PN-10 200 X 150MM (14KG)</v>
          </cell>
          <cell r="D4742" t="str">
            <v>UN</v>
          </cell>
          <cell r="E4742">
            <v>0</v>
          </cell>
        </row>
        <row r="4743">
          <cell r="B4743" t="str">
            <v>525004</v>
          </cell>
          <cell r="C4743" t="str">
            <v>PLACA DE REDUCAO FOFO PN-10 250 X 200MM (32KG)</v>
          </cell>
          <cell r="D4743" t="str">
            <v>UN</v>
          </cell>
          <cell r="E4743">
            <v>0</v>
          </cell>
        </row>
        <row r="4744">
          <cell r="B4744" t="str">
            <v>525005</v>
          </cell>
          <cell r="C4744" t="str">
            <v>PLACA DE REDUCAO FOFO PN-10 350 X 150MM (38KG)</v>
          </cell>
          <cell r="D4744" t="str">
            <v>UN</v>
          </cell>
          <cell r="E4744">
            <v>0</v>
          </cell>
        </row>
        <row r="4745">
          <cell r="B4745" t="str">
            <v>525006</v>
          </cell>
          <cell r="C4745" t="str">
            <v>PLACA DE REDUCAO FOFO PN-10 350 X 250MM (32KG)</v>
          </cell>
          <cell r="D4745" t="str">
            <v>UN</v>
          </cell>
          <cell r="E4745">
            <v>0</v>
          </cell>
        </row>
        <row r="4746">
          <cell r="B4746" t="str">
            <v>525007</v>
          </cell>
          <cell r="C4746" t="str">
            <v>PLACA DE REDUCAO FOFO PN-10 400 X 150MM (38KG)</v>
          </cell>
          <cell r="D4746" t="str">
            <v>UN</v>
          </cell>
          <cell r="E4746">
            <v>0</v>
          </cell>
        </row>
        <row r="4747">
          <cell r="B4747" t="str">
            <v>525008</v>
          </cell>
          <cell r="C4747" t="str">
            <v>PLACA DE REDUCAO FOFO PN-10 400 X 200MM (39.5KG)</v>
          </cell>
          <cell r="D4747" t="str">
            <v>UN</v>
          </cell>
          <cell r="E4747">
            <v>0</v>
          </cell>
        </row>
        <row r="4748">
          <cell r="B4748" t="str">
            <v>525009</v>
          </cell>
          <cell r="C4748" t="str">
            <v>PLACA DE REDUCAO FOFO PN-10 400 X 250MM (39KG)</v>
          </cell>
          <cell r="D4748" t="str">
            <v>UN</v>
          </cell>
          <cell r="E4748">
            <v>0</v>
          </cell>
        </row>
        <row r="4749">
          <cell r="B4749" t="str">
            <v>525010</v>
          </cell>
          <cell r="C4749" t="str">
            <v>PLACA DE REDUCAO FOFO PN-10 400 X 300MM (38KG)</v>
          </cell>
          <cell r="D4749" t="str">
            <v>UN</v>
          </cell>
          <cell r="E4749">
            <v>0</v>
          </cell>
        </row>
        <row r="4750">
          <cell r="B4750" t="str">
            <v>525011</v>
          </cell>
          <cell r="C4750" t="str">
            <v>PLACA DE REDUCAO FOFO PN-10 450 X 350MM (45KG)</v>
          </cell>
          <cell r="D4750" t="str">
            <v>UN</v>
          </cell>
          <cell r="E4750">
            <v>0</v>
          </cell>
        </row>
        <row r="4751">
          <cell r="B4751" t="str">
            <v>525012</v>
          </cell>
          <cell r="C4751" t="str">
            <v>PLACA DE REDUCAO FOFO PN-10 500 X 350MM (56KG)</v>
          </cell>
          <cell r="D4751" t="str">
            <v>UN</v>
          </cell>
          <cell r="E4751">
            <v>0</v>
          </cell>
        </row>
        <row r="4752">
          <cell r="B4752" t="str">
            <v>525013</v>
          </cell>
          <cell r="C4752" t="str">
            <v>PLACA DE REDUCAO FOFO PN-10 500 X 400MM (53KG)</v>
          </cell>
          <cell r="D4752" t="str">
            <v>UN</v>
          </cell>
          <cell r="E4752">
            <v>0</v>
          </cell>
        </row>
        <row r="4753">
          <cell r="B4753" t="str">
            <v>525014</v>
          </cell>
          <cell r="C4753" t="str">
            <v>PLACA DE REDUCAO FOFO PN-10 600 X 150MM (138KG)</v>
          </cell>
          <cell r="D4753" t="str">
            <v>UN</v>
          </cell>
          <cell r="E4753">
            <v>0</v>
          </cell>
        </row>
        <row r="4754">
          <cell r="B4754" t="str">
            <v>525015</v>
          </cell>
          <cell r="C4754" t="str">
            <v>PLACA DE REDUCAO FOFO PN-10 600 X 450MM (94KG)</v>
          </cell>
          <cell r="D4754" t="str">
            <v>UN</v>
          </cell>
          <cell r="E4754">
            <v>0</v>
          </cell>
        </row>
        <row r="4755">
          <cell r="B4755" t="str">
            <v>525016</v>
          </cell>
          <cell r="C4755" t="str">
            <v>PLACA DE REDUCAO FOFO PN-10 700 X 500MM (102KG)</v>
          </cell>
          <cell r="D4755" t="str">
            <v>UN</v>
          </cell>
          <cell r="E4755">
            <v>0</v>
          </cell>
        </row>
        <row r="4756">
          <cell r="B4756" t="str">
            <v>525017</v>
          </cell>
          <cell r="C4756" t="str">
            <v>PLACA DE REDUCAO FOFO PN-10 900 X 700MM (165KG)</v>
          </cell>
          <cell r="D4756" t="str">
            <v>UN</v>
          </cell>
          <cell r="E4756">
            <v>0</v>
          </cell>
        </row>
        <row r="4757">
          <cell r="B4757" t="str">
            <v>525018</v>
          </cell>
          <cell r="C4757" t="str">
            <v>PLACA DE REDUCAO FOFO PN-10 1000 X 700MM (222KG)</v>
          </cell>
          <cell r="D4757" t="str">
            <v>UN</v>
          </cell>
          <cell r="E4757">
            <v>0</v>
          </cell>
        </row>
        <row r="4758">
          <cell r="B4758" t="str">
            <v>525019</v>
          </cell>
          <cell r="C4758" t="str">
            <v>PLACA DE REDUCAO FOFO PN-10 1000 X 800MM (209KG)</v>
          </cell>
          <cell r="D4758" t="str">
            <v>UN</v>
          </cell>
          <cell r="E4758">
            <v>0</v>
          </cell>
        </row>
        <row r="4759">
          <cell r="B4759" t="str">
            <v>525020</v>
          </cell>
          <cell r="C4759" t="str">
            <v>PLACA DE REDUCAO FOFO PN-16 200 X  80MM (13KG)</v>
          </cell>
          <cell r="D4759" t="str">
            <v>UN</v>
          </cell>
          <cell r="E4759">
            <v>0</v>
          </cell>
        </row>
        <row r="4760">
          <cell r="B4760" t="str">
            <v>525021</v>
          </cell>
          <cell r="C4760" t="str">
            <v>PLACA DE REDUCAO FOFO PN-16 200 X 100MM (13KG)</v>
          </cell>
          <cell r="D4760" t="str">
            <v>UN</v>
          </cell>
          <cell r="E4760">
            <v>0</v>
          </cell>
        </row>
        <row r="4761">
          <cell r="B4761" t="str">
            <v>525022</v>
          </cell>
          <cell r="C4761" t="str">
            <v>PLACA DE REDUCAO FOFO PN-16 250 X 200MM (32KG)</v>
          </cell>
          <cell r="D4761" t="str">
            <v>UN</v>
          </cell>
          <cell r="E4761">
            <v>0</v>
          </cell>
        </row>
        <row r="4762">
          <cell r="B4762" t="str">
            <v>525023</v>
          </cell>
          <cell r="C4762" t="str">
            <v>PLACA DE REDUCAO FOFO PN-16 350 X 150MM (50KG)</v>
          </cell>
          <cell r="D4762" t="str">
            <v>UN</v>
          </cell>
          <cell r="E4762">
            <v>0</v>
          </cell>
        </row>
        <row r="4763">
          <cell r="B4763" t="str">
            <v>525024</v>
          </cell>
          <cell r="C4763" t="str">
            <v>PLACA DE REDUCAO FOFO PN-16 350 X 250MM (36KG)</v>
          </cell>
          <cell r="D4763" t="str">
            <v>UN</v>
          </cell>
          <cell r="E4763">
            <v>0</v>
          </cell>
        </row>
        <row r="4764">
          <cell r="B4764" t="str">
            <v>525025</v>
          </cell>
          <cell r="C4764" t="str">
            <v>PLACA DE REDUCAO FOFO PN-16 400 X 150MM (45KG)</v>
          </cell>
          <cell r="D4764" t="str">
            <v>UN</v>
          </cell>
          <cell r="E4764">
            <v>0</v>
          </cell>
        </row>
        <row r="4765">
          <cell r="B4765" t="str">
            <v>525026</v>
          </cell>
          <cell r="C4765" t="str">
            <v>PLACA DE REDUCAO FOFO PN-16 400 X 200MM (40KG)</v>
          </cell>
          <cell r="D4765" t="str">
            <v>UN</v>
          </cell>
          <cell r="E4765">
            <v>0</v>
          </cell>
        </row>
        <row r="4766">
          <cell r="B4766" t="str">
            <v>525027</v>
          </cell>
          <cell r="C4766" t="str">
            <v>PLACA DE REDUCAO FOFO PN-16 400 X 250MM (46KG)</v>
          </cell>
          <cell r="D4766" t="str">
            <v>UN</v>
          </cell>
          <cell r="E4766">
            <v>0</v>
          </cell>
        </row>
        <row r="4767">
          <cell r="B4767" t="str">
            <v>525028</v>
          </cell>
          <cell r="C4767" t="str">
            <v>PLACA DE REDUCAO FOFO PN-16 400 X 300MM (44KG)</v>
          </cell>
          <cell r="D4767" t="str">
            <v>UN</v>
          </cell>
          <cell r="E4767">
            <v>0</v>
          </cell>
        </row>
        <row r="4768">
          <cell r="B4768" t="str">
            <v>525029</v>
          </cell>
          <cell r="C4768" t="str">
            <v>PLACA DE REDUCAO FOFO PN-16 450 X 350MM (57KG)</v>
          </cell>
          <cell r="D4768" t="str">
            <v>UN</v>
          </cell>
          <cell r="E4768">
            <v>0</v>
          </cell>
        </row>
        <row r="4769">
          <cell r="B4769" t="str">
            <v>525030</v>
          </cell>
          <cell r="C4769" t="str">
            <v>PLACA DE REDUCAO FOFO PN-16 500 X 350MM (70KG)</v>
          </cell>
          <cell r="D4769" t="str">
            <v>UN</v>
          </cell>
          <cell r="E4769">
            <v>0</v>
          </cell>
        </row>
        <row r="4770">
          <cell r="B4770" t="str">
            <v>525031</v>
          </cell>
          <cell r="C4770" t="str">
            <v>PLACA DE REDUCAO FOFO PN-16 500 X 400MM (65KG)</v>
          </cell>
          <cell r="D4770" t="str">
            <v>UN</v>
          </cell>
          <cell r="E4770">
            <v>0</v>
          </cell>
        </row>
        <row r="4771">
          <cell r="B4771" t="str">
            <v>525032</v>
          </cell>
          <cell r="C4771" t="str">
            <v>PLACA DE REDUCAO FOFO PN-16 600 X 150MM (164KG)</v>
          </cell>
          <cell r="D4771" t="str">
            <v>UN</v>
          </cell>
          <cell r="E4771">
            <v>0</v>
          </cell>
        </row>
        <row r="4772">
          <cell r="B4772" t="str">
            <v>525033</v>
          </cell>
          <cell r="C4772" t="str">
            <v>PLACA DE REDUCAO FOFO PN-16 600 X 450MM(120KG)</v>
          </cell>
          <cell r="D4772" t="str">
            <v>UN</v>
          </cell>
          <cell r="E4772">
            <v>0</v>
          </cell>
        </row>
        <row r="4773">
          <cell r="B4773" t="str">
            <v>525034</v>
          </cell>
          <cell r="C4773" t="str">
            <v>PLACA DE REDUCAO FOFO PN-16 700 X 500MM (134KG)</v>
          </cell>
          <cell r="D4773" t="str">
            <v>UN</v>
          </cell>
          <cell r="E4773">
            <v>0</v>
          </cell>
        </row>
        <row r="4774">
          <cell r="B4774" t="str">
            <v>525035</v>
          </cell>
          <cell r="C4774" t="str">
            <v>PLACA DE REDUCAO FOFO PN-16 900 X 700MM (200KG)</v>
          </cell>
          <cell r="D4774" t="str">
            <v>UN</v>
          </cell>
          <cell r="E4774">
            <v>0</v>
          </cell>
        </row>
        <row r="4775">
          <cell r="B4775" t="str">
            <v>525036</v>
          </cell>
          <cell r="C4775" t="str">
            <v>PLACA DE REDUCAO FOFO PN-16 1000 X 700MM (285KG)</v>
          </cell>
          <cell r="D4775" t="str">
            <v>UN</v>
          </cell>
          <cell r="E4775">
            <v>0</v>
          </cell>
        </row>
        <row r="4776">
          <cell r="B4776" t="str">
            <v>525037</v>
          </cell>
          <cell r="C4776" t="str">
            <v>PLACA DE REDUCAO FOFO PN-16 1000 X 800MM (260KG)</v>
          </cell>
          <cell r="D4776" t="str">
            <v>UN</v>
          </cell>
          <cell r="E4776">
            <v>0</v>
          </cell>
        </row>
        <row r="4777">
          <cell r="B4777" t="str">
            <v>525038</v>
          </cell>
          <cell r="C4777" t="str">
            <v>PLACA DE REDUCAO FOFO PN-25 200 X  80MM (17KG)</v>
          </cell>
          <cell r="D4777" t="str">
            <v>UN</v>
          </cell>
          <cell r="E4777">
            <v>0</v>
          </cell>
        </row>
        <row r="4778">
          <cell r="B4778" t="str">
            <v>525039</v>
          </cell>
          <cell r="C4778" t="str">
            <v>PLACA DE REDUCAO FOFO PN-25 200 X 100MM (17KG)</v>
          </cell>
          <cell r="D4778" t="str">
            <v>UN</v>
          </cell>
          <cell r="E4778">
            <v>0</v>
          </cell>
        </row>
        <row r="4779">
          <cell r="B4779" t="str">
            <v>525040</v>
          </cell>
          <cell r="C4779" t="str">
            <v>PLACA DE REDUCAO FOFO PN-25 250 X 200MM (37KG)</v>
          </cell>
          <cell r="D4779" t="str">
            <v>UN</v>
          </cell>
          <cell r="E4779">
            <v>0</v>
          </cell>
        </row>
        <row r="4780">
          <cell r="B4780" t="str">
            <v>525041</v>
          </cell>
          <cell r="C4780" t="str">
            <v>PLACA DE REDUCAO FOFO PN-25 350 X 150MM (59KG)</v>
          </cell>
          <cell r="D4780" t="str">
            <v>UN</v>
          </cell>
          <cell r="E4780">
            <v>0</v>
          </cell>
        </row>
        <row r="4781">
          <cell r="B4781" t="str">
            <v>525042</v>
          </cell>
          <cell r="C4781" t="str">
            <v>PLACA DE REDUCAO FOFO PN-25 350 X 250MM (48KG)</v>
          </cell>
          <cell r="D4781" t="str">
            <v>UN</v>
          </cell>
          <cell r="E4781">
            <v>0</v>
          </cell>
        </row>
        <row r="4782">
          <cell r="B4782" t="str">
            <v>525043</v>
          </cell>
          <cell r="C4782" t="str">
            <v>PLACA DE REDUCAO FOFO PN-25 400 X 150MM (56KG)</v>
          </cell>
          <cell r="D4782" t="str">
            <v>UN</v>
          </cell>
          <cell r="E4782">
            <v>0</v>
          </cell>
        </row>
        <row r="4783">
          <cell r="B4783" t="str">
            <v>525044</v>
          </cell>
          <cell r="C4783" t="str">
            <v>PLACA DE REDUCAO FOFO PN-25 400 X 200MM (59KG)</v>
          </cell>
          <cell r="D4783" t="str">
            <v>UN</v>
          </cell>
          <cell r="E4783">
            <v>0</v>
          </cell>
        </row>
        <row r="4784">
          <cell r="B4784" t="str">
            <v>525045</v>
          </cell>
          <cell r="C4784" t="str">
            <v>PLACA DE REDUCAO FOFO PN-25 400 X 250MM (61KG)</v>
          </cell>
          <cell r="D4784" t="str">
            <v>UN</v>
          </cell>
          <cell r="E4784">
            <v>0</v>
          </cell>
        </row>
        <row r="4785">
          <cell r="B4785" t="str">
            <v>525046</v>
          </cell>
          <cell r="C4785" t="str">
            <v>PLACA DE REDUCAO FOFO PN-25 400 X 300MM (60KG)</v>
          </cell>
          <cell r="D4785" t="str">
            <v>UN</v>
          </cell>
          <cell r="E4785">
            <v>0</v>
          </cell>
        </row>
        <row r="4786">
          <cell r="B4786" t="str">
            <v>525047</v>
          </cell>
          <cell r="C4786" t="str">
            <v>PLACA DE REDUCAO FOFO PN-25 450 X 350MM (70KG)</v>
          </cell>
          <cell r="D4786" t="str">
            <v>UN</v>
          </cell>
          <cell r="E4786">
            <v>0</v>
          </cell>
        </row>
        <row r="4787">
          <cell r="B4787" t="str">
            <v>525048</v>
          </cell>
          <cell r="C4787" t="str">
            <v>PLACA DE REDUCAO FOFO PN-25 500 X 350MM (85KG)</v>
          </cell>
          <cell r="D4787" t="str">
            <v>UN</v>
          </cell>
          <cell r="E4787">
            <v>0</v>
          </cell>
        </row>
        <row r="4788">
          <cell r="B4788" t="str">
            <v>525049</v>
          </cell>
          <cell r="C4788" t="str">
            <v>PLACA DE REDUCAO FOFO PN-25 500 X 400MM (83KG)</v>
          </cell>
          <cell r="D4788" t="str">
            <v>UN</v>
          </cell>
          <cell r="E4788">
            <v>0</v>
          </cell>
        </row>
        <row r="4789">
          <cell r="B4789" t="str">
            <v>525050</v>
          </cell>
          <cell r="C4789" t="str">
            <v>PLACA DE REDUCAO FOFO PN-25 600 X 150MM (178KG)</v>
          </cell>
          <cell r="D4789" t="str">
            <v>UN</v>
          </cell>
          <cell r="E4789">
            <v>0</v>
          </cell>
        </row>
        <row r="4790">
          <cell r="B4790" t="str">
            <v>525051</v>
          </cell>
          <cell r="C4790" t="str">
            <v>PLACA DE REDUCAO FOFO PN-25 600 X 450MM (134KG)</v>
          </cell>
          <cell r="D4790" t="str">
            <v>UN</v>
          </cell>
          <cell r="E4790">
            <v>0</v>
          </cell>
        </row>
        <row r="4791">
          <cell r="B4791" t="str">
            <v>525052</v>
          </cell>
          <cell r="C4791" t="str">
            <v>PLACA DE REDUCAO FOFO PN-25 700 X 500MM (178KG)</v>
          </cell>
          <cell r="D4791" t="str">
            <v>UN</v>
          </cell>
          <cell r="E4791">
            <v>0</v>
          </cell>
        </row>
        <row r="4792">
          <cell r="B4792" t="str">
            <v>525053</v>
          </cell>
          <cell r="C4792" t="str">
            <v>PLACA DE REDUCAO FOFO PN-25 900 X 700MM (237KG)</v>
          </cell>
          <cell r="D4792" t="str">
            <v>UN</v>
          </cell>
          <cell r="E4792">
            <v>0</v>
          </cell>
        </row>
        <row r="4793">
          <cell r="B4793" t="str">
            <v>525054</v>
          </cell>
          <cell r="C4793" t="str">
            <v>PLACA DE REDUCAO FOFO PN-25 1000 X 700MM (277KG)</v>
          </cell>
          <cell r="D4793" t="str">
            <v>UN</v>
          </cell>
          <cell r="E4793">
            <v>0</v>
          </cell>
        </row>
        <row r="4794">
          <cell r="B4794" t="str">
            <v>525055</v>
          </cell>
          <cell r="C4794" t="str">
            <v>PLACA DE REDUCAO FOFO PN-25 1000 X 800MM (308KG)</v>
          </cell>
          <cell r="D4794" t="str">
            <v>UN</v>
          </cell>
          <cell r="E4794">
            <v>0</v>
          </cell>
        </row>
        <row r="4796">
          <cell r="B4796" t="str">
            <v>525100</v>
          </cell>
          <cell r="C4796" t="str">
            <v>REDUCOES EM FOFO (C31 - METALURGICA 100%)</v>
          </cell>
        </row>
        <row r="4797">
          <cell r="B4797" t="str">
            <v>525101</v>
          </cell>
          <cell r="C4797" t="str">
            <v>REDUCAO EXC.FOFO C/ FG PN-10/16/25 80X50MM(8KG)</v>
          </cell>
          <cell r="D4797" t="str">
            <v>UN</v>
          </cell>
          <cell r="E4797">
            <v>84.98</v>
          </cell>
        </row>
        <row r="4798">
          <cell r="B4798" t="str">
            <v>525102</v>
          </cell>
          <cell r="C4798" t="str">
            <v>REDUCAO EXC.FOFO C/ FG PN-10/16/25 100X80MM(9KG)</v>
          </cell>
          <cell r="D4798" t="str">
            <v>UN</v>
          </cell>
          <cell r="E4798">
            <v>226.49</v>
          </cell>
        </row>
        <row r="4799">
          <cell r="B4799" t="str">
            <v>525103</v>
          </cell>
          <cell r="C4799" t="str">
            <v>REDUCAO EXC.FOFO C/ FG PN-10/16/25 150X80MM(17KG)</v>
          </cell>
          <cell r="D4799" t="str">
            <v>UN</v>
          </cell>
          <cell r="E4799">
            <v>355.66</v>
          </cell>
        </row>
        <row r="4800">
          <cell r="B4800" t="str">
            <v>525104</v>
          </cell>
          <cell r="C4800" t="str">
            <v>REDUCAO EXCENT.FOFO C/FG PN-10 150X100MM (15KG)</v>
          </cell>
          <cell r="D4800" t="str">
            <v>UN</v>
          </cell>
          <cell r="E4800">
            <v>362.78</v>
          </cell>
        </row>
        <row r="4801">
          <cell r="B4801" t="str">
            <v>525105</v>
          </cell>
          <cell r="C4801" t="str">
            <v>REDUCAO EXCENT.FOFO C/FG PN-10 150X125MM (22KG)</v>
          </cell>
          <cell r="D4801" t="str">
            <v>UN</v>
          </cell>
          <cell r="E4801">
            <v>0</v>
          </cell>
        </row>
        <row r="4802">
          <cell r="B4802" t="str">
            <v>525106</v>
          </cell>
          <cell r="C4802" t="str">
            <v>REDUCAO EXCENT.FOFO C/FG PN-10 200X100MM (28KG)</v>
          </cell>
          <cell r="D4802" t="str">
            <v>UN</v>
          </cell>
          <cell r="E4802">
            <v>607.91999999999996</v>
          </cell>
        </row>
        <row r="4803">
          <cell r="B4803" t="str">
            <v>525107</v>
          </cell>
          <cell r="C4803" t="str">
            <v>REDUCAO EXCENT.FOFO C/FG PN-10 200X150MM (22KG)</v>
          </cell>
          <cell r="D4803" t="str">
            <v>UN</v>
          </cell>
          <cell r="E4803">
            <v>624.34</v>
          </cell>
        </row>
        <row r="4804">
          <cell r="B4804" t="str">
            <v>525108</v>
          </cell>
          <cell r="C4804" t="str">
            <v>REDUCAO EXCENT.FOFO C/FG PN-10 250X150MM (39KG)</v>
          </cell>
          <cell r="D4804" t="str">
            <v>UN</v>
          </cell>
          <cell r="E4804">
            <v>675.05</v>
          </cell>
        </row>
        <row r="4805">
          <cell r="B4805" t="str">
            <v>525109</v>
          </cell>
          <cell r="C4805" t="str">
            <v>REDUCAO EXCENT.FOFO C/FG PN-10 250X200MM (30KG)</v>
          </cell>
          <cell r="D4805" t="str">
            <v>UN</v>
          </cell>
          <cell r="E4805">
            <v>688.55</v>
          </cell>
        </row>
        <row r="4806">
          <cell r="B4806" t="str">
            <v>525110</v>
          </cell>
          <cell r="C4806" t="str">
            <v>REDUCAO EXCENT.FOFO C/FG PN-10 300X150MM (46KG)</v>
          </cell>
          <cell r="D4806" t="str">
            <v>UN</v>
          </cell>
          <cell r="E4806">
            <v>780.43</v>
          </cell>
        </row>
        <row r="4807">
          <cell r="B4807" t="str">
            <v>525111</v>
          </cell>
          <cell r="C4807" t="str">
            <v>REDUCAO EXCENT.FOFO C/FG PN-10 300X200MM (51KG)</v>
          </cell>
          <cell r="D4807" t="str">
            <v>UN</v>
          </cell>
          <cell r="E4807">
            <v>804.36</v>
          </cell>
        </row>
        <row r="4808">
          <cell r="B4808" t="str">
            <v>525112</v>
          </cell>
          <cell r="C4808" t="str">
            <v>REDUCAO EXCENT.FOFO C/ FG PN-10 300X250MM (40KG)</v>
          </cell>
          <cell r="D4808" t="str">
            <v>UN</v>
          </cell>
          <cell r="E4808">
            <v>820.45</v>
          </cell>
        </row>
        <row r="4809">
          <cell r="B4809" t="str">
            <v>525113</v>
          </cell>
          <cell r="C4809" t="str">
            <v>REDUCAO EXCENT.FOFO C/ FG PN-10 400X250MM (72KG)</v>
          </cell>
          <cell r="D4809" t="str">
            <v>UN</v>
          </cell>
          <cell r="E4809">
            <v>1227.3699999999999</v>
          </cell>
        </row>
        <row r="4810">
          <cell r="B4810" t="str">
            <v>525114</v>
          </cell>
          <cell r="C4810" t="str">
            <v>REDUCAO EXCENT.FOFO C/ FG PN-10 400X300MM (79KG)</v>
          </cell>
          <cell r="D4810" t="str">
            <v>UN</v>
          </cell>
          <cell r="E4810">
            <v>1405.15</v>
          </cell>
        </row>
        <row r="4811">
          <cell r="B4811" t="str">
            <v>525115</v>
          </cell>
          <cell r="C4811" t="str">
            <v>REDUCAO EXCENT.FOFO C/ FG PN-10 600X500MM(155KG)</v>
          </cell>
          <cell r="D4811" t="str">
            <v>UN</v>
          </cell>
          <cell r="E4811">
            <v>0</v>
          </cell>
        </row>
        <row r="4812">
          <cell r="B4812" t="str">
            <v>525116</v>
          </cell>
          <cell r="C4812" t="str">
            <v>REDUCAO EXCENT.FOFO C/ FG PN-10 900X800MM(315KG)</v>
          </cell>
          <cell r="D4812" t="str">
            <v>UN</v>
          </cell>
          <cell r="E4812">
            <v>0</v>
          </cell>
        </row>
        <row r="4813">
          <cell r="B4813" t="str">
            <v>525117</v>
          </cell>
          <cell r="C4813" t="str">
            <v>REDUCAO EXCENT.FOFO C/ FG PN-10 1000X900MM(390KG)</v>
          </cell>
          <cell r="D4813" t="str">
            <v>UN</v>
          </cell>
          <cell r="E4813">
            <v>0</v>
          </cell>
        </row>
        <row r="4814">
          <cell r="B4814" t="str">
            <v>525118</v>
          </cell>
          <cell r="C4814" t="str">
            <v>REDUCAO FOFO C/FG PN-10/16/25 80X50MM(8,7KG)</v>
          </cell>
          <cell r="D4814" t="str">
            <v>UN</v>
          </cell>
          <cell r="E4814">
            <v>84.35</v>
          </cell>
        </row>
        <row r="4815">
          <cell r="B4815" t="str">
            <v>525119</v>
          </cell>
          <cell r="C4815" t="str">
            <v>REDUCAO FOFO C/FG PN-10/16 80X60MM(7KG)</v>
          </cell>
          <cell r="D4815" t="str">
            <v>UN</v>
          </cell>
          <cell r="E4815">
            <v>0</v>
          </cell>
        </row>
        <row r="4816">
          <cell r="B4816" t="str">
            <v>525120</v>
          </cell>
          <cell r="C4816" t="str">
            <v>REDUCAO FOFO C/FG PN-10/16 80X75MM(9KG)</v>
          </cell>
          <cell r="D4816" t="str">
            <v>UN</v>
          </cell>
          <cell r="E4816">
            <v>96</v>
          </cell>
        </row>
        <row r="4817">
          <cell r="B4817" t="str">
            <v>525121</v>
          </cell>
          <cell r="C4817" t="str">
            <v>REDUCAO FOFO C/FG PN-10/16/25 100X50MM(8,6KG)</v>
          </cell>
          <cell r="D4817" t="str">
            <v>UN</v>
          </cell>
          <cell r="E4817">
            <v>193.67</v>
          </cell>
        </row>
        <row r="4818">
          <cell r="B4818" t="str">
            <v>525122</v>
          </cell>
          <cell r="C4818" t="str">
            <v>REDUCAO FOFO C/ FG PN-10/16/25 100 X 80MM (9,5KG)</v>
          </cell>
          <cell r="D4818" t="str">
            <v>UN</v>
          </cell>
          <cell r="E4818">
            <v>212.74</v>
          </cell>
        </row>
        <row r="4819">
          <cell r="B4819" t="str">
            <v>525123</v>
          </cell>
          <cell r="C4819" t="str">
            <v>REDUCAO FOFO C/ FG PN-10 125 X 100MM (24KG)</v>
          </cell>
          <cell r="D4819" t="str">
            <v>UN</v>
          </cell>
          <cell r="E4819">
            <v>0</v>
          </cell>
        </row>
        <row r="4820">
          <cell r="B4820" t="str">
            <v>525124</v>
          </cell>
          <cell r="C4820" t="str">
            <v>REDUCAO FOFO C/ FG PN-10/16/25 150 X 80MM (16,2KG)</v>
          </cell>
          <cell r="D4820" t="str">
            <v>UN</v>
          </cell>
          <cell r="E4820">
            <v>292.36</v>
          </cell>
        </row>
        <row r="4821">
          <cell r="B4821" t="str">
            <v>525125</v>
          </cell>
          <cell r="C4821" t="str">
            <v>REDUCAO FOFO C/ FG PN-10 150 X 100MM (15,5KG)</v>
          </cell>
          <cell r="D4821" t="str">
            <v>UN</v>
          </cell>
          <cell r="E4821">
            <v>297.5</v>
          </cell>
        </row>
        <row r="4822">
          <cell r="B4822" t="str">
            <v>525126</v>
          </cell>
          <cell r="C4822" t="str">
            <v>REDUCAO FOFO C/ FG PN-10 150 X 125MM (31KG)</v>
          </cell>
          <cell r="D4822" t="str">
            <v>UN</v>
          </cell>
          <cell r="E4822">
            <v>0</v>
          </cell>
        </row>
        <row r="4823">
          <cell r="B4823" t="str">
            <v>525127</v>
          </cell>
          <cell r="C4823" t="str">
            <v>REDUCAO FOFO C/ FG PN-10 200 X 100MM (30,5KG)</v>
          </cell>
          <cell r="D4823" t="str">
            <v>UN</v>
          </cell>
          <cell r="E4823">
            <v>688.54</v>
          </cell>
        </row>
        <row r="4824">
          <cell r="B4824" t="str">
            <v>525128</v>
          </cell>
          <cell r="C4824" t="str">
            <v>REDUCAO FOFO C/ FG PN-10 200 X 150MM (22KG)</v>
          </cell>
          <cell r="D4824" t="str">
            <v>UN</v>
          </cell>
          <cell r="E4824">
            <v>703.96</v>
          </cell>
        </row>
        <row r="4825">
          <cell r="B4825" t="str">
            <v>525129</v>
          </cell>
          <cell r="C4825" t="str">
            <v>REDUCAO FOFO C/ FG PN-10 250 X 100MM (40KG)</v>
          </cell>
          <cell r="D4825" t="str">
            <v>UN</v>
          </cell>
          <cell r="E4825">
            <v>0</v>
          </cell>
        </row>
        <row r="4826">
          <cell r="B4826" t="str">
            <v>525130</v>
          </cell>
          <cell r="C4826" t="str">
            <v>REDUCAO FOFO C/ FG PN-10 250 X 150MM (45KG)</v>
          </cell>
          <cell r="D4826" t="str">
            <v>UN</v>
          </cell>
          <cell r="E4826">
            <v>722.64</v>
          </cell>
        </row>
        <row r="4827">
          <cell r="B4827" t="str">
            <v>525131</v>
          </cell>
          <cell r="C4827" t="str">
            <v>REDUCAO FOFO C/ FG PN-10 250 X 200MM (30KG)</v>
          </cell>
          <cell r="D4827" t="str">
            <v>UN</v>
          </cell>
          <cell r="E4827">
            <v>737.1</v>
          </cell>
        </row>
        <row r="4828">
          <cell r="B4828" t="str">
            <v>525132</v>
          </cell>
          <cell r="C4828" t="str">
            <v>REDUCAO FOFO C/ FG PN-10 300 X 150MM (52KG)</v>
          </cell>
          <cell r="D4828" t="str">
            <v>UN</v>
          </cell>
          <cell r="E4828">
            <v>809.87</v>
          </cell>
        </row>
        <row r="4829">
          <cell r="B4829" t="str">
            <v>525133</v>
          </cell>
          <cell r="C4829" t="str">
            <v>REDUCAO FOFO C/ FG PN-10 300 X 200MM (58KG)</v>
          </cell>
          <cell r="D4829" t="str">
            <v>UN</v>
          </cell>
          <cell r="E4829">
            <v>826.08</v>
          </cell>
        </row>
        <row r="4830">
          <cell r="B4830" t="str">
            <v>525134</v>
          </cell>
          <cell r="C4830" t="str">
            <v>REDUCAO FOFO C/ FG PN-10 300 X 250MM (40KG)</v>
          </cell>
          <cell r="D4830" t="str">
            <v>UN</v>
          </cell>
          <cell r="E4830">
            <v>842.59</v>
          </cell>
        </row>
        <row r="4831">
          <cell r="B4831" t="str">
            <v>525135</v>
          </cell>
          <cell r="C4831" t="str">
            <v>REDUCAO FOFO C/ FG PN-10 350 X 200MM (79KG)</v>
          </cell>
          <cell r="D4831" t="str">
            <v>UN</v>
          </cell>
          <cell r="E4831">
            <v>993.07</v>
          </cell>
        </row>
        <row r="4832">
          <cell r="B4832" t="str">
            <v>525136</v>
          </cell>
          <cell r="C4832" t="str">
            <v>REDUCAO FOFO C/ FG PN-10 350 X 250MM (75KG)</v>
          </cell>
          <cell r="D4832" t="str">
            <v>UN</v>
          </cell>
          <cell r="E4832">
            <v>1131.4100000000001</v>
          </cell>
        </row>
        <row r="4833">
          <cell r="B4833" t="str">
            <v>525137</v>
          </cell>
          <cell r="C4833" t="str">
            <v>REDUCAO FOFO C/ FG PN-10 350 X 300MM (49,5KG)</v>
          </cell>
          <cell r="D4833" t="str">
            <v>UN</v>
          </cell>
          <cell r="E4833">
            <v>1136.48</v>
          </cell>
        </row>
        <row r="4834">
          <cell r="B4834" t="str">
            <v>525138</v>
          </cell>
          <cell r="C4834" t="str">
            <v>REDUCAO FOFO C/ FG PN-10 400 X 250MM (78KG)</v>
          </cell>
          <cell r="D4834" t="str">
            <v>UN</v>
          </cell>
          <cell r="E4834">
            <v>1020.6</v>
          </cell>
        </row>
        <row r="4835">
          <cell r="B4835" t="str">
            <v>525139</v>
          </cell>
          <cell r="C4835" t="str">
            <v>REDUCAO FOFO C/ FG PN-10 400 X 300MM (76KG)</v>
          </cell>
          <cell r="D4835" t="str">
            <v>UN</v>
          </cell>
          <cell r="E4835">
            <v>1022.6</v>
          </cell>
        </row>
        <row r="4836">
          <cell r="B4836" t="str">
            <v>525140</v>
          </cell>
          <cell r="C4836" t="str">
            <v>REDUCAO FOFO C/ FG PN-10 400 X 350MM (58KG)</v>
          </cell>
          <cell r="D4836" t="str">
            <v>UN</v>
          </cell>
          <cell r="E4836">
            <v>1102.97</v>
          </cell>
        </row>
        <row r="4837">
          <cell r="B4837" t="str">
            <v>525141</v>
          </cell>
          <cell r="C4837" t="str">
            <v>REDUCAO FOFO C/ FG PN-10 450 X 300MM (94KG)</v>
          </cell>
          <cell r="D4837" t="str">
            <v>UN</v>
          </cell>
          <cell r="E4837">
            <v>1376.8</v>
          </cell>
        </row>
        <row r="4838">
          <cell r="B4838" t="str">
            <v>525142</v>
          </cell>
          <cell r="C4838" t="str">
            <v>REDUCAO FOFO C/ FG PN-10 450 X 350MM (97KG)</v>
          </cell>
          <cell r="D4838" t="str">
            <v>UN</v>
          </cell>
          <cell r="E4838">
            <v>1410.82</v>
          </cell>
        </row>
        <row r="4839">
          <cell r="B4839" t="str">
            <v>525143</v>
          </cell>
          <cell r="C4839" t="str">
            <v>REDUCAO FOFO C/ FG PN-10 450 X 400MM (105KG)</v>
          </cell>
          <cell r="D4839" t="str">
            <v>UN</v>
          </cell>
          <cell r="E4839">
            <v>1439.04</v>
          </cell>
        </row>
        <row r="4840">
          <cell r="B4840" t="str">
            <v>525144</v>
          </cell>
          <cell r="C4840" t="str">
            <v>REDUCAO FOFO C/ FG PN-10 500 X 350MM (108KG)</v>
          </cell>
          <cell r="D4840" t="str">
            <v>UN</v>
          </cell>
          <cell r="E4840">
            <v>1563.22</v>
          </cell>
        </row>
        <row r="4841">
          <cell r="B4841" t="str">
            <v>525145</v>
          </cell>
          <cell r="C4841" t="str">
            <v>REDUCAO FOFO C/ FG PN-10 500 X 400MM (110KG)</v>
          </cell>
          <cell r="D4841" t="str">
            <v>UN</v>
          </cell>
          <cell r="E4841">
            <v>2939.06</v>
          </cell>
        </row>
        <row r="4842">
          <cell r="B4842" t="str">
            <v>525146</v>
          </cell>
          <cell r="C4842" t="str">
            <v>REDUCAO FOFO C/ FG PN-10 500 X 450MM (124KG)</v>
          </cell>
          <cell r="D4842" t="str">
            <v>UN</v>
          </cell>
          <cell r="E4842">
            <v>3151.04</v>
          </cell>
        </row>
        <row r="4843">
          <cell r="B4843" t="str">
            <v>525147</v>
          </cell>
          <cell r="C4843" t="str">
            <v>REDUCAO FOFO C/ FG PN-10 600 X 400MM (155KG)</v>
          </cell>
          <cell r="D4843" t="str">
            <v>UN</v>
          </cell>
          <cell r="E4843">
            <v>0</v>
          </cell>
        </row>
        <row r="4844">
          <cell r="B4844" t="str">
            <v>525148</v>
          </cell>
          <cell r="C4844" t="str">
            <v>REDUCAO FOFO C/ FG PN-10 600 X 450MM (158KG)</v>
          </cell>
          <cell r="D4844" t="str">
            <v>UN</v>
          </cell>
          <cell r="E4844">
            <v>0</v>
          </cell>
        </row>
        <row r="4845">
          <cell r="B4845" t="str">
            <v>525149</v>
          </cell>
          <cell r="C4845" t="str">
            <v>REDUCAO FOFO C/ FG PN-10 600 X 500MM (149KG)</v>
          </cell>
          <cell r="D4845" t="str">
            <v>UN</v>
          </cell>
          <cell r="E4845">
            <v>0</v>
          </cell>
        </row>
        <row r="4846">
          <cell r="B4846" t="str">
            <v>525150</v>
          </cell>
          <cell r="C4846" t="str">
            <v>REDUCAO FOFO C/ FG PN-10 700 X 600MM (195KG)</v>
          </cell>
          <cell r="D4846" t="str">
            <v>UN</v>
          </cell>
          <cell r="E4846">
            <v>0</v>
          </cell>
        </row>
        <row r="4847">
          <cell r="B4847" t="str">
            <v>525151</v>
          </cell>
          <cell r="C4847" t="str">
            <v>REDUCAO FOFO C/ FG PN-10 800 X 700MM (250KG)</v>
          </cell>
          <cell r="D4847" t="str">
            <v>UN</v>
          </cell>
          <cell r="E4847">
            <v>0</v>
          </cell>
        </row>
        <row r="4848">
          <cell r="B4848" t="str">
            <v>525152</v>
          </cell>
          <cell r="C4848" t="str">
            <v>REDUCAO FOFO C/ FG PN-10 900 X 800MM (308KG)</v>
          </cell>
          <cell r="D4848" t="str">
            <v>UN</v>
          </cell>
          <cell r="E4848">
            <v>0</v>
          </cell>
        </row>
        <row r="4849">
          <cell r="B4849" t="str">
            <v>525153</v>
          </cell>
          <cell r="C4849" t="str">
            <v>REDUCAO FOFO C/ FG PN-10 1000 X 900MM (373KG)</v>
          </cell>
          <cell r="D4849" t="str">
            <v>UN</v>
          </cell>
          <cell r="E4849">
            <v>0</v>
          </cell>
        </row>
        <row r="4850">
          <cell r="B4850" t="str">
            <v>525154</v>
          </cell>
          <cell r="C4850" t="str">
            <v>REDUCAO FOFO C/ FG PN-10 1200 X 1000MM (614KG)</v>
          </cell>
          <cell r="D4850" t="str">
            <v>UN</v>
          </cell>
          <cell r="E4850">
            <v>0</v>
          </cell>
        </row>
        <row r="4851">
          <cell r="B4851" t="str">
            <v>525155</v>
          </cell>
          <cell r="C4851" t="str">
            <v>REDUCAO FOFO C/ JM PN-10 700 X 500MM (316,7KG)</v>
          </cell>
          <cell r="D4851" t="str">
            <v>UN</v>
          </cell>
          <cell r="E4851">
            <v>0</v>
          </cell>
        </row>
        <row r="4852">
          <cell r="B4852" t="str">
            <v>525156</v>
          </cell>
          <cell r="C4852" t="str">
            <v>REDUCAO FOFO C/ JM PN-10 700 X 600MM (300,7KG))</v>
          </cell>
          <cell r="D4852" t="str">
            <v>UN</v>
          </cell>
          <cell r="E4852">
            <v>0</v>
          </cell>
        </row>
        <row r="4853">
          <cell r="B4853" t="str">
            <v>525157</v>
          </cell>
          <cell r="C4853" t="str">
            <v>REDUCAO FOFO C/ JM PN-10 800 X 600MM (429,5KG)</v>
          </cell>
          <cell r="D4853" t="str">
            <v>UN</v>
          </cell>
          <cell r="E4853">
            <v>0</v>
          </cell>
        </row>
        <row r="4854">
          <cell r="B4854" t="str">
            <v>525158</v>
          </cell>
          <cell r="C4854" t="str">
            <v>REDUCAO FOFO C/ JM PN-10 800 X 700MM (392KG)</v>
          </cell>
          <cell r="D4854" t="str">
            <v>UN</v>
          </cell>
          <cell r="E4854">
            <v>0</v>
          </cell>
        </row>
        <row r="4855">
          <cell r="B4855" t="str">
            <v>525159</v>
          </cell>
          <cell r="C4855" t="str">
            <v>REDUCAO FOFO C/ JM PN-10 900 X 700MM (520KG)</v>
          </cell>
          <cell r="D4855" t="str">
            <v>UN</v>
          </cell>
          <cell r="E4855">
            <v>0</v>
          </cell>
        </row>
        <row r="4856">
          <cell r="B4856" t="str">
            <v>525160</v>
          </cell>
          <cell r="C4856" t="str">
            <v>REDUCAO FOFO C/ JM PN-10 900 X 800MM (508,7KG)</v>
          </cell>
          <cell r="D4856" t="str">
            <v>UN</v>
          </cell>
          <cell r="E4856">
            <v>0</v>
          </cell>
        </row>
        <row r="4857">
          <cell r="B4857" t="str">
            <v>525161</v>
          </cell>
          <cell r="C4857" t="str">
            <v>REDUCAO FOFO C/ JM PN-10 1000 X 800MM (683,3KG)</v>
          </cell>
          <cell r="D4857" t="str">
            <v>UN</v>
          </cell>
          <cell r="E4857">
            <v>0</v>
          </cell>
        </row>
        <row r="4858">
          <cell r="B4858" t="str">
            <v>525162</v>
          </cell>
          <cell r="C4858" t="str">
            <v>REDUCAO FOFO C/ JM PN-10 1000 X 900MM (682,4KG)</v>
          </cell>
          <cell r="D4858" t="str">
            <v>UN</v>
          </cell>
          <cell r="E4858">
            <v>0</v>
          </cell>
        </row>
        <row r="4859">
          <cell r="B4859" t="str">
            <v>525163</v>
          </cell>
          <cell r="C4859" t="str">
            <v>REDUCAO FOFO C/ JM PN-10 1200 X 1000MM (1008KG)</v>
          </cell>
          <cell r="D4859" t="str">
            <v>UN</v>
          </cell>
          <cell r="E4859">
            <v>0</v>
          </cell>
        </row>
        <row r="4860">
          <cell r="B4860" t="str">
            <v>525164</v>
          </cell>
          <cell r="C4860" t="str">
            <v>REDUCAO FOFO PONTA/JE 80 X 75MM (4,7KG)</v>
          </cell>
          <cell r="D4860" t="str">
            <v>UN</v>
          </cell>
          <cell r="E4860">
            <v>0</v>
          </cell>
        </row>
        <row r="4861">
          <cell r="B4861" t="str">
            <v>525165</v>
          </cell>
          <cell r="C4861" t="str">
            <v>REDUCAO FOFO PONTA/JE 100 X 75MM (5,6KG)</v>
          </cell>
          <cell r="D4861" t="str">
            <v>UN</v>
          </cell>
          <cell r="E4861">
            <v>0</v>
          </cell>
        </row>
        <row r="4862">
          <cell r="B4862" t="str">
            <v>525166</v>
          </cell>
          <cell r="C4862" t="str">
            <v>REDUCAO FOFO PONTA/JE 2GS D=100 X 80MM (7,8KG)</v>
          </cell>
          <cell r="D4862" t="str">
            <v>UN</v>
          </cell>
          <cell r="E4862">
            <v>114.24</v>
          </cell>
        </row>
        <row r="4863">
          <cell r="B4863" t="str">
            <v>525167</v>
          </cell>
          <cell r="C4863" t="str">
            <v>REDUCAO FOFO PONTA/JE 2GS D=150 X 80MM (11,4KG)</v>
          </cell>
          <cell r="D4863" t="str">
            <v>UN</v>
          </cell>
          <cell r="E4863">
            <v>131.58000000000001</v>
          </cell>
        </row>
        <row r="4864">
          <cell r="B4864" t="str">
            <v>525168</v>
          </cell>
          <cell r="C4864" t="str">
            <v>REDUCAO FOFO PONTA/JE 2GS D=200 X 80MM (17KG)</v>
          </cell>
          <cell r="D4864" t="str">
            <v>UN</v>
          </cell>
          <cell r="E4864">
            <v>347.4</v>
          </cell>
        </row>
        <row r="4865">
          <cell r="B4865" t="str">
            <v>525169</v>
          </cell>
          <cell r="C4865" t="str">
            <v>REDUCAO FOFO PONTA/JE 200 X 100MM (16KG)</v>
          </cell>
          <cell r="D4865" t="str">
            <v>UN</v>
          </cell>
          <cell r="E4865">
            <v>351.97</v>
          </cell>
        </row>
        <row r="4866">
          <cell r="B4866" t="str">
            <v>525170</v>
          </cell>
          <cell r="C4866" t="str">
            <v>REDUCAO FOFO PONTA/JE 200 X 150MM (17KG)</v>
          </cell>
          <cell r="D4866" t="str">
            <v>UN</v>
          </cell>
          <cell r="E4866">
            <v>360.36</v>
          </cell>
        </row>
        <row r="4867">
          <cell r="B4867" t="str">
            <v>525171</v>
          </cell>
          <cell r="C4867" t="str">
            <v>REDUCAO FOFO PONTA/JE 250 X 100MM (23KG)</v>
          </cell>
          <cell r="D4867" t="str">
            <v>UN</v>
          </cell>
          <cell r="E4867">
            <v>0</v>
          </cell>
        </row>
        <row r="4868">
          <cell r="B4868" t="str">
            <v>525172</v>
          </cell>
          <cell r="C4868" t="str">
            <v>REDUCAO FOFO PONTA/JE 250 X 150MM (22KG)</v>
          </cell>
          <cell r="D4868" t="str">
            <v>UN</v>
          </cell>
          <cell r="E4868">
            <v>367.56</v>
          </cell>
        </row>
        <row r="4869">
          <cell r="B4869" t="str">
            <v>525173</v>
          </cell>
          <cell r="C4869" t="str">
            <v>REDUCAO FOFO PONTA/JE 250 X 200MM (20KG)</v>
          </cell>
          <cell r="D4869" t="str">
            <v>UN</v>
          </cell>
          <cell r="E4869">
            <v>374.92</v>
          </cell>
        </row>
        <row r="4870">
          <cell r="B4870" t="str">
            <v>525174</v>
          </cell>
          <cell r="C4870" t="str">
            <v>REDUCAO FOFO PONTA/JE 300 X 100MM (25,8KG)</v>
          </cell>
          <cell r="D4870" t="str">
            <v>UN</v>
          </cell>
          <cell r="E4870">
            <v>0</v>
          </cell>
        </row>
        <row r="4871">
          <cell r="B4871" t="str">
            <v>525175</v>
          </cell>
          <cell r="C4871" t="str">
            <v>REDUCAO FOFO PONTA/JE 300 X 150MM (29,6KG)</v>
          </cell>
          <cell r="D4871" t="str">
            <v>UN</v>
          </cell>
          <cell r="E4871">
            <v>313.85000000000002</v>
          </cell>
        </row>
        <row r="4872">
          <cell r="B4872" t="str">
            <v>525176</v>
          </cell>
          <cell r="C4872" t="str">
            <v>REDUCAO FOFO PONTA/JE 300 X 200MM (30KG)</v>
          </cell>
          <cell r="D4872" t="str">
            <v>UN</v>
          </cell>
          <cell r="E4872">
            <v>318.45999999999998</v>
          </cell>
        </row>
        <row r="4873">
          <cell r="B4873" t="str">
            <v>525177</v>
          </cell>
          <cell r="C4873" t="str">
            <v>REDUCAO FOFO PONTA/JE 300 X 250MM (28KG)</v>
          </cell>
          <cell r="D4873" t="str">
            <v>UN</v>
          </cell>
          <cell r="E4873">
            <v>558.01</v>
          </cell>
        </row>
        <row r="4874">
          <cell r="B4874" t="str">
            <v>525178</v>
          </cell>
          <cell r="C4874" t="str">
            <v>REDUCAO FOFO PONTA/JE 350 X 200MM (38KG)</v>
          </cell>
          <cell r="D4874" t="str">
            <v>UN</v>
          </cell>
          <cell r="E4874">
            <v>600.29999999999995</v>
          </cell>
        </row>
        <row r="4875">
          <cell r="B4875" t="str">
            <v>525179</v>
          </cell>
          <cell r="C4875" t="str">
            <v>REDUCAO FOFO PONTA/JE 350 X 250MM (36KG)</v>
          </cell>
          <cell r="D4875" t="str">
            <v>UN</v>
          </cell>
          <cell r="E4875">
            <v>612.29999999999995</v>
          </cell>
        </row>
        <row r="4876">
          <cell r="B4876" t="str">
            <v>525180</v>
          </cell>
          <cell r="C4876" t="str">
            <v>REDUCAO FOFO PONTA/JE 350 X 300MM (33KG)</v>
          </cell>
          <cell r="D4876" t="str">
            <v>UN</v>
          </cell>
          <cell r="E4876">
            <v>624.54999999999995</v>
          </cell>
        </row>
        <row r="4877">
          <cell r="B4877" t="str">
            <v>525181</v>
          </cell>
          <cell r="C4877" t="str">
            <v>REDUCAO FOFO PONTA/JE 400 X 250MM (48KG)</v>
          </cell>
          <cell r="D4877" t="str">
            <v>UN</v>
          </cell>
          <cell r="E4877">
            <v>661.62</v>
          </cell>
        </row>
        <row r="4878">
          <cell r="B4878" t="str">
            <v>525182</v>
          </cell>
          <cell r="C4878" t="str">
            <v>REDUCAO FOFO PONTA/JE 400 X 300MM (45KG)</v>
          </cell>
          <cell r="D4878" t="str">
            <v>UN</v>
          </cell>
          <cell r="E4878">
            <v>669.66</v>
          </cell>
        </row>
        <row r="4879">
          <cell r="B4879" t="str">
            <v>525183</v>
          </cell>
          <cell r="C4879" t="str">
            <v>REDUCAO FOFO PONTA/JE 400 X 350MM (41KG)</v>
          </cell>
          <cell r="D4879" t="str">
            <v>UN</v>
          </cell>
          <cell r="E4879">
            <v>683.06</v>
          </cell>
        </row>
        <row r="4880">
          <cell r="B4880" t="str">
            <v>525184</v>
          </cell>
          <cell r="C4880" t="str">
            <v>REDUCAO FOFO PONTA/JE 500 X 350MM (65KG)</v>
          </cell>
          <cell r="D4880" t="str">
            <v>UN</v>
          </cell>
          <cell r="E4880">
            <v>1058.54</v>
          </cell>
        </row>
        <row r="4881">
          <cell r="B4881" t="str">
            <v>525185</v>
          </cell>
          <cell r="C4881" t="str">
            <v>REDUCAO FOFO PONTA/JE 500 X 400MM (60KG)</v>
          </cell>
          <cell r="D4881" t="str">
            <v>UN</v>
          </cell>
          <cell r="E4881">
            <v>1040.3399999999999</v>
          </cell>
        </row>
        <row r="4882">
          <cell r="B4882" t="str">
            <v>525186</v>
          </cell>
          <cell r="C4882" t="str">
            <v>REDUCAO FOFO PONTA/JE 600 X 400MM (105KG)</v>
          </cell>
          <cell r="D4882" t="str">
            <v>UN</v>
          </cell>
          <cell r="E4882">
            <v>0</v>
          </cell>
        </row>
        <row r="4883">
          <cell r="B4883" t="str">
            <v>525187</v>
          </cell>
          <cell r="C4883" t="str">
            <v>REDUCAO FOFO PONTA/JE 600 X 500MM (90KG)</v>
          </cell>
          <cell r="D4883" t="str">
            <v>UN</v>
          </cell>
          <cell r="E4883">
            <v>0</v>
          </cell>
        </row>
        <row r="4884">
          <cell r="B4884" t="str">
            <v>525188</v>
          </cell>
          <cell r="C4884" t="str">
            <v>REDUCAO FOFO PONTA/JE-PVC 100 X 50MM (4,5KG)</v>
          </cell>
          <cell r="D4884" t="str">
            <v>UN</v>
          </cell>
          <cell r="E4884">
            <v>0</v>
          </cell>
        </row>
        <row r="4885">
          <cell r="B4885" t="str">
            <v>525189</v>
          </cell>
          <cell r="C4885" t="str">
            <v>REDUCAO FOFO PONTA/JE-PVC 100 X 75MM (4KG)</v>
          </cell>
          <cell r="D4885" t="str">
            <v>UN</v>
          </cell>
          <cell r="E4885">
            <v>0</v>
          </cell>
        </row>
        <row r="4886">
          <cell r="B4886" t="str">
            <v>525190</v>
          </cell>
          <cell r="C4886" t="str">
            <v>REDUCAO FOFO PONTA/JE-PVC 150 X 50MM (6KG)</v>
          </cell>
          <cell r="D4886" t="str">
            <v>UN</v>
          </cell>
          <cell r="E4886">
            <v>0</v>
          </cell>
        </row>
        <row r="4887">
          <cell r="B4887" t="str">
            <v>525191</v>
          </cell>
          <cell r="C4887" t="str">
            <v>REDUCAO FOFO PONTA/JE-PVC 150 X 75MM (7,6KG)</v>
          </cell>
          <cell r="D4887" t="str">
            <v>UN</v>
          </cell>
          <cell r="E4887">
            <v>0</v>
          </cell>
        </row>
        <row r="4888">
          <cell r="B4888" t="str">
            <v>525192</v>
          </cell>
          <cell r="C4888" t="str">
            <v>REDUCAO FOFO PONTA/JE-PVC 150 X 100MM (10,6KG)</v>
          </cell>
          <cell r="D4888" t="str">
            <v>UN</v>
          </cell>
          <cell r="E4888">
            <v>0</v>
          </cell>
        </row>
        <row r="4889">
          <cell r="B4889" t="str">
            <v>525193</v>
          </cell>
          <cell r="C4889" t="str">
            <v>REDUCAO FOFO PONTA/JE-PVC 200 X 100MM (9,1KG)</v>
          </cell>
          <cell r="D4889" t="str">
            <v>UN</v>
          </cell>
          <cell r="E4889">
            <v>0</v>
          </cell>
        </row>
        <row r="4890">
          <cell r="B4890" t="str">
            <v>525194</v>
          </cell>
          <cell r="C4890" t="str">
            <v>REDUCAO FOFO PONTA/JE-PVC 250 X 100MM (11,5KG)</v>
          </cell>
          <cell r="D4890" t="str">
            <v>UN</v>
          </cell>
          <cell r="E4890">
            <v>0</v>
          </cell>
        </row>
        <row r="4891">
          <cell r="B4891" t="str">
            <v>525195</v>
          </cell>
          <cell r="C4891" t="str">
            <v>REDUCAO EXCENT.FOFO C/ FG PN-16 150 X 100MM (15KG)</v>
          </cell>
          <cell r="D4891" t="str">
            <v>UN</v>
          </cell>
          <cell r="E4891">
            <v>362.78</v>
          </cell>
        </row>
        <row r="4892">
          <cell r="B4892" t="str">
            <v>525196</v>
          </cell>
          <cell r="C4892" t="str">
            <v>REDUCAO EXCENT.FOFO C/ FG PN-16 200 X 100MM (28KG)</v>
          </cell>
          <cell r="D4892" t="str">
            <v>UN</v>
          </cell>
          <cell r="E4892">
            <v>620.08000000000004</v>
          </cell>
        </row>
        <row r="4893">
          <cell r="B4893" t="str">
            <v>525197</v>
          </cell>
          <cell r="C4893" t="str">
            <v>REDUCAO EXCENT.FOFO C/ FG PN-16 200 X 150MM (22KG)</v>
          </cell>
          <cell r="D4893" t="str">
            <v>UN</v>
          </cell>
          <cell r="E4893">
            <v>636.84</v>
          </cell>
        </row>
        <row r="4894">
          <cell r="B4894" t="str">
            <v>525198</v>
          </cell>
          <cell r="C4894" t="str">
            <v>REDUCAO EXCENT.FOFO C/ FG PN-16 250 X 150MM (39KG)</v>
          </cell>
          <cell r="D4894" t="str">
            <v>UN</v>
          </cell>
          <cell r="E4894">
            <v>688.55</v>
          </cell>
        </row>
        <row r="4895">
          <cell r="B4895" t="str">
            <v>525199</v>
          </cell>
          <cell r="C4895" t="str">
            <v>REDUCAO EXCENT.FOFO C/ FG PN-16 250 X 200MM (30KG)</v>
          </cell>
          <cell r="D4895" t="str">
            <v>UN</v>
          </cell>
          <cell r="E4895">
            <v>702.32</v>
          </cell>
        </row>
        <row r="4896">
          <cell r="B4896" t="str">
            <v>525201</v>
          </cell>
          <cell r="C4896" t="str">
            <v>REDUCAO EXCENT.FOFO C/ FG PN-16 300 X 150MM (46KG)</v>
          </cell>
          <cell r="D4896" t="str">
            <v>UN</v>
          </cell>
          <cell r="E4896">
            <v>796.04</v>
          </cell>
        </row>
        <row r="4897">
          <cell r="B4897" t="str">
            <v>525202</v>
          </cell>
          <cell r="C4897" t="str">
            <v>REDUCAO EXCENT.FOFO C/ FG PN-16 300 X 200MM (51KG)</v>
          </cell>
          <cell r="D4897" t="str">
            <v>UN</v>
          </cell>
          <cell r="E4897">
            <v>820.45</v>
          </cell>
        </row>
        <row r="4898">
          <cell r="B4898" t="str">
            <v>525203</v>
          </cell>
          <cell r="C4898" t="str">
            <v>REDUCAO EXCENT.FOFO C/ FG PN-16 300 X 250MM (40KG)</v>
          </cell>
          <cell r="D4898" t="str">
            <v>UN</v>
          </cell>
          <cell r="E4898">
            <v>836.86</v>
          </cell>
        </row>
        <row r="4899">
          <cell r="B4899" t="str">
            <v>525204</v>
          </cell>
          <cell r="C4899" t="str">
            <v>REDUCAO EXCENT.FOFO C/ FG PN-16 400 X 250MM (77KG)</v>
          </cell>
          <cell r="D4899" t="str">
            <v>UN</v>
          </cell>
          <cell r="E4899">
            <v>1251.9100000000001</v>
          </cell>
        </row>
        <row r="4900">
          <cell r="B4900" t="str">
            <v>525205</v>
          </cell>
          <cell r="C4900" t="str">
            <v>REDUCAO EXCENT.FOFO C/ FG PN-16 400 X 300MM (84KG)</v>
          </cell>
          <cell r="D4900" t="str">
            <v>UN</v>
          </cell>
          <cell r="E4900">
            <v>1433.24</v>
          </cell>
        </row>
        <row r="4901">
          <cell r="B4901" t="str">
            <v>525206</v>
          </cell>
          <cell r="C4901" t="str">
            <v>REDUCAO FOFO C/ FG PN-16 150 X 100MM (15,5KG)</v>
          </cell>
          <cell r="D4901" t="str">
            <v>UN</v>
          </cell>
          <cell r="E4901">
            <v>297.5</v>
          </cell>
        </row>
        <row r="4902">
          <cell r="B4902" t="str">
            <v>525207</v>
          </cell>
          <cell r="C4902" t="str">
            <v>REDUCAO FOFO C/ FG PN-16 200 X 100MM (30,5KG)</v>
          </cell>
          <cell r="D4902" t="str">
            <v>UN</v>
          </cell>
          <cell r="E4902">
            <v>702.31</v>
          </cell>
        </row>
        <row r="4903">
          <cell r="B4903" t="str">
            <v>525208</v>
          </cell>
          <cell r="C4903" t="str">
            <v>REDUCAO FOFO C/ FG PN-16 200 X 150MM (22KG)</v>
          </cell>
          <cell r="D4903" t="str">
            <v>UN</v>
          </cell>
          <cell r="E4903">
            <v>718.03</v>
          </cell>
        </row>
        <row r="4904">
          <cell r="B4904" t="str">
            <v>525209</v>
          </cell>
          <cell r="C4904" t="str">
            <v>REDUCAO FOFO C/ FG PN-16 250 X 150MM (45KG)</v>
          </cell>
          <cell r="D4904" t="str">
            <v>UN</v>
          </cell>
          <cell r="E4904">
            <v>737.1</v>
          </cell>
        </row>
        <row r="4905">
          <cell r="B4905" t="str">
            <v>525210</v>
          </cell>
          <cell r="C4905" t="str">
            <v>REDUCAO FOFO C/ FG PN-16 250 X 200MM (30KG)</v>
          </cell>
          <cell r="D4905" t="str">
            <v>UN</v>
          </cell>
          <cell r="E4905">
            <v>751.85</v>
          </cell>
        </row>
        <row r="4906">
          <cell r="B4906" t="str">
            <v>525211</v>
          </cell>
          <cell r="C4906" t="str">
            <v>REDUCAO FOFO C/ FG PN-16 300 X 150MM (52KG)</v>
          </cell>
          <cell r="D4906" t="str">
            <v>UN</v>
          </cell>
          <cell r="E4906">
            <v>826.08</v>
          </cell>
        </row>
        <row r="4907">
          <cell r="B4907" t="str">
            <v>525212</v>
          </cell>
          <cell r="C4907" t="str">
            <v>REDUCAO FOFO C/ FG PN-16 300 X 200MM (58KG)</v>
          </cell>
          <cell r="D4907" t="str">
            <v>UN</v>
          </cell>
          <cell r="E4907">
            <v>842.59</v>
          </cell>
        </row>
        <row r="4908">
          <cell r="B4908" t="str">
            <v>525213</v>
          </cell>
          <cell r="C4908" t="str">
            <v>REDUCAO FOFO C/ FG PN-16 300 X 250MM (40KG)</v>
          </cell>
          <cell r="D4908" t="str">
            <v>UN</v>
          </cell>
          <cell r="E4908">
            <v>859.44</v>
          </cell>
        </row>
        <row r="4909">
          <cell r="B4909" t="str">
            <v>525214</v>
          </cell>
          <cell r="C4909" t="str">
            <v>REDUCAO FOFO C/ FG PN-16 350 X 200MM (82KG)</v>
          </cell>
          <cell r="D4909" t="str">
            <v>UN</v>
          </cell>
          <cell r="E4909">
            <v>1012.96</v>
          </cell>
        </row>
        <row r="4910">
          <cell r="B4910" t="str">
            <v>525215</v>
          </cell>
          <cell r="C4910" t="str">
            <v>REDUCAO FOFO C/ FG PN-16 350 X 250MM (78KG)</v>
          </cell>
          <cell r="D4910" t="str">
            <v>UN</v>
          </cell>
          <cell r="E4910">
            <v>1136.48</v>
          </cell>
        </row>
        <row r="4911">
          <cell r="B4911" t="str">
            <v>525216</v>
          </cell>
          <cell r="C4911" t="str">
            <v>REDUCAO FOFO C/ FG PN-16 350 X 300MM (52KG)</v>
          </cell>
          <cell r="D4911" t="str">
            <v>UN</v>
          </cell>
          <cell r="E4911">
            <v>1159.22</v>
          </cell>
        </row>
        <row r="4912">
          <cell r="B4912" t="str">
            <v>525217</v>
          </cell>
          <cell r="C4912" t="str">
            <v>REDUCAO FOFO C/ FG PN-16 400 X 250MM (84KG)</v>
          </cell>
          <cell r="D4912" t="str">
            <v>UN</v>
          </cell>
          <cell r="E4912">
            <v>1022.6</v>
          </cell>
        </row>
        <row r="4913">
          <cell r="B4913" t="str">
            <v>525218</v>
          </cell>
          <cell r="C4913" t="str">
            <v>REDUCAO FOFO C/ FG PN-16 400 X 300MM (82KG)</v>
          </cell>
          <cell r="D4913" t="str">
            <v>UN</v>
          </cell>
          <cell r="E4913">
            <v>1041.02</v>
          </cell>
        </row>
        <row r="4914">
          <cell r="B4914" t="str">
            <v>525219</v>
          </cell>
          <cell r="C4914" t="str">
            <v>REDUCAO FOFO C/ FG PN-16 400 X 350MM (67KG)</v>
          </cell>
          <cell r="D4914" t="str">
            <v>UN</v>
          </cell>
          <cell r="E4914">
            <v>1108.0999999999999</v>
          </cell>
        </row>
        <row r="4915">
          <cell r="B4915" t="str">
            <v>525220</v>
          </cell>
          <cell r="C4915" t="str">
            <v>REDUCAO FOFO C/ FG PN-16 450 X 300MM (101KG)</v>
          </cell>
          <cell r="D4915" t="str">
            <v>UN</v>
          </cell>
          <cell r="E4915">
            <v>1374.02</v>
          </cell>
        </row>
        <row r="4916">
          <cell r="B4916" t="str">
            <v>525221</v>
          </cell>
          <cell r="C4916" t="str">
            <v>REDUCAO FOFO C/ FG PN-16 450 X 350MM (107KG)</v>
          </cell>
          <cell r="D4916" t="str">
            <v>UN</v>
          </cell>
          <cell r="E4916">
            <v>1396.32</v>
          </cell>
        </row>
        <row r="4917">
          <cell r="B4917" t="str">
            <v>525222</v>
          </cell>
          <cell r="C4917" t="str">
            <v>REDUCAO FOFO C/ FG PN-16 450 X 400MM (119KG)</v>
          </cell>
          <cell r="D4917" t="str">
            <v>UN</v>
          </cell>
          <cell r="E4917">
            <v>1449.4</v>
          </cell>
        </row>
        <row r="4918">
          <cell r="B4918" t="str">
            <v>525223</v>
          </cell>
          <cell r="C4918" t="str">
            <v>REDUCAO FOFO C/ FG PN-16 500 X 350MM (126KG)</v>
          </cell>
          <cell r="D4918" t="str">
            <v>UN</v>
          </cell>
          <cell r="E4918">
            <v>1560.19</v>
          </cell>
        </row>
        <row r="4919">
          <cell r="B4919" t="str">
            <v>525224</v>
          </cell>
          <cell r="C4919" t="str">
            <v>REDUCAO FOFO C/ FG PN-16 500 X 400MM (130KG)</v>
          </cell>
          <cell r="D4919" t="str">
            <v>UN</v>
          </cell>
          <cell r="E4919">
            <v>3096.48</v>
          </cell>
        </row>
        <row r="4920">
          <cell r="B4920" t="str">
            <v>525225</v>
          </cell>
          <cell r="C4920" t="str">
            <v>REDUCAO FOFO C/ FG PN-16 500 X 450MM (147KG)</v>
          </cell>
          <cell r="D4920" t="str">
            <v>UN</v>
          </cell>
          <cell r="E4920">
            <v>3214.07</v>
          </cell>
        </row>
        <row r="4921">
          <cell r="B4921" t="str">
            <v>525226</v>
          </cell>
          <cell r="C4921" t="str">
            <v>REDUCAO FOFO C/ FG PN-16 600 X 400MM (187KG)</v>
          </cell>
          <cell r="D4921" t="str">
            <v>UN</v>
          </cell>
          <cell r="E4921">
            <v>0</v>
          </cell>
        </row>
        <row r="4922">
          <cell r="B4922" t="str">
            <v>525227</v>
          </cell>
          <cell r="C4922" t="str">
            <v>REDUCAO FOFO C/ FG PN-16 600 X 450MM (192KG)</v>
          </cell>
          <cell r="D4922" t="str">
            <v>UN</v>
          </cell>
          <cell r="E4922">
            <v>0</v>
          </cell>
        </row>
        <row r="4923">
          <cell r="B4923" t="str">
            <v>525228</v>
          </cell>
          <cell r="C4923" t="str">
            <v>REDUCAO FOFO C/ FG PN-16 600 X 500MM (190KG)</v>
          </cell>
          <cell r="D4923" t="str">
            <v>UN</v>
          </cell>
          <cell r="E4923">
            <v>0</v>
          </cell>
        </row>
        <row r="4924">
          <cell r="B4924" t="str">
            <v>525229</v>
          </cell>
          <cell r="C4924" t="str">
            <v>REDUCAO FOFO C/ FG PN-16 700 X 600MM (236KG)</v>
          </cell>
          <cell r="D4924" t="str">
            <v>UN</v>
          </cell>
          <cell r="E4924">
            <v>0</v>
          </cell>
        </row>
        <row r="4925">
          <cell r="B4925" t="str">
            <v>525230</v>
          </cell>
          <cell r="C4925" t="str">
            <v>REDUCAO FOFO C/ FG PN-16 800 X 700MM (285KG)</v>
          </cell>
          <cell r="D4925" t="str">
            <v>UN</v>
          </cell>
          <cell r="E4925">
            <v>0</v>
          </cell>
        </row>
        <row r="4926">
          <cell r="B4926" t="str">
            <v>525231</v>
          </cell>
          <cell r="C4926" t="str">
            <v>REDUCAO FOFO C/ FG PN-16 900 X 800MM (352KG)</v>
          </cell>
          <cell r="D4926" t="str">
            <v>UN</v>
          </cell>
          <cell r="E4926">
            <v>0</v>
          </cell>
        </row>
        <row r="4927">
          <cell r="B4927" t="str">
            <v>525232</v>
          </cell>
          <cell r="C4927" t="str">
            <v>REDUCAO FOFO C/ FG PN-16 1000 X 900MM (438KG)</v>
          </cell>
          <cell r="D4927" t="str">
            <v>UN</v>
          </cell>
          <cell r="E4927">
            <v>0</v>
          </cell>
        </row>
        <row r="4928">
          <cell r="B4928" t="str">
            <v>525233</v>
          </cell>
          <cell r="C4928" t="str">
            <v>REDUCAO FOFO C/ FG PN-16 1200 X 1000MM (720KG)</v>
          </cell>
          <cell r="D4928" t="str">
            <v>UN</v>
          </cell>
          <cell r="E4928">
            <v>0</v>
          </cell>
        </row>
        <row r="4929">
          <cell r="B4929" t="str">
            <v>525234</v>
          </cell>
          <cell r="C4929" t="str">
            <v>REDUCAO EXCENT.FOFO C/ FG PN-25 150 X 100MM (17KG)</v>
          </cell>
          <cell r="D4929" t="str">
            <v>UN</v>
          </cell>
          <cell r="E4929">
            <v>0</v>
          </cell>
        </row>
        <row r="4930">
          <cell r="B4930" t="str">
            <v>525235</v>
          </cell>
          <cell r="C4930" t="str">
            <v>REDUCAO EXCENT.FOFO C/ FG PN-25 200 X 100MM (30KG)</v>
          </cell>
          <cell r="D4930" t="str">
            <v>UN</v>
          </cell>
          <cell r="E4930">
            <v>0</v>
          </cell>
        </row>
        <row r="4931">
          <cell r="B4931" t="str">
            <v>525236</v>
          </cell>
          <cell r="C4931" t="str">
            <v>REDUCAO EXCENT.FOFO C/ FG PN-25 200 X 150MM (25KG)</v>
          </cell>
          <cell r="D4931" t="str">
            <v>UN</v>
          </cell>
          <cell r="E4931">
            <v>0</v>
          </cell>
        </row>
        <row r="4932">
          <cell r="B4932" t="str">
            <v>525237</v>
          </cell>
          <cell r="C4932" t="str">
            <v>REDUCAO EXCENT.FOFO C/ FG PN-25 250 X 150MM (43KG)</v>
          </cell>
          <cell r="D4932" t="str">
            <v>UN</v>
          </cell>
          <cell r="E4932">
            <v>0</v>
          </cell>
        </row>
        <row r="4933">
          <cell r="B4933" t="str">
            <v>525238</v>
          </cell>
          <cell r="C4933" t="str">
            <v>REDUCAO EXCENT.FOFO C/ FG PN-25 250 X 200MM (35KG)</v>
          </cell>
          <cell r="D4933" t="str">
            <v>UN</v>
          </cell>
          <cell r="E4933">
            <v>0</v>
          </cell>
        </row>
        <row r="4934">
          <cell r="B4934" t="str">
            <v>525239</v>
          </cell>
          <cell r="C4934" t="str">
            <v>REDUCAO EXCENT.FOFO C/ FG PN-25 300 X 150MM (52KG)</v>
          </cell>
          <cell r="D4934" t="str">
            <v>UN</v>
          </cell>
          <cell r="E4934">
            <v>0</v>
          </cell>
        </row>
        <row r="4935">
          <cell r="B4935" t="str">
            <v>525240</v>
          </cell>
          <cell r="C4935" t="str">
            <v>REDUCAO EXCENT.FOFO C/ FG PN-25 300 X 200MM (58KG)</v>
          </cell>
          <cell r="D4935" t="str">
            <v>UN</v>
          </cell>
          <cell r="E4935">
            <v>0</v>
          </cell>
        </row>
        <row r="4936">
          <cell r="B4936" t="str">
            <v>525241</v>
          </cell>
          <cell r="C4936" t="str">
            <v>REDUCAO EXCENT.FOFO C/ FG PN-25 300 X 250MM (49KG)</v>
          </cell>
          <cell r="D4936" t="str">
            <v>UN</v>
          </cell>
          <cell r="E4936">
            <v>0</v>
          </cell>
        </row>
        <row r="4937">
          <cell r="B4937" t="str">
            <v>525242</v>
          </cell>
          <cell r="C4937" t="str">
            <v>REDUCAO EXCENT.FOFO C/ FG PN-25 400 X 250MM (92KG)</v>
          </cell>
          <cell r="D4937" t="str">
            <v>UN</v>
          </cell>
          <cell r="E4937">
            <v>0</v>
          </cell>
        </row>
        <row r="4938">
          <cell r="B4938" t="str">
            <v>525243</v>
          </cell>
          <cell r="C4938" t="str">
            <v>REDUCAO EXCENT.FOFO C/ FG PN-25 400 X 300MM(101KG)</v>
          </cell>
          <cell r="D4938" t="str">
            <v>UN</v>
          </cell>
          <cell r="E4938">
            <v>0</v>
          </cell>
        </row>
        <row r="4939">
          <cell r="B4939" t="str">
            <v>525244</v>
          </cell>
          <cell r="C4939" t="str">
            <v>REDUCAO FOFO C/ FG PN-25 125 X 100MM (24KG)</v>
          </cell>
          <cell r="D4939" t="str">
            <v>UN</v>
          </cell>
          <cell r="E4939">
            <v>0</v>
          </cell>
        </row>
        <row r="4940">
          <cell r="B4940" t="str">
            <v>525245</v>
          </cell>
          <cell r="C4940" t="str">
            <v>REDUCAO FOFO C/ FG PN-25 150 X 100MM (17KG)</v>
          </cell>
          <cell r="D4940" t="str">
            <v>UN</v>
          </cell>
          <cell r="E4940">
            <v>0</v>
          </cell>
        </row>
        <row r="4941">
          <cell r="B4941" t="str">
            <v>525246</v>
          </cell>
          <cell r="C4941" t="str">
            <v>REDUCAO FOFO C/ FG PN-25 150 X 125MM (33KG)</v>
          </cell>
          <cell r="D4941" t="str">
            <v>UN</v>
          </cell>
          <cell r="E4941">
            <v>0</v>
          </cell>
        </row>
        <row r="4942">
          <cell r="B4942" t="str">
            <v>525247</v>
          </cell>
          <cell r="C4942" t="str">
            <v>REDUCAO FOFO C/ FG PN-25 200 X 100MM (33KG)</v>
          </cell>
          <cell r="D4942" t="str">
            <v>UN</v>
          </cell>
          <cell r="E4942">
            <v>0</v>
          </cell>
        </row>
        <row r="4943">
          <cell r="B4943" t="str">
            <v>525248</v>
          </cell>
          <cell r="C4943" t="str">
            <v>REDUCAO FOFO C/ FG PN-25 200 X 150MM (25KG)</v>
          </cell>
          <cell r="D4943" t="str">
            <v>UN</v>
          </cell>
          <cell r="E4943">
            <v>0</v>
          </cell>
        </row>
        <row r="4944">
          <cell r="B4944" t="str">
            <v>525249</v>
          </cell>
          <cell r="C4944" t="str">
            <v>REDUCAO FOFO C/ FG PN-25 250 X 150MM (49KG)</v>
          </cell>
          <cell r="D4944" t="str">
            <v>UN</v>
          </cell>
          <cell r="E4944">
            <v>0</v>
          </cell>
        </row>
        <row r="4945">
          <cell r="B4945" t="str">
            <v>525250</v>
          </cell>
          <cell r="C4945" t="str">
            <v>REDUCAO FOFO C/ FG PN-25 250 X 200MM (36KG)</v>
          </cell>
          <cell r="D4945" t="str">
            <v>UN</v>
          </cell>
          <cell r="E4945">
            <v>0</v>
          </cell>
        </row>
        <row r="4946">
          <cell r="B4946" t="str">
            <v>525251</v>
          </cell>
          <cell r="C4946" t="str">
            <v>REDUCAO FOFO C/ FG PN-25 300 X 150MM (58KG)</v>
          </cell>
          <cell r="D4946" t="str">
            <v>UN</v>
          </cell>
          <cell r="E4946">
            <v>0</v>
          </cell>
        </row>
        <row r="4947">
          <cell r="B4947" t="str">
            <v>525252</v>
          </cell>
          <cell r="C4947" t="str">
            <v>REDUCAO FOFO C/ FG PN-25 300 X 200MM (65KG)</v>
          </cell>
          <cell r="D4947" t="str">
            <v>UN</v>
          </cell>
          <cell r="E4947">
            <v>0</v>
          </cell>
        </row>
        <row r="4948">
          <cell r="B4948" t="str">
            <v>525253</v>
          </cell>
          <cell r="C4948" t="str">
            <v>REDUCAO FOFO C/ FG PN-25 300 X 250MM (49KG)</v>
          </cell>
          <cell r="D4948" t="str">
            <v>UN</v>
          </cell>
          <cell r="E4948">
            <v>0</v>
          </cell>
        </row>
        <row r="4949">
          <cell r="B4949" t="str">
            <v>525254</v>
          </cell>
          <cell r="C4949" t="str">
            <v>REDUCAO FOFO C/ FG PN-25 350 X 200MM (92KG)</v>
          </cell>
          <cell r="D4949" t="str">
            <v>UN</v>
          </cell>
          <cell r="E4949">
            <v>0</v>
          </cell>
        </row>
        <row r="4950">
          <cell r="B4950" t="str">
            <v>525255</v>
          </cell>
          <cell r="C4950" t="str">
            <v>REDUCAO FOFO C/ FG PN-25 350 X 250MM (89KG)</v>
          </cell>
          <cell r="D4950" t="str">
            <v>UN</v>
          </cell>
          <cell r="E4950">
            <v>0</v>
          </cell>
        </row>
        <row r="4951">
          <cell r="B4951" t="str">
            <v>525256</v>
          </cell>
          <cell r="C4951" t="str">
            <v>REDUCAO FOFO C/ FG PN-25 350 X 300MM (66KG)</v>
          </cell>
          <cell r="D4951" t="str">
            <v>UN</v>
          </cell>
          <cell r="E4951">
            <v>0</v>
          </cell>
        </row>
        <row r="4952">
          <cell r="B4952" t="str">
            <v>525257</v>
          </cell>
          <cell r="C4952" t="str">
            <v>REDUCAO FOFO C/ FG PN-25 400 X 250MM (98KG)</v>
          </cell>
          <cell r="D4952" t="str">
            <v>UN</v>
          </cell>
          <cell r="E4952">
            <v>0</v>
          </cell>
        </row>
        <row r="4953">
          <cell r="B4953" t="str">
            <v>525258</v>
          </cell>
          <cell r="C4953" t="str">
            <v>REDUCAO FOFO C/ FG PN-25 400 X 300MM (98KG)</v>
          </cell>
          <cell r="D4953" t="str">
            <v>UN</v>
          </cell>
          <cell r="E4953">
            <v>0</v>
          </cell>
        </row>
        <row r="4954">
          <cell r="B4954" t="str">
            <v>525259</v>
          </cell>
          <cell r="C4954" t="str">
            <v>REDUCAO FOFO C/ FG PN-25 400 X 350MM (86KG)</v>
          </cell>
          <cell r="D4954" t="str">
            <v>UN</v>
          </cell>
          <cell r="E4954">
            <v>0</v>
          </cell>
        </row>
        <row r="4955">
          <cell r="B4955" t="str">
            <v>525260</v>
          </cell>
          <cell r="C4955" t="str">
            <v>REDUCAO FOFO C/ FG PN-25 450 X 300MM (118KG)</v>
          </cell>
          <cell r="D4955" t="str">
            <v>UN</v>
          </cell>
          <cell r="E4955">
            <v>0</v>
          </cell>
        </row>
        <row r="4956">
          <cell r="B4956" t="str">
            <v>525261</v>
          </cell>
          <cell r="C4956" t="str">
            <v>REDUCAO FOFO C/ FG PN-25 450 X 350MM (127KG)</v>
          </cell>
          <cell r="D4956" t="str">
            <v>UN</v>
          </cell>
          <cell r="E4956">
            <v>0</v>
          </cell>
        </row>
        <row r="4957">
          <cell r="B4957" t="str">
            <v>525262</v>
          </cell>
          <cell r="C4957" t="str">
            <v>REDUCAO FOFO C/ FG PN-25 450 X 400MM (140KG)</v>
          </cell>
          <cell r="D4957" t="str">
            <v>UN</v>
          </cell>
          <cell r="E4957">
            <v>0</v>
          </cell>
        </row>
        <row r="4958">
          <cell r="B4958" t="str">
            <v>525263</v>
          </cell>
          <cell r="C4958" t="str">
            <v>REDUCAO FOFO C/ FG PN-25 500 X 350MM (146KG)</v>
          </cell>
          <cell r="D4958" t="str">
            <v>UN</v>
          </cell>
          <cell r="E4958">
            <v>0</v>
          </cell>
        </row>
        <row r="4959">
          <cell r="B4959" t="str">
            <v>525264</v>
          </cell>
          <cell r="C4959" t="str">
            <v>REDUCAO FOFO C/ FG PN-25 500 X 400MM (153KG)</v>
          </cell>
          <cell r="D4959" t="str">
            <v>UN</v>
          </cell>
          <cell r="E4959">
            <v>0</v>
          </cell>
        </row>
        <row r="4960">
          <cell r="B4960" t="str">
            <v>525265</v>
          </cell>
          <cell r="C4960" t="str">
            <v>REDUCAO FOFO C/ FG PN-25 500 X 450MM (170KG)</v>
          </cell>
          <cell r="D4960" t="str">
            <v>UN</v>
          </cell>
          <cell r="E4960">
            <v>0</v>
          </cell>
        </row>
        <row r="4961">
          <cell r="B4961" t="str">
            <v>525266</v>
          </cell>
          <cell r="C4961" t="str">
            <v>REDUCAO FOFO C/ FG PN-25 600 X 400MM (212KG)</v>
          </cell>
          <cell r="D4961" t="str">
            <v>UN</v>
          </cell>
          <cell r="E4961">
            <v>0</v>
          </cell>
        </row>
        <row r="4962">
          <cell r="B4962" t="str">
            <v>525267</v>
          </cell>
          <cell r="C4962" t="str">
            <v>REDUCAO FOFO C/ FG PN-25 600 X 450MM (217KG)</v>
          </cell>
          <cell r="D4962" t="str">
            <v>UN</v>
          </cell>
          <cell r="E4962">
            <v>0</v>
          </cell>
        </row>
        <row r="4963">
          <cell r="B4963" t="str">
            <v>525268</v>
          </cell>
          <cell r="C4963" t="str">
            <v>REDUCAO FOFO C/ FG PN-25 600 X 500MM (216KG)</v>
          </cell>
          <cell r="D4963" t="str">
            <v>UN</v>
          </cell>
          <cell r="E4963">
            <v>0</v>
          </cell>
        </row>
        <row r="4964">
          <cell r="B4964" t="str">
            <v>525269</v>
          </cell>
          <cell r="C4964" t="str">
            <v>REDUCAO FOFO C/ FG PN-25 700 X 600MM (285KG)</v>
          </cell>
          <cell r="D4964" t="str">
            <v>UN</v>
          </cell>
          <cell r="E4964">
            <v>0</v>
          </cell>
        </row>
        <row r="4965">
          <cell r="B4965" t="str">
            <v>525270</v>
          </cell>
          <cell r="C4965" t="str">
            <v>REDUCAO FOFO C/ FG PN-25 800 X 700MM (369KG)</v>
          </cell>
          <cell r="D4965" t="str">
            <v>UN</v>
          </cell>
          <cell r="E4965">
            <v>0</v>
          </cell>
        </row>
        <row r="4966">
          <cell r="B4966" t="str">
            <v>525271</v>
          </cell>
          <cell r="C4966" t="str">
            <v>REDUCAO FOFO C/ FG PN-25 900 X 800MM (461KG)</v>
          </cell>
          <cell r="D4966" t="str">
            <v>UN</v>
          </cell>
          <cell r="E4966">
            <v>0</v>
          </cell>
        </row>
        <row r="4967">
          <cell r="B4967" t="str">
            <v>525272</v>
          </cell>
          <cell r="C4967" t="str">
            <v>REDUCAO FOFO C/ FG PN-25 1000 X 900MM (576KG)</v>
          </cell>
          <cell r="D4967" t="str">
            <v>UN</v>
          </cell>
          <cell r="E4967">
            <v>0</v>
          </cell>
        </row>
        <row r="4968">
          <cell r="B4968" t="str">
            <v>525273</v>
          </cell>
          <cell r="C4968" t="str">
            <v>REDUCAO FOFO C/ FG PN-25 1200 X 1000MM (898KG)</v>
          </cell>
          <cell r="D4968" t="str">
            <v>UN</v>
          </cell>
          <cell r="E4968">
            <v>0</v>
          </cell>
        </row>
        <row r="4970">
          <cell r="B4970" t="str">
            <v>525300</v>
          </cell>
          <cell r="C4970" t="str">
            <v>TE EM FOFO (C31 - METALURGICA 100%)</v>
          </cell>
        </row>
        <row r="4971">
          <cell r="B4971" t="str">
            <v>525301</v>
          </cell>
          <cell r="C4971" t="str">
            <v>TE FOFO C/ FG PN-10/16/25 80 X 50MM (19KG)</v>
          </cell>
          <cell r="D4971" t="str">
            <v>UN</v>
          </cell>
          <cell r="E4971">
            <v>176.21</v>
          </cell>
        </row>
        <row r="4972">
          <cell r="B4972" t="str">
            <v>525302</v>
          </cell>
          <cell r="C4972" t="str">
            <v>TE FOFO C/ FG PN-10/16/25 80 X 80MM (15KG)</v>
          </cell>
          <cell r="D4972" t="str">
            <v>UN</v>
          </cell>
          <cell r="E4972">
            <v>191.7</v>
          </cell>
        </row>
        <row r="4973">
          <cell r="B4973" t="str">
            <v>525303</v>
          </cell>
          <cell r="C4973" t="str">
            <v>TE FOFO C/ FG PN-10 100 X 50MM (16KG)</v>
          </cell>
          <cell r="D4973" t="str">
            <v>UN</v>
          </cell>
          <cell r="E4973">
            <v>291.47000000000003</v>
          </cell>
        </row>
        <row r="4974">
          <cell r="B4974" t="str">
            <v>525304</v>
          </cell>
          <cell r="C4974" t="str">
            <v>TE FOFO C/ FG PN-10/16/25 100 X 80MM (19,5KG)</v>
          </cell>
          <cell r="D4974" t="str">
            <v>UN</v>
          </cell>
          <cell r="E4974">
            <v>367.99</v>
          </cell>
        </row>
        <row r="4975">
          <cell r="B4975" t="str">
            <v>525305</v>
          </cell>
          <cell r="C4975" t="str">
            <v>TE FOFO C/ FG PN-10 100 X 100MM (18,5KG)</v>
          </cell>
          <cell r="D4975" t="str">
            <v>UN</v>
          </cell>
          <cell r="E4975">
            <v>372.94</v>
          </cell>
        </row>
        <row r="4976">
          <cell r="B4976" t="str">
            <v>525306</v>
          </cell>
          <cell r="C4976" t="str">
            <v>TE FOFO C/ FG PN-10 150 X 50MM (26KG)</v>
          </cell>
          <cell r="D4976" t="str">
            <v>UN</v>
          </cell>
          <cell r="E4976">
            <v>466.33</v>
          </cell>
        </row>
        <row r="4977">
          <cell r="B4977" t="str">
            <v>525307</v>
          </cell>
          <cell r="C4977" t="str">
            <v>TE FOFO C/ FG PN-10/16/25 150 X 80MM (28KG)</v>
          </cell>
          <cell r="D4977" t="str">
            <v>UN</v>
          </cell>
          <cell r="E4977">
            <v>482.51</v>
          </cell>
        </row>
        <row r="4978">
          <cell r="B4978" t="str">
            <v>525308</v>
          </cell>
          <cell r="C4978" t="str">
            <v>TE FOFO C/ FG PN-10 150 X 100MM (28.5KG)</v>
          </cell>
          <cell r="D4978" t="str">
            <v>UN</v>
          </cell>
          <cell r="E4978">
            <v>500.6</v>
          </cell>
        </row>
        <row r="4979">
          <cell r="B4979" t="str">
            <v>525309</v>
          </cell>
          <cell r="C4979" t="str">
            <v>TE FOFO C/ FG PN-10 150 X 150MM (32KG)</v>
          </cell>
          <cell r="D4979" t="str">
            <v>UN</v>
          </cell>
          <cell r="E4979">
            <v>511.21</v>
          </cell>
        </row>
        <row r="4980">
          <cell r="B4980" t="str">
            <v>525310</v>
          </cell>
          <cell r="C4980" t="str">
            <v>TE FOFO C/ FG PN-10 200 X 50MM (48KG)</v>
          </cell>
          <cell r="D4980" t="str">
            <v>UN</v>
          </cell>
          <cell r="E4980">
            <v>0</v>
          </cell>
        </row>
        <row r="4981">
          <cell r="B4981" t="str">
            <v>525311</v>
          </cell>
          <cell r="C4981" t="str">
            <v>TE FOFO C/ FG PN-10/16/25 200 X 80MM (43,5KG)</v>
          </cell>
          <cell r="D4981" t="str">
            <v>UN</v>
          </cell>
          <cell r="E4981">
            <v>0</v>
          </cell>
        </row>
        <row r="4982">
          <cell r="B4982" t="str">
            <v>525312</v>
          </cell>
          <cell r="C4982" t="str">
            <v>TE FOFO C/ FG PN-10 200 X 100MM (41KG)</v>
          </cell>
          <cell r="D4982" t="str">
            <v>UN</v>
          </cell>
          <cell r="E4982">
            <v>750.54</v>
          </cell>
        </row>
        <row r="4983">
          <cell r="B4983" t="str">
            <v>525313</v>
          </cell>
          <cell r="C4983" t="str">
            <v>TE FOFO C/ FG PN-10 200 X 150MM (44KG)</v>
          </cell>
          <cell r="D4983" t="str">
            <v>UN</v>
          </cell>
          <cell r="E4983">
            <v>806.39</v>
          </cell>
        </row>
        <row r="4984">
          <cell r="B4984" t="str">
            <v>525314</v>
          </cell>
          <cell r="C4984" t="str">
            <v>TE FOFO C/ FG PN-10 200 X 200MM (47KG)</v>
          </cell>
          <cell r="D4984" t="str">
            <v>UN</v>
          </cell>
          <cell r="E4984">
            <v>866.41</v>
          </cell>
        </row>
        <row r="4985">
          <cell r="B4985" t="str">
            <v>525315</v>
          </cell>
          <cell r="C4985" t="str">
            <v>TE FOFO C/ FG PN-10 250 X 50MM (67KG)</v>
          </cell>
          <cell r="D4985" t="str">
            <v>UN</v>
          </cell>
          <cell r="E4985">
            <v>0</v>
          </cell>
        </row>
        <row r="4986">
          <cell r="B4986" t="str">
            <v>525316</v>
          </cell>
          <cell r="C4986" t="str">
            <v>TE FOFO C/ FG PN-10/16/25 250 X 80MM (69KG)</v>
          </cell>
          <cell r="D4986" t="str">
            <v>UN</v>
          </cell>
          <cell r="E4986">
            <v>0</v>
          </cell>
        </row>
        <row r="4987">
          <cell r="B4987" t="str">
            <v>525317</v>
          </cell>
          <cell r="C4987" t="str">
            <v>TE FOFO C/ FG PN-10 250 X 100MM (67KG)</v>
          </cell>
          <cell r="D4987" t="str">
            <v>UN</v>
          </cell>
          <cell r="E4987">
            <v>996.61</v>
          </cell>
        </row>
        <row r="4988">
          <cell r="B4988" t="str">
            <v>525318</v>
          </cell>
          <cell r="C4988" t="str">
            <v>TE FOFO C/ FG PN-10 250 X 200MM (73KG)</v>
          </cell>
          <cell r="D4988" t="str">
            <v>UN</v>
          </cell>
          <cell r="E4988">
            <v>1115.83</v>
          </cell>
        </row>
        <row r="4989">
          <cell r="B4989" t="str">
            <v>525319</v>
          </cell>
          <cell r="C4989" t="str">
            <v>TE FOFO C/ FG PN-10 250 X 250MM (80KG)</v>
          </cell>
          <cell r="D4989" t="str">
            <v>UN</v>
          </cell>
          <cell r="E4989">
            <v>1138.1600000000001</v>
          </cell>
        </row>
        <row r="4990">
          <cell r="B4990" t="str">
            <v>525320</v>
          </cell>
          <cell r="C4990" t="str">
            <v>TE FOFO C/ FG PN-10 300 X 100MM (92KG)</v>
          </cell>
          <cell r="D4990" t="str">
            <v>UN</v>
          </cell>
          <cell r="E4990">
            <v>1092.8900000000001</v>
          </cell>
        </row>
        <row r="4991">
          <cell r="B4991" t="str">
            <v>525321</v>
          </cell>
          <cell r="C4991" t="str">
            <v>TE FOFO C/ FG PN-10 300 X 200MM (100KG)</v>
          </cell>
          <cell r="D4991" t="str">
            <v>UN</v>
          </cell>
          <cell r="E4991">
            <v>1216.3800000000001</v>
          </cell>
        </row>
        <row r="4992">
          <cell r="B4992" t="str">
            <v>525322</v>
          </cell>
          <cell r="C4992" t="str">
            <v>TE FOFO C/ FG PN-10 300 X 300MM (119KG)</v>
          </cell>
          <cell r="D4992" t="str">
            <v>UN</v>
          </cell>
          <cell r="E4992">
            <v>1355.68</v>
          </cell>
        </row>
        <row r="4993">
          <cell r="B4993" t="str">
            <v>525323</v>
          </cell>
          <cell r="C4993" t="str">
            <v>TE FOFO C/ FG PN-10 350 X 100MM (112KG)</v>
          </cell>
          <cell r="D4993" t="str">
            <v>UN</v>
          </cell>
          <cell r="E4993">
            <v>1777.34</v>
          </cell>
        </row>
        <row r="4994">
          <cell r="B4994" t="str">
            <v>525324</v>
          </cell>
          <cell r="C4994" t="str">
            <v>TE FOFO C/ FG PN-10 350 X 200MM (117KG)</v>
          </cell>
          <cell r="D4994" t="str">
            <v>UN</v>
          </cell>
          <cell r="E4994">
            <v>1915.4</v>
          </cell>
        </row>
        <row r="4995">
          <cell r="B4995" t="str">
            <v>525325</v>
          </cell>
          <cell r="C4995" t="str">
            <v>TE FOFO C/ FG PN-10 350 X 300MM (133KG)</v>
          </cell>
          <cell r="D4995" t="str">
            <v>UN</v>
          </cell>
          <cell r="E4995">
            <v>1953.72</v>
          </cell>
        </row>
        <row r="4996">
          <cell r="B4996" t="str">
            <v>525326</v>
          </cell>
          <cell r="C4996" t="str">
            <v>TE FOFO C/ FG PN-10 350 X 350MM (139KG)</v>
          </cell>
          <cell r="D4996" t="str">
            <v>UN</v>
          </cell>
          <cell r="E4996">
            <v>1992.8</v>
          </cell>
        </row>
        <row r="4997">
          <cell r="B4997" t="str">
            <v>525327</v>
          </cell>
          <cell r="C4997" t="str">
            <v>TE FOFO C/ FG PN-10 400 X 100MM (138KG)</v>
          </cell>
          <cell r="D4997" t="str">
            <v>UN</v>
          </cell>
          <cell r="E4997">
            <v>3276.37</v>
          </cell>
        </row>
        <row r="4998">
          <cell r="B4998" t="str">
            <v>525328</v>
          </cell>
          <cell r="C4998" t="str">
            <v>TE FOFO C/ FG PN-10 400 X 200MM (142KG)</v>
          </cell>
          <cell r="D4998" t="str">
            <v>UN</v>
          </cell>
          <cell r="E4998">
            <v>3293.52</v>
          </cell>
        </row>
        <row r="4999">
          <cell r="B4999" t="str">
            <v>525329</v>
          </cell>
          <cell r="C4999" t="str">
            <v>TE FOFO C/ FG PN-10 400 X 300MM (159KG)</v>
          </cell>
          <cell r="D4999" t="str">
            <v>UN</v>
          </cell>
          <cell r="E4999">
            <v>3421.36</v>
          </cell>
        </row>
        <row r="5000">
          <cell r="B5000" t="str">
            <v>525330</v>
          </cell>
          <cell r="C5000" t="str">
            <v>TE FOFO C/ FG PN-10 400 X 400MM (172KG)</v>
          </cell>
          <cell r="D5000" t="str">
            <v>UN</v>
          </cell>
          <cell r="E5000">
            <v>3904.37</v>
          </cell>
        </row>
        <row r="5001">
          <cell r="B5001" t="str">
            <v>525331</v>
          </cell>
          <cell r="C5001" t="str">
            <v>TE FOFO C/ FG PN-10 450 X 100MM (173KG)</v>
          </cell>
          <cell r="D5001" t="str">
            <v>UN</v>
          </cell>
          <cell r="E5001">
            <v>3371.53</v>
          </cell>
        </row>
        <row r="5002">
          <cell r="B5002" t="str">
            <v>525332</v>
          </cell>
          <cell r="C5002" t="str">
            <v>TE FOFO C/ FG PN-10 450 X 200MM (180KG)</v>
          </cell>
          <cell r="D5002" t="str">
            <v>UN</v>
          </cell>
          <cell r="E5002">
            <v>3429.37</v>
          </cell>
        </row>
        <row r="5003">
          <cell r="B5003" t="str">
            <v>525333</v>
          </cell>
          <cell r="C5003" t="str">
            <v>TE FOFO C/ FG PN-10 450 X 300MM (187KG)</v>
          </cell>
          <cell r="D5003" t="str">
            <v>UN</v>
          </cell>
          <cell r="E5003">
            <v>3733.61</v>
          </cell>
        </row>
        <row r="5004">
          <cell r="B5004" t="str">
            <v>525334</v>
          </cell>
          <cell r="C5004" t="str">
            <v>TE FOFO C/ FG PN-10 450 X 400MM (204KG)</v>
          </cell>
          <cell r="D5004" t="str">
            <v>UN</v>
          </cell>
          <cell r="E5004">
            <v>3953.47</v>
          </cell>
        </row>
        <row r="5005">
          <cell r="B5005" t="str">
            <v>525335</v>
          </cell>
          <cell r="C5005" t="str">
            <v>TE FOFO C/ FG PN-10 450 X 450MM (207KG)</v>
          </cell>
          <cell r="D5005" t="str">
            <v>UN</v>
          </cell>
          <cell r="E5005">
            <v>4068.7</v>
          </cell>
        </row>
        <row r="5006">
          <cell r="B5006" t="str">
            <v>525336</v>
          </cell>
          <cell r="C5006" t="str">
            <v>TE FOFO C/ FG PN-10 500 X 100MM (205KG)</v>
          </cell>
          <cell r="D5006" t="str">
            <v>UN</v>
          </cell>
          <cell r="E5006">
            <v>4044.43</v>
          </cell>
        </row>
        <row r="5007">
          <cell r="B5007" t="str">
            <v>525337</v>
          </cell>
          <cell r="C5007" t="str">
            <v>TE FOFO C/ FG PN-10 500 X 200MM (209KG)</v>
          </cell>
          <cell r="D5007" t="str">
            <v>UN</v>
          </cell>
          <cell r="E5007">
            <v>4042.6</v>
          </cell>
        </row>
        <row r="5008">
          <cell r="B5008" t="str">
            <v>525338</v>
          </cell>
          <cell r="C5008" t="str">
            <v>TE FOFO C/ FG PN-10 500 X 300MM (219KG)</v>
          </cell>
          <cell r="D5008" t="str">
            <v>UN</v>
          </cell>
          <cell r="E5008">
            <v>4226.16</v>
          </cell>
        </row>
        <row r="5009">
          <cell r="B5009" t="str">
            <v>525339</v>
          </cell>
          <cell r="C5009" t="str">
            <v>TE FOFO C/ FG PN-10 500 X 400MM (234KG)</v>
          </cell>
          <cell r="D5009" t="str">
            <v>UN</v>
          </cell>
          <cell r="E5009">
            <v>4489.63</v>
          </cell>
        </row>
        <row r="5010">
          <cell r="B5010" t="str">
            <v>525340</v>
          </cell>
          <cell r="C5010" t="str">
            <v>TE FOFO C/ FG PN-10 500 X 500MM (243KG)</v>
          </cell>
          <cell r="D5010" t="str">
            <v>UN</v>
          </cell>
          <cell r="E5010">
            <v>4633.28</v>
          </cell>
        </row>
        <row r="5011">
          <cell r="B5011" t="str">
            <v>525341</v>
          </cell>
          <cell r="C5011" t="str">
            <v>TE FOFO C/ FG PN-10 600 X 100MM (298KG)</v>
          </cell>
          <cell r="D5011" t="str">
            <v>UN</v>
          </cell>
          <cell r="E5011">
            <v>0</v>
          </cell>
        </row>
        <row r="5012">
          <cell r="B5012" t="str">
            <v>525342</v>
          </cell>
          <cell r="C5012" t="str">
            <v>TE FOFO C/ FG PN-10 600 X 200MM (293KG)</v>
          </cell>
          <cell r="D5012" t="str">
            <v>UN</v>
          </cell>
          <cell r="E5012">
            <v>0</v>
          </cell>
        </row>
        <row r="5013">
          <cell r="B5013" t="str">
            <v>525343</v>
          </cell>
          <cell r="C5013" t="str">
            <v>TE FOFO C/ FG PN-10 600 X 300MM (303KG)</v>
          </cell>
          <cell r="D5013" t="str">
            <v>UN</v>
          </cell>
          <cell r="E5013">
            <v>0</v>
          </cell>
        </row>
        <row r="5014">
          <cell r="B5014" t="str">
            <v>525344</v>
          </cell>
          <cell r="C5014" t="str">
            <v>TE FOFO C/ FG PN-10 600 X 400MM (316KG)</v>
          </cell>
          <cell r="D5014" t="str">
            <v>UN</v>
          </cell>
          <cell r="E5014">
            <v>0</v>
          </cell>
        </row>
        <row r="5015">
          <cell r="B5015" t="str">
            <v>525345</v>
          </cell>
          <cell r="C5015" t="str">
            <v>TE FOFO C/ FG PN-10 600 X 500MM (313KG)</v>
          </cell>
          <cell r="D5015" t="str">
            <v>UN</v>
          </cell>
          <cell r="E5015">
            <v>0</v>
          </cell>
        </row>
        <row r="5016">
          <cell r="B5016" t="str">
            <v>525346</v>
          </cell>
          <cell r="C5016" t="str">
            <v>TE FOFO C/ FG PN-10 600 X 600MM (352KG)</v>
          </cell>
          <cell r="D5016" t="str">
            <v>UN</v>
          </cell>
          <cell r="E5016">
            <v>0</v>
          </cell>
        </row>
        <row r="5017">
          <cell r="B5017" t="str">
            <v>525347</v>
          </cell>
          <cell r="C5017" t="str">
            <v>TE FOFO C/ FG PN-10 700 X 200MM (267KG)</v>
          </cell>
          <cell r="D5017" t="str">
            <v>UN</v>
          </cell>
          <cell r="E5017">
            <v>0</v>
          </cell>
        </row>
        <row r="5018">
          <cell r="B5018" t="str">
            <v>525348</v>
          </cell>
          <cell r="C5018" t="str">
            <v>TE FOFO C/ FG PN-10 700 X 400MM (341KG)</v>
          </cell>
          <cell r="D5018" t="str">
            <v>UN</v>
          </cell>
          <cell r="E5018">
            <v>0</v>
          </cell>
        </row>
        <row r="5019">
          <cell r="B5019" t="str">
            <v>525349</v>
          </cell>
          <cell r="C5019" t="str">
            <v>TE FOFO C/ FG PN-10 700 X 700MM (478KG)</v>
          </cell>
          <cell r="D5019" t="str">
            <v>UN</v>
          </cell>
          <cell r="E5019">
            <v>0</v>
          </cell>
        </row>
        <row r="5020">
          <cell r="B5020" t="str">
            <v>525350</v>
          </cell>
          <cell r="C5020" t="str">
            <v>TE FOFO C/ FG PN-10 800 X 200MM (350KG)</v>
          </cell>
          <cell r="D5020" t="str">
            <v>UN</v>
          </cell>
          <cell r="E5020">
            <v>0</v>
          </cell>
        </row>
        <row r="5021">
          <cell r="B5021" t="str">
            <v>525351</v>
          </cell>
          <cell r="C5021" t="str">
            <v>TE FOFO C/ FG PN-10 800 X 400MM (438KG)</v>
          </cell>
          <cell r="D5021" t="str">
            <v>UN</v>
          </cell>
          <cell r="E5021">
            <v>0</v>
          </cell>
        </row>
        <row r="5022">
          <cell r="B5022" t="str">
            <v>525352</v>
          </cell>
          <cell r="C5022" t="str">
            <v>TE FOFO C/ FG PN-10 800 X 600MM (609KG)</v>
          </cell>
          <cell r="D5022" t="str">
            <v>UN</v>
          </cell>
          <cell r="E5022">
            <v>0</v>
          </cell>
        </row>
        <row r="5023">
          <cell r="B5023" t="str">
            <v>525353</v>
          </cell>
          <cell r="C5023" t="str">
            <v>TE FOFO C/ FG PN-10 800 X 800MM (658KG)</v>
          </cell>
          <cell r="D5023" t="str">
            <v>UN</v>
          </cell>
          <cell r="E5023">
            <v>0</v>
          </cell>
        </row>
        <row r="5024">
          <cell r="B5024" t="str">
            <v>525354</v>
          </cell>
          <cell r="C5024" t="str">
            <v>TE FOFO C/ FG PN-10 900 X 200MM (434KG)</v>
          </cell>
          <cell r="D5024" t="str">
            <v>UN</v>
          </cell>
          <cell r="E5024">
            <v>0</v>
          </cell>
        </row>
        <row r="5025">
          <cell r="B5025" t="str">
            <v>525355</v>
          </cell>
          <cell r="C5025" t="str">
            <v>TE FOFO C/ FG PN-10 900 X 400MM (537KG)</v>
          </cell>
          <cell r="D5025" t="str">
            <v>UN</v>
          </cell>
          <cell r="E5025">
            <v>0</v>
          </cell>
        </row>
        <row r="5026">
          <cell r="B5026" t="str">
            <v>525356</v>
          </cell>
          <cell r="C5026" t="str">
            <v>TE FOFO C/ FG PN-10 900 X 600MM (782KG)</v>
          </cell>
          <cell r="D5026" t="str">
            <v>UN</v>
          </cell>
          <cell r="E5026">
            <v>0</v>
          </cell>
        </row>
        <row r="5027">
          <cell r="B5027" t="str">
            <v>525357</v>
          </cell>
          <cell r="C5027" t="str">
            <v>TE FOFO C/ FG PN-10 900 X 900MM (854KG)</v>
          </cell>
          <cell r="D5027" t="str">
            <v>UN</v>
          </cell>
          <cell r="E5027">
            <v>0</v>
          </cell>
        </row>
        <row r="5028">
          <cell r="B5028" t="str">
            <v>525358</v>
          </cell>
          <cell r="C5028" t="str">
            <v>TE FOFO C/ FG PN-10 1000 X 200MM (544KG)</v>
          </cell>
          <cell r="D5028" t="str">
            <v>UN</v>
          </cell>
          <cell r="E5028">
            <v>0</v>
          </cell>
        </row>
        <row r="5029">
          <cell r="B5029" t="str">
            <v>525359</v>
          </cell>
          <cell r="C5029" t="str">
            <v>TE FOFO C/ FG PN-10 1000 X 400MM (663KG)</v>
          </cell>
          <cell r="D5029" t="str">
            <v>UN</v>
          </cell>
          <cell r="E5029">
            <v>0</v>
          </cell>
        </row>
        <row r="5030">
          <cell r="B5030" t="str">
            <v>525360</v>
          </cell>
          <cell r="C5030" t="str">
            <v>TE FOFO C/ FG PN-10 1000 X 600MM (1001KG)</v>
          </cell>
          <cell r="D5030" t="str">
            <v>UN</v>
          </cell>
          <cell r="E5030">
            <v>0</v>
          </cell>
        </row>
        <row r="5031">
          <cell r="B5031" t="str">
            <v>525361</v>
          </cell>
          <cell r="C5031" t="str">
            <v>TE FOFO C/ FG PN-10 1000 X 1000MM (1106KG)</v>
          </cell>
          <cell r="D5031" t="str">
            <v>UN</v>
          </cell>
          <cell r="E5031">
            <v>0</v>
          </cell>
        </row>
        <row r="5032">
          <cell r="B5032" t="str">
            <v>525362</v>
          </cell>
          <cell r="C5032" t="str">
            <v>TE FOFO C/ FG PN-10 1200 X 200MM (809KG)</v>
          </cell>
          <cell r="D5032" t="str">
            <v>UN</v>
          </cell>
          <cell r="E5032">
            <v>0</v>
          </cell>
        </row>
        <row r="5033">
          <cell r="B5033" t="str">
            <v>525363</v>
          </cell>
          <cell r="C5033" t="str">
            <v>TE FOFO C/ FG PN-10 1200 X 400MM (965KG)</v>
          </cell>
          <cell r="D5033" t="str">
            <v>UN</v>
          </cell>
          <cell r="E5033">
            <v>0</v>
          </cell>
        </row>
        <row r="5034">
          <cell r="B5034" t="str">
            <v>525364</v>
          </cell>
          <cell r="C5034" t="str">
            <v>TE FOFO C/ FG PN-10 1200 X 600MM (1105KG)</v>
          </cell>
          <cell r="D5034" t="str">
            <v>UN</v>
          </cell>
          <cell r="E5034">
            <v>0</v>
          </cell>
        </row>
        <row r="5035">
          <cell r="B5035" t="str">
            <v>525365</v>
          </cell>
          <cell r="C5035" t="str">
            <v>TE FOFO C/ FG PN-10 1200 X 800MM (1368KG)</v>
          </cell>
          <cell r="D5035" t="str">
            <v>UN</v>
          </cell>
          <cell r="E5035">
            <v>0</v>
          </cell>
        </row>
        <row r="5036">
          <cell r="B5036" t="str">
            <v>525366</v>
          </cell>
          <cell r="C5036" t="str">
            <v>TE FOFO C/ FG PN-10 1200 X 1000MM (1564KG)</v>
          </cell>
          <cell r="D5036" t="str">
            <v>UN</v>
          </cell>
          <cell r="E5036">
            <v>0</v>
          </cell>
        </row>
        <row r="5037">
          <cell r="B5037" t="str">
            <v>525367</v>
          </cell>
          <cell r="C5037" t="str">
            <v>TE FOFO C/ FG PN-10 1200 X 1200MM (1863KG)</v>
          </cell>
          <cell r="D5037" t="str">
            <v>UN</v>
          </cell>
          <cell r="E5037">
            <v>0</v>
          </cell>
        </row>
        <row r="5038">
          <cell r="B5038" t="str">
            <v>525368</v>
          </cell>
          <cell r="C5038" t="str">
            <v>TE FOFO JUNTA ELASTICA 2GS 80 X 80MM (13,9KG)</v>
          </cell>
          <cell r="D5038" t="str">
            <v>UN</v>
          </cell>
          <cell r="E5038">
            <v>163.69999999999999</v>
          </cell>
        </row>
        <row r="5039">
          <cell r="B5039" t="str">
            <v>525369</v>
          </cell>
          <cell r="C5039" t="str">
            <v>TE FOFO JUNTA ELASTICA 2GS 100 X 80MM (18,1KG)</v>
          </cell>
          <cell r="D5039" t="str">
            <v>UN</v>
          </cell>
          <cell r="E5039">
            <v>250.49</v>
          </cell>
        </row>
        <row r="5040">
          <cell r="B5040" t="str">
            <v>525370</v>
          </cell>
          <cell r="C5040" t="str">
            <v>TE FOFO JUNTA ELASTICA 100 X 100MM (16KG)</v>
          </cell>
          <cell r="D5040" t="str">
            <v>UN</v>
          </cell>
          <cell r="E5040">
            <v>255.49</v>
          </cell>
        </row>
        <row r="5041">
          <cell r="B5041" t="str">
            <v>525371</v>
          </cell>
          <cell r="C5041" t="str">
            <v>TE FOFO JUNTA ELASTICA 2GS 150 X 80MM (26,1KG)</v>
          </cell>
          <cell r="D5041" t="str">
            <v>UN</v>
          </cell>
          <cell r="E5041">
            <v>268.06</v>
          </cell>
        </row>
        <row r="5042">
          <cell r="B5042" t="str">
            <v>525372</v>
          </cell>
          <cell r="C5042" t="str">
            <v>TE FOFO JUNTA ELASTICA 150 X 100MM (23KG)</v>
          </cell>
          <cell r="D5042" t="str">
            <v>UN</v>
          </cell>
          <cell r="E5042">
            <v>282.25</v>
          </cell>
        </row>
        <row r="5043">
          <cell r="B5043" t="str">
            <v>525373</v>
          </cell>
          <cell r="C5043" t="str">
            <v>TE FOFO JUNTA ELASTICA 150 X 150MM (27KG)</v>
          </cell>
          <cell r="D5043" t="str">
            <v>UN</v>
          </cell>
          <cell r="E5043">
            <v>330.05</v>
          </cell>
        </row>
        <row r="5044">
          <cell r="B5044" t="str">
            <v>525374</v>
          </cell>
          <cell r="C5044" t="str">
            <v>TE FOFO JUNTA ELASTICA 2GS 200 X 80MM (32,3KG)</v>
          </cell>
          <cell r="D5044" t="str">
            <v>UN</v>
          </cell>
          <cell r="E5044">
            <v>556.75</v>
          </cell>
        </row>
        <row r="5045">
          <cell r="B5045" t="str">
            <v>525375</v>
          </cell>
          <cell r="C5045" t="str">
            <v>TE FOFO JUNTA ELASTICA 200 X 100MM (30KG)</v>
          </cell>
          <cell r="D5045" t="str">
            <v>UN</v>
          </cell>
          <cell r="E5045">
            <v>565.67999999999995</v>
          </cell>
        </row>
        <row r="5046">
          <cell r="B5046" t="str">
            <v>525376</v>
          </cell>
          <cell r="C5046" t="str">
            <v>TE FOFO JUNTA ELASTICA 200 X 200MM (41KG)</v>
          </cell>
          <cell r="D5046" t="str">
            <v>UN</v>
          </cell>
          <cell r="E5046">
            <v>588.53</v>
          </cell>
        </row>
        <row r="5047">
          <cell r="B5047" t="str">
            <v>525377</v>
          </cell>
          <cell r="C5047" t="str">
            <v>TE FOFO JUNTA ELASTICA 2GS 250 X 80MM (38,6KG)</v>
          </cell>
          <cell r="D5047" t="str">
            <v>UN</v>
          </cell>
          <cell r="E5047">
            <v>478.28</v>
          </cell>
        </row>
        <row r="5048">
          <cell r="B5048" t="str">
            <v>525378</v>
          </cell>
          <cell r="C5048" t="str">
            <v>TE FOFO JUNTA ELASTICA 250 X 100MM (39KG)</v>
          </cell>
          <cell r="D5048" t="str">
            <v>UN</v>
          </cell>
          <cell r="E5048">
            <v>490.26</v>
          </cell>
        </row>
        <row r="5049">
          <cell r="B5049" t="str">
            <v>525379</v>
          </cell>
          <cell r="C5049" t="str">
            <v>TE FOFO JUNTA ELASTICA 250 X 250MM (56KG)</v>
          </cell>
          <cell r="D5049" t="str">
            <v>UN</v>
          </cell>
          <cell r="E5049">
            <v>658.36</v>
          </cell>
        </row>
        <row r="5050">
          <cell r="B5050" t="str">
            <v>525380</v>
          </cell>
          <cell r="C5050" t="str">
            <v>TE FOFO JUNTA ELASTICA 2GS 300 X 80MM (50,2KG)</v>
          </cell>
          <cell r="D5050" t="str">
            <v>UN</v>
          </cell>
          <cell r="E5050">
            <v>616.21</v>
          </cell>
        </row>
        <row r="5051">
          <cell r="B5051" t="str">
            <v>525381</v>
          </cell>
          <cell r="C5051" t="str">
            <v>TE FOFO JUNTA ELASTICA 300 X 100MM (50KG)</v>
          </cell>
          <cell r="D5051" t="str">
            <v>UN</v>
          </cell>
          <cell r="E5051">
            <v>666.95</v>
          </cell>
        </row>
        <row r="5052">
          <cell r="B5052" t="str">
            <v>525382</v>
          </cell>
          <cell r="C5052" t="str">
            <v>TE FOFO JUNTA ELASTICA 300 X 150MM (55KG)</v>
          </cell>
          <cell r="D5052" t="str">
            <v>UN</v>
          </cell>
          <cell r="E5052">
            <v>670.43</v>
          </cell>
        </row>
        <row r="5053">
          <cell r="B5053" t="str">
            <v>525383</v>
          </cell>
          <cell r="C5053" t="str">
            <v>TE FOFO JUNTA ELASTICA 300 X 200MM (62KG)</v>
          </cell>
          <cell r="D5053" t="str">
            <v>UN</v>
          </cell>
          <cell r="E5053">
            <v>944.44</v>
          </cell>
        </row>
        <row r="5054">
          <cell r="B5054" t="str">
            <v>525384</v>
          </cell>
          <cell r="C5054" t="str">
            <v>TE FOFO JUNTA ELASTICA 300 X 250MM (69KG)</v>
          </cell>
          <cell r="D5054" t="str">
            <v>UN</v>
          </cell>
          <cell r="E5054">
            <v>963.31</v>
          </cell>
        </row>
        <row r="5055">
          <cell r="B5055" t="str">
            <v>525385</v>
          </cell>
          <cell r="C5055" t="str">
            <v>TE FOFO JUNTA ELASTICA 300 X 300MM (80KG)</v>
          </cell>
          <cell r="D5055" t="str">
            <v>UN</v>
          </cell>
          <cell r="E5055">
            <v>997.43</v>
          </cell>
        </row>
        <row r="5056">
          <cell r="B5056" t="str">
            <v>525386</v>
          </cell>
          <cell r="C5056" t="str">
            <v>TE FOFO JUNTA ELASTICA 350 X 100MM (65KG)</v>
          </cell>
          <cell r="D5056" t="str">
            <v>UN</v>
          </cell>
          <cell r="E5056">
            <v>857.4</v>
          </cell>
        </row>
        <row r="5057">
          <cell r="B5057" t="str">
            <v>525387</v>
          </cell>
          <cell r="C5057" t="str">
            <v>TE FOFO JUNTA ELASTICA 350 X 250MM (87KG)</v>
          </cell>
          <cell r="D5057" t="str">
            <v>UN</v>
          </cell>
          <cell r="E5057">
            <v>1177.0899999999999</v>
          </cell>
        </row>
        <row r="5058">
          <cell r="B5058" t="str">
            <v>525388</v>
          </cell>
          <cell r="C5058" t="str">
            <v>TE FOFO JUNTA ELASTICA 400 X 80MM (74,5KG)</v>
          </cell>
          <cell r="D5058" t="str">
            <v>UN</v>
          </cell>
          <cell r="E5058">
            <v>1077.8</v>
          </cell>
        </row>
        <row r="5059">
          <cell r="B5059" t="str">
            <v>525389</v>
          </cell>
          <cell r="C5059" t="str">
            <v>TE FOFO JUNTA ELASTICA 400 X 100MM (73KG)</v>
          </cell>
          <cell r="D5059" t="str">
            <v>UN</v>
          </cell>
          <cell r="E5059">
            <v>1217.4000000000001</v>
          </cell>
        </row>
        <row r="5060">
          <cell r="B5060" t="str">
            <v>525390</v>
          </cell>
          <cell r="C5060" t="str">
            <v>TE FOFO JUNTA ELASTICA 400 X 200MM (90KG)</v>
          </cell>
          <cell r="D5060" t="str">
            <v>UN</v>
          </cell>
          <cell r="E5060">
            <v>1418.64</v>
          </cell>
        </row>
        <row r="5061">
          <cell r="B5061" t="str">
            <v>525391</v>
          </cell>
          <cell r="C5061" t="str">
            <v>TE FOFO JUNTA ELASTICA 400 X 300MM (109KG)</v>
          </cell>
          <cell r="D5061" t="str">
            <v>UN</v>
          </cell>
          <cell r="E5061">
            <v>1633.86</v>
          </cell>
        </row>
        <row r="5062">
          <cell r="B5062" t="str">
            <v>525392</v>
          </cell>
          <cell r="C5062" t="str">
            <v>TE FOFO JUNTA ELASTICA 400 X 400MM (128KG)</v>
          </cell>
          <cell r="D5062" t="str">
            <v>UN</v>
          </cell>
          <cell r="E5062">
            <v>1511.68</v>
          </cell>
        </row>
        <row r="5063">
          <cell r="B5063" t="str">
            <v>525393</v>
          </cell>
          <cell r="C5063" t="str">
            <v>TE FOFO JUNTA ELASTICA 500 X 100MM (103KG)</v>
          </cell>
          <cell r="D5063" t="str">
            <v>UN</v>
          </cell>
          <cell r="E5063">
            <v>1551.06</v>
          </cell>
        </row>
        <row r="5064">
          <cell r="B5064" t="str">
            <v>525394</v>
          </cell>
          <cell r="C5064" t="str">
            <v>TE FOFO JUNTA ELASTICA 500 X 200MM (126KG)</v>
          </cell>
          <cell r="D5064" t="str">
            <v>UN</v>
          </cell>
          <cell r="E5064">
            <v>1889.39</v>
          </cell>
        </row>
        <row r="5065">
          <cell r="B5065" t="str">
            <v>525395</v>
          </cell>
          <cell r="C5065" t="str">
            <v>TE FOFO JUNTA ELASTICA 500 X 300MM (149KG)</v>
          </cell>
          <cell r="D5065" t="str">
            <v>UN</v>
          </cell>
          <cell r="E5065">
            <v>2310.08</v>
          </cell>
        </row>
        <row r="5066">
          <cell r="B5066" t="str">
            <v>525396</v>
          </cell>
          <cell r="C5066" t="str">
            <v>TE FOFO JUNTA ELASTICA 500 X 400MM (174KG)</v>
          </cell>
          <cell r="D5066" t="str">
            <v>UN</v>
          </cell>
          <cell r="E5066">
            <v>0</v>
          </cell>
        </row>
        <row r="5067">
          <cell r="B5067" t="str">
            <v>525397</v>
          </cell>
          <cell r="C5067" t="str">
            <v>TE FOFO JUNTA ELASTICA 500 X 500MM (198KG)</v>
          </cell>
          <cell r="D5067" t="str">
            <v>UN</v>
          </cell>
          <cell r="E5067">
            <v>4080.38</v>
          </cell>
        </row>
        <row r="5068">
          <cell r="B5068" t="str">
            <v>525398</v>
          </cell>
          <cell r="C5068" t="str">
            <v>TE FOFO JUNTA ELASTICA 600 X 100MM (140KG)</v>
          </cell>
          <cell r="D5068" t="str">
            <v>UN</v>
          </cell>
          <cell r="E5068">
            <v>0</v>
          </cell>
        </row>
        <row r="5069">
          <cell r="B5069" t="str">
            <v>525399</v>
          </cell>
          <cell r="C5069" t="str">
            <v>TE FOFO JUNTA ELASTICA 600 X 200MM (168KG)</v>
          </cell>
          <cell r="D5069" t="str">
            <v>UN</v>
          </cell>
          <cell r="E5069">
            <v>0</v>
          </cell>
        </row>
        <row r="5070">
          <cell r="B5070" t="str">
            <v>525401</v>
          </cell>
          <cell r="C5070" t="str">
            <v>TE FOFO JUNTA ELASTICA 600 X 300MM (197KG)</v>
          </cell>
          <cell r="D5070" t="str">
            <v>UN</v>
          </cell>
          <cell r="E5070">
            <v>0</v>
          </cell>
        </row>
        <row r="5071">
          <cell r="B5071" t="str">
            <v>525402</v>
          </cell>
          <cell r="C5071" t="str">
            <v>TE FOFO JUNTA ELASTICA 600 X 400MM (225KG)</v>
          </cell>
          <cell r="D5071" t="str">
            <v>UN</v>
          </cell>
          <cell r="E5071">
            <v>0</v>
          </cell>
        </row>
        <row r="5072">
          <cell r="B5072" t="str">
            <v>525403</v>
          </cell>
          <cell r="C5072" t="str">
            <v>TE FOFO JUNTA ELASTICA 600 X 500MM (256KG)</v>
          </cell>
          <cell r="D5072" t="str">
            <v>UN</v>
          </cell>
          <cell r="E5072">
            <v>0</v>
          </cell>
        </row>
        <row r="5073">
          <cell r="B5073" t="str">
            <v>525404</v>
          </cell>
          <cell r="C5073" t="str">
            <v>TE FOFO JUNTA ELASTICA 600 X 600MM (287KG)</v>
          </cell>
          <cell r="D5073" t="str">
            <v>UN</v>
          </cell>
          <cell r="E5073">
            <v>0</v>
          </cell>
        </row>
        <row r="5074">
          <cell r="B5074" t="str">
            <v>525405</v>
          </cell>
          <cell r="C5074" t="str">
            <v>TE FOFO JUNTA ELASTICA 200 X 150 (42,5KG)</v>
          </cell>
          <cell r="D5074" t="str">
            <v>UN</v>
          </cell>
          <cell r="E5074">
            <v>576.98</v>
          </cell>
        </row>
        <row r="5075">
          <cell r="B5075" t="str">
            <v>525406</v>
          </cell>
          <cell r="C5075" t="str">
            <v>TE FOFO JE/FG PN-10/16/25 80 X 80MM (13KG)</v>
          </cell>
          <cell r="D5075" t="str">
            <v>UN</v>
          </cell>
          <cell r="E5075">
            <v>196.07</v>
          </cell>
        </row>
        <row r="5076">
          <cell r="B5076" t="str">
            <v>525407</v>
          </cell>
          <cell r="C5076" t="str">
            <v>TE FOFO JE2GS/FG PN-10/16 100 X 100MM (20,2KG)</v>
          </cell>
          <cell r="D5076" t="str">
            <v>UN</v>
          </cell>
          <cell r="E5076">
            <v>244.2</v>
          </cell>
        </row>
        <row r="5077">
          <cell r="B5077" t="str">
            <v>525408</v>
          </cell>
          <cell r="C5077" t="str">
            <v>TE FOFO JE/FG PN-10/16/25 150 X 50MM (18,8KG)</v>
          </cell>
          <cell r="D5077" t="str">
            <v>UN</v>
          </cell>
          <cell r="E5077">
            <v>0</v>
          </cell>
        </row>
        <row r="5078">
          <cell r="B5078" t="str">
            <v>525409</v>
          </cell>
          <cell r="C5078" t="str">
            <v>TE FOFO JE2GS/FG PN-10/16/25 150 X 80MM (24,1KG)</v>
          </cell>
          <cell r="D5078" t="str">
            <v>UN</v>
          </cell>
          <cell r="E5078">
            <v>315.89999999999998</v>
          </cell>
        </row>
        <row r="5079">
          <cell r="B5079" t="str">
            <v>525410</v>
          </cell>
          <cell r="C5079" t="str">
            <v>TE FOFO JE2GS/FG PN-10/16 150 X 100MM (27,8KG)</v>
          </cell>
          <cell r="D5079" t="str">
            <v>UN</v>
          </cell>
          <cell r="E5079">
            <v>288.37</v>
          </cell>
        </row>
        <row r="5080">
          <cell r="B5080" t="str">
            <v>525411</v>
          </cell>
          <cell r="C5080" t="str">
            <v>TE FOFO JE2GS/FG PN-10/16/25 200 X 80MM (34KG)</v>
          </cell>
          <cell r="D5080" t="str">
            <v>UN</v>
          </cell>
          <cell r="E5080">
            <v>553.54</v>
          </cell>
        </row>
        <row r="5081">
          <cell r="B5081" t="str">
            <v>525412</v>
          </cell>
          <cell r="C5081" t="str">
            <v>TE FOFO JE/FG PN-10 200 X 100MM (32KG)</v>
          </cell>
          <cell r="D5081" t="str">
            <v>UN</v>
          </cell>
          <cell r="E5081">
            <v>453.12</v>
          </cell>
        </row>
        <row r="5082">
          <cell r="B5082" t="str">
            <v>525413</v>
          </cell>
          <cell r="C5082" t="str">
            <v>TE FOFO JE2GS/FG PN-10/16 200 X 150MM (45KG)</v>
          </cell>
          <cell r="D5082" t="str">
            <v>UN</v>
          </cell>
          <cell r="E5082">
            <v>514.9</v>
          </cell>
        </row>
        <row r="5083">
          <cell r="B5083" t="str">
            <v>525414</v>
          </cell>
          <cell r="C5083" t="str">
            <v>TE FOFO JE2GS/FG PN-10/16/25 250 X 80MM (39,7KG)</v>
          </cell>
          <cell r="D5083" t="str">
            <v>UN</v>
          </cell>
          <cell r="E5083">
            <v>564.59</v>
          </cell>
        </row>
        <row r="5084">
          <cell r="B5084" t="str">
            <v>525415</v>
          </cell>
          <cell r="C5084" t="str">
            <v>TE FOFO JE/FG PN-10 250 X 100MM (41KG)</v>
          </cell>
          <cell r="D5084" t="str">
            <v>UN</v>
          </cell>
          <cell r="E5084">
            <v>541.92999999999995</v>
          </cell>
        </row>
        <row r="5085">
          <cell r="B5085" t="str">
            <v>525416</v>
          </cell>
          <cell r="C5085" t="str">
            <v>TE FOFO JE/FG PN-10 300 X 100MM (52KG)</v>
          </cell>
          <cell r="D5085" t="str">
            <v>UN</v>
          </cell>
          <cell r="E5085">
            <v>780.37</v>
          </cell>
        </row>
        <row r="5086">
          <cell r="B5086" t="str">
            <v>525417</v>
          </cell>
          <cell r="C5086" t="str">
            <v>TE FOFO JE/FG PN-10 300 X 200MM (68KG)</v>
          </cell>
          <cell r="D5086" t="str">
            <v>UN</v>
          </cell>
          <cell r="E5086">
            <v>950.17</v>
          </cell>
        </row>
        <row r="5087">
          <cell r="B5087" t="str">
            <v>525418</v>
          </cell>
          <cell r="C5087" t="str">
            <v>TE FOFO JE/FG PN-10 300 X 300MM (89KG)</v>
          </cell>
          <cell r="D5087" t="str">
            <v>UN</v>
          </cell>
          <cell r="E5087">
            <v>971.38</v>
          </cell>
        </row>
        <row r="5088">
          <cell r="B5088" t="str">
            <v>525419</v>
          </cell>
          <cell r="C5088" t="str">
            <v>TE FOFO JE/FG PN-10 350 X 100MM (65KG)</v>
          </cell>
          <cell r="D5088" t="str">
            <v>UN</v>
          </cell>
          <cell r="E5088">
            <v>982.44</v>
          </cell>
        </row>
        <row r="5089">
          <cell r="B5089" t="str">
            <v>525420</v>
          </cell>
          <cell r="C5089" t="str">
            <v>TE FOFO JE/FG PN-10 350 X 200MM (82KG)</v>
          </cell>
          <cell r="D5089" t="str">
            <v>UN</v>
          </cell>
          <cell r="E5089">
            <v>1166.68</v>
          </cell>
        </row>
        <row r="5090">
          <cell r="B5090" t="str">
            <v>525421</v>
          </cell>
          <cell r="C5090" t="str">
            <v>TE FOFO JE/FG PN-10 350 X 350MM (112KG)</v>
          </cell>
          <cell r="D5090" t="str">
            <v>UN</v>
          </cell>
          <cell r="E5090">
            <v>2980.63</v>
          </cell>
        </row>
        <row r="5091">
          <cell r="B5091" t="str">
            <v>525422</v>
          </cell>
          <cell r="C5091" t="str">
            <v>TE FOFO JE/FG PN-10 400 X 100MM (78KG)</v>
          </cell>
          <cell r="D5091" t="str">
            <v>UN</v>
          </cell>
          <cell r="E5091">
            <v>1160.95</v>
          </cell>
        </row>
        <row r="5092">
          <cell r="B5092" t="str">
            <v>525423</v>
          </cell>
          <cell r="C5092" t="str">
            <v>TE FOFO JE/FG PN-10 400 X 200MM (98KG)</v>
          </cell>
          <cell r="D5092" t="str">
            <v>UN</v>
          </cell>
          <cell r="E5092">
            <v>1336.58</v>
          </cell>
        </row>
        <row r="5093">
          <cell r="B5093" t="str">
            <v>525424</v>
          </cell>
          <cell r="C5093" t="str">
            <v>TE FOFO JE/FG PN-10 400 X 300MM (120KG)</v>
          </cell>
          <cell r="D5093" t="str">
            <v>UN</v>
          </cell>
          <cell r="E5093">
            <v>1546.33</v>
          </cell>
        </row>
        <row r="5094">
          <cell r="B5094" t="str">
            <v>525425</v>
          </cell>
          <cell r="C5094" t="str">
            <v>TE FOFO JE/FG PN-10 400 X 400MM (145KG)</v>
          </cell>
          <cell r="D5094" t="str">
            <v>UN</v>
          </cell>
          <cell r="E5094">
            <v>3073.78</v>
          </cell>
        </row>
        <row r="5095">
          <cell r="B5095" t="str">
            <v>525426</v>
          </cell>
          <cell r="C5095" t="str">
            <v>TE FOFO JE/FG PN-10 500 X 100MM (110KG)</v>
          </cell>
          <cell r="D5095" t="str">
            <v>UN</v>
          </cell>
          <cell r="E5095">
            <v>1619.66</v>
          </cell>
        </row>
        <row r="5096">
          <cell r="B5096" t="str">
            <v>525427</v>
          </cell>
          <cell r="C5096" t="str">
            <v>TE FOFO JE/FG PN-10 500 X 200MM (134KG)</v>
          </cell>
          <cell r="D5096" t="str">
            <v>UN</v>
          </cell>
          <cell r="E5096">
            <v>1742.66</v>
          </cell>
        </row>
        <row r="5097">
          <cell r="B5097" t="str">
            <v>525428</v>
          </cell>
          <cell r="C5097" t="str">
            <v>TE FOFO JE/FG PN-10 500 X 300MM (160KG)</v>
          </cell>
          <cell r="D5097" t="str">
            <v>UN</v>
          </cell>
          <cell r="E5097">
            <v>2066.1799999999998</v>
          </cell>
        </row>
        <row r="5098">
          <cell r="B5098" t="str">
            <v>525429</v>
          </cell>
          <cell r="C5098" t="str">
            <v>TE FOFO JE/FG PN-10 500 X 400MM (192KG)</v>
          </cell>
          <cell r="D5098" t="str">
            <v>UN</v>
          </cell>
          <cell r="E5098">
            <v>3655.8</v>
          </cell>
        </row>
        <row r="5099">
          <cell r="B5099" t="str">
            <v>525430</v>
          </cell>
          <cell r="C5099" t="str">
            <v>TE FOFO JE/FG PN-10 500 X 500MM (223KG)</v>
          </cell>
          <cell r="D5099" t="str">
            <v>UN</v>
          </cell>
          <cell r="E5099">
            <v>4182.18</v>
          </cell>
        </row>
        <row r="5100">
          <cell r="B5100" t="str">
            <v>525431</v>
          </cell>
          <cell r="C5100" t="str">
            <v>TE FOFO JE/FG PN-10 600 X 100MM (140KG)</v>
          </cell>
          <cell r="D5100" t="str">
            <v>UN</v>
          </cell>
          <cell r="E5100">
            <v>0</v>
          </cell>
        </row>
        <row r="5101">
          <cell r="B5101" t="str">
            <v>525432</v>
          </cell>
          <cell r="C5101" t="str">
            <v>TE FOFO JE/FG PN-10 600 X 200MM (175KG)</v>
          </cell>
          <cell r="D5101" t="str">
            <v>UN</v>
          </cell>
          <cell r="E5101">
            <v>0</v>
          </cell>
        </row>
        <row r="5102">
          <cell r="B5102" t="str">
            <v>525433</v>
          </cell>
          <cell r="C5102" t="str">
            <v>TE FOFO JE/FG PN-10 600 X 300MM (205KG)</v>
          </cell>
          <cell r="D5102" t="str">
            <v>UN</v>
          </cell>
          <cell r="E5102">
            <v>0</v>
          </cell>
        </row>
        <row r="5103">
          <cell r="B5103" t="str">
            <v>525434</v>
          </cell>
          <cell r="C5103" t="str">
            <v>TE FOFO JE/FG PN-10 600 X 400MM (245KG)</v>
          </cell>
          <cell r="D5103" t="str">
            <v>UN</v>
          </cell>
          <cell r="E5103">
            <v>0</v>
          </cell>
        </row>
        <row r="5104">
          <cell r="B5104" t="str">
            <v>525435</v>
          </cell>
          <cell r="C5104" t="str">
            <v>TE FOFO JE/FG PN-10 600 X 600MM (326KG)</v>
          </cell>
          <cell r="D5104" t="str">
            <v>UN</v>
          </cell>
          <cell r="E5104">
            <v>0</v>
          </cell>
        </row>
        <row r="5105">
          <cell r="B5105" t="str">
            <v>525436</v>
          </cell>
          <cell r="C5105" t="str">
            <v>TE FOFO JE/FG PN-10 700 X 200MM (243KG)</v>
          </cell>
          <cell r="D5105" t="str">
            <v>UN</v>
          </cell>
          <cell r="E5105">
            <v>0</v>
          </cell>
        </row>
        <row r="5106">
          <cell r="B5106" t="str">
            <v>525437</v>
          </cell>
          <cell r="C5106" t="str">
            <v>TE FOFO JE/FG PN-10 700 X 400MM (321KG)</v>
          </cell>
          <cell r="D5106" t="str">
            <v>UN</v>
          </cell>
          <cell r="E5106">
            <v>0</v>
          </cell>
        </row>
        <row r="5107">
          <cell r="B5107" t="str">
            <v>525438</v>
          </cell>
          <cell r="C5107" t="str">
            <v>TE FOFO JE/FG PN-10 700 X 600MM (437KG)</v>
          </cell>
          <cell r="D5107" t="str">
            <v>UN</v>
          </cell>
          <cell r="E5107">
            <v>0</v>
          </cell>
        </row>
        <row r="5108">
          <cell r="B5108" t="str">
            <v>525439</v>
          </cell>
          <cell r="C5108" t="str">
            <v>TE FOFO JE/FG PN-10 700 X 700MM (461KG)</v>
          </cell>
          <cell r="D5108" t="str">
            <v>UN</v>
          </cell>
          <cell r="E5108">
            <v>0</v>
          </cell>
        </row>
        <row r="5109">
          <cell r="B5109" t="str">
            <v>525440</v>
          </cell>
          <cell r="C5109" t="str">
            <v>TE FOFO JE2GS/FG PN-10 800 X 200MM (305,8KG)</v>
          </cell>
          <cell r="D5109" t="str">
            <v>UN</v>
          </cell>
          <cell r="E5109">
            <v>0</v>
          </cell>
        </row>
        <row r="5110">
          <cell r="B5110" t="str">
            <v>525441</v>
          </cell>
          <cell r="C5110" t="str">
            <v>TE FOFO JE2GS/FG PN-10 800 X 400MM (406KG)</v>
          </cell>
          <cell r="D5110" t="str">
            <v>UN</v>
          </cell>
          <cell r="E5110">
            <v>0</v>
          </cell>
        </row>
        <row r="5111">
          <cell r="B5111" t="str">
            <v>525442</v>
          </cell>
          <cell r="C5111" t="str">
            <v>TE FOFO JE2GS/FG PN-10 800 X 600MM (596,4KG)</v>
          </cell>
          <cell r="D5111" t="str">
            <v>UN</v>
          </cell>
          <cell r="E5111">
            <v>0</v>
          </cell>
        </row>
        <row r="5112">
          <cell r="B5112" t="str">
            <v>525443</v>
          </cell>
          <cell r="C5112" t="str">
            <v>TE FOFO JE2GS/FG PN-10 800 X 800MM (638,5KG)</v>
          </cell>
          <cell r="D5112" t="str">
            <v>UN</v>
          </cell>
          <cell r="E5112">
            <v>0</v>
          </cell>
        </row>
        <row r="5113">
          <cell r="B5113" t="str">
            <v>525444</v>
          </cell>
          <cell r="C5113" t="str">
            <v>TE FOFO JE2GS/FG PN-10 900 X 200MM (323,9KG)</v>
          </cell>
          <cell r="D5113" t="str">
            <v>UN</v>
          </cell>
          <cell r="E5113">
            <v>0</v>
          </cell>
        </row>
        <row r="5114">
          <cell r="B5114" t="str">
            <v>525445</v>
          </cell>
          <cell r="C5114" t="str">
            <v>TE FOFO JE2GS/FG PN-10 900 X 400MM (502,2KG)</v>
          </cell>
          <cell r="D5114" t="str">
            <v>UN</v>
          </cell>
          <cell r="E5114">
            <v>0</v>
          </cell>
        </row>
        <row r="5115">
          <cell r="B5115" t="str">
            <v>525446</v>
          </cell>
          <cell r="C5115" t="str">
            <v>TE FOFO JE2GS/FG PN-10 900 X 600MM (763KG)</v>
          </cell>
          <cell r="D5115" t="str">
            <v>UN</v>
          </cell>
          <cell r="E5115">
            <v>0</v>
          </cell>
        </row>
        <row r="5116">
          <cell r="B5116" t="str">
            <v>525447</v>
          </cell>
          <cell r="C5116" t="str">
            <v>TE FOFO JE2GS/FG PN-10 900 X 800MM (854,6KG)</v>
          </cell>
          <cell r="D5116" t="str">
            <v>UN</v>
          </cell>
          <cell r="E5116">
            <v>0</v>
          </cell>
        </row>
        <row r="5117">
          <cell r="B5117" t="str">
            <v>525448</v>
          </cell>
          <cell r="C5117" t="str">
            <v>TE FOFO JE2GS/FG PN-10 900 X 900MM (925,2KG)</v>
          </cell>
          <cell r="D5117" t="str">
            <v>UN</v>
          </cell>
          <cell r="E5117">
            <v>0</v>
          </cell>
        </row>
        <row r="5118">
          <cell r="B5118" t="str">
            <v>525449</v>
          </cell>
          <cell r="C5118" t="str">
            <v>TE FOFO JE/FG PN-10 1000 X 200MM (462KG)</v>
          </cell>
          <cell r="D5118" t="str">
            <v>UN</v>
          </cell>
          <cell r="E5118">
            <v>0</v>
          </cell>
        </row>
        <row r="5119">
          <cell r="B5119" t="str">
            <v>525450</v>
          </cell>
          <cell r="C5119" t="str">
            <v>TE FOFO JE/FG PN-10 1000 X 400MM (622KG)</v>
          </cell>
          <cell r="D5119" t="str">
            <v>UN</v>
          </cell>
          <cell r="E5119">
            <v>0</v>
          </cell>
        </row>
        <row r="5120">
          <cell r="B5120" t="str">
            <v>525451</v>
          </cell>
          <cell r="C5120" t="str">
            <v>TE FOFO JE/FG PN-10 1000 X 600MM (912KG)</v>
          </cell>
          <cell r="D5120" t="str">
            <v>UN</v>
          </cell>
          <cell r="E5120">
            <v>0</v>
          </cell>
        </row>
        <row r="5121">
          <cell r="B5121" t="str">
            <v>525452</v>
          </cell>
          <cell r="C5121" t="str">
            <v>TE FOFO JE/FG PN-10 1000 X 800MM (1037KG)</v>
          </cell>
          <cell r="D5121" t="str">
            <v>UN</v>
          </cell>
          <cell r="E5121">
            <v>0</v>
          </cell>
        </row>
        <row r="5122">
          <cell r="B5122" t="str">
            <v>525453</v>
          </cell>
          <cell r="C5122" t="str">
            <v>TE FOFO JE/FG PN-10 1000 X 1000MM (1177KG)</v>
          </cell>
          <cell r="D5122" t="str">
            <v>UN</v>
          </cell>
          <cell r="E5122">
            <v>0</v>
          </cell>
        </row>
        <row r="5123">
          <cell r="B5123" t="str">
            <v>525454</v>
          </cell>
          <cell r="C5123" t="str">
            <v>TE FOFO JE/FG PN-10 1200 X 200MM (739KG)</v>
          </cell>
          <cell r="D5123" t="str">
            <v>UN</v>
          </cell>
          <cell r="E5123">
            <v>0</v>
          </cell>
        </row>
        <row r="5124">
          <cell r="B5124" t="str">
            <v>525455</v>
          </cell>
          <cell r="C5124" t="str">
            <v>TE FOFO JE/FG PN-10 1200 X 400MM (949KG)</v>
          </cell>
          <cell r="D5124" t="str">
            <v>UN</v>
          </cell>
          <cell r="E5124">
            <v>0</v>
          </cell>
        </row>
        <row r="5125">
          <cell r="B5125" t="str">
            <v>525456</v>
          </cell>
          <cell r="C5125" t="str">
            <v>TE FOFO JE/FG PN-10 1200 X 600MM (1299KG)</v>
          </cell>
          <cell r="D5125" t="str">
            <v>UN</v>
          </cell>
          <cell r="E5125">
            <v>0</v>
          </cell>
        </row>
        <row r="5126">
          <cell r="B5126" t="str">
            <v>525457</v>
          </cell>
          <cell r="C5126" t="str">
            <v>TE FOFO JE/FG PN-10 1200 X 800MM (1569KG)</v>
          </cell>
          <cell r="D5126" t="str">
            <v>UN</v>
          </cell>
          <cell r="E5126">
            <v>0</v>
          </cell>
        </row>
        <row r="5127">
          <cell r="B5127" t="str">
            <v>525458</v>
          </cell>
          <cell r="C5127" t="str">
            <v>TE FOFO JE/FG PN-10 1200 X 1200MM (2010KG)</v>
          </cell>
          <cell r="D5127" t="str">
            <v>UN</v>
          </cell>
          <cell r="E5127">
            <v>0</v>
          </cell>
        </row>
        <row r="5128">
          <cell r="B5128" t="str">
            <v>525459</v>
          </cell>
          <cell r="C5128" t="str">
            <v>TE FOFO JE/FG PN-10 150 X 150MM (32,5KG)</v>
          </cell>
          <cell r="D5128" t="str">
            <v>UN</v>
          </cell>
          <cell r="E5128">
            <v>373.8</v>
          </cell>
        </row>
        <row r="5129">
          <cell r="B5129" t="str">
            <v>525460</v>
          </cell>
          <cell r="C5129" t="str">
            <v>TE FOFO JE/FG PN-10 200 X 200MM (52,5KG)</v>
          </cell>
          <cell r="D5129" t="str">
            <v>UN</v>
          </cell>
          <cell r="E5129">
            <v>489.35</v>
          </cell>
        </row>
        <row r="5130">
          <cell r="B5130" t="str">
            <v>525461</v>
          </cell>
          <cell r="C5130" t="str">
            <v>TE FOFO JE/FG PN-10 250 X 250MM (66KG)</v>
          </cell>
          <cell r="D5130" t="str">
            <v>UN</v>
          </cell>
          <cell r="E5130">
            <v>0</v>
          </cell>
        </row>
        <row r="5131">
          <cell r="B5131" t="str">
            <v>525462</v>
          </cell>
          <cell r="C5131" t="str">
            <v>TE FOFO JM/FG PN-10 300 X 100MM (91KG)</v>
          </cell>
          <cell r="D5131" t="str">
            <v>UN</v>
          </cell>
          <cell r="E5131">
            <v>0</v>
          </cell>
        </row>
        <row r="5132">
          <cell r="B5132" t="str">
            <v>525463</v>
          </cell>
          <cell r="C5132" t="str">
            <v>TE FOFO JM/FG PN-10 400 X 100MM (137KG)</v>
          </cell>
          <cell r="D5132" t="str">
            <v>UN</v>
          </cell>
          <cell r="E5132">
            <v>0</v>
          </cell>
        </row>
        <row r="5133">
          <cell r="B5133" t="str">
            <v>525464</v>
          </cell>
          <cell r="C5133" t="str">
            <v>TE FOFO JM/FG PN-10 400 X 200MM (159KG)</v>
          </cell>
          <cell r="D5133" t="str">
            <v>UN</v>
          </cell>
          <cell r="E5133">
            <v>0</v>
          </cell>
        </row>
        <row r="5134">
          <cell r="B5134" t="str">
            <v>525465</v>
          </cell>
          <cell r="C5134" t="str">
            <v>TE FOFO JM/FG PN-10 450 X 100MM (240KG)</v>
          </cell>
          <cell r="D5134" t="str">
            <v>UN</v>
          </cell>
          <cell r="E5134">
            <v>0</v>
          </cell>
        </row>
        <row r="5135">
          <cell r="B5135" t="str">
            <v>525466</v>
          </cell>
          <cell r="C5135" t="str">
            <v>TE FOFO JM/FG PN-10 450 X 200MM (275KG)</v>
          </cell>
          <cell r="D5135" t="str">
            <v>UN</v>
          </cell>
          <cell r="E5135">
            <v>0</v>
          </cell>
        </row>
        <row r="5136">
          <cell r="B5136" t="str">
            <v>525467</v>
          </cell>
          <cell r="C5136" t="str">
            <v>TE FOFO JM/FG PN-10 450 X 450MM (392KG)</v>
          </cell>
          <cell r="D5136" t="str">
            <v>UN</v>
          </cell>
          <cell r="E5136">
            <v>0</v>
          </cell>
        </row>
        <row r="5137">
          <cell r="B5137" t="str">
            <v>525468</v>
          </cell>
          <cell r="C5137" t="str">
            <v>TE FOFO JM/FG PN-10 500 X 100MM (193KG)</v>
          </cell>
          <cell r="D5137" t="str">
            <v>UN</v>
          </cell>
          <cell r="E5137">
            <v>0</v>
          </cell>
        </row>
        <row r="5138">
          <cell r="B5138" t="str">
            <v>525469</v>
          </cell>
          <cell r="C5138" t="str">
            <v>TE FOFO JM/FG PN-10 500 X 200MM (219KG)</v>
          </cell>
          <cell r="D5138" t="str">
            <v>UN</v>
          </cell>
          <cell r="E5138">
            <v>0</v>
          </cell>
        </row>
        <row r="5139">
          <cell r="B5139" t="str">
            <v>525470</v>
          </cell>
          <cell r="C5139" t="str">
            <v>TE FOFO JM/FG PN-10 600 X 100MM (258KG)</v>
          </cell>
          <cell r="D5139" t="str">
            <v>UN</v>
          </cell>
          <cell r="E5139">
            <v>0</v>
          </cell>
        </row>
        <row r="5140">
          <cell r="B5140" t="str">
            <v>525471</v>
          </cell>
          <cell r="C5140" t="str">
            <v>TE FOFO JM/FG PN-10 600 X 200MM (294KG)</v>
          </cell>
          <cell r="D5140" t="str">
            <v>UN</v>
          </cell>
          <cell r="E5140">
            <v>0</v>
          </cell>
        </row>
        <row r="5141">
          <cell r="B5141" t="str">
            <v>525472</v>
          </cell>
          <cell r="C5141" t="str">
            <v>TE FOFO JM/FG PN-10 600 X 300MM (334KG)</v>
          </cell>
          <cell r="D5141" t="str">
            <v>UN</v>
          </cell>
          <cell r="E5141">
            <v>0</v>
          </cell>
        </row>
        <row r="5142">
          <cell r="B5142" t="str">
            <v>525473</v>
          </cell>
          <cell r="C5142" t="str">
            <v>TE FOFO JM/FG PN-10 600 X 600MM (482KG)</v>
          </cell>
          <cell r="D5142" t="str">
            <v>UN</v>
          </cell>
          <cell r="E5142">
            <v>0</v>
          </cell>
        </row>
        <row r="5143">
          <cell r="B5143" t="str">
            <v>525474</v>
          </cell>
          <cell r="C5143" t="str">
            <v>TE FOFO JM/FG PN-10 700 X 200MM (367KG)</v>
          </cell>
          <cell r="D5143" t="str">
            <v>UN</v>
          </cell>
          <cell r="E5143">
            <v>0</v>
          </cell>
        </row>
        <row r="5144">
          <cell r="B5144" t="str">
            <v>525475</v>
          </cell>
          <cell r="C5144" t="str">
            <v>TE FOFO JM/FG PN-10 700 X 400MM (450KG)</v>
          </cell>
          <cell r="D5144" t="str">
            <v>UN</v>
          </cell>
          <cell r="E5144">
            <v>0</v>
          </cell>
        </row>
        <row r="5145">
          <cell r="B5145" t="str">
            <v>525476</v>
          </cell>
          <cell r="C5145" t="str">
            <v>TE FOFO JM/FG PN-10 700 X 600MM (575KG)</v>
          </cell>
          <cell r="D5145" t="str">
            <v>UN</v>
          </cell>
          <cell r="E5145">
            <v>0</v>
          </cell>
        </row>
        <row r="5146">
          <cell r="B5146" t="str">
            <v>525477</v>
          </cell>
          <cell r="C5146" t="str">
            <v>TE FOFO JM/FG PN-10 700 X 700MM (609KG)</v>
          </cell>
          <cell r="D5146" t="str">
            <v>UN</v>
          </cell>
          <cell r="E5146">
            <v>0</v>
          </cell>
        </row>
        <row r="5147">
          <cell r="B5147" t="str">
            <v>525478</v>
          </cell>
          <cell r="C5147" t="str">
            <v>TE FOFO JM/FG PN-10 800 X 200MM (515KG)</v>
          </cell>
          <cell r="D5147" t="str">
            <v>UN</v>
          </cell>
          <cell r="E5147">
            <v>0</v>
          </cell>
        </row>
        <row r="5148">
          <cell r="B5148" t="str">
            <v>525479</v>
          </cell>
          <cell r="C5148" t="str">
            <v>TE FOFO JM/FG PN-10 800 X 400MM (631KG)</v>
          </cell>
          <cell r="D5148" t="str">
            <v>UN</v>
          </cell>
          <cell r="E5148">
            <v>0</v>
          </cell>
        </row>
        <row r="5149">
          <cell r="B5149" t="str">
            <v>525480</v>
          </cell>
          <cell r="C5149" t="str">
            <v>TE FOFO JM/FG PN-10 800 X 600MM (861KG)</v>
          </cell>
          <cell r="D5149" t="str">
            <v>UN</v>
          </cell>
          <cell r="E5149">
            <v>0</v>
          </cell>
        </row>
        <row r="5150">
          <cell r="B5150" t="str">
            <v>525481</v>
          </cell>
          <cell r="C5150" t="str">
            <v>TE FOFO JM/FG PN-10 800 X 800MM (871KG)</v>
          </cell>
          <cell r="D5150" t="str">
            <v>UN</v>
          </cell>
          <cell r="E5150">
            <v>0</v>
          </cell>
        </row>
        <row r="5151">
          <cell r="B5151" t="str">
            <v>525482</v>
          </cell>
          <cell r="C5151" t="str">
            <v>TE FOFO JM/FG PN-10 900 X 200MM (631KG)</v>
          </cell>
          <cell r="D5151" t="str">
            <v>UN</v>
          </cell>
          <cell r="E5151">
            <v>0</v>
          </cell>
        </row>
        <row r="5152">
          <cell r="B5152" t="str">
            <v>525483</v>
          </cell>
          <cell r="C5152" t="str">
            <v>TE FOFO JM/FG PN-10 900 X 400MM (799KG)</v>
          </cell>
          <cell r="D5152" t="str">
            <v>UN</v>
          </cell>
          <cell r="E5152">
            <v>0</v>
          </cell>
        </row>
        <row r="5153">
          <cell r="B5153" t="str">
            <v>525484</v>
          </cell>
          <cell r="C5153" t="str">
            <v>TE FOFO JM/FG PN-10 900 X 600MM (1081KG)</v>
          </cell>
          <cell r="D5153" t="str">
            <v>UN</v>
          </cell>
          <cell r="E5153">
            <v>0</v>
          </cell>
        </row>
        <row r="5154">
          <cell r="B5154" t="str">
            <v>525485</v>
          </cell>
          <cell r="C5154" t="str">
            <v>TE FOFO JM/FG PN-10 900 X 800MM (1157KG)</v>
          </cell>
          <cell r="D5154" t="str">
            <v>UN</v>
          </cell>
          <cell r="E5154">
            <v>0</v>
          </cell>
        </row>
        <row r="5155">
          <cell r="B5155" t="str">
            <v>525486</v>
          </cell>
          <cell r="C5155" t="str">
            <v>TE FOFO JM/FG PN-10 900 X 900MM (1231KG)</v>
          </cell>
          <cell r="D5155" t="str">
            <v>UN</v>
          </cell>
          <cell r="E5155">
            <v>0</v>
          </cell>
        </row>
        <row r="5156">
          <cell r="B5156" t="str">
            <v>525487</v>
          </cell>
          <cell r="C5156" t="str">
            <v>TE FOFO JM/FG PN-10 1000 X 200MM (860KG)</v>
          </cell>
          <cell r="D5156" t="str">
            <v>UN</v>
          </cell>
          <cell r="E5156">
            <v>0</v>
          </cell>
        </row>
        <row r="5157">
          <cell r="B5157" t="str">
            <v>525488</v>
          </cell>
          <cell r="C5157" t="str">
            <v>TE FOFO JM/FG PN-10 1000 X 400MM (1022KG)</v>
          </cell>
          <cell r="D5157" t="str">
            <v>UN</v>
          </cell>
          <cell r="E5157">
            <v>0</v>
          </cell>
        </row>
        <row r="5158">
          <cell r="B5158" t="str">
            <v>525489</v>
          </cell>
          <cell r="C5158" t="str">
            <v>TE FOFO JM/FG PN-10 1000 X 600MM (1312KG)</v>
          </cell>
          <cell r="D5158" t="str">
            <v>UN</v>
          </cell>
          <cell r="E5158">
            <v>0</v>
          </cell>
        </row>
        <row r="5159">
          <cell r="B5159" t="str">
            <v>525490</v>
          </cell>
          <cell r="C5159" t="str">
            <v>TE FOFO JM/FG PN-10 1000 X 800MM (1437KG)</v>
          </cell>
          <cell r="D5159" t="str">
            <v>UN</v>
          </cell>
          <cell r="E5159">
            <v>0</v>
          </cell>
        </row>
        <row r="5160">
          <cell r="B5160" t="str">
            <v>525491</v>
          </cell>
          <cell r="C5160" t="str">
            <v>TE FOFO JM/FG PN-10 1000 X 1000MM (1554KG)</v>
          </cell>
          <cell r="D5160" t="str">
            <v>UN</v>
          </cell>
          <cell r="E5160">
            <v>0</v>
          </cell>
        </row>
        <row r="5161">
          <cell r="B5161" t="str">
            <v>525492</v>
          </cell>
          <cell r="C5161" t="str">
            <v>TE FOFO JM/FG PN-10 1200 X 200MM (1136KG)</v>
          </cell>
          <cell r="D5161" t="str">
            <v>UN</v>
          </cell>
          <cell r="E5161">
            <v>0</v>
          </cell>
        </row>
        <row r="5162">
          <cell r="B5162" t="str">
            <v>525493</v>
          </cell>
          <cell r="C5162" t="str">
            <v>TE FOFO JM/FG PN-10 1200 X 400MM (1346KG)</v>
          </cell>
          <cell r="D5162" t="str">
            <v>UN</v>
          </cell>
          <cell r="E5162">
            <v>0</v>
          </cell>
        </row>
        <row r="5163">
          <cell r="B5163" t="str">
            <v>525494</v>
          </cell>
          <cell r="C5163" t="str">
            <v>TE FOFO JM/FG PN-10 1200 X 600MM (1696KG)</v>
          </cell>
          <cell r="D5163" t="str">
            <v>UN</v>
          </cell>
          <cell r="E5163">
            <v>0</v>
          </cell>
        </row>
        <row r="5164">
          <cell r="B5164" t="str">
            <v>525495</v>
          </cell>
          <cell r="C5164" t="str">
            <v>TE FOFO JM/FG PN-10 1200 X 800MM (1946KG)</v>
          </cell>
          <cell r="D5164" t="str">
            <v>UN</v>
          </cell>
          <cell r="E5164">
            <v>0</v>
          </cell>
        </row>
        <row r="5165">
          <cell r="B5165" t="str">
            <v>525496</v>
          </cell>
          <cell r="C5165" t="str">
            <v>TE FOFO JM/FG PN-10 1200 X 1000MM (2146KG)</v>
          </cell>
          <cell r="D5165" t="str">
            <v>UN</v>
          </cell>
          <cell r="E5165">
            <v>0</v>
          </cell>
        </row>
        <row r="5166">
          <cell r="B5166" t="str">
            <v>525497</v>
          </cell>
          <cell r="C5166" t="str">
            <v>TE FOFO JM/FG PN-10 1200 X 1200MM (2346KG)</v>
          </cell>
          <cell r="D5166" t="str">
            <v>UN</v>
          </cell>
          <cell r="E5166">
            <v>0</v>
          </cell>
        </row>
        <row r="5167">
          <cell r="B5167" t="str">
            <v>525498</v>
          </cell>
          <cell r="C5167" t="str">
            <v>TE FOFO JE - PVC 100 X 50MM (13KG)</v>
          </cell>
          <cell r="D5167" t="str">
            <v>UN</v>
          </cell>
          <cell r="E5167">
            <v>0</v>
          </cell>
        </row>
        <row r="5168">
          <cell r="B5168" t="str">
            <v>525499</v>
          </cell>
          <cell r="C5168" t="str">
            <v>TE FOFO JE - PVC 100 X 75MM (12,2KG)</v>
          </cell>
          <cell r="D5168" t="str">
            <v>UN</v>
          </cell>
          <cell r="E5168">
            <v>0</v>
          </cell>
        </row>
        <row r="5169">
          <cell r="B5169" t="str">
            <v>525501</v>
          </cell>
          <cell r="C5169" t="str">
            <v>TE FOFO JE - PVC 150 X 50MM (15,8KG)</v>
          </cell>
          <cell r="D5169" t="str">
            <v>UN</v>
          </cell>
          <cell r="E5169">
            <v>0</v>
          </cell>
        </row>
        <row r="5170">
          <cell r="B5170" t="str">
            <v>525502</v>
          </cell>
          <cell r="C5170" t="str">
            <v>TE FOFO JE - PVC 150 X 75MM (16,6KG)</v>
          </cell>
          <cell r="D5170" t="str">
            <v>UN</v>
          </cell>
          <cell r="E5170">
            <v>0</v>
          </cell>
        </row>
        <row r="5171">
          <cell r="B5171" t="str">
            <v>525503</v>
          </cell>
          <cell r="C5171" t="str">
            <v>TE FOFO JE - PVC 150 X 100MM (18,6KG)</v>
          </cell>
          <cell r="D5171" t="str">
            <v>UN</v>
          </cell>
          <cell r="E5171">
            <v>0</v>
          </cell>
        </row>
        <row r="5172">
          <cell r="B5172" t="str">
            <v>525504</v>
          </cell>
          <cell r="C5172" t="str">
            <v>TE FOFO JE - PVC 200 X 50MM (22,8KG)</v>
          </cell>
          <cell r="D5172" t="str">
            <v>UN</v>
          </cell>
          <cell r="E5172">
            <v>0</v>
          </cell>
        </row>
        <row r="5173">
          <cell r="B5173" t="str">
            <v>525505</v>
          </cell>
          <cell r="C5173" t="str">
            <v>TE FOFO JE - PVC 200 X 75MM (23,2KG)</v>
          </cell>
          <cell r="D5173" t="str">
            <v>UN</v>
          </cell>
          <cell r="E5173">
            <v>0</v>
          </cell>
        </row>
        <row r="5174">
          <cell r="B5174" t="str">
            <v>525506</v>
          </cell>
          <cell r="C5174" t="str">
            <v>TE FOFO JE - PVC 200 X 100MM (27,8KG)</v>
          </cell>
          <cell r="D5174" t="str">
            <v>UN</v>
          </cell>
          <cell r="E5174">
            <v>0</v>
          </cell>
        </row>
        <row r="5175">
          <cell r="B5175" t="str">
            <v>525507</v>
          </cell>
          <cell r="C5175" t="str">
            <v>TE FOFO JE - PVC 250 X 50MM (34,6KG)</v>
          </cell>
          <cell r="D5175" t="str">
            <v>UN</v>
          </cell>
          <cell r="E5175">
            <v>0</v>
          </cell>
        </row>
        <row r="5176">
          <cell r="B5176" t="str">
            <v>525508</v>
          </cell>
          <cell r="C5176" t="str">
            <v>TE FOFO JE - PVC 250 X 75MM (34,5KG)</v>
          </cell>
          <cell r="D5176" t="str">
            <v>UN</v>
          </cell>
          <cell r="E5176">
            <v>0</v>
          </cell>
        </row>
        <row r="5177">
          <cell r="B5177" t="str">
            <v>525509</v>
          </cell>
          <cell r="C5177" t="str">
            <v>TE FOFO JE - PVC 250 X 100MM (35,8KG)</v>
          </cell>
          <cell r="D5177" t="str">
            <v>UN</v>
          </cell>
          <cell r="E5177">
            <v>0</v>
          </cell>
        </row>
        <row r="5178">
          <cell r="B5178" t="str">
            <v>525510</v>
          </cell>
          <cell r="C5178" t="str">
            <v>TE FOFO C/ FG PN-16 100 X 50MM (16KG)</v>
          </cell>
          <cell r="D5178" t="str">
            <v>UN</v>
          </cell>
          <cell r="E5178">
            <v>0</v>
          </cell>
        </row>
        <row r="5179">
          <cell r="B5179" t="str">
            <v>525511</v>
          </cell>
          <cell r="C5179" t="str">
            <v>TE FOFO C/ FG PN-16 100 X 100MM (18,5KG)</v>
          </cell>
          <cell r="D5179" t="str">
            <v>UN</v>
          </cell>
          <cell r="E5179">
            <v>0</v>
          </cell>
        </row>
        <row r="5180">
          <cell r="B5180" t="str">
            <v>525512</v>
          </cell>
          <cell r="C5180" t="str">
            <v>TE FOFO C/ FG PN-16 150 X 50MM (26KG)</v>
          </cell>
          <cell r="D5180" t="str">
            <v>UN</v>
          </cell>
          <cell r="E5180">
            <v>0</v>
          </cell>
        </row>
        <row r="5181">
          <cell r="B5181" t="str">
            <v>525513</v>
          </cell>
          <cell r="C5181" t="str">
            <v>TE FOFO C/ FG PN-16 150 X 100MM (28,5KG)</v>
          </cell>
          <cell r="D5181" t="str">
            <v>UN</v>
          </cell>
          <cell r="E5181">
            <v>0</v>
          </cell>
        </row>
        <row r="5182">
          <cell r="B5182" t="str">
            <v>525514</v>
          </cell>
          <cell r="C5182" t="str">
            <v>TE FOFO C/ FG PN-16 150 X 150MM (32KG)</v>
          </cell>
          <cell r="D5182" t="str">
            <v>UN</v>
          </cell>
          <cell r="E5182">
            <v>0</v>
          </cell>
        </row>
        <row r="5183">
          <cell r="B5183" t="str">
            <v>525515</v>
          </cell>
          <cell r="C5183" t="str">
            <v>TE FOFO C/ FG PN-16 200 X 50MM (48KG)</v>
          </cell>
          <cell r="D5183" t="str">
            <v>UN</v>
          </cell>
          <cell r="E5183">
            <v>0</v>
          </cell>
        </row>
        <row r="5184">
          <cell r="B5184" t="str">
            <v>525516</v>
          </cell>
          <cell r="C5184" t="str">
            <v>TE FOFO C/ FG PN-16 200 X 100MM (41KG)</v>
          </cell>
          <cell r="D5184" t="str">
            <v>UN</v>
          </cell>
          <cell r="E5184">
            <v>0</v>
          </cell>
        </row>
        <row r="5185">
          <cell r="B5185" t="str">
            <v>525517</v>
          </cell>
          <cell r="C5185" t="str">
            <v>TE FOFO C/ FG PN-16 200 X 150MM (44KG)</v>
          </cell>
          <cell r="D5185" t="str">
            <v>UN</v>
          </cell>
          <cell r="E5185">
            <v>0</v>
          </cell>
        </row>
        <row r="5186">
          <cell r="B5186" t="str">
            <v>525518</v>
          </cell>
          <cell r="C5186" t="str">
            <v>TE FOFO C/ FG PN-16 200 X 200MM (47KG)</v>
          </cell>
          <cell r="D5186" t="str">
            <v>UN</v>
          </cell>
          <cell r="E5186">
            <v>0</v>
          </cell>
        </row>
        <row r="5187">
          <cell r="B5187" t="str">
            <v>525519</v>
          </cell>
          <cell r="C5187" t="str">
            <v>TE FOFO C/ FG PN-16 250 X 100MM (67KG)</v>
          </cell>
          <cell r="D5187" t="str">
            <v>UN</v>
          </cell>
          <cell r="E5187">
            <v>0</v>
          </cell>
        </row>
        <row r="5188">
          <cell r="B5188" t="str">
            <v>525520</v>
          </cell>
          <cell r="C5188" t="str">
            <v>TE FOFO C/ FG PN-16 250 X 200MM (73KG)</v>
          </cell>
          <cell r="D5188" t="str">
            <v>UN</v>
          </cell>
          <cell r="E5188">
            <v>0</v>
          </cell>
        </row>
        <row r="5189">
          <cell r="B5189" t="str">
            <v>525521</v>
          </cell>
          <cell r="C5189" t="str">
            <v>TE FOFO C/ FG PN-16 250 X 250MM (80KG)</v>
          </cell>
          <cell r="D5189" t="str">
            <v>UN</v>
          </cell>
          <cell r="E5189">
            <v>0</v>
          </cell>
        </row>
        <row r="5190">
          <cell r="B5190" t="str">
            <v>525522</v>
          </cell>
          <cell r="C5190" t="str">
            <v>TE FOFO C/ FG PN-16 300 X 100MM (92KG)</v>
          </cell>
          <cell r="D5190" t="str">
            <v>UN</v>
          </cell>
          <cell r="E5190">
            <v>0</v>
          </cell>
        </row>
        <row r="5191">
          <cell r="B5191" t="str">
            <v>525523</v>
          </cell>
          <cell r="C5191" t="str">
            <v>TE FOFO C/ FG PN-16 300 X 200MM (100KG)</v>
          </cell>
          <cell r="D5191" t="str">
            <v>UN</v>
          </cell>
          <cell r="E5191">
            <v>0</v>
          </cell>
        </row>
        <row r="5192">
          <cell r="B5192" t="str">
            <v>525524</v>
          </cell>
          <cell r="C5192" t="str">
            <v>TE FOFO C/ FG PN-16 300 X 300MM (119KG)</v>
          </cell>
          <cell r="D5192" t="str">
            <v>UN</v>
          </cell>
          <cell r="E5192">
            <v>0</v>
          </cell>
        </row>
        <row r="5193">
          <cell r="B5193" t="str">
            <v>525525</v>
          </cell>
          <cell r="C5193" t="str">
            <v>TE FOFO C/ FG PN-16 350 X 100MM (118KG)</v>
          </cell>
          <cell r="D5193" t="str">
            <v>UN</v>
          </cell>
          <cell r="E5193">
            <v>0</v>
          </cell>
        </row>
        <row r="5194">
          <cell r="B5194" t="str">
            <v>525526</v>
          </cell>
          <cell r="C5194" t="str">
            <v>TE FOFO C/ FG PN-16 350 X 200MM (123KG)</v>
          </cell>
          <cell r="D5194" t="str">
            <v>UN</v>
          </cell>
          <cell r="E5194">
            <v>0</v>
          </cell>
        </row>
        <row r="5195">
          <cell r="B5195" t="str">
            <v>525527</v>
          </cell>
          <cell r="C5195" t="str">
            <v>TE FOFO C/ FG PN-16 350 X 300MM (139KG)</v>
          </cell>
          <cell r="D5195" t="str">
            <v>UN</v>
          </cell>
          <cell r="E5195">
            <v>0</v>
          </cell>
        </row>
        <row r="5196">
          <cell r="B5196" t="str">
            <v>525528</v>
          </cell>
          <cell r="C5196" t="str">
            <v>TE FOFO C/ FG PN-16 350 X 350MM (148KG)</v>
          </cell>
          <cell r="D5196" t="str">
            <v>UN</v>
          </cell>
          <cell r="E5196">
            <v>0</v>
          </cell>
        </row>
        <row r="5197">
          <cell r="B5197" t="str">
            <v>525529</v>
          </cell>
          <cell r="C5197" t="str">
            <v>TE FOFO C/ FG PN-16 400 X 100MM (149KG)</v>
          </cell>
          <cell r="D5197" t="str">
            <v>UN</v>
          </cell>
          <cell r="E5197">
            <v>0</v>
          </cell>
        </row>
        <row r="5198">
          <cell r="B5198" t="str">
            <v>525530</v>
          </cell>
          <cell r="C5198" t="str">
            <v>TE FOFO C/ FG PN-16 400 X 200MM (153KG)</v>
          </cell>
          <cell r="D5198" t="str">
            <v>UN</v>
          </cell>
          <cell r="E5198">
            <v>0</v>
          </cell>
        </row>
        <row r="5199">
          <cell r="B5199" t="str">
            <v>525531</v>
          </cell>
          <cell r="C5199" t="str">
            <v>TE FOFO C/ FG PN-16 400 X 300MM (171KG)</v>
          </cell>
          <cell r="D5199" t="str">
            <v>UN</v>
          </cell>
          <cell r="E5199">
            <v>0</v>
          </cell>
        </row>
        <row r="5200">
          <cell r="B5200" t="str">
            <v>525532</v>
          </cell>
          <cell r="C5200" t="str">
            <v>TE FOFO C/ FG PN-16 400 X 400MM (189KG)</v>
          </cell>
          <cell r="D5200" t="str">
            <v>UN</v>
          </cell>
          <cell r="E5200">
            <v>0</v>
          </cell>
        </row>
        <row r="5201">
          <cell r="B5201" t="str">
            <v>525533</v>
          </cell>
          <cell r="C5201" t="str">
            <v>TE FOFO C/ FG PN-16 450 X 100MM (188KG)</v>
          </cell>
          <cell r="D5201" t="str">
            <v>UN</v>
          </cell>
          <cell r="E5201">
            <v>0</v>
          </cell>
        </row>
        <row r="5202">
          <cell r="B5202" t="str">
            <v>525534</v>
          </cell>
          <cell r="C5202" t="str">
            <v>TE FOFO C/ FG PN-16 450 X 200MM (195KG)</v>
          </cell>
          <cell r="D5202" t="str">
            <v>UN</v>
          </cell>
          <cell r="E5202">
            <v>0</v>
          </cell>
        </row>
        <row r="5203">
          <cell r="B5203" t="str">
            <v>525535</v>
          </cell>
          <cell r="C5203" t="str">
            <v>TE FOFO C/ FG PN-16 450 X 300MM (202KG)</v>
          </cell>
          <cell r="D5203" t="str">
            <v>UN</v>
          </cell>
          <cell r="E5203">
            <v>0</v>
          </cell>
        </row>
        <row r="5204">
          <cell r="B5204" t="str">
            <v>525536</v>
          </cell>
          <cell r="C5204" t="str">
            <v>TE FOFO C/ FG PN-16 450 X 400MM (225KG)</v>
          </cell>
          <cell r="D5204" t="str">
            <v>UN</v>
          </cell>
          <cell r="E5204">
            <v>0</v>
          </cell>
        </row>
        <row r="5205">
          <cell r="B5205" t="str">
            <v>525537</v>
          </cell>
          <cell r="C5205" t="str">
            <v>TE FOFO C/ FG PN-16 450 X 450MM (229KG)</v>
          </cell>
          <cell r="D5205" t="str">
            <v>UN</v>
          </cell>
          <cell r="E5205">
            <v>0</v>
          </cell>
        </row>
        <row r="5206">
          <cell r="B5206" t="str">
            <v>525538</v>
          </cell>
          <cell r="C5206" t="str">
            <v>TE FOFO C/ FG PN-16 500 X 100MM (235KG)</v>
          </cell>
          <cell r="D5206" t="str">
            <v>UN</v>
          </cell>
          <cell r="E5206">
            <v>0</v>
          </cell>
        </row>
        <row r="5207">
          <cell r="B5207" t="str">
            <v>525539</v>
          </cell>
          <cell r="C5207" t="str">
            <v>TE FOFO C/ FG PN-16 500 X 200MM (239KG)</v>
          </cell>
          <cell r="D5207" t="str">
            <v>UN</v>
          </cell>
          <cell r="E5207">
            <v>0</v>
          </cell>
        </row>
        <row r="5208">
          <cell r="B5208" t="str">
            <v>525540</v>
          </cell>
          <cell r="C5208" t="str">
            <v>TE FOFO C/ FG PN-16 500 X 300MM (249KG)</v>
          </cell>
          <cell r="D5208" t="str">
            <v>UN</v>
          </cell>
          <cell r="E5208">
            <v>0</v>
          </cell>
        </row>
        <row r="5209">
          <cell r="B5209" t="str">
            <v>525541</v>
          </cell>
          <cell r="C5209" t="str">
            <v>TE FOFO C/ FG PN-16 500 X 400MM (270KG)</v>
          </cell>
          <cell r="D5209" t="str">
            <v>UN</v>
          </cell>
          <cell r="E5209">
            <v>0</v>
          </cell>
        </row>
        <row r="5210">
          <cell r="B5210" t="str">
            <v>525542</v>
          </cell>
          <cell r="C5210" t="str">
            <v>TE FOFO C/ FG PN-16 500 X 500MM (293KG)</v>
          </cell>
          <cell r="D5210" t="str">
            <v>UN</v>
          </cell>
          <cell r="E5210">
            <v>0</v>
          </cell>
        </row>
        <row r="5211">
          <cell r="B5211" t="str">
            <v>525543</v>
          </cell>
          <cell r="C5211" t="str">
            <v>TE FOFO C/ FG PN-16 600 X 100MM (350KG)</v>
          </cell>
          <cell r="D5211" t="str">
            <v>UN</v>
          </cell>
          <cell r="E5211">
            <v>0</v>
          </cell>
        </row>
        <row r="5212">
          <cell r="B5212" t="str">
            <v>525544</v>
          </cell>
          <cell r="C5212" t="str">
            <v>TE FOFO C/ FG PN-16 600 X 200MM (346KG)</v>
          </cell>
          <cell r="D5212" t="str">
            <v>UN</v>
          </cell>
          <cell r="E5212">
            <v>0</v>
          </cell>
        </row>
        <row r="5213">
          <cell r="B5213" t="str">
            <v>525545</v>
          </cell>
          <cell r="C5213" t="str">
            <v>TE FOFO C/ FG PN-16 600 X 300MM (355KG)</v>
          </cell>
          <cell r="D5213" t="str">
            <v>UN</v>
          </cell>
          <cell r="E5213">
            <v>0</v>
          </cell>
        </row>
        <row r="5214">
          <cell r="B5214" t="str">
            <v>525546</v>
          </cell>
          <cell r="C5214" t="str">
            <v>TE FOFO C/ FG PN-16 600 X 400MM (375KG)</v>
          </cell>
          <cell r="D5214" t="str">
            <v>UN</v>
          </cell>
          <cell r="E5214">
            <v>0</v>
          </cell>
        </row>
        <row r="5215">
          <cell r="B5215" t="str">
            <v>525547</v>
          </cell>
          <cell r="C5215" t="str">
            <v>TE FOFO C/ FG PN-16 600 X 500MM (380KG)</v>
          </cell>
          <cell r="D5215" t="str">
            <v>UN</v>
          </cell>
          <cell r="E5215">
            <v>0</v>
          </cell>
        </row>
        <row r="5216">
          <cell r="B5216" t="str">
            <v>525548</v>
          </cell>
          <cell r="C5216" t="str">
            <v>TE FOFO C/ FG PN-16 600 X 600MM (432KG)</v>
          </cell>
          <cell r="D5216" t="str">
            <v>UN</v>
          </cell>
          <cell r="E5216">
            <v>0</v>
          </cell>
        </row>
        <row r="5217">
          <cell r="B5217" t="str">
            <v>525549</v>
          </cell>
          <cell r="C5217" t="str">
            <v>TE FOFO C/ FG PN-16 700 X 200MM (297KG)</v>
          </cell>
          <cell r="D5217" t="str">
            <v>UN</v>
          </cell>
          <cell r="E5217">
            <v>0</v>
          </cell>
        </row>
        <row r="5218">
          <cell r="B5218" t="str">
            <v>525550</v>
          </cell>
          <cell r="C5218" t="str">
            <v>TE FOFO C/ FG PN-16 700 X 400MM (376KG)</v>
          </cell>
          <cell r="D5218" t="str">
            <v>UN</v>
          </cell>
          <cell r="E5218">
            <v>0</v>
          </cell>
        </row>
        <row r="5219">
          <cell r="B5219" t="str">
            <v>525551</v>
          </cell>
          <cell r="C5219" t="str">
            <v>TE FOFO C/ FG PN-16 700 X 700MM (523KG)</v>
          </cell>
          <cell r="D5219" t="str">
            <v>UN</v>
          </cell>
          <cell r="E5219">
            <v>0</v>
          </cell>
        </row>
        <row r="5220">
          <cell r="B5220" t="str">
            <v>525552</v>
          </cell>
          <cell r="C5220" t="str">
            <v>TE FOFO C/ FG PN-16 800 X 200MM (389KG)</v>
          </cell>
          <cell r="D5220" t="str">
            <v>UN</v>
          </cell>
          <cell r="E5220">
            <v>0</v>
          </cell>
        </row>
        <row r="5221">
          <cell r="B5221" t="str">
            <v>525553</v>
          </cell>
          <cell r="C5221" t="str">
            <v>TE FOFO C/ FG PN-16 800 X 400MM (482KG)</v>
          </cell>
          <cell r="D5221" t="str">
            <v>UN</v>
          </cell>
          <cell r="E5221">
            <v>0</v>
          </cell>
        </row>
        <row r="5222">
          <cell r="B5222" t="str">
            <v>525554</v>
          </cell>
          <cell r="C5222" t="str">
            <v>TE FOFO C/ FG PN-16 800 X 600MM (674KG)</v>
          </cell>
          <cell r="D5222" t="str">
            <v>UN</v>
          </cell>
          <cell r="E5222">
            <v>0</v>
          </cell>
        </row>
        <row r="5223">
          <cell r="B5223" t="str">
            <v>525555</v>
          </cell>
          <cell r="C5223" t="str">
            <v>TE FOFO C/ FG PN-16 800 X 800MM (716KG)</v>
          </cell>
          <cell r="D5223" t="str">
            <v>UN</v>
          </cell>
          <cell r="E5223">
            <v>0</v>
          </cell>
        </row>
        <row r="5224">
          <cell r="B5224" t="str">
            <v>525556</v>
          </cell>
          <cell r="C5224" t="str">
            <v>TE FOFO C/ FG PN-16 900 X 200MM (482KG)</v>
          </cell>
          <cell r="D5224" t="str">
            <v>UN</v>
          </cell>
          <cell r="E5224">
            <v>0</v>
          </cell>
        </row>
        <row r="5225">
          <cell r="B5225" t="str">
            <v>525557</v>
          </cell>
          <cell r="C5225" t="str">
            <v>TE FOFO C/ FG PN-16 900 X 400MM (592KG)</v>
          </cell>
          <cell r="D5225" t="str">
            <v>UN</v>
          </cell>
          <cell r="E5225">
            <v>0</v>
          </cell>
        </row>
        <row r="5226">
          <cell r="B5226" t="str">
            <v>525558</v>
          </cell>
          <cell r="C5226" t="str">
            <v>TE FOFO C/ FG PN-16 900 X 600MM (856KG)</v>
          </cell>
          <cell r="D5226" t="str">
            <v>UN</v>
          </cell>
          <cell r="E5226">
            <v>0</v>
          </cell>
        </row>
        <row r="5227">
          <cell r="B5227" t="str">
            <v>525559</v>
          </cell>
          <cell r="C5227" t="str">
            <v>TE FOFO C/ FG PN-16 900 X 900MM (925KG)</v>
          </cell>
          <cell r="D5227" t="str">
            <v>UN</v>
          </cell>
          <cell r="E5227">
            <v>0</v>
          </cell>
        </row>
        <row r="5228">
          <cell r="B5228" t="str">
            <v>525560</v>
          </cell>
          <cell r="C5228" t="str">
            <v>TE FOFO C/ FG PN-16 1000 X 200MM (626KG)</v>
          </cell>
          <cell r="D5228" t="str">
            <v>UN</v>
          </cell>
          <cell r="E5228">
            <v>0</v>
          </cell>
        </row>
        <row r="5229">
          <cell r="B5229" t="str">
            <v>525561</v>
          </cell>
          <cell r="C5229" t="str">
            <v>TE FOFO C/ FG PN-16 1000 X 400MM (751KG)</v>
          </cell>
          <cell r="D5229" t="str">
            <v>UN</v>
          </cell>
          <cell r="E5229">
            <v>0</v>
          </cell>
        </row>
        <row r="5230">
          <cell r="B5230" t="str">
            <v>525562</v>
          </cell>
          <cell r="C5230" t="str">
            <v>TE FOFO C/ FG PN-16 1000 X 600MM (1110KG)</v>
          </cell>
          <cell r="D5230" t="str">
            <v>UN</v>
          </cell>
          <cell r="E5230">
            <v>0</v>
          </cell>
        </row>
        <row r="5231">
          <cell r="B5231" t="str">
            <v>525563</v>
          </cell>
          <cell r="C5231" t="str">
            <v>TE FOFO C/ FG PN-16 1000 X 1000MM (1230KG)</v>
          </cell>
          <cell r="D5231" t="str">
            <v>UN</v>
          </cell>
          <cell r="E5231">
            <v>0</v>
          </cell>
        </row>
        <row r="5232">
          <cell r="B5232" t="str">
            <v>525564</v>
          </cell>
          <cell r="C5232" t="str">
            <v>TE FOFO C/ FG PN-16 1200 X 200MM (937KG)</v>
          </cell>
          <cell r="D5232" t="str">
            <v>UN</v>
          </cell>
          <cell r="E5232">
            <v>0</v>
          </cell>
        </row>
        <row r="5233">
          <cell r="B5233" t="str">
            <v>525565</v>
          </cell>
          <cell r="C5233" t="str">
            <v>TE FOFO C/ FG PN-16 1200 X 400MM (1099KG)</v>
          </cell>
          <cell r="D5233" t="str">
            <v>UN</v>
          </cell>
          <cell r="E5233">
            <v>0</v>
          </cell>
        </row>
        <row r="5234">
          <cell r="B5234" t="str">
            <v>525566</v>
          </cell>
          <cell r="C5234" t="str">
            <v>TE FOFO C/ FG PN-16 1200 X 600MM (1259KG)</v>
          </cell>
          <cell r="D5234" t="str">
            <v>UN</v>
          </cell>
          <cell r="E5234">
            <v>0</v>
          </cell>
        </row>
        <row r="5235">
          <cell r="B5235" t="str">
            <v>525567</v>
          </cell>
          <cell r="C5235" t="str">
            <v>TE FOFO C/ FG PN-16 1200 X 800MM (1515KG)</v>
          </cell>
          <cell r="D5235" t="str">
            <v>UN</v>
          </cell>
          <cell r="E5235">
            <v>0</v>
          </cell>
        </row>
        <row r="5236">
          <cell r="B5236" t="str">
            <v>525568</v>
          </cell>
          <cell r="C5236" t="str">
            <v>TE FOFO C/ FG PN-16 1200 X 1000MM (1734KG)</v>
          </cell>
          <cell r="D5236" t="str">
            <v>UN</v>
          </cell>
          <cell r="E5236">
            <v>0</v>
          </cell>
        </row>
        <row r="5237">
          <cell r="B5237" t="str">
            <v>525569</v>
          </cell>
          <cell r="C5237" t="str">
            <v>TE FOFO C/ FG PN-16 1200 X 1200MM (2055KG)</v>
          </cell>
          <cell r="D5237" t="str">
            <v>UN</v>
          </cell>
          <cell r="E5237">
            <v>0</v>
          </cell>
        </row>
        <row r="5238">
          <cell r="B5238" t="str">
            <v>525570</v>
          </cell>
          <cell r="C5238" t="str">
            <v>TE FOFO JE/FG PN-16 200 X 100MM (32KG)</v>
          </cell>
          <cell r="D5238" t="str">
            <v>UN</v>
          </cell>
          <cell r="E5238">
            <v>0</v>
          </cell>
        </row>
        <row r="5239">
          <cell r="B5239" t="str">
            <v>525571</v>
          </cell>
          <cell r="C5239" t="str">
            <v>TE FOFO JE/FG PN-16 250 X 100MM (41KG)</v>
          </cell>
          <cell r="D5239" t="str">
            <v>UN</v>
          </cell>
          <cell r="E5239">
            <v>0</v>
          </cell>
        </row>
        <row r="5240">
          <cell r="B5240" t="str">
            <v>525572</v>
          </cell>
          <cell r="C5240" t="str">
            <v>TE FOFO JE/FG PN-16 300 X 100MM (52KG)</v>
          </cell>
          <cell r="D5240" t="str">
            <v>UN</v>
          </cell>
          <cell r="E5240">
            <v>0</v>
          </cell>
        </row>
        <row r="5241">
          <cell r="B5241" t="str">
            <v>525573</v>
          </cell>
          <cell r="C5241" t="str">
            <v>TE FOFO JE/FG PN-16 300 X 200MM (68KG)</v>
          </cell>
          <cell r="D5241" t="str">
            <v>UN</v>
          </cell>
          <cell r="E5241">
            <v>0</v>
          </cell>
        </row>
        <row r="5242">
          <cell r="B5242" t="str">
            <v>525574</v>
          </cell>
          <cell r="C5242" t="str">
            <v>TE FOFO JE/FG PN-16 300 X 300MM (89KG)</v>
          </cell>
          <cell r="D5242" t="str">
            <v>UN</v>
          </cell>
          <cell r="E5242">
            <v>0</v>
          </cell>
        </row>
        <row r="5243">
          <cell r="B5243" t="str">
            <v>525575</v>
          </cell>
          <cell r="C5243" t="str">
            <v>TE FOFO JE/FG PN-16 350 X 100MM (65KG)</v>
          </cell>
          <cell r="D5243" t="str">
            <v>UN</v>
          </cell>
          <cell r="E5243">
            <v>0</v>
          </cell>
        </row>
        <row r="5244">
          <cell r="B5244" t="str">
            <v>525576</v>
          </cell>
          <cell r="C5244" t="str">
            <v>TE FOFO JE/FG PN-16 350 X 200MM (82KG)</v>
          </cell>
          <cell r="D5244" t="str">
            <v>UN</v>
          </cell>
          <cell r="E5244">
            <v>0</v>
          </cell>
        </row>
        <row r="5245">
          <cell r="B5245" t="str">
            <v>525577</v>
          </cell>
          <cell r="C5245" t="str">
            <v>TE FOFO JE/FG PN-16 350 X 350MM (115KG)</v>
          </cell>
          <cell r="D5245" t="str">
            <v>UN</v>
          </cell>
          <cell r="E5245">
            <v>0</v>
          </cell>
        </row>
        <row r="5246">
          <cell r="B5246" t="str">
            <v>525578</v>
          </cell>
          <cell r="C5246" t="str">
            <v>TE FOFO JE/FG PN-16 400 X 100MM (78KG)</v>
          </cell>
          <cell r="D5246" t="str">
            <v>UN</v>
          </cell>
          <cell r="E5246">
            <v>0</v>
          </cell>
        </row>
        <row r="5247">
          <cell r="B5247" t="str">
            <v>525579</v>
          </cell>
          <cell r="C5247" t="str">
            <v>TE FOFO JE/FG PN-16 400 X 200MM (98KG)</v>
          </cell>
          <cell r="D5247" t="str">
            <v>UN</v>
          </cell>
          <cell r="E5247">
            <v>0</v>
          </cell>
        </row>
        <row r="5248">
          <cell r="B5248" t="str">
            <v>525580</v>
          </cell>
          <cell r="C5248" t="str">
            <v>TE FOFO JE/FG PN-16 400 X 300MM (120KG)</v>
          </cell>
          <cell r="D5248" t="str">
            <v>UN</v>
          </cell>
          <cell r="E5248">
            <v>0</v>
          </cell>
        </row>
        <row r="5249">
          <cell r="B5249" t="str">
            <v>525581</v>
          </cell>
          <cell r="C5249" t="str">
            <v>TE FOFO JE/FG PN-16 400 X 400MM (151KG)</v>
          </cell>
          <cell r="D5249" t="str">
            <v>UN</v>
          </cell>
          <cell r="E5249">
            <v>0</v>
          </cell>
        </row>
        <row r="5250">
          <cell r="B5250" t="str">
            <v>525582</v>
          </cell>
          <cell r="C5250" t="str">
            <v>TE FOFO JE/FG PN-16 500 X 100MM (110KG)</v>
          </cell>
          <cell r="D5250" t="str">
            <v>UN</v>
          </cell>
          <cell r="E5250">
            <v>0</v>
          </cell>
        </row>
        <row r="5251">
          <cell r="B5251" t="str">
            <v>525583</v>
          </cell>
          <cell r="C5251" t="str">
            <v>TE FOFO JE/FG PN-16 500 X 200MM (134KG)</v>
          </cell>
          <cell r="D5251" t="str">
            <v>UN</v>
          </cell>
          <cell r="E5251">
            <v>0</v>
          </cell>
        </row>
        <row r="5252">
          <cell r="B5252" t="str">
            <v>525584</v>
          </cell>
          <cell r="C5252" t="str">
            <v>TE FOFO JE/FG PN-16 500 X 300MM (160KG)</v>
          </cell>
          <cell r="D5252" t="str">
            <v>UN</v>
          </cell>
          <cell r="E5252">
            <v>0</v>
          </cell>
        </row>
        <row r="5253">
          <cell r="B5253" t="str">
            <v>525585</v>
          </cell>
          <cell r="C5253" t="str">
            <v>TE FOFO JE/FG PN-16 500 X 400MM (198KG)</v>
          </cell>
          <cell r="D5253" t="str">
            <v>UN</v>
          </cell>
          <cell r="E5253">
            <v>0</v>
          </cell>
        </row>
        <row r="5254">
          <cell r="B5254" t="str">
            <v>525586</v>
          </cell>
          <cell r="C5254" t="str">
            <v>TE FOFO JE/FG PN-16 500 X 500MM (238KG)</v>
          </cell>
          <cell r="D5254" t="str">
            <v>UN</v>
          </cell>
          <cell r="E5254">
            <v>0</v>
          </cell>
        </row>
        <row r="5255">
          <cell r="B5255" t="str">
            <v>525587</v>
          </cell>
          <cell r="C5255" t="str">
            <v>TE FOFO JE/FG PN-16 600 X 100MM (140KG)</v>
          </cell>
          <cell r="D5255" t="str">
            <v>UN</v>
          </cell>
          <cell r="E5255">
            <v>0</v>
          </cell>
        </row>
        <row r="5256">
          <cell r="B5256" t="str">
            <v>525588</v>
          </cell>
          <cell r="C5256" t="str">
            <v>TE FOFO JE/FG PN-16 600 X 200MM (175KG)</v>
          </cell>
          <cell r="D5256" t="str">
            <v>UN</v>
          </cell>
          <cell r="E5256">
            <v>0</v>
          </cell>
        </row>
        <row r="5257">
          <cell r="B5257" t="str">
            <v>525589</v>
          </cell>
          <cell r="C5257" t="str">
            <v>TE FOFO JE/FG PN-16 600 X 300MM (205KG)</v>
          </cell>
          <cell r="D5257" t="str">
            <v>UN</v>
          </cell>
          <cell r="E5257">
            <v>0</v>
          </cell>
        </row>
        <row r="5258">
          <cell r="B5258" t="str">
            <v>525590</v>
          </cell>
          <cell r="C5258" t="str">
            <v>TE FOFO JE/FG PN-16 600 X 400MM (251KG)</v>
          </cell>
          <cell r="D5258" t="str">
            <v>UN</v>
          </cell>
          <cell r="E5258">
            <v>0</v>
          </cell>
        </row>
        <row r="5259">
          <cell r="B5259" t="str">
            <v>525591</v>
          </cell>
          <cell r="C5259" t="str">
            <v>TE FOFO JE/FG PN-16 600 X 600MM (352KG)</v>
          </cell>
          <cell r="D5259" t="str">
            <v>UN</v>
          </cell>
          <cell r="E5259">
            <v>0</v>
          </cell>
        </row>
        <row r="5260">
          <cell r="B5260" t="str">
            <v>525592</v>
          </cell>
          <cell r="C5260" t="str">
            <v>TE FOFO JE/FG PN-16 700 X 200MM (243KG)</v>
          </cell>
          <cell r="D5260" t="str">
            <v>UN</v>
          </cell>
          <cell r="E5260">
            <v>0</v>
          </cell>
        </row>
        <row r="5261">
          <cell r="B5261" t="str">
            <v>525593</v>
          </cell>
          <cell r="C5261" t="str">
            <v>TE FOFO JE/FG PN-16 700 X 400MM (327KG)</v>
          </cell>
          <cell r="D5261" t="str">
            <v>UN</v>
          </cell>
          <cell r="E5261">
            <v>0</v>
          </cell>
        </row>
        <row r="5262">
          <cell r="B5262" t="str">
            <v>525594</v>
          </cell>
          <cell r="C5262" t="str">
            <v>TE FOFO JE/FG PN-16 700 X 600MM (463KG)</v>
          </cell>
          <cell r="D5262" t="str">
            <v>UN</v>
          </cell>
          <cell r="E5262">
            <v>0</v>
          </cell>
        </row>
        <row r="5263">
          <cell r="B5263" t="str">
            <v>525595</v>
          </cell>
          <cell r="C5263" t="str">
            <v>TE FOFO JE/FG PN-16 700 X 700MM (476KG)</v>
          </cell>
          <cell r="D5263" t="str">
            <v>UN</v>
          </cell>
          <cell r="E5263">
            <v>0</v>
          </cell>
        </row>
        <row r="5264">
          <cell r="B5264" t="str">
            <v>525596</v>
          </cell>
          <cell r="C5264" t="str">
            <v>TE FOFO JE/FG PN-16 800 X 200MM (306KG)</v>
          </cell>
          <cell r="D5264" t="str">
            <v>UN</v>
          </cell>
          <cell r="E5264">
            <v>0</v>
          </cell>
        </row>
        <row r="5265">
          <cell r="B5265" t="str">
            <v>525597</v>
          </cell>
          <cell r="C5265" t="str">
            <v>TE FOFO JE/FG PN-16 800 X 400MM (404KG)</v>
          </cell>
          <cell r="D5265" t="str">
            <v>UN</v>
          </cell>
          <cell r="E5265">
            <v>0</v>
          </cell>
        </row>
        <row r="5266">
          <cell r="B5266" t="str">
            <v>525598</v>
          </cell>
          <cell r="C5266" t="str">
            <v>TE FOFO JE/FG PN-16 800 X 600MM (605KG)</v>
          </cell>
          <cell r="D5266" t="str">
            <v>UN</v>
          </cell>
          <cell r="E5266">
            <v>0</v>
          </cell>
        </row>
        <row r="5267">
          <cell r="B5267" t="str">
            <v>525599</v>
          </cell>
          <cell r="C5267" t="str">
            <v>TE FOFO JE/FG PN-16 800 X 800MM (642KG)</v>
          </cell>
          <cell r="D5267" t="str">
            <v>UN</v>
          </cell>
          <cell r="E5267">
            <v>0</v>
          </cell>
        </row>
        <row r="5268">
          <cell r="B5268" t="str">
            <v>525601</v>
          </cell>
          <cell r="C5268" t="str">
            <v>TE FOFO JE/FG PN-16 900 X 200MM (316KG)</v>
          </cell>
          <cell r="D5268" t="str">
            <v>UN</v>
          </cell>
          <cell r="E5268">
            <v>0</v>
          </cell>
        </row>
        <row r="5269">
          <cell r="B5269" t="str">
            <v>525602</v>
          </cell>
          <cell r="C5269" t="str">
            <v>TE FOFO JE/FG PN-16 900 X 400MM (496KG)</v>
          </cell>
          <cell r="D5269" t="str">
            <v>UN</v>
          </cell>
          <cell r="E5269">
            <v>0</v>
          </cell>
        </row>
        <row r="5270">
          <cell r="B5270" t="str">
            <v>525603</v>
          </cell>
          <cell r="C5270" t="str">
            <v>TE FOFO JE/FG PN-16 900 X 600MM (774KG)</v>
          </cell>
          <cell r="D5270" t="str">
            <v>UN</v>
          </cell>
          <cell r="E5270">
            <v>0</v>
          </cell>
        </row>
        <row r="5271">
          <cell r="B5271" t="str">
            <v>525604</v>
          </cell>
          <cell r="C5271" t="str">
            <v>TE FOFO JE/FG PN-16 900 X 800MM (860KG)</v>
          </cell>
          <cell r="D5271" t="str">
            <v>UN</v>
          </cell>
          <cell r="E5271">
            <v>0</v>
          </cell>
        </row>
        <row r="5272">
          <cell r="B5272" t="str">
            <v>525605</v>
          </cell>
          <cell r="C5272" t="str">
            <v>TE FOFO JE/FG PN-16 900 X 900MM (940KG)</v>
          </cell>
          <cell r="D5272" t="str">
            <v>UN</v>
          </cell>
          <cell r="E5272">
            <v>0</v>
          </cell>
        </row>
        <row r="5273">
          <cell r="B5273" t="str">
            <v>525606</v>
          </cell>
          <cell r="C5273" t="str">
            <v>TE FOFO JE/FG PN-16 1000 X 200MM (462KG)</v>
          </cell>
          <cell r="D5273" t="str">
            <v>UN</v>
          </cell>
          <cell r="E5273">
            <v>0</v>
          </cell>
        </row>
        <row r="5274">
          <cell r="B5274" t="str">
            <v>525607</v>
          </cell>
          <cell r="C5274" t="str">
            <v>TE FOFO JE/FG PN-16 1000 X 400MM (628KG)</v>
          </cell>
          <cell r="D5274" t="str">
            <v>UN</v>
          </cell>
          <cell r="E5274">
            <v>0</v>
          </cell>
        </row>
        <row r="5275">
          <cell r="B5275" t="str">
            <v>525608</v>
          </cell>
          <cell r="C5275" t="str">
            <v>TE FOFO JE/FG PN-16 1000 X 600MM (938KG)</v>
          </cell>
          <cell r="D5275" t="str">
            <v>UN</v>
          </cell>
          <cell r="E5275">
            <v>0</v>
          </cell>
        </row>
        <row r="5276">
          <cell r="B5276" t="str">
            <v>525609</v>
          </cell>
          <cell r="C5276" t="str">
            <v>TE FOFO JE/FG PN-16 1000 X 800MM (1056KG)</v>
          </cell>
          <cell r="D5276" t="str">
            <v>UN</v>
          </cell>
          <cell r="E5276">
            <v>0</v>
          </cell>
        </row>
        <row r="5277">
          <cell r="B5277" t="str">
            <v>525610</v>
          </cell>
          <cell r="C5277" t="str">
            <v>TE FOFO JE/FG PN-16 1000 X 1000MM (1196KG)</v>
          </cell>
          <cell r="D5277" t="str">
            <v>UN</v>
          </cell>
          <cell r="E5277">
            <v>0</v>
          </cell>
        </row>
        <row r="5278">
          <cell r="B5278" t="str">
            <v>525611</v>
          </cell>
          <cell r="C5278" t="str">
            <v>TE FOFO JE/FG PN-16 1200 X 200MM (739KG)</v>
          </cell>
          <cell r="D5278" t="str">
            <v>UN</v>
          </cell>
          <cell r="E5278">
            <v>0</v>
          </cell>
        </row>
        <row r="5279">
          <cell r="B5279" t="str">
            <v>525612</v>
          </cell>
          <cell r="C5279" t="str">
            <v>TE FOFO JE/FG PN-16 1200 X 400MM (955KG)</v>
          </cell>
          <cell r="D5279" t="str">
            <v>UN</v>
          </cell>
          <cell r="E5279">
            <v>0</v>
          </cell>
        </row>
        <row r="5280">
          <cell r="B5280" t="str">
            <v>525613</v>
          </cell>
          <cell r="C5280" t="str">
            <v>TE FOFO JE/FG PN-16 1200 X 600MM (1325KG)</v>
          </cell>
          <cell r="D5280" t="str">
            <v>UN</v>
          </cell>
          <cell r="E5280">
            <v>0</v>
          </cell>
        </row>
        <row r="5281">
          <cell r="B5281" t="str">
            <v>525614</v>
          </cell>
          <cell r="C5281" t="str">
            <v>TE FOFO JE/FG PN-16 1200 X 800MM (1568KG)</v>
          </cell>
          <cell r="D5281" t="str">
            <v>UN</v>
          </cell>
          <cell r="E5281">
            <v>0</v>
          </cell>
        </row>
        <row r="5282">
          <cell r="B5282" t="str">
            <v>525615</v>
          </cell>
          <cell r="C5282" t="str">
            <v>TE FOFO JE/FG PN-16 1200 X 1000MM (1791KG)</v>
          </cell>
          <cell r="D5282" t="str">
            <v>UN</v>
          </cell>
          <cell r="E5282">
            <v>0</v>
          </cell>
        </row>
        <row r="5283">
          <cell r="B5283" t="str">
            <v>525616</v>
          </cell>
          <cell r="C5283" t="str">
            <v>TE FOFO JE/FG PN-16 1200 X 1200MM (2013KG)</v>
          </cell>
          <cell r="D5283" t="str">
            <v>UN</v>
          </cell>
          <cell r="E5283">
            <v>0</v>
          </cell>
        </row>
        <row r="5284">
          <cell r="B5284" t="str">
            <v>525617</v>
          </cell>
          <cell r="C5284" t="str">
            <v>TE FOFO JM/FG PN-16 300 X 100MM (91KG)</v>
          </cell>
          <cell r="D5284" t="str">
            <v>UN</v>
          </cell>
          <cell r="E5284">
            <v>0</v>
          </cell>
        </row>
        <row r="5285">
          <cell r="B5285" t="str">
            <v>525618</v>
          </cell>
          <cell r="C5285" t="str">
            <v>TE FOFO JM/FG PN-16 400 X 100MM (137KG)</v>
          </cell>
          <cell r="D5285" t="str">
            <v>UN</v>
          </cell>
          <cell r="E5285">
            <v>0</v>
          </cell>
        </row>
        <row r="5286">
          <cell r="B5286" t="str">
            <v>525619</v>
          </cell>
          <cell r="C5286" t="str">
            <v>TE FOFO JM/FG PN-16 450 X 100MM (240KG)</v>
          </cell>
          <cell r="D5286" t="str">
            <v>UN</v>
          </cell>
          <cell r="E5286">
            <v>0</v>
          </cell>
        </row>
        <row r="5287">
          <cell r="B5287" t="str">
            <v>525620</v>
          </cell>
          <cell r="C5287" t="str">
            <v>TE FOFO JM/FG PN-16 500 X 100MM (193KG)</v>
          </cell>
          <cell r="D5287" t="str">
            <v>UN</v>
          </cell>
          <cell r="E5287">
            <v>0</v>
          </cell>
        </row>
        <row r="5288">
          <cell r="B5288" t="str">
            <v>525621</v>
          </cell>
          <cell r="C5288" t="str">
            <v>TE FOFO JM/FG PN-16 600 X 100MM (258KG)</v>
          </cell>
          <cell r="D5288" t="str">
            <v>UN</v>
          </cell>
          <cell r="E5288">
            <v>0</v>
          </cell>
        </row>
        <row r="5289">
          <cell r="B5289" t="str">
            <v>525622</v>
          </cell>
          <cell r="C5289" t="str">
            <v>TE FOFO JM/FG PN-16 700 X 200MM (367KG)</v>
          </cell>
          <cell r="D5289" t="str">
            <v>UN</v>
          </cell>
          <cell r="E5289">
            <v>0</v>
          </cell>
        </row>
        <row r="5290">
          <cell r="B5290" t="str">
            <v>525623</v>
          </cell>
          <cell r="C5290" t="str">
            <v>TE FOFO JM/FG PN-16 700 X 400MM (456KG)</v>
          </cell>
          <cell r="D5290" t="str">
            <v>UN</v>
          </cell>
          <cell r="E5290">
            <v>0</v>
          </cell>
        </row>
        <row r="5291">
          <cell r="B5291" t="str">
            <v>525624</v>
          </cell>
          <cell r="C5291" t="str">
            <v>TE FOFO JM/FG PN-16 700 X 600MM (601KG)</v>
          </cell>
          <cell r="D5291" t="str">
            <v>UN</v>
          </cell>
          <cell r="E5291">
            <v>0</v>
          </cell>
        </row>
        <row r="5292">
          <cell r="B5292" t="str">
            <v>525625</v>
          </cell>
          <cell r="C5292" t="str">
            <v>TE FOFO JM/FG PN-16 700 X 700MM (624KG)</v>
          </cell>
          <cell r="D5292" t="str">
            <v>UN</v>
          </cell>
          <cell r="E5292">
            <v>0</v>
          </cell>
        </row>
        <row r="5293">
          <cell r="B5293" t="str">
            <v>525626</v>
          </cell>
          <cell r="C5293" t="str">
            <v>TE FOFO JM/FG PN-16 800 X 200MM (515KG)</v>
          </cell>
          <cell r="D5293" t="str">
            <v>UN</v>
          </cell>
          <cell r="E5293">
            <v>0</v>
          </cell>
        </row>
        <row r="5294">
          <cell r="B5294" t="str">
            <v>525627</v>
          </cell>
          <cell r="C5294" t="str">
            <v>TE FOFO JM/FG PN-16 800 X 400MM (637KG)</v>
          </cell>
          <cell r="D5294" t="str">
            <v>UN</v>
          </cell>
          <cell r="E5294">
            <v>0</v>
          </cell>
        </row>
        <row r="5295">
          <cell r="B5295" t="str">
            <v>525628</v>
          </cell>
          <cell r="C5295" t="str">
            <v>TE FOFO JM/FG PN-16 800 X 600MM (887KG)</v>
          </cell>
          <cell r="D5295" t="str">
            <v>UN</v>
          </cell>
          <cell r="E5295">
            <v>0</v>
          </cell>
        </row>
        <row r="5296">
          <cell r="B5296" t="str">
            <v>525629</v>
          </cell>
          <cell r="C5296" t="str">
            <v>TE FOFO JM/FG PN-16 800 X 800MM (890KG)</v>
          </cell>
          <cell r="D5296" t="str">
            <v>UN</v>
          </cell>
          <cell r="E5296">
            <v>0</v>
          </cell>
        </row>
        <row r="5297">
          <cell r="B5297" t="str">
            <v>525630</v>
          </cell>
          <cell r="C5297" t="str">
            <v>TE FOFO JM/FG PN-16 900 X 200MM (631KG)</v>
          </cell>
          <cell r="D5297" t="str">
            <v>UN</v>
          </cell>
          <cell r="E5297">
            <v>0</v>
          </cell>
        </row>
        <row r="5298">
          <cell r="B5298" t="str">
            <v>525631</v>
          </cell>
          <cell r="C5298" t="str">
            <v>TE FOFO JM/FG PN-16 900 X 400MM (805KG)</v>
          </cell>
          <cell r="D5298" t="str">
            <v>UN</v>
          </cell>
          <cell r="E5298">
            <v>0</v>
          </cell>
        </row>
        <row r="5299">
          <cell r="B5299" t="str">
            <v>525632</v>
          </cell>
          <cell r="C5299" t="str">
            <v>TE FOFO JM/FG PN-16 900 X 600MM (1107KG)</v>
          </cell>
          <cell r="D5299" t="str">
            <v>UN</v>
          </cell>
          <cell r="E5299">
            <v>0</v>
          </cell>
        </row>
        <row r="5300">
          <cell r="B5300" t="str">
            <v>525633</v>
          </cell>
          <cell r="C5300" t="str">
            <v>TE FOFO JM/FG PN-16 900 X 800MM (1176KG)</v>
          </cell>
          <cell r="D5300" t="str">
            <v>UN</v>
          </cell>
          <cell r="E5300">
            <v>0</v>
          </cell>
        </row>
        <row r="5301">
          <cell r="B5301" t="str">
            <v>525634</v>
          </cell>
          <cell r="C5301" t="str">
            <v>TE FOFO JM/FG PN-16 900 X 900MM (1255KG)</v>
          </cell>
          <cell r="D5301" t="str">
            <v>UN</v>
          </cell>
          <cell r="E5301">
            <v>0</v>
          </cell>
        </row>
        <row r="5302">
          <cell r="B5302" t="str">
            <v>525635</v>
          </cell>
          <cell r="C5302" t="str">
            <v>TE FOFO JM/FG PN-16 1000 X 200MM (860KG)</v>
          </cell>
          <cell r="D5302" t="str">
            <v>UN</v>
          </cell>
          <cell r="E5302">
            <v>0</v>
          </cell>
        </row>
        <row r="5303">
          <cell r="B5303" t="str">
            <v>525636</v>
          </cell>
          <cell r="C5303" t="str">
            <v>TE FOFO JM/FG PN-16 1000 X 400MM (1028KG))</v>
          </cell>
          <cell r="D5303" t="str">
            <v>UN</v>
          </cell>
          <cell r="E5303">
            <v>0</v>
          </cell>
        </row>
        <row r="5304">
          <cell r="B5304" t="str">
            <v>525637</v>
          </cell>
          <cell r="C5304" t="str">
            <v>TE FOFO JM/FG PN-16 1000 X 600MM (1338KG)</v>
          </cell>
          <cell r="D5304" t="str">
            <v>UN</v>
          </cell>
          <cell r="E5304">
            <v>0</v>
          </cell>
        </row>
        <row r="5305">
          <cell r="B5305" t="str">
            <v>525638</v>
          </cell>
          <cell r="C5305" t="str">
            <v>TE FOFO JM/FG PN-16 1000 X 800MM (1456KG)</v>
          </cell>
          <cell r="D5305" t="str">
            <v>UN</v>
          </cell>
          <cell r="E5305">
            <v>0</v>
          </cell>
        </row>
        <row r="5306">
          <cell r="B5306" t="str">
            <v>525639</v>
          </cell>
          <cell r="C5306" t="str">
            <v>TE FOFO JM/FG PN-16 1000 X 1000MM (1596KG)</v>
          </cell>
          <cell r="D5306" t="str">
            <v>UN</v>
          </cell>
          <cell r="E5306">
            <v>0</v>
          </cell>
        </row>
        <row r="5307">
          <cell r="B5307" t="str">
            <v>525640</v>
          </cell>
          <cell r="C5307" t="str">
            <v>TE FOFO JM/FG PN-16 1200 X 200MM (1136KG)</v>
          </cell>
          <cell r="D5307" t="str">
            <v>UN</v>
          </cell>
          <cell r="E5307">
            <v>0</v>
          </cell>
        </row>
        <row r="5308">
          <cell r="B5308" t="str">
            <v>525641</v>
          </cell>
          <cell r="C5308" t="str">
            <v>TE FOFO JM/FG PN-16 1200 X 400MM (1352KG)</v>
          </cell>
          <cell r="D5308" t="str">
            <v>UN</v>
          </cell>
          <cell r="E5308">
            <v>0</v>
          </cell>
        </row>
        <row r="5309">
          <cell r="B5309" t="str">
            <v>525642</v>
          </cell>
          <cell r="C5309" t="str">
            <v>TE FOFO JM/FG PN-16 1200 X 600MM (1722KG)</v>
          </cell>
          <cell r="D5309" t="str">
            <v>UN</v>
          </cell>
          <cell r="E5309">
            <v>0</v>
          </cell>
        </row>
        <row r="5310">
          <cell r="B5310" t="str">
            <v>525643</v>
          </cell>
          <cell r="C5310" t="str">
            <v>TE FOFO JM/FG PN-16 1200 X 800MM (1965KG)</v>
          </cell>
          <cell r="D5310" t="str">
            <v>UN</v>
          </cell>
          <cell r="E5310">
            <v>0</v>
          </cell>
        </row>
        <row r="5311">
          <cell r="B5311" t="str">
            <v>525644</v>
          </cell>
          <cell r="C5311" t="str">
            <v>TE FOFO JM/FG PN-16 1200 X 1000MM (2188KG)</v>
          </cell>
          <cell r="D5311" t="str">
            <v>UN</v>
          </cell>
          <cell r="E5311">
            <v>0</v>
          </cell>
        </row>
        <row r="5312">
          <cell r="B5312" t="str">
            <v>525645</v>
          </cell>
          <cell r="C5312" t="str">
            <v>TE FOFO JM/FG PN-16 1200 X 1200MM (2410KG)</v>
          </cell>
          <cell r="D5312" t="str">
            <v>UN</v>
          </cell>
          <cell r="E5312">
            <v>0</v>
          </cell>
        </row>
        <row r="5313">
          <cell r="B5313" t="str">
            <v>525646</v>
          </cell>
          <cell r="C5313" t="str">
            <v>TE FOFO C/ FG PN-25 100 X 50MM (16KG)</v>
          </cell>
          <cell r="D5313" t="str">
            <v>UN</v>
          </cell>
          <cell r="E5313">
            <v>0</v>
          </cell>
        </row>
        <row r="5314">
          <cell r="B5314" t="str">
            <v>525647</v>
          </cell>
          <cell r="C5314" t="str">
            <v>TE FOFO C/ FG PN-25 100 X 100MM (18.5KG)</v>
          </cell>
          <cell r="D5314" t="str">
            <v>UN</v>
          </cell>
          <cell r="E5314">
            <v>0</v>
          </cell>
        </row>
        <row r="5315">
          <cell r="B5315" t="str">
            <v>525648</v>
          </cell>
          <cell r="C5315" t="str">
            <v>TE FOFO C/ FG PN-25 150 X 50MM (26KG)</v>
          </cell>
          <cell r="D5315" t="str">
            <v>UN</v>
          </cell>
          <cell r="E5315">
            <v>0</v>
          </cell>
        </row>
        <row r="5316">
          <cell r="B5316" t="str">
            <v>525649</v>
          </cell>
          <cell r="C5316" t="str">
            <v>TE FOFO C/ FG PN-25 150 X 100MM (31KG)</v>
          </cell>
          <cell r="D5316" t="str">
            <v>UN</v>
          </cell>
          <cell r="E5316">
            <v>0</v>
          </cell>
        </row>
        <row r="5317">
          <cell r="B5317" t="str">
            <v>525650</v>
          </cell>
          <cell r="C5317" t="str">
            <v>TE FOFO C/ FG PN-25 150 X 150MM (35KG)</v>
          </cell>
          <cell r="D5317" t="str">
            <v>UN</v>
          </cell>
          <cell r="E5317">
            <v>0</v>
          </cell>
        </row>
        <row r="5318">
          <cell r="B5318" t="str">
            <v>525651</v>
          </cell>
          <cell r="C5318" t="str">
            <v>TE FOFO C/ FG PN-25 200 X 50MM (52KG)</v>
          </cell>
          <cell r="D5318" t="str">
            <v>UN</v>
          </cell>
          <cell r="E5318">
            <v>0</v>
          </cell>
        </row>
        <row r="5319">
          <cell r="B5319" t="str">
            <v>525652</v>
          </cell>
          <cell r="C5319" t="str">
            <v>TE FOFO C/ FG PN-25 200 X 100MM (45KG)</v>
          </cell>
          <cell r="D5319" t="str">
            <v>UN</v>
          </cell>
          <cell r="E5319">
            <v>0</v>
          </cell>
        </row>
        <row r="5320">
          <cell r="B5320" t="str">
            <v>525653</v>
          </cell>
          <cell r="C5320" t="str">
            <v>TE FOFO C/ FG PN-25 200 X 150MM (49KG)</v>
          </cell>
          <cell r="D5320" t="str">
            <v>UN</v>
          </cell>
          <cell r="E5320">
            <v>0</v>
          </cell>
        </row>
        <row r="5321">
          <cell r="B5321" t="str">
            <v>525654</v>
          </cell>
          <cell r="C5321" t="str">
            <v>TE FOFO C/ FG PN-25 200 X 200MM (53KG)</v>
          </cell>
          <cell r="D5321" t="str">
            <v>UN</v>
          </cell>
          <cell r="E5321">
            <v>0</v>
          </cell>
        </row>
        <row r="5322">
          <cell r="B5322" t="str">
            <v>525655</v>
          </cell>
          <cell r="C5322" t="str">
            <v>TE FOFO C/ FG PN-25 250 X 50MM (73KG)</v>
          </cell>
          <cell r="D5322" t="str">
            <v>UN</v>
          </cell>
          <cell r="E5322">
            <v>0</v>
          </cell>
        </row>
        <row r="5323">
          <cell r="B5323" t="str">
            <v>525656</v>
          </cell>
          <cell r="C5323" t="str">
            <v>TE FOFO C/ FG PN-25 250 X 100MM (75KG)</v>
          </cell>
          <cell r="D5323" t="str">
            <v>UN</v>
          </cell>
          <cell r="E5323">
            <v>0</v>
          </cell>
        </row>
        <row r="5324">
          <cell r="B5324" t="str">
            <v>525657</v>
          </cell>
          <cell r="C5324" t="str">
            <v>TE FOFO C/ FG PN-25 250 X 200MM (82KG)</v>
          </cell>
          <cell r="D5324" t="str">
            <v>UN</v>
          </cell>
          <cell r="E5324">
            <v>0</v>
          </cell>
        </row>
        <row r="5325">
          <cell r="B5325" t="str">
            <v>525658</v>
          </cell>
          <cell r="C5325" t="str">
            <v>TE FOFO C/ FG PN-25 250 X 250MM (91KG)</v>
          </cell>
          <cell r="D5325" t="str">
            <v>UN</v>
          </cell>
          <cell r="E5325">
            <v>0</v>
          </cell>
        </row>
        <row r="5326">
          <cell r="B5326" t="str">
            <v>525659</v>
          </cell>
          <cell r="C5326" t="str">
            <v>TE FOFO C/ FG PN-25 300 X 100MM (103KG)</v>
          </cell>
          <cell r="D5326" t="str">
            <v>UN</v>
          </cell>
          <cell r="E5326">
            <v>0</v>
          </cell>
        </row>
        <row r="5327">
          <cell r="B5327" t="str">
            <v>525660</v>
          </cell>
          <cell r="C5327" t="str">
            <v>TE FOFO C/ FG PN-25 300 X 200MM (112KG)</v>
          </cell>
          <cell r="D5327" t="str">
            <v>UN</v>
          </cell>
          <cell r="E5327">
            <v>0</v>
          </cell>
        </row>
        <row r="5328">
          <cell r="B5328" t="str">
            <v>525661</v>
          </cell>
          <cell r="C5328" t="str">
            <v>TE FOFO C/ FG PN-25 300 X 300MM (134KG)</v>
          </cell>
          <cell r="D5328" t="str">
            <v>UN</v>
          </cell>
          <cell r="E5328">
            <v>0</v>
          </cell>
        </row>
        <row r="5329">
          <cell r="B5329" t="str">
            <v>525662</v>
          </cell>
          <cell r="C5329" t="str">
            <v>TE FOFO C/ FG PN-25 350 X 100MM (135KG)</v>
          </cell>
          <cell r="D5329" t="str">
            <v>UN</v>
          </cell>
          <cell r="E5329">
            <v>0</v>
          </cell>
        </row>
        <row r="5330">
          <cell r="B5330" t="str">
            <v>525663</v>
          </cell>
          <cell r="C5330" t="str">
            <v>TE FOFO C/ FG PN-25 350 X 200MM (142KG)</v>
          </cell>
          <cell r="D5330" t="str">
            <v>UN</v>
          </cell>
          <cell r="E5330">
            <v>0</v>
          </cell>
        </row>
        <row r="5331">
          <cell r="B5331" t="str">
            <v>525664</v>
          </cell>
          <cell r="C5331" t="str">
            <v>TE FOFO C/ FG PN-25 350 X 300MM (160KG)</v>
          </cell>
          <cell r="D5331" t="str">
            <v>UN</v>
          </cell>
          <cell r="E5331">
            <v>0</v>
          </cell>
        </row>
        <row r="5332">
          <cell r="B5332" t="str">
            <v>525665</v>
          </cell>
          <cell r="C5332" t="str">
            <v>TE FOFO C/ FG PN-25 350 X 350MM (173KG)</v>
          </cell>
          <cell r="D5332" t="str">
            <v>UN</v>
          </cell>
          <cell r="E5332">
            <v>0</v>
          </cell>
        </row>
        <row r="5333">
          <cell r="B5333" t="str">
            <v>525666</v>
          </cell>
          <cell r="C5333" t="str">
            <v>TE FOFO C/ FG PN-25 400 X 100MM (172KG)</v>
          </cell>
          <cell r="D5333" t="str">
            <v>UN</v>
          </cell>
          <cell r="E5333">
            <v>0</v>
          </cell>
        </row>
        <row r="5334">
          <cell r="B5334" t="str">
            <v>525667</v>
          </cell>
          <cell r="C5334" t="str">
            <v>TE FOFO C/ FG PN-25 400 X 200MM (178KG)</v>
          </cell>
          <cell r="D5334" t="str">
            <v>UN</v>
          </cell>
          <cell r="E5334">
            <v>0</v>
          </cell>
        </row>
        <row r="5335">
          <cell r="B5335" t="str">
            <v>525668</v>
          </cell>
          <cell r="C5335" t="str">
            <v>TE FOFO C/ FG PN-25 400 X 300MM (198KG)</v>
          </cell>
          <cell r="D5335" t="str">
            <v>UN</v>
          </cell>
          <cell r="E5335">
            <v>0</v>
          </cell>
        </row>
        <row r="5336">
          <cell r="B5336" t="str">
            <v>525669</v>
          </cell>
          <cell r="C5336" t="str">
            <v>TE FOFO C/ FG PN-25 400 X 400MM (223KG)</v>
          </cell>
          <cell r="D5336" t="str">
            <v>UN</v>
          </cell>
          <cell r="E5336">
            <v>0</v>
          </cell>
        </row>
        <row r="5337">
          <cell r="B5337" t="str">
            <v>525670</v>
          </cell>
          <cell r="C5337" t="str">
            <v>TE FOFO C/ FG PN-25 450 X 100MM (212KG)</v>
          </cell>
          <cell r="D5337" t="str">
            <v>UN</v>
          </cell>
          <cell r="E5337">
            <v>0</v>
          </cell>
        </row>
        <row r="5338">
          <cell r="B5338" t="str">
            <v>525671</v>
          </cell>
          <cell r="C5338" t="str">
            <v>TE FOFO C/ FG PN-25 450 X 200MM (220KG)</v>
          </cell>
          <cell r="D5338" t="str">
            <v>UN</v>
          </cell>
          <cell r="E5338">
            <v>0</v>
          </cell>
        </row>
        <row r="5339">
          <cell r="B5339" t="str">
            <v>525672</v>
          </cell>
          <cell r="C5339" t="str">
            <v>TE FOFO C/ FG PN-25 450 X 300MM (230KG)</v>
          </cell>
          <cell r="D5339" t="str">
            <v>UN</v>
          </cell>
          <cell r="E5339">
            <v>0</v>
          </cell>
        </row>
        <row r="5340">
          <cell r="B5340" t="str">
            <v>525673</v>
          </cell>
          <cell r="C5340" t="str">
            <v>TE FOFO C/ FG PN-25 450 X 400MM (259KG)</v>
          </cell>
          <cell r="D5340" t="str">
            <v>UN</v>
          </cell>
          <cell r="E5340">
            <v>0</v>
          </cell>
        </row>
        <row r="5341">
          <cell r="B5341" t="str">
            <v>525674</v>
          </cell>
          <cell r="C5341" t="str">
            <v>TE FOFO C/ FG PN-25 450 X 450MM (264KG)</v>
          </cell>
          <cell r="D5341" t="str">
            <v>UN</v>
          </cell>
          <cell r="E5341">
            <v>0</v>
          </cell>
        </row>
        <row r="5342">
          <cell r="B5342" t="str">
            <v>525675</v>
          </cell>
          <cell r="C5342" t="str">
            <v>TE FOFO C/ FG PN-25 500 X 100MM (259KG)</v>
          </cell>
          <cell r="D5342" t="str">
            <v>UN</v>
          </cell>
          <cell r="E5342">
            <v>0</v>
          </cell>
        </row>
        <row r="5343">
          <cell r="B5343" t="str">
            <v>525676</v>
          </cell>
          <cell r="C5343" t="str">
            <v>TE FOFO C/ FG PN-25 500 X 200MM (265KG)</v>
          </cell>
          <cell r="D5343" t="str">
            <v>UN</v>
          </cell>
          <cell r="E5343">
            <v>0</v>
          </cell>
        </row>
        <row r="5344">
          <cell r="B5344" t="str">
            <v>525677</v>
          </cell>
          <cell r="C5344" t="str">
            <v>TE FOFO C/ FG PN-25 500 X 300MM (278KG)</v>
          </cell>
          <cell r="D5344" t="str">
            <v>UN</v>
          </cell>
          <cell r="E5344">
            <v>0</v>
          </cell>
        </row>
        <row r="5345">
          <cell r="B5345" t="str">
            <v>525678</v>
          </cell>
          <cell r="C5345" t="str">
            <v>TE FOFO C/ FG PN-25 500 X 400MM (305KG)</v>
          </cell>
          <cell r="D5345" t="str">
            <v>UN</v>
          </cell>
          <cell r="E5345">
            <v>0</v>
          </cell>
        </row>
        <row r="5346">
          <cell r="B5346" t="str">
            <v>525679</v>
          </cell>
          <cell r="C5346" t="str">
            <v>TE FOFO C/ FG PN-25 500 X 500MM (329KG)</v>
          </cell>
          <cell r="D5346" t="str">
            <v>UN</v>
          </cell>
          <cell r="E5346">
            <v>0</v>
          </cell>
        </row>
        <row r="5347">
          <cell r="B5347" t="str">
            <v>525680</v>
          </cell>
          <cell r="C5347" t="str">
            <v>TE FOFO C/ FG PN-25 600 X 100MM (379KG)</v>
          </cell>
          <cell r="D5347" t="str">
            <v>UN</v>
          </cell>
          <cell r="E5347">
            <v>0</v>
          </cell>
        </row>
        <row r="5348">
          <cell r="B5348" t="str">
            <v>525681</v>
          </cell>
          <cell r="C5348" t="str">
            <v>TE FOFO C/ FG PN-25 600 X 200MM (376KG)</v>
          </cell>
          <cell r="D5348" t="str">
            <v>UN</v>
          </cell>
          <cell r="E5348">
            <v>0</v>
          </cell>
        </row>
        <row r="5349">
          <cell r="B5349" t="str">
            <v>525682</v>
          </cell>
          <cell r="C5349" t="str">
            <v>TE FOFO C/ FG PN-25 600 X 300MM (388KG)</v>
          </cell>
          <cell r="D5349" t="str">
            <v>UN</v>
          </cell>
          <cell r="E5349">
            <v>0</v>
          </cell>
        </row>
        <row r="5350">
          <cell r="B5350" t="str">
            <v>525683</v>
          </cell>
          <cell r="C5350" t="str">
            <v>TE FOFO C/ FG PN-25 600 X 400MM (414KG)</v>
          </cell>
          <cell r="D5350" t="str">
            <v>UN</v>
          </cell>
          <cell r="E5350">
            <v>0</v>
          </cell>
        </row>
        <row r="5351">
          <cell r="B5351" t="str">
            <v>525684</v>
          </cell>
          <cell r="C5351" t="str">
            <v>TE FOFO C/ FG PN-25 600 X 500MM (420KG)</v>
          </cell>
          <cell r="D5351" t="str">
            <v>UN</v>
          </cell>
          <cell r="E5351">
            <v>0</v>
          </cell>
        </row>
        <row r="5352">
          <cell r="B5352" t="str">
            <v>525685</v>
          </cell>
          <cell r="C5352" t="str">
            <v>TE FOFO C/ FG PN-25 600 X 600MM (474KG)</v>
          </cell>
          <cell r="D5352" t="str">
            <v>UN</v>
          </cell>
          <cell r="E5352">
            <v>0</v>
          </cell>
        </row>
        <row r="5353">
          <cell r="B5353" t="str">
            <v>525686</v>
          </cell>
          <cell r="C5353" t="str">
            <v>TE FOFO C/ FG PN-25 700 X 200MM (367KG)</v>
          </cell>
          <cell r="D5353" t="str">
            <v>UN</v>
          </cell>
          <cell r="E5353">
            <v>0</v>
          </cell>
        </row>
        <row r="5354">
          <cell r="B5354" t="str">
            <v>525687</v>
          </cell>
          <cell r="C5354" t="str">
            <v>TE FOFO C/ FG PN-25 700 X 400MM (456KG)</v>
          </cell>
          <cell r="D5354" t="str">
            <v>UN</v>
          </cell>
          <cell r="E5354">
            <v>0</v>
          </cell>
        </row>
        <row r="5355">
          <cell r="B5355" t="str">
            <v>525688</v>
          </cell>
          <cell r="C5355" t="str">
            <v>TE FOFO C/ FG PN-25 700 X 700MM (628KG)</v>
          </cell>
          <cell r="D5355" t="str">
            <v>UN</v>
          </cell>
          <cell r="E5355">
            <v>0</v>
          </cell>
        </row>
        <row r="5356">
          <cell r="B5356" t="str">
            <v>525689</v>
          </cell>
          <cell r="C5356" t="str">
            <v>TE FOFO C/ FG PN-25 800 X 200MM (487KG)</v>
          </cell>
          <cell r="D5356" t="str">
            <v>UN</v>
          </cell>
          <cell r="E5356">
            <v>0</v>
          </cell>
        </row>
        <row r="5357">
          <cell r="B5357" t="str">
            <v>525690</v>
          </cell>
          <cell r="C5357" t="str">
            <v>TE FOFO C/ FG PN-25 800 X 400MM (589KG)</v>
          </cell>
          <cell r="D5357" t="str">
            <v>UN</v>
          </cell>
          <cell r="E5357">
            <v>0</v>
          </cell>
        </row>
        <row r="5358">
          <cell r="B5358" t="str">
            <v>525691</v>
          </cell>
          <cell r="C5358" t="str">
            <v>TE FOFO C/ FG PN-25 800 X 600MM (784KG)</v>
          </cell>
          <cell r="D5358" t="str">
            <v>UN</v>
          </cell>
          <cell r="E5358">
            <v>0</v>
          </cell>
        </row>
        <row r="5359">
          <cell r="B5359" t="str">
            <v>525692</v>
          </cell>
          <cell r="C5359" t="str">
            <v>TE FOFO C/ FG PN-25 800 X 800MM (863KG)</v>
          </cell>
          <cell r="D5359" t="str">
            <v>UN</v>
          </cell>
          <cell r="E5359">
            <v>0</v>
          </cell>
        </row>
        <row r="5360">
          <cell r="B5360" t="str">
            <v>525693</v>
          </cell>
          <cell r="C5360" t="str">
            <v>TE FOFO C/ FG PN-25 900 X 200MM (603KG)</v>
          </cell>
          <cell r="D5360" t="str">
            <v>UN</v>
          </cell>
          <cell r="E5360">
            <v>0</v>
          </cell>
        </row>
        <row r="5361">
          <cell r="B5361" t="str">
            <v>525694</v>
          </cell>
          <cell r="C5361" t="str">
            <v>TE FOFO C/ FG PN-25 900 X 400MM (722KG)</v>
          </cell>
          <cell r="D5361" t="str">
            <v>UN</v>
          </cell>
          <cell r="E5361">
            <v>0</v>
          </cell>
        </row>
        <row r="5362">
          <cell r="B5362" t="str">
            <v>525695</v>
          </cell>
          <cell r="C5362" t="str">
            <v>TE FOFO C/ FG PN-25 900 X 600MM (990KG)</v>
          </cell>
          <cell r="D5362" t="str">
            <v>UN</v>
          </cell>
          <cell r="E5362">
            <v>0</v>
          </cell>
        </row>
        <row r="5363">
          <cell r="B5363" t="str">
            <v>525696</v>
          </cell>
          <cell r="C5363" t="str">
            <v>TE FOFO C/ FG PN-25 900 X 900MM (1107KG)</v>
          </cell>
          <cell r="D5363" t="str">
            <v>UN</v>
          </cell>
          <cell r="E5363">
            <v>0</v>
          </cell>
        </row>
        <row r="5364">
          <cell r="B5364" t="str">
            <v>525697</v>
          </cell>
          <cell r="C5364" t="str">
            <v>TE FOFO C/ FG PN-25 1000 X 200MM (785KG)</v>
          </cell>
          <cell r="D5364" t="str">
            <v>UN</v>
          </cell>
          <cell r="E5364">
            <v>0</v>
          </cell>
        </row>
        <row r="5365">
          <cell r="B5365" t="str">
            <v>525698</v>
          </cell>
          <cell r="C5365" t="str">
            <v>TE FOFO C/ FG PN-25 1000 X 400MM (920KG)</v>
          </cell>
          <cell r="D5365" t="str">
            <v>UN</v>
          </cell>
          <cell r="E5365">
            <v>0</v>
          </cell>
        </row>
        <row r="5366">
          <cell r="B5366" t="str">
            <v>525699</v>
          </cell>
          <cell r="C5366" t="str">
            <v>TE FOFO C/ FG PN-25 1000 X 600MM (1280KG)</v>
          </cell>
          <cell r="D5366" t="str">
            <v>UN</v>
          </cell>
          <cell r="E5366">
            <v>0</v>
          </cell>
        </row>
        <row r="5367">
          <cell r="B5367" t="str">
            <v>525701</v>
          </cell>
          <cell r="C5367" t="str">
            <v>TE FOFO C/ FG PN-25 1000 X 1000MM (1460KG)</v>
          </cell>
          <cell r="D5367" t="str">
            <v>UN</v>
          </cell>
          <cell r="E5367">
            <v>0</v>
          </cell>
        </row>
        <row r="5368">
          <cell r="B5368" t="str">
            <v>525702</v>
          </cell>
          <cell r="C5368" t="str">
            <v>TE FOFO C/ FG PN-25 1200 X 200MM (1137KG)</v>
          </cell>
          <cell r="D5368" t="str">
            <v>UN</v>
          </cell>
          <cell r="E5368">
            <v>0</v>
          </cell>
        </row>
        <row r="5369">
          <cell r="B5369" t="str">
            <v>525703</v>
          </cell>
          <cell r="C5369" t="str">
            <v>TE FOFO C/ FG PN-25 1200 X 400MM (1310KG)</v>
          </cell>
          <cell r="D5369" t="str">
            <v>UN</v>
          </cell>
          <cell r="E5369">
            <v>0</v>
          </cell>
        </row>
        <row r="5370">
          <cell r="B5370" t="str">
            <v>525704</v>
          </cell>
          <cell r="C5370" t="str">
            <v>TE FOFO C/ FG PN-25 1200 X 600MM (1473KG)</v>
          </cell>
          <cell r="D5370" t="str">
            <v>UN</v>
          </cell>
          <cell r="E5370">
            <v>0</v>
          </cell>
        </row>
        <row r="5371">
          <cell r="B5371" t="str">
            <v>525705</v>
          </cell>
          <cell r="C5371" t="str">
            <v>TE FOFO C/ FG PN-25 1200 X 800MM (1764KG)</v>
          </cell>
          <cell r="D5371" t="str">
            <v>UN</v>
          </cell>
          <cell r="E5371">
            <v>0</v>
          </cell>
        </row>
        <row r="5372">
          <cell r="B5372" t="str">
            <v>525706</v>
          </cell>
          <cell r="C5372" t="str">
            <v>TE FOFO C/ FG PN-25 1200 X 1000MM (2012KG)</v>
          </cell>
          <cell r="D5372" t="str">
            <v>UN</v>
          </cell>
          <cell r="E5372">
            <v>0</v>
          </cell>
        </row>
        <row r="5373">
          <cell r="B5373" t="str">
            <v>525707</v>
          </cell>
          <cell r="C5373" t="str">
            <v>TE FOFO C/ FG PN-25 1200 X 1200MM (2355KG)</v>
          </cell>
          <cell r="D5373" t="str">
            <v>UN</v>
          </cell>
          <cell r="E5373">
            <v>0</v>
          </cell>
        </row>
        <row r="5374">
          <cell r="B5374" t="str">
            <v>525708</v>
          </cell>
          <cell r="C5374" t="str">
            <v>TE FOFO JE/FG PN-10/16/25 80 X 50MM (14,3KG)</v>
          </cell>
          <cell r="D5374" t="str">
            <v>UN</v>
          </cell>
          <cell r="E5374">
            <v>0</v>
          </cell>
        </row>
        <row r="5375">
          <cell r="B5375" t="str">
            <v>525709</v>
          </cell>
          <cell r="C5375" t="str">
            <v>TE FOFO JE/FG PN-25 100 X 50MM (13KG)</v>
          </cell>
          <cell r="D5375" t="str">
            <v>UN</v>
          </cell>
          <cell r="E5375">
            <v>0</v>
          </cell>
        </row>
        <row r="5376">
          <cell r="B5376" t="str">
            <v>525710</v>
          </cell>
          <cell r="C5376" t="str">
            <v>TE FOFO JE/FG PN-25 100 X 80MM (16,5KG)</v>
          </cell>
          <cell r="D5376" t="str">
            <v>UN</v>
          </cell>
          <cell r="E5376">
            <v>0</v>
          </cell>
        </row>
        <row r="5377">
          <cell r="B5377" t="str">
            <v>525711</v>
          </cell>
          <cell r="C5377" t="str">
            <v>TE FOFO JE/FG PN-25 200 X 50MM (27KG)</v>
          </cell>
          <cell r="D5377" t="str">
            <v>UN</v>
          </cell>
          <cell r="E5377">
            <v>0</v>
          </cell>
        </row>
        <row r="5378">
          <cell r="B5378" t="str">
            <v>525712</v>
          </cell>
          <cell r="C5378" t="str">
            <v>TE FOFO JE/FG PN-25 200 X 100MM (32KG)</v>
          </cell>
          <cell r="D5378" t="str">
            <v>UN</v>
          </cell>
          <cell r="E5378">
            <v>0</v>
          </cell>
        </row>
        <row r="5379">
          <cell r="B5379" t="str">
            <v>525713</v>
          </cell>
          <cell r="C5379" t="str">
            <v>TE FOFO JE/FG PN-25 250 X 50MM (33KG)</v>
          </cell>
          <cell r="D5379" t="str">
            <v>UN</v>
          </cell>
          <cell r="E5379">
            <v>0</v>
          </cell>
        </row>
        <row r="5380">
          <cell r="B5380" t="str">
            <v>525714</v>
          </cell>
          <cell r="C5380" t="str">
            <v>TE FOFO JE/FG PN-25 250 X 100MM (41KG)</v>
          </cell>
          <cell r="D5380" t="str">
            <v>UN</v>
          </cell>
          <cell r="E5380">
            <v>0</v>
          </cell>
        </row>
        <row r="5381">
          <cell r="B5381" t="str">
            <v>525715</v>
          </cell>
          <cell r="C5381" t="str">
            <v>TE FOFO JE/FG PN-25 300 X 100MM (52KG)</v>
          </cell>
          <cell r="D5381" t="str">
            <v>UN</v>
          </cell>
          <cell r="E5381">
            <v>0</v>
          </cell>
        </row>
        <row r="5382">
          <cell r="B5382" t="str">
            <v>525716</v>
          </cell>
          <cell r="C5382" t="str">
            <v>TE FOFO JE/FG PN-25 300 X 200MM (70KG)</v>
          </cell>
          <cell r="D5382" t="str">
            <v>UN</v>
          </cell>
          <cell r="E5382">
            <v>0</v>
          </cell>
        </row>
        <row r="5383">
          <cell r="B5383" t="str">
            <v>525717</v>
          </cell>
          <cell r="C5383" t="str">
            <v>TE FOFO JE/FG PN-25 300 X 300MM (94KG)</v>
          </cell>
          <cell r="D5383" t="str">
            <v>UN</v>
          </cell>
          <cell r="E5383">
            <v>0</v>
          </cell>
        </row>
        <row r="5384">
          <cell r="B5384" t="str">
            <v>525718</v>
          </cell>
          <cell r="C5384" t="str">
            <v>TE FOFO JE/FG PN-25 350 X 100MM (65KG)</v>
          </cell>
          <cell r="D5384" t="str">
            <v>UN</v>
          </cell>
          <cell r="E5384">
            <v>0</v>
          </cell>
        </row>
        <row r="5385">
          <cell r="B5385" t="str">
            <v>525719</v>
          </cell>
          <cell r="C5385" t="str">
            <v>TE FOFO JE/FG PN-25 350 X 200MM (84KG)</v>
          </cell>
          <cell r="D5385" t="str">
            <v>UN</v>
          </cell>
          <cell r="E5385">
            <v>0</v>
          </cell>
        </row>
        <row r="5386">
          <cell r="B5386" t="str">
            <v>525720</v>
          </cell>
          <cell r="C5386" t="str">
            <v>TE FOFO JE/FG PN-25 350 X 350MM (123KG)</v>
          </cell>
          <cell r="D5386" t="str">
            <v>UN</v>
          </cell>
          <cell r="E5386">
            <v>0</v>
          </cell>
        </row>
        <row r="5387">
          <cell r="B5387" t="str">
            <v>525721</v>
          </cell>
          <cell r="C5387" t="str">
            <v>TE FOFO JE/FG PN-25 400 X 100MM (78KG)</v>
          </cell>
          <cell r="D5387" t="str">
            <v>UN</v>
          </cell>
          <cell r="E5387">
            <v>0</v>
          </cell>
        </row>
        <row r="5388">
          <cell r="B5388" t="str">
            <v>525722</v>
          </cell>
          <cell r="C5388" t="str">
            <v>TE FOFO JE/FG PN-25 400 X 200MM (100KG)</v>
          </cell>
          <cell r="D5388" t="str">
            <v>UN</v>
          </cell>
          <cell r="E5388">
            <v>0</v>
          </cell>
        </row>
        <row r="5389">
          <cell r="B5389" t="str">
            <v>525723</v>
          </cell>
          <cell r="C5389" t="str">
            <v>TE FOFO JE/FG PN-25 400 X 300MM (125KG)</v>
          </cell>
          <cell r="D5389" t="str">
            <v>UN</v>
          </cell>
          <cell r="E5389">
            <v>0</v>
          </cell>
        </row>
        <row r="5390">
          <cell r="B5390" t="str">
            <v>525724</v>
          </cell>
          <cell r="C5390" t="str">
            <v>TE FOFO JE/FG PN-25 400 X 400MM (162KG)</v>
          </cell>
          <cell r="D5390" t="str">
            <v>UN</v>
          </cell>
          <cell r="E5390">
            <v>0</v>
          </cell>
        </row>
        <row r="5391">
          <cell r="B5391" t="str">
            <v>525725</v>
          </cell>
          <cell r="C5391" t="str">
            <v>TE FOFO JE/FG PN-25 500 X 100MM (110KG)</v>
          </cell>
          <cell r="D5391" t="str">
            <v>UN</v>
          </cell>
          <cell r="E5391">
            <v>0</v>
          </cell>
        </row>
        <row r="5392">
          <cell r="B5392" t="str">
            <v>525726</v>
          </cell>
          <cell r="C5392" t="str">
            <v>TE FOFO JE/FG PN-25 500 X 200MM (136KG)</v>
          </cell>
          <cell r="D5392" t="str">
            <v>UN</v>
          </cell>
          <cell r="E5392">
            <v>0</v>
          </cell>
        </row>
        <row r="5393">
          <cell r="B5393" t="str">
            <v>525727</v>
          </cell>
          <cell r="C5393" t="str">
            <v>TE FOFO JE/FG PN-25 500 X 300MM (165KG)</v>
          </cell>
          <cell r="D5393" t="str">
            <v>UN</v>
          </cell>
          <cell r="E5393">
            <v>0</v>
          </cell>
        </row>
        <row r="5394">
          <cell r="B5394" t="str">
            <v>525728</v>
          </cell>
          <cell r="C5394" t="str">
            <v>TE FOFO JE/FG PN-25 500 X 400MM (209KG)</v>
          </cell>
          <cell r="D5394" t="str">
            <v>UN</v>
          </cell>
          <cell r="E5394">
            <v>0</v>
          </cell>
        </row>
        <row r="5395">
          <cell r="B5395" t="str">
            <v>525729</v>
          </cell>
          <cell r="C5395" t="str">
            <v>TE FOFO JE/FG PN-25 500 X 500MM (250KG)</v>
          </cell>
          <cell r="D5395" t="str">
            <v>UN</v>
          </cell>
          <cell r="E5395">
            <v>0</v>
          </cell>
        </row>
        <row r="5396">
          <cell r="B5396" t="str">
            <v>525730</v>
          </cell>
          <cell r="C5396" t="str">
            <v>TE FOFO JE/FG PN-25 600 X 100MM (140KG)</v>
          </cell>
          <cell r="D5396" t="str">
            <v>UN</v>
          </cell>
          <cell r="E5396">
            <v>0</v>
          </cell>
        </row>
        <row r="5397">
          <cell r="B5397" t="str">
            <v>525731</v>
          </cell>
          <cell r="C5397" t="str">
            <v>TE FOFO JE/FG PN-25 600 X 200MM (177KG)</v>
          </cell>
          <cell r="D5397" t="str">
            <v>UN</v>
          </cell>
          <cell r="E5397">
            <v>0</v>
          </cell>
        </row>
        <row r="5398">
          <cell r="B5398" t="str">
            <v>525732</v>
          </cell>
          <cell r="C5398" t="str">
            <v>TE FOFO JE/FG PN-25 600 X 300MM (210KG)</v>
          </cell>
          <cell r="D5398" t="str">
            <v>UN</v>
          </cell>
          <cell r="E5398">
            <v>0</v>
          </cell>
        </row>
        <row r="5399">
          <cell r="B5399" t="str">
            <v>525733</v>
          </cell>
          <cell r="C5399" t="str">
            <v>TE FOFO JE/FG PN-25 600 X 400MM (262KG)</v>
          </cell>
          <cell r="D5399" t="str">
            <v>UN</v>
          </cell>
          <cell r="E5399">
            <v>0</v>
          </cell>
        </row>
        <row r="5400">
          <cell r="B5400" t="str">
            <v>525734</v>
          </cell>
          <cell r="C5400" t="str">
            <v>TE FOFO JE/FG PN-25 600 X 600MM (367KG)</v>
          </cell>
          <cell r="D5400" t="str">
            <v>UN</v>
          </cell>
          <cell r="E5400">
            <v>0</v>
          </cell>
        </row>
        <row r="5401">
          <cell r="B5401" t="str">
            <v>525735</v>
          </cell>
          <cell r="C5401" t="str">
            <v>TE FOFO JE/FG PN-25 700 X 200MM (245KG)</v>
          </cell>
          <cell r="D5401" t="str">
            <v>UN</v>
          </cell>
          <cell r="E5401">
            <v>0</v>
          </cell>
        </row>
        <row r="5402">
          <cell r="B5402" t="str">
            <v>525736</v>
          </cell>
          <cell r="C5402" t="str">
            <v>TE FOFO JE/FG PN-25 700 X 400MM (338KG)</v>
          </cell>
          <cell r="D5402" t="str">
            <v>UN</v>
          </cell>
          <cell r="E5402">
            <v>0</v>
          </cell>
        </row>
        <row r="5403">
          <cell r="B5403" t="str">
            <v>525737</v>
          </cell>
          <cell r="C5403" t="str">
            <v>TE FOFO JE/FG PN-25 700 X 600MM (477KG)</v>
          </cell>
          <cell r="D5403" t="str">
            <v>UN</v>
          </cell>
          <cell r="E5403">
            <v>0</v>
          </cell>
        </row>
        <row r="5404">
          <cell r="B5404" t="str">
            <v>525738</v>
          </cell>
          <cell r="C5404" t="str">
            <v>TE FOFO JE/FG PN-25 700 X 700MM (511KG)</v>
          </cell>
          <cell r="D5404" t="str">
            <v>UN</v>
          </cell>
          <cell r="E5404">
            <v>0</v>
          </cell>
        </row>
        <row r="5405">
          <cell r="B5405" t="str">
            <v>525739</v>
          </cell>
          <cell r="C5405" t="str">
            <v>TE FOFO JE2GS/FG PN-25 800 X 200MM (317,2KG)</v>
          </cell>
          <cell r="D5405" t="str">
            <v>UN</v>
          </cell>
          <cell r="E5405">
            <v>0</v>
          </cell>
        </row>
        <row r="5406">
          <cell r="B5406" t="str">
            <v>525740</v>
          </cell>
          <cell r="C5406" t="str">
            <v>TE FOFO JE2GS/FG PN-25 800 X 400MM (423KG)</v>
          </cell>
          <cell r="D5406" t="str">
            <v>UN</v>
          </cell>
          <cell r="E5406">
            <v>0</v>
          </cell>
        </row>
        <row r="5407">
          <cell r="B5407" t="str">
            <v>525741</v>
          </cell>
          <cell r="C5407" t="str">
            <v>TE FOFO JE2GS/FG PN-25 800 X 600MM (637,6KG)</v>
          </cell>
          <cell r="D5407" t="str">
            <v>UN</v>
          </cell>
          <cell r="E5407">
            <v>0</v>
          </cell>
        </row>
        <row r="5408">
          <cell r="B5408" t="str">
            <v>525742</v>
          </cell>
          <cell r="C5408" t="str">
            <v>TE FOFO JE2GS/FG PN-25 800 X 800MM (708,3KG)</v>
          </cell>
          <cell r="D5408" t="str">
            <v>UN</v>
          </cell>
          <cell r="E5408">
            <v>0</v>
          </cell>
        </row>
        <row r="5409">
          <cell r="B5409" t="str">
            <v>525743</v>
          </cell>
          <cell r="C5409" t="str">
            <v>TE FOFO JE2GS/FG PN-25 900 X 200MM (325,9KG)</v>
          </cell>
          <cell r="D5409" t="str">
            <v>UN</v>
          </cell>
          <cell r="E5409">
            <v>0</v>
          </cell>
        </row>
        <row r="5410">
          <cell r="B5410" t="str">
            <v>525744</v>
          </cell>
          <cell r="C5410" t="str">
            <v>TE FOFO JE2GS/FG PN-25 900 X 400MM (519,7KG)</v>
          </cell>
          <cell r="D5410" t="str">
            <v>UN</v>
          </cell>
          <cell r="E5410">
            <v>0</v>
          </cell>
        </row>
        <row r="5411">
          <cell r="B5411" t="str">
            <v>525745</v>
          </cell>
          <cell r="C5411" t="str">
            <v>TE FOFO JE2GS/FG PN-25 900 X 600MM (803,4KG)</v>
          </cell>
          <cell r="D5411" t="str">
            <v>UN</v>
          </cell>
          <cell r="E5411">
            <v>0</v>
          </cell>
        </row>
        <row r="5412">
          <cell r="B5412" t="str">
            <v>525746</v>
          </cell>
          <cell r="C5412" t="str">
            <v>TE FOFO JE2GS/FG PN-25 900 X 800MM (923,6KG)</v>
          </cell>
          <cell r="D5412" t="str">
            <v>UN</v>
          </cell>
          <cell r="E5412">
            <v>0</v>
          </cell>
        </row>
        <row r="5413">
          <cell r="B5413" t="str">
            <v>525747</v>
          </cell>
          <cell r="C5413" t="str">
            <v>TE FOFO JE2GS/FG PN-25 900 X 900MM (1010KG)</v>
          </cell>
          <cell r="D5413" t="str">
            <v>UN</v>
          </cell>
          <cell r="E5413">
            <v>0</v>
          </cell>
        </row>
        <row r="5414">
          <cell r="B5414" t="str">
            <v>525748</v>
          </cell>
          <cell r="C5414" t="str">
            <v>TE FOFO JE2GS/FG PN-25 1000 X 200MM (470,9KG)</v>
          </cell>
          <cell r="D5414" t="str">
            <v>UN</v>
          </cell>
          <cell r="E5414">
            <v>0</v>
          </cell>
        </row>
        <row r="5415">
          <cell r="B5415" t="str">
            <v>525749</v>
          </cell>
          <cell r="C5415" t="str">
            <v>TE FOFO JE2GS/FG PN-25 1000 X 400MM (648,6KG)</v>
          </cell>
          <cell r="D5415" t="str">
            <v>UN</v>
          </cell>
          <cell r="E5415">
            <v>0</v>
          </cell>
        </row>
        <row r="5416">
          <cell r="B5416" t="str">
            <v>525750</v>
          </cell>
          <cell r="C5416" t="str">
            <v>TE FOFO JE2GS/FG PN-25 1000 X 600MM (971KG)</v>
          </cell>
          <cell r="D5416" t="str">
            <v>UN</v>
          </cell>
          <cell r="E5416">
            <v>0</v>
          </cell>
        </row>
        <row r="5417">
          <cell r="B5417" t="str">
            <v>525751</v>
          </cell>
          <cell r="C5417" t="str">
            <v>TE FOFO JE2GS/FG PN-25 1000 X 800MM (1133KG)</v>
          </cell>
          <cell r="D5417" t="str">
            <v>UN</v>
          </cell>
          <cell r="E5417">
            <v>0</v>
          </cell>
        </row>
        <row r="5418">
          <cell r="B5418" t="str">
            <v>525752</v>
          </cell>
          <cell r="C5418" t="str">
            <v>TE FOFO JE2GS/FG PN-25 1000 X 1000MM (1299KG)</v>
          </cell>
          <cell r="D5418" t="str">
            <v>UN</v>
          </cell>
          <cell r="E5418">
            <v>0</v>
          </cell>
        </row>
        <row r="5419">
          <cell r="B5419" t="str">
            <v>525753</v>
          </cell>
          <cell r="C5419" t="str">
            <v>TE FOFO JE2GS/FG PN-25 1200 X 200MM (758KG)</v>
          </cell>
          <cell r="D5419" t="str">
            <v>UN</v>
          </cell>
          <cell r="E5419">
            <v>0</v>
          </cell>
        </row>
        <row r="5420">
          <cell r="B5420" t="str">
            <v>525754</v>
          </cell>
          <cell r="C5420" t="str">
            <v>TE FOFO JE2GS/FG PN-25 1200 X 400MM (991KG)</v>
          </cell>
          <cell r="D5420" t="str">
            <v>UN</v>
          </cell>
          <cell r="E5420">
            <v>0</v>
          </cell>
        </row>
        <row r="5421">
          <cell r="B5421" t="str">
            <v>525755</v>
          </cell>
          <cell r="C5421" t="str">
            <v>TE FOFO JE2GS/FG PN-25 1200 X 600MM (1367KG)</v>
          </cell>
          <cell r="D5421" t="str">
            <v>UN</v>
          </cell>
          <cell r="E5421">
            <v>0</v>
          </cell>
        </row>
        <row r="5422">
          <cell r="B5422" t="str">
            <v>525756</v>
          </cell>
          <cell r="C5422" t="str">
            <v>TE FOFO JE2GS/FG PN-25 1200 X 800MM (1637KG)</v>
          </cell>
          <cell r="D5422" t="str">
            <v>UN</v>
          </cell>
          <cell r="E5422">
            <v>0</v>
          </cell>
        </row>
        <row r="5423">
          <cell r="B5423" t="str">
            <v>525757</v>
          </cell>
          <cell r="C5423" t="str">
            <v>TE FOFO JE2GS/FG PN-25 1200 X 1000MM (1898KG)</v>
          </cell>
          <cell r="D5423" t="str">
            <v>UN</v>
          </cell>
          <cell r="E5423">
            <v>0</v>
          </cell>
        </row>
        <row r="5424">
          <cell r="B5424" t="str">
            <v>525758</v>
          </cell>
          <cell r="C5424" t="str">
            <v>TE FOFO JE2GS/FG PN-25 1200 X 1200MM (2135KG)</v>
          </cell>
          <cell r="D5424" t="str">
            <v>UN</v>
          </cell>
          <cell r="E5424">
            <v>0</v>
          </cell>
        </row>
        <row r="5425">
          <cell r="B5425" t="str">
            <v>525759</v>
          </cell>
          <cell r="C5425" t="str">
            <v>TE FOFO JM/FG PN-25 700 X 200MM (369KG)</v>
          </cell>
          <cell r="D5425" t="str">
            <v>UN</v>
          </cell>
          <cell r="E5425">
            <v>0</v>
          </cell>
        </row>
        <row r="5426">
          <cell r="B5426" t="str">
            <v>525760</v>
          </cell>
          <cell r="C5426" t="str">
            <v>TE FOFO JM/FG PN-25 700 X 400MM (467KG)</v>
          </cell>
          <cell r="D5426" t="str">
            <v>UN</v>
          </cell>
          <cell r="E5426">
            <v>0</v>
          </cell>
        </row>
        <row r="5427">
          <cell r="B5427" t="str">
            <v>525761</v>
          </cell>
          <cell r="C5427" t="str">
            <v>TE FOFO JM/FG PN-25 700 X 600MM (616KG)</v>
          </cell>
          <cell r="D5427" t="str">
            <v>UN</v>
          </cell>
          <cell r="E5427">
            <v>0</v>
          </cell>
        </row>
        <row r="5428">
          <cell r="B5428" t="str">
            <v>525762</v>
          </cell>
          <cell r="C5428" t="str">
            <v>TE FOFO JM/FG PN-25 700 X 700MM (659KG)</v>
          </cell>
          <cell r="D5428" t="str">
            <v>UN</v>
          </cell>
          <cell r="E5428">
            <v>0</v>
          </cell>
        </row>
        <row r="5429">
          <cell r="B5429" t="str">
            <v>525763</v>
          </cell>
          <cell r="C5429" t="str">
            <v>TE FOFO JM/FG PN-25 800 X 200MM (516KG)</v>
          </cell>
          <cell r="D5429" t="str">
            <v>UN</v>
          </cell>
          <cell r="E5429">
            <v>0</v>
          </cell>
        </row>
        <row r="5430">
          <cell r="B5430" t="str">
            <v>525764</v>
          </cell>
          <cell r="C5430" t="str">
            <v>TE FOFO JM/FG PN-25 800 X 400MM (647KG)</v>
          </cell>
          <cell r="D5430" t="str">
            <v>UN</v>
          </cell>
          <cell r="E5430">
            <v>0</v>
          </cell>
        </row>
        <row r="5431">
          <cell r="B5431" t="str">
            <v>525765</v>
          </cell>
          <cell r="C5431" t="str">
            <v>TE FOFO JM/FG PN-25 800 X 600MM (900KG)</v>
          </cell>
          <cell r="D5431" t="str">
            <v>UN</v>
          </cell>
          <cell r="E5431">
            <v>0</v>
          </cell>
        </row>
        <row r="5432">
          <cell r="B5432" t="str">
            <v>525766</v>
          </cell>
          <cell r="C5432" t="str">
            <v>TE FOFO JM/FG PN-25 800 X 800MM (939KG)</v>
          </cell>
          <cell r="D5432" t="str">
            <v>UN</v>
          </cell>
          <cell r="E5432">
            <v>0</v>
          </cell>
        </row>
        <row r="5433">
          <cell r="B5433" t="str">
            <v>525767</v>
          </cell>
          <cell r="C5433" t="str">
            <v>TE FOFO JM/FG PN-25 900 X 200MM (633KG)</v>
          </cell>
          <cell r="D5433" t="str">
            <v>UN</v>
          </cell>
          <cell r="E5433">
            <v>0</v>
          </cell>
        </row>
        <row r="5434">
          <cell r="B5434" t="str">
            <v>525768</v>
          </cell>
          <cell r="C5434" t="str">
            <v>TE FOFO JM/FG PN-25 900 X 400MM (816KG)</v>
          </cell>
          <cell r="D5434" t="str">
            <v>UN</v>
          </cell>
          <cell r="E5434">
            <v>0</v>
          </cell>
        </row>
        <row r="5435">
          <cell r="B5435" t="str">
            <v>525769</v>
          </cell>
          <cell r="C5435" t="str">
            <v>TE FOFO JM/FG PN-25 900 X 600MM (1121KG)</v>
          </cell>
          <cell r="D5435" t="str">
            <v>UN</v>
          </cell>
          <cell r="E5435">
            <v>0</v>
          </cell>
        </row>
        <row r="5436">
          <cell r="B5436" t="str">
            <v>525770</v>
          </cell>
          <cell r="C5436" t="str">
            <v>TE FOFO JM/FG PN-25 900 X 800MM (1224KG)</v>
          </cell>
          <cell r="D5436" t="str">
            <v>UN</v>
          </cell>
          <cell r="E5436">
            <v>0</v>
          </cell>
        </row>
        <row r="5437">
          <cell r="B5437" t="str">
            <v>525771</v>
          </cell>
          <cell r="C5437" t="str">
            <v>TE FOFO JM/FG PN-25 900 X 900MM (1314KG)</v>
          </cell>
          <cell r="D5437" t="str">
            <v>UN</v>
          </cell>
          <cell r="E5437">
            <v>0</v>
          </cell>
        </row>
        <row r="5438">
          <cell r="B5438" t="str">
            <v>525772</v>
          </cell>
          <cell r="C5438" t="str">
            <v>TE FOFO JM/FG PN-25 1000 X 200MM (862KG)</v>
          </cell>
          <cell r="D5438" t="str">
            <v>UN</v>
          </cell>
          <cell r="E5438">
            <v>0</v>
          </cell>
        </row>
        <row r="5439">
          <cell r="B5439" t="str">
            <v>525773</v>
          </cell>
          <cell r="C5439" t="str">
            <v>TE FOFO JM/FG PN-25 1000 X 400MM (1039KG)</v>
          </cell>
          <cell r="D5439" t="str">
            <v>UN</v>
          </cell>
          <cell r="E5439">
            <v>0</v>
          </cell>
        </row>
        <row r="5440">
          <cell r="B5440" t="str">
            <v>525774</v>
          </cell>
          <cell r="C5440" t="str">
            <v>TE FOFO JM/FG PN-25 1000 X 600MM (1352KG)</v>
          </cell>
          <cell r="D5440" t="str">
            <v>UN</v>
          </cell>
          <cell r="E5440">
            <v>0</v>
          </cell>
        </row>
        <row r="5441">
          <cell r="B5441" t="str">
            <v>525775</v>
          </cell>
          <cell r="C5441" t="str">
            <v>TE FOFO JM/FG PN-25 1000 X 800MM (1505KG)</v>
          </cell>
          <cell r="D5441" t="str">
            <v>UN</v>
          </cell>
          <cell r="E5441">
            <v>0</v>
          </cell>
        </row>
        <row r="5442">
          <cell r="B5442" t="str">
            <v>525776</v>
          </cell>
          <cell r="C5442" t="str">
            <v>TE FOFO JM/FG PN-25 1000 X 1000MM (1674KG)</v>
          </cell>
          <cell r="D5442" t="str">
            <v>UN</v>
          </cell>
          <cell r="E5442">
            <v>0</v>
          </cell>
        </row>
        <row r="5443">
          <cell r="B5443" t="str">
            <v>525777</v>
          </cell>
          <cell r="C5443" t="str">
            <v>TE FOFO JM/FG PN-25 1200 X 200MM (1138KG)</v>
          </cell>
          <cell r="D5443" t="str">
            <v>UN</v>
          </cell>
          <cell r="E5443">
            <v>0</v>
          </cell>
        </row>
        <row r="5444">
          <cell r="B5444" t="str">
            <v>525778</v>
          </cell>
          <cell r="C5444" t="str">
            <v>TE FOFO JM/FG PN-25 1200 X 400MM (1363KG)</v>
          </cell>
          <cell r="D5444" t="str">
            <v>UN</v>
          </cell>
          <cell r="E5444">
            <v>0</v>
          </cell>
        </row>
        <row r="5445">
          <cell r="B5445" t="str">
            <v>525779</v>
          </cell>
          <cell r="C5445" t="str">
            <v>TE FOFO JM/FG PN-25 1200 X 600MM (1736KG)</v>
          </cell>
          <cell r="D5445" t="str">
            <v>UN</v>
          </cell>
          <cell r="E5445">
            <v>0</v>
          </cell>
        </row>
        <row r="5446">
          <cell r="B5446" t="str">
            <v>525780</v>
          </cell>
          <cell r="C5446" t="str">
            <v>TE FOFO JM/FG PN-25 1200 X 800MM (2014KG)</v>
          </cell>
          <cell r="D5446" t="str">
            <v>UN</v>
          </cell>
          <cell r="E5446">
            <v>0</v>
          </cell>
        </row>
        <row r="5447">
          <cell r="B5447" t="str">
            <v>525781</v>
          </cell>
          <cell r="C5447" t="str">
            <v>TE FOFO JM/FG PN-25 1200 X 1000MM (2266KG)</v>
          </cell>
          <cell r="D5447" t="str">
            <v>UN</v>
          </cell>
          <cell r="E5447">
            <v>0</v>
          </cell>
        </row>
        <row r="5448">
          <cell r="B5448" t="str">
            <v>525782</v>
          </cell>
          <cell r="C5448" t="str">
            <v>TE FOFO JM/FG PN-25 1200 X 1200MM (2510KG)</v>
          </cell>
          <cell r="D5448" t="str">
            <v>UN</v>
          </cell>
          <cell r="E5448">
            <v>0</v>
          </cell>
        </row>
        <row r="5450">
          <cell r="B5450" t="str">
            <v>525800</v>
          </cell>
          <cell r="C5450" t="str">
            <v>TOCO EM FOFO (C31 - METALURGICA 100%)</v>
          </cell>
        </row>
        <row r="5451">
          <cell r="B5451" t="str">
            <v>525801</v>
          </cell>
          <cell r="C5451" t="str">
            <v>TOCO FOFO C/FG PN-10 D=100MM;L=250MM (14KG)</v>
          </cell>
          <cell r="D5451" t="str">
            <v>UN</v>
          </cell>
          <cell r="E5451">
            <v>164.4</v>
          </cell>
        </row>
        <row r="5452">
          <cell r="B5452" t="str">
            <v>525802</v>
          </cell>
          <cell r="C5452" t="str">
            <v>TOCO FOFO C/FG PN-10 D=150MM;L=250MM (24KG)</v>
          </cell>
          <cell r="D5452" t="str">
            <v>UN</v>
          </cell>
          <cell r="E5452">
            <v>228.23</v>
          </cell>
        </row>
        <row r="5453">
          <cell r="B5453" t="str">
            <v>525803</v>
          </cell>
          <cell r="C5453" t="str">
            <v>TOCO FOFO C/FG PN-10 D=200MM;L=250MM (32KG)</v>
          </cell>
          <cell r="D5453" t="str">
            <v>UN</v>
          </cell>
          <cell r="E5453">
            <v>417.42</v>
          </cell>
        </row>
        <row r="5454">
          <cell r="B5454" t="str">
            <v>525804</v>
          </cell>
          <cell r="C5454" t="str">
            <v>TOCO FOFO C/FG PN-10 D=250MM;L=250MM (44KG)</v>
          </cell>
          <cell r="D5454" t="str">
            <v>UN</v>
          </cell>
          <cell r="E5454">
            <v>642.37</v>
          </cell>
        </row>
        <row r="5455">
          <cell r="B5455" t="str">
            <v>525805</v>
          </cell>
          <cell r="C5455" t="str">
            <v>TOCO FOFO C/FG PN-10 D=300MM;L=250MM (56KG)</v>
          </cell>
          <cell r="D5455" t="str">
            <v>UN</v>
          </cell>
          <cell r="E5455">
            <v>740.77</v>
          </cell>
        </row>
        <row r="5456">
          <cell r="B5456" t="str">
            <v>525806</v>
          </cell>
          <cell r="C5456" t="str">
            <v>TOCO FOFO C/FG PN-10 D=350MM;L=250MM (70KG)</v>
          </cell>
          <cell r="D5456" t="str">
            <v>UN</v>
          </cell>
          <cell r="E5456">
            <v>911.59</v>
          </cell>
        </row>
        <row r="5457">
          <cell r="B5457" t="str">
            <v>525807</v>
          </cell>
          <cell r="C5457" t="str">
            <v>TOCO FOFO C/FG PN-10 D=400MM;L=250MM (85KG)</v>
          </cell>
          <cell r="D5457" t="str">
            <v>UN</v>
          </cell>
          <cell r="E5457">
            <v>968.7</v>
          </cell>
        </row>
        <row r="5458">
          <cell r="B5458" t="str">
            <v>525808</v>
          </cell>
          <cell r="C5458" t="str">
            <v>TOCO FOFO C/FG PN-10 D=450MM;L=250MM (95KG)</v>
          </cell>
          <cell r="D5458" t="str">
            <v>UN</v>
          </cell>
          <cell r="E5458">
            <v>2847.1</v>
          </cell>
        </row>
        <row r="5459">
          <cell r="B5459" t="str">
            <v>525809</v>
          </cell>
          <cell r="C5459" t="str">
            <v>TOCO FOFO C/FG PN-10 D=500MM;L=250MM (116KG)</v>
          </cell>
          <cell r="D5459" t="str">
            <v>UN</v>
          </cell>
          <cell r="E5459">
            <v>2777.95</v>
          </cell>
        </row>
        <row r="5460">
          <cell r="B5460" t="str">
            <v>525810</v>
          </cell>
          <cell r="C5460" t="str">
            <v>TOCO FOFO C/FG PN-10 D=600MM;L=250MM (165KG)</v>
          </cell>
          <cell r="D5460" t="str">
            <v>UN</v>
          </cell>
          <cell r="E5460">
            <v>0</v>
          </cell>
        </row>
        <row r="5461">
          <cell r="B5461" t="str">
            <v>525811</v>
          </cell>
          <cell r="C5461" t="str">
            <v>TOCO FOFO C/FG PN-10 D=700MM;L=250MM (219KG)</v>
          </cell>
          <cell r="D5461" t="str">
            <v>UN</v>
          </cell>
          <cell r="E5461">
            <v>0</v>
          </cell>
        </row>
        <row r="5462">
          <cell r="B5462" t="str">
            <v>525812</v>
          </cell>
          <cell r="C5462" t="str">
            <v>TOCO FOFO C/FG PN-10 D=800MM;L=250MM (279KG)</v>
          </cell>
          <cell r="D5462" t="str">
            <v>UN</v>
          </cell>
          <cell r="E5462">
            <v>0</v>
          </cell>
        </row>
        <row r="5463">
          <cell r="B5463" t="str">
            <v>525813</v>
          </cell>
          <cell r="C5463" t="str">
            <v>TOCO FOFO C/FG PN-10 D=900MM;L=250MM (350KG)</v>
          </cell>
          <cell r="D5463" t="str">
            <v>UN</v>
          </cell>
          <cell r="E5463">
            <v>0</v>
          </cell>
        </row>
        <row r="5464">
          <cell r="B5464" t="str">
            <v>525814</v>
          </cell>
          <cell r="C5464" t="str">
            <v>TOCO FOFO C/FG PN-10 D=1000MM;L=250MM (419KG)</v>
          </cell>
          <cell r="D5464" t="str">
            <v>UN</v>
          </cell>
          <cell r="E5464">
            <v>0</v>
          </cell>
        </row>
        <row r="5465">
          <cell r="B5465" t="str">
            <v>525815</v>
          </cell>
          <cell r="C5465" t="str">
            <v>TOCO FOFO C/FG PN-10 D=1200MM;L=250MM (597KG)</v>
          </cell>
          <cell r="D5465" t="str">
            <v>UN</v>
          </cell>
          <cell r="E5465">
            <v>0</v>
          </cell>
        </row>
        <row r="5466">
          <cell r="B5466" t="str">
            <v>525816</v>
          </cell>
          <cell r="C5466" t="str">
            <v>TOCO FOFO C/FG PN-10/16/25 D=80MM;L= 500MM(13KG)</v>
          </cell>
          <cell r="D5466" t="str">
            <v>UN</v>
          </cell>
          <cell r="E5466">
            <v>320.18</v>
          </cell>
        </row>
        <row r="5467">
          <cell r="B5467" t="str">
            <v>525817</v>
          </cell>
          <cell r="C5467" t="str">
            <v>TOCO FOFO C/FG PN-10 D=100MM;L=500MM (19KG)</v>
          </cell>
          <cell r="D5467" t="str">
            <v>UN</v>
          </cell>
          <cell r="E5467">
            <v>207.83</v>
          </cell>
        </row>
        <row r="5468">
          <cell r="B5468" t="str">
            <v>525818</v>
          </cell>
          <cell r="C5468" t="str">
            <v>TOCO FOFO C/FG PN-10 D=150MM;L=500MM (32KG)</v>
          </cell>
          <cell r="D5468" t="str">
            <v>UN</v>
          </cell>
          <cell r="E5468">
            <v>577.84</v>
          </cell>
        </row>
        <row r="5469">
          <cell r="B5469" t="str">
            <v>525819</v>
          </cell>
          <cell r="C5469" t="str">
            <v>TOCO FOFO C/FG PN-10 D=200MM;L=500MM (43KG)</v>
          </cell>
          <cell r="D5469" t="str">
            <v>UN</v>
          </cell>
          <cell r="E5469">
            <v>556.38</v>
          </cell>
        </row>
        <row r="5470">
          <cell r="B5470" t="str">
            <v>525820</v>
          </cell>
          <cell r="C5470" t="str">
            <v>TOCO FOFO C/FG PN-10 D=250MM;L=500MM (60KG)</v>
          </cell>
          <cell r="D5470" t="str">
            <v>UN</v>
          </cell>
          <cell r="E5470">
            <v>813.47</v>
          </cell>
        </row>
        <row r="5471">
          <cell r="B5471" t="str">
            <v>525821</v>
          </cell>
          <cell r="C5471" t="str">
            <v>TOCO FOFO C/FG PN-10 D=300MM;L=500MM (76KG)</v>
          </cell>
          <cell r="D5471" t="str">
            <v>UN</v>
          </cell>
          <cell r="E5471">
            <v>967.56</v>
          </cell>
        </row>
        <row r="5472">
          <cell r="B5472" t="str">
            <v>525822</v>
          </cell>
          <cell r="C5472" t="str">
            <v>TOCO FOFO C/FG PN-10 D=350MM;L=500MM (88KG)</v>
          </cell>
          <cell r="D5472" t="str">
            <v>UN</v>
          </cell>
          <cell r="E5472">
            <v>1540.28</v>
          </cell>
        </row>
        <row r="5473">
          <cell r="B5473" t="str">
            <v>525823</v>
          </cell>
          <cell r="C5473" t="str">
            <v>TOCO FOFO C/FG PN-10 D=400MM;L=500MM (114KG)</v>
          </cell>
          <cell r="D5473" t="str">
            <v>UN</v>
          </cell>
          <cell r="E5473">
            <v>1670.71</v>
          </cell>
        </row>
        <row r="5474">
          <cell r="B5474" t="str">
            <v>525824</v>
          </cell>
          <cell r="C5474" t="str">
            <v>TOCO FOFO C/FG PN-10 D=450MM;L=500MM (137KG)</v>
          </cell>
          <cell r="D5474" t="str">
            <v>UN</v>
          </cell>
          <cell r="E5474">
            <v>3082.78</v>
          </cell>
        </row>
        <row r="5475">
          <cell r="B5475" t="str">
            <v>525825</v>
          </cell>
          <cell r="C5475" t="str">
            <v>TOCO FOFO C/FG PN-10 D=500MM;L=500MM (156KG)</v>
          </cell>
          <cell r="D5475" t="str">
            <v>UN</v>
          </cell>
          <cell r="E5475">
            <v>3144.44</v>
          </cell>
        </row>
        <row r="5476">
          <cell r="B5476" t="str">
            <v>525826</v>
          </cell>
          <cell r="C5476" t="str">
            <v>TOCO FOFO C/FG PN-10 D=600MM;L=500MM (217KG)</v>
          </cell>
          <cell r="D5476" t="str">
            <v>UN</v>
          </cell>
          <cell r="E5476">
            <v>0</v>
          </cell>
        </row>
        <row r="5477">
          <cell r="B5477" t="str">
            <v>525827</v>
          </cell>
          <cell r="C5477" t="str">
            <v>TOCO FOFO C/FG PN-10 D=700MM;L=500MM (289KG)</v>
          </cell>
          <cell r="D5477" t="str">
            <v>UN</v>
          </cell>
          <cell r="E5477">
            <v>0</v>
          </cell>
        </row>
        <row r="5478">
          <cell r="B5478" t="str">
            <v>525828</v>
          </cell>
          <cell r="C5478" t="str">
            <v>TOCO FOFO C/FG PN-10 D=800MM;L=500MM (361KG)</v>
          </cell>
          <cell r="D5478" t="str">
            <v>UN</v>
          </cell>
          <cell r="E5478">
            <v>0</v>
          </cell>
        </row>
        <row r="5479">
          <cell r="B5479" t="str">
            <v>525829</v>
          </cell>
          <cell r="C5479" t="str">
            <v>TOCO FOFO C/FG PN-10 D=900MM;L=500MM (450KG)</v>
          </cell>
          <cell r="D5479" t="str">
            <v>UN</v>
          </cell>
          <cell r="E5479">
            <v>0</v>
          </cell>
        </row>
        <row r="5480">
          <cell r="B5480" t="str">
            <v>525830</v>
          </cell>
          <cell r="C5480" t="str">
            <v>TOCO FOFO C/FG PN-10 D=1000MM;L=500MM (538KG)</v>
          </cell>
          <cell r="D5480" t="str">
            <v>UN</v>
          </cell>
          <cell r="E5480">
            <v>0</v>
          </cell>
        </row>
        <row r="5481">
          <cell r="B5481" t="str">
            <v>525831</v>
          </cell>
          <cell r="C5481" t="str">
            <v>TOCO FOFO C/FG PN-10 D=1200MM;L=500MM (755KG)</v>
          </cell>
          <cell r="D5481" t="str">
            <v>UN</v>
          </cell>
          <cell r="E5481">
            <v>0</v>
          </cell>
        </row>
        <row r="5482">
          <cell r="B5482" t="str">
            <v>525832</v>
          </cell>
          <cell r="C5482" t="str">
            <v>TOCO FOFO C/FG E ABA VED.PN-10/16/25 D=80MM(18KG)</v>
          </cell>
          <cell r="D5482" t="str">
            <v>UN</v>
          </cell>
          <cell r="E5482">
            <v>373.98</v>
          </cell>
        </row>
        <row r="5483">
          <cell r="B5483" t="str">
            <v>525833</v>
          </cell>
          <cell r="C5483" t="str">
            <v>TOCO FOFO C/FG E ABA DE VED.PN-10 D=100MM (26KG)</v>
          </cell>
          <cell r="D5483" t="str">
            <v>UN</v>
          </cell>
          <cell r="E5483">
            <v>381.47</v>
          </cell>
        </row>
        <row r="5484">
          <cell r="B5484" t="str">
            <v>525834</v>
          </cell>
          <cell r="C5484" t="str">
            <v>TOCO FOFO C/FG E ABA DE VED.PN-10 D=150MM (40KG)</v>
          </cell>
          <cell r="D5484" t="str">
            <v>UN</v>
          </cell>
          <cell r="E5484">
            <v>611.82000000000005</v>
          </cell>
        </row>
        <row r="5485">
          <cell r="B5485" t="str">
            <v>525835</v>
          </cell>
          <cell r="C5485" t="str">
            <v>TOCO FOFO C/FG E ABA DE VED.PN-10 D=200MM (56KG)</v>
          </cell>
          <cell r="D5485" t="str">
            <v>UN</v>
          </cell>
          <cell r="E5485">
            <v>706.46</v>
          </cell>
        </row>
        <row r="5486">
          <cell r="B5486" t="str">
            <v>525836</v>
          </cell>
          <cell r="C5486" t="str">
            <v>TOCO FOFO C/FG E ABA DE VED.PN-10 D=250MM (73KG)</v>
          </cell>
          <cell r="D5486" t="str">
            <v>UN</v>
          </cell>
          <cell r="E5486">
            <v>1002.08</v>
          </cell>
        </row>
        <row r="5487">
          <cell r="B5487" t="str">
            <v>525837</v>
          </cell>
          <cell r="C5487" t="str">
            <v>TOCO FOFO C/FG E ABA DE VED.PN-10 D=300MM (93KG)</v>
          </cell>
          <cell r="D5487" t="str">
            <v>UN</v>
          </cell>
          <cell r="E5487">
            <v>1022.12</v>
          </cell>
        </row>
        <row r="5488">
          <cell r="B5488" t="str">
            <v>525838</v>
          </cell>
          <cell r="C5488" t="str">
            <v>TOCO FOFO C/FG E ABA DE VED.PN-10 D=350MM (112KG)</v>
          </cell>
          <cell r="D5488" t="str">
            <v>UN</v>
          </cell>
          <cell r="E5488">
            <v>1508.11</v>
          </cell>
        </row>
        <row r="5489">
          <cell r="B5489" t="str">
            <v>525839</v>
          </cell>
          <cell r="C5489" t="str">
            <v>TOCO FOFO C/FG E ABA DE VED.PN-10 D=400MM (136KG)</v>
          </cell>
          <cell r="D5489" t="str">
            <v>UN</v>
          </cell>
          <cell r="E5489">
            <v>1586.74</v>
          </cell>
        </row>
        <row r="5490">
          <cell r="B5490" t="str">
            <v>525840</v>
          </cell>
          <cell r="C5490" t="str">
            <v>TOCO FOFO C/FG E ABA DE VED.PN-10 D=450MM (183KG)</v>
          </cell>
          <cell r="D5490" t="str">
            <v>UN</v>
          </cell>
          <cell r="E5490">
            <v>3435.26</v>
          </cell>
        </row>
        <row r="5491">
          <cell r="B5491" t="str">
            <v>525841</v>
          </cell>
          <cell r="C5491" t="str">
            <v>TOCO FOFO C/FG E ABA DE VED.PN-10 D=500MM (197KG)</v>
          </cell>
          <cell r="D5491" t="str">
            <v>UN</v>
          </cell>
          <cell r="E5491">
            <v>3532.36</v>
          </cell>
        </row>
        <row r="5492">
          <cell r="B5492" t="str">
            <v>525842</v>
          </cell>
          <cell r="C5492" t="str">
            <v>TOCO FOFO C/FG E ABA DE VED.PN-10 D=600MM (253KG)</v>
          </cell>
          <cell r="D5492" t="str">
            <v>UN</v>
          </cell>
          <cell r="E5492">
            <v>0</v>
          </cell>
        </row>
        <row r="5493">
          <cell r="B5493" t="str">
            <v>525843</v>
          </cell>
          <cell r="C5493" t="str">
            <v>TOCO FOFO C/FG E ABA DE VED.PN-10 D=700MM (320KG)</v>
          </cell>
          <cell r="D5493" t="str">
            <v>UN</v>
          </cell>
          <cell r="E5493">
            <v>0</v>
          </cell>
        </row>
        <row r="5494">
          <cell r="B5494" t="str">
            <v>525844</v>
          </cell>
          <cell r="C5494" t="str">
            <v>TOCO FOFO C/FG E ABA DE VED.PN-10 D=800MM (412KG)</v>
          </cell>
          <cell r="D5494" t="str">
            <v>UN</v>
          </cell>
          <cell r="E5494">
            <v>0</v>
          </cell>
        </row>
        <row r="5495">
          <cell r="B5495" t="str">
            <v>525845</v>
          </cell>
          <cell r="C5495" t="str">
            <v>TOCO FOFO C/FG E ABA DE VED.PN-10 D=900MM (470KG)</v>
          </cell>
          <cell r="D5495" t="str">
            <v>UN</v>
          </cell>
          <cell r="E5495">
            <v>0</v>
          </cell>
        </row>
        <row r="5496">
          <cell r="B5496" t="str">
            <v>525846</v>
          </cell>
          <cell r="C5496" t="str">
            <v>TOCO FOFO C/FG E ABA DE VED.PN-10 D=1000MM (637KG)</v>
          </cell>
          <cell r="D5496" t="str">
            <v>UN</v>
          </cell>
          <cell r="E5496">
            <v>0</v>
          </cell>
        </row>
        <row r="5497">
          <cell r="B5497" t="str">
            <v>525847</v>
          </cell>
          <cell r="C5497" t="str">
            <v>TOCO FOFO C/FG E ABA DE VED.PN-10 D=1200MM (857KG)</v>
          </cell>
          <cell r="D5497" t="str">
            <v>UN</v>
          </cell>
          <cell r="E5497">
            <v>0</v>
          </cell>
        </row>
        <row r="5498">
          <cell r="B5498" t="str">
            <v>525848</v>
          </cell>
          <cell r="C5498" t="str">
            <v>TOCO FOFO C/FG PN-16 D=100MM;L=250MM (14KG)</v>
          </cell>
          <cell r="D5498" t="str">
            <v>UN</v>
          </cell>
          <cell r="E5498">
            <v>0</v>
          </cell>
        </row>
        <row r="5499">
          <cell r="B5499" t="str">
            <v>525849</v>
          </cell>
          <cell r="C5499" t="str">
            <v>TOCO FOFO C/FG PN-16 D=150MM;L=250MM (24KG)</v>
          </cell>
          <cell r="D5499" t="str">
            <v>UN</v>
          </cell>
          <cell r="E5499">
            <v>0</v>
          </cell>
        </row>
        <row r="5500">
          <cell r="B5500" t="str">
            <v>525850</v>
          </cell>
          <cell r="C5500" t="str">
            <v>TOCO FOFO C/FG PN-16 D=200MM;L=250MM (32KG)</v>
          </cell>
          <cell r="D5500" t="str">
            <v>UN</v>
          </cell>
          <cell r="E5500">
            <v>0</v>
          </cell>
        </row>
        <row r="5501">
          <cell r="B5501" t="str">
            <v>525851</v>
          </cell>
          <cell r="C5501" t="str">
            <v>TOCO FOFO C/FG PN-16 D=250MM;L=250MM (44KG)</v>
          </cell>
          <cell r="D5501" t="str">
            <v>UN</v>
          </cell>
          <cell r="E5501">
            <v>0</v>
          </cell>
        </row>
        <row r="5502">
          <cell r="B5502" t="str">
            <v>525852</v>
          </cell>
          <cell r="C5502" t="str">
            <v>TOCO FOFO C/FG PN-16 D=300MM;L=250MM (56KG)</v>
          </cell>
          <cell r="D5502" t="str">
            <v>UN</v>
          </cell>
          <cell r="E5502">
            <v>0</v>
          </cell>
        </row>
        <row r="5503">
          <cell r="B5503" t="str">
            <v>525853</v>
          </cell>
          <cell r="C5503" t="str">
            <v>TOCO FOFO C/FG PN-16 D=350MM;L=250MM (76KG)</v>
          </cell>
          <cell r="D5503" t="str">
            <v>UN</v>
          </cell>
          <cell r="E5503">
            <v>0</v>
          </cell>
        </row>
        <row r="5504">
          <cell r="B5504" t="str">
            <v>525854</v>
          </cell>
          <cell r="C5504" t="str">
            <v>TOCO FOFO C/FG PN-16 D=400MM;L=250MM (97KG)</v>
          </cell>
          <cell r="D5504" t="str">
            <v>UN</v>
          </cell>
          <cell r="E5504">
            <v>0</v>
          </cell>
        </row>
        <row r="5505">
          <cell r="B5505" t="str">
            <v>525855</v>
          </cell>
          <cell r="C5505" t="str">
            <v>TOCO FOFO C/FG PN-16 D=450MM;L=250MM (110KG)</v>
          </cell>
          <cell r="D5505" t="str">
            <v>UN</v>
          </cell>
          <cell r="E5505">
            <v>0</v>
          </cell>
        </row>
        <row r="5506">
          <cell r="B5506" t="str">
            <v>525856</v>
          </cell>
          <cell r="C5506" t="str">
            <v>TOCO FOFO C/FG PN-16 D=500MM;L=250MM (146KG)</v>
          </cell>
          <cell r="D5506" t="str">
            <v>UN</v>
          </cell>
          <cell r="E5506">
            <v>0</v>
          </cell>
        </row>
        <row r="5507">
          <cell r="B5507" t="str">
            <v>525857</v>
          </cell>
          <cell r="C5507" t="str">
            <v>TOCO FOFO C/FG PN-16 D=600MM;L=250MM (217KG)</v>
          </cell>
          <cell r="D5507" t="str">
            <v>UN</v>
          </cell>
          <cell r="E5507">
            <v>0</v>
          </cell>
        </row>
        <row r="5508">
          <cell r="B5508" t="str">
            <v>525858</v>
          </cell>
          <cell r="C5508" t="str">
            <v>TOCO FOFO C/FG PN-16 D=700MM;L=250MM (249KG)</v>
          </cell>
          <cell r="D5508" t="str">
            <v>UN</v>
          </cell>
          <cell r="E5508">
            <v>0</v>
          </cell>
        </row>
        <row r="5509">
          <cell r="B5509" t="str">
            <v>525859</v>
          </cell>
          <cell r="C5509" t="str">
            <v>TOCO FOFO C/FG PN-16 D=800MM;L=250MM (317KG)</v>
          </cell>
          <cell r="D5509" t="str">
            <v>UN</v>
          </cell>
          <cell r="E5509">
            <v>0</v>
          </cell>
        </row>
        <row r="5510">
          <cell r="B5510" t="str">
            <v>525860</v>
          </cell>
          <cell r="C5510" t="str">
            <v>TOCO FOFO C/FG PN-16 D=900MM;L=250MM (398KG)</v>
          </cell>
          <cell r="D5510" t="str">
            <v>UN</v>
          </cell>
          <cell r="E5510">
            <v>0</v>
          </cell>
        </row>
        <row r="5511">
          <cell r="B5511" t="str">
            <v>525861</v>
          </cell>
          <cell r="C5511" t="str">
            <v>TOCO FOFO C/FG PN-16 D=1000MM;L=250MM (503KG)</v>
          </cell>
          <cell r="D5511" t="str">
            <v>UN</v>
          </cell>
          <cell r="E5511">
            <v>0</v>
          </cell>
        </row>
        <row r="5512">
          <cell r="B5512" t="str">
            <v>525862</v>
          </cell>
          <cell r="C5512" t="str">
            <v>TOCO FOFO C/FG PN-16 D=1200MM;L=250MM (622KG)</v>
          </cell>
          <cell r="D5512" t="str">
            <v>UN</v>
          </cell>
          <cell r="E5512">
            <v>0</v>
          </cell>
        </row>
        <row r="5513">
          <cell r="B5513" t="str">
            <v>525863</v>
          </cell>
          <cell r="C5513" t="str">
            <v>TOCO FOFO C/FG PN-16 D=100MM;L=500MM (19KG)</v>
          </cell>
          <cell r="D5513" t="str">
            <v>UN</v>
          </cell>
          <cell r="E5513">
            <v>0</v>
          </cell>
        </row>
        <row r="5514">
          <cell r="B5514" t="str">
            <v>525864</v>
          </cell>
          <cell r="C5514" t="str">
            <v>TOCO FOFO C/FG PN-16 D=150MM;L=500MM (32KG)</v>
          </cell>
          <cell r="D5514" t="str">
            <v>UN</v>
          </cell>
          <cell r="E5514">
            <v>0</v>
          </cell>
        </row>
        <row r="5515">
          <cell r="B5515" t="str">
            <v>525865</v>
          </cell>
          <cell r="C5515" t="str">
            <v>TOCO FOFO C/FG PN-16 D=200MM;L=500MM (43KG)</v>
          </cell>
          <cell r="D5515" t="str">
            <v>UN</v>
          </cell>
          <cell r="E5515">
            <v>0</v>
          </cell>
        </row>
        <row r="5516">
          <cell r="B5516" t="str">
            <v>525866</v>
          </cell>
          <cell r="C5516" t="str">
            <v>TOCO FOFO C/FG PN-16 D=250MM;L=500MM (60KG)</v>
          </cell>
          <cell r="D5516" t="str">
            <v>UN</v>
          </cell>
          <cell r="E5516">
            <v>0</v>
          </cell>
        </row>
        <row r="5517">
          <cell r="B5517" t="str">
            <v>525867</v>
          </cell>
          <cell r="C5517" t="str">
            <v>TOCO FOFO C/FG PN-16 D=300MM;L=500MM (76KG)</v>
          </cell>
          <cell r="D5517" t="str">
            <v>UN</v>
          </cell>
          <cell r="E5517">
            <v>0</v>
          </cell>
        </row>
        <row r="5518">
          <cell r="B5518" t="str">
            <v>525868</v>
          </cell>
          <cell r="C5518" t="str">
            <v>TOCO FOFO C/FG PN-16 D=350MM;L=500MM (94KG)</v>
          </cell>
          <cell r="D5518" t="str">
            <v>UN</v>
          </cell>
          <cell r="E5518">
            <v>0</v>
          </cell>
        </row>
        <row r="5519">
          <cell r="B5519" t="str">
            <v>525869</v>
          </cell>
          <cell r="C5519" t="str">
            <v>TOCO FOFO C/FG PN-16 D=400MM;L=500MM (126KG)</v>
          </cell>
          <cell r="D5519" t="str">
            <v>UN</v>
          </cell>
          <cell r="E5519">
            <v>0</v>
          </cell>
        </row>
        <row r="5520">
          <cell r="B5520" t="str">
            <v>525870</v>
          </cell>
          <cell r="C5520" t="str">
            <v>TOCO FOFO C/FG PN-16 D=450MM;L=500MM (152KG)</v>
          </cell>
          <cell r="D5520" t="str">
            <v>UN</v>
          </cell>
          <cell r="E5520">
            <v>0</v>
          </cell>
        </row>
        <row r="5521">
          <cell r="B5521" t="str">
            <v>525871</v>
          </cell>
          <cell r="C5521" t="str">
            <v>TOCO FOFO C/FG PN-16 D=500MM;L=500MM (186KG)</v>
          </cell>
          <cell r="D5521" t="str">
            <v>UN</v>
          </cell>
          <cell r="E5521">
            <v>0</v>
          </cell>
        </row>
        <row r="5522">
          <cell r="B5522" t="str">
            <v>525872</v>
          </cell>
          <cell r="C5522" t="str">
            <v>TOCO FOFO C/FG PN-16 D=600MM;L=500MM (269KG)</v>
          </cell>
          <cell r="D5522" t="str">
            <v>UN</v>
          </cell>
          <cell r="E5522">
            <v>0</v>
          </cell>
        </row>
        <row r="5523">
          <cell r="B5523" t="str">
            <v>525873</v>
          </cell>
          <cell r="C5523" t="str">
            <v>TOCO FOFO C/FG PN-16 D=700MM;L=500MM (316KG)</v>
          </cell>
          <cell r="D5523" t="str">
            <v>UN</v>
          </cell>
          <cell r="E5523">
            <v>0</v>
          </cell>
        </row>
        <row r="5524">
          <cell r="B5524" t="str">
            <v>525874</v>
          </cell>
          <cell r="C5524" t="str">
            <v>TOCO FOFO C/FG PN-16 D=800MM;L=500MM (399KG)</v>
          </cell>
          <cell r="D5524" t="str">
            <v>UN</v>
          </cell>
          <cell r="E5524">
            <v>0</v>
          </cell>
        </row>
        <row r="5525">
          <cell r="B5525" t="str">
            <v>525875</v>
          </cell>
          <cell r="C5525" t="str">
            <v>TOCO FOFO C/FG PN-16 D=900MM;L=500MM (498KG)</v>
          </cell>
          <cell r="D5525" t="str">
            <v>UN</v>
          </cell>
          <cell r="E5525">
            <v>0</v>
          </cell>
        </row>
        <row r="5526">
          <cell r="B5526" t="str">
            <v>525876</v>
          </cell>
          <cell r="C5526" t="str">
            <v>TOCO FOFO C/FG PN-16 D=1000MM;L=500MM (622KG)</v>
          </cell>
          <cell r="D5526" t="str">
            <v>UN</v>
          </cell>
          <cell r="E5526">
            <v>0</v>
          </cell>
        </row>
        <row r="5527">
          <cell r="B5527" t="str">
            <v>525877</v>
          </cell>
          <cell r="C5527" t="str">
            <v>TOCO FOFO C/FG PN-16 D=1200MM;L=500MM (883KG)</v>
          </cell>
          <cell r="D5527" t="str">
            <v>UN</v>
          </cell>
          <cell r="E5527">
            <v>0</v>
          </cell>
        </row>
        <row r="5528">
          <cell r="B5528" t="str">
            <v>525878</v>
          </cell>
          <cell r="C5528" t="str">
            <v>TOCO FOFO C/FG E ABA DE VED.PN-16 D=100MM (26KG)</v>
          </cell>
          <cell r="D5528" t="str">
            <v>UN</v>
          </cell>
          <cell r="E5528">
            <v>0</v>
          </cell>
        </row>
        <row r="5529">
          <cell r="B5529" t="str">
            <v>525879</v>
          </cell>
          <cell r="C5529" t="str">
            <v>TOCO FOFO C/FG E ABA DE VED.PN-16 D=150MM (40KG)</v>
          </cell>
          <cell r="D5529" t="str">
            <v>UN</v>
          </cell>
          <cell r="E5529">
            <v>0</v>
          </cell>
        </row>
        <row r="5530">
          <cell r="B5530" t="str">
            <v>525880</v>
          </cell>
          <cell r="C5530" t="str">
            <v>TOCO FOFO C/FG E ABA DE VED.PN-16 D=200MM (56KG)</v>
          </cell>
          <cell r="D5530" t="str">
            <v>UN</v>
          </cell>
          <cell r="E5530">
            <v>0</v>
          </cell>
        </row>
        <row r="5531">
          <cell r="B5531" t="str">
            <v>525881</v>
          </cell>
          <cell r="C5531" t="str">
            <v>TOCO FOFO C/FG E ABA DE VED.PN-16 D=250MM (73KG)</v>
          </cell>
          <cell r="D5531" t="str">
            <v>UN</v>
          </cell>
          <cell r="E5531">
            <v>0</v>
          </cell>
        </row>
        <row r="5532">
          <cell r="B5532" t="str">
            <v>525882</v>
          </cell>
          <cell r="C5532" t="str">
            <v>TOCO FOFO C/FG E ABA DE VED.PN-16 D=300MM (93KG)</v>
          </cell>
          <cell r="D5532" t="str">
            <v>UN</v>
          </cell>
          <cell r="E5532">
            <v>0</v>
          </cell>
        </row>
        <row r="5533">
          <cell r="B5533" t="str">
            <v>525883</v>
          </cell>
          <cell r="C5533" t="str">
            <v>TOCO FOFO C/FG E ABA DE VED.PN-16 D=350MM (119KG)</v>
          </cell>
          <cell r="D5533" t="str">
            <v>UN</v>
          </cell>
          <cell r="E5533">
            <v>0</v>
          </cell>
        </row>
        <row r="5534">
          <cell r="B5534" t="str">
            <v>525884</v>
          </cell>
          <cell r="C5534" t="str">
            <v>TOCO FOFO C/FG E ABA DE VED.PN-16 D=400MM (148KG)</v>
          </cell>
          <cell r="D5534" t="str">
            <v>UN</v>
          </cell>
          <cell r="E5534">
            <v>0</v>
          </cell>
        </row>
        <row r="5535">
          <cell r="B5535" t="str">
            <v>525885</v>
          </cell>
          <cell r="C5535" t="str">
            <v>TOCO FOFO C/FG E ABA DE VED.PN-16 D=500MM (217KG)</v>
          </cell>
          <cell r="D5535" t="str">
            <v>UN</v>
          </cell>
          <cell r="E5535">
            <v>0</v>
          </cell>
        </row>
        <row r="5536">
          <cell r="B5536" t="str">
            <v>525886</v>
          </cell>
          <cell r="C5536" t="str">
            <v>TOCO FOFO C/FG E ABA DE VED.PN-16 D=600MM (308KG)</v>
          </cell>
          <cell r="D5536" t="str">
            <v>UN</v>
          </cell>
          <cell r="E5536">
            <v>0</v>
          </cell>
        </row>
        <row r="5537">
          <cell r="B5537" t="str">
            <v>525887</v>
          </cell>
          <cell r="C5537" t="str">
            <v>TOCO FOFO C/FG E ABA DE VED.PN-16 D=700MM (363KG)</v>
          </cell>
          <cell r="D5537" t="str">
            <v>UN</v>
          </cell>
          <cell r="E5537">
            <v>0</v>
          </cell>
        </row>
        <row r="5538">
          <cell r="B5538" t="str">
            <v>525888</v>
          </cell>
          <cell r="C5538" t="str">
            <v>TOCO FOFO C/FG E ABA DE VED.PN-16 D=800MM (452KG)</v>
          </cell>
          <cell r="D5538" t="str">
            <v>UN</v>
          </cell>
          <cell r="E5538">
            <v>0</v>
          </cell>
        </row>
        <row r="5539">
          <cell r="B5539" t="str">
            <v>525889</v>
          </cell>
          <cell r="C5539" t="str">
            <v>TOCO FOFO C/FG E ABA DE VED.PN-16 D=900MM (557KG)</v>
          </cell>
          <cell r="D5539" t="str">
            <v>UN</v>
          </cell>
          <cell r="E5539">
            <v>0</v>
          </cell>
        </row>
        <row r="5540">
          <cell r="B5540" t="str">
            <v>525890</v>
          </cell>
          <cell r="C5540" t="str">
            <v>TOCO FOFO C/FG E ABA DE VED.PN-16 D=1000MM (725KG)</v>
          </cell>
          <cell r="D5540" t="str">
            <v>UN</v>
          </cell>
          <cell r="E5540">
            <v>0</v>
          </cell>
        </row>
        <row r="5541">
          <cell r="B5541" t="str">
            <v>525891</v>
          </cell>
          <cell r="C5541" t="str">
            <v>TOCO FOFO C/FG E ABA DE VED.PN-16 D=1200MM (979KG)</v>
          </cell>
          <cell r="D5541" t="str">
            <v>UN</v>
          </cell>
          <cell r="E5541">
            <v>0</v>
          </cell>
        </row>
        <row r="5542">
          <cell r="B5542" t="str">
            <v>525892</v>
          </cell>
          <cell r="C5542" t="str">
            <v>TOCO FOFO C/FG PN-25 D=50MM;L=250MM (8KG)</v>
          </cell>
          <cell r="D5542" t="str">
            <v>UN</v>
          </cell>
          <cell r="E5542">
            <v>0</v>
          </cell>
        </row>
        <row r="5543">
          <cell r="B5543" t="str">
            <v>525893</v>
          </cell>
          <cell r="C5543" t="str">
            <v>TOCO FOFO C/FG PN-25 D=100MM;L=250MM (15G)</v>
          </cell>
          <cell r="D5543" t="str">
            <v>UN</v>
          </cell>
          <cell r="E5543">
            <v>0</v>
          </cell>
        </row>
        <row r="5544">
          <cell r="B5544" t="str">
            <v>525894</v>
          </cell>
          <cell r="C5544" t="str">
            <v>TOCO FOFO C/FG PN-25 D=150MM;L=250MM (26KG)</v>
          </cell>
          <cell r="D5544" t="str">
            <v>UN</v>
          </cell>
          <cell r="E5544">
            <v>0</v>
          </cell>
        </row>
        <row r="5545">
          <cell r="B5545" t="str">
            <v>525895</v>
          </cell>
          <cell r="C5545" t="str">
            <v>TOCO FOFO C/FG PN-25 D=200MM;L=250MM (36KG)</v>
          </cell>
          <cell r="D5545" t="str">
            <v>UN</v>
          </cell>
          <cell r="E5545">
            <v>0</v>
          </cell>
        </row>
        <row r="5546">
          <cell r="B5546" t="str">
            <v>525896</v>
          </cell>
          <cell r="C5546" t="str">
            <v>TOCO FOFO C/FG PN-25 D=250MM;L=250MM (50KG)</v>
          </cell>
          <cell r="D5546" t="str">
            <v>UN</v>
          </cell>
          <cell r="E5546">
            <v>0</v>
          </cell>
        </row>
        <row r="5547">
          <cell r="B5547" t="str">
            <v>525897</v>
          </cell>
          <cell r="C5547" t="str">
            <v>TOCO FOFO C/FG PN-25 D=300MM;L=250MM (66KG)</v>
          </cell>
          <cell r="D5547" t="str">
            <v>UN</v>
          </cell>
          <cell r="E5547">
            <v>0</v>
          </cell>
        </row>
        <row r="5548">
          <cell r="B5548" t="str">
            <v>525898</v>
          </cell>
          <cell r="C5548" t="str">
            <v>TOCO FOFO C/FG PN-25 D=350MM;L=250MM (92KG)</v>
          </cell>
          <cell r="D5548" t="str">
            <v>UN</v>
          </cell>
          <cell r="E5548">
            <v>0</v>
          </cell>
        </row>
        <row r="5549">
          <cell r="B5549" t="str">
            <v>525899</v>
          </cell>
          <cell r="C5549" t="str">
            <v>TOCO FOFO C/FG PN-25 D=400MM;L=250MM (119KG)</v>
          </cell>
          <cell r="D5549" t="str">
            <v>UN</v>
          </cell>
          <cell r="E5549">
            <v>0</v>
          </cell>
        </row>
        <row r="5550">
          <cell r="B5550" t="str">
            <v>525901</v>
          </cell>
          <cell r="C5550" t="str">
            <v>TOCO FOFO C/FG PN-25 D=450MM;L=250MM (133KG)</v>
          </cell>
          <cell r="D5550" t="str">
            <v>UN</v>
          </cell>
          <cell r="E5550">
            <v>0</v>
          </cell>
        </row>
        <row r="5551">
          <cell r="B5551" t="str">
            <v>525902</v>
          </cell>
          <cell r="C5551" t="str">
            <v>TOCO FOFO C/FG PN-25 D=500MM;L=250MM (170KG)</v>
          </cell>
          <cell r="D5551" t="str">
            <v>UN</v>
          </cell>
          <cell r="E5551">
            <v>0</v>
          </cell>
        </row>
        <row r="5552">
          <cell r="B5552" t="str">
            <v>525903</v>
          </cell>
          <cell r="C5552" t="str">
            <v>TOCO FOFO C/FG PN-25 D=600MM;L=250MM (245KG)</v>
          </cell>
          <cell r="D5552" t="str">
            <v>UN</v>
          </cell>
          <cell r="E5552">
            <v>0</v>
          </cell>
        </row>
        <row r="5553">
          <cell r="B5553" t="str">
            <v>525904</v>
          </cell>
          <cell r="C5553" t="str">
            <v>TOCO FOFO C/FG PN-25 D=700MM;L=250MM (319KG)</v>
          </cell>
          <cell r="D5553" t="str">
            <v>UN</v>
          </cell>
          <cell r="E5553">
            <v>0</v>
          </cell>
        </row>
        <row r="5554">
          <cell r="B5554" t="str">
            <v>525905</v>
          </cell>
          <cell r="C5554" t="str">
            <v>TOCO FOFO C/FG PN-25 D=800MM;L=250MM (415KG)</v>
          </cell>
          <cell r="D5554" t="str">
            <v>UN</v>
          </cell>
          <cell r="E5554">
            <v>0</v>
          </cell>
        </row>
        <row r="5555">
          <cell r="B5555" t="str">
            <v>525906</v>
          </cell>
          <cell r="C5555" t="str">
            <v>TOCO FOFO C/FG PN-25 D=900MM;L=250MM (518KG)</v>
          </cell>
          <cell r="D5555" t="str">
            <v>UN</v>
          </cell>
          <cell r="E5555">
            <v>0</v>
          </cell>
        </row>
        <row r="5556">
          <cell r="B5556" t="str">
            <v>525907</v>
          </cell>
          <cell r="C5556" t="str">
            <v>TOCO FOFO C/FG PN-25 D=1000MM;L=250MM (659KG)</v>
          </cell>
          <cell r="D5556" t="str">
            <v>UN</v>
          </cell>
          <cell r="E5556">
            <v>0</v>
          </cell>
        </row>
        <row r="5557">
          <cell r="B5557" t="str">
            <v>525908</v>
          </cell>
          <cell r="C5557" t="str">
            <v>TOCO FOFO C/FG PN-25 D=1200MM;L=250MM (925KG)</v>
          </cell>
          <cell r="D5557" t="str">
            <v>UN</v>
          </cell>
          <cell r="E5557">
            <v>0</v>
          </cell>
        </row>
        <row r="5558">
          <cell r="B5558" t="str">
            <v>525909</v>
          </cell>
          <cell r="C5558" t="str">
            <v>TOCO FOFO C/FG PN-25 D=50MM;L=500MM (10KG)</v>
          </cell>
          <cell r="D5558" t="str">
            <v>UN</v>
          </cell>
          <cell r="E5558">
            <v>0</v>
          </cell>
        </row>
        <row r="5559">
          <cell r="B5559" t="str">
            <v>525910</v>
          </cell>
          <cell r="C5559" t="str">
            <v>TOCO FOFO C/FG PN-25 D=100MM;L=500MM (19KG)</v>
          </cell>
          <cell r="D5559" t="str">
            <v>UN</v>
          </cell>
          <cell r="E5559">
            <v>0</v>
          </cell>
        </row>
        <row r="5560">
          <cell r="B5560" t="str">
            <v>525911</v>
          </cell>
          <cell r="C5560" t="str">
            <v>TOCO FOFO C/FG PN-25 D=150MM;L=500MM (34KG)</v>
          </cell>
          <cell r="D5560" t="str">
            <v>UN</v>
          </cell>
          <cell r="E5560">
            <v>0</v>
          </cell>
        </row>
        <row r="5561">
          <cell r="B5561" t="str">
            <v>525912</v>
          </cell>
          <cell r="C5561" t="str">
            <v>TOCO FOFO C/FG PN-25 D=200MM;L=500MM (47KG)</v>
          </cell>
          <cell r="D5561" t="str">
            <v>UN</v>
          </cell>
          <cell r="E5561">
            <v>0</v>
          </cell>
        </row>
        <row r="5562">
          <cell r="B5562" t="str">
            <v>525913</v>
          </cell>
          <cell r="C5562" t="str">
            <v>TOCO FOFO C/FG PN-25 D=250MM;L=500MM (67KG)</v>
          </cell>
          <cell r="D5562" t="str">
            <v>UN</v>
          </cell>
          <cell r="E5562">
            <v>0</v>
          </cell>
        </row>
        <row r="5563">
          <cell r="B5563" t="str">
            <v>525914</v>
          </cell>
          <cell r="C5563" t="str">
            <v>TOCO FOFO C/FG PN-25 D=300MM;L=500MM (86KG)</v>
          </cell>
          <cell r="D5563" t="str">
            <v>UN</v>
          </cell>
          <cell r="E5563">
            <v>0</v>
          </cell>
        </row>
        <row r="5564">
          <cell r="B5564" t="str">
            <v>525915</v>
          </cell>
          <cell r="C5564" t="str">
            <v>TOCO FOFO C/FG PN-25 D=350MM;L=500MM (110KG)</v>
          </cell>
          <cell r="D5564" t="str">
            <v>UN</v>
          </cell>
          <cell r="E5564">
            <v>0</v>
          </cell>
        </row>
        <row r="5565">
          <cell r="B5565" t="str">
            <v>525916</v>
          </cell>
          <cell r="C5565" t="str">
            <v>TOCO FOFO C/FG PN-25 D=400MM;L=500MM (148KG)</v>
          </cell>
          <cell r="D5565" t="str">
            <v>UN</v>
          </cell>
          <cell r="E5565">
            <v>0</v>
          </cell>
        </row>
        <row r="5566">
          <cell r="B5566" t="str">
            <v>525917</v>
          </cell>
          <cell r="C5566" t="str">
            <v>TOCO FOFO C/FG PN-25 D=450MM;L=500MM (175KG)</v>
          </cell>
          <cell r="D5566" t="str">
            <v>UN</v>
          </cell>
          <cell r="E5566">
            <v>0</v>
          </cell>
        </row>
        <row r="5567">
          <cell r="B5567" t="str">
            <v>525918</v>
          </cell>
          <cell r="C5567" t="str">
            <v>TOCO FOFO C/FG PN-25 D=500MM;L=500MM (210KG)</v>
          </cell>
          <cell r="D5567" t="str">
            <v>UN</v>
          </cell>
          <cell r="E5567">
            <v>0</v>
          </cell>
        </row>
        <row r="5568">
          <cell r="B5568" t="str">
            <v>525919</v>
          </cell>
          <cell r="C5568" t="str">
            <v>TOCO FOFO C/FG PN-25 D=600MM;L=500MM (297KG)</v>
          </cell>
          <cell r="D5568" t="str">
            <v>UN</v>
          </cell>
          <cell r="E5568">
            <v>0</v>
          </cell>
        </row>
        <row r="5569">
          <cell r="B5569" t="str">
            <v>525920</v>
          </cell>
          <cell r="C5569" t="str">
            <v>TOCO FOFO C/FG PN-25 D=700MM;L=500MM (386KG)</v>
          </cell>
          <cell r="D5569" t="str">
            <v>UN</v>
          </cell>
          <cell r="E5569">
            <v>0</v>
          </cell>
        </row>
        <row r="5570">
          <cell r="B5570" t="str">
            <v>525921</v>
          </cell>
          <cell r="C5570" t="str">
            <v>TOCO FOFO C/FG PN-25 D=800MM;L=500MM (497KG)</v>
          </cell>
          <cell r="D5570" t="str">
            <v>UN</v>
          </cell>
          <cell r="E5570">
            <v>0</v>
          </cell>
        </row>
        <row r="5571">
          <cell r="B5571" t="str">
            <v>525922</v>
          </cell>
          <cell r="C5571" t="str">
            <v>TOCO FOFO C/FG PN-25 D=900MM;L=500MM (618KG)</v>
          </cell>
          <cell r="D5571" t="str">
            <v>UN</v>
          </cell>
          <cell r="E5571">
            <v>0</v>
          </cell>
        </row>
        <row r="5572">
          <cell r="B5572" t="str">
            <v>525923</v>
          </cell>
          <cell r="C5572" t="str">
            <v>TOCO FOFO C/FG PN-25 D=1000MM;L=500MM (778KG)</v>
          </cell>
          <cell r="D5572" t="str">
            <v>UN</v>
          </cell>
          <cell r="E5572">
            <v>0</v>
          </cell>
        </row>
        <row r="5573">
          <cell r="B5573" t="str">
            <v>525924</v>
          </cell>
          <cell r="C5573" t="str">
            <v>TOCO FOFO C/FG PN-25 D=1200MM;L=500MM (1083KG)</v>
          </cell>
          <cell r="D5573" t="str">
            <v>UN</v>
          </cell>
          <cell r="E5573">
            <v>0</v>
          </cell>
        </row>
        <row r="5574">
          <cell r="B5574" t="str">
            <v>525925</v>
          </cell>
          <cell r="C5574" t="str">
            <v>TOCO FOFO C/FG E ABA DE VED.PN-25 D=100MM (26KG)</v>
          </cell>
          <cell r="D5574" t="str">
            <v>UN</v>
          </cell>
          <cell r="E5574">
            <v>0</v>
          </cell>
        </row>
        <row r="5575">
          <cell r="B5575" t="str">
            <v>525926</v>
          </cell>
          <cell r="C5575" t="str">
            <v>TOCO FOFO C/FG E ABA DE VED.PN-25 D=150MM (42KG)</v>
          </cell>
          <cell r="D5575" t="str">
            <v>UN</v>
          </cell>
          <cell r="E5575">
            <v>0</v>
          </cell>
        </row>
        <row r="5576">
          <cell r="B5576" t="str">
            <v>525927</v>
          </cell>
          <cell r="C5576" t="str">
            <v>TOCO FOFO C/FG E ABA DE VED.PN-25 D=200MM (60KG)</v>
          </cell>
          <cell r="D5576" t="str">
            <v>UN</v>
          </cell>
          <cell r="E5576">
            <v>0</v>
          </cell>
        </row>
        <row r="5577">
          <cell r="B5577" t="str">
            <v>525928</v>
          </cell>
          <cell r="C5577" t="str">
            <v>TOCO FOFO C/FG E ABA DE VED.PN-25 D=250MM (79KG)</v>
          </cell>
          <cell r="D5577" t="str">
            <v>UN</v>
          </cell>
          <cell r="E5577">
            <v>0</v>
          </cell>
        </row>
        <row r="5578">
          <cell r="B5578" t="str">
            <v>525929</v>
          </cell>
          <cell r="C5578" t="str">
            <v>TOCO FOFO C/FG E ABA DE VED.PN-25 D=300MM (104KG)</v>
          </cell>
          <cell r="D5578" t="str">
            <v>UN</v>
          </cell>
          <cell r="E5578">
            <v>0</v>
          </cell>
        </row>
        <row r="5579">
          <cell r="B5579" t="str">
            <v>525930</v>
          </cell>
          <cell r="C5579" t="str">
            <v>TOCO FOFO C/FG E ABA DE VED.PN-25 D=350MM (135KG)</v>
          </cell>
          <cell r="D5579" t="str">
            <v>UN</v>
          </cell>
          <cell r="E5579">
            <v>0</v>
          </cell>
        </row>
        <row r="5580">
          <cell r="B5580" t="str">
            <v>525931</v>
          </cell>
          <cell r="C5580" t="str">
            <v>TOCO FOFO C/FG E ABA DE VED.PN-25 D=400MM (172KG)</v>
          </cell>
          <cell r="D5580" t="str">
            <v>UN</v>
          </cell>
          <cell r="E5580">
            <v>0</v>
          </cell>
        </row>
        <row r="5581">
          <cell r="B5581" t="str">
            <v>525932</v>
          </cell>
          <cell r="C5581" t="str">
            <v>TOCO FOFO C/FG E ABA DE VED.PN-25 D=500MM (242KG)</v>
          </cell>
          <cell r="D5581" t="str">
            <v>UN</v>
          </cell>
          <cell r="E5581">
            <v>0</v>
          </cell>
        </row>
        <row r="5582">
          <cell r="B5582" t="str">
            <v>525933</v>
          </cell>
          <cell r="C5582" t="str">
            <v>TOCO FOFO C/FG E ABA DE VED.PN-25 D=600MM (337KG)</v>
          </cell>
          <cell r="D5582" t="str">
            <v>UN</v>
          </cell>
          <cell r="E5582">
            <v>0</v>
          </cell>
        </row>
        <row r="5583">
          <cell r="B5583" t="str">
            <v>525934</v>
          </cell>
          <cell r="C5583" t="str">
            <v>TOCO FOFO C/FG E ABA DE VED.PN-25 D=700MM (425KG)</v>
          </cell>
          <cell r="D5583" t="str">
            <v>UN</v>
          </cell>
          <cell r="E5583">
            <v>0</v>
          </cell>
        </row>
        <row r="5584">
          <cell r="B5584" t="str">
            <v>525935</v>
          </cell>
          <cell r="C5584" t="str">
            <v>TOCO FOFO C/FG E ABA DE VED.PN-25 D=800MM (555KG)</v>
          </cell>
          <cell r="D5584" t="str">
            <v>UN</v>
          </cell>
          <cell r="E5584">
            <v>0</v>
          </cell>
        </row>
        <row r="5585">
          <cell r="B5585" t="str">
            <v>525936</v>
          </cell>
          <cell r="C5585" t="str">
            <v>TOCO FOFO C/FG E ABA DE VED.PN-25 D=900MM (683KG)</v>
          </cell>
          <cell r="D5585" t="str">
            <v>UN</v>
          </cell>
          <cell r="E5585">
            <v>0</v>
          </cell>
        </row>
        <row r="5586">
          <cell r="B5586" t="str">
            <v>525937</v>
          </cell>
          <cell r="C5586" t="str">
            <v>TOCO FOFO C/FG E ABA DE VED.PN-25 D=1000MM (889KG)</v>
          </cell>
          <cell r="D5586" t="str">
            <v>UN</v>
          </cell>
          <cell r="E5586">
            <v>0</v>
          </cell>
        </row>
        <row r="5587">
          <cell r="B5587" t="str">
            <v>525938</v>
          </cell>
          <cell r="C5587" t="str">
            <v>TOCO FOFO C/FG E ABA DE VED.PN-25 D=1200MM(1201KG)</v>
          </cell>
          <cell r="D5587" t="str">
            <v>UN</v>
          </cell>
          <cell r="E5587">
            <v>0</v>
          </cell>
        </row>
        <row r="5589">
          <cell r="B5589" t="str">
            <v>526000</v>
          </cell>
          <cell r="C5589" t="str">
            <v>TUBOS  FOFO C/FLANGE   PN-10 (C31 - METALURGICA 100%)</v>
          </cell>
        </row>
        <row r="5590">
          <cell r="B5590" t="str">
            <v>526001</v>
          </cell>
          <cell r="C5590" t="str">
            <v>TUBO FOFO C/FG PN-10 D=80MM;L=1000MM (20KG)</v>
          </cell>
          <cell r="D5590" t="str">
            <v>UN</v>
          </cell>
          <cell r="E5590">
            <v>561.01</v>
          </cell>
        </row>
        <row r="5591">
          <cell r="B5591" t="str">
            <v>526002</v>
          </cell>
          <cell r="C5591" t="str">
            <v>TUBO FOFO C/FG PN-10 D=80MM;L=1500MM (27KG)</v>
          </cell>
          <cell r="D5591" t="str">
            <v>UN</v>
          </cell>
          <cell r="E5591">
            <v>639.96</v>
          </cell>
        </row>
        <row r="5592">
          <cell r="B5592" t="str">
            <v>526003</v>
          </cell>
          <cell r="C5592" t="str">
            <v>TUBO FOFO C/FG PN-10 D=80MM;L=2000MM (33KG)</v>
          </cell>
          <cell r="D5592" t="str">
            <v>UN</v>
          </cell>
          <cell r="E5592">
            <v>718.75</v>
          </cell>
        </row>
        <row r="5593">
          <cell r="B5593" t="str">
            <v>526004</v>
          </cell>
          <cell r="C5593" t="str">
            <v>TUBO FOFO C/FG PN-10 D=80MM;L=2500MM (40KG)</v>
          </cell>
          <cell r="D5593" t="str">
            <v>UN</v>
          </cell>
          <cell r="E5593">
            <v>797.63</v>
          </cell>
        </row>
        <row r="5594">
          <cell r="B5594" t="str">
            <v>526005</v>
          </cell>
          <cell r="C5594" t="str">
            <v>TUBO FOFO C/FG PN-10 D=80MM;L=3000MM (46KG)</v>
          </cell>
          <cell r="D5594" t="str">
            <v>UN</v>
          </cell>
          <cell r="E5594">
            <v>876.59</v>
          </cell>
        </row>
        <row r="5595">
          <cell r="B5595" t="str">
            <v>526006</v>
          </cell>
          <cell r="C5595" t="str">
            <v>TUBO FOFO C/FG PN-10 D=80MM;L=3500MM (53KG)</v>
          </cell>
          <cell r="D5595" t="str">
            <v>UN</v>
          </cell>
          <cell r="E5595">
            <v>955.44</v>
          </cell>
        </row>
        <row r="5596">
          <cell r="B5596" t="str">
            <v>526007</v>
          </cell>
          <cell r="C5596" t="str">
            <v>TUBO FOFO C/FG PN-10 D=80MM;L=4000MM (59KG)</v>
          </cell>
          <cell r="D5596" t="str">
            <v>UN</v>
          </cell>
          <cell r="E5596">
            <v>1034.32</v>
          </cell>
        </row>
        <row r="5597">
          <cell r="B5597" t="str">
            <v>526008</v>
          </cell>
          <cell r="C5597" t="str">
            <v>TUBO FOFO C/FG PN-10 D=80MM;L=4500MM (66KG)</v>
          </cell>
          <cell r="D5597" t="str">
            <v>UN</v>
          </cell>
          <cell r="E5597">
            <v>1113.18</v>
          </cell>
        </row>
        <row r="5598">
          <cell r="B5598" t="str">
            <v>526009</v>
          </cell>
          <cell r="C5598" t="str">
            <v>TUBO FOFO C/FG PN-10 D=80MM;L=5000MM (72KG)</v>
          </cell>
          <cell r="D5598" t="str">
            <v>UN</v>
          </cell>
          <cell r="E5598">
            <v>1192.06</v>
          </cell>
        </row>
        <row r="5599">
          <cell r="B5599" t="str">
            <v>526010</v>
          </cell>
          <cell r="C5599" t="str">
            <v>TUBO FOFO C/FG PN-10 D=80MM;L=5500MM (79KG)</v>
          </cell>
          <cell r="D5599" t="str">
            <v>UN</v>
          </cell>
          <cell r="E5599">
            <v>1270.98</v>
          </cell>
        </row>
        <row r="5600">
          <cell r="B5600" t="str">
            <v>526011</v>
          </cell>
          <cell r="C5600" t="str">
            <v>TUBO FOFO C/FG PN-10 D=80MM;L=5800MM (82KG)</v>
          </cell>
          <cell r="D5600" t="str">
            <v>UN</v>
          </cell>
          <cell r="E5600">
            <v>1317.86</v>
          </cell>
        </row>
        <row r="5601">
          <cell r="B5601" t="str">
            <v>526012</v>
          </cell>
          <cell r="C5601" t="str">
            <v>TUBO FOFO C/FG PN-10 D=100MM;L=1000MM (26KG)</v>
          </cell>
          <cell r="D5601" t="str">
            <v>UN</v>
          </cell>
          <cell r="E5601">
            <v>584.21</v>
          </cell>
        </row>
        <row r="5602">
          <cell r="B5602" t="str">
            <v>526013</v>
          </cell>
          <cell r="C5602" t="str">
            <v>TUBO FOFO C/FG PN-10 D=100MM;L=1500MM (35KG)</v>
          </cell>
          <cell r="D5602" t="str">
            <v>UN</v>
          </cell>
          <cell r="E5602">
            <v>673.18</v>
          </cell>
        </row>
        <row r="5603">
          <cell r="B5603" t="str">
            <v>526014</v>
          </cell>
          <cell r="C5603" t="str">
            <v>TUBO FOFO C/FG PN-10 D=100MM;L=2000MM (43KG)</v>
          </cell>
          <cell r="D5603" t="str">
            <v>UN</v>
          </cell>
          <cell r="E5603">
            <v>759.71</v>
          </cell>
        </row>
        <row r="5604">
          <cell r="B5604" t="str">
            <v>526015</v>
          </cell>
          <cell r="C5604" t="str">
            <v>TUBO FOFO C/FG PN-10 D=100MM;L=2500MM (52KG)</v>
          </cell>
          <cell r="D5604" t="str">
            <v>UN</v>
          </cell>
          <cell r="E5604">
            <v>848.64</v>
          </cell>
        </row>
        <row r="5605">
          <cell r="B5605" t="str">
            <v>526016</v>
          </cell>
          <cell r="C5605" t="str">
            <v>TUBO FOFO C/FG PN-10 D=100MM;L=3000MM (61KG)</v>
          </cell>
          <cell r="D5605" t="str">
            <v>UN</v>
          </cell>
          <cell r="E5605">
            <v>935.12</v>
          </cell>
        </row>
        <row r="5606">
          <cell r="B5606" t="str">
            <v>526017</v>
          </cell>
          <cell r="C5606" t="str">
            <v>TUBO FOFO C/FG PN-10 D=100MM;L=3500MM (69KG)</v>
          </cell>
          <cell r="D5606" t="str">
            <v>UN</v>
          </cell>
          <cell r="E5606">
            <v>1024.2</v>
          </cell>
        </row>
        <row r="5607">
          <cell r="B5607" t="str">
            <v>526018</v>
          </cell>
          <cell r="C5607" t="str">
            <v>TUBO FOFO C/FG PN-10 D=100MM;L=4000MM (78KG)</v>
          </cell>
          <cell r="D5607" t="str">
            <v>UN</v>
          </cell>
          <cell r="E5607">
            <v>1113.1400000000001</v>
          </cell>
        </row>
        <row r="5608">
          <cell r="B5608" t="str">
            <v>526019</v>
          </cell>
          <cell r="C5608" t="str">
            <v>TUBO FOFO C/FG PN-10 D=100MM;L=4500MM (86KG)</v>
          </cell>
          <cell r="D5608" t="str">
            <v>UN</v>
          </cell>
          <cell r="E5608">
            <v>1199.6600000000001</v>
          </cell>
        </row>
        <row r="5609">
          <cell r="B5609" t="str">
            <v>526020</v>
          </cell>
          <cell r="C5609" t="str">
            <v>TUBO FOFO C/FG PN-10 D=100MM;L=5000MM (95KG)</v>
          </cell>
          <cell r="D5609" t="str">
            <v>UN</v>
          </cell>
          <cell r="E5609">
            <v>1288.5999999999999</v>
          </cell>
        </row>
        <row r="5610">
          <cell r="B5610" t="str">
            <v>526021</v>
          </cell>
          <cell r="C5610" t="str">
            <v>TUBO FOFO C/FG PN-10 D=100MM;L=5500MM (104KG)</v>
          </cell>
          <cell r="D5610" t="str">
            <v>UN</v>
          </cell>
          <cell r="E5610">
            <v>1377.64</v>
          </cell>
        </row>
        <row r="5611">
          <cell r="B5611" t="str">
            <v>526022</v>
          </cell>
          <cell r="C5611" t="str">
            <v>TUBO FOFO C/FG PN-10 D=100MM;L=5800MM (109KG)</v>
          </cell>
          <cell r="D5611" t="str">
            <v>UN</v>
          </cell>
          <cell r="E5611">
            <v>1430</v>
          </cell>
        </row>
        <row r="5612">
          <cell r="B5612" t="str">
            <v>526023</v>
          </cell>
          <cell r="C5612" t="str">
            <v>TUBO FOFO C/FG PN-10 D=150MM;L=1000MM (42KG)</v>
          </cell>
          <cell r="D5612" t="str">
            <v>UN</v>
          </cell>
          <cell r="E5612">
            <v>774.4</v>
          </cell>
        </row>
        <row r="5613">
          <cell r="B5613" t="str">
            <v>526024</v>
          </cell>
          <cell r="C5613" t="str">
            <v>TUBO FOFO C/FG PN-10 D=150MM;L=1500MM (55KG)</v>
          </cell>
          <cell r="D5613" t="str">
            <v>UN</v>
          </cell>
          <cell r="E5613">
            <v>893.62</v>
          </cell>
        </row>
        <row r="5614">
          <cell r="B5614" t="str">
            <v>526025</v>
          </cell>
          <cell r="C5614" t="str">
            <v>TUBO FOFO C/FG PN-10 D=150MM;L=2000MM (68KG)</v>
          </cell>
          <cell r="D5614" t="str">
            <v>UN</v>
          </cell>
          <cell r="E5614">
            <v>1012.76</v>
          </cell>
        </row>
        <row r="5615">
          <cell r="B5615" t="str">
            <v>526026</v>
          </cell>
          <cell r="C5615" t="str">
            <v>TUBO FOFO C/FG PN-10 D=150MM;L=2500MM (81KG)</v>
          </cell>
          <cell r="D5615" t="str">
            <v>UN</v>
          </cell>
          <cell r="E5615">
            <v>1132</v>
          </cell>
        </row>
        <row r="5616">
          <cell r="B5616" t="str">
            <v>526027</v>
          </cell>
          <cell r="C5616" t="str">
            <v>TUBO FOFO C/FG PN-10 D=150MM;L=3000MM (94KG)</v>
          </cell>
          <cell r="D5616" t="str">
            <v>UN</v>
          </cell>
          <cell r="E5616">
            <v>1251.07</v>
          </cell>
        </row>
        <row r="5617">
          <cell r="B5617" t="str">
            <v>526028</v>
          </cell>
          <cell r="C5617" t="str">
            <v>TUBO FOFO C/FG PN-10 D=150MM;L=3500MM (107KG)</v>
          </cell>
          <cell r="D5617" t="str">
            <v>UN</v>
          </cell>
          <cell r="E5617">
            <v>1370.29</v>
          </cell>
        </row>
        <row r="5618">
          <cell r="B5618" t="str">
            <v>526029</v>
          </cell>
          <cell r="C5618" t="str">
            <v>TUBO FOFO C/FG PN-10 D=150MM;L=4000MM (120KG)</v>
          </cell>
          <cell r="D5618" t="str">
            <v>UN</v>
          </cell>
          <cell r="E5618">
            <v>1489.51</v>
          </cell>
        </row>
        <row r="5619">
          <cell r="B5619" t="str">
            <v>526030</v>
          </cell>
          <cell r="C5619" t="str">
            <v>TUBO FOFO C/FG PN-10 D=150MM;L=4500MM (133KG)</v>
          </cell>
          <cell r="D5619" t="str">
            <v>UN</v>
          </cell>
          <cell r="E5619">
            <v>1623.35</v>
          </cell>
        </row>
        <row r="5620">
          <cell r="B5620" t="str">
            <v>526031</v>
          </cell>
          <cell r="C5620" t="str">
            <v>TUBO FOFO C/FG PN-10 D=150MM;L=5000MM (146KG)</v>
          </cell>
          <cell r="D5620" t="str">
            <v>UN</v>
          </cell>
          <cell r="E5620">
            <v>1727.89</v>
          </cell>
        </row>
        <row r="5621">
          <cell r="B5621" t="str">
            <v>526032</v>
          </cell>
          <cell r="C5621" t="str">
            <v>TUBO FOFO C/FG PN-10 D=150MM;L=5500MM (159KG)</v>
          </cell>
          <cell r="D5621" t="str">
            <v>UN</v>
          </cell>
          <cell r="E5621">
            <v>1847</v>
          </cell>
        </row>
        <row r="5622">
          <cell r="B5622" t="str">
            <v>526033</v>
          </cell>
          <cell r="C5622" t="str">
            <v>TUBO FOFO C/FG PN-10 D=150MM;L=5800MM (167KG)</v>
          </cell>
          <cell r="D5622" t="str">
            <v>UN</v>
          </cell>
          <cell r="E5622">
            <v>1919.06</v>
          </cell>
        </row>
        <row r="5623">
          <cell r="B5623" t="str">
            <v>526034</v>
          </cell>
          <cell r="C5623" t="str">
            <v>TUBO FOFO C/FG PN-10 D=200MM;L=1000MM (55KG)</v>
          </cell>
          <cell r="D5623" t="str">
            <v>UN</v>
          </cell>
          <cell r="E5623">
            <v>954.86</v>
          </cell>
        </row>
        <row r="5624">
          <cell r="B5624" t="str">
            <v>526035</v>
          </cell>
          <cell r="C5624" t="str">
            <v>TUBO FOFO C/FG PN-10 D=200MM;L=1500MM (72KG)</v>
          </cell>
          <cell r="D5624" t="str">
            <v>UN</v>
          </cell>
          <cell r="E5624">
            <v>1110.4000000000001</v>
          </cell>
        </row>
        <row r="5625">
          <cell r="B5625" t="str">
            <v>526036</v>
          </cell>
          <cell r="C5625" t="str">
            <v>TUBO FOFO C/FG PN-10 D=200MM;L=2000MM (90KG)</v>
          </cell>
          <cell r="D5625" t="str">
            <v>UN</v>
          </cell>
          <cell r="E5625">
            <v>1263.5999999999999</v>
          </cell>
        </row>
        <row r="5626">
          <cell r="B5626" t="str">
            <v>526037</v>
          </cell>
          <cell r="C5626" t="str">
            <v>TUBO FOFO C/FG PN-10 D=200MM;L=2500MM (107KG)</v>
          </cell>
          <cell r="D5626" t="str">
            <v>UN</v>
          </cell>
          <cell r="E5626">
            <v>1419.23</v>
          </cell>
        </row>
        <row r="5627">
          <cell r="B5627" t="str">
            <v>526038</v>
          </cell>
          <cell r="C5627" t="str">
            <v>TUBO FOFO C/FG PN-10 D=200MM;L=3000MM (124KG)</v>
          </cell>
          <cell r="D5627" t="str">
            <v>UN</v>
          </cell>
          <cell r="E5627">
            <v>1572.31</v>
          </cell>
        </row>
        <row r="5628">
          <cell r="B5628" t="str">
            <v>526039</v>
          </cell>
          <cell r="C5628" t="str">
            <v>TUBO FOFO C/FG PN-10 D=200MM;L=3500MM (142KG)</v>
          </cell>
          <cell r="D5628" t="str">
            <v>UN</v>
          </cell>
          <cell r="E5628">
            <v>1727.89</v>
          </cell>
        </row>
        <row r="5629">
          <cell r="B5629" t="str">
            <v>526040</v>
          </cell>
          <cell r="C5629" t="str">
            <v>TUBO FOFO C/FG PN-10 D=200MM;L=4000MM (159KG)</v>
          </cell>
          <cell r="D5629" t="str">
            <v>UN</v>
          </cell>
          <cell r="E5629">
            <v>1881.07</v>
          </cell>
        </row>
        <row r="5630">
          <cell r="B5630" t="str">
            <v>526041</v>
          </cell>
          <cell r="C5630" t="str">
            <v>TUBO FOFO C/FG PN-10 D=200MM;L=4500MM (177KG)</v>
          </cell>
          <cell r="D5630" t="str">
            <v>UN</v>
          </cell>
          <cell r="E5630">
            <v>2036.68</v>
          </cell>
        </row>
        <row r="5631">
          <cell r="B5631" t="str">
            <v>526042</v>
          </cell>
          <cell r="C5631" t="str">
            <v>TUBO FOFO C/FG PN-10 D=200MM;L=5000MM (194KG)</v>
          </cell>
          <cell r="D5631" t="str">
            <v>UN</v>
          </cell>
          <cell r="E5631">
            <v>2189.7399999999998</v>
          </cell>
        </row>
        <row r="5632">
          <cell r="B5632" t="str">
            <v>526043</v>
          </cell>
          <cell r="C5632" t="str">
            <v>TUBO FOFO C/FG PN-10 D=200MM;L=5500MM (211KG)</v>
          </cell>
          <cell r="D5632" t="str">
            <v>UN</v>
          </cell>
          <cell r="E5632">
            <v>2342.98</v>
          </cell>
        </row>
        <row r="5633">
          <cell r="B5633" t="str">
            <v>526044</v>
          </cell>
          <cell r="C5633" t="str">
            <v>TUBO FOFO C/FG PN-10 D=200MM;L=5800MM (222KG)</v>
          </cell>
          <cell r="D5633" t="str">
            <v>UN</v>
          </cell>
          <cell r="E5633">
            <v>2436.73</v>
          </cell>
        </row>
        <row r="5634">
          <cell r="B5634" t="str">
            <v>526045</v>
          </cell>
          <cell r="C5634" t="str">
            <v>TUBO FOFO C/FG PN-10 D=250MM;L=1000MM (74KG)</v>
          </cell>
          <cell r="D5634" t="str">
            <v>UN</v>
          </cell>
          <cell r="E5634">
            <v>1256.6300000000001</v>
          </cell>
        </row>
        <row r="5635">
          <cell r="B5635" t="str">
            <v>526046</v>
          </cell>
          <cell r="C5635" t="str">
            <v>TUBO FOFO C/FG PN-10 D=250MM;L=1500MM (97KG)</v>
          </cell>
          <cell r="D5635" t="str">
            <v>UN</v>
          </cell>
          <cell r="E5635">
            <v>1464.06</v>
          </cell>
        </row>
        <row r="5636">
          <cell r="B5636" t="str">
            <v>526047</v>
          </cell>
          <cell r="C5636" t="str">
            <v>TUBO FOFO C/FG PN-10 D=250MM;L=2000MM (120KG)</v>
          </cell>
          <cell r="D5636" t="str">
            <v>UN</v>
          </cell>
          <cell r="E5636">
            <v>1669</v>
          </cell>
        </row>
        <row r="5637">
          <cell r="B5637" t="str">
            <v>526048</v>
          </cell>
          <cell r="C5637" t="str">
            <v>TUBO FOFO C/FG PN-10 D=250MM;L=2500MM (143KG)</v>
          </cell>
          <cell r="D5637" t="str">
            <v>UN</v>
          </cell>
          <cell r="E5637">
            <v>1697.34</v>
          </cell>
        </row>
        <row r="5638">
          <cell r="B5638" t="str">
            <v>526049</v>
          </cell>
          <cell r="C5638" t="str">
            <v>TUBO FOFO C/FG PN-10 D=250MM;L=3000MM (165KG)</v>
          </cell>
          <cell r="D5638" t="str">
            <v>UN</v>
          </cell>
          <cell r="E5638">
            <v>2083.92</v>
          </cell>
        </row>
        <row r="5639">
          <cell r="B5639" t="str">
            <v>526050</v>
          </cell>
          <cell r="C5639" t="str">
            <v>TUBO FOFO C/FG PN-10 D=250MM;L=3500MM (188KG)</v>
          </cell>
          <cell r="D5639" t="str">
            <v>UN</v>
          </cell>
          <cell r="E5639">
            <v>2291.3000000000002</v>
          </cell>
        </row>
        <row r="5640">
          <cell r="B5640" t="str">
            <v>526051</v>
          </cell>
          <cell r="C5640" t="str">
            <v>TUBO FOFO C/FG PN-10 D=250MM;L=4000MM (211KG)</v>
          </cell>
          <cell r="D5640" t="str">
            <v>UN</v>
          </cell>
          <cell r="E5640">
            <v>2498.7800000000002</v>
          </cell>
        </row>
        <row r="5641">
          <cell r="B5641" t="str">
            <v>526052</v>
          </cell>
          <cell r="C5641" t="str">
            <v>TUBO FOFO C/FG PN-10 D=250MM;L=4500MM (233KG)</v>
          </cell>
          <cell r="D5641" t="str">
            <v>UN</v>
          </cell>
          <cell r="E5641">
            <v>2706.2</v>
          </cell>
        </row>
        <row r="5642">
          <cell r="B5642" t="str">
            <v>526053</v>
          </cell>
          <cell r="C5642" t="str">
            <v>TUBO FOFO C/FG PN-10 D=250MM;L=5000MM (256KG)</v>
          </cell>
          <cell r="D5642" t="str">
            <v>UN</v>
          </cell>
          <cell r="E5642">
            <v>2911.22</v>
          </cell>
        </row>
        <row r="5643">
          <cell r="B5643" t="str">
            <v>526054</v>
          </cell>
          <cell r="C5643" t="str">
            <v>TUBO FOFO C/FG PN-10 D=250MM;L=5500MM (279KG)</v>
          </cell>
          <cell r="D5643" t="str">
            <v>UN</v>
          </cell>
          <cell r="E5643">
            <v>3118.66</v>
          </cell>
        </row>
        <row r="5644">
          <cell r="B5644" t="str">
            <v>526055</v>
          </cell>
          <cell r="C5644" t="str">
            <v>TUBO FOFO C/FG PN-10 D=250MM;L=5800MM (292KG)</v>
          </cell>
          <cell r="D5644" t="str">
            <v>UN</v>
          </cell>
          <cell r="E5644">
            <v>3243.58</v>
          </cell>
        </row>
        <row r="5645">
          <cell r="B5645" t="str">
            <v>526056</v>
          </cell>
          <cell r="C5645" t="str">
            <v>TUBO FOFO C/FG PN-10 D=300MM;L=1000MM (93KG)</v>
          </cell>
          <cell r="D5645" t="str">
            <v>UN</v>
          </cell>
          <cell r="E5645">
            <v>1523.87</v>
          </cell>
        </row>
        <row r="5646">
          <cell r="B5646" t="str">
            <v>526057</v>
          </cell>
          <cell r="C5646" t="str">
            <v>TUBO FOFO C/FG PN-10 D=300MM;L=1500MM (122KG)</v>
          </cell>
          <cell r="D5646" t="str">
            <v>UN</v>
          </cell>
          <cell r="E5646">
            <v>1777.19</v>
          </cell>
        </row>
        <row r="5647">
          <cell r="B5647" t="str">
            <v>526058</v>
          </cell>
          <cell r="C5647" t="str">
            <v>TUBO FOFO C/FG PN-10 D=300MM;L=2000MM (150KG)</v>
          </cell>
          <cell r="D5647" t="str">
            <v>UN</v>
          </cell>
          <cell r="E5647">
            <v>2027.94</v>
          </cell>
        </row>
        <row r="5648">
          <cell r="B5648" t="str">
            <v>526059</v>
          </cell>
          <cell r="C5648" t="str">
            <v>TUBO FOFO C/FG PN-10 D=300MM;L=2500MM (179KG)</v>
          </cell>
          <cell r="D5648" t="str">
            <v>UN</v>
          </cell>
          <cell r="E5648">
            <v>2281.2600000000002</v>
          </cell>
        </row>
        <row r="5649">
          <cell r="B5649" t="str">
            <v>526060</v>
          </cell>
          <cell r="C5649" t="str">
            <v>TUBO FOFO C/FG PN-10 D=300MM;L=3000MM (207KG)</v>
          </cell>
          <cell r="D5649" t="str">
            <v>UN</v>
          </cell>
          <cell r="E5649">
            <v>2534.66</v>
          </cell>
        </row>
        <row r="5650">
          <cell r="B5650" t="str">
            <v>526061</v>
          </cell>
          <cell r="C5650" t="str">
            <v>TUBO FOFO C/FG PN-10 D=300MM;L=3500MM (236KG)</v>
          </cell>
          <cell r="D5650" t="str">
            <v>UN</v>
          </cell>
          <cell r="E5650">
            <v>2785.46</v>
          </cell>
        </row>
        <row r="5651">
          <cell r="B5651" t="str">
            <v>526062</v>
          </cell>
          <cell r="C5651" t="str">
            <v>TUBO FOFO C/FG PN-10 D=300MM;L=4000MM (264KG)</v>
          </cell>
          <cell r="D5651" t="str">
            <v>UN</v>
          </cell>
          <cell r="E5651">
            <v>3038.82</v>
          </cell>
        </row>
        <row r="5652">
          <cell r="B5652" t="str">
            <v>526063</v>
          </cell>
          <cell r="C5652" t="str">
            <v>TUBO FOFO C/FG PN-10 D=300MM;L=4500MM (293KG)</v>
          </cell>
          <cell r="D5652" t="str">
            <v>UN</v>
          </cell>
          <cell r="E5652">
            <v>3292.1</v>
          </cell>
        </row>
        <row r="5653">
          <cell r="B5653" t="str">
            <v>526064</v>
          </cell>
          <cell r="C5653" t="str">
            <v>TUBO FOFO C/FG PN-10 D=300MM;L=5000MM (322KG)</v>
          </cell>
          <cell r="D5653" t="str">
            <v>UN</v>
          </cell>
          <cell r="E5653">
            <v>3542.89</v>
          </cell>
        </row>
        <row r="5654">
          <cell r="B5654" t="str">
            <v>526065</v>
          </cell>
          <cell r="C5654" t="str">
            <v>TUBO FOFO C/FG PN-10 D=300MM;L=5500MM (350KG)</v>
          </cell>
          <cell r="D5654" t="str">
            <v>UN</v>
          </cell>
          <cell r="E5654">
            <v>3796.21</v>
          </cell>
        </row>
        <row r="5655">
          <cell r="B5655" t="str">
            <v>526066</v>
          </cell>
          <cell r="C5655" t="str">
            <v>TUBO FOFO C/FG PN-10 D=300MM;L=5800MM (367KG)</v>
          </cell>
          <cell r="D5655" t="str">
            <v>UN</v>
          </cell>
          <cell r="E5655">
            <v>3947.27</v>
          </cell>
        </row>
        <row r="5656">
          <cell r="B5656" t="str">
            <v>526067</v>
          </cell>
          <cell r="C5656" t="str">
            <v>TUBO FOFO C/FG PN-10 D=350MM;L=1000MM (122KG)</v>
          </cell>
          <cell r="D5656" t="str">
            <v>UN</v>
          </cell>
          <cell r="E5656">
            <v>1949.83</v>
          </cell>
        </row>
        <row r="5657">
          <cell r="B5657" t="str">
            <v>526068</v>
          </cell>
          <cell r="C5657" t="str">
            <v>TUBO FOFO C/FG PN-10 D=350MM;L=1500MM (159KG)</v>
          </cell>
          <cell r="D5657" t="str">
            <v>UN</v>
          </cell>
          <cell r="E5657">
            <v>2247.8000000000002</v>
          </cell>
        </row>
        <row r="5658">
          <cell r="B5658" t="str">
            <v>526069</v>
          </cell>
          <cell r="C5658" t="str">
            <v>TUBO FOFO C/FG PN-10 D=350MM;L=2000MM (197KG)</v>
          </cell>
          <cell r="D5658" t="str">
            <v>UN</v>
          </cell>
          <cell r="E5658">
            <v>2545.8000000000002</v>
          </cell>
        </row>
        <row r="5659">
          <cell r="B5659" t="str">
            <v>526070</v>
          </cell>
          <cell r="C5659" t="str">
            <v>TUBO FOFO C/FG PN-10 D=350MM;L=2500MM (235KG)</v>
          </cell>
          <cell r="D5659" t="str">
            <v>UN</v>
          </cell>
          <cell r="E5659">
            <v>2843.81</v>
          </cell>
        </row>
        <row r="5660">
          <cell r="B5660" t="str">
            <v>526071</v>
          </cell>
          <cell r="C5660" t="str">
            <v>TUBO FOFO C/FG PN-10 D=350MM;L=3000MM (273KG)</v>
          </cell>
          <cell r="D5660" t="str">
            <v>UN</v>
          </cell>
          <cell r="E5660">
            <v>3141.74</v>
          </cell>
        </row>
        <row r="5661">
          <cell r="B5661" t="str">
            <v>526072</v>
          </cell>
          <cell r="C5661" t="str">
            <v>TUBO FOFO C/FG PN-10 D=350MM;L=3500MM (310KG)</v>
          </cell>
          <cell r="D5661" t="str">
            <v>UN</v>
          </cell>
          <cell r="E5661">
            <v>3439.79</v>
          </cell>
        </row>
        <row r="5662">
          <cell r="B5662" t="str">
            <v>526073</v>
          </cell>
          <cell r="C5662" t="str">
            <v>TUBO FOFO C/FG PN-10 D=350MM;L=4000MM (348KG)</v>
          </cell>
          <cell r="D5662" t="str">
            <v>UN</v>
          </cell>
          <cell r="E5662">
            <v>3737.75</v>
          </cell>
        </row>
        <row r="5663">
          <cell r="B5663" t="str">
            <v>526074</v>
          </cell>
          <cell r="C5663" t="str">
            <v>TUBO FOFO C/FG PN-10 D=350MM;L=4500MM (386KG)</v>
          </cell>
          <cell r="D5663" t="str">
            <v>UN</v>
          </cell>
          <cell r="E5663">
            <v>4033.36</v>
          </cell>
        </row>
        <row r="5664">
          <cell r="B5664" t="str">
            <v>526075</v>
          </cell>
          <cell r="C5664" t="str">
            <v>TUBO FOFO C/FG PN-10 D=350MM;L=5000MM (424KG)</v>
          </cell>
          <cell r="D5664" t="str">
            <v>UN</v>
          </cell>
          <cell r="E5664">
            <v>4331.32</v>
          </cell>
        </row>
        <row r="5665">
          <cell r="B5665" t="str">
            <v>526076</v>
          </cell>
          <cell r="C5665" t="str">
            <v>TUBO FOFO C/FG PN-10 D=350MM;L=5500MM (461KG)</v>
          </cell>
          <cell r="D5665" t="str">
            <v>UN</v>
          </cell>
          <cell r="E5665">
            <v>4629.25</v>
          </cell>
        </row>
        <row r="5666">
          <cell r="B5666" t="str">
            <v>526077</v>
          </cell>
          <cell r="C5666" t="str">
            <v>TUBO FOFO C/FG PN-10 D=350MM;L=5800MM (484KG)</v>
          </cell>
          <cell r="D5666" t="str">
            <v>UN</v>
          </cell>
          <cell r="E5666">
            <v>4655.17</v>
          </cell>
        </row>
        <row r="5667">
          <cell r="B5667" t="str">
            <v>526078</v>
          </cell>
          <cell r="C5667" t="str">
            <v>TUBO FOFO C/FG PN-10 D=400MM;L=1000MM (146KG)</v>
          </cell>
          <cell r="D5667" t="str">
            <v>UN</v>
          </cell>
          <cell r="E5667">
            <v>2047.5</v>
          </cell>
        </row>
        <row r="5668">
          <cell r="B5668" t="str">
            <v>526079</v>
          </cell>
          <cell r="C5668" t="str">
            <v>TUBO FOFO C/FG PN-10 D=400MM;L=1500MM (190KG)</v>
          </cell>
          <cell r="D5668" t="str">
            <v>UN</v>
          </cell>
          <cell r="E5668">
            <v>2392.9899999999998</v>
          </cell>
        </row>
        <row r="5669">
          <cell r="B5669" t="str">
            <v>526080</v>
          </cell>
          <cell r="C5669" t="str">
            <v>TUBO FOFO C/FG PN-10 D=400MM;L=2000MM (235KG)</v>
          </cell>
          <cell r="D5669" t="str">
            <v>UN</v>
          </cell>
          <cell r="E5669">
            <v>2738.4</v>
          </cell>
        </row>
        <row r="5670">
          <cell r="B5670" t="str">
            <v>526081</v>
          </cell>
          <cell r="C5670" t="str">
            <v>TUBO FOFO C/FG PN-10 D=400MM;L=2500MM (280KG)</v>
          </cell>
          <cell r="D5670" t="str">
            <v>UN</v>
          </cell>
          <cell r="E5670">
            <v>3081.35</v>
          </cell>
        </row>
        <row r="5671">
          <cell r="B5671" t="str">
            <v>526082</v>
          </cell>
          <cell r="C5671" t="str">
            <v>TUBO FOFO C/FG PN-10 D=400MM;L=3000MM (325KG)</v>
          </cell>
          <cell r="D5671" t="str">
            <v>UN</v>
          </cell>
          <cell r="E5671">
            <v>3426.85</v>
          </cell>
        </row>
        <row r="5672">
          <cell r="B5672" t="str">
            <v>526083</v>
          </cell>
          <cell r="C5672" t="str">
            <v>TUBO FOFO C/FG PN-10 D=400MM;L=3500MM (369KG)</v>
          </cell>
          <cell r="D5672" t="str">
            <v>UN</v>
          </cell>
          <cell r="E5672">
            <v>3772.36</v>
          </cell>
        </row>
        <row r="5673">
          <cell r="B5673" t="str">
            <v>526084</v>
          </cell>
          <cell r="C5673" t="str">
            <v>TUBO FOFO C/FG PN-10 D=400MM;L=4000MM (414KG)</v>
          </cell>
          <cell r="D5673" t="str">
            <v>UN</v>
          </cell>
          <cell r="E5673">
            <v>4117.79</v>
          </cell>
        </row>
        <row r="5674">
          <cell r="B5674" t="str">
            <v>526085</v>
          </cell>
          <cell r="C5674" t="str">
            <v>TUBO FOFO C/FG PN-10 D=400MM;L=4500MM (459KG)</v>
          </cell>
          <cell r="D5674" t="str">
            <v>UN</v>
          </cell>
          <cell r="E5674">
            <v>4463.22</v>
          </cell>
        </row>
        <row r="5675">
          <cell r="B5675" t="str">
            <v>526086</v>
          </cell>
          <cell r="C5675" t="str">
            <v>TUBO FOFO C/FG PN-10 D=400MM;L=5000MM (504KG)</v>
          </cell>
          <cell r="D5675" t="str">
            <v>UN</v>
          </cell>
          <cell r="E5675">
            <v>4808.74</v>
          </cell>
        </row>
        <row r="5676">
          <cell r="B5676" t="str">
            <v>526087</v>
          </cell>
          <cell r="C5676" t="str">
            <v>TUBO FOFO C/FG PN-10 D=400MM;L=5500MM (548KG)</v>
          </cell>
          <cell r="D5676" t="str">
            <v>UN</v>
          </cell>
          <cell r="E5676">
            <v>5154.1899999999996</v>
          </cell>
        </row>
        <row r="5677">
          <cell r="B5677" t="str">
            <v>526088</v>
          </cell>
          <cell r="C5677" t="str">
            <v>TUBO FOFO C/FG PN-10 D=400MM;L=5800MM (575KG)</v>
          </cell>
          <cell r="D5677" t="str">
            <v>UN</v>
          </cell>
          <cell r="E5677">
            <v>5361.54</v>
          </cell>
        </row>
        <row r="5678">
          <cell r="B5678" t="str">
            <v>526089</v>
          </cell>
          <cell r="C5678" t="str">
            <v>TUBO FOFO C/FG PN-10 D=450MM;L=1000MM (174KG)</v>
          </cell>
          <cell r="D5678" t="str">
            <v>UN</v>
          </cell>
          <cell r="E5678">
            <v>0</v>
          </cell>
        </row>
        <row r="5679">
          <cell r="B5679" t="str">
            <v>526090</v>
          </cell>
          <cell r="C5679" t="str">
            <v>TUBO FOFO C/FG PN-10 D=450MM;L=1500MM (227KG)</v>
          </cell>
          <cell r="D5679" t="str">
            <v>UN</v>
          </cell>
          <cell r="E5679">
            <v>0</v>
          </cell>
        </row>
        <row r="5680">
          <cell r="B5680" t="str">
            <v>526091</v>
          </cell>
          <cell r="C5680" t="str">
            <v>TUBO FOFO C/FG PN-10 D=450MM;L=2000MM (279KG)</v>
          </cell>
          <cell r="D5680" t="str">
            <v>UN</v>
          </cell>
          <cell r="E5680">
            <v>0</v>
          </cell>
        </row>
        <row r="5681">
          <cell r="B5681" t="str">
            <v>526092</v>
          </cell>
          <cell r="C5681" t="str">
            <v>TUBO FOFO C/FG PN-10 D=450MM;L=2500MM (332KG)</v>
          </cell>
          <cell r="D5681" t="str">
            <v>UN</v>
          </cell>
          <cell r="E5681">
            <v>0</v>
          </cell>
        </row>
        <row r="5682">
          <cell r="B5682" t="str">
            <v>526093</v>
          </cell>
          <cell r="C5682" t="str">
            <v>TUBO FOFO C/FG PN-10 D=450MM;L=3000MM (384KG)</v>
          </cell>
          <cell r="D5682" t="str">
            <v>UN</v>
          </cell>
          <cell r="E5682">
            <v>0</v>
          </cell>
        </row>
        <row r="5683">
          <cell r="B5683" t="str">
            <v>526094</v>
          </cell>
          <cell r="C5683" t="str">
            <v>TUBO FOFO C/FG PN-10 D=450MM;L=3500MM (437KG)</v>
          </cell>
          <cell r="D5683" t="str">
            <v>UN</v>
          </cell>
          <cell r="E5683">
            <v>0</v>
          </cell>
        </row>
        <row r="5684">
          <cell r="B5684" t="str">
            <v>526095</v>
          </cell>
          <cell r="C5684" t="str">
            <v>TUBO FOFO C/FG PN-10 D=450MM;L=4000MM (489KG)</v>
          </cell>
          <cell r="D5684" t="str">
            <v>UN</v>
          </cell>
          <cell r="E5684">
            <v>0</v>
          </cell>
        </row>
        <row r="5685">
          <cell r="B5685" t="str">
            <v>526096</v>
          </cell>
          <cell r="C5685" t="str">
            <v>TUBO FOFO C/FG PN-10 D=450MM;L=4500MM (542KG)</v>
          </cell>
          <cell r="D5685" t="str">
            <v>UN</v>
          </cell>
          <cell r="E5685">
            <v>0</v>
          </cell>
        </row>
        <row r="5686">
          <cell r="B5686" t="str">
            <v>526097</v>
          </cell>
          <cell r="C5686" t="str">
            <v>TUBO FOFO C/FG PN-10 D=450MM;L=5000MM (595KG)</v>
          </cell>
          <cell r="D5686" t="str">
            <v>UN</v>
          </cell>
          <cell r="E5686">
            <v>0</v>
          </cell>
        </row>
        <row r="5687">
          <cell r="B5687" t="str">
            <v>526098</v>
          </cell>
          <cell r="C5687" t="str">
            <v>TUBO FOFO C/FG PN-10 D=450MM;L=5500MM (647KG)</v>
          </cell>
          <cell r="D5687" t="str">
            <v>UN</v>
          </cell>
          <cell r="E5687">
            <v>0</v>
          </cell>
        </row>
        <row r="5688">
          <cell r="B5688" t="str">
            <v>526099</v>
          </cell>
          <cell r="C5688" t="str">
            <v>TUBO FOFO C/FG PN-10 D=450MM;L=5800MM (679KG)</v>
          </cell>
          <cell r="D5688" t="str">
            <v>UN</v>
          </cell>
          <cell r="E5688">
            <v>0</v>
          </cell>
        </row>
        <row r="5689">
          <cell r="B5689" t="str">
            <v>526101</v>
          </cell>
          <cell r="C5689" t="str">
            <v>TUBO FOFO C/FG PN-10 D=500MM;L=1000MM (198KG)</v>
          </cell>
          <cell r="D5689" t="str">
            <v>UN</v>
          </cell>
          <cell r="E5689">
            <v>0</v>
          </cell>
        </row>
        <row r="5690">
          <cell r="B5690" t="str">
            <v>526102</v>
          </cell>
          <cell r="C5690" t="str">
            <v>TUBO FOFO C/FG PN-10 D=500MM;L=1500MM (259KG)</v>
          </cell>
          <cell r="D5690" t="str">
            <v>UN</v>
          </cell>
          <cell r="E5690">
            <v>0</v>
          </cell>
        </row>
        <row r="5691">
          <cell r="B5691" t="str">
            <v>526103</v>
          </cell>
          <cell r="C5691" t="str">
            <v>TUBO FOFO C/FG PN-10 D=500MM;L=2000MM (320KG)</v>
          </cell>
          <cell r="D5691" t="str">
            <v>UN</v>
          </cell>
          <cell r="E5691">
            <v>0</v>
          </cell>
        </row>
        <row r="5692">
          <cell r="B5692" t="str">
            <v>526104</v>
          </cell>
          <cell r="C5692" t="str">
            <v>TUBO FOFO C/FG PN-10 D=500MM;L=2500MM (381KG)</v>
          </cell>
          <cell r="D5692" t="str">
            <v>UN</v>
          </cell>
          <cell r="E5692">
            <v>0</v>
          </cell>
        </row>
        <row r="5693">
          <cell r="B5693" t="str">
            <v>526105</v>
          </cell>
          <cell r="C5693" t="str">
            <v>TUBO FOFO C/FG PN-10 D=500MM;L=3000MM (441KG)</v>
          </cell>
          <cell r="D5693" t="str">
            <v>UN</v>
          </cell>
          <cell r="E5693">
            <v>0</v>
          </cell>
        </row>
        <row r="5694">
          <cell r="B5694" t="str">
            <v>526106</v>
          </cell>
          <cell r="C5694" t="str">
            <v>TUBO FOFO C/FG PN-10 D=500MM;L=3500MM (502KG)</v>
          </cell>
          <cell r="D5694" t="str">
            <v>UN</v>
          </cell>
          <cell r="E5694">
            <v>0</v>
          </cell>
        </row>
        <row r="5695">
          <cell r="B5695" t="str">
            <v>526107</v>
          </cell>
          <cell r="C5695" t="str">
            <v>TUBO FOFO C/FG PN-10 D=500MM;L=4000MM (563KG)</v>
          </cell>
          <cell r="D5695" t="str">
            <v>UN</v>
          </cell>
          <cell r="E5695">
            <v>0</v>
          </cell>
        </row>
        <row r="5696">
          <cell r="B5696" t="str">
            <v>526108</v>
          </cell>
          <cell r="C5696" t="str">
            <v>TUBO FOFO C/FG PN-10 D=500MM;L=4500MM (624KG)</v>
          </cell>
          <cell r="D5696" t="str">
            <v>UN</v>
          </cell>
          <cell r="E5696">
            <v>0</v>
          </cell>
        </row>
        <row r="5697">
          <cell r="B5697" t="str">
            <v>526109</v>
          </cell>
          <cell r="C5697" t="str">
            <v>TUBO FOFO C/FG PN-10 D=500MM;L=5000MM (685KG)</v>
          </cell>
          <cell r="D5697" t="str">
            <v>UN</v>
          </cell>
          <cell r="E5697">
            <v>0</v>
          </cell>
        </row>
        <row r="5698">
          <cell r="B5698" t="str">
            <v>526110</v>
          </cell>
          <cell r="C5698" t="str">
            <v>TUBO FOFO C/FG PN-10 D=500MM;L=5500MM (746KG)</v>
          </cell>
          <cell r="D5698" t="str">
            <v>UN</v>
          </cell>
          <cell r="E5698">
            <v>0</v>
          </cell>
        </row>
        <row r="5699">
          <cell r="B5699" t="str">
            <v>526111</v>
          </cell>
          <cell r="C5699" t="str">
            <v>TUBO FOFO C/FG PN-10 D=500MM;L=5800MM (782KG)</v>
          </cell>
          <cell r="D5699" t="str">
            <v>UN</v>
          </cell>
          <cell r="E5699">
            <v>0</v>
          </cell>
        </row>
        <row r="5700">
          <cell r="B5700" t="str">
            <v>526112</v>
          </cell>
          <cell r="C5700" t="str">
            <v>TUBO FOFO C/FG PN-10 D=600MM;L=1000MM (270KG)</v>
          </cell>
          <cell r="D5700" t="str">
            <v>UN</v>
          </cell>
          <cell r="E5700">
            <v>0</v>
          </cell>
        </row>
        <row r="5701">
          <cell r="B5701" t="str">
            <v>526113</v>
          </cell>
          <cell r="C5701" t="str">
            <v>TUBO FOFO C/FG PN-10 D=600MM;L=1500MM (349KG)</v>
          </cell>
          <cell r="D5701" t="str">
            <v>UN</v>
          </cell>
          <cell r="E5701">
            <v>0</v>
          </cell>
        </row>
        <row r="5702">
          <cell r="B5702" t="str">
            <v>526114</v>
          </cell>
          <cell r="C5702" t="str">
            <v>TUBO FOFO C/FG PN-10 D=600MM;L=2000MM (428KG)</v>
          </cell>
          <cell r="D5702" t="str">
            <v>UN</v>
          </cell>
          <cell r="E5702">
            <v>0</v>
          </cell>
        </row>
        <row r="5703">
          <cell r="B5703" t="str">
            <v>526115</v>
          </cell>
          <cell r="C5703" t="str">
            <v>TUBO FOFO C/FG PN-10 D=600MM;L=2500MM (507KG)</v>
          </cell>
          <cell r="D5703" t="str">
            <v>UN</v>
          </cell>
          <cell r="E5703">
            <v>0</v>
          </cell>
        </row>
        <row r="5704">
          <cell r="B5704" t="str">
            <v>526116</v>
          </cell>
          <cell r="C5704" t="str">
            <v>TUBO FOFO C/FG PN-10 D=600MM;L=3000MM (586KG)</v>
          </cell>
          <cell r="D5704" t="str">
            <v>UN</v>
          </cell>
          <cell r="E5704">
            <v>0</v>
          </cell>
        </row>
        <row r="5705">
          <cell r="B5705" t="str">
            <v>526117</v>
          </cell>
          <cell r="C5705" t="str">
            <v>TUBO FOFO C/FG PN-10 D=600MM;L=3500MM (665KG)</v>
          </cell>
          <cell r="D5705" t="str">
            <v>UN</v>
          </cell>
          <cell r="E5705">
            <v>0</v>
          </cell>
        </row>
        <row r="5706">
          <cell r="B5706" t="str">
            <v>526118</v>
          </cell>
          <cell r="C5706" t="str">
            <v>TUBO FOFO C/FG PN-10 D=600MM;L=4000MM (744KG)</v>
          </cell>
          <cell r="D5706" t="str">
            <v>UN</v>
          </cell>
          <cell r="E5706">
            <v>0</v>
          </cell>
        </row>
        <row r="5707">
          <cell r="B5707" t="str">
            <v>526119</v>
          </cell>
          <cell r="C5707" t="str">
            <v>TUBO FOFO C/FG PN-10 D=600MM;L=4500MM (823KG)</v>
          </cell>
          <cell r="D5707" t="str">
            <v>UN</v>
          </cell>
          <cell r="E5707">
            <v>0</v>
          </cell>
        </row>
        <row r="5708">
          <cell r="B5708" t="str">
            <v>526120</v>
          </cell>
          <cell r="C5708" t="str">
            <v>TUBO FOFO C/FG PN-10 D=600MM;L=5000MM (902KG)</v>
          </cell>
          <cell r="D5708" t="str">
            <v>UN</v>
          </cell>
          <cell r="E5708">
            <v>0</v>
          </cell>
        </row>
        <row r="5709">
          <cell r="B5709" t="str">
            <v>526121</v>
          </cell>
          <cell r="C5709" t="str">
            <v>TUBO FOFO C/FG PN-10 D=600MM;L=5500MM (981KG)</v>
          </cell>
          <cell r="D5709" t="str">
            <v>UN</v>
          </cell>
          <cell r="E5709">
            <v>0</v>
          </cell>
        </row>
        <row r="5710">
          <cell r="B5710" t="str">
            <v>526122</v>
          </cell>
          <cell r="C5710" t="str">
            <v>TUBO FOFO C/FG PN-10 D=600MM;L=5800MM (1028KG)</v>
          </cell>
          <cell r="D5710" t="str">
            <v>UN</v>
          </cell>
          <cell r="E5710">
            <v>0</v>
          </cell>
        </row>
        <row r="5711">
          <cell r="B5711" t="str">
            <v>526123</v>
          </cell>
          <cell r="C5711" t="str">
            <v>TUBO FOFO C/FG PN-10 D=700MM;L=1000MM (412KG)</v>
          </cell>
          <cell r="D5711" t="str">
            <v>UN</v>
          </cell>
          <cell r="E5711">
            <v>0</v>
          </cell>
        </row>
        <row r="5712">
          <cell r="B5712" t="str">
            <v>526124</v>
          </cell>
          <cell r="C5712" t="str">
            <v>TUBO FOFO C/FG PN-10 D=700MM;L=1500MM (542KG)</v>
          </cell>
          <cell r="D5712" t="str">
            <v>UN</v>
          </cell>
          <cell r="E5712">
            <v>0</v>
          </cell>
        </row>
        <row r="5713">
          <cell r="B5713" t="str">
            <v>526125</v>
          </cell>
          <cell r="C5713" t="str">
            <v>TUBO FOFO C/FG PN-10 D=700MM;L=2000MM (672KG)</v>
          </cell>
          <cell r="D5713" t="str">
            <v>UN</v>
          </cell>
          <cell r="E5713">
            <v>0</v>
          </cell>
        </row>
        <row r="5714">
          <cell r="B5714" t="str">
            <v>526126</v>
          </cell>
          <cell r="C5714" t="str">
            <v>TUBO FOFO C/FG PN-10 D=700MM;L=2500MM (672KG)</v>
          </cell>
          <cell r="D5714" t="str">
            <v>UN</v>
          </cell>
          <cell r="E5714">
            <v>0</v>
          </cell>
        </row>
        <row r="5715">
          <cell r="B5715" t="str">
            <v>526127</v>
          </cell>
          <cell r="C5715" t="str">
            <v>TUBO FOFO C/FG PN-10 D=700MM;L=3000MM (932KG)</v>
          </cell>
          <cell r="D5715" t="str">
            <v>UN</v>
          </cell>
          <cell r="E5715">
            <v>0</v>
          </cell>
        </row>
        <row r="5716">
          <cell r="B5716" t="str">
            <v>526128</v>
          </cell>
          <cell r="C5716" t="str">
            <v>TUBO FOFO C/FG PN-10 D=700MM;L=3500MM (1062KG)</v>
          </cell>
          <cell r="D5716" t="str">
            <v>UN</v>
          </cell>
          <cell r="E5716">
            <v>0</v>
          </cell>
        </row>
        <row r="5717">
          <cell r="B5717" t="str">
            <v>526129</v>
          </cell>
          <cell r="C5717" t="str">
            <v>TUBO FOFO C/FG PN-10 D=700MM;L=4000MM (1192KG)</v>
          </cell>
          <cell r="D5717" t="str">
            <v>UN</v>
          </cell>
          <cell r="E5717">
            <v>0</v>
          </cell>
        </row>
        <row r="5718">
          <cell r="B5718" t="str">
            <v>526130</v>
          </cell>
          <cell r="C5718" t="str">
            <v>TUBO FOFO C/FG PN-10 D=700MM;L=4500MM (1322KG)</v>
          </cell>
          <cell r="D5718" t="str">
            <v>UN</v>
          </cell>
          <cell r="E5718">
            <v>0</v>
          </cell>
        </row>
        <row r="5719">
          <cell r="B5719" t="str">
            <v>526131</v>
          </cell>
          <cell r="C5719" t="str">
            <v>TUBO FOFO C/FG PN-10 D=700MM;L=5000MM (1453KG)</v>
          </cell>
          <cell r="D5719" t="str">
            <v>UN</v>
          </cell>
          <cell r="E5719">
            <v>0</v>
          </cell>
        </row>
        <row r="5720">
          <cell r="B5720" t="str">
            <v>526132</v>
          </cell>
          <cell r="C5720" t="str">
            <v>TUBO FOFO C/FG PN-10 D=700MM;L=5500MM (1583KG)</v>
          </cell>
          <cell r="D5720" t="str">
            <v>UN</v>
          </cell>
          <cell r="E5720">
            <v>0</v>
          </cell>
        </row>
        <row r="5721">
          <cell r="B5721" t="str">
            <v>526133</v>
          </cell>
          <cell r="C5721" t="str">
            <v>TUBO FOFO C/FG PN-10 D=700MM;L=6000MM (1713KG)</v>
          </cell>
          <cell r="D5721" t="str">
            <v>UN</v>
          </cell>
          <cell r="E5721">
            <v>0</v>
          </cell>
        </row>
        <row r="5722">
          <cell r="B5722" t="str">
            <v>526134</v>
          </cell>
          <cell r="C5722" t="str">
            <v>TUBO FOFO C/FG PN-10 D=700MM;L=6500MM (1843KG)</v>
          </cell>
          <cell r="D5722" t="str">
            <v>UN</v>
          </cell>
          <cell r="E5722">
            <v>0</v>
          </cell>
        </row>
        <row r="5723">
          <cell r="B5723" t="str">
            <v>526135</v>
          </cell>
          <cell r="C5723" t="str">
            <v>TUBO FOFO C/FG PN-10 D=700MM;L=6800MM (1921KG)</v>
          </cell>
          <cell r="D5723" t="str">
            <v>UN</v>
          </cell>
          <cell r="E5723">
            <v>0</v>
          </cell>
        </row>
        <row r="5724">
          <cell r="B5724" t="str">
            <v>526136</v>
          </cell>
          <cell r="C5724" t="str">
            <v>TUBO FOFO C/FG PN-10 D=800MM;L=1000MM (582KG)</v>
          </cell>
          <cell r="D5724" t="str">
            <v>UN</v>
          </cell>
          <cell r="E5724">
            <v>0</v>
          </cell>
        </row>
        <row r="5725">
          <cell r="B5725" t="str">
            <v>526137</v>
          </cell>
          <cell r="C5725" t="str">
            <v>TUBO FOFO C/FG PN-10 D=800MM;L=1500MM (674KG)</v>
          </cell>
          <cell r="D5725" t="str">
            <v>UN</v>
          </cell>
          <cell r="E5725">
            <v>0</v>
          </cell>
        </row>
        <row r="5726">
          <cell r="B5726" t="str">
            <v>526138</v>
          </cell>
          <cell r="C5726" t="str">
            <v>TUBO FOFO C/FG PN-10 D=800MM;L=2000MM (834KG)</v>
          </cell>
          <cell r="D5726" t="str">
            <v>UN</v>
          </cell>
          <cell r="E5726">
            <v>0</v>
          </cell>
        </row>
        <row r="5727">
          <cell r="B5727" t="str">
            <v>526139</v>
          </cell>
          <cell r="C5727" t="str">
            <v>TUBO FOFO C/FG PN-10 D=800MM;L=2500MM (993KG)</v>
          </cell>
          <cell r="D5727" t="str">
            <v>UN</v>
          </cell>
          <cell r="E5727">
            <v>0</v>
          </cell>
        </row>
        <row r="5728">
          <cell r="B5728" t="str">
            <v>526140</v>
          </cell>
          <cell r="C5728" t="str">
            <v>TUBO FOFO C/FG PN-10 D=800MM;L=3000MM (1153KG)</v>
          </cell>
          <cell r="D5728" t="str">
            <v>UN</v>
          </cell>
          <cell r="E5728">
            <v>0</v>
          </cell>
        </row>
        <row r="5729">
          <cell r="B5729" t="str">
            <v>526141</v>
          </cell>
          <cell r="C5729" t="str">
            <v>TUBO FOFO C/FG PN-10 D=800MM;L=3500MM (1312KG)</v>
          </cell>
          <cell r="D5729" t="str">
            <v>UN</v>
          </cell>
          <cell r="E5729">
            <v>0</v>
          </cell>
        </row>
        <row r="5730">
          <cell r="B5730" t="str">
            <v>526142</v>
          </cell>
          <cell r="C5730" t="str">
            <v>TUBO FOFO C/FG PN-10 D=800MM;L=4000MM (1472KG)</v>
          </cell>
          <cell r="D5730" t="str">
            <v>UN</v>
          </cell>
          <cell r="E5730">
            <v>0</v>
          </cell>
        </row>
        <row r="5731">
          <cell r="B5731" t="str">
            <v>526143</v>
          </cell>
          <cell r="C5731" t="str">
            <v>TUBO FOFO C/FG PN-10 D=800MM;L=4500MM (1631KG)</v>
          </cell>
          <cell r="D5731" t="str">
            <v>UN</v>
          </cell>
          <cell r="E5731">
            <v>0</v>
          </cell>
        </row>
        <row r="5732">
          <cell r="B5732" t="str">
            <v>526144</v>
          </cell>
          <cell r="C5732" t="str">
            <v>TUBO FOFO C/FG PN-10 D=800MM;L=5000MM (1791KG)</v>
          </cell>
          <cell r="D5732" t="str">
            <v>UN</v>
          </cell>
          <cell r="E5732">
            <v>0</v>
          </cell>
        </row>
        <row r="5733">
          <cell r="B5733" t="str">
            <v>526145</v>
          </cell>
          <cell r="C5733" t="str">
            <v>TUBO FOFO C/FG PN-10 D=800MM;L=5500MM (1950KG)</v>
          </cell>
          <cell r="D5733" t="str">
            <v>UN</v>
          </cell>
          <cell r="E5733">
            <v>0</v>
          </cell>
        </row>
        <row r="5734">
          <cell r="B5734" t="str">
            <v>526146</v>
          </cell>
          <cell r="C5734" t="str">
            <v>TUBO FOFO C/FG PN-10 D=800MM;L=6000MM (2109KG)</v>
          </cell>
          <cell r="D5734" t="str">
            <v>UN</v>
          </cell>
          <cell r="E5734">
            <v>0</v>
          </cell>
        </row>
        <row r="5735">
          <cell r="B5735" t="str">
            <v>526147</v>
          </cell>
          <cell r="C5735" t="str">
            <v>TUBO FOFO C/FG PN-10 D=800MM;L=6500MM (2269KG)</v>
          </cell>
          <cell r="D5735" t="str">
            <v>UN</v>
          </cell>
          <cell r="E5735">
            <v>0</v>
          </cell>
        </row>
        <row r="5736">
          <cell r="B5736" t="str">
            <v>526148</v>
          </cell>
          <cell r="C5736" t="str">
            <v>TUBO FOFO C/FG PN-10 D=800MM;L=6800MM (2365KG)</v>
          </cell>
          <cell r="D5736" t="str">
            <v>UN</v>
          </cell>
          <cell r="E5736">
            <v>0</v>
          </cell>
        </row>
        <row r="5737">
          <cell r="B5737" t="str">
            <v>526149</v>
          </cell>
          <cell r="C5737" t="str">
            <v>TUBO FOFO C/FG PN-10 D=900MM;L=1000MM (708KG)</v>
          </cell>
          <cell r="D5737" t="str">
            <v>UN</v>
          </cell>
          <cell r="E5737">
            <v>0</v>
          </cell>
        </row>
        <row r="5738">
          <cell r="B5738" t="str">
            <v>526150</v>
          </cell>
          <cell r="C5738" t="str">
            <v>TUBO FOFO C/FG PN-10 D=900MM;L=1500MM (825KG)</v>
          </cell>
          <cell r="D5738" t="str">
            <v>UN</v>
          </cell>
          <cell r="E5738">
            <v>0</v>
          </cell>
        </row>
        <row r="5739">
          <cell r="B5739" t="str">
            <v>526151</v>
          </cell>
          <cell r="C5739" t="str">
            <v>TUBO FOFO C/FG PN-10 D=900MM;L=2000MM (1016KG)</v>
          </cell>
          <cell r="D5739" t="str">
            <v>UN</v>
          </cell>
          <cell r="E5739">
            <v>0</v>
          </cell>
        </row>
        <row r="5740">
          <cell r="B5740" t="str">
            <v>526152</v>
          </cell>
          <cell r="C5740" t="str">
            <v>TUBO FOFO C/FG PN-10 D=900MM;L=2500MM (1207KG)</v>
          </cell>
          <cell r="D5740" t="str">
            <v>UN</v>
          </cell>
          <cell r="E5740">
            <v>0</v>
          </cell>
        </row>
        <row r="5741">
          <cell r="B5741" t="str">
            <v>526153</v>
          </cell>
          <cell r="C5741" t="str">
            <v>TUBO FOFO C/FG PN-10 D=900MM;L=3000MM (1399KG)</v>
          </cell>
          <cell r="D5741" t="str">
            <v>UN</v>
          </cell>
          <cell r="E5741">
            <v>0</v>
          </cell>
        </row>
        <row r="5742">
          <cell r="B5742" t="str">
            <v>526154</v>
          </cell>
          <cell r="C5742" t="str">
            <v>TUBO FOFO C/FG PN-10 D=900MM;L=3500MM (1591KG)</v>
          </cell>
          <cell r="D5742" t="str">
            <v>UN</v>
          </cell>
          <cell r="E5742">
            <v>0</v>
          </cell>
        </row>
        <row r="5743">
          <cell r="B5743" t="str">
            <v>526155</v>
          </cell>
          <cell r="C5743" t="str">
            <v>TUBO FOFO C/FG PN-10 D=900MM;L=4000MM (1782KG)</v>
          </cell>
          <cell r="D5743" t="str">
            <v>UN</v>
          </cell>
          <cell r="E5743">
            <v>0</v>
          </cell>
        </row>
        <row r="5744">
          <cell r="B5744" t="str">
            <v>526156</v>
          </cell>
          <cell r="C5744" t="str">
            <v>TUBO FOFO C/FG PN-10 D=900MM;L=4500MM (1974KG)</v>
          </cell>
          <cell r="D5744" t="str">
            <v>UN</v>
          </cell>
          <cell r="E5744">
            <v>0</v>
          </cell>
        </row>
        <row r="5745">
          <cell r="B5745" t="str">
            <v>526157</v>
          </cell>
          <cell r="C5745" t="str">
            <v>TUBO FOFO C/FG PN-10 D=900MM;L=5000MM (2165KG)</v>
          </cell>
          <cell r="D5745" t="str">
            <v>UN</v>
          </cell>
          <cell r="E5745">
            <v>0</v>
          </cell>
        </row>
        <row r="5746">
          <cell r="B5746" t="str">
            <v>526158</v>
          </cell>
          <cell r="C5746" t="str">
            <v>TUBO FOFO C/FG PN-10 D=900MM;L=5500MM (2357KG)</v>
          </cell>
          <cell r="D5746" t="str">
            <v>UN</v>
          </cell>
          <cell r="E5746">
            <v>0</v>
          </cell>
        </row>
        <row r="5747">
          <cell r="B5747" t="str">
            <v>526159</v>
          </cell>
          <cell r="C5747" t="str">
            <v>TUBO FOFO C/FG PN-10 D=900MM;L=6500MM (2740KG)</v>
          </cell>
          <cell r="D5747" t="str">
            <v>UN</v>
          </cell>
          <cell r="E5747">
            <v>0</v>
          </cell>
        </row>
        <row r="5748">
          <cell r="B5748" t="str">
            <v>526160</v>
          </cell>
          <cell r="C5748" t="str">
            <v>TUBO FOFO C/FG PN-10 D=900MM;L=6800MM (2854KG)</v>
          </cell>
          <cell r="D5748" t="str">
            <v>UN</v>
          </cell>
          <cell r="E5748">
            <v>0</v>
          </cell>
        </row>
        <row r="5749">
          <cell r="B5749" t="str">
            <v>526161</v>
          </cell>
          <cell r="C5749" t="str">
            <v>TUBO FOFO C/FG PN-10 D=1000MM;L=1000MM (752KG)</v>
          </cell>
          <cell r="D5749" t="str">
            <v>UN</v>
          </cell>
          <cell r="E5749">
            <v>0</v>
          </cell>
        </row>
        <row r="5750">
          <cell r="B5750" t="str">
            <v>526162</v>
          </cell>
          <cell r="C5750" t="str">
            <v>TUBO FOFO C/FG PN-10 D=1000MM;L=1500MM (978KG)</v>
          </cell>
          <cell r="D5750" t="str">
            <v>UN</v>
          </cell>
          <cell r="E5750">
            <v>0</v>
          </cell>
        </row>
        <row r="5751">
          <cell r="B5751" t="str">
            <v>526163</v>
          </cell>
          <cell r="C5751" t="str">
            <v>TUBO FOFO C/FG PN-10 D=1000MM;L=2000MM (1205KG)</v>
          </cell>
          <cell r="D5751" t="str">
            <v>UN</v>
          </cell>
          <cell r="E5751">
            <v>0</v>
          </cell>
        </row>
        <row r="5752">
          <cell r="B5752" t="str">
            <v>526164</v>
          </cell>
          <cell r="C5752" t="str">
            <v>TUBO FOFO C/FG PN-10 D=1000MM;L=2500MM (1431KG)</v>
          </cell>
          <cell r="D5752" t="str">
            <v>UN</v>
          </cell>
          <cell r="E5752">
            <v>0</v>
          </cell>
        </row>
        <row r="5753">
          <cell r="B5753" t="str">
            <v>526165</v>
          </cell>
          <cell r="C5753" t="str">
            <v>TUBO FOFO C/FG PN-10 D=1000MM;L=3000MM (1657KG)</v>
          </cell>
          <cell r="D5753" t="str">
            <v>UN</v>
          </cell>
          <cell r="E5753">
            <v>0</v>
          </cell>
        </row>
        <row r="5754">
          <cell r="B5754" t="str">
            <v>526166</v>
          </cell>
          <cell r="C5754" t="str">
            <v>TUBO FOFO C/FG PN-10 D=1000MM;L=3500MM (1883KG)</v>
          </cell>
          <cell r="D5754" t="str">
            <v>UN</v>
          </cell>
          <cell r="E5754">
            <v>0</v>
          </cell>
        </row>
        <row r="5755">
          <cell r="B5755" t="str">
            <v>526167</v>
          </cell>
          <cell r="C5755" t="str">
            <v>TUBO FOFO C/FG PN-10 D=1000MM;L=4000MM (2109KG)</v>
          </cell>
          <cell r="D5755" t="str">
            <v>UN</v>
          </cell>
          <cell r="E5755">
            <v>0</v>
          </cell>
        </row>
        <row r="5756">
          <cell r="B5756" t="str">
            <v>526168</v>
          </cell>
          <cell r="C5756" t="str">
            <v>TUBO FOFO C/FG PN-10 D=1000MM;L=4500MM (2335KG)</v>
          </cell>
          <cell r="D5756" t="str">
            <v>UN</v>
          </cell>
          <cell r="E5756">
            <v>0</v>
          </cell>
        </row>
        <row r="5757">
          <cell r="B5757" t="str">
            <v>526169</v>
          </cell>
          <cell r="C5757" t="str">
            <v>TUBO FOFO C/FG PN-10 D=1000MM;L=5000MM (2562KG)</v>
          </cell>
          <cell r="D5757" t="str">
            <v>UN</v>
          </cell>
          <cell r="E5757">
            <v>0</v>
          </cell>
        </row>
        <row r="5758">
          <cell r="B5758" t="str">
            <v>526170</v>
          </cell>
          <cell r="C5758" t="str">
            <v>TUBO FOFO C/FG PN-10 D=1000MM;L=5500MM (2788KG)</v>
          </cell>
          <cell r="D5758" t="str">
            <v>UN</v>
          </cell>
          <cell r="E5758">
            <v>0</v>
          </cell>
        </row>
        <row r="5759">
          <cell r="B5759" t="str">
            <v>526171</v>
          </cell>
          <cell r="C5759" t="str">
            <v>TUBO FOFO C/FG PN-10 D=1000MM;L=6000MM (3014KG)</v>
          </cell>
          <cell r="D5759" t="str">
            <v>UN</v>
          </cell>
          <cell r="E5759">
            <v>0</v>
          </cell>
        </row>
        <row r="5760">
          <cell r="B5760" t="str">
            <v>526172</v>
          </cell>
          <cell r="C5760" t="str">
            <v>TUBO FOFO C/FG PN-10 D=1000MM;L=6500MM (3240KG)</v>
          </cell>
          <cell r="D5760" t="str">
            <v>UN</v>
          </cell>
          <cell r="E5760">
            <v>0</v>
          </cell>
        </row>
        <row r="5761">
          <cell r="B5761" t="str">
            <v>526173</v>
          </cell>
          <cell r="C5761" t="str">
            <v>TUBO FOFO C/FG PN-10 D=1000MM;L=6800MM (3376KG)</v>
          </cell>
          <cell r="D5761" t="str">
            <v>UN</v>
          </cell>
          <cell r="E5761">
            <v>0</v>
          </cell>
        </row>
        <row r="5762">
          <cell r="B5762" t="str">
            <v>526174</v>
          </cell>
          <cell r="C5762" t="str">
            <v>TUBO FOFO C/FG PN-10 D=1200MM;L=1000MM (1048KG)</v>
          </cell>
          <cell r="D5762" t="str">
            <v>UN</v>
          </cell>
          <cell r="E5762">
            <v>0</v>
          </cell>
        </row>
        <row r="5763">
          <cell r="B5763" t="str">
            <v>526175</v>
          </cell>
          <cell r="C5763" t="str">
            <v>TUBO FOFO C/FG PN-10 D=1200MM;L=1500MM (1352KG)</v>
          </cell>
          <cell r="D5763" t="str">
            <v>UN</v>
          </cell>
          <cell r="E5763">
            <v>0</v>
          </cell>
        </row>
        <row r="5764">
          <cell r="B5764" t="str">
            <v>526176</v>
          </cell>
          <cell r="C5764" t="str">
            <v>TUBO FOFO C/FG PN-10 D=1200MM;L=2000MM (1656KG)</v>
          </cell>
          <cell r="D5764" t="str">
            <v>UN</v>
          </cell>
          <cell r="E5764">
            <v>0</v>
          </cell>
        </row>
        <row r="5765">
          <cell r="B5765" t="str">
            <v>526177</v>
          </cell>
          <cell r="C5765" t="str">
            <v>TUBO FOFO C/FG PN-10 D=1200MM;L=2500MM (1960KG)</v>
          </cell>
          <cell r="D5765" t="str">
            <v>UN</v>
          </cell>
          <cell r="E5765">
            <v>0</v>
          </cell>
        </row>
        <row r="5766">
          <cell r="B5766" t="str">
            <v>526178</v>
          </cell>
          <cell r="C5766" t="str">
            <v>TUBO FOFO C/FG PN-10 D=1200MM;L=3000MM (2263KG)</v>
          </cell>
          <cell r="D5766" t="str">
            <v>UN</v>
          </cell>
          <cell r="E5766">
            <v>0</v>
          </cell>
        </row>
        <row r="5767">
          <cell r="B5767" t="str">
            <v>526179</v>
          </cell>
          <cell r="C5767" t="str">
            <v>TUBO FOFO C/FG PN-10 D=1200MM;L=3500MM (2567KG)</v>
          </cell>
          <cell r="D5767" t="str">
            <v>UN</v>
          </cell>
          <cell r="E5767">
            <v>0</v>
          </cell>
        </row>
        <row r="5768">
          <cell r="B5768" t="str">
            <v>526180</v>
          </cell>
          <cell r="C5768" t="str">
            <v>TUBO FOFO C/FG PN-10 D=1200MM;L=4000MM (2971KG)</v>
          </cell>
          <cell r="D5768" t="str">
            <v>UN</v>
          </cell>
          <cell r="E5768">
            <v>0</v>
          </cell>
        </row>
        <row r="5769">
          <cell r="B5769" t="str">
            <v>526181</v>
          </cell>
          <cell r="C5769" t="str">
            <v>TUBO FOFO C/FG PN-10 D=1200MM;L=4500MM (3175KG)</v>
          </cell>
          <cell r="D5769" t="str">
            <v>UN</v>
          </cell>
          <cell r="E5769">
            <v>0</v>
          </cell>
        </row>
        <row r="5770">
          <cell r="B5770" t="str">
            <v>526182</v>
          </cell>
          <cell r="C5770" t="str">
            <v>TUBO FOFO C/FG PN-10 D=1200MM;L=5000MM (3479KG)</v>
          </cell>
          <cell r="D5770" t="str">
            <v>UN</v>
          </cell>
          <cell r="E5770">
            <v>0</v>
          </cell>
        </row>
        <row r="5771">
          <cell r="B5771" t="str">
            <v>526183</v>
          </cell>
          <cell r="C5771" t="str">
            <v>TUBO FOFO C/FG PN-10 D=1200MM;L=5500MM (3783KG)</v>
          </cell>
          <cell r="D5771" t="str">
            <v>UN</v>
          </cell>
          <cell r="E5771">
            <v>0</v>
          </cell>
        </row>
        <row r="5772">
          <cell r="B5772" t="str">
            <v>526184</v>
          </cell>
          <cell r="C5772" t="str">
            <v>TUBO FOFO C/FG PN-10 D=1200MM;L=6000MM (4087KG)</v>
          </cell>
          <cell r="D5772" t="str">
            <v>UN</v>
          </cell>
          <cell r="E5772">
            <v>0</v>
          </cell>
        </row>
        <row r="5773">
          <cell r="B5773" t="str">
            <v>526185</v>
          </cell>
          <cell r="C5773" t="str">
            <v>TUBO FOFO C/FG PN-10 D=1200MM;L=6500MM (4391KG)</v>
          </cell>
          <cell r="D5773" t="str">
            <v>UN</v>
          </cell>
          <cell r="E5773">
            <v>0</v>
          </cell>
        </row>
        <row r="5774">
          <cell r="B5774" t="str">
            <v>526186</v>
          </cell>
          <cell r="C5774" t="str">
            <v>TUBO FOFO C/FG PN-10 D=1200MM;L=6800MM (4573KG)</v>
          </cell>
          <cell r="D5774" t="str">
            <v>UN</v>
          </cell>
          <cell r="E5774">
            <v>0</v>
          </cell>
        </row>
        <row r="5776">
          <cell r="B5776" t="str">
            <v>526200</v>
          </cell>
          <cell r="C5776" t="str">
            <v>TUBOS  FOFO C/FLANGE  PN-10 E BOLSA JE (C31 - METALURGICA 100%)</v>
          </cell>
        </row>
        <row r="5777">
          <cell r="B5777" t="str">
            <v>526201</v>
          </cell>
          <cell r="C5777" t="str">
            <v>TUBO FOFO C/FG PN-10/JE D=80MM;L=1000MM (20KG)</v>
          </cell>
          <cell r="D5777" t="str">
            <v>UN</v>
          </cell>
          <cell r="E5777">
            <v>0</v>
          </cell>
        </row>
        <row r="5778">
          <cell r="B5778" t="str">
            <v>526202</v>
          </cell>
          <cell r="C5778" t="str">
            <v>TUBO FOFO C/FG PN-10/JE D=80MM;L=1500MM (26KG)</v>
          </cell>
          <cell r="D5778" t="str">
            <v>UN</v>
          </cell>
          <cell r="E5778">
            <v>0</v>
          </cell>
        </row>
        <row r="5779">
          <cell r="B5779" t="str">
            <v>526203</v>
          </cell>
          <cell r="C5779" t="str">
            <v>TUBO FOFO C/FG PN-10/JE D=80MM;L=2000MM (33KG)</v>
          </cell>
          <cell r="D5779" t="str">
            <v>UN</v>
          </cell>
          <cell r="E5779">
            <v>0</v>
          </cell>
        </row>
        <row r="5780">
          <cell r="B5780" t="str">
            <v>526204</v>
          </cell>
          <cell r="C5780" t="str">
            <v>TUBO FOFO C/FG PN-10/JE D=80MM;L=2500MM (40KG)</v>
          </cell>
          <cell r="D5780" t="str">
            <v>UN</v>
          </cell>
          <cell r="E5780">
            <v>0</v>
          </cell>
        </row>
        <row r="5781">
          <cell r="B5781" t="str">
            <v>526205</v>
          </cell>
          <cell r="C5781" t="str">
            <v>TUBO FOFO C/FG PN-10/JE D=80MM;L=3000MM (46KG)</v>
          </cell>
          <cell r="D5781" t="str">
            <v>UN</v>
          </cell>
          <cell r="E5781">
            <v>0</v>
          </cell>
        </row>
        <row r="5782">
          <cell r="B5782" t="str">
            <v>526206</v>
          </cell>
          <cell r="C5782" t="str">
            <v>TUBO FOFO C/FG PN-10/JE D=80MM;L=3500MM (52KG)</v>
          </cell>
          <cell r="D5782" t="str">
            <v>UN</v>
          </cell>
          <cell r="E5782">
            <v>0</v>
          </cell>
        </row>
        <row r="5783">
          <cell r="B5783" t="str">
            <v>526207</v>
          </cell>
          <cell r="C5783" t="str">
            <v>TUBO FOFO C/FG PN-10/JE D=80MM;L=4000MM (59KG)</v>
          </cell>
          <cell r="D5783" t="str">
            <v>UN</v>
          </cell>
          <cell r="E5783">
            <v>0</v>
          </cell>
        </row>
        <row r="5784">
          <cell r="B5784" t="str">
            <v>526208</v>
          </cell>
          <cell r="C5784" t="str">
            <v>TUBO FOFO C/FG PN-10/JE D=80MM;L=4500MM (65KG)</v>
          </cell>
          <cell r="D5784" t="str">
            <v>UN</v>
          </cell>
          <cell r="E5784">
            <v>0</v>
          </cell>
        </row>
        <row r="5785">
          <cell r="B5785" t="str">
            <v>526209</v>
          </cell>
          <cell r="C5785" t="str">
            <v>TUBO FOFO C/FG PN-10/JE D=80MM;L=5000MM (72KG)</v>
          </cell>
          <cell r="D5785" t="str">
            <v>UN</v>
          </cell>
          <cell r="E5785">
            <v>0</v>
          </cell>
        </row>
        <row r="5786">
          <cell r="B5786" t="str">
            <v>526210</v>
          </cell>
          <cell r="C5786" t="str">
            <v>TUBO FOFO C/FG PN-10/JE D=80MM;L=5500MM (79KG)</v>
          </cell>
          <cell r="D5786" t="str">
            <v>UN</v>
          </cell>
          <cell r="E5786">
            <v>0</v>
          </cell>
        </row>
        <row r="5787">
          <cell r="B5787" t="str">
            <v>526211</v>
          </cell>
          <cell r="C5787" t="str">
            <v>TUBO FOFO C/FG PN-10/JE D=80MM;L=5800MM (82KG)</v>
          </cell>
          <cell r="D5787" t="str">
            <v>UN</v>
          </cell>
          <cell r="E5787">
            <v>0</v>
          </cell>
        </row>
        <row r="5788">
          <cell r="B5788" t="str">
            <v>526212</v>
          </cell>
          <cell r="C5788" t="str">
            <v>TUBO FOFO C/FG PN-10/JE D=100MM;L=1000MM (26KG)</v>
          </cell>
          <cell r="D5788" t="str">
            <v>UN</v>
          </cell>
          <cell r="E5788">
            <v>0</v>
          </cell>
        </row>
        <row r="5789">
          <cell r="B5789" t="str">
            <v>526213</v>
          </cell>
          <cell r="C5789" t="str">
            <v>TUBO FOFO C/FG PN-10/JE D=100MM;L=1500MM (34KG)</v>
          </cell>
          <cell r="D5789" t="str">
            <v>UN</v>
          </cell>
          <cell r="E5789">
            <v>0</v>
          </cell>
        </row>
        <row r="5790">
          <cell r="B5790" t="str">
            <v>526214</v>
          </cell>
          <cell r="C5790" t="str">
            <v>TUBO FOFO C/FG PN-10/JE D=100MM;L=2000MM (43KG)</v>
          </cell>
          <cell r="D5790" t="str">
            <v>UN</v>
          </cell>
          <cell r="E5790">
            <v>0</v>
          </cell>
        </row>
        <row r="5791">
          <cell r="B5791" t="str">
            <v>526215</v>
          </cell>
          <cell r="C5791" t="str">
            <v>TUBO FOFO C/FG PN-10/JE D=100MM;L=2500MM (52KG)</v>
          </cell>
          <cell r="D5791" t="str">
            <v>UN</v>
          </cell>
          <cell r="E5791">
            <v>0</v>
          </cell>
        </row>
        <row r="5792">
          <cell r="B5792" t="str">
            <v>526216</v>
          </cell>
          <cell r="C5792" t="str">
            <v>TUBO FOFO C/FG PN-10/JE D=100MM;L=3000MM (60KG)</v>
          </cell>
          <cell r="D5792" t="str">
            <v>UN</v>
          </cell>
          <cell r="E5792">
            <v>0</v>
          </cell>
        </row>
        <row r="5793">
          <cell r="B5793" t="str">
            <v>526217</v>
          </cell>
          <cell r="C5793" t="str">
            <v>TUBO FOFO C/FG PN-10/JE D=100MM;L=3500MM (69KG)</v>
          </cell>
          <cell r="D5793" t="str">
            <v>UN</v>
          </cell>
          <cell r="E5793">
            <v>0</v>
          </cell>
        </row>
        <row r="5794">
          <cell r="B5794" t="str">
            <v>526218</v>
          </cell>
          <cell r="C5794" t="str">
            <v>TUBO FOFO C/FG PN-10/JE D=100MM;L=4000MM (77KG)</v>
          </cell>
          <cell r="D5794" t="str">
            <v>UN</v>
          </cell>
          <cell r="E5794">
            <v>0</v>
          </cell>
        </row>
        <row r="5795">
          <cell r="B5795" t="str">
            <v>526219</v>
          </cell>
          <cell r="C5795" t="str">
            <v>TUBO FOFO C/FG PN-10/JE D=100MM;L=4500MM (86KG)</v>
          </cell>
          <cell r="D5795" t="str">
            <v>UN</v>
          </cell>
          <cell r="E5795">
            <v>0</v>
          </cell>
        </row>
        <row r="5796">
          <cell r="B5796" t="str">
            <v>526220</v>
          </cell>
          <cell r="C5796" t="str">
            <v>TUBO FOFO C/FG PN-10/JE D=100MM;L=5000MM (95KG)</v>
          </cell>
          <cell r="D5796" t="str">
            <v>UN</v>
          </cell>
          <cell r="E5796">
            <v>0</v>
          </cell>
        </row>
        <row r="5797">
          <cell r="B5797" t="str">
            <v>526221</v>
          </cell>
          <cell r="C5797" t="str">
            <v>TUBO FOFO C/FG PN-10/JE D=100MM;L=5500MM (103KG)</v>
          </cell>
          <cell r="D5797" t="str">
            <v>UN</v>
          </cell>
          <cell r="E5797">
            <v>0</v>
          </cell>
        </row>
        <row r="5798">
          <cell r="B5798" t="str">
            <v>526222</v>
          </cell>
          <cell r="C5798" t="str">
            <v>TUBO FOFO C/FG PN-10/JE D=100MM;L=5800MM (108KG)</v>
          </cell>
          <cell r="D5798" t="str">
            <v>UN</v>
          </cell>
          <cell r="E5798">
            <v>0</v>
          </cell>
        </row>
        <row r="5799">
          <cell r="B5799" t="str">
            <v>526223</v>
          </cell>
          <cell r="C5799" t="str">
            <v>TUBO FOFO C/FG PN-10/JE D=150MM;L=1000MM (41KG)</v>
          </cell>
          <cell r="D5799" t="str">
            <v>UN</v>
          </cell>
          <cell r="E5799">
            <v>0</v>
          </cell>
        </row>
        <row r="5800">
          <cell r="B5800" t="str">
            <v>526224</v>
          </cell>
          <cell r="C5800" t="str">
            <v>TUBO FOFO C/FG PN-10/JE D=150MM;L=1500MM (54KG)</v>
          </cell>
          <cell r="D5800" t="str">
            <v>UN</v>
          </cell>
          <cell r="E5800">
            <v>0</v>
          </cell>
        </row>
        <row r="5801">
          <cell r="B5801" t="str">
            <v>526225</v>
          </cell>
          <cell r="C5801" t="str">
            <v>TUBO FOFO C/FG PN-10/JE D=150MM;L=2000MM (67KG)</v>
          </cell>
          <cell r="D5801" t="str">
            <v>UN</v>
          </cell>
          <cell r="E5801">
            <v>0</v>
          </cell>
        </row>
        <row r="5802">
          <cell r="B5802" t="str">
            <v>526226</v>
          </cell>
          <cell r="C5802" t="str">
            <v>TUBO FOFO C/FG PN-10/JE D=150MM;L=2500MM (80KG)</v>
          </cell>
          <cell r="D5802" t="str">
            <v>UN</v>
          </cell>
          <cell r="E5802">
            <v>0</v>
          </cell>
        </row>
        <row r="5803">
          <cell r="B5803" t="str">
            <v>526227</v>
          </cell>
          <cell r="C5803" t="str">
            <v>TUBO FOFO C/FG PN-10/JE D=150MM;L=3000MM (93KG)</v>
          </cell>
          <cell r="D5803" t="str">
            <v>UN</v>
          </cell>
          <cell r="E5803">
            <v>0</v>
          </cell>
        </row>
        <row r="5804">
          <cell r="B5804" t="str">
            <v>526228</v>
          </cell>
          <cell r="C5804" t="str">
            <v>TUBO FOFO C/FG PN-10/JE D=150MM;L=3500MM (106KG)</v>
          </cell>
          <cell r="D5804" t="str">
            <v>UN</v>
          </cell>
          <cell r="E5804">
            <v>0</v>
          </cell>
        </row>
        <row r="5805">
          <cell r="B5805" t="str">
            <v>526229</v>
          </cell>
          <cell r="C5805" t="str">
            <v>TUBO FOFO C/FG PN-10/JE D=150MM;L=4000MM (119KG)</v>
          </cell>
          <cell r="D5805" t="str">
            <v>UN</v>
          </cell>
          <cell r="E5805">
            <v>0</v>
          </cell>
        </row>
        <row r="5806">
          <cell r="B5806" t="str">
            <v>526230</v>
          </cell>
          <cell r="C5806" t="str">
            <v>TUBO FOFO C/FG PN-10/JE D=150MM;L=4500MM (132KG)</v>
          </cell>
          <cell r="D5806" t="str">
            <v>UN</v>
          </cell>
          <cell r="E5806">
            <v>0</v>
          </cell>
        </row>
        <row r="5807">
          <cell r="B5807" t="str">
            <v>526231</v>
          </cell>
          <cell r="C5807" t="str">
            <v>TUBO FOFO C/FG PN-10/JE D=150MM;L=5000MM (145KG)</v>
          </cell>
          <cell r="D5807" t="str">
            <v>UN</v>
          </cell>
          <cell r="E5807">
            <v>0</v>
          </cell>
        </row>
        <row r="5808">
          <cell r="B5808" t="str">
            <v>526232</v>
          </cell>
          <cell r="C5808" t="str">
            <v>TUBO FOFO C/FG PN-10/JE D=150MM;L=5500MM (158KG)</v>
          </cell>
          <cell r="D5808" t="str">
            <v>UN</v>
          </cell>
          <cell r="E5808">
            <v>0</v>
          </cell>
        </row>
        <row r="5809">
          <cell r="B5809" t="str">
            <v>526233</v>
          </cell>
          <cell r="C5809" t="str">
            <v>TUBO FOFO C/FG PN-10/JE D=150MM;L=5800MM (166KG)</v>
          </cell>
          <cell r="D5809" t="str">
            <v>UN</v>
          </cell>
          <cell r="E5809">
            <v>0</v>
          </cell>
        </row>
        <row r="5810">
          <cell r="B5810" t="str">
            <v>526234</v>
          </cell>
          <cell r="C5810" t="str">
            <v>TUBO FOFO C/FG PN-10/JE D=200MM;L=1000MM (55KG)</v>
          </cell>
          <cell r="D5810" t="str">
            <v>UN</v>
          </cell>
          <cell r="E5810">
            <v>0</v>
          </cell>
        </row>
        <row r="5811">
          <cell r="B5811" t="str">
            <v>526235</v>
          </cell>
          <cell r="C5811" t="str">
            <v>TUBO FOFO C/FG PN-10/JE D=200MM;L=1500MM (72KG)</v>
          </cell>
          <cell r="D5811" t="str">
            <v>UN</v>
          </cell>
          <cell r="E5811">
            <v>0</v>
          </cell>
        </row>
        <row r="5812">
          <cell r="B5812" t="str">
            <v>526236</v>
          </cell>
          <cell r="C5812" t="str">
            <v>TUBO FOFO C/FG PN-10/JE D=200MM;L=2000MM (90KG)</v>
          </cell>
          <cell r="D5812" t="str">
            <v>UN</v>
          </cell>
          <cell r="E5812">
            <v>0</v>
          </cell>
        </row>
        <row r="5813">
          <cell r="B5813" t="str">
            <v>526237</v>
          </cell>
          <cell r="C5813" t="str">
            <v>TUBO FOFO C/FG PN-10/JE D=200MM;L=2500MM (107KG)</v>
          </cell>
          <cell r="D5813" t="str">
            <v>UN</v>
          </cell>
          <cell r="E5813">
            <v>0</v>
          </cell>
        </row>
        <row r="5814">
          <cell r="B5814" t="str">
            <v>526238</v>
          </cell>
          <cell r="C5814" t="str">
            <v>TUBO FOFO C/FG PN-10/JE D=200MM;L=3000MM (124KG)</v>
          </cell>
          <cell r="D5814" t="str">
            <v>UN</v>
          </cell>
          <cell r="E5814">
            <v>0</v>
          </cell>
        </row>
        <row r="5815">
          <cell r="B5815" t="str">
            <v>526239</v>
          </cell>
          <cell r="C5815" t="str">
            <v>TUBO FOFO C/FG PN-10/JE D=200MM;L=3500MM (142KG)</v>
          </cell>
          <cell r="D5815" t="str">
            <v>UN</v>
          </cell>
          <cell r="E5815">
            <v>0</v>
          </cell>
        </row>
        <row r="5816">
          <cell r="B5816" t="str">
            <v>526240</v>
          </cell>
          <cell r="C5816" t="str">
            <v>TUBO FOFO C/FG PN-10/JE D=200MM;L=4000MM (159KG)</v>
          </cell>
          <cell r="D5816" t="str">
            <v>UN</v>
          </cell>
          <cell r="E5816">
            <v>0</v>
          </cell>
        </row>
        <row r="5817">
          <cell r="B5817" t="str">
            <v>526241</v>
          </cell>
          <cell r="C5817" t="str">
            <v>TUBO FOFO C/FG PN-10/JE D=200MM;L=4500MM (177KG)</v>
          </cell>
          <cell r="D5817" t="str">
            <v>UN</v>
          </cell>
          <cell r="E5817">
            <v>0</v>
          </cell>
        </row>
        <row r="5818">
          <cell r="B5818" t="str">
            <v>526242</v>
          </cell>
          <cell r="C5818" t="str">
            <v>TUBO FOFO C/FG PN-10/JE D=200MM;L=5000MM (194KG)</v>
          </cell>
          <cell r="D5818" t="str">
            <v>UN</v>
          </cell>
          <cell r="E5818">
            <v>0</v>
          </cell>
        </row>
        <row r="5819">
          <cell r="B5819" t="str">
            <v>526243</v>
          </cell>
          <cell r="C5819" t="str">
            <v>TUBO FOFO C/FG PN-10/JE D=200MM;L=5500MM (211KG)</v>
          </cell>
          <cell r="D5819" t="str">
            <v>UN</v>
          </cell>
          <cell r="E5819">
            <v>0</v>
          </cell>
        </row>
        <row r="5820">
          <cell r="B5820" t="str">
            <v>526244</v>
          </cell>
          <cell r="C5820" t="str">
            <v>TUBO FOFO C/FG PN-10/JE D=200MM;L=5800MM (222KG)</v>
          </cell>
          <cell r="D5820" t="str">
            <v>UN</v>
          </cell>
          <cell r="E5820">
            <v>0</v>
          </cell>
        </row>
        <row r="5821">
          <cell r="B5821" t="str">
            <v>526245</v>
          </cell>
          <cell r="C5821" t="str">
            <v>TUBO FOFO C/FG PN-10/JE D=250MM;L=1000MM (74KG)</v>
          </cell>
          <cell r="D5821" t="str">
            <v>UN</v>
          </cell>
          <cell r="E5821">
            <v>0</v>
          </cell>
        </row>
        <row r="5822">
          <cell r="B5822" t="str">
            <v>526246</v>
          </cell>
          <cell r="C5822" t="str">
            <v>TUBO FOFO C/FG PN-10/JE D=250MM;L=1500MM (97KG)</v>
          </cell>
          <cell r="D5822" t="str">
            <v>UN</v>
          </cell>
          <cell r="E5822">
            <v>0</v>
          </cell>
        </row>
        <row r="5823">
          <cell r="B5823" t="str">
            <v>526247</v>
          </cell>
          <cell r="C5823" t="str">
            <v>TUBO FOFO C/FG PN-10/JE D=250MM;L=2000MM (119KG)</v>
          </cell>
          <cell r="D5823" t="str">
            <v>UN</v>
          </cell>
          <cell r="E5823">
            <v>0</v>
          </cell>
        </row>
        <row r="5824">
          <cell r="B5824" t="str">
            <v>526248</v>
          </cell>
          <cell r="C5824" t="str">
            <v>TUBO FOFO C/FG PN-10/JE D=250MM;L=2500MM (142KG)</v>
          </cell>
          <cell r="D5824" t="str">
            <v>UN</v>
          </cell>
          <cell r="E5824">
            <v>0</v>
          </cell>
        </row>
        <row r="5825">
          <cell r="B5825" t="str">
            <v>526249</v>
          </cell>
          <cell r="C5825" t="str">
            <v>TUBO FOFO C/FG PN-10/JE D=250MM;L=3000MM (165KG)</v>
          </cell>
          <cell r="D5825" t="str">
            <v>UN</v>
          </cell>
          <cell r="E5825">
            <v>0</v>
          </cell>
        </row>
        <row r="5826">
          <cell r="B5826" t="str">
            <v>526250</v>
          </cell>
          <cell r="C5826" t="str">
            <v>TUBO FOFO C/FG PN-10/JE D=250MM;L=3500MM (187KG)</v>
          </cell>
          <cell r="D5826" t="str">
            <v>UN</v>
          </cell>
          <cell r="E5826">
            <v>0</v>
          </cell>
        </row>
        <row r="5827">
          <cell r="B5827" t="str">
            <v>526251</v>
          </cell>
          <cell r="C5827" t="str">
            <v>TUBO FOFO C/FG PN-10/JE D=250MM;L=4000MM (210KG)</v>
          </cell>
          <cell r="D5827" t="str">
            <v>UN</v>
          </cell>
          <cell r="E5827">
            <v>0</v>
          </cell>
        </row>
        <row r="5828">
          <cell r="B5828" t="str">
            <v>526252</v>
          </cell>
          <cell r="C5828" t="str">
            <v>TUBO FOFO C/FG PN-10/JE D=250MM;L=4500MM (233KG)</v>
          </cell>
          <cell r="D5828" t="str">
            <v>UN</v>
          </cell>
          <cell r="E5828">
            <v>0</v>
          </cell>
        </row>
        <row r="5829">
          <cell r="B5829" t="str">
            <v>526253</v>
          </cell>
          <cell r="C5829" t="str">
            <v>TUBO FOFO C/FG PN-10/JE D=250MM;L=5000MM (256KG)</v>
          </cell>
          <cell r="D5829" t="str">
            <v>UN</v>
          </cell>
          <cell r="E5829">
            <v>0</v>
          </cell>
        </row>
        <row r="5830">
          <cell r="B5830" t="str">
            <v>526254</v>
          </cell>
          <cell r="C5830" t="str">
            <v>TUBO FOFO C/FG PN-10/JE D=250MM;L=5500MM (278KG)</v>
          </cell>
          <cell r="D5830" t="str">
            <v>UN</v>
          </cell>
          <cell r="E5830">
            <v>0</v>
          </cell>
        </row>
        <row r="5831">
          <cell r="B5831" t="str">
            <v>526255</v>
          </cell>
          <cell r="C5831" t="str">
            <v>TUBO FOFO C/FG PN-10/JE D=250MM;L=5800MM (292KG)</v>
          </cell>
          <cell r="D5831" t="str">
            <v>UN</v>
          </cell>
          <cell r="E5831">
            <v>0</v>
          </cell>
        </row>
        <row r="5832">
          <cell r="B5832" t="str">
            <v>526256</v>
          </cell>
          <cell r="C5832" t="str">
            <v>TUBO FOFO C/FG PN-10/JE D=300MM;L=1000MM (94KG)</v>
          </cell>
          <cell r="D5832" t="str">
            <v>UN</v>
          </cell>
          <cell r="E5832">
            <v>0</v>
          </cell>
        </row>
        <row r="5833">
          <cell r="B5833" t="str">
            <v>526257</v>
          </cell>
          <cell r="C5833" t="str">
            <v>TUBO FOFO C/FG PN-10/JE D=300MM;L=1500MM (122KG)</v>
          </cell>
          <cell r="D5833" t="str">
            <v>UN</v>
          </cell>
          <cell r="E5833">
            <v>0</v>
          </cell>
        </row>
        <row r="5834">
          <cell r="B5834" t="str">
            <v>526258</v>
          </cell>
          <cell r="C5834" t="str">
            <v>TUBO FOFO C/FG PN-10/JE D=300MM;L=2000MM (151KG)</v>
          </cell>
          <cell r="D5834" t="str">
            <v>UN</v>
          </cell>
          <cell r="E5834">
            <v>0</v>
          </cell>
        </row>
        <row r="5835">
          <cell r="B5835" t="str">
            <v>526259</v>
          </cell>
          <cell r="C5835" t="str">
            <v>TUBO FOFO C/FG PN-10/JE D=300MM;L=2500MM (179KG)</v>
          </cell>
          <cell r="D5835" t="str">
            <v>UN</v>
          </cell>
          <cell r="E5835">
            <v>0</v>
          </cell>
        </row>
        <row r="5836">
          <cell r="B5836" t="str">
            <v>526260</v>
          </cell>
          <cell r="C5836" t="str">
            <v>TUBO FOFO C/FG PN-10/JE D=300MM;L=3000MM (208KG)</v>
          </cell>
          <cell r="D5836" t="str">
            <v>UN</v>
          </cell>
          <cell r="E5836">
            <v>0</v>
          </cell>
        </row>
        <row r="5837">
          <cell r="B5837" t="str">
            <v>526261</v>
          </cell>
          <cell r="C5837" t="str">
            <v>TUBO FOFO C/FG PN-10/JE D=300MM;L=3500MM (236KG)</v>
          </cell>
          <cell r="D5837" t="str">
            <v>UN</v>
          </cell>
          <cell r="E5837">
            <v>0</v>
          </cell>
        </row>
        <row r="5838">
          <cell r="B5838" t="str">
            <v>526262</v>
          </cell>
          <cell r="C5838" t="str">
            <v>TUBO FOFO C/FG PN-10/JE D=300MM;L=4000MM (265KG)</v>
          </cell>
          <cell r="D5838" t="str">
            <v>UN</v>
          </cell>
          <cell r="E5838">
            <v>0</v>
          </cell>
        </row>
        <row r="5839">
          <cell r="B5839" t="str">
            <v>526263</v>
          </cell>
          <cell r="C5839" t="str">
            <v>TUBO FOFO C/FG PN-10/JE D=300MM;L=4500MM (294KG)</v>
          </cell>
          <cell r="D5839" t="str">
            <v>UN</v>
          </cell>
          <cell r="E5839">
            <v>0</v>
          </cell>
        </row>
        <row r="5840">
          <cell r="B5840" t="str">
            <v>526264</v>
          </cell>
          <cell r="C5840" t="str">
            <v>TUBO FOFO C/FG PN-10/JE D=300MM;L=5000MM (322KG)</v>
          </cell>
          <cell r="D5840" t="str">
            <v>UN</v>
          </cell>
          <cell r="E5840">
            <v>0</v>
          </cell>
        </row>
        <row r="5841">
          <cell r="B5841" t="str">
            <v>526265</v>
          </cell>
          <cell r="C5841" t="str">
            <v>TUBO FOFO C/FG PN-10/JE D=300MM;L=5500MM (351KG)</v>
          </cell>
          <cell r="D5841" t="str">
            <v>UN</v>
          </cell>
          <cell r="E5841">
            <v>0</v>
          </cell>
        </row>
        <row r="5842">
          <cell r="B5842" t="str">
            <v>526266</v>
          </cell>
          <cell r="C5842" t="str">
            <v>TUBO FOFO C/FG PN-10/JE D=300MM;L=5800MM (368KG)</v>
          </cell>
          <cell r="D5842" t="str">
            <v>UN</v>
          </cell>
          <cell r="E5842">
            <v>0</v>
          </cell>
        </row>
        <row r="5843">
          <cell r="B5843" t="str">
            <v>526267</v>
          </cell>
          <cell r="C5843" t="str">
            <v>TUBO FOFO C/FG PN-10/JE D=350MM;L=1000MM (118KG)</v>
          </cell>
          <cell r="D5843" t="str">
            <v>UN</v>
          </cell>
          <cell r="E5843">
            <v>0</v>
          </cell>
        </row>
        <row r="5844">
          <cell r="B5844" t="str">
            <v>526268</v>
          </cell>
          <cell r="C5844" t="str">
            <v>TUBO FOFO C/FG PN-10/JE D=350MM;L=1500MM (155KG)</v>
          </cell>
          <cell r="D5844" t="str">
            <v>UN</v>
          </cell>
          <cell r="E5844">
            <v>0</v>
          </cell>
        </row>
        <row r="5845">
          <cell r="B5845" t="str">
            <v>526269</v>
          </cell>
          <cell r="C5845" t="str">
            <v>TUBO FOFO C/FG PN-10/JE D=350MM;L=2000MM (193KG)</v>
          </cell>
          <cell r="D5845" t="str">
            <v>UN</v>
          </cell>
          <cell r="E5845">
            <v>0</v>
          </cell>
        </row>
        <row r="5846">
          <cell r="B5846" t="str">
            <v>526270</v>
          </cell>
          <cell r="C5846" t="str">
            <v>TUBO FOFO C/FG PN-10/JE D=350MM;L=2500MM (231KG)</v>
          </cell>
          <cell r="D5846" t="str">
            <v>UN</v>
          </cell>
          <cell r="E5846">
            <v>0</v>
          </cell>
        </row>
        <row r="5847">
          <cell r="B5847" t="str">
            <v>526271</v>
          </cell>
          <cell r="C5847" t="str">
            <v>TUBO FOFO C/FG PN-10/JE D=350MM;L=3000MM (269KG)</v>
          </cell>
          <cell r="D5847" t="str">
            <v>UN</v>
          </cell>
          <cell r="E5847">
            <v>0</v>
          </cell>
        </row>
        <row r="5848">
          <cell r="B5848" t="str">
            <v>526272</v>
          </cell>
          <cell r="C5848" t="str">
            <v>TUBO FOFO C/FG PN-10/JE D=350MM;L=3500MM (306KG)</v>
          </cell>
          <cell r="D5848" t="str">
            <v>UN</v>
          </cell>
          <cell r="E5848">
            <v>0</v>
          </cell>
        </row>
        <row r="5849">
          <cell r="B5849" t="str">
            <v>526273</v>
          </cell>
          <cell r="C5849" t="str">
            <v>TUBO FOFO C/FG PN-10/JE D=350MM;L=4000MM (344KG)</v>
          </cell>
          <cell r="D5849" t="str">
            <v>UN</v>
          </cell>
          <cell r="E5849">
            <v>0</v>
          </cell>
        </row>
        <row r="5850">
          <cell r="B5850" t="str">
            <v>526274</v>
          </cell>
          <cell r="C5850" t="str">
            <v>TUBO FOFO C/FG PN-10/JE D=350MM;L=4500MM (382KG)</v>
          </cell>
          <cell r="D5850" t="str">
            <v>UN</v>
          </cell>
          <cell r="E5850">
            <v>0</v>
          </cell>
        </row>
        <row r="5851">
          <cell r="B5851" t="str">
            <v>526275</v>
          </cell>
          <cell r="C5851" t="str">
            <v>TUBO FOFO C/FG PN-10/JE D=350MM;L=5000MM (420KG)</v>
          </cell>
          <cell r="D5851" t="str">
            <v>UN</v>
          </cell>
          <cell r="E5851">
            <v>0</v>
          </cell>
        </row>
        <row r="5852">
          <cell r="B5852" t="str">
            <v>526276</v>
          </cell>
          <cell r="C5852" t="str">
            <v>TUBO FOFO C/FG PN-10/JE D=350MM;L=5500MM (457KG)</v>
          </cell>
          <cell r="D5852" t="str">
            <v>UN</v>
          </cell>
          <cell r="E5852">
            <v>0</v>
          </cell>
        </row>
        <row r="5853">
          <cell r="B5853" t="str">
            <v>526277</v>
          </cell>
          <cell r="C5853" t="str">
            <v>TUBO FOFO C/FG PN-10/JE D=350MM;L=5800MM (480KG)</v>
          </cell>
          <cell r="D5853" t="str">
            <v>UN</v>
          </cell>
          <cell r="E5853">
            <v>0</v>
          </cell>
        </row>
        <row r="5854">
          <cell r="B5854" t="str">
            <v>526278</v>
          </cell>
          <cell r="C5854" t="str">
            <v>TUBO FOFO C/FG PN-10/JE D=400MM;L=1000MM (480KG)</v>
          </cell>
          <cell r="D5854" t="str">
            <v>UN</v>
          </cell>
          <cell r="E5854">
            <v>0</v>
          </cell>
        </row>
        <row r="5855">
          <cell r="B5855" t="str">
            <v>526279</v>
          </cell>
          <cell r="C5855" t="str">
            <v>TUBO FOFO C/FG PN-10/JE D=400MM;L=1500MM (185KG)</v>
          </cell>
          <cell r="D5855" t="str">
            <v>UN</v>
          </cell>
          <cell r="E5855">
            <v>0</v>
          </cell>
        </row>
        <row r="5856">
          <cell r="B5856" t="str">
            <v>526280</v>
          </cell>
          <cell r="C5856" t="str">
            <v>TUBO FOFO C/FG PN-10/JE D=400MM;L=2000MM (230KG)</v>
          </cell>
          <cell r="D5856" t="str">
            <v>UN</v>
          </cell>
          <cell r="E5856">
            <v>0</v>
          </cell>
        </row>
        <row r="5857">
          <cell r="B5857" t="str">
            <v>526281</v>
          </cell>
          <cell r="C5857" t="str">
            <v>TUBO FOFO C/FG PN-10/JE D=400MM;L=2500MM (275KG)</v>
          </cell>
          <cell r="D5857" t="str">
            <v>UN</v>
          </cell>
          <cell r="E5857">
            <v>0</v>
          </cell>
        </row>
        <row r="5858">
          <cell r="B5858" t="str">
            <v>526282</v>
          </cell>
          <cell r="C5858" t="str">
            <v>TUBO FOFO C/FG PN-10/JE D=400MM;L=3000MM (320KG)</v>
          </cell>
          <cell r="D5858" t="str">
            <v>UN</v>
          </cell>
          <cell r="E5858">
            <v>0</v>
          </cell>
        </row>
        <row r="5859">
          <cell r="B5859" t="str">
            <v>526283</v>
          </cell>
          <cell r="C5859" t="str">
            <v>TUBO FOFO C/FG PN-10/JE D=400MM;L=3500MM (364KG)</v>
          </cell>
          <cell r="D5859" t="str">
            <v>UN</v>
          </cell>
          <cell r="E5859">
            <v>0</v>
          </cell>
        </row>
        <row r="5860">
          <cell r="B5860" t="str">
            <v>526284</v>
          </cell>
          <cell r="C5860" t="str">
            <v>TUBO FOFO C/FG PN-10/JE D=400MM;L=4000MM (409KG)</v>
          </cell>
          <cell r="D5860" t="str">
            <v>UN</v>
          </cell>
          <cell r="E5860">
            <v>0</v>
          </cell>
        </row>
        <row r="5861">
          <cell r="B5861" t="str">
            <v>526285</v>
          </cell>
          <cell r="C5861" t="str">
            <v>TUBO FOFO C/FG PN-10/JE D=400MM;L=4500MM (454KG)</v>
          </cell>
          <cell r="D5861" t="str">
            <v>UN</v>
          </cell>
          <cell r="E5861">
            <v>0</v>
          </cell>
        </row>
        <row r="5862">
          <cell r="B5862" t="str">
            <v>526286</v>
          </cell>
          <cell r="C5862" t="str">
            <v>TUBO FOFO C/FG PN-10/JE D=400MM;L=5000MM (499KG)</v>
          </cell>
          <cell r="D5862" t="str">
            <v>UN</v>
          </cell>
          <cell r="E5862">
            <v>0</v>
          </cell>
        </row>
        <row r="5863">
          <cell r="B5863" t="str">
            <v>526287</v>
          </cell>
          <cell r="C5863" t="str">
            <v>TUBO FOFO C/FG PN-10/JE D=400MM;L=5500MM (543KG)</v>
          </cell>
          <cell r="D5863" t="str">
            <v>UN</v>
          </cell>
          <cell r="E5863">
            <v>0</v>
          </cell>
        </row>
        <row r="5864">
          <cell r="B5864" t="str">
            <v>526288</v>
          </cell>
          <cell r="C5864" t="str">
            <v>TUBO FOFO C/FG PN-10/JE D=400MM;L=5800MM (570KG)</v>
          </cell>
          <cell r="D5864" t="str">
            <v>UN</v>
          </cell>
          <cell r="E5864">
            <v>0</v>
          </cell>
        </row>
        <row r="5865">
          <cell r="B5865" t="str">
            <v>526289</v>
          </cell>
          <cell r="C5865" t="str">
            <v>TUBO FOFO C/FG PN-10/JE D=450MM;L=1000MM (168KG)</v>
          </cell>
          <cell r="D5865" t="str">
            <v>UN</v>
          </cell>
          <cell r="E5865">
            <v>0</v>
          </cell>
        </row>
        <row r="5866">
          <cell r="B5866" t="str">
            <v>526290</v>
          </cell>
          <cell r="C5866" t="str">
            <v>TUBO FOFO C/FG PN-10/JE D=450MM;L=1500MM (220KG)</v>
          </cell>
          <cell r="D5866" t="str">
            <v>UN</v>
          </cell>
          <cell r="E5866">
            <v>0</v>
          </cell>
        </row>
        <row r="5867">
          <cell r="B5867" t="str">
            <v>526291</v>
          </cell>
          <cell r="C5867" t="str">
            <v>TUBO FOFO C/FG PN-10/JE D=450MM;L=2000MM (272KG)</v>
          </cell>
          <cell r="D5867" t="str">
            <v>UN</v>
          </cell>
          <cell r="E5867">
            <v>0</v>
          </cell>
        </row>
        <row r="5868">
          <cell r="B5868" t="str">
            <v>526292</v>
          </cell>
          <cell r="C5868" t="str">
            <v>TUBO FOFO C/FG PN-10/JE D=450MM;L=2500MM (325KG)</v>
          </cell>
          <cell r="D5868" t="str">
            <v>UN</v>
          </cell>
          <cell r="E5868">
            <v>0</v>
          </cell>
        </row>
        <row r="5869">
          <cell r="B5869" t="str">
            <v>526293</v>
          </cell>
          <cell r="C5869" t="str">
            <v>TUBO FOFO C/FG PN-10/JE D=450MM;L=3000MM (378KG)</v>
          </cell>
          <cell r="D5869" t="str">
            <v>UN</v>
          </cell>
          <cell r="E5869">
            <v>0</v>
          </cell>
        </row>
        <row r="5870">
          <cell r="B5870" t="str">
            <v>526294</v>
          </cell>
          <cell r="C5870" t="str">
            <v>TUBO FOFO C/FG PN-10/JE D=450MM;L=3500MM (430KG)</v>
          </cell>
          <cell r="D5870" t="str">
            <v>UN</v>
          </cell>
          <cell r="E5870">
            <v>0</v>
          </cell>
        </row>
        <row r="5871">
          <cell r="B5871" t="str">
            <v>526295</v>
          </cell>
          <cell r="C5871" t="str">
            <v>TUBO FOFO C/FG PN-10/JE D=450MM;L=4000MM (483KG)</v>
          </cell>
          <cell r="D5871" t="str">
            <v>UN</v>
          </cell>
          <cell r="E5871">
            <v>0</v>
          </cell>
        </row>
        <row r="5872">
          <cell r="B5872" t="str">
            <v>526296</v>
          </cell>
          <cell r="C5872" t="str">
            <v>TUBO FOFO C/FG PN-10/JE D=450MM;L=4500MM (535KG)</v>
          </cell>
          <cell r="D5872" t="str">
            <v>UN</v>
          </cell>
          <cell r="E5872">
            <v>0</v>
          </cell>
        </row>
        <row r="5873">
          <cell r="B5873" t="str">
            <v>526297</v>
          </cell>
          <cell r="C5873" t="str">
            <v>TUBO FOFO C/FG PN-10/JE D=450MM;L=5000MM (588KG)</v>
          </cell>
          <cell r="D5873" t="str">
            <v>UN</v>
          </cell>
          <cell r="E5873">
            <v>0</v>
          </cell>
        </row>
        <row r="5874">
          <cell r="B5874" t="str">
            <v>526298</v>
          </cell>
          <cell r="C5874" t="str">
            <v>TUBO FOFO C/FG PN-10/JE D=450MM;L=5500MM (641KG)</v>
          </cell>
          <cell r="D5874" t="str">
            <v>UN</v>
          </cell>
          <cell r="E5874">
            <v>0</v>
          </cell>
        </row>
        <row r="5875">
          <cell r="B5875" t="str">
            <v>526299</v>
          </cell>
          <cell r="C5875" t="str">
            <v>TUBO FOFO C/FG PN-10/JE D=450MM;L=5800MM (672KG)</v>
          </cell>
          <cell r="D5875" t="str">
            <v>UN</v>
          </cell>
          <cell r="E5875">
            <v>0</v>
          </cell>
        </row>
        <row r="5876">
          <cell r="B5876" t="str">
            <v>526301</v>
          </cell>
          <cell r="C5876" t="str">
            <v>TUBO FOFO C/FG PN-10/JE D=500MM;L=1000MM (193KG)</v>
          </cell>
          <cell r="D5876" t="str">
            <v>UN</v>
          </cell>
          <cell r="E5876">
            <v>0</v>
          </cell>
        </row>
        <row r="5877">
          <cell r="B5877" t="str">
            <v>526302</v>
          </cell>
          <cell r="C5877" t="str">
            <v>TUBO FOFO C/FG PN-10/JE D=500MM;L=1500MM (254KG)</v>
          </cell>
          <cell r="D5877" t="str">
            <v>UN</v>
          </cell>
          <cell r="E5877">
            <v>0</v>
          </cell>
        </row>
        <row r="5878">
          <cell r="B5878" t="str">
            <v>526303</v>
          </cell>
          <cell r="C5878" t="str">
            <v>TUBO FOFO C/FG PN-10/JE D=500MM;L=2000MM (314KG)</v>
          </cell>
          <cell r="D5878" t="str">
            <v>UN</v>
          </cell>
          <cell r="E5878">
            <v>0</v>
          </cell>
        </row>
        <row r="5879">
          <cell r="B5879" t="str">
            <v>526304</v>
          </cell>
          <cell r="C5879" t="str">
            <v>TUBO FOFO C/FG PN-10/JE D=500MM;L=2500MM (376KG)</v>
          </cell>
          <cell r="D5879" t="str">
            <v>UN</v>
          </cell>
          <cell r="E5879">
            <v>0</v>
          </cell>
        </row>
        <row r="5880">
          <cell r="B5880" t="str">
            <v>526305</v>
          </cell>
          <cell r="C5880" t="str">
            <v>TUBO FOFO C/FG PN-10/JE D=500MM;L=3000MM (436KG)</v>
          </cell>
          <cell r="D5880" t="str">
            <v>UN</v>
          </cell>
          <cell r="E5880">
            <v>0</v>
          </cell>
        </row>
        <row r="5881">
          <cell r="B5881" t="str">
            <v>526306</v>
          </cell>
          <cell r="C5881" t="str">
            <v>TUBO FOFO C/FG PN-10/JE D=500MM;L=3500MM (497KG)</v>
          </cell>
          <cell r="D5881" t="str">
            <v>UN</v>
          </cell>
          <cell r="E5881">
            <v>0</v>
          </cell>
        </row>
        <row r="5882">
          <cell r="B5882" t="str">
            <v>526307</v>
          </cell>
          <cell r="C5882" t="str">
            <v>TUBO FOFO C/FG PN-10/JE D=500MM;L=4000MM (558KG)</v>
          </cell>
          <cell r="D5882" t="str">
            <v>UN</v>
          </cell>
          <cell r="E5882">
            <v>0</v>
          </cell>
        </row>
        <row r="5883">
          <cell r="B5883" t="str">
            <v>526308</v>
          </cell>
          <cell r="C5883" t="str">
            <v>TUBO FOFO C/FG PN-10/JE D=500MM;L=4500MM (619KG)</v>
          </cell>
          <cell r="D5883" t="str">
            <v>UN</v>
          </cell>
          <cell r="E5883">
            <v>0</v>
          </cell>
        </row>
        <row r="5884">
          <cell r="B5884" t="str">
            <v>526309</v>
          </cell>
          <cell r="C5884" t="str">
            <v>TUBO FOFO C/FG PN-10/JE D=500MM;L=5000MM (680KG)</v>
          </cell>
          <cell r="D5884" t="str">
            <v>UN</v>
          </cell>
          <cell r="E5884">
            <v>0</v>
          </cell>
        </row>
        <row r="5885">
          <cell r="B5885" t="str">
            <v>526310</v>
          </cell>
          <cell r="C5885" t="str">
            <v>TUBO FOFO C/FG PN-10/JE D=500MM;L=5500MM (741KG)</v>
          </cell>
          <cell r="D5885" t="str">
            <v>UN</v>
          </cell>
          <cell r="E5885">
            <v>0</v>
          </cell>
        </row>
        <row r="5886">
          <cell r="B5886" t="str">
            <v>526311</v>
          </cell>
          <cell r="C5886" t="str">
            <v>TUBO FOFO C/FG PN-10/JE D=500MM;L=5800MM (777KG)</v>
          </cell>
          <cell r="D5886" t="str">
            <v>UN</v>
          </cell>
          <cell r="E5886">
            <v>0</v>
          </cell>
        </row>
        <row r="5887">
          <cell r="B5887" t="str">
            <v>526312</v>
          </cell>
          <cell r="C5887" t="str">
            <v>TUBO FOFO C/FG PN-10/JE D=600MM;L=1000MM (256KG)</v>
          </cell>
          <cell r="D5887" t="str">
            <v>UN</v>
          </cell>
          <cell r="E5887">
            <v>0</v>
          </cell>
        </row>
        <row r="5888">
          <cell r="B5888" t="str">
            <v>526313</v>
          </cell>
          <cell r="C5888" t="str">
            <v>TUBO FOFO C/FG PN-10/JE D=600MM;L=1500MM (335KG)</v>
          </cell>
          <cell r="D5888" t="str">
            <v>UN</v>
          </cell>
          <cell r="E5888">
            <v>0</v>
          </cell>
        </row>
        <row r="5889">
          <cell r="B5889" t="str">
            <v>526314</v>
          </cell>
          <cell r="C5889" t="str">
            <v>TUBO FOFO C/FG PN-10/JE D=600MM;L=2000MM (414KG)</v>
          </cell>
          <cell r="D5889" t="str">
            <v>UN</v>
          </cell>
          <cell r="E5889">
            <v>0</v>
          </cell>
        </row>
        <row r="5890">
          <cell r="B5890" t="str">
            <v>526315</v>
          </cell>
          <cell r="C5890" t="str">
            <v>TUBO FOFO C/FG PN-10/JE D=600MM;L=2500MM (493KG)</v>
          </cell>
          <cell r="D5890" t="str">
            <v>UN</v>
          </cell>
          <cell r="E5890">
            <v>0</v>
          </cell>
        </row>
        <row r="5891">
          <cell r="B5891" t="str">
            <v>526316</v>
          </cell>
          <cell r="C5891" t="str">
            <v>TUBO FOFO C/FG PN-10/JE D=600MM;L=3000MM (572KG)</v>
          </cell>
          <cell r="D5891" t="str">
            <v>UN</v>
          </cell>
          <cell r="E5891">
            <v>0</v>
          </cell>
        </row>
        <row r="5892">
          <cell r="B5892" t="str">
            <v>526317</v>
          </cell>
          <cell r="C5892" t="str">
            <v>TUBO FOFO C/FG PN-10/JE D=600MM;L=3500MM (651KG)</v>
          </cell>
          <cell r="D5892" t="str">
            <v>UN</v>
          </cell>
          <cell r="E5892">
            <v>0</v>
          </cell>
        </row>
        <row r="5893">
          <cell r="B5893" t="str">
            <v>526318</v>
          </cell>
          <cell r="C5893" t="str">
            <v>TUBO FOFO C/FG PN-10/JE D=600MM;L=4000MM (730KG)</v>
          </cell>
          <cell r="D5893" t="str">
            <v>UN</v>
          </cell>
          <cell r="E5893">
            <v>0</v>
          </cell>
        </row>
        <row r="5894">
          <cell r="B5894" t="str">
            <v>526319</v>
          </cell>
          <cell r="C5894" t="str">
            <v>TUBO FOFO C/FG PN-10/JE D=600MM;L=4500MM (809KG)</v>
          </cell>
          <cell r="D5894" t="str">
            <v>UN</v>
          </cell>
          <cell r="E5894">
            <v>0</v>
          </cell>
        </row>
        <row r="5895">
          <cell r="B5895" t="str">
            <v>526320</v>
          </cell>
          <cell r="C5895" t="str">
            <v>TUBO FOFO C/FG PN-10/JE D=600MM;L=5000MM (888KG)</v>
          </cell>
          <cell r="D5895" t="str">
            <v>UN</v>
          </cell>
          <cell r="E5895">
            <v>0</v>
          </cell>
        </row>
        <row r="5896">
          <cell r="B5896" t="str">
            <v>526321</v>
          </cell>
          <cell r="C5896" t="str">
            <v>TUBO FOFO C/FG PN-10/JE D=600MM;L=5500MM (967KG)</v>
          </cell>
          <cell r="D5896" t="str">
            <v>UN</v>
          </cell>
          <cell r="E5896">
            <v>0</v>
          </cell>
        </row>
        <row r="5897">
          <cell r="B5897" t="str">
            <v>526322</v>
          </cell>
          <cell r="C5897" t="str">
            <v>TUBO FOFO C/FG PN-10/JE D=600MM;L=5800MM (1014KG)</v>
          </cell>
          <cell r="D5897" t="str">
            <v>UN</v>
          </cell>
          <cell r="E5897">
            <v>0</v>
          </cell>
        </row>
        <row r="5898">
          <cell r="B5898" t="str">
            <v>526323</v>
          </cell>
          <cell r="C5898" t="str">
            <v>TUBO FOFO C/FG PN-10/JE D=700MM;L=1000MM (347KG)</v>
          </cell>
          <cell r="D5898" t="str">
            <v>UN</v>
          </cell>
          <cell r="E5898">
            <v>0</v>
          </cell>
        </row>
        <row r="5899">
          <cell r="B5899" t="str">
            <v>526324</v>
          </cell>
          <cell r="C5899" t="str">
            <v>TUBO FOFO C/FG PN-10/JE D=700MM;L=1500MM (477KG)</v>
          </cell>
          <cell r="D5899" t="str">
            <v>UN</v>
          </cell>
          <cell r="E5899">
            <v>0</v>
          </cell>
        </row>
        <row r="5900">
          <cell r="B5900" t="str">
            <v>526325</v>
          </cell>
          <cell r="C5900" t="str">
            <v>TUBO FOFO C/FG PN-10/JE D=700MM;L=2000MM (675KG)</v>
          </cell>
          <cell r="D5900" t="str">
            <v>UN</v>
          </cell>
          <cell r="E5900">
            <v>0</v>
          </cell>
        </row>
        <row r="5901">
          <cell r="B5901" t="str">
            <v>526326</v>
          </cell>
          <cell r="C5901" t="str">
            <v>TUBO FOFO C/FG PN-10/JE D=700MM;L=2500MM (738KG)</v>
          </cell>
          <cell r="D5901" t="str">
            <v>UN</v>
          </cell>
          <cell r="E5901">
            <v>0</v>
          </cell>
        </row>
        <row r="5902">
          <cell r="B5902" t="str">
            <v>526327</v>
          </cell>
          <cell r="C5902" t="str">
            <v>TUBO FOFO C/FG PN-10/JE D=700MM;L=3000MM (868KG)</v>
          </cell>
          <cell r="D5902" t="str">
            <v>UN</v>
          </cell>
          <cell r="E5902">
            <v>0</v>
          </cell>
        </row>
        <row r="5903">
          <cell r="B5903" t="str">
            <v>526328</v>
          </cell>
          <cell r="C5903" t="str">
            <v>TUBO FOFO C/FG PN-10/JE D=700MM;L=3500MM (998KG)</v>
          </cell>
          <cell r="D5903" t="str">
            <v>UN</v>
          </cell>
          <cell r="E5903">
            <v>0</v>
          </cell>
        </row>
        <row r="5904">
          <cell r="B5904" t="str">
            <v>526329</v>
          </cell>
          <cell r="C5904" t="str">
            <v>TUBO FOFO C/FG PN-10/JE D=700MM;L=4000MM (1128KG)</v>
          </cell>
          <cell r="D5904" t="str">
            <v>UN</v>
          </cell>
          <cell r="E5904">
            <v>0</v>
          </cell>
        </row>
        <row r="5905">
          <cell r="B5905" t="str">
            <v>526330</v>
          </cell>
          <cell r="C5905" t="str">
            <v>TUBO FOFO C/FG PN-10/JE D=700MM;L=4500MM (1258KG)</v>
          </cell>
          <cell r="D5905" t="str">
            <v>UN</v>
          </cell>
          <cell r="E5905">
            <v>0</v>
          </cell>
        </row>
        <row r="5906">
          <cell r="B5906" t="str">
            <v>526331</v>
          </cell>
          <cell r="C5906" t="str">
            <v>TUBO FOFO C/FG PN-10/JE D=700MM;L=5500MM (1518KG)</v>
          </cell>
          <cell r="D5906" t="str">
            <v>UN</v>
          </cell>
          <cell r="E5906">
            <v>0</v>
          </cell>
        </row>
        <row r="5907">
          <cell r="B5907" t="str">
            <v>526332</v>
          </cell>
          <cell r="C5907" t="str">
            <v>TUBO FOFO C/FG PN-10/JE D=700MM;L=6000MM (1647KG)</v>
          </cell>
          <cell r="D5907" t="str">
            <v>UN</v>
          </cell>
          <cell r="E5907">
            <v>0</v>
          </cell>
        </row>
        <row r="5908">
          <cell r="B5908" t="str">
            <v>526333</v>
          </cell>
          <cell r="C5908" t="str">
            <v>TUBO FOFO C/FG PN-10/JE D=700MM;L=6500MM (1778KG)</v>
          </cell>
          <cell r="D5908" t="str">
            <v>UN</v>
          </cell>
          <cell r="E5908">
            <v>0</v>
          </cell>
        </row>
        <row r="5909">
          <cell r="B5909" t="str">
            <v>526334</v>
          </cell>
          <cell r="C5909" t="str">
            <v>TUBO FOFO C/FG PN-10/JE D=700MM;L=6800MM (1856KG)</v>
          </cell>
          <cell r="D5909" t="str">
            <v>UN</v>
          </cell>
          <cell r="E5909">
            <v>0</v>
          </cell>
        </row>
        <row r="5910">
          <cell r="B5910" t="str">
            <v>526335</v>
          </cell>
          <cell r="C5910" t="str">
            <v>TUBO FOFO C/FG PN-10/JE D=800MM;L=1000MM (432KG)</v>
          </cell>
          <cell r="D5910" t="str">
            <v>UN</v>
          </cell>
          <cell r="E5910">
            <v>0</v>
          </cell>
        </row>
        <row r="5911">
          <cell r="B5911" t="str">
            <v>526336</v>
          </cell>
          <cell r="C5911" t="str">
            <v>TUBO FOFO C/FG PN-10/JE D=800MM;L=1500MM (591KG)</v>
          </cell>
          <cell r="D5911" t="str">
            <v>UN</v>
          </cell>
          <cell r="E5911">
            <v>0</v>
          </cell>
        </row>
        <row r="5912">
          <cell r="B5912" t="str">
            <v>526337</v>
          </cell>
          <cell r="C5912" t="str">
            <v>TUBO FOFO C/FG PN-10/JE D=800MM;L=2000MM (750KG)</v>
          </cell>
          <cell r="D5912" t="str">
            <v>UN</v>
          </cell>
          <cell r="E5912">
            <v>0</v>
          </cell>
        </row>
        <row r="5913">
          <cell r="B5913" t="str">
            <v>526338</v>
          </cell>
          <cell r="C5913" t="str">
            <v>TUBO FOFO C/FG PN-10/JE D=800MM;L=2500MM (910KG)</v>
          </cell>
          <cell r="D5913" t="str">
            <v>UN</v>
          </cell>
          <cell r="E5913">
            <v>0</v>
          </cell>
        </row>
        <row r="5914">
          <cell r="B5914" t="str">
            <v>526339</v>
          </cell>
          <cell r="C5914" t="str">
            <v>TUBO FOFO C/FG PN-10/JE D=800MM;L=3000MM (1069KG)</v>
          </cell>
          <cell r="D5914" t="str">
            <v>UN</v>
          </cell>
          <cell r="E5914">
            <v>0</v>
          </cell>
        </row>
        <row r="5915">
          <cell r="B5915" t="str">
            <v>526340</v>
          </cell>
          <cell r="C5915" t="str">
            <v>TUBO FOFO C/FG PN-10/JE D=800MM;L=3500MM (1229KG)</v>
          </cell>
          <cell r="D5915" t="str">
            <v>UN</v>
          </cell>
          <cell r="E5915">
            <v>0</v>
          </cell>
        </row>
        <row r="5916">
          <cell r="B5916" t="str">
            <v>526341</v>
          </cell>
          <cell r="C5916" t="str">
            <v>TUBO FOFO C/FG PN-10/JE D=800MM;L=4000MM (1388KG)</v>
          </cell>
          <cell r="D5916" t="str">
            <v>UN</v>
          </cell>
          <cell r="E5916">
            <v>0</v>
          </cell>
        </row>
        <row r="5917">
          <cell r="B5917" t="str">
            <v>526342</v>
          </cell>
          <cell r="C5917" t="str">
            <v>TUBO FOFO C/FG PN-10/JE D=800MM;L=4500MM (1548KG)</v>
          </cell>
          <cell r="D5917" t="str">
            <v>UN</v>
          </cell>
          <cell r="E5917">
            <v>0</v>
          </cell>
        </row>
        <row r="5918">
          <cell r="B5918" t="str">
            <v>526343</v>
          </cell>
          <cell r="C5918" t="str">
            <v>TUBO FOFO C/FG PN-10/JE D=800MM;L=5000MM (1707KG)</v>
          </cell>
          <cell r="D5918" t="str">
            <v>UN</v>
          </cell>
          <cell r="E5918">
            <v>0</v>
          </cell>
        </row>
        <row r="5919">
          <cell r="B5919" t="str">
            <v>526344</v>
          </cell>
          <cell r="C5919" t="str">
            <v>TUBO FOFO C/FG PN-10/JE D=800MM;L=5500MM (1867KG)</v>
          </cell>
          <cell r="D5919" t="str">
            <v>UN</v>
          </cell>
          <cell r="E5919">
            <v>0</v>
          </cell>
        </row>
        <row r="5920">
          <cell r="B5920" t="str">
            <v>526345</v>
          </cell>
          <cell r="C5920" t="str">
            <v>TUBO FOFO C/FG PN-10/JE D=800MM;L=6000MM (1956KG)</v>
          </cell>
          <cell r="D5920" t="str">
            <v>UN</v>
          </cell>
          <cell r="E5920">
            <v>0</v>
          </cell>
        </row>
        <row r="5921">
          <cell r="B5921" t="str">
            <v>526346</v>
          </cell>
          <cell r="C5921" t="str">
            <v>TUBO FOFO C/FG PN-10/JE D=800MM;L=6500MM (2185KG)</v>
          </cell>
          <cell r="D5921" t="str">
            <v>UN</v>
          </cell>
          <cell r="E5921">
            <v>0</v>
          </cell>
        </row>
        <row r="5922">
          <cell r="B5922" t="str">
            <v>526347</v>
          </cell>
          <cell r="C5922" t="str">
            <v>TUBO FOFO C/FG PN-10/JE D=800MM;L=6800MM (2281KG)</v>
          </cell>
          <cell r="D5922" t="str">
            <v>UN</v>
          </cell>
          <cell r="E5922">
            <v>0</v>
          </cell>
        </row>
        <row r="5923">
          <cell r="B5923" t="str">
            <v>526348</v>
          </cell>
          <cell r="C5923" t="str">
            <v>TUBO FOFO C/FG PN-10/JE D=900MM;L=1000MM (527KG)</v>
          </cell>
          <cell r="D5923" t="str">
            <v>UN</v>
          </cell>
          <cell r="E5923">
            <v>0</v>
          </cell>
        </row>
        <row r="5924">
          <cell r="B5924" t="str">
            <v>526349</v>
          </cell>
          <cell r="C5924" t="str">
            <v>TUBO FOFO C/FG PN-10/JE D=900MM;L=1500MM (718KG)</v>
          </cell>
          <cell r="D5924" t="str">
            <v>UN</v>
          </cell>
          <cell r="E5924">
            <v>0</v>
          </cell>
        </row>
        <row r="5925">
          <cell r="B5925" t="str">
            <v>526350</v>
          </cell>
          <cell r="C5925" t="str">
            <v>TUBO FOFO C/FG PN-10/JE D=900MM;L=2000MM (910KG)</v>
          </cell>
          <cell r="D5925" t="str">
            <v>UN</v>
          </cell>
          <cell r="E5925">
            <v>0</v>
          </cell>
        </row>
        <row r="5926">
          <cell r="B5926" t="str">
            <v>526351</v>
          </cell>
          <cell r="C5926" t="str">
            <v>TUBO FOFO C/FG PN-10/JE D=900MM;L=2500MM (1101KG)</v>
          </cell>
          <cell r="D5926" t="str">
            <v>UN</v>
          </cell>
          <cell r="E5926">
            <v>0</v>
          </cell>
        </row>
        <row r="5927">
          <cell r="B5927" t="str">
            <v>526352</v>
          </cell>
          <cell r="C5927" t="str">
            <v>TUBO FOFO C/FG PN-10/JE D=900MM;L=3000MM (1293KG)</v>
          </cell>
          <cell r="D5927" t="str">
            <v>UN</v>
          </cell>
          <cell r="E5927">
            <v>0</v>
          </cell>
        </row>
        <row r="5928">
          <cell r="B5928" t="str">
            <v>526353</v>
          </cell>
          <cell r="C5928" t="str">
            <v>TUBO FOFO C/FG PN-10/JE D=900MM;L=3500MM (1446KG)</v>
          </cell>
          <cell r="D5928" t="str">
            <v>UN</v>
          </cell>
          <cell r="E5928">
            <v>0</v>
          </cell>
        </row>
        <row r="5929">
          <cell r="B5929" t="str">
            <v>526354</v>
          </cell>
          <cell r="C5929" t="str">
            <v>TUBO FOFO C/FG PN-10/JE D=900MM;L=4000MM (1676KG)</v>
          </cell>
          <cell r="D5929" t="str">
            <v>UN</v>
          </cell>
          <cell r="E5929">
            <v>0</v>
          </cell>
        </row>
        <row r="5930">
          <cell r="B5930" t="str">
            <v>526355</v>
          </cell>
          <cell r="C5930" t="str">
            <v>TUBO FOFO C/FG PN-10/JE D=900MM;L=4500MM (1867KG)</v>
          </cell>
          <cell r="D5930" t="str">
            <v>UN</v>
          </cell>
          <cell r="E5930">
            <v>0</v>
          </cell>
        </row>
        <row r="5931">
          <cell r="B5931" t="str">
            <v>526356</v>
          </cell>
          <cell r="C5931" t="str">
            <v>TUBO FOFO C/FG PN-10/JE D=900MM;L=5000MM (2058KG)</v>
          </cell>
          <cell r="D5931" t="str">
            <v>UN</v>
          </cell>
          <cell r="E5931">
            <v>0</v>
          </cell>
        </row>
        <row r="5932">
          <cell r="B5932" t="str">
            <v>526357</v>
          </cell>
          <cell r="C5932" t="str">
            <v>TUBO FOFO C/FG PN-10/JE D=900MM;L=5500MM (2250KG)</v>
          </cell>
          <cell r="D5932" t="str">
            <v>UN</v>
          </cell>
          <cell r="E5932">
            <v>0</v>
          </cell>
        </row>
        <row r="5933">
          <cell r="B5933" t="str">
            <v>526358</v>
          </cell>
          <cell r="C5933" t="str">
            <v>TUBO FOFO C/FG PN-10/JE D=900MM;L=6000MM (2442KG)</v>
          </cell>
          <cell r="D5933" t="str">
            <v>UN</v>
          </cell>
          <cell r="E5933">
            <v>0</v>
          </cell>
        </row>
        <row r="5934">
          <cell r="B5934" t="str">
            <v>526359</v>
          </cell>
          <cell r="C5934" t="str">
            <v>TUBO FOFO C/FG PN-10/JE D=900MM;L=6500MM (2633KG)</v>
          </cell>
          <cell r="D5934" t="str">
            <v>UN</v>
          </cell>
          <cell r="E5934">
            <v>0</v>
          </cell>
        </row>
        <row r="5935">
          <cell r="B5935" t="str">
            <v>526360</v>
          </cell>
          <cell r="C5935" t="str">
            <v>TUBO FOFO C/FG PN-10/JE D=900MM;L=6800MM (2748KG)</v>
          </cell>
          <cell r="D5935" t="str">
            <v>UN</v>
          </cell>
          <cell r="E5935">
            <v>0</v>
          </cell>
        </row>
        <row r="5936">
          <cell r="B5936" t="str">
            <v>526361</v>
          </cell>
          <cell r="C5936" t="str">
            <v>TUBO FOFO C/FG PN-10/JE D=1000MM;L=1000MM (625KG)</v>
          </cell>
          <cell r="D5936" t="str">
            <v>UN</v>
          </cell>
          <cell r="E5936">
            <v>0</v>
          </cell>
        </row>
        <row r="5937">
          <cell r="B5937" t="str">
            <v>526362</v>
          </cell>
          <cell r="C5937" t="str">
            <v>TUBO FOFO C/FG PN-10/JE D=1000MM;L=1500MM (851KG)</v>
          </cell>
          <cell r="D5937" t="str">
            <v>UN</v>
          </cell>
          <cell r="E5937">
            <v>0</v>
          </cell>
        </row>
        <row r="5938">
          <cell r="B5938" t="str">
            <v>526363</v>
          </cell>
          <cell r="C5938" t="str">
            <v>TUBO FOFO C/FG PN-10/JE D=1000MM;L=2000MM (1078KG)</v>
          </cell>
          <cell r="D5938" t="str">
            <v>UN</v>
          </cell>
          <cell r="E5938">
            <v>0</v>
          </cell>
        </row>
        <row r="5939">
          <cell r="B5939" t="str">
            <v>526364</v>
          </cell>
          <cell r="C5939" t="str">
            <v>TUBO FOFO C/FG PN-10/JE D=1000MM;L=2500MM (1304KG)</v>
          </cell>
          <cell r="D5939" t="str">
            <v>UN</v>
          </cell>
          <cell r="E5939">
            <v>0</v>
          </cell>
        </row>
        <row r="5940">
          <cell r="B5940" t="str">
            <v>526365</v>
          </cell>
          <cell r="C5940" t="str">
            <v>TUBO FOFO C/FG PN-10/JE D=1000MM;L=3000MM (1530KG)</v>
          </cell>
          <cell r="D5940" t="str">
            <v>UN</v>
          </cell>
          <cell r="E5940">
            <v>0</v>
          </cell>
        </row>
        <row r="5941">
          <cell r="B5941" t="str">
            <v>526366</v>
          </cell>
          <cell r="C5941" t="str">
            <v>TUBO FOFO C/FG PN-10/JE D=1000MM;L=3500MM (1756KG)</v>
          </cell>
          <cell r="D5941" t="str">
            <v>UN</v>
          </cell>
          <cell r="E5941">
            <v>0</v>
          </cell>
        </row>
        <row r="5942">
          <cell r="B5942" t="str">
            <v>526367</v>
          </cell>
          <cell r="C5942" t="str">
            <v>TUBO FOFO C/FG PN-10/JE D=1000MM;L=4000MM (1982KG)</v>
          </cell>
          <cell r="D5942" t="str">
            <v>UN</v>
          </cell>
          <cell r="E5942">
            <v>0</v>
          </cell>
        </row>
        <row r="5943">
          <cell r="B5943" t="str">
            <v>526368</v>
          </cell>
          <cell r="C5943" t="str">
            <v>TUBO FOFO C/FG PN-10/JE D=1000MM;L=4500MM (2208KG)</v>
          </cell>
          <cell r="D5943" t="str">
            <v>UN</v>
          </cell>
          <cell r="E5943">
            <v>0</v>
          </cell>
        </row>
        <row r="5944">
          <cell r="B5944" t="str">
            <v>526369</v>
          </cell>
          <cell r="C5944" t="str">
            <v>TUBO FOFO C/FG PN-10/JE D=1000MM;L=5000MM (2435KG)</v>
          </cell>
          <cell r="D5944" t="str">
            <v>UN</v>
          </cell>
          <cell r="E5944">
            <v>0</v>
          </cell>
        </row>
        <row r="5945">
          <cell r="B5945" t="str">
            <v>526370</v>
          </cell>
          <cell r="C5945" t="str">
            <v>TUBO FOFO C/FG PN-10/JE D=1000MM;L=5500MM (2661KG)</v>
          </cell>
          <cell r="D5945" t="str">
            <v>UN</v>
          </cell>
          <cell r="E5945">
            <v>0</v>
          </cell>
        </row>
        <row r="5946">
          <cell r="B5946" t="str">
            <v>526371</v>
          </cell>
          <cell r="C5946" t="str">
            <v>TUBO FOFO C/FG PN-10/JE D=1000MM;L=6000MM (2887KG)</v>
          </cell>
          <cell r="D5946" t="str">
            <v>UN</v>
          </cell>
          <cell r="E5946">
            <v>0</v>
          </cell>
        </row>
        <row r="5947">
          <cell r="B5947" t="str">
            <v>526372</v>
          </cell>
          <cell r="C5947" t="str">
            <v>TUBO FOFO C/FG PN-10/JE D=1000MM;L=6500MM (3113KG)</v>
          </cell>
          <cell r="D5947" t="str">
            <v>UN</v>
          </cell>
          <cell r="E5947">
            <v>0</v>
          </cell>
        </row>
        <row r="5948">
          <cell r="B5948" t="str">
            <v>526373</v>
          </cell>
          <cell r="C5948" t="str">
            <v>TUBO FOFO C/FG PN-10/JE D=1000MM;L=6800MM (3249KG)</v>
          </cell>
          <cell r="D5948" t="str">
            <v>UN</v>
          </cell>
          <cell r="E5948">
            <v>0</v>
          </cell>
        </row>
        <row r="5949">
          <cell r="B5949" t="str">
            <v>526374</v>
          </cell>
          <cell r="C5949" t="str">
            <v>TUBO FOFO C/FG PN-10/JE D=1200MM;L=1000MM (862KG)</v>
          </cell>
          <cell r="D5949" t="str">
            <v>UN</v>
          </cell>
          <cell r="E5949">
            <v>0</v>
          </cell>
        </row>
        <row r="5950">
          <cell r="B5950" t="str">
            <v>526375</v>
          </cell>
          <cell r="C5950" t="str">
            <v>TUBO FOFO C/FG PN-10/JE D=1200MM;L=1500MM (1166KG)</v>
          </cell>
          <cell r="D5950" t="str">
            <v>UN</v>
          </cell>
          <cell r="E5950">
            <v>0</v>
          </cell>
        </row>
        <row r="5951">
          <cell r="B5951" t="str">
            <v>526376</v>
          </cell>
          <cell r="C5951" t="str">
            <v>TUBO FOFO C/FG PN-10/JE D=1200MM;L=2000MM (1470KG)</v>
          </cell>
          <cell r="D5951" t="str">
            <v>UN</v>
          </cell>
          <cell r="E5951">
            <v>0</v>
          </cell>
        </row>
        <row r="5952">
          <cell r="B5952" t="str">
            <v>526377</v>
          </cell>
          <cell r="C5952" t="str">
            <v>TUBO FOFO C/FG PN-10/JE D=1200MM;L=2500MM (1773KG)</v>
          </cell>
          <cell r="D5952" t="str">
            <v>UN</v>
          </cell>
          <cell r="E5952">
            <v>0</v>
          </cell>
        </row>
        <row r="5953">
          <cell r="B5953" t="str">
            <v>526378</v>
          </cell>
          <cell r="C5953" t="str">
            <v>TUBO FOFO C/FG PN-10/JE D=1200MM;L=3000MM (2077KG)</v>
          </cell>
          <cell r="D5953" t="str">
            <v>UN</v>
          </cell>
          <cell r="E5953">
            <v>0</v>
          </cell>
        </row>
        <row r="5954">
          <cell r="B5954" t="str">
            <v>526379</v>
          </cell>
          <cell r="C5954" t="str">
            <v>TUBO FOFO C/FG PN-10/JE D=1200MM;L=3500MM (2381KG)</v>
          </cell>
          <cell r="D5954" t="str">
            <v>UN</v>
          </cell>
          <cell r="E5954">
            <v>0</v>
          </cell>
        </row>
        <row r="5955">
          <cell r="B5955" t="str">
            <v>526380</v>
          </cell>
          <cell r="C5955" t="str">
            <v>TUBO FOFO C/FG PN-10/JE D=1200MM;L=4000MM (2685KG)</v>
          </cell>
          <cell r="D5955" t="str">
            <v>UN</v>
          </cell>
          <cell r="E5955">
            <v>0</v>
          </cell>
        </row>
        <row r="5956">
          <cell r="B5956" t="str">
            <v>526381</v>
          </cell>
          <cell r="C5956" t="str">
            <v>TUBO FOFO C/FG PN-10/JE D=1200MM;L=4500MM (2989KG)</v>
          </cell>
          <cell r="D5956" t="str">
            <v>UN</v>
          </cell>
          <cell r="E5956">
            <v>0</v>
          </cell>
        </row>
        <row r="5957">
          <cell r="B5957" t="str">
            <v>526382</v>
          </cell>
          <cell r="C5957" t="str">
            <v>TUBO FOFO C/FG PN-10/JE D=1200MM;L=5000MM (3493KG)</v>
          </cell>
          <cell r="D5957" t="str">
            <v>UN</v>
          </cell>
          <cell r="E5957">
            <v>0</v>
          </cell>
        </row>
        <row r="5958">
          <cell r="B5958" t="str">
            <v>526383</v>
          </cell>
          <cell r="C5958" t="str">
            <v>TUBO FOFO C/FG PN-10/JE D=1200MM;L=5500MM (3597KG)</v>
          </cell>
          <cell r="D5958" t="str">
            <v>UN</v>
          </cell>
          <cell r="E5958">
            <v>0</v>
          </cell>
        </row>
        <row r="5959">
          <cell r="B5959" t="str">
            <v>526384</v>
          </cell>
          <cell r="C5959" t="str">
            <v>TUBO FOFO C/FG PN-10/JE D=1200MM;L=6000MM (3901KG)</v>
          </cell>
          <cell r="D5959" t="str">
            <v>UN</v>
          </cell>
          <cell r="E5959">
            <v>0</v>
          </cell>
        </row>
        <row r="5960">
          <cell r="B5960" t="str">
            <v>526385</v>
          </cell>
          <cell r="C5960" t="str">
            <v>TUBO FOFO C/FG PN-10/JE D=1200MM;L=6500MM (4205KG)</v>
          </cell>
          <cell r="D5960" t="str">
            <v>UN</v>
          </cell>
          <cell r="E5960">
            <v>0</v>
          </cell>
        </row>
        <row r="5961">
          <cell r="B5961" t="str">
            <v>526386</v>
          </cell>
          <cell r="C5961" t="str">
            <v>TUBO FOFO C/FG PN-10/JE D=1200MM;L=6800MM (4387KG)</v>
          </cell>
          <cell r="D5961" t="str">
            <v>UN</v>
          </cell>
          <cell r="E5961">
            <v>0</v>
          </cell>
        </row>
        <row r="5963">
          <cell r="B5963" t="str">
            <v>526400</v>
          </cell>
          <cell r="C5963" t="str">
            <v>TUBOS  FOFO C/FLANGE  PN-10 E PONTA  (C31 - METALURGICA 100%)</v>
          </cell>
        </row>
        <row r="5964">
          <cell r="B5964" t="str">
            <v>526401</v>
          </cell>
          <cell r="C5964" t="str">
            <v>TUBO FOFO C/FG PN-10/PT D=80MM;L=1000MM (17KG)</v>
          </cell>
          <cell r="D5964" t="str">
            <v>UN</v>
          </cell>
          <cell r="E5964">
            <v>359.62</v>
          </cell>
        </row>
        <row r="5965">
          <cell r="B5965" t="str">
            <v>526402</v>
          </cell>
          <cell r="C5965" t="str">
            <v>TUBO FOFO C/FG PN-10/PT D=80MM;L=1500MM (23KG)</v>
          </cell>
          <cell r="D5965" t="str">
            <v>UN</v>
          </cell>
          <cell r="E5965">
            <v>438.56</v>
          </cell>
        </row>
        <row r="5966">
          <cell r="B5966" t="str">
            <v>526403</v>
          </cell>
          <cell r="C5966" t="str">
            <v>TUBO FOFO C/FG PN-10/PT D=80MM;L=2000MM (30KG)</v>
          </cell>
          <cell r="D5966" t="str">
            <v>UN</v>
          </cell>
          <cell r="E5966">
            <v>517.34</v>
          </cell>
        </row>
        <row r="5967">
          <cell r="B5967" t="str">
            <v>526404</v>
          </cell>
          <cell r="C5967" t="str">
            <v>TUBO FOFO C/FG PN-10/PT D=80MM;L=2500MM (36KG)</v>
          </cell>
          <cell r="D5967" t="str">
            <v>UN</v>
          </cell>
          <cell r="E5967">
            <v>596.23</v>
          </cell>
        </row>
        <row r="5968">
          <cell r="B5968" t="str">
            <v>526405</v>
          </cell>
          <cell r="C5968" t="str">
            <v>TUBO FOFO C/FG PN-10/PT D=80MM;L=3000MM (43KG)</v>
          </cell>
          <cell r="D5968" t="str">
            <v>UN</v>
          </cell>
          <cell r="E5968">
            <v>675.19</v>
          </cell>
        </row>
        <row r="5969">
          <cell r="B5969" t="str">
            <v>526406</v>
          </cell>
          <cell r="C5969" t="str">
            <v>TUBO FOFO C/FG PN-10/PT D=80MM;L=3500MM (49KG)</v>
          </cell>
          <cell r="D5969" t="str">
            <v>UN</v>
          </cell>
          <cell r="E5969">
            <v>754.03</v>
          </cell>
        </row>
        <row r="5970">
          <cell r="B5970" t="str">
            <v>526407</v>
          </cell>
          <cell r="C5970" t="str">
            <v>TUBO FOFO C/FG PN-10/PT D=80MM;L=4000MM (56KG)</v>
          </cell>
          <cell r="D5970" t="str">
            <v>UN</v>
          </cell>
          <cell r="E5970">
            <v>832.93</v>
          </cell>
        </row>
        <row r="5971">
          <cell r="B5971" t="str">
            <v>526408</v>
          </cell>
          <cell r="C5971" t="str">
            <v>TUBO FOFO C/FG PN-10/PT D=80MM;L=4500MM (62KG)</v>
          </cell>
          <cell r="D5971" t="str">
            <v>UN</v>
          </cell>
          <cell r="E5971">
            <v>911.81</v>
          </cell>
        </row>
        <row r="5972">
          <cell r="B5972" t="str">
            <v>526409</v>
          </cell>
          <cell r="C5972" t="str">
            <v>TUBO FOFO C/FG PN-10/PT D=80MM;L=5000MM (69KG)</v>
          </cell>
          <cell r="D5972" t="str">
            <v>UN</v>
          </cell>
          <cell r="E5972">
            <v>990.67</v>
          </cell>
        </row>
        <row r="5973">
          <cell r="B5973" t="str">
            <v>526410</v>
          </cell>
          <cell r="C5973" t="str">
            <v>TUBO FOFO C/FG PN-10/PT D=80MM;L=5500MM (75KG)</v>
          </cell>
          <cell r="D5973" t="str">
            <v>UN</v>
          </cell>
          <cell r="E5973">
            <v>1069.58</v>
          </cell>
        </row>
        <row r="5974">
          <cell r="B5974" t="str">
            <v>526411</v>
          </cell>
          <cell r="C5974" t="str">
            <v>TUBO FOFO C/FG PN-10/PT D=80MM;L=5800MM (79KG)</v>
          </cell>
          <cell r="D5974" t="str">
            <v>UN</v>
          </cell>
          <cell r="E5974">
            <v>1116.47</v>
          </cell>
        </row>
        <row r="5975">
          <cell r="B5975" t="str">
            <v>526412</v>
          </cell>
          <cell r="C5975" t="str">
            <v>TUBO FOFO C/FG PN-10/PT D=100MM;L=1000MM (22KG)</v>
          </cell>
          <cell r="D5975" t="str">
            <v>UN</v>
          </cell>
          <cell r="E5975">
            <v>379.85</v>
          </cell>
        </row>
        <row r="5976">
          <cell r="B5976" t="str">
            <v>526413</v>
          </cell>
          <cell r="C5976" t="str">
            <v>TUBO FOFO C/FG PN-10/PT D=100MM;L=1500MM (30KG)</v>
          </cell>
          <cell r="D5976" t="str">
            <v>UN</v>
          </cell>
          <cell r="E5976">
            <v>468.83</v>
          </cell>
        </row>
        <row r="5977">
          <cell r="B5977" t="str">
            <v>526414</v>
          </cell>
          <cell r="C5977" t="str">
            <v>TUBO FOFO C/FG PN-10/PT D=100MM;L=2000MM (39KG)</v>
          </cell>
          <cell r="D5977" t="str">
            <v>UN</v>
          </cell>
          <cell r="E5977">
            <v>555.35</v>
          </cell>
        </row>
        <row r="5978">
          <cell r="B5978" t="str">
            <v>526415</v>
          </cell>
          <cell r="C5978" t="str">
            <v>TUBO FOFO C/FG PN-10/PT D=100MM;L=2500MM (48KG)</v>
          </cell>
          <cell r="D5978" t="str">
            <v>UN</v>
          </cell>
          <cell r="E5978">
            <v>644.35</v>
          </cell>
        </row>
        <row r="5979">
          <cell r="B5979" t="str">
            <v>526416</v>
          </cell>
          <cell r="C5979" t="str">
            <v>TUBO FOFO C/FG PN-10/PT D=100MM;L=3000MM (56KG)</v>
          </cell>
          <cell r="D5979" t="str">
            <v>UN</v>
          </cell>
          <cell r="E5979">
            <v>733.25</v>
          </cell>
        </row>
        <row r="5980">
          <cell r="B5980" t="str">
            <v>526417</v>
          </cell>
          <cell r="C5980" t="str">
            <v>TUBO FOFO C/FG PN-10/PT D=100MM;L=3500MM (65KG)</v>
          </cell>
          <cell r="D5980" t="str">
            <v>UN</v>
          </cell>
          <cell r="E5980">
            <v>819.85</v>
          </cell>
        </row>
        <row r="5981">
          <cell r="B5981" t="str">
            <v>526418</v>
          </cell>
          <cell r="C5981" t="str">
            <v>TUBO FOFO C/FG PN-10/PT D=100MM;L=4000MM (73KG)</v>
          </cell>
          <cell r="D5981" t="str">
            <v>UN</v>
          </cell>
          <cell r="E5981">
            <v>908.78</v>
          </cell>
        </row>
        <row r="5982">
          <cell r="B5982" t="str">
            <v>526419</v>
          </cell>
          <cell r="C5982" t="str">
            <v>TUBO FOFO C/FG PN-10/PT D=100MM;L=4500MM (82KG)</v>
          </cell>
          <cell r="D5982" t="str">
            <v>UN</v>
          </cell>
          <cell r="E5982">
            <v>997.79</v>
          </cell>
        </row>
        <row r="5983">
          <cell r="B5983" t="str">
            <v>526420</v>
          </cell>
          <cell r="C5983" t="str">
            <v>TUBO FOFO C/FG PN-10/PT D=100MM;L=5000MM (91KG)</v>
          </cell>
          <cell r="D5983" t="str">
            <v>UN</v>
          </cell>
          <cell r="E5983">
            <v>1084.27</v>
          </cell>
        </row>
        <row r="5984">
          <cell r="B5984" t="str">
            <v>526421</v>
          </cell>
          <cell r="C5984" t="str">
            <v>TUBO FOFO C/FG PN-10/PT D=100MM;L=5500MM (99KG)</v>
          </cell>
          <cell r="D5984" t="str">
            <v>UN</v>
          </cell>
          <cell r="E5984">
            <v>1173.29</v>
          </cell>
        </row>
        <row r="5985">
          <cell r="B5985" t="str">
            <v>526422</v>
          </cell>
          <cell r="C5985" t="str">
            <v>TUBO FOFO C/FG PN-10/PT D=100MM;L=5800MM (104KG)</v>
          </cell>
          <cell r="D5985" t="str">
            <v>UN</v>
          </cell>
          <cell r="E5985">
            <v>1225.6400000000001</v>
          </cell>
        </row>
        <row r="5986">
          <cell r="B5986" t="str">
            <v>526423</v>
          </cell>
          <cell r="C5986" t="str">
            <v>TUBO FOFO C/FG PN-10/PT D=150MM;L=1000MM (34KG)</v>
          </cell>
          <cell r="D5986" t="str">
            <v>UN</v>
          </cell>
          <cell r="E5986">
            <v>507.32</v>
          </cell>
        </row>
        <row r="5987">
          <cell r="B5987" t="str">
            <v>526424</v>
          </cell>
          <cell r="C5987" t="str">
            <v>TUBO FOFO C/FG PN-10/PT D=150MM;L=1500MM (47KG)</v>
          </cell>
          <cell r="D5987" t="str">
            <v>UN</v>
          </cell>
          <cell r="E5987">
            <v>626.55999999999995</v>
          </cell>
        </row>
        <row r="5988">
          <cell r="B5988" t="str">
            <v>526425</v>
          </cell>
          <cell r="C5988" t="str">
            <v>TUBO FOFO C/FG PN-10/PT D=150MM;L=2000MM (60KG)</v>
          </cell>
          <cell r="D5988" t="str">
            <v>UN</v>
          </cell>
          <cell r="E5988">
            <v>745.7</v>
          </cell>
        </row>
        <row r="5989">
          <cell r="B5989" t="str">
            <v>526426</v>
          </cell>
          <cell r="C5989" t="str">
            <v>TUBO FOFO C/FG PN-10/PT D=150MM;L=2500MM (73KG)</v>
          </cell>
          <cell r="D5989" t="str">
            <v>UN</v>
          </cell>
          <cell r="E5989">
            <v>864.9</v>
          </cell>
        </row>
        <row r="5990">
          <cell r="B5990" t="str">
            <v>526427</v>
          </cell>
          <cell r="C5990" t="str">
            <v>TUBO FOFO C/FG PN-10/PT D=150MM;L=3000MM (86KG)</v>
          </cell>
          <cell r="D5990" t="str">
            <v>UN</v>
          </cell>
          <cell r="E5990">
            <v>984.01</v>
          </cell>
        </row>
        <row r="5991">
          <cell r="B5991" t="str">
            <v>526428</v>
          </cell>
          <cell r="C5991" t="str">
            <v>TUBO FOFO C/FG PN-10/PT D=150MM;L=3500MM (99KG)</v>
          </cell>
          <cell r="D5991" t="str">
            <v>UN</v>
          </cell>
          <cell r="E5991">
            <v>1103.24</v>
          </cell>
        </row>
        <row r="5992">
          <cell r="B5992" t="str">
            <v>526429</v>
          </cell>
          <cell r="C5992" t="str">
            <v>TUBO FOFO C/FG PN-10/PT D=150MM;L=4000MM (112KG)</v>
          </cell>
          <cell r="D5992" t="str">
            <v>UN</v>
          </cell>
          <cell r="E5992">
            <v>1222.43</v>
          </cell>
        </row>
        <row r="5993">
          <cell r="B5993" t="str">
            <v>526430</v>
          </cell>
          <cell r="C5993" t="str">
            <v>TUBO FOFO C/FG PN-10/PT D=150MM;L=4500MM (125KG)</v>
          </cell>
          <cell r="D5993" t="str">
            <v>UN</v>
          </cell>
          <cell r="E5993">
            <v>1341.65</v>
          </cell>
        </row>
        <row r="5994">
          <cell r="B5994" t="str">
            <v>526431</v>
          </cell>
          <cell r="C5994" t="str">
            <v>TUBO FOFO C/FG PN-10/PT D=150MM;L=5000MM (138KG)</v>
          </cell>
          <cell r="D5994" t="str">
            <v>UN</v>
          </cell>
          <cell r="E5994">
            <v>1460.84</v>
          </cell>
        </row>
        <row r="5995">
          <cell r="B5995" t="str">
            <v>526432</v>
          </cell>
          <cell r="C5995" t="str">
            <v>TUBO FOFO C/FG PN-10/PT D=150MM;L=5500MM (151KG)</v>
          </cell>
          <cell r="D5995" t="str">
            <v>UN</v>
          </cell>
          <cell r="E5995">
            <v>1579.96</v>
          </cell>
        </row>
        <row r="5996">
          <cell r="B5996" t="str">
            <v>526433</v>
          </cell>
          <cell r="C5996" t="str">
            <v>TUBO FOFO C/FG PN-10/PT D=150MM;L=5800MM (159KG)</v>
          </cell>
          <cell r="D5996" t="str">
            <v>UN</v>
          </cell>
          <cell r="E5996">
            <v>1708.78</v>
          </cell>
        </row>
        <row r="5997">
          <cell r="B5997" t="str">
            <v>526434</v>
          </cell>
          <cell r="C5997" t="str">
            <v>TUBO FOFO C/FG PN-10/PT D=200MM;L=1000MM (45KG)</v>
          </cell>
          <cell r="D5997" t="str">
            <v>UN</v>
          </cell>
          <cell r="E5997">
            <v>633.07000000000005</v>
          </cell>
        </row>
        <row r="5998">
          <cell r="B5998" t="str">
            <v>526435</v>
          </cell>
          <cell r="C5998" t="str">
            <v>TUBO FOFO C/FG PN-10/PT D=200MM;L=1500MM (62KG)</v>
          </cell>
          <cell r="D5998" t="str">
            <v>UN</v>
          </cell>
          <cell r="E5998">
            <v>786.16</v>
          </cell>
        </row>
        <row r="5999">
          <cell r="B5999" t="str">
            <v>526436</v>
          </cell>
          <cell r="C5999" t="str">
            <v>TUBO FOFO C/FG PN-10/PT D=200MM;L=2000MM (80KG)</v>
          </cell>
          <cell r="D5999" t="str">
            <v>UN</v>
          </cell>
          <cell r="E5999">
            <v>941.77</v>
          </cell>
        </row>
        <row r="6000">
          <cell r="B6000" t="str">
            <v>526437</v>
          </cell>
          <cell r="C6000" t="str">
            <v>TUBO FOFO C/FG PN-10/PT D=200MM;L=2500MM (97KG)</v>
          </cell>
          <cell r="D6000" t="str">
            <v>UN</v>
          </cell>
          <cell r="E6000">
            <v>1094.95</v>
          </cell>
        </row>
        <row r="6001">
          <cell r="B6001" t="str">
            <v>526438</v>
          </cell>
          <cell r="C6001" t="str">
            <v>TUBO FOFO C/FG PN-10/PT D=200MM;L=3000MM (114KG)</v>
          </cell>
          <cell r="D6001" t="str">
            <v>UN</v>
          </cell>
          <cell r="E6001">
            <v>1248.04</v>
          </cell>
        </row>
        <row r="6002">
          <cell r="B6002" t="str">
            <v>526439</v>
          </cell>
          <cell r="C6002" t="str">
            <v>TUBO FOFO C/FG PN-10/PT D=200MM;L=3500MM (132KG)</v>
          </cell>
          <cell r="D6002" t="str">
            <v>UN</v>
          </cell>
          <cell r="E6002">
            <v>1403.62</v>
          </cell>
        </row>
        <row r="6003">
          <cell r="B6003" t="str">
            <v>526440</v>
          </cell>
          <cell r="C6003" t="str">
            <v>TUBO FOFO C/FG PN-10/PT D=200MM;L=4000MM (149KG)</v>
          </cell>
          <cell r="D6003" t="str">
            <v>UN</v>
          </cell>
          <cell r="E6003">
            <v>1556.82</v>
          </cell>
        </row>
        <row r="6004">
          <cell r="B6004" t="str">
            <v>526441</v>
          </cell>
          <cell r="C6004" t="str">
            <v>TUBO FOFO C/FG PN-10/PT D=200MM;L=4500MM (167KG)</v>
          </cell>
          <cell r="D6004" t="str">
            <v>UN</v>
          </cell>
          <cell r="E6004">
            <v>1712.44</v>
          </cell>
        </row>
        <row r="6005">
          <cell r="B6005" t="str">
            <v>526442</v>
          </cell>
          <cell r="C6005" t="str">
            <v>TUBO FOFO C/FG PN-10/PT D=200MM;L=5000MM (184KG)</v>
          </cell>
          <cell r="D6005" t="str">
            <v>UN</v>
          </cell>
          <cell r="E6005">
            <v>1865.5</v>
          </cell>
        </row>
        <row r="6006">
          <cell r="B6006" t="str">
            <v>526443</v>
          </cell>
          <cell r="C6006" t="str">
            <v>TUBO FOFO C/FG PN-10/PT D=200MM;L=5500MM (201KG)</v>
          </cell>
          <cell r="D6006" t="str">
            <v>UN</v>
          </cell>
          <cell r="E6006">
            <v>2021.15</v>
          </cell>
        </row>
        <row r="6007">
          <cell r="B6007" t="str">
            <v>526444</v>
          </cell>
          <cell r="C6007" t="str">
            <v>TUBO FOFO C/FG PN-10/PT D=200MM;L=5800MM (212KG)</v>
          </cell>
          <cell r="D6007" t="str">
            <v>UN</v>
          </cell>
          <cell r="E6007">
            <v>2112.42</v>
          </cell>
        </row>
        <row r="6008">
          <cell r="B6008" t="str">
            <v>526445</v>
          </cell>
          <cell r="C6008" t="str">
            <v>TUBO FOFO C/FG PN-10/PT D=250MM;L=1000MM (60KG)</v>
          </cell>
          <cell r="D6008" t="str">
            <v>UN</v>
          </cell>
          <cell r="E6008">
            <v>834.54</v>
          </cell>
        </row>
        <row r="6009">
          <cell r="B6009" t="str">
            <v>526446</v>
          </cell>
          <cell r="C6009" t="str">
            <v>TUBO FOFO C/FG PN-10/PT D=250MM;L=1500MM (83KG)</v>
          </cell>
          <cell r="D6009" t="str">
            <v>UN</v>
          </cell>
          <cell r="E6009">
            <v>1041.96</v>
          </cell>
        </row>
        <row r="6010">
          <cell r="B6010" t="str">
            <v>526447</v>
          </cell>
          <cell r="C6010" t="str">
            <v>TUBO FOFO C/FG PN-10/PT D=250MM;L=2000MM (105KG)</v>
          </cell>
          <cell r="D6010" t="str">
            <v>UN</v>
          </cell>
          <cell r="E6010">
            <v>1249.3399999999999</v>
          </cell>
        </row>
        <row r="6011">
          <cell r="B6011" t="str">
            <v>526448</v>
          </cell>
          <cell r="C6011" t="str">
            <v>TUBO FOFO C/FG PN-10/PT D=250MM;L=2500MM (128KG)</v>
          </cell>
          <cell r="D6011" t="str">
            <v>UN</v>
          </cell>
          <cell r="E6011">
            <v>1456.81</v>
          </cell>
        </row>
        <row r="6012">
          <cell r="B6012" t="str">
            <v>526449</v>
          </cell>
          <cell r="C6012" t="str">
            <v>TUBO FOFO C/FG PN-10/PT D=250MM;L=3000MM (151KG)</v>
          </cell>
          <cell r="D6012" t="str">
            <v>UN</v>
          </cell>
          <cell r="E6012">
            <v>1664.29</v>
          </cell>
        </row>
        <row r="6013">
          <cell r="B6013" t="str">
            <v>526450</v>
          </cell>
          <cell r="C6013" t="str">
            <v>TUBO FOFO C/FG PN-10/PT D=250MM;L=3500MM (173KG)</v>
          </cell>
          <cell r="D6013" t="str">
            <v>UN</v>
          </cell>
          <cell r="E6013">
            <v>1869.19</v>
          </cell>
        </row>
        <row r="6014">
          <cell r="B6014" t="str">
            <v>526451</v>
          </cell>
          <cell r="C6014" t="str">
            <v>TUBO FOFO C/FG PN-10/PT D=250MM;L=4000MM (196KG)</v>
          </cell>
          <cell r="D6014" t="str">
            <v>UN</v>
          </cell>
          <cell r="E6014">
            <v>2076.65</v>
          </cell>
        </row>
        <row r="6015">
          <cell r="B6015" t="str">
            <v>526452</v>
          </cell>
          <cell r="C6015" t="str">
            <v>TUBO FOFO C/FG PN-10/PT D=250MM;L=4500MM (219KG)</v>
          </cell>
          <cell r="D6015" t="str">
            <v>UN</v>
          </cell>
          <cell r="E6015">
            <v>2284.12</v>
          </cell>
        </row>
        <row r="6016">
          <cell r="B6016" t="str">
            <v>526453</v>
          </cell>
          <cell r="C6016" t="str">
            <v>TUBO FOFO C/FG PN-10/PT D=250MM;L=5000MM (242KG)</v>
          </cell>
          <cell r="D6016" t="str">
            <v>UN</v>
          </cell>
          <cell r="E6016">
            <v>2491.62</v>
          </cell>
        </row>
        <row r="6017">
          <cell r="B6017" t="str">
            <v>526454</v>
          </cell>
          <cell r="C6017" t="str">
            <v>TUBO FOFO C/FG PN-10/PT D=250MM;L=5500MM (264KG)</v>
          </cell>
          <cell r="D6017" t="str">
            <v>UN</v>
          </cell>
          <cell r="E6017">
            <v>2699</v>
          </cell>
        </row>
        <row r="6018">
          <cell r="B6018" t="str">
            <v>526455</v>
          </cell>
          <cell r="C6018" t="str">
            <v>TUBO FOFO C/FG PN-10/PT D=250MM;L=5800MM (278KG)</v>
          </cell>
          <cell r="D6018" t="str">
            <v>UN</v>
          </cell>
          <cell r="E6018">
            <v>2821.44</v>
          </cell>
        </row>
        <row r="6019">
          <cell r="B6019" t="str">
            <v>526456</v>
          </cell>
          <cell r="C6019" t="str">
            <v>TUBO FOFO C/FG PN-10/PT D=300MM;L=1000MM (75KG)</v>
          </cell>
          <cell r="D6019" t="str">
            <v>UN</v>
          </cell>
          <cell r="E6019">
            <v>1015.25</v>
          </cell>
        </row>
        <row r="6020">
          <cell r="B6020" t="str">
            <v>526457</v>
          </cell>
          <cell r="C6020" t="str">
            <v>TUBO FOFO C/FG PN-10/PT D=300MM;L=1500MM (104KG)</v>
          </cell>
          <cell r="D6020" t="str">
            <v>UN</v>
          </cell>
          <cell r="E6020">
            <v>1266.08</v>
          </cell>
        </row>
        <row r="6021">
          <cell r="B6021" t="str">
            <v>526458</v>
          </cell>
          <cell r="C6021" t="str">
            <v>TUBO FOFO C/FG PN-10/PT D=300MM;L=2000MM (132KG)</v>
          </cell>
          <cell r="D6021" t="str">
            <v>UN</v>
          </cell>
          <cell r="E6021">
            <v>1519.33</v>
          </cell>
        </row>
        <row r="6022">
          <cell r="B6022" t="str">
            <v>526459</v>
          </cell>
          <cell r="C6022" t="str">
            <v>TUBO FOFO C/FG PN-10/PT D=300MM;L=2500MM (161KG)</v>
          </cell>
          <cell r="D6022" t="str">
            <v>UN</v>
          </cell>
          <cell r="E6022">
            <v>1772.66</v>
          </cell>
        </row>
        <row r="6023">
          <cell r="B6023" t="str">
            <v>526460</v>
          </cell>
          <cell r="C6023" t="str">
            <v>TUBO FOFO C/FG PN-10/PT D=300MM;L=3000MM (189KG)</v>
          </cell>
          <cell r="D6023" t="str">
            <v>UN</v>
          </cell>
          <cell r="E6023">
            <v>2023.57</v>
          </cell>
        </row>
        <row r="6024">
          <cell r="B6024" t="str">
            <v>526461</v>
          </cell>
          <cell r="C6024" t="str">
            <v>TUBO FOFO C/FG PN-10/PT D=300MM;L=3500MM (218KG)</v>
          </cell>
          <cell r="D6024" t="str">
            <v>UN</v>
          </cell>
          <cell r="E6024">
            <v>2276.81</v>
          </cell>
        </row>
        <row r="6025">
          <cell r="B6025" t="str">
            <v>526462</v>
          </cell>
          <cell r="C6025" t="str">
            <v>TUBO FOFO C/FG PN-10/PT D=300MM;L=4000MM (246KG)</v>
          </cell>
          <cell r="D6025" t="str">
            <v>UN</v>
          </cell>
          <cell r="E6025">
            <v>2530.1999999999998</v>
          </cell>
        </row>
        <row r="6026">
          <cell r="B6026" t="str">
            <v>526463</v>
          </cell>
          <cell r="C6026" t="str">
            <v>TUBO FOFO C/FG PN-10/PT D=300MM;L=4500MM (275KG)</v>
          </cell>
          <cell r="D6026" t="str">
            <v>UN</v>
          </cell>
          <cell r="E6026">
            <v>2781</v>
          </cell>
        </row>
        <row r="6027">
          <cell r="B6027" t="str">
            <v>526464</v>
          </cell>
          <cell r="C6027" t="str">
            <v>TUBO FOFO C/FG PN-10/PT D=300MM;L=5000MM (304KG)</v>
          </cell>
          <cell r="D6027" t="str">
            <v>UN</v>
          </cell>
          <cell r="E6027">
            <v>3034.28</v>
          </cell>
        </row>
        <row r="6028">
          <cell r="B6028" t="str">
            <v>526465</v>
          </cell>
          <cell r="C6028" t="str">
            <v>TUBO FOFO C/FG PN-10/PT D=300MM;L=5500MM (332KG)</v>
          </cell>
          <cell r="D6028" t="str">
            <v>UN</v>
          </cell>
          <cell r="E6028">
            <v>3287.6</v>
          </cell>
        </row>
        <row r="6029">
          <cell r="B6029" t="str">
            <v>526466</v>
          </cell>
          <cell r="C6029" t="str">
            <v>TUBO FOFO C/FG PN-10/PT D=300MM;L=5800MM (349KG)</v>
          </cell>
          <cell r="D6029" t="str">
            <v>UN</v>
          </cell>
          <cell r="E6029">
            <v>3438.65</v>
          </cell>
        </row>
        <row r="6030">
          <cell r="B6030" t="str">
            <v>526467</v>
          </cell>
          <cell r="C6030" t="str">
            <v>TUBO FOFO C/FG PN-10/PT D=350MM;L=1000MM (99KG)</v>
          </cell>
          <cell r="D6030" t="str">
            <v>UN</v>
          </cell>
          <cell r="E6030">
            <v>1271.8900000000001</v>
          </cell>
        </row>
        <row r="6031">
          <cell r="B6031" t="str">
            <v>526468</v>
          </cell>
          <cell r="C6031" t="str">
            <v>TUBO FOFO C/FG PN-10/PT D=350MM;L=1500MM (136KG)</v>
          </cell>
          <cell r="D6031" t="str">
            <v>UN</v>
          </cell>
          <cell r="E6031">
            <v>1569.9</v>
          </cell>
        </row>
        <row r="6032">
          <cell r="B6032" t="str">
            <v>526469</v>
          </cell>
          <cell r="C6032" t="str">
            <v>TUBO FOFO C/FG PN-10/PT D=350MM;L=2000MM (174KG)</v>
          </cell>
          <cell r="D6032" t="str">
            <v>UN</v>
          </cell>
          <cell r="E6032">
            <v>1867.91</v>
          </cell>
        </row>
        <row r="6033">
          <cell r="B6033" t="str">
            <v>526470</v>
          </cell>
          <cell r="C6033" t="str">
            <v>TUBO FOFO C/FG PN-10/PT D=350MM;L=2500MM (212KG)</v>
          </cell>
          <cell r="D6033" t="str">
            <v>UN</v>
          </cell>
          <cell r="E6033">
            <v>2165.88</v>
          </cell>
        </row>
        <row r="6034">
          <cell r="B6034" t="str">
            <v>526471</v>
          </cell>
          <cell r="C6034" t="str">
            <v>TUBO FOFO C/FG PN-10/PT D=350MM;L=3000MM (250KG)</v>
          </cell>
          <cell r="D6034" t="str">
            <v>UN</v>
          </cell>
          <cell r="E6034">
            <v>2463.84</v>
          </cell>
        </row>
        <row r="6035">
          <cell r="B6035" t="str">
            <v>526472</v>
          </cell>
          <cell r="C6035" t="str">
            <v>TUBO FOFO C/FG PN-10/PT D=350MM;L=3500MM (287KG)</v>
          </cell>
          <cell r="D6035" t="str">
            <v>UN</v>
          </cell>
          <cell r="E6035">
            <v>2761.9</v>
          </cell>
        </row>
        <row r="6036">
          <cell r="B6036" t="str">
            <v>526473</v>
          </cell>
          <cell r="C6036" t="str">
            <v>TUBO FOFO C/FG PN-10/PT D=350MM;L=4000MM (325KG)</v>
          </cell>
          <cell r="D6036" t="str">
            <v>UN</v>
          </cell>
          <cell r="E6036">
            <v>3059.89</v>
          </cell>
        </row>
        <row r="6037">
          <cell r="B6037" t="str">
            <v>526474</v>
          </cell>
          <cell r="C6037" t="str">
            <v>TUBO FOFO C/FG PN-10/PT D=350MM;L=4500MM (383KG)</v>
          </cell>
          <cell r="D6037" t="str">
            <v>UN</v>
          </cell>
          <cell r="E6037">
            <v>3357.9</v>
          </cell>
        </row>
        <row r="6038">
          <cell r="B6038" t="str">
            <v>526475</v>
          </cell>
          <cell r="C6038" t="str">
            <v>TUBO FOFO C/FG PN-10/PT D=350MM;L=5000MM (401KG)</v>
          </cell>
          <cell r="D6038" t="str">
            <v>UN</v>
          </cell>
          <cell r="E6038">
            <v>3655.87</v>
          </cell>
        </row>
        <row r="6039">
          <cell r="B6039" t="str">
            <v>526476</v>
          </cell>
          <cell r="C6039" t="str">
            <v>TUBO FOFO C/FG PN-10/PT D=350MM;L=5500MM (438KG)</v>
          </cell>
          <cell r="D6039" t="str">
            <v>UN</v>
          </cell>
          <cell r="E6039">
            <v>3953.81</v>
          </cell>
        </row>
        <row r="6040">
          <cell r="B6040" t="str">
            <v>526477</v>
          </cell>
          <cell r="C6040" t="str">
            <v>TUBO FOFO C/FG PN-10/PT D=350MM;L=5800MM (461KG)</v>
          </cell>
          <cell r="D6040" t="str">
            <v>UN</v>
          </cell>
          <cell r="E6040">
            <v>4130.6499999999996</v>
          </cell>
        </row>
        <row r="6041">
          <cell r="B6041" t="str">
            <v>526478</v>
          </cell>
          <cell r="C6041" t="str">
            <v>TUBO FOFO C/FG PN-10/PT D=400MM;L=1000MM (118KG)</v>
          </cell>
          <cell r="D6041" t="str">
            <v>UN</v>
          </cell>
          <cell r="E6041">
            <v>1369.45</v>
          </cell>
        </row>
        <row r="6042">
          <cell r="B6042" t="str">
            <v>526479</v>
          </cell>
          <cell r="C6042" t="str">
            <v>TUBO FOFO C/FG PN-10/PT D=400MM;L=1500MM (162KG)</v>
          </cell>
          <cell r="D6042" t="str">
            <v>UN</v>
          </cell>
          <cell r="E6042">
            <v>1714.97</v>
          </cell>
        </row>
        <row r="6043">
          <cell r="B6043" t="str">
            <v>526480</v>
          </cell>
          <cell r="C6043" t="str">
            <v>TUBO FOFO C/FG PN-10/PT D=400MM;L=2000MM (207KG)</v>
          </cell>
          <cell r="D6043" t="str">
            <v>UN</v>
          </cell>
          <cell r="E6043">
            <v>2060.39</v>
          </cell>
        </row>
        <row r="6044">
          <cell r="B6044" t="str">
            <v>526481</v>
          </cell>
          <cell r="C6044" t="str">
            <v>TUBO FOFO C/FG PN-10/PT D=400MM;L=2500MM (252KG)</v>
          </cell>
          <cell r="D6044" t="str">
            <v>UN</v>
          </cell>
          <cell r="E6044">
            <v>2405.7800000000002</v>
          </cell>
        </row>
        <row r="6045">
          <cell r="B6045" t="str">
            <v>526482</v>
          </cell>
          <cell r="C6045" t="str">
            <v>TUBO FOFO C/FG PN-10/PT D=400MM;L=3000MM (297KG)</v>
          </cell>
          <cell r="D6045" t="str">
            <v>UN</v>
          </cell>
          <cell r="E6045">
            <v>2748.82</v>
          </cell>
        </row>
        <row r="6046">
          <cell r="B6046" t="str">
            <v>526483</v>
          </cell>
          <cell r="C6046" t="str">
            <v>TUBO FOFO C/FG PN-10/PT D=400MM;L=3500MM (341KG)</v>
          </cell>
          <cell r="D6046" t="str">
            <v>UN</v>
          </cell>
          <cell r="E6046">
            <v>3094.31</v>
          </cell>
        </row>
        <row r="6047">
          <cell r="B6047" t="str">
            <v>526484</v>
          </cell>
          <cell r="C6047" t="str">
            <v>TUBO FOFO C/FG PN-10/PT D=400MM;L=4000MM (386KG)</v>
          </cell>
          <cell r="D6047" t="str">
            <v>UN</v>
          </cell>
          <cell r="E6047">
            <v>3439.75</v>
          </cell>
        </row>
        <row r="6048">
          <cell r="B6048" t="str">
            <v>526485</v>
          </cell>
          <cell r="C6048" t="str">
            <v>TUBO FOFO C/FG PN-10/PT D=400MM;L=4500MM (431KG)</v>
          </cell>
          <cell r="D6048" t="str">
            <v>UN</v>
          </cell>
          <cell r="E6048">
            <v>3785.17</v>
          </cell>
        </row>
        <row r="6049">
          <cell r="B6049" t="str">
            <v>526486</v>
          </cell>
          <cell r="C6049" t="str">
            <v>TUBO FOFO C/FG PN-10/PT D=400MM;L=5000MM (476KG)</v>
          </cell>
          <cell r="D6049" t="str">
            <v>UN</v>
          </cell>
          <cell r="E6049">
            <v>4130.6899999999996</v>
          </cell>
        </row>
        <row r="6050">
          <cell r="B6050" t="str">
            <v>526487</v>
          </cell>
          <cell r="C6050" t="str">
            <v>TUBO FOFO C/FG PN-10/PT D=400MM;L=5500MM (520KG)</v>
          </cell>
          <cell r="D6050" t="str">
            <v>UN</v>
          </cell>
          <cell r="E6050">
            <v>4476.12</v>
          </cell>
        </row>
        <row r="6051">
          <cell r="B6051" t="str">
            <v>526488</v>
          </cell>
          <cell r="C6051" t="str">
            <v>TUBO FOFO C/FG PN-10/PT D=400MM;L=5800MM (547KG)</v>
          </cell>
          <cell r="D6051" t="str">
            <v>UN</v>
          </cell>
          <cell r="E6051">
            <v>4683.4799999999996</v>
          </cell>
        </row>
        <row r="6052">
          <cell r="B6052" t="str">
            <v>526489</v>
          </cell>
          <cell r="C6052" t="str">
            <v>TUBO FOFO C/FG PN-10/PT D=450MM;L=1000MM (140KG)</v>
          </cell>
          <cell r="D6052" t="str">
            <v>UN</v>
          </cell>
          <cell r="E6052">
            <v>0</v>
          </cell>
        </row>
        <row r="6053">
          <cell r="B6053" t="str">
            <v>526490</v>
          </cell>
          <cell r="C6053" t="str">
            <v>TUBO FOFO C/FG PN-10/PT D=450MM;L=1500MM (192KG)</v>
          </cell>
          <cell r="D6053" t="str">
            <v>UN</v>
          </cell>
          <cell r="E6053">
            <v>0</v>
          </cell>
        </row>
        <row r="6054">
          <cell r="B6054" t="str">
            <v>526491</v>
          </cell>
          <cell r="C6054" t="str">
            <v>TUBO FOFO C/FG PN-10/PT D=450MM;L=2000MM (245KG)</v>
          </cell>
          <cell r="D6054" t="str">
            <v>UN</v>
          </cell>
          <cell r="E6054">
            <v>0</v>
          </cell>
        </row>
        <row r="6055">
          <cell r="B6055" t="str">
            <v>526492</v>
          </cell>
          <cell r="C6055" t="str">
            <v>TUBO FOFO C/FG PN-10/PT D=450MM;L=2500MM (297KG)</v>
          </cell>
          <cell r="D6055" t="str">
            <v>UN</v>
          </cell>
          <cell r="E6055">
            <v>0</v>
          </cell>
        </row>
        <row r="6056">
          <cell r="B6056" t="str">
            <v>526493</v>
          </cell>
          <cell r="C6056" t="str">
            <v>TUBO FOFO C/FG PN-10/PT D=450MM;L=3000MM (350KG)</v>
          </cell>
          <cell r="D6056" t="str">
            <v>UN</v>
          </cell>
          <cell r="E6056">
            <v>0</v>
          </cell>
        </row>
        <row r="6057">
          <cell r="B6057" t="str">
            <v>526494</v>
          </cell>
          <cell r="C6057" t="str">
            <v>TUBO FOFO C/FG PN-10/PT D=450MM;L=3500MM (402KG)</v>
          </cell>
          <cell r="D6057" t="str">
            <v>UN</v>
          </cell>
          <cell r="E6057">
            <v>0</v>
          </cell>
        </row>
        <row r="6058">
          <cell r="B6058" t="str">
            <v>526495</v>
          </cell>
          <cell r="C6058" t="str">
            <v>TUBO FOFO C/FG PN-10/PT D=450MM;L=4000MM (455KG)</v>
          </cell>
          <cell r="D6058" t="str">
            <v>UN</v>
          </cell>
          <cell r="E6058">
            <v>0</v>
          </cell>
        </row>
        <row r="6059">
          <cell r="B6059" t="str">
            <v>526496</v>
          </cell>
          <cell r="C6059" t="str">
            <v>TUBO FOFO C/FG PN-10/PT D=450MM;L=4500MM (507KG)</v>
          </cell>
          <cell r="D6059" t="str">
            <v>UN</v>
          </cell>
          <cell r="E6059">
            <v>0</v>
          </cell>
        </row>
        <row r="6060">
          <cell r="B6060" t="str">
            <v>526497</v>
          </cell>
          <cell r="C6060" t="str">
            <v>TUBO FOFO C/FG PN-10/PT D=450MM;L=5000MM (560KG)</v>
          </cell>
          <cell r="D6060" t="str">
            <v>UN</v>
          </cell>
          <cell r="E6060">
            <v>0</v>
          </cell>
        </row>
        <row r="6061">
          <cell r="B6061" t="str">
            <v>526498</v>
          </cell>
          <cell r="C6061" t="str">
            <v>TUBO FOFO C/FG PN-10/PT D=450MM;L=5500MM (613KG)</v>
          </cell>
          <cell r="D6061" t="str">
            <v>UN</v>
          </cell>
          <cell r="E6061">
            <v>0</v>
          </cell>
        </row>
        <row r="6062">
          <cell r="B6062" t="str">
            <v>526499</v>
          </cell>
          <cell r="C6062" t="str">
            <v>TUBO FOFO C/FG PN-10/PT D=450MM;L=5800MM (644KG)</v>
          </cell>
          <cell r="D6062" t="str">
            <v>UN</v>
          </cell>
          <cell r="E6062">
            <v>0</v>
          </cell>
        </row>
        <row r="6063">
          <cell r="B6063" t="str">
            <v>526501</v>
          </cell>
          <cell r="C6063" t="str">
            <v>TUBO FOFO C/FG PN-10/PT D=500MM;L=1000MM (160KG)</v>
          </cell>
          <cell r="D6063" t="str">
            <v>UN</v>
          </cell>
          <cell r="E6063">
            <v>0</v>
          </cell>
        </row>
        <row r="6064">
          <cell r="B6064" t="str">
            <v>526502</v>
          </cell>
          <cell r="C6064" t="str">
            <v>TUBO FOFO C/FG PN-10/PT D=500MM;L=1500MM (221KG)</v>
          </cell>
          <cell r="D6064" t="str">
            <v>UN</v>
          </cell>
          <cell r="E6064">
            <v>0</v>
          </cell>
        </row>
        <row r="6065">
          <cell r="B6065" t="str">
            <v>526503</v>
          </cell>
          <cell r="C6065" t="str">
            <v>TUBO FOFO C/FG PN-10/PT D=500MM;L=2000MM (282KG)</v>
          </cell>
          <cell r="D6065" t="str">
            <v>UN</v>
          </cell>
          <cell r="E6065">
            <v>0</v>
          </cell>
        </row>
        <row r="6066">
          <cell r="B6066" t="str">
            <v>526504</v>
          </cell>
          <cell r="C6066" t="str">
            <v>TUBO FOFO C/FG PN-10/PT D=500MM;L=2500MM (343KG)</v>
          </cell>
          <cell r="D6066" t="str">
            <v>UN</v>
          </cell>
          <cell r="E6066">
            <v>0</v>
          </cell>
        </row>
        <row r="6067">
          <cell r="B6067" t="str">
            <v>526505</v>
          </cell>
          <cell r="C6067" t="str">
            <v>TUBO FOFO C/FG PN-10/PT D=500MM;L=3000MM (403KG)</v>
          </cell>
          <cell r="D6067" t="str">
            <v>UN</v>
          </cell>
          <cell r="E6067">
            <v>0</v>
          </cell>
        </row>
        <row r="6068">
          <cell r="B6068" t="str">
            <v>526506</v>
          </cell>
          <cell r="C6068" t="str">
            <v>TUBO FOFO C/FG PN-10/PT D=500MM;L=3500MM (464KG)</v>
          </cell>
          <cell r="D6068" t="str">
            <v>UN</v>
          </cell>
          <cell r="E6068">
            <v>0</v>
          </cell>
        </row>
        <row r="6069">
          <cell r="B6069" t="str">
            <v>526507</v>
          </cell>
          <cell r="C6069" t="str">
            <v>TUBO FOFO C/FG PN-10/PT D=500MM;L=4000MM (525KG)</v>
          </cell>
          <cell r="D6069" t="str">
            <v>UN</v>
          </cell>
          <cell r="E6069">
            <v>0</v>
          </cell>
        </row>
        <row r="6070">
          <cell r="B6070" t="str">
            <v>526508</v>
          </cell>
          <cell r="C6070" t="str">
            <v>TUBO FOFO C/FG PN-10/PT D=500MM;L=4500MM (586KG)</v>
          </cell>
          <cell r="D6070" t="str">
            <v>UN</v>
          </cell>
          <cell r="E6070">
            <v>0</v>
          </cell>
        </row>
        <row r="6071">
          <cell r="B6071" t="str">
            <v>526509</v>
          </cell>
          <cell r="C6071" t="str">
            <v>TUBO FOFO C/FG PN-10/PT D=500MM;L=5000MM (647KG)</v>
          </cell>
          <cell r="D6071" t="str">
            <v>UN</v>
          </cell>
          <cell r="E6071">
            <v>0</v>
          </cell>
        </row>
        <row r="6072">
          <cell r="B6072" t="str">
            <v>526510</v>
          </cell>
          <cell r="C6072" t="str">
            <v>TUBO FOFO C/FG PN-10/PT D=500MM;L=5500MM (708KG)</v>
          </cell>
          <cell r="D6072" t="str">
            <v>UN</v>
          </cell>
          <cell r="E6072">
            <v>0</v>
          </cell>
        </row>
        <row r="6073">
          <cell r="B6073" t="str">
            <v>526511</v>
          </cell>
          <cell r="C6073" t="str">
            <v>TUBO FOFO C/FG PN-10/PT D=500MM;L=5800MM (744KG)</v>
          </cell>
          <cell r="D6073" t="str">
            <v>UN</v>
          </cell>
          <cell r="E6073">
            <v>0</v>
          </cell>
        </row>
        <row r="6074">
          <cell r="B6074" t="str">
            <v>526512</v>
          </cell>
          <cell r="C6074" t="str">
            <v>TUBO FOFO C/FG PN-10/PT D=600MM;L=1000MM (214KG)</v>
          </cell>
          <cell r="D6074" t="str">
            <v>UN</v>
          </cell>
          <cell r="E6074">
            <v>0</v>
          </cell>
        </row>
        <row r="6075">
          <cell r="B6075" t="str">
            <v>526513</v>
          </cell>
          <cell r="C6075" t="str">
            <v>TUBO FOFO C/FG PN-10/PT D=600MM;L=1500MM (293KG)</v>
          </cell>
          <cell r="D6075" t="str">
            <v>UN</v>
          </cell>
          <cell r="E6075">
            <v>0</v>
          </cell>
        </row>
        <row r="6076">
          <cell r="B6076" t="str">
            <v>526514</v>
          </cell>
          <cell r="C6076" t="str">
            <v>TUBO FOFO C/FG PN-10/PT D=600MM;L=2000MM (372KG)</v>
          </cell>
          <cell r="D6076" t="str">
            <v>UN</v>
          </cell>
          <cell r="E6076">
            <v>0</v>
          </cell>
        </row>
        <row r="6077">
          <cell r="B6077" t="str">
            <v>526515</v>
          </cell>
          <cell r="C6077" t="str">
            <v>TUBO FOFO C/FG PN-10/PT D=600MM;L=2500MM (451KG)</v>
          </cell>
          <cell r="D6077" t="str">
            <v>UN</v>
          </cell>
          <cell r="E6077">
            <v>0</v>
          </cell>
        </row>
        <row r="6078">
          <cell r="B6078" t="str">
            <v>526516</v>
          </cell>
          <cell r="C6078" t="str">
            <v>TUBO FOFO C/FG PN-10/PT D=600MM;L=3000MM (530KG)</v>
          </cell>
          <cell r="D6078" t="str">
            <v>UN</v>
          </cell>
          <cell r="E6078">
            <v>0</v>
          </cell>
        </row>
        <row r="6079">
          <cell r="B6079" t="str">
            <v>526517</v>
          </cell>
          <cell r="C6079" t="str">
            <v>TUBO FOFO C/FG PN-10/PT D=600MM;L=3500MM (609KG)</v>
          </cell>
          <cell r="D6079" t="str">
            <v>UN</v>
          </cell>
          <cell r="E6079">
            <v>0</v>
          </cell>
        </row>
        <row r="6080">
          <cell r="B6080" t="str">
            <v>526518</v>
          </cell>
          <cell r="C6080" t="str">
            <v>TUBO FOFO C/FG PN-10/PT D=600MM;L=4000MM (688KG)</v>
          </cell>
          <cell r="D6080" t="str">
            <v>UN</v>
          </cell>
          <cell r="E6080">
            <v>0</v>
          </cell>
        </row>
        <row r="6081">
          <cell r="B6081" t="str">
            <v>526519</v>
          </cell>
          <cell r="C6081" t="str">
            <v>TUBO FOFO C/FG PN-10/PT D=600MM;L=4500MM (767KG)</v>
          </cell>
          <cell r="D6081" t="str">
            <v>UN</v>
          </cell>
          <cell r="E6081">
            <v>0</v>
          </cell>
        </row>
        <row r="6082">
          <cell r="B6082" t="str">
            <v>526520</v>
          </cell>
          <cell r="C6082" t="str">
            <v>TUBO FOFO C/FG PN-10/PT D=600MM;L=5000MM (846KG)</v>
          </cell>
          <cell r="D6082" t="str">
            <v>UN</v>
          </cell>
          <cell r="E6082">
            <v>0</v>
          </cell>
        </row>
        <row r="6083">
          <cell r="B6083" t="str">
            <v>526521</v>
          </cell>
          <cell r="C6083" t="str">
            <v>TUBO FOFO C/FG PN-10/PT D=600MM;L=5500MM (925KG)</v>
          </cell>
          <cell r="D6083" t="str">
            <v>UN</v>
          </cell>
          <cell r="E6083">
            <v>0</v>
          </cell>
        </row>
        <row r="6084">
          <cell r="B6084" t="str">
            <v>526522</v>
          </cell>
          <cell r="C6084" t="str">
            <v>TUBO FOFO C/FG PN-10/PT D=600MM;L=5800MM (972KG)</v>
          </cell>
          <cell r="D6084" t="str">
            <v>UN</v>
          </cell>
          <cell r="E6084">
            <v>0</v>
          </cell>
        </row>
        <row r="6085">
          <cell r="B6085" t="str">
            <v>526523</v>
          </cell>
          <cell r="C6085" t="str">
            <v>TUBO FOFO C/FG PN-10/PT D=700MM;L=1000MM (336KG)</v>
          </cell>
          <cell r="D6085" t="str">
            <v>UN</v>
          </cell>
          <cell r="E6085">
            <v>0</v>
          </cell>
        </row>
        <row r="6086">
          <cell r="B6086" t="str">
            <v>526524</v>
          </cell>
          <cell r="C6086" t="str">
            <v>TUBO FOFO C/FG PN-10/PT D=700MM;L=1500MM (466KG)</v>
          </cell>
          <cell r="D6086" t="str">
            <v>UN</v>
          </cell>
          <cell r="E6086">
            <v>0</v>
          </cell>
        </row>
        <row r="6087">
          <cell r="B6087" t="str">
            <v>526525</v>
          </cell>
          <cell r="C6087" t="str">
            <v>TUBO FOFO C/FG PN-10/PT D=700MM;L=2000MM (596KG)</v>
          </cell>
          <cell r="D6087" t="str">
            <v>UN</v>
          </cell>
          <cell r="E6087">
            <v>0</v>
          </cell>
        </row>
        <row r="6088">
          <cell r="B6088" t="str">
            <v>526526</v>
          </cell>
          <cell r="C6088" t="str">
            <v>TUBO FOFO C/FG PN-10/PT D=700MM;L=2500MM (726KG)</v>
          </cell>
          <cell r="D6088" t="str">
            <v>UN</v>
          </cell>
          <cell r="E6088">
            <v>0</v>
          </cell>
        </row>
        <row r="6089">
          <cell r="B6089" t="str">
            <v>526527</v>
          </cell>
          <cell r="C6089" t="str">
            <v>TUBO FOFO C/FG PN-10/PT D=700MM;L=3000MM (856KG)</v>
          </cell>
          <cell r="D6089" t="str">
            <v>UN</v>
          </cell>
          <cell r="E6089">
            <v>0</v>
          </cell>
        </row>
        <row r="6090">
          <cell r="B6090" t="str">
            <v>526528</v>
          </cell>
          <cell r="C6090" t="str">
            <v>TUBO FOFO C/FG PN-10/PT D=700MM;L=3500MM (986KG)</v>
          </cell>
          <cell r="D6090" t="str">
            <v>UN</v>
          </cell>
          <cell r="E6090">
            <v>0</v>
          </cell>
        </row>
        <row r="6091">
          <cell r="B6091" t="str">
            <v>526529</v>
          </cell>
          <cell r="C6091" t="str">
            <v>TUBO FOFO C/FG PN-10/PT D=700MM;L=4000MM (1116KG)</v>
          </cell>
          <cell r="D6091" t="str">
            <v>UN</v>
          </cell>
          <cell r="E6091">
            <v>0</v>
          </cell>
        </row>
        <row r="6092">
          <cell r="B6092" t="str">
            <v>526530</v>
          </cell>
          <cell r="C6092" t="str">
            <v>TUBO FOFO C/FG PN-10/PT D=700MM;L=4500MM (1246KG)</v>
          </cell>
          <cell r="D6092" t="str">
            <v>UN</v>
          </cell>
          <cell r="E6092">
            <v>0</v>
          </cell>
        </row>
        <row r="6093">
          <cell r="B6093" t="str">
            <v>526531</v>
          </cell>
          <cell r="C6093" t="str">
            <v>TUBO FOFO C/FG PN-10/PT D=700MM;L=5000MM (1376KG)</v>
          </cell>
          <cell r="D6093" t="str">
            <v>UN</v>
          </cell>
          <cell r="E6093">
            <v>0</v>
          </cell>
        </row>
        <row r="6094">
          <cell r="B6094" t="str">
            <v>526532</v>
          </cell>
          <cell r="C6094" t="str">
            <v>TUBO FOFO C/FG PN-10/PT D=700MM;L=5500MM (1506KG)</v>
          </cell>
          <cell r="D6094" t="str">
            <v>UN</v>
          </cell>
          <cell r="E6094">
            <v>0</v>
          </cell>
        </row>
        <row r="6095">
          <cell r="B6095" t="str">
            <v>526533</v>
          </cell>
          <cell r="C6095" t="str">
            <v>TUBO FOFO C/FG PN-10/PT D=700MM;L=6000MM (1636KG)</v>
          </cell>
          <cell r="D6095" t="str">
            <v>UN</v>
          </cell>
          <cell r="E6095">
            <v>0</v>
          </cell>
        </row>
        <row r="6096">
          <cell r="B6096" t="str">
            <v>526534</v>
          </cell>
          <cell r="C6096" t="str">
            <v>TUBO FOFO C/FG PN-10/PT D=700MM;L=6500MM (1766KG)</v>
          </cell>
          <cell r="D6096" t="str">
            <v>UN</v>
          </cell>
          <cell r="E6096">
            <v>0</v>
          </cell>
        </row>
        <row r="6097">
          <cell r="B6097" t="str">
            <v>526535</v>
          </cell>
          <cell r="C6097" t="str">
            <v>TUBO FOFO C/FG PN-10/PT D=700MM;L=6800MM (1844KG)</v>
          </cell>
          <cell r="D6097" t="str">
            <v>UN</v>
          </cell>
          <cell r="E6097">
            <v>0</v>
          </cell>
        </row>
        <row r="6098">
          <cell r="B6098" t="str">
            <v>526536</v>
          </cell>
          <cell r="C6098" t="str">
            <v>TUBO FOFO C/FG PN-10/PT D=800MM;L=1000MM (417KG)</v>
          </cell>
          <cell r="D6098" t="str">
            <v>UN</v>
          </cell>
          <cell r="E6098">
            <v>0</v>
          </cell>
        </row>
        <row r="6099">
          <cell r="B6099" t="str">
            <v>526537</v>
          </cell>
          <cell r="C6099" t="str">
            <v>TUBO FOFO C/FG PN-10/PT D=800MM;L=1500MM (576KG)</v>
          </cell>
          <cell r="D6099" t="str">
            <v>UN</v>
          </cell>
          <cell r="E6099">
            <v>0</v>
          </cell>
        </row>
        <row r="6100">
          <cell r="B6100" t="str">
            <v>526538</v>
          </cell>
          <cell r="C6100" t="str">
            <v>TUBO FOFO C/FG PN-10/PT D=800MM;L=2000MM (736KG)</v>
          </cell>
          <cell r="D6100" t="str">
            <v>UN</v>
          </cell>
          <cell r="E6100">
            <v>0</v>
          </cell>
        </row>
        <row r="6101">
          <cell r="B6101" t="str">
            <v>526539</v>
          </cell>
          <cell r="C6101" t="str">
            <v>TUBO FOFO C/FG PN-10/PT D=800MM;L=2500MM (895KG)</v>
          </cell>
          <cell r="D6101" t="str">
            <v>UN</v>
          </cell>
          <cell r="E6101">
            <v>0</v>
          </cell>
        </row>
        <row r="6102">
          <cell r="B6102" t="str">
            <v>526540</v>
          </cell>
          <cell r="C6102" t="str">
            <v>TUBO FOFO C/FG PN-10/PT D=800MM;L=3000MM (1054KG)</v>
          </cell>
          <cell r="D6102" t="str">
            <v>UN</v>
          </cell>
          <cell r="E6102">
            <v>0</v>
          </cell>
        </row>
        <row r="6103">
          <cell r="B6103" t="str">
            <v>526541</v>
          </cell>
          <cell r="C6103" t="str">
            <v>TUBO FOFO C/FG PN-10/PT D=800MM;L=3500MM (1250KG)</v>
          </cell>
          <cell r="D6103" t="str">
            <v>UN</v>
          </cell>
          <cell r="E6103">
            <v>0</v>
          </cell>
        </row>
        <row r="6104">
          <cell r="B6104" t="str">
            <v>526542</v>
          </cell>
          <cell r="C6104" t="str">
            <v>TUBO FOFO C/FG PN-10/PT D=800MM;L=4000MM (1442KG)</v>
          </cell>
          <cell r="D6104" t="str">
            <v>UN</v>
          </cell>
          <cell r="E6104">
            <v>0</v>
          </cell>
        </row>
        <row r="6105">
          <cell r="B6105" t="str">
            <v>526543</v>
          </cell>
          <cell r="C6105" t="str">
            <v>TUBO FOFO C/FG PN-10/PT D=800MM;L=4500MM (1602KG)</v>
          </cell>
          <cell r="D6105" t="str">
            <v>UN</v>
          </cell>
          <cell r="E6105">
            <v>0</v>
          </cell>
        </row>
        <row r="6106">
          <cell r="B6106" t="str">
            <v>526544</v>
          </cell>
          <cell r="C6106" t="str">
            <v>TUBO FOFO C/FG PN-10/PT D=800MM;L=5000MM (1761KG)</v>
          </cell>
          <cell r="D6106" t="str">
            <v>UN</v>
          </cell>
          <cell r="E6106">
            <v>0</v>
          </cell>
        </row>
        <row r="6107">
          <cell r="B6107" t="str">
            <v>526545</v>
          </cell>
          <cell r="C6107" t="str">
            <v>TUBO FOFO C/FG PN-10/PT D=800MM;L=5500MM (1921KG)</v>
          </cell>
          <cell r="D6107" t="str">
            <v>UN</v>
          </cell>
          <cell r="E6107">
            <v>0</v>
          </cell>
        </row>
        <row r="6108">
          <cell r="B6108" t="str">
            <v>526546</v>
          </cell>
          <cell r="C6108" t="str">
            <v>TUBO FOFO C/FG PN-10/PT D=800MM;L=6000MM (2080KG)</v>
          </cell>
          <cell r="D6108" t="str">
            <v>UN</v>
          </cell>
          <cell r="E6108">
            <v>0</v>
          </cell>
        </row>
        <row r="6109">
          <cell r="B6109" t="str">
            <v>526547</v>
          </cell>
          <cell r="C6109" t="str">
            <v>TUBO FOFO C/FG PN-10/PT D=800MM;L=6500MM (2240KG)</v>
          </cell>
          <cell r="D6109" t="str">
            <v>UN</v>
          </cell>
          <cell r="E6109">
            <v>0</v>
          </cell>
        </row>
        <row r="6110">
          <cell r="B6110" t="str">
            <v>526548</v>
          </cell>
          <cell r="C6110" t="str">
            <v>TUBO FOFO C/FG PN-10/PT D=800MM;L=6800MM (2335KG)</v>
          </cell>
          <cell r="D6110" t="str">
            <v>UN</v>
          </cell>
          <cell r="E6110">
            <v>0</v>
          </cell>
        </row>
        <row r="6111">
          <cell r="B6111" t="str">
            <v>526549</v>
          </cell>
          <cell r="C6111" t="str">
            <v>TUBO FOFO C/FG PN-10/PT D=900MM;L=1000MM (583KG)</v>
          </cell>
          <cell r="D6111" t="str">
            <v>UN</v>
          </cell>
          <cell r="E6111">
            <v>0</v>
          </cell>
        </row>
        <row r="6112">
          <cell r="B6112" t="str">
            <v>526550</v>
          </cell>
          <cell r="C6112" t="str">
            <v>TUBO FOFO C/FG PN-10/PT D=900MM;L=1500MM (791KG)</v>
          </cell>
          <cell r="D6112" t="str">
            <v>UN</v>
          </cell>
          <cell r="E6112">
            <v>0</v>
          </cell>
        </row>
        <row r="6113">
          <cell r="B6113" t="str">
            <v>526551</v>
          </cell>
          <cell r="C6113" t="str">
            <v>TUBO FOFO C/FG PN-10/PT D=900MM;L=2000MM (983KG)</v>
          </cell>
          <cell r="D6113" t="str">
            <v>UN</v>
          </cell>
          <cell r="E6113">
            <v>0</v>
          </cell>
        </row>
        <row r="6114">
          <cell r="B6114" t="str">
            <v>526552</v>
          </cell>
          <cell r="C6114" t="str">
            <v>TUBO FOFO C/FG PN-10/PT D=900MM;L=2500MM (1174KG)</v>
          </cell>
          <cell r="D6114" t="str">
            <v>UN</v>
          </cell>
          <cell r="E6114">
            <v>0</v>
          </cell>
        </row>
        <row r="6115">
          <cell r="B6115" t="str">
            <v>526553</v>
          </cell>
          <cell r="C6115" t="str">
            <v>TUBO FOFO C/FG PN-10/PT D=900MM;L=3000MM (1366KG)</v>
          </cell>
          <cell r="D6115" t="str">
            <v>UN</v>
          </cell>
          <cell r="E6115">
            <v>0</v>
          </cell>
        </row>
        <row r="6116">
          <cell r="B6116" t="str">
            <v>526554</v>
          </cell>
          <cell r="C6116" t="str">
            <v>TUBO FOFO C/FG PN-10/PT D=900MM;L=3500MM (1557KG)</v>
          </cell>
          <cell r="D6116" t="str">
            <v>UN</v>
          </cell>
          <cell r="E6116">
            <v>0</v>
          </cell>
        </row>
        <row r="6117">
          <cell r="B6117" t="str">
            <v>526555</v>
          </cell>
          <cell r="C6117" t="str">
            <v>TUBO FOFO C/FG PN-10/PT D=900MM;L=4000MM (1749KG)</v>
          </cell>
          <cell r="D6117" t="str">
            <v>UN</v>
          </cell>
          <cell r="E6117">
            <v>0</v>
          </cell>
        </row>
        <row r="6118">
          <cell r="B6118" t="str">
            <v>526556</v>
          </cell>
          <cell r="C6118" t="str">
            <v>TUBO FOFO C/FG PN-10/PT D=900MM;L=4500MM (1940KG)</v>
          </cell>
          <cell r="D6118" t="str">
            <v>UN</v>
          </cell>
          <cell r="E6118">
            <v>0</v>
          </cell>
        </row>
        <row r="6119">
          <cell r="B6119" t="str">
            <v>526557</v>
          </cell>
          <cell r="C6119" t="str">
            <v>TUBO FOFO C/FG PN-10/PT D=900MM;L=5000MM (2132KG)</v>
          </cell>
          <cell r="D6119" t="str">
            <v>UN</v>
          </cell>
          <cell r="E6119">
            <v>0</v>
          </cell>
        </row>
        <row r="6120">
          <cell r="B6120" t="str">
            <v>526558</v>
          </cell>
          <cell r="C6120" t="str">
            <v>TUBO FOFO C/FG PN-10/PT D=900MM;L=5500MM (2323KG)</v>
          </cell>
          <cell r="D6120" t="str">
            <v>UN</v>
          </cell>
          <cell r="E6120">
            <v>0</v>
          </cell>
        </row>
        <row r="6121">
          <cell r="B6121" t="str">
            <v>526559</v>
          </cell>
          <cell r="C6121" t="str">
            <v>TUBO FOFO C/FG PN-10/PT D=900MM;L=6000MM (2515KG)</v>
          </cell>
          <cell r="D6121" t="str">
            <v>UN</v>
          </cell>
          <cell r="E6121">
            <v>0</v>
          </cell>
        </row>
        <row r="6122">
          <cell r="B6122" t="str">
            <v>526560</v>
          </cell>
          <cell r="C6122" t="str">
            <v>TUBO FOFO C/FG PN-10/PT D=900MM;L=6500MM (2706KG)</v>
          </cell>
          <cell r="D6122" t="str">
            <v>UN</v>
          </cell>
          <cell r="E6122">
            <v>0</v>
          </cell>
        </row>
        <row r="6123">
          <cell r="B6123" t="str">
            <v>526561</v>
          </cell>
          <cell r="C6123" t="str">
            <v>TUBO FOFO C/FG PN-10/PT D=900MM;L=6800MM (2821KG)</v>
          </cell>
          <cell r="D6123" t="str">
            <v>UN</v>
          </cell>
          <cell r="E6123">
            <v>0</v>
          </cell>
        </row>
        <row r="6124">
          <cell r="B6124" t="str">
            <v>526562</v>
          </cell>
          <cell r="C6124" t="str">
            <v>TUBO FOFO C/FG PN-10/PT D=1000MM;L=1000MM (686KG)</v>
          </cell>
          <cell r="D6124" t="str">
            <v>UN</v>
          </cell>
          <cell r="E6124">
            <v>0</v>
          </cell>
        </row>
        <row r="6125">
          <cell r="B6125" t="str">
            <v>526563</v>
          </cell>
          <cell r="C6125" t="str">
            <v>TUBO FOFO C/FG PN-10/PT D=1000MM;L=1500MM (948KG)</v>
          </cell>
          <cell r="D6125" t="str">
            <v>UN</v>
          </cell>
          <cell r="E6125">
            <v>0</v>
          </cell>
        </row>
        <row r="6126">
          <cell r="B6126" t="str">
            <v>526564</v>
          </cell>
          <cell r="C6126" t="str">
            <v>TUBO FOFO C/FG PN-10/PT D=1000MM;L=2000MM (1174KG)</v>
          </cell>
          <cell r="D6126" t="str">
            <v>UN</v>
          </cell>
          <cell r="E6126">
            <v>0</v>
          </cell>
        </row>
        <row r="6127">
          <cell r="B6127" t="str">
            <v>526565</v>
          </cell>
          <cell r="C6127" t="str">
            <v>TUBO FOFO C/FG PN-10/PT D=1000MM;L=2500MM (1174KG)</v>
          </cell>
          <cell r="D6127" t="str">
            <v>UN</v>
          </cell>
          <cell r="E6127">
            <v>0</v>
          </cell>
        </row>
        <row r="6128">
          <cell r="B6128" t="str">
            <v>526566</v>
          </cell>
          <cell r="C6128" t="str">
            <v>TUBO FOFO C/FG PN-10/PT D=1000MM;L=3000MM (1626KG)</v>
          </cell>
          <cell r="D6128" t="str">
            <v>UN</v>
          </cell>
          <cell r="E6128">
            <v>0</v>
          </cell>
        </row>
        <row r="6129">
          <cell r="B6129" t="str">
            <v>526567</v>
          </cell>
          <cell r="C6129" t="str">
            <v>TUBO FOFO C/FG PN-10/PT D=1000MM;L=3500MM (1852KG)</v>
          </cell>
          <cell r="D6129" t="str">
            <v>UN</v>
          </cell>
          <cell r="E6129">
            <v>0</v>
          </cell>
        </row>
        <row r="6130">
          <cell r="B6130" t="str">
            <v>526568</v>
          </cell>
          <cell r="C6130" t="str">
            <v>TUBO FOFO C/FG PN-10/PT D=1000MM;L=4000MM (2079KG)</v>
          </cell>
          <cell r="D6130" t="str">
            <v>UN</v>
          </cell>
          <cell r="E6130">
            <v>0</v>
          </cell>
        </row>
        <row r="6131">
          <cell r="B6131" t="str">
            <v>526569</v>
          </cell>
          <cell r="C6131" t="str">
            <v>TUBO FOFO C/FG PN-10/PT D=1000MM;L=4500MM (2305KG)</v>
          </cell>
          <cell r="D6131" t="str">
            <v>UN</v>
          </cell>
          <cell r="E6131">
            <v>0</v>
          </cell>
        </row>
        <row r="6132">
          <cell r="B6132" t="str">
            <v>526570</v>
          </cell>
          <cell r="C6132" t="str">
            <v>TUBO FOFO C/FG PN-10/PT D=1000MM;L=5000MM (2531KG)</v>
          </cell>
          <cell r="D6132" t="str">
            <v>UN</v>
          </cell>
          <cell r="E6132">
            <v>0</v>
          </cell>
        </row>
        <row r="6133">
          <cell r="B6133" t="str">
            <v>526571</v>
          </cell>
          <cell r="C6133" t="str">
            <v>TUBO FOFO C/FG PN-10/PT D=1000MM;L=5500MM (2757KG)</v>
          </cell>
          <cell r="D6133" t="str">
            <v>UN</v>
          </cell>
          <cell r="E6133">
            <v>0</v>
          </cell>
        </row>
        <row r="6134">
          <cell r="B6134" t="str">
            <v>526572</v>
          </cell>
          <cell r="C6134" t="str">
            <v>TUBO FOFO C/FG PN-10/PT D=1000MM;L=6000MM (2983KG)</v>
          </cell>
          <cell r="D6134" t="str">
            <v>UN</v>
          </cell>
          <cell r="E6134">
            <v>0</v>
          </cell>
        </row>
        <row r="6135">
          <cell r="B6135" t="str">
            <v>526573</v>
          </cell>
          <cell r="C6135" t="str">
            <v>TUBO FOFO C/FG PN-10/PT D=1000MM;L=6500MM (3209KG)</v>
          </cell>
          <cell r="D6135" t="str">
            <v>UN</v>
          </cell>
          <cell r="E6135">
            <v>0</v>
          </cell>
        </row>
        <row r="6136">
          <cell r="B6136" t="str">
            <v>526574</v>
          </cell>
          <cell r="C6136" t="str">
            <v>TUBO FOFO C/FG PN-10/PT D=1000MM;L=6800MM (3345KG)</v>
          </cell>
          <cell r="D6136" t="str">
            <v>UN</v>
          </cell>
          <cell r="E6136">
            <v>0</v>
          </cell>
        </row>
        <row r="6137">
          <cell r="B6137" t="str">
            <v>526575</v>
          </cell>
          <cell r="C6137" t="str">
            <v>TUBO FOFO C/FG PN-10/PT D=1200MM;L=1000MM (828KG)</v>
          </cell>
          <cell r="D6137" t="str">
            <v>UN</v>
          </cell>
          <cell r="E6137">
            <v>0</v>
          </cell>
        </row>
        <row r="6138">
          <cell r="B6138" t="str">
            <v>526576</v>
          </cell>
          <cell r="C6138" t="str">
            <v>TUBO FOFO C/FG PN-10/PT D=1200MM;L=1500MM (1319KG)</v>
          </cell>
          <cell r="D6138" t="str">
            <v>UN</v>
          </cell>
          <cell r="E6138">
            <v>0</v>
          </cell>
        </row>
        <row r="6139">
          <cell r="B6139" t="str">
            <v>526577</v>
          </cell>
          <cell r="C6139" t="str">
            <v>TUBO FOFO C/FG PN-10/PT D=1200MM;L=2000MM (1435KG)</v>
          </cell>
          <cell r="D6139" t="str">
            <v>UN</v>
          </cell>
          <cell r="E6139">
            <v>0</v>
          </cell>
        </row>
        <row r="6140">
          <cell r="B6140" t="str">
            <v>526578</v>
          </cell>
          <cell r="C6140" t="str">
            <v>TUBO FOFO C/FG PN-10/PT D=1200MM;L=2500MM (1740KG)</v>
          </cell>
          <cell r="D6140" t="str">
            <v>UN</v>
          </cell>
          <cell r="E6140">
            <v>0</v>
          </cell>
        </row>
        <row r="6141">
          <cell r="B6141" t="str">
            <v>526579</v>
          </cell>
          <cell r="C6141" t="str">
            <v>TUBO FOFO C/FG PN-10/PT D=1200MM;L=3000MM (2043KG)</v>
          </cell>
          <cell r="D6141" t="str">
            <v>UN</v>
          </cell>
          <cell r="E6141">
            <v>0</v>
          </cell>
        </row>
        <row r="6142">
          <cell r="B6142" t="str">
            <v>526580</v>
          </cell>
          <cell r="C6142" t="str">
            <v>TUBO FOFO C/FG PN-10/PT D=1200MM;L=3500MM (2347KG)</v>
          </cell>
          <cell r="D6142" t="str">
            <v>UN</v>
          </cell>
          <cell r="E6142">
            <v>0</v>
          </cell>
        </row>
        <row r="6143">
          <cell r="B6143" t="str">
            <v>526581</v>
          </cell>
          <cell r="C6143" t="str">
            <v>TUBO FOFO C/FG PN-10/PT D=1200MM;L=4000MM (2651KG)</v>
          </cell>
          <cell r="D6143" t="str">
            <v>UN</v>
          </cell>
          <cell r="E6143">
            <v>0</v>
          </cell>
        </row>
        <row r="6144">
          <cell r="B6144" t="str">
            <v>526582</v>
          </cell>
          <cell r="C6144" t="str">
            <v>TUBO FOFO C/FG PN-10/PT D=1200MM;L=4500MM (2955KG)</v>
          </cell>
          <cell r="D6144" t="str">
            <v>UN</v>
          </cell>
          <cell r="E6144">
            <v>0</v>
          </cell>
        </row>
        <row r="6145">
          <cell r="B6145" t="str">
            <v>526583</v>
          </cell>
          <cell r="C6145" t="str">
            <v>TUBO FOFO C/FG PN-10/PT D=1200MM;L=5000MM (3259KG)</v>
          </cell>
          <cell r="D6145" t="str">
            <v>UN</v>
          </cell>
          <cell r="E6145">
            <v>0</v>
          </cell>
        </row>
        <row r="6146">
          <cell r="B6146" t="str">
            <v>526584</v>
          </cell>
          <cell r="C6146" t="str">
            <v>TUBO FOFO C/FG PN-10/PT D=1200MM;L=5500MM (3563KG)</v>
          </cell>
          <cell r="D6146" t="str">
            <v>UN</v>
          </cell>
          <cell r="E6146">
            <v>0</v>
          </cell>
        </row>
        <row r="6147">
          <cell r="B6147" t="str">
            <v>526585</v>
          </cell>
          <cell r="C6147" t="str">
            <v>TUBO FOFO C/FG PN-10/PT D=1200MM;L=6000MM (3866KG)</v>
          </cell>
          <cell r="D6147" t="str">
            <v>UN</v>
          </cell>
          <cell r="E6147">
            <v>0</v>
          </cell>
        </row>
        <row r="6148">
          <cell r="B6148" t="str">
            <v>526586</v>
          </cell>
          <cell r="C6148" t="str">
            <v>TUBO FOFO C/FG PN-10/PT D=1200MM;L=6500MM (4171KG)</v>
          </cell>
          <cell r="D6148" t="str">
            <v>UN</v>
          </cell>
          <cell r="E6148">
            <v>0</v>
          </cell>
        </row>
        <row r="6149">
          <cell r="B6149" t="str">
            <v>526587</v>
          </cell>
          <cell r="C6149" t="str">
            <v>TUBO FOFO C/FG PN-10/PT D=1200MM;L=6800MM (4553KG)</v>
          </cell>
          <cell r="D6149" t="str">
            <v>UN</v>
          </cell>
          <cell r="E6149">
            <v>0</v>
          </cell>
        </row>
        <row r="6151">
          <cell r="B6151" t="str">
            <v>526600</v>
          </cell>
          <cell r="C6151" t="str">
            <v>TUBO FOFO PONTA/BOLSA K7 JE  (C31 - METALURGICA 100%)</v>
          </cell>
        </row>
        <row r="6152">
          <cell r="B6152" t="str">
            <v>526601</v>
          </cell>
          <cell r="C6152" t="str">
            <v>TUBO FOFO PONTA/BOLSA K7 JE D=100MM (15KG/M)</v>
          </cell>
          <cell r="D6152" t="str">
            <v>M</v>
          </cell>
          <cell r="E6152">
            <v>0</v>
          </cell>
        </row>
        <row r="6153">
          <cell r="B6153" t="str">
            <v>526602</v>
          </cell>
          <cell r="C6153" t="str">
            <v>TUBO FOFO PONTA/BOLSA K7 JE D=150MM (24KG/M)</v>
          </cell>
          <cell r="D6153" t="str">
            <v>M</v>
          </cell>
          <cell r="E6153">
            <v>167.66</v>
          </cell>
        </row>
        <row r="6154">
          <cell r="B6154" t="str">
            <v>526603</v>
          </cell>
          <cell r="C6154" t="str">
            <v>TUBO FOFO PONTA/BOLSA K7 JE D=200MM (32KG/M)</v>
          </cell>
          <cell r="D6154" t="str">
            <v>M</v>
          </cell>
          <cell r="E6154">
            <v>211.79</v>
          </cell>
        </row>
        <row r="6155">
          <cell r="B6155" t="str">
            <v>526604</v>
          </cell>
          <cell r="C6155" t="str">
            <v>TUBO FOFO PONTA/BOLSA K7 JE D=250MM (41KG/M)</v>
          </cell>
          <cell r="D6155" t="str">
            <v>M</v>
          </cell>
          <cell r="E6155">
            <v>277.79000000000002</v>
          </cell>
        </row>
        <row r="6156">
          <cell r="B6156" t="str">
            <v>526605</v>
          </cell>
          <cell r="C6156" t="str">
            <v>TUBO FOFO PONTA/BOLSA K7 JE D=300MM (50KG/M)</v>
          </cell>
          <cell r="D6156" t="str">
            <v>M</v>
          </cell>
          <cell r="E6156">
            <v>329.78</v>
          </cell>
        </row>
        <row r="6157">
          <cell r="B6157" t="str">
            <v>526606</v>
          </cell>
          <cell r="C6157" t="str">
            <v>TUBO FOFO PONTA/BOLSA K7 JE D=350MM (62KG/M)</v>
          </cell>
          <cell r="D6157" t="str">
            <v>M</v>
          </cell>
          <cell r="E6157">
            <v>361.8</v>
          </cell>
        </row>
        <row r="6158">
          <cell r="B6158" t="str">
            <v>526607</v>
          </cell>
          <cell r="C6158" t="str">
            <v>TUBO FOFO PONTA/BOLSA K7 JE D=400MM (74KG/M)</v>
          </cell>
          <cell r="D6158" t="str">
            <v>M</v>
          </cell>
          <cell r="E6158">
            <v>416.98</v>
          </cell>
        </row>
        <row r="6159">
          <cell r="B6159" t="str">
            <v>526608</v>
          </cell>
          <cell r="C6159" t="str">
            <v>TUBO FOFO PONTA/BOLSA K7 JE D=450MM (88KG/M)</v>
          </cell>
          <cell r="D6159" t="str">
            <v>M</v>
          </cell>
          <cell r="E6159">
            <v>0</v>
          </cell>
        </row>
        <row r="6160">
          <cell r="B6160" t="str">
            <v>526609</v>
          </cell>
          <cell r="C6160" t="str">
            <v>TUBO FOFO PONTA/BOLSA K7 JE D=500MM (101KG/M)</v>
          </cell>
          <cell r="D6160" t="str">
            <v>M</v>
          </cell>
          <cell r="E6160">
            <v>0</v>
          </cell>
        </row>
        <row r="6161">
          <cell r="B6161" t="str">
            <v>526610</v>
          </cell>
          <cell r="C6161" t="str">
            <v>TUBO FOFO PONTA/BOLSA K7 JE D=600MM (131KG/M)</v>
          </cell>
          <cell r="D6161" t="str">
            <v>M</v>
          </cell>
          <cell r="E6161">
            <v>0</v>
          </cell>
        </row>
        <row r="6162">
          <cell r="B6162" t="str">
            <v>526611</v>
          </cell>
          <cell r="C6162" t="str">
            <v>TUBO FOFO PONTA/BOLSA K7 JE D=700MM (166KG/M)</v>
          </cell>
          <cell r="D6162" t="str">
            <v>M</v>
          </cell>
          <cell r="E6162">
            <v>0</v>
          </cell>
        </row>
        <row r="6163">
          <cell r="B6163" t="str">
            <v>526612</v>
          </cell>
          <cell r="C6163" t="str">
            <v>TUBO FOFO PONTA/BOLSA K7 JE D=800MM (204KG/M)</v>
          </cell>
          <cell r="D6163" t="str">
            <v>M</v>
          </cell>
          <cell r="E6163">
            <v>0</v>
          </cell>
        </row>
        <row r="6164">
          <cell r="B6164" t="str">
            <v>526613</v>
          </cell>
          <cell r="C6164" t="str">
            <v>TUBO FOFO PONTA/BOLSA K7 JE D=900MM (245KG/M)</v>
          </cell>
          <cell r="D6164" t="str">
            <v>M</v>
          </cell>
          <cell r="E6164">
            <v>0</v>
          </cell>
        </row>
        <row r="6165">
          <cell r="B6165" t="str">
            <v>526614</v>
          </cell>
          <cell r="C6165" t="str">
            <v>TUBO FOFO PONTA/BOLSA K7 JE D=1000MM (594KG/M)</v>
          </cell>
          <cell r="D6165" t="str">
            <v>M</v>
          </cell>
          <cell r="E6165">
            <v>0</v>
          </cell>
        </row>
        <row r="6166">
          <cell r="B6166" t="str">
            <v>526615</v>
          </cell>
          <cell r="C6166" t="str">
            <v>TUBO FOFO PONTA/BOLSA K7 JE D=1200MM (392KG/M)</v>
          </cell>
          <cell r="D6166" t="str">
            <v>M</v>
          </cell>
          <cell r="E6166">
            <v>0</v>
          </cell>
        </row>
        <row r="6167">
          <cell r="B6167" t="str">
            <v>526616</v>
          </cell>
          <cell r="C6167" t="str">
            <v>TUBO FF DUC.K7 REV INT CIM PB-JE2GS ESG. DN=150MM</v>
          </cell>
          <cell r="D6167" t="str">
            <v>M</v>
          </cell>
          <cell r="E6167">
            <v>195.05</v>
          </cell>
        </row>
        <row r="6168">
          <cell r="B6168" t="str">
            <v>526617</v>
          </cell>
          <cell r="C6168" t="str">
            <v>TUBO FF DUC.K7 REV INT CIM PB-JE2GS ESG. DN=200MM</v>
          </cell>
          <cell r="D6168" t="str">
            <v>M</v>
          </cell>
          <cell r="E6168">
            <v>247.57</v>
          </cell>
        </row>
        <row r="6169">
          <cell r="B6169" t="str">
            <v>526618</v>
          </cell>
          <cell r="C6169" t="str">
            <v>TUBO FF DUC.K7 REV INT CIM PB-JE2GS ESG. DN=250MM</v>
          </cell>
          <cell r="D6169" t="str">
            <v>M</v>
          </cell>
          <cell r="E6169">
            <v>322.04000000000002</v>
          </cell>
        </row>
        <row r="6170">
          <cell r="B6170" t="str">
            <v>526619</v>
          </cell>
          <cell r="C6170" t="str">
            <v>TUBO FF DUC.K7 REV INT CIM PB-JE2GS ESG. DN=300MM</v>
          </cell>
          <cell r="D6170" t="str">
            <v>M</v>
          </cell>
          <cell r="E6170">
            <v>382.85</v>
          </cell>
        </row>
        <row r="6171">
          <cell r="B6171" t="str">
            <v>526620</v>
          </cell>
          <cell r="C6171" t="str">
            <v>TUBO FF DUC.K7 REV INT CIM PB-JE2GS ESG. DN=350MM</v>
          </cell>
          <cell r="D6171" t="str">
            <v>M</v>
          </cell>
          <cell r="E6171">
            <v>425.06</v>
          </cell>
        </row>
        <row r="6172">
          <cell r="B6172" t="str">
            <v>526621</v>
          </cell>
          <cell r="C6172" t="str">
            <v>TUBO FF DUC.K7 REV INT CIM PB-JE2GS ESG. DN=400MM</v>
          </cell>
          <cell r="D6172" t="str">
            <v>M</v>
          </cell>
          <cell r="E6172">
            <v>488.92</v>
          </cell>
        </row>
        <row r="6173">
          <cell r="B6173" t="str">
            <v>526622</v>
          </cell>
          <cell r="C6173" t="str">
            <v>TUBO FF DUC.K7 REV INT CIM PB-JE2GS ESG. DN=450MM</v>
          </cell>
          <cell r="D6173" t="str">
            <v>M</v>
          </cell>
          <cell r="E6173">
            <v>0</v>
          </cell>
        </row>
        <row r="6174">
          <cell r="B6174" t="str">
            <v>526623</v>
          </cell>
          <cell r="C6174" t="str">
            <v>TUBO FF DUC.K7 REV INT CIM PB-JE2GS ESG. DN=500MM</v>
          </cell>
          <cell r="D6174" t="str">
            <v>M</v>
          </cell>
          <cell r="E6174">
            <v>0</v>
          </cell>
        </row>
        <row r="6175">
          <cell r="B6175" t="str">
            <v>526624</v>
          </cell>
          <cell r="C6175" t="str">
            <v>TUBO FF DUC.K7 REV INT CIM PB-JE2GS ESG. DN=600MM</v>
          </cell>
          <cell r="D6175" t="str">
            <v>M</v>
          </cell>
          <cell r="E6175">
            <v>0</v>
          </cell>
        </row>
        <row r="6176">
          <cell r="B6176" t="str">
            <v>526625</v>
          </cell>
          <cell r="C6176" t="str">
            <v>TUBO FF DUC.K7 REV INT CIM PB-JE2GS ESG. DN=700MM</v>
          </cell>
          <cell r="D6176" t="str">
            <v>M</v>
          </cell>
          <cell r="E6176">
            <v>0</v>
          </cell>
        </row>
        <row r="6177">
          <cell r="B6177" t="str">
            <v>526626</v>
          </cell>
          <cell r="C6177" t="str">
            <v>TUBO FF DUC.K7 REV INT CIM PB-JE2GS ESG. DN=800MM</v>
          </cell>
          <cell r="D6177" t="str">
            <v>M</v>
          </cell>
          <cell r="E6177">
            <v>0</v>
          </cell>
        </row>
        <row r="6178">
          <cell r="B6178" t="str">
            <v>526627</v>
          </cell>
          <cell r="C6178" t="str">
            <v>TUBO FF DUC.K7 REV INT CIM PB-JE2GS ESG. DN=900MM</v>
          </cell>
          <cell r="D6178" t="str">
            <v>M</v>
          </cell>
          <cell r="E6178">
            <v>0</v>
          </cell>
        </row>
        <row r="6179">
          <cell r="B6179" t="str">
            <v>526628</v>
          </cell>
          <cell r="C6179" t="str">
            <v>TUBO FF DUC.K7 REV INT CIM PB-JE2GS ESG. DN=1000MM</v>
          </cell>
          <cell r="D6179" t="str">
            <v>M</v>
          </cell>
          <cell r="E6179">
            <v>0</v>
          </cell>
        </row>
        <row r="6180">
          <cell r="B6180" t="str">
            <v>526629</v>
          </cell>
          <cell r="C6180" t="str">
            <v>TUBO FF DUC.K7 REV INT CIM PB-JE2GS ESG. DN=1200MM</v>
          </cell>
          <cell r="D6180" t="str">
            <v>M</v>
          </cell>
          <cell r="E6180">
            <v>0</v>
          </cell>
        </row>
        <row r="6182">
          <cell r="B6182" t="str">
            <v>526700</v>
          </cell>
          <cell r="C6182" t="str">
            <v>TUBO FOFO PONTA/BOLSA K9 JE  (C31 - METALURGICA 100%)</v>
          </cell>
          <cell r="E6182">
            <v>0</v>
          </cell>
        </row>
        <row r="6183">
          <cell r="B6183" t="str">
            <v>526701</v>
          </cell>
          <cell r="C6183" t="str">
            <v>TUBO FOFO PONTA/BOLSA K9JE D=80MM(14KG/M)</v>
          </cell>
          <cell r="D6183" t="str">
            <v>M</v>
          </cell>
          <cell r="E6183">
            <v>140.9</v>
          </cell>
        </row>
        <row r="6184">
          <cell r="B6184" t="str">
            <v>526702</v>
          </cell>
          <cell r="C6184" t="str">
            <v>TUBO FOFO PONTA/BOLSA K9JE D=100MM(18KG/M)</v>
          </cell>
          <cell r="D6184" t="str">
            <v>M</v>
          </cell>
          <cell r="E6184">
            <v>147.44</v>
          </cell>
        </row>
        <row r="6185">
          <cell r="B6185" t="str">
            <v>526703</v>
          </cell>
          <cell r="C6185" t="str">
            <v>TUBO FOFO PONTA/BOLSA K9 JE D=150MM (27KG/M)</v>
          </cell>
          <cell r="D6185" t="str">
            <v>M</v>
          </cell>
          <cell r="E6185">
            <v>185.44</v>
          </cell>
        </row>
        <row r="6186">
          <cell r="B6186" t="str">
            <v>526704</v>
          </cell>
          <cell r="C6186" t="str">
            <v>TUBO FOFO PONTA/BOLSA K9 JE D=200MM (37KG/M)</v>
          </cell>
          <cell r="D6186" t="str">
            <v>M</v>
          </cell>
          <cell r="E6186">
            <v>235.3</v>
          </cell>
        </row>
        <row r="6187">
          <cell r="B6187" t="str">
            <v>526705</v>
          </cell>
          <cell r="C6187" t="str">
            <v>TUBO FOFO PONTA/BOLSA K9 JE D=250MM (49KG/M)</v>
          </cell>
          <cell r="D6187" t="str">
            <v>M</v>
          </cell>
          <cell r="E6187">
            <v>313.38</v>
          </cell>
        </row>
        <row r="6188">
          <cell r="B6188" t="str">
            <v>526706</v>
          </cell>
          <cell r="C6188" t="str">
            <v>TUBO FOFO PONTA/BOLSA K9 JE D=300MM (61KG/M)</v>
          </cell>
          <cell r="D6188" t="str">
            <v>M</v>
          </cell>
          <cell r="E6188">
            <v>379.18</v>
          </cell>
        </row>
        <row r="6189">
          <cell r="B6189" t="str">
            <v>526707</v>
          </cell>
          <cell r="C6189" t="str">
            <v>TUBO FOFO PONTA/BOLSA K9 JE D=350MM (77KG/M)</v>
          </cell>
          <cell r="D6189" t="str">
            <v>M</v>
          </cell>
          <cell r="E6189">
            <v>425.5</v>
          </cell>
        </row>
        <row r="6190">
          <cell r="B6190" t="str">
            <v>526708</v>
          </cell>
          <cell r="C6190" t="str">
            <v>TUBO FOFO PONTA/BOLSA K9 JE D=400MM (91KG/M)</v>
          </cell>
          <cell r="D6190" t="str">
            <v>M</v>
          </cell>
          <cell r="E6190">
            <v>490.32</v>
          </cell>
        </row>
        <row r="6191">
          <cell r="B6191" t="str">
            <v>526709</v>
          </cell>
          <cell r="C6191" t="str">
            <v>TUBO FOFO PONTA/BOLSA K9 JE D=450MM (107KG/M)</v>
          </cell>
          <cell r="D6191" t="str">
            <v>M</v>
          </cell>
          <cell r="E6191">
            <v>0</v>
          </cell>
        </row>
        <row r="6192">
          <cell r="B6192" t="str">
            <v>526710</v>
          </cell>
          <cell r="C6192" t="str">
            <v>TUBO FOFO PONTA/BOLSA K9 JE D=500MM (124KG/M)</v>
          </cell>
          <cell r="D6192" t="str">
            <v>M</v>
          </cell>
          <cell r="E6192">
            <v>0</v>
          </cell>
        </row>
        <row r="6193">
          <cell r="B6193" t="str">
            <v>526711</v>
          </cell>
          <cell r="C6193" t="str">
            <v>TUBO FOFO PONTA/BOLSA K9 JE D=600MM (162KG/M)</v>
          </cell>
          <cell r="D6193" t="str">
            <v>M</v>
          </cell>
          <cell r="E6193">
            <v>0</v>
          </cell>
        </row>
        <row r="6194">
          <cell r="B6194" t="str">
            <v>526712</v>
          </cell>
          <cell r="C6194" t="str">
            <v>TUBO FOFO PONTA/BOLSA K9 JE D=700MM (205KG/M)</v>
          </cell>
          <cell r="D6194" t="str">
            <v>M</v>
          </cell>
          <cell r="E6194">
            <v>0</v>
          </cell>
        </row>
        <row r="6195">
          <cell r="B6195" t="str">
            <v>526713</v>
          </cell>
          <cell r="C6195" t="str">
            <v>TUBO FOFO PONTA/BOLSA K9 JE D=800MM (252KG/M)</v>
          </cell>
          <cell r="D6195" t="str">
            <v>M</v>
          </cell>
          <cell r="E6195">
            <v>0</v>
          </cell>
        </row>
        <row r="6196">
          <cell r="B6196" t="str">
            <v>526714</v>
          </cell>
          <cell r="C6196" t="str">
            <v>TUBO FOFO PONTA/BOLSA K9 JE D=900MM (302KG/M)</v>
          </cell>
          <cell r="D6196" t="str">
            <v>M</v>
          </cell>
          <cell r="E6196">
            <v>0</v>
          </cell>
        </row>
        <row r="6197">
          <cell r="B6197" t="str">
            <v>526715</v>
          </cell>
          <cell r="C6197" t="str">
            <v>TUBO FOFO PONTA/BOLSA K9 JE D=1000MM (358KG/M)</v>
          </cell>
          <cell r="D6197" t="str">
            <v>M</v>
          </cell>
          <cell r="E6197">
            <v>0</v>
          </cell>
        </row>
        <row r="6198">
          <cell r="B6198" t="str">
            <v>526716</v>
          </cell>
          <cell r="C6198" t="str">
            <v>TUBO FOFO PONTA/BOLSA K9 JE D=1200MM (485KG/M)</v>
          </cell>
          <cell r="D6198" t="str">
            <v>M</v>
          </cell>
          <cell r="E6198">
            <v>0</v>
          </cell>
        </row>
        <row r="6199">
          <cell r="B6199" t="str">
            <v>526717</v>
          </cell>
          <cell r="C6199" t="str">
            <v>TUBO FF DUC.K9 REV INT CIM PB-JE2GS ESG. DN=80MM</v>
          </cell>
          <cell r="D6199" t="str">
            <v>M</v>
          </cell>
          <cell r="E6199">
            <v>0</v>
          </cell>
        </row>
        <row r="6200">
          <cell r="B6200" t="str">
            <v>526718</v>
          </cell>
          <cell r="C6200" t="str">
            <v>TUBO FF DUC.K9 REV INT CIM PB-JE2GS ESG. DN=100MM</v>
          </cell>
          <cell r="D6200" t="str">
            <v>M</v>
          </cell>
          <cell r="E6200">
            <v>0</v>
          </cell>
        </row>
        <row r="6201">
          <cell r="B6201" t="str">
            <v>526719</v>
          </cell>
          <cell r="C6201" t="str">
            <v>TUBO FF DUC.K9 REV INT CIM PB-JE2GS ESG. DN=150MM</v>
          </cell>
          <cell r="D6201" t="str">
            <v>M</v>
          </cell>
          <cell r="E6201">
            <v>212.87</v>
          </cell>
        </row>
        <row r="6202">
          <cell r="B6202" t="str">
            <v>526720</v>
          </cell>
          <cell r="C6202" t="str">
            <v>TUBO FF DUC.K9 REV INT CIM PB-JE2GS ESG. DN=200MM</v>
          </cell>
          <cell r="D6202" t="str">
            <v>M</v>
          </cell>
          <cell r="E6202">
            <v>276.02</v>
          </cell>
        </row>
        <row r="6203">
          <cell r="B6203" t="str">
            <v>526721</v>
          </cell>
          <cell r="C6203" t="str">
            <v>TUBO FF DUC.K9 REV INT CIM PB-JE2GS ESG. DN=250MM</v>
          </cell>
          <cell r="D6203" t="str">
            <v>M</v>
          </cell>
          <cell r="E6203">
            <v>368.72</v>
          </cell>
        </row>
        <row r="6204">
          <cell r="B6204" t="str">
            <v>526722</v>
          </cell>
          <cell r="C6204" t="str">
            <v>TUBO FF DUC.K9 REV INT CIM PB-JE2GS ESG. DN=300MM</v>
          </cell>
          <cell r="D6204" t="str">
            <v>M</v>
          </cell>
          <cell r="E6204">
            <v>442.75</v>
          </cell>
        </row>
        <row r="6205">
          <cell r="B6205" t="str">
            <v>526723</v>
          </cell>
          <cell r="C6205" t="str">
            <v>TUBO FF DUC.K9 REV INT CIM PB-JE2GS ESG. DN=350MM</v>
          </cell>
          <cell r="D6205" t="str">
            <v>M</v>
          </cell>
          <cell r="E6205">
            <v>493.86</v>
          </cell>
        </row>
        <row r="6206">
          <cell r="B6206" t="str">
            <v>526724</v>
          </cell>
          <cell r="C6206" t="str">
            <v>TUBO FF DUC.K9 REV INT CIM PB-JE2GS ESG. DN=400MM</v>
          </cell>
          <cell r="D6206" t="str">
            <v>M</v>
          </cell>
          <cell r="E6206">
            <v>560.63</v>
          </cell>
        </row>
        <row r="6207">
          <cell r="B6207" t="str">
            <v>526725</v>
          </cell>
          <cell r="C6207" t="str">
            <v>TUBO FF DUC.K9 REV INT CIM PB-JE2GS ESG. DN=450MM</v>
          </cell>
          <cell r="D6207" t="str">
            <v>M</v>
          </cell>
          <cell r="E6207">
            <v>0</v>
          </cell>
        </row>
        <row r="6208">
          <cell r="B6208" t="str">
            <v>526726</v>
          </cell>
          <cell r="C6208" t="str">
            <v>TUBO FF DUC.K9 REV INT CIM PB-JE2GS ESG. DN=500MM</v>
          </cell>
          <cell r="D6208" t="str">
            <v>M</v>
          </cell>
          <cell r="E6208">
            <v>0</v>
          </cell>
        </row>
        <row r="6209">
          <cell r="B6209" t="str">
            <v>526727</v>
          </cell>
          <cell r="C6209" t="str">
            <v>TUBO FF DUC.K9 REV INT CIM PB-JE2GS ESG. DN=600MM</v>
          </cell>
          <cell r="D6209" t="str">
            <v>M</v>
          </cell>
          <cell r="E6209">
            <v>0</v>
          </cell>
        </row>
        <row r="6210">
          <cell r="B6210" t="str">
            <v>526728</v>
          </cell>
          <cell r="C6210" t="str">
            <v>TUBO FF DUC.K9 REV INT CIM PB-JE2GS ESG. DN=700MM</v>
          </cell>
          <cell r="D6210" t="str">
            <v>M</v>
          </cell>
          <cell r="E6210">
            <v>0</v>
          </cell>
        </row>
        <row r="6211">
          <cell r="B6211" t="str">
            <v>526729</v>
          </cell>
          <cell r="C6211" t="str">
            <v>TUBO FF DUC.K9 REV INT CIM PB-JE2GS ESG. DN=800MM</v>
          </cell>
          <cell r="D6211" t="str">
            <v>M</v>
          </cell>
          <cell r="E6211">
            <v>0</v>
          </cell>
        </row>
        <row r="6212">
          <cell r="B6212" t="str">
            <v>526730</v>
          </cell>
          <cell r="C6212" t="str">
            <v>TUBO FF DUC.K9 REV INT CIM PB-JE2GS ESG. DN=900MM</v>
          </cell>
          <cell r="D6212" t="str">
            <v>M</v>
          </cell>
          <cell r="E6212">
            <v>0</v>
          </cell>
        </row>
        <row r="6213">
          <cell r="B6213" t="str">
            <v>526731</v>
          </cell>
          <cell r="C6213" t="str">
            <v>TUBO FF DUC.K9 REV INT CIM PB-JE2GS ESG. DN=1000MM</v>
          </cell>
          <cell r="D6213" t="str">
            <v>M</v>
          </cell>
          <cell r="E6213">
            <v>0</v>
          </cell>
        </row>
        <row r="6214">
          <cell r="B6214" t="str">
            <v>526732</v>
          </cell>
          <cell r="C6214" t="str">
            <v>TUBO FF DUC.K9 REV INT CIM PB-JE2GS ESG. DN=1200MM</v>
          </cell>
          <cell r="D6214" t="str">
            <v>M</v>
          </cell>
          <cell r="E6214">
            <v>0</v>
          </cell>
        </row>
        <row r="6216">
          <cell r="B6216" t="str">
            <v>526800</v>
          </cell>
          <cell r="C6216" t="str">
            <v>TUBO FOFO C/FG PN-16 (C31 - METALURGICA 100%)</v>
          </cell>
        </row>
        <row r="6217">
          <cell r="B6217" t="str">
            <v>526801</v>
          </cell>
          <cell r="C6217" t="str">
            <v>TUBO FOFO C/FG PN-16 D=80MM;L=1000MM (20KG)</v>
          </cell>
          <cell r="D6217" t="str">
            <v>UN</v>
          </cell>
          <cell r="E6217">
            <v>0</v>
          </cell>
        </row>
        <row r="6218">
          <cell r="B6218" t="str">
            <v>526802</v>
          </cell>
          <cell r="C6218" t="str">
            <v>TUBO FOFO C/FG PN-16 D=80MM;L=1500MM (27KG)</v>
          </cell>
          <cell r="D6218" t="str">
            <v>UN</v>
          </cell>
          <cell r="E6218">
            <v>0</v>
          </cell>
        </row>
        <row r="6219">
          <cell r="B6219" t="str">
            <v>526803</v>
          </cell>
          <cell r="C6219" t="str">
            <v>TUBO FOFO C/FG PN-16 D=80MM;L=2000MM (33KG)</v>
          </cell>
          <cell r="D6219" t="str">
            <v>UN</v>
          </cell>
          <cell r="E6219">
            <v>0</v>
          </cell>
        </row>
        <row r="6220">
          <cell r="B6220" t="str">
            <v>526804</v>
          </cell>
          <cell r="C6220" t="str">
            <v>TUBO FOFO C/FG PN-16 D=80MM;L=2500MM (40KG)</v>
          </cell>
          <cell r="D6220" t="str">
            <v>UN</v>
          </cell>
          <cell r="E6220">
            <v>0</v>
          </cell>
        </row>
        <row r="6221">
          <cell r="B6221" t="str">
            <v>526805</v>
          </cell>
          <cell r="C6221" t="str">
            <v>TUBO FOFO C/FG PN-16 D=80MM;L=3000MM (46KG)</v>
          </cell>
          <cell r="D6221" t="str">
            <v>UN</v>
          </cell>
          <cell r="E6221">
            <v>0</v>
          </cell>
        </row>
        <row r="6222">
          <cell r="B6222" t="str">
            <v>526806</v>
          </cell>
          <cell r="C6222" t="str">
            <v>TUBO FOFO C/FG PN-16 D=80MM;L=3500MM (53KG)</v>
          </cell>
          <cell r="D6222" t="str">
            <v>UN</v>
          </cell>
          <cell r="E6222">
            <v>0</v>
          </cell>
        </row>
        <row r="6223">
          <cell r="B6223" t="str">
            <v>526807</v>
          </cell>
          <cell r="C6223" t="str">
            <v>TUBO FOFO C/FG PN-16 D=80MM;L=4000MM (59KG)</v>
          </cell>
          <cell r="D6223" t="str">
            <v>UN</v>
          </cell>
          <cell r="E6223">
            <v>0</v>
          </cell>
        </row>
        <row r="6224">
          <cell r="B6224" t="str">
            <v>526808</v>
          </cell>
          <cell r="C6224" t="str">
            <v>TUBO FOFO C/FG PN-16 D=80MM;L=4500MM (66KG)</v>
          </cell>
          <cell r="D6224" t="str">
            <v>UN</v>
          </cell>
          <cell r="E6224">
            <v>0</v>
          </cell>
        </row>
        <row r="6225">
          <cell r="B6225" t="str">
            <v>526809</v>
          </cell>
          <cell r="C6225" t="str">
            <v>TUBO FOFO C/FG PN-16 D=80MM;L=5000MM (72KG)</v>
          </cell>
          <cell r="D6225" t="str">
            <v>UN</v>
          </cell>
          <cell r="E6225">
            <v>0</v>
          </cell>
        </row>
        <row r="6226">
          <cell r="B6226" t="str">
            <v>526810</v>
          </cell>
          <cell r="C6226" t="str">
            <v>TUBO FOFO C/FG PN-16 D=80MM;L=5500MM (79KG)</v>
          </cell>
          <cell r="D6226" t="str">
            <v>UN</v>
          </cell>
          <cell r="E6226">
            <v>0</v>
          </cell>
        </row>
        <row r="6227">
          <cell r="B6227" t="str">
            <v>526811</v>
          </cell>
          <cell r="C6227" t="str">
            <v>TUBO FOFO C/FG PN-16 D=80MM;L=5800MM (82KG)</v>
          </cell>
          <cell r="D6227" t="str">
            <v>UN</v>
          </cell>
          <cell r="E6227">
            <v>0</v>
          </cell>
        </row>
        <row r="6228">
          <cell r="B6228" t="str">
            <v>526812</v>
          </cell>
          <cell r="C6228" t="str">
            <v>TUBO FOFO C/FG PN-16 D=100MM;L=1000MM (26KG)</v>
          </cell>
          <cell r="D6228" t="str">
            <v>UN</v>
          </cell>
          <cell r="E6228">
            <v>0</v>
          </cell>
        </row>
        <row r="6229">
          <cell r="B6229" t="str">
            <v>526813</v>
          </cell>
          <cell r="C6229" t="str">
            <v>TUBO FOFO C/FG PN-16 D=100MM;L=1500MM (35KG)</v>
          </cell>
          <cell r="D6229" t="str">
            <v>UN</v>
          </cell>
          <cell r="E6229">
            <v>0</v>
          </cell>
        </row>
        <row r="6230">
          <cell r="B6230" t="str">
            <v>526814</v>
          </cell>
          <cell r="C6230" t="str">
            <v>TUBO FOFO C/FG PN-16 D=100MM;L=2000MM (43KG)</v>
          </cell>
          <cell r="D6230" t="str">
            <v>UN</v>
          </cell>
          <cell r="E6230">
            <v>0</v>
          </cell>
        </row>
        <row r="6231">
          <cell r="B6231" t="str">
            <v>526815</v>
          </cell>
          <cell r="C6231" t="str">
            <v>TUBO FOFO C/FG PN-16 D=100MM;L=2500MM (52KG)</v>
          </cell>
          <cell r="D6231" t="str">
            <v>UN</v>
          </cell>
          <cell r="E6231">
            <v>0</v>
          </cell>
        </row>
        <row r="6232">
          <cell r="B6232" t="str">
            <v>526816</v>
          </cell>
          <cell r="C6232" t="str">
            <v>TUBO FOFO C/FG PN-16 D=100MM;L=3000MM (61KG)</v>
          </cell>
          <cell r="D6232" t="str">
            <v>UN</v>
          </cell>
          <cell r="E6232">
            <v>0</v>
          </cell>
        </row>
        <row r="6233">
          <cell r="B6233" t="str">
            <v>526817</v>
          </cell>
          <cell r="C6233" t="str">
            <v>TUBO FOFO C/FG PN-16 D=100MM;L=3500MM (69KG)</v>
          </cell>
          <cell r="D6233" t="str">
            <v>UN</v>
          </cell>
          <cell r="E6233">
            <v>0</v>
          </cell>
        </row>
        <row r="6234">
          <cell r="B6234" t="str">
            <v>526818</v>
          </cell>
          <cell r="C6234" t="str">
            <v>TUBO FOFO C/FG PN-16 D=100MM;L=4000MM (78KG)</v>
          </cell>
          <cell r="D6234" t="str">
            <v>UN</v>
          </cell>
          <cell r="E6234">
            <v>0</v>
          </cell>
        </row>
        <row r="6235">
          <cell r="B6235" t="str">
            <v>526819</v>
          </cell>
          <cell r="C6235" t="str">
            <v>TUBO FOFO C/FG PN-16 D=100MM;L=4500MM (86KG)</v>
          </cell>
          <cell r="D6235" t="str">
            <v>UN</v>
          </cell>
          <cell r="E6235">
            <v>0</v>
          </cell>
        </row>
        <row r="6236">
          <cell r="B6236" t="str">
            <v>526820</v>
          </cell>
          <cell r="C6236" t="str">
            <v>TUBO FOFO C/FG PN-16 D=100MM;L=5000MM (95KG)</v>
          </cell>
          <cell r="D6236" t="str">
            <v>UN</v>
          </cell>
          <cell r="E6236">
            <v>0</v>
          </cell>
        </row>
        <row r="6237">
          <cell r="B6237" t="str">
            <v>526821</v>
          </cell>
          <cell r="C6237" t="str">
            <v>TUBO FOFO C/FG PN-16 D=100MM;L=5500MM (104KG)</v>
          </cell>
          <cell r="D6237" t="str">
            <v>UN</v>
          </cell>
          <cell r="E6237">
            <v>0</v>
          </cell>
        </row>
        <row r="6238">
          <cell r="B6238" t="str">
            <v>526822</v>
          </cell>
          <cell r="C6238" t="str">
            <v>TUBO FOFO C/FG PN-16 D=100MM;L=5800MM (109KG)</v>
          </cell>
          <cell r="D6238" t="str">
            <v>UN</v>
          </cell>
          <cell r="E6238">
            <v>0</v>
          </cell>
        </row>
        <row r="6239">
          <cell r="B6239" t="str">
            <v>526823</v>
          </cell>
          <cell r="C6239" t="str">
            <v>TUBO FOFO C/FG PN-16 D=150MM;L=1000MM (42KG)</v>
          </cell>
          <cell r="D6239" t="str">
            <v>UN</v>
          </cell>
          <cell r="E6239">
            <v>0</v>
          </cell>
        </row>
        <row r="6240">
          <cell r="B6240" t="str">
            <v>526824</v>
          </cell>
          <cell r="C6240" t="str">
            <v>TUBO FOFO C/FG PN-16 D=150MM;L=1500MM (55KG)</v>
          </cell>
          <cell r="D6240" t="str">
            <v>UN</v>
          </cell>
          <cell r="E6240">
            <v>0</v>
          </cell>
        </row>
        <row r="6241">
          <cell r="B6241" t="str">
            <v>526825</v>
          </cell>
          <cell r="C6241" t="str">
            <v>TUBO FOFO C/FG PN-16 D=150MM;L=2000MM (68KG)</v>
          </cell>
          <cell r="D6241" t="str">
            <v>UN</v>
          </cell>
          <cell r="E6241">
            <v>0</v>
          </cell>
        </row>
        <row r="6242">
          <cell r="B6242" t="str">
            <v>526826</v>
          </cell>
          <cell r="C6242" t="str">
            <v>TUBO FOFO C/FG PN-16 D=150MM;L=2500MM (81KG)</v>
          </cell>
          <cell r="D6242" t="str">
            <v>UN</v>
          </cell>
          <cell r="E6242">
            <v>0</v>
          </cell>
        </row>
        <row r="6243">
          <cell r="B6243" t="str">
            <v>526827</v>
          </cell>
          <cell r="C6243" t="str">
            <v>TUBO FOFO C/FG PN-16 D=150MM;L=3000MM (94KG)</v>
          </cell>
          <cell r="D6243" t="str">
            <v>UN</v>
          </cell>
          <cell r="E6243">
            <v>0</v>
          </cell>
        </row>
        <row r="6244">
          <cell r="B6244" t="str">
            <v>526828</v>
          </cell>
          <cell r="C6244" t="str">
            <v>TUBO FOFO C/FG PN-16 D=150MM;L=3500MM (107KG)</v>
          </cell>
          <cell r="D6244" t="str">
            <v>UN</v>
          </cell>
          <cell r="E6244">
            <v>0</v>
          </cell>
        </row>
        <row r="6245">
          <cell r="B6245" t="str">
            <v>526829</v>
          </cell>
          <cell r="C6245" t="str">
            <v>TUBO FOFO C/FG PN-16 D=150MM;L=4000MM (120KG)</v>
          </cell>
          <cell r="D6245" t="str">
            <v>UN</v>
          </cell>
          <cell r="E6245">
            <v>0</v>
          </cell>
        </row>
        <row r="6246">
          <cell r="B6246" t="str">
            <v>526830</v>
          </cell>
          <cell r="C6246" t="str">
            <v>TUBO FOFO C/FG PN-16 D=150MM;L=4500MM (133KG)</v>
          </cell>
          <cell r="D6246" t="str">
            <v>UN</v>
          </cell>
          <cell r="E6246">
            <v>0</v>
          </cell>
        </row>
        <row r="6247">
          <cell r="B6247" t="str">
            <v>526831</v>
          </cell>
          <cell r="C6247" t="str">
            <v>TUBO FOFO C/FG PN-16 D=150MM;L=5000MM (146KG)</v>
          </cell>
          <cell r="D6247" t="str">
            <v>UN</v>
          </cell>
          <cell r="E6247">
            <v>0</v>
          </cell>
        </row>
        <row r="6248">
          <cell r="B6248" t="str">
            <v>526832</v>
          </cell>
          <cell r="C6248" t="str">
            <v>TUBO FOFO C/FG PN-16 D=150MM;L=5500MM (159KG)</v>
          </cell>
          <cell r="D6248" t="str">
            <v>UN</v>
          </cell>
          <cell r="E6248">
            <v>0</v>
          </cell>
        </row>
        <row r="6249">
          <cell r="B6249" t="str">
            <v>526833</v>
          </cell>
          <cell r="C6249" t="str">
            <v>TUBO FOFO C/FG PN-16 D=150MM;L=5800MM (167KG)</v>
          </cell>
          <cell r="D6249" t="str">
            <v>UN</v>
          </cell>
          <cell r="E6249">
            <v>0</v>
          </cell>
        </row>
        <row r="6250">
          <cell r="B6250" t="str">
            <v>526834</v>
          </cell>
          <cell r="C6250" t="str">
            <v>TUBO FOFO C/FG PN-16 D=200MM;L=1000MM (55KG)</v>
          </cell>
          <cell r="D6250" t="str">
            <v>UN</v>
          </cell>
          <cell r="E6250">
            <v>0</v>
          </cell>
        </row>
        <row r="6251">
          <cell r="B6251" t="str">
            <v>526835</v>
          </cell>
          <cell r="C6251" t="str">
            <v>TUBO FOFO C/FG PN-16 D=200MM;L=1500MM (72KG)</v>
          </cell>
          <cell r="D6251" t="str">
            <v>UN</v>
          </cell>
          <cell r="E6251">
            <v>0</v>
          </cell>
        </row>
        <row r="6252">
          <cell r="B6252" t="str">
            <v>526836</v>
          </cell>
          <cell r="C6252" t="str">
            <v>TUBO FOFO C/FG PN-16 D=200MM;L=2000MM (90KG)</v>
          </cell>
          <cell r="D6252" t="str">
            <v>UN</v>
          </cell>
          <cell r="E6252">
            <v>0</v>
          </cell>
        </row>
        <row r="6253">
          <cell r="B6253" t="str">
            <v>526837</v>
          </cell>
          <cell r="C6253" t="str">
            <v>TUBO FOFO C/FG PN-16 D=200MM;L=2500MM (107KG)</v>
          </cell>
          <cell r="D6253" t="str">
            <v>UN</v>
          </cell>
          <cell r="E6253">
            <v>0</v>
          </cell>
        </row>
        <row r="6254">
          <cell r="B6254" t="str">
            <v>526838</v>
          </cell>
          <cell r="C6254" t="str">
            <v>TUBO FOFO C/FG PN-16 D=200MM;L=3000MM (124KG)</v>
          </cell>
          <cell r="D6254" t="str">
            <v>UN</v>
          </cell>
          <cell r="E6254">
            <v>0</v>
          </cell>
        </row>
        <row r="6255">
          <cell r="B6255" t="str">
            <v>526839</v>
          </cell>
          <cell r="C6255" t="str">
            <v>TUBO FOFO C/FG PN-16 D=200MM;L=3500MM (142KG)</v>
          </cell>
          <cell r="D6255" t="str">
            <v>UN</v>
          </cell>
          <cell r="E6255">
            <v>0</v>
          </cell>
        </row>
        <row r="6256">
          <cell r="B6256" t="str">
            <v>526840</v>
          </cell>
          <cell r="C6256" t="str">
            <v>TUBO FOFO C/FG PN-16 D=200MM;L=4000MM (159KG)</v>
          </cell>
          <cell r="D6256" t="str">
            <v>UN</v>
          </cell>
          <cell r="E6256">
            <v>0</v>
          </cell>
        </row>
        <row r="6257">
          <cell r="B6257" t="str">
            <v>526841</v>
          </cell>
          <cell r="C6257" t="str">
            <v>TUBO FOFO C/FG PN-16 D=200MM;L=4500MM (177KG)</v>
          </cell>
          <cell r="D6257" t="str">
            <v>UN</v>
          </cell>
          <cell r="E6257">
            <v>0</v>
          </cell>
        </row>
        <row r="6258">
          <cell r="B6258" t="str">
            <v>526842</v>
          </cell>
          <cell r="C6258" t="str">
            <v>TUBO FOFO C/FG PN-16 D=200MM;L=5000MM (194KG)</v>
          </cell>
          <cell r="D6258" t="str">
            <v>UN</v>
          </cell>
          <cell r="E6258">
            <v>0</v>
          </cell>
        </row>
        <row r="6259">
          <cell r="B6259" t="str">
            <v>526843</v>
          </cell>
          <cell r="C6259" t="str">
            <v>TUBO FOFO C/FG PN-16 D=200MM;L=5500MM (211KG)</v>
          </cell>
          <cell r="D6259" t="str">
            <v>UN</v>
          </cell>
          <cell r="E6259">
            <v>0</v>
          </cell>
        </row>
        <row r="6260">
          <cell r="B6260" t="str">
            <v>526844</v>
          </cell>
          <cell r="C6260" t="str">
            <v>TUBO FOFO C/FG PN-16 D=200MM;L=5800MM (222KG)</v>
          </cell>
          <cell r="D6260" t="str">
            <v>UN</v>
          </cell>
          <cell r="E6260">
            <v>0</v>
          </cell>
        </row>
        <row r="6261">
          <cell r="B6261" t="str">
            <v>526845</v>
          </cell>
          <cell r="C6261" t="str">
            <v>TUBO FOFO C/FG PN-16 D=250MM;L=1000MM (74KG)</v>
          </cell>
          <cell r="D6261" t="str">
            <v>UN</v>
          </cell>
          <cell r="E6261">
            <v>0</v>
          </cell>
        </row>
        <row r="6262">
          <cell r="B6262" t="str">
            <v>526846</v>
          </cell>
          <cell r="C6262" t="str">
            <v>TUBO FOFO C/FG PN-16 D=250MM;L=1500MM (97KG)</v>
          </cell>
          <cell r="D6262" t="str">
            <v>UN</v>
          </cell>
          <cell r="E6262">
            <v>0</v>
          </cell>
        </row>
        <row r="6263">
          <cell r="B6263" t="str">
            <v>526847</v>
          </cell>
          <cell r="C6263" t="str">
            <v>TUBO FOFO C/FG PN-16 D=250MM;L=2000MM (120KG)</v>
          </cell>
          <cell r="D6263" t="str">
            <v>UN</v>
          </cell>
          <cell r="E6263">
            <v>0</v>
          </cell>
        </row>
        <row r="6264">
          <cell r="B6264" t="str">
            <v>526848</v>
          </cell>
          <cell r="C6264" t="str">
            <v>TUBO FOFO C/FG PN-16 D=250MM;L=2500MM (143KG)</v>
          </cell>
          <cell r="D6264" t="str">
            <v>UN</v>
          </cell>
          <cell r="E6264">
            <v>0</v>
          </cell>
        </row>
        <row r="6265">
          <cell r="B6265" t="str">
            <v>526849</v>
          </cell>
          <cell r="C6265" t="str">
            <v>TUBO FOFO C/FG PN-16 D=250MM;L=3000MM (165KG)</v>
          </cell>
          <cell r="D6265" t="str">
            <v>UN</v>
          </cell>
          <cell r="E6265">
            <v>0</v>
          </cell>
        </row>
        <row r="6266">
          <cell r="B6266" t="str">
            <v>526850</v>
          </cell>
          <cell r="C6266" t="str">
            <v>TUBO FOFO C/FG PN-16 D=250MM;L=3500MM (188KG)</v>
          </cell>
          <cell r="D6266" t="str">
            <v>UN</v>
          </cell>
          <cell r="E6266">
            <v>0</v>
          </cell>
        </row>
        <row r="6267">
          <cell r="B6267" t="str">
            <v>526851</v>
          </cell>
          <cell r="C6267" t="str">
            <v>TUBO FOFO C/FG PN-16 D=250MM;L=4000MM (211KG)</v>
          </cell>
          <cell r="D6267" t="str">
            <v>UN</v>
          </cell>
          <cell r="E6267">
            <v>0</v>
          </cell>
        </row>
        <row r="6268">
          <cell r="B6268" t="str">
            <v>526852</v>
          </cell>
          <cell r="C6268" t="str">
            <v>TUBO FOFO C/FG PN-16 D=250MM;L=4500MM (233KG)</v>
          </cell>
          <cell r="D6268" t="str">
            <v>UN</v>
          </cell>
          <cell r="E6268">
            <v>0</v>
          </cell>
        </row>
        <row r="6269">
          <cell r="B6269" t="str">
            <v>526853</v>
          </cell>
          <cell r="C6269" t="str">
            <v>TUBO FOFO C/FG PN-16 D=250MM;L=5000MM (256KG)</v>
          </cell>
          <cell r="D6269" t="str">
            <v>UN</v>
          </cell>
          <cell r="E6269">
            <v>0</v>
          </cell>
        </row>
        <row r="6270">
          <cell r="B6270" t="str">
            <v>526854</v>
          </cell>
          <cell r="C6270" t="str">
            <v>TUBO FOFO C/FG PN-16 D=250MM;L=5500MM (279KG)</v>
          </cell>
          <cell r="D6270" t="str">
            <v>UN</v>
          </cell>
          <cell r="E6270">
            <v>0</v>
          </cell>
        </row>
        <row r="6271">
          <cell r="B6271" t="str">
            <v>526855</v>
          </cell>
          <cell r="C6271" t="str">
            <v>TUBO FOFO C/FG PN-16 D=250MM;L=5800MM (292KG)</v>
          </cell>
          <cell r="D6271" t="str">
            <v>UN</v>
          </cell>
          <cell r="E6271">
            <v>0</v>
          </cell>
        </row>
        <row r="6272">
          <cell r="B6272" t="str">
            <v>526856</v>
          </cell>
          <cell r="C6272" t="str">
            <v>TUBO FOFO C/FG PN-16 D=300MM;L=1000MM (93KG)</v>
          </cell>
          <cell r="D6272" t="str">
            <v>UN</v>
          </cell>
          <cell r="E6272">
            <v>0</v>
          </cell>
        </row>
        <row r="6273">
          <cell r="B6273" t="str">
            <v>526857</v>
          </cell>
          <cell r="C6273" t="str">
            <v>TUBO FOFO C/FG PN-16 D=300MM;L=1500MM (122KG)</v>
          </cell>
          <cell r="D6273" t="str">
            <v>UN</v>
          </cell>
          <cell r="E6273">
            <v>0</v>
          </cell>
        </row>
        <row r="6274">
          <cell r="B6274" t="str">
            <v>526858</v>
          </cell>
          <cell r="C6274" t="str">
            <v>TUBO FOFO C/FG PN-16 D=300MM;L=2000MM (150KG)</v>
          </cell>
          <cell r="D6274" t="str">
            <v>UN</v>
          </cell>
          <cell r="E6274">
            <v>0</v>
          </cell>
        </row>
        <row r="6275">
          <cell r="B6275" t="str">
            <v>526859</v>
          </cell>
          <cell r="C6275" t="str">
            <v>TUBO FOFO C/FG PN-16 D=300MM;L=2500MM (179KG)</v>
          </cell>
          <cell r="D6275" t="str">
            <v>UN</v>
          </cell>
          <cell r="E6275">
            <v>0</v>
          </cell>
        </row>
        <row r="6276">
          <cell r="B6276" t="str">
            <v>526860</v>
          </cell>
          <cell r="C6276" t="str">
            <v>TUBO FOFO C/FG PN-16 D=300MM;L=3000MM (207KG)</v>
          </cell>
          <cell r="D6276" t="str">
            <v>UN</v>
          </cell>
          <cell r="E6276">
            <v>0</v>
          </cell>
        </row>
        <row r="6277">
          <cell r="B6277" t="str">
            <v>526861</v>
          </cell>
          <cell r="C6277" t="str">
            <v>TUBO FOFO C/FG PN-16 D=300MM;L=3500MM (236KG)</v>
          </cell>
          <cell r="D6277" t="str">
            <v>UN</v>
          </cell>
          <cell r="E6277">
            <v>0</v>
          </cell>
        </row>
        <row r="6278">
          <cell r="B6278" t="str">
            <v>526862</v>
          </cell>
          <cell r="C6278" t="str">
            <v>TUBO FOFO C/FG PN-16 D=300MM;L=4000MM (264KG)</v>
          </cell>
          <cell r="D6278" t="str">
            <v>UN</v>
          </cell>
          <cell r="E6278">
            <v>0</v>
          </cell>
        </row>
        <row r="6279">
          <cell r="B6279" t="str">
            <v>526863</v>
          </cell>
          <cell r="C6279" t="str">
            <v>TUBO FOFO C/FG PN-16 D=300MM;L=4500MM (293KG)</v>
          </cell>
          <cell r="D6279" t="str">
            <v>UN</v>
          </cell>
          <cell r="E6279">
            <v>0</v>
          </cell>
        </row>
        <row r="6280">
          <cell r="B6280" t="str">
            <v>526864</v>
          </cell>
          <cell r="C6280" t="str">
            <v>TUBO FOFO C/FG PN-16 D=300MM;L=5000MM (322KG)</v>
          </cell>
          <cell r="D6280" t="str">
            <v>UN</v>
          </cell>
          <cell r="E6280">
            <v>0</v>
          </cell>
        </row>
        <row r="6281">
          <cell r="B6281" t="str">
            <v>526865</v>
          </cell>
          <cell r="C6281" t="str">
            <v>TUBO FOFO C/FG PN-16 D=300MM;L=5500MM (350KG)</v>
          </cell>
          <cell r="D6281" t="str">
            <v>UN</v>
          </cell>
          <cell r="E6281">
            <v>0</v>
          </cell>
        </row>
        <row r="6282">
          <cell r="B6282" t="str">
            <v>526866</v>
          </cell>
          <cell r="C6282" t="str">
            <v>TUBO FOFO C/FG PN-16 D=300MM;L=5800MM (367KG)</v>
          </cell>
          <cell r="D6282" t="str">
            <v>UN</v>
          </cell>
          <cell r="E6282">
            <v>0</v>
          </cell>
        </row>
        <row r="6283">
          <cell r="B6283" t="str">
            <v>526867</v>
          </cell>
          <cell r="C6283" t="str">
            <v>TUBO FOFO C/FG PN-16 D=350MM;L=1000MM (128KG)</v>
          </cell>
          <cell r="D6283" t="str">
            <v>UN</v>
          </cell>
          <cell r="E6283">
            <v>0</v>
          </cell>
        </row>
        <row r="6284">
          <cell r="B6284" t="str">
            <v>526868</v>
          </cell>
          <cell r="C6284" t="str">
            <v>TUBO FOFO C/FG PN-16 D=350MM;L=1500MM (165KG)</v>
          </cell>
          <cell r="D6284" t="str">
            <v>UN</v>
          </cell>
          <cell r="E6284">
            <v>0</v>
          </cell>
        </row>
        <row r="6285">
          <cell r="B6285" t="str">
            <v>526869</v>
          </cell>
          <cell r="C6285" t="str">
            <v>TUBO FOFO C/FG PN-16 D=350MM;L=2000MM (203KG)</v>
          </cell>
          <cell r="D6285" t="str">
            <v>UN</v>
          </cell>
          <cell r="E6285">
            <v>0</v>
          </cell>
        </row>
        <row r="6286">
          <cell r="B6286" t="str">
            <v>526870</v>
          </cell>
          <cell r="C6286" t="str">
            <v>TUBO FOFO C/FG PN-16 D=350MM;L=2500MM (241KG)</v>
          </cell>
          <cell r="D6286" t="str">
            <v>UN</v>
          </cell>
          <cell r="E6286">
            <v>0</v>
          </cell>
        </row>
        <row r="6287">
          <cell r="B6287" t="str">
            <v>526871</v>
          </cell>
          <cell r="C6287" t="str">
            <v>TUBO FOFO C/FG PN-16 D=350MM;L=3000MM (279KG)</v>
          </cell>
          <cell r="D6287" t="str">
            <v>UN</v>
          </cell>
          <cell r="E6287">
            <v>0</v>
          </cell>
        </row>
        <row r="6288">
          <cell r="B6288" t="str">
            <v>526872</v>
          </cell>
          <cell r="C6288" t="str">
            <v>TUBO FOFO C/FG PN-16 D=350MM;L=3500MM (316KG)</v>
          </cell>
          <cell r="D6288" t="str">
            <v>UN</v>
          </cell>
          <cell r="E6288">
            <v>0</v>
          </cell>
        </row>
        <row r="6289">
          <cell r="B6289" t="str">
            <v>526873</v>
          </cell>
          <cell r="C6289" t="str">
            <v>TUBO FOFO C/FG PN-16 D=350MM;L=4000MM (354KG)</v>
          </cell>
          <cell r="D6289" t="str">
            <v>UN</v>
          </cell>
          <cell r="E6289">
            <v>0</v>
          </cell>
        </row>
        <row r="6290">
          <cell r="B6290" t="str">
            <v>526874</v>
          </cell>
          <cell r="C6290" t="str">
            <v>TUBO FOFO C/FG PN-16 D=350MM;L=4500MM (392KG)</v>
          </cell>
          <cell r="D6290" t="str">
            <v>UN</v>
          </cell>
          <cell r="E6290">
            <v>0</v>
          </cell>
        </row>
        <row r="6291">
          <cell r="B6291" t="str">
            <v>526875</v>
          </cell>
          <cell r="C6291" t="str">
            <v>TUBO FOFO C/FG PN-16 D=350MM;L=5000MM (430KG)</v>
          </cell>
          <cell r="D6291" t="str">
            <v>UN</v>
          </cell>
          <cell r="E6291">
            <v>0</v>
          </cell>
        </row>
        <row r="6292">
          <cell r="B6292" t="str">
            <v>526876</v>
          </cell>
          <cell r="C6292" t="str">
            <v>TUBO FOFO C/FG PN-16 D=350MM;L=5500MM (467KG)</v>
          </cell>
          <cell r="D6292" t="str">
            <v>UN</v>
          </cell>
          <cell r="E6292">
            <v>0</v>
          </cell>
        </row>
        <row r="6293">
          <cell r="B6293" t="str">
            <v>526877</v>
          </cell>
          <cell r="C6293" t="str">
            <v>TUBO FOFO C/FG PN-16 D=350MM;L=5800MM (490KG)</v>
          </cell>
          <cell r="D6293" t="str">
            <v>UN</v>
          </cell>
          <cell r="E6293">
            <v>0</v>
          </cell>
        </row>
        <row r="6294">
          <cell r="B6294" t="str">
            <v>526878</v>
          </cell>
          <cell r="C6294" t="str">
            <v>TUBO FOFO C/FG PN-16 D=400MM;L=1000MM (158KG)</v>
          </cell>
          <cell r="D6294" t="str">
            <v>UN</v>
          </cell>
          <cell r="E6294">
            <v>0</v>
          </cell>
        </row>
        <row r="6295">
          <cell r="B6295" t="str">
            <v>526879</v>
          </cell>
          <cell r="C6295" t="str">
            <v>TUBO FOFO C/FG PN-16 D=400MM;L=1500MM (202KG)</v>
          </cell>
          <cell r="D6295" t="str">
            <v>UN</v>
          </cell>
          <cell r="E6295">
            <v>0</v>
          </cell>
        </row>
        <row r="6296">
          <cell r="B6296" t="str">
            <v>526880</v>
          </cell>
          <cell r="C6296" t="str">
            <v>TUBO FOFO C/FG PN-16 D=400MM;L=2000MM (247KG)</v>
          </cell>
          <cell r="D6296" t="str">
            <v>UN</v>
          </cell>
          <cell r="E6296">
            <v>0</v>
          </cell>
        </row>
        <row r="6297">
          <cell r="B6297" t="str">
            <v>526881</v>
          </cell>
          <cell r="C6297" t="str">
            <v>TUBO FOFO C/FG PN-16 D=400MM;L=2500MM (292KG)</v>
          </cell>
          <cell r="D6297" t="str">
            <v>UN</v>
          </cell>
          <cell r="E6297">
            <v>0</v>
          </cell>
        </row>
        <row r="6298">
          <cell r="B6298" t="str">
            <v>526882</v>
          </cell>
          <cell r="C6298" t="str">
            <v>TUBO FOFO C/FG PN-16 D=400MM;L=3000MM (337KG)</v>
          </cell>
          <cell r="D6298" t="str">
            <v>UN</v>
          </cell>
          <cell r="E6298">
            <v>0</v>
          </cell>
        </row>
        <row r="6299">
          <cell r="B6299" t="str">
            <v>526883</v>
          </cell>
          <cell r="C6299" t="str">
            <v>TUBO FOFO C/FG PN-16 D=400MM;L=3500MM (381KG)</v>
          </cell>
          <cell r="D6299" t="str">
            <v>UN</v>
          </cell>
          <cell r="E6299">
            <v>0</v>
          </cell>
        </row>
        <row r="6300">
          <cell r="B6300" t="str">
            <v>526884</v>
          </cell>
          <cell r="C6300" t="str">
            <v>TUBO FOFO C/FG PN-16 D=400MM;L=4000MM (426KG)</v>
          </cell>
          <cell r="D6300" t="str">
            <v>UN</v>
          </cell>
          <cell r="E6300">
            <v>0</v>
          </cell>
        </row>
        <row r="6301">
          <cell r="B6301" t="str">
            <v>526885</v>
          </cell>
          <cell r="C6301" t="str">
            <v>TUBO FOFO C/FG PN-16 D=400MM;L=4500MM (471KG)</v>
          </cell>
          <cell r="D6301" t="str">
            <v>UN</v>
          </cell>
          <cell r="E6301">
            <v>0</v>
          </cell>
        </row>
        <row r="6302">
          <cell r="B6302" t="str">
            <v>526886</v>
          </cell>
          <cell r="C6302" t="str">
            <v>TUBO FOFO C/FG PN-16 D=400MM;L=5000MM (516KG)</v>
          </cell>
          <cell r="D6302" t="str">
            <v>UN</v>
          </cell>
          <cell r="E6302">
            <v>0</v>
          </cell>
        </row>
        <row r="6303">
          <cell r="B6303" t="str">
            <v>526887</v>
          </cell>
          <cell r="C6303" t="str">
            <v>TUBO FOFO C/FG PN-16 D=400MM;L=5500MM (560KG)</v>
          </cell>
          <cell r="D6303" t="str">
            <v>UN</v>
          </cell>
          <cell r="E6303">
            <v>0</v>
          </cell>
        </row>
        <row r="6304">
          <cell r="B6304" t="str">
            <v>526888</v>
          </cell>
          <cell r="C6304" t="str">
            <v>TUBO FOFO C/FG PN-16 D=400MM;L=5800MM (587KG)</v>
          </cell>
          <cell r="D6304" t="str">
            <v>UN</v>
          </cell>
          <cell r="E6304">
            <v>0</v>
          </cell>
        </row>
        <row r="6305">
          <cell r="B6305" t="str">
            <v>526889</v>
          </cell>
          <cell r="C6305" t="str">
            <v>TUBO FOFO C/FG PN-16 D=450MM;L=1000MM (189KG)</v>
          </cell>
          <cell r="D6305" t="str">
            <v>UN</v>
          </cell>
          <cell r="E6305">
            <v>0</v>
          </cell>
        </row>
        <row r="6306">
          <cell r="B6306" t="str">
            <v>526890</v>
          </cell>
          <cell r="C6306" t="str">
            <v>TUBO FOFO C/FG PN-16 D=450MM;L=1500MM (242KG)</v>
          </cell>
          <cell r="D6306" t="str">
            <v>UN</v>
          </cell>
          <cell r="E6306">
            <v>0</v>
          </cell>
        </row>
        <row r="6307">
          <cell r="B6307" t="str">
            <v>526891</v>
          </cell>
          <cell r="C6307" t="str">
            <v>TUBO FOFO C/FG PN-16 D=450MM;L=2000MM (294KG)</v>
          </cell>
          <cell r="D6307" t="str">
            <v>UN</v>
          </cell>
          <cell r="E6307">
            <v>0</v>
          </cell>
        </row>
        <row r="6308">
          <cell r="B6308" t="str">
            <v>526892</v>
          </cell>
          <cell r="C6308" t="str">
            <v>TUBO FOFO C/FG PN-16 D=450MM;L=2500MM (347KG)</v>
          </cell>
          <cell r="D6308" t="str">
            <v>UN</v>
          </cell>
          <cell r="E6308">
            <v>0</v>
          </cell>
        </row>
        <row r="6309">
          <cell r="B6309" t="str">
            <v>526893</v>
          </cell>
          <cell r="C6309" t="str">
            <v>TUBO FOFO C/FG PN-16 D=450MM;L=3000MM (399KG)</v>
          </cell>
          <cell r="D6309" t="str">
            <v>UN</v>
          </cell>
          <cell r="E6309">
            <v>0</v>
          </cell>
        </row>
        <row r="6310">
          <cell r="B6310" t="str">
            <v>526894</v>
          </cell>
          <cell r="C6310" t="str">
            <v>TUBO FOFO C/FG PN-16 D=450MM;L=3500MM (452KG)</v>
          </cell>
          <cell r="D6310" t="str">
            <v>UN</v>
          </cell>
          <cell r="E6310">
            <v>0</v>
          </cell>
        </row>
        <row r="6311">
          <cell r="B6311" t="str">
            <v>526895</v>
          </cell>
          <cell r="C6311" t="str">
            <v>TUBO FOFO C/FG PN-16 D=450MM;L=4000MM (504KG)</v>
          </cell>
          <cell r="D6311" t="str">
            <v>UN</v>
          </cell>
          <cell r="E6311">
            <v>0</v>
          </cell>
        </row>
        <row r="6312">
          <cell r="B6312" t="str">
            <v>526896</v>
          </cell>
          <cell r="C6312" t="str">
            <v>TUBO FOFO C/FG PN-16 D=450MM;L=4500MM (557KG)</v>
          </cell>
          <cell r="D6312" t="str">
            <v>UN</v>
          </cell>
          <cell r="E6312">
            <v>0</v>
          </cell>
        </row>
        <row r="6313">
          <cell r="B6313" t="str">
            <v>526897</v>
          </cell>
          <cell r="C6313" t="str">
            <v>TUBO FOFO C/FG PN-16 D=450MM;L=5000MM (610KG)</v>
          </cell>
          <cell r="D6313" t="str">
            <v>UN</v>
          </cell>
          <cell r="E6313">
            <v>0</v>
          </cell>
        </row>
        <row r="6314">
          <cell r="B6314" t="str">
            <v>526898</v>
          </cell>
          <cell r="C6314" t="str">
            <v>TUBO FOFO C/FG PN-16 D=450MM;L=5500MM (662KG)</v>
          </cell>
          <cell r="D6314" t="str">
            <v>UN</v>
          </cell>
          <cell r="E6314">
            <v>0</v>
          </cell>
        </row>
        <row r="6315">
          <cell r="B6315" t="str">
            <v>526899</v>
          </cell>
          <cell r="C6315" t="str">
            <v>TUBO FOFO C/FG PN-16 D=500MM;L=1000MM (228KG)</v>
          </cell>
          <cell r="D6315" t="str">
            <v>UN</v>
          </cell>
          <cell r="E6315">
            <v>0</v>
          </cell>
        </row>
        <row r="6316">
          <cell r="B6316" t="str">
            <v>526901</v>
          </cell>
          <cell r="C6316" t="str">
            <v>TUBO FOFO C/FG PN-16 D=500MM;L=1500MM (289KG)</v>
          </cell>
          <cell r="D6316" t="str">
            <v>UN</v>
          </cell>
          <cell r="E6316">
            <v>0</v>
          </cell>
        </row>
        <row r="6317">
          <cell r="B6317" t="str">
            <v>526902</v>
          </cell>
          <cell r="C6317" t="str">
            <v>TUBO FOFO C/FG PN-16 D=500MM;L=2000MM (350KG)</v>
          </cell>
          <cell r="D6317" t="str">
            <v>UN</v>
          </cell>
          <cell r="E6317">
            <v>0</v>
          </cell>
        </row>
        <row r="6318">
          <cell r="B6318" t="str">
            <v>526903</v>
          </cell>
          <cell r="C6318" t="str">
            <v>TUBO FOFO C/FG PN-16 D=500MM;L=2500MM (411KG)</v>
          </cell>
          <cell r="D6318" t="str">
            <v>UN</v>
          </cell>
          <cell r="E6318">
            <v>0</v>
          </cell>
        </row>
        <row r="6319">
          <cell r="B6319" t="str">
            <v>526904</v>
          </cell>
          <cell r="C6319" t="str">
            <v>TUBO FOFO C/FG PN-16 D=500MM;L=3000MM (471KG)</v>
          </cell>
          <cell r="D6319" t="str">
            <v>UN</v>
          </cell>
          <cell r="E6319">
            <v>0</v>
          </cell>
        </row>
        <row r="6320">
          <cell r="B6320" t="str">
            <v>526905</v>
          </cell>
          <cell r="C6320" t="str">
            <v>TUBO FOFO C/FG PN-16 D=500MM;L=3500MM (532KG)</v>
          </cell>
          <cell r="D6320" t="str">
            <v>UN</v>
          </cell>
          <cell r="E6320">
            <v>0</v>
          </cell>
        </row>
        <row r="6321">
          <cell r="B6321" t="str">
            <v>526906</v>
          </cell>
          <cell r="C6321" t="str">
            <v>TUBO FOFO C/FG PN-16 D=500MM;L=4000MM (593KG)</v>
          </cell>
          <cell r="D6321" t="str">
            <v>UN</v>
          </cell>
          <cell r="E6321">
            <v>0</v>
          </cell>
        </row>
        <row r="6322">
          <cell r="B6322" t="str">
            <v>526907</v>
          </cell>
          <cell r="C6322" t="str">
            <v>TUBO FOFO C/FG PN-16 D=500MM;L=4500MM (654KG)</v>
          </cell>
          <cell r="D6322" t="str">
            <v>UN</v>
          </cell>
          <cell r="E6322">
            <v>0</v>
          </cell>
        </row>
        <row r="6323">
          <cell r="B6323" t="str">
            <v>526908</v>
          </cell>
          <cell r="C6323" t="str">
            <v>TUBO FOFO C/FG PN-16 D=500MM;L=5000MM (715KG)</v>
          </cell>
          <cell r="D6323" t="str">
            <v>UN</v>
          </cell>
          <cell r="E6323">
            <v>0</v>
          </cell>
        </row>
        <row r="6324">
          <cell r="B6324" t="str">
            <v>526909</v>
          </cell>
          <cell r="C6324" t="str">
            <v>TUBO FOFO C/FG PN-16 D=500MM;L=5500MM (776KG)</v>
          </cell>
          <cell r="D6324" t="str">
            <v>UN</v>
          </cell>
          <cell r="E6324">
            <v>0</v>
          </cell>
        </row>
        <row r="6325">
          <cell r="B6325" t="str">
            <v>526910</v>
          </cell>
          <cell r="C6325" t="str">
            <v>TUBO FOFO C/FG PN-16 D=500MM;L=5800MM (812KG)</v>
          </cell>
          <cell r="D6325" t="str">
            <v>UN</v>
          </cell>
          <cell r="E6325">
            <v>0</v>
          </cell>
        </row>
        <row r="6326">
          <cell r="B6326" t="str">
            <v>526911</v>
          </cell>
          <cell r="C6326" t="str">
            <v>TUBO FOFO C/FG PN-16 D=600MM;L=1000MM (322KG)</v>
          </cell>
          <cell r="D6326" t="str">
            <v>UN</v>
          </cell>
          <cell r="E6326">
            <v>0</v>
          </cell>
        </row>
        <row r="6327">
          <cell r="B6327" t="str">
            <v>526912</v>
          </cell>
          <cell r="C6327" t="str">
            <v>TUBO FOFO C/FG PN-16 D=600MM;L=1500MM (401KG)</v>
          </cell>
          <cell r="D6327" t="str">
            <v>UN</v>
          </cell>
          <cell r="E6327">
            <v>0</v>
          </cell>
        </row>
        <row r="6328">
          <cell r="B6328" t="str">
            <v>526913</v>
          </cell>
          <cell r="C6328" t="str">
            <v>TUBO FOFO C/FG PN-16 D=600MM;L=2000MM (480KG)</v>
          </cell>
          <cell r="D6328" t="str">
            <v>UN</v>
          </cell>
          <cell r="E6328">
            <v>0</v>
          </cell>
        </row>
        <row r="6329">
          <cell r="B6329" t="str">
            <v>526914</v>
          </cell>
          <cell r="C6329" t="str">
            <v>TUBO FOFO C/FG PN-16 D=600MM;L=2500MM (559KG)</v>
          </cell>
          <cell r="D6329" t="str">
            <v>UN</v>
          </cell>
          <cell r="E6329">
            <v>0</v>
          </cell>
        </row>
        <row r="6330">
          <cell r="B6330" t="str">
            <v>526915</v>
          </cell>
          <cell r="C6330" t="str">
            <v>TUBO FOFO C/FG PN-16 D=600MM;L=3000MM (638KG)</v>
          </cell>
          <cell r="D6330" t="str">
            <v>UN</v>
          </cell>
          <cell r="E6330">
            <v>0</v>
          </cell>
        </row>
        <row r="6331">
          <cell r="B6331" t="str">
            <v>526916</v>
          </cell>
          <cell r="C6331" t="str">
            <v>TUBO FOFO C/FG PN-16 D=600MM;L=3500MM (717KG)</v>
          </cell>
          <cell r="D6331" t="str">
            <v>UN</v>
          </cell>
          <cell r="E6331">
            <v>0</v>
          </cell>
        </row>
        <row r="6332">
          <cell r="B6332" t="str">
            <v>526917</v>
          </cell>
          <cell r="C6332" t="str">
            <v>TUBO FOFO C/FG PN-16 D=600MM;L=4000MM (796KG)</v>
          </cell>
          <cell r="D6332" t="str">
            <v>UN</v>
          </cell>
          <cell r="E6332">
            <v>0</v>
          </cell>
        </row>
        <row r="6333">
          <cell r="B6333" t="str">
            <v>526918</v>
          </cell>
          <cell r="C6333" t="str">
            <v>TUBO FOFO C/FG PN-16 D=600MM;L=4500MM (875KG)</v>
          </cell>
          <cell r="D6333" t="str">
            <v>UN</v>
          </cell>
          <cell r="E6333">
            <v>0</v>
          </cell>
        </row>
        <row r="6334">
          <cell r="B6334" t="str">
            <v>526919</v>
          </cell>
          <cell r="C6334" t="str">
            <v>TUBO FOFO C/FG PN-16 D=600MM;L=5000MM (954KG)</v>
          </cell>
          <cell r="D6334" t="str">
            <v>UN</v>
          </cell>
          <cell r="E6334">
            <v>0</v>
          </cell>
        </row>
        <row r="6335">
          <cell r="B6335" t="str">
            <v>526920</v>
          </cell>
          <cell r="C6335" t="str">
            <v>TUBO FOFO C/FG PN-16 D=600MM;L=5500MM (1033KG)</v>
          </cell>
          <cell r="D6335" t="str">
            <v>UN</v>
          </cell>
          <cell r="E6335">
            <v>0</v>
          </cell>
        </row>
        <row r="6336">
          <cell r="B6336" t="str">
            <v>526921</v>
          </cell>
          <cell r="C6336" t="str">
            <v>TUBO FOFO C/FG PN-16 D=600MM;L=5800MM (1080KG)</v>
          </cell>
          <cell r="D6336" t="str">
            <v>UN</v>
          </cell>
          <cell r="E6336">
            <v>0</v>
          </cell>
        </row>
        <row r="6337">
          <cell r="B6337" t="str">
            <v>526922</v>
          </cell>
          <cell r="C6337" t="str">
            <v>TUBO FOFO C/FG PN-16 D=700MM;L=1000MM (442KG)</v>
          </cell>
          <cell r="D6337" t="str">
            <v>UN</v>
          </cell>
          <cell r="E6337">
            <v>0</v>
          </cell>
        </row>
        <row r="6338">
          <cell r="B6338" t="str">
            <v>526923</v>
          </cell>
          <cell r="C6338" t="str">
            <v>TUBO FOFO C/FG PN-16 D=700MM;L=1500MM (572KG)</v>
          </cell>
          <cell r="D6338" t="str">
            <v>UN</v>
          </cell>
          <cell r="E6338">
            <v>0</v>
          </cell>
        </row>
        <row r="6339">
          <cell r="B6339" t="str">
            <v>526924</v>
          </cell>
          <cell r="C6339" t="str">
            <v>TUBO FOFO C/FG PN-16 D=700MM;L=2000MM (702KG)</v>
          </cell>
          <cell r="D6339" t="str">
            <v>UN</v>
          </cell>
          <cell r="E6339">
            <v>0</v>
          </cell>
        </row>
        <row r="6340">
          <cell r="B6340" t="str">
            <v>526925</v>
          </cell>
          <cell r="C6340" t="str">
            <v>TUBO FOFO C/FG PN-16 D=700MM;L=2500MM (832KG)</v>
          </cell>
          <cell r="D6340" t="str">
            <v>UN</v>
          </cell>
          <cell r="E6340">
            <v>0</v>
          </cell>
        </row>
        <row r="6341">
          <cell r="B6341" t="str">
            <v>526926</v>
          </cell>
          <cell r="C6341" t="str">
            <v>TUBO FOFO C/FG PN-16 D=700MM;L=3000MM (962KG)</v>
          </cell>
          <cell r="D6341" t="str">
            <v>UN</v>
          </cell>
          <cell r="E6341">
            <v>0</v>
          </cell>
        </row>
        <row r="6342">
          <cell r="B6342" t="str">
            <v>526927</v>
          </cell>
          <cell r="C6342" t="str">
            <v>TUBO FOFO C/FG PN-16 D=700MM;L=3500MM (1092KG)</v>
          </cell>
          <cell r="D6342" t="str">
            <v>UN</v>
          </cell>
          <cell r="E6342">
            <v>0</v>
          </cell>
        </row>
        <row r="6343">
          <cell r="B6343" t="str">
            <v>526928</v>
          </cell>
          <cell r="C6343" t="str">
            <v>TUBO FOFO C/FG PN-16 D=700MM;L=4000MM (1222KG)</v>
          </cell>
          <cell r="D6343" t="str">
            <v>UN</v>
          </cell>
          <cell r="E6343">
            <v>0</v>
          </cell>
        </row>
        <row r="6344">
          <cell r="B6344" t="str">
            <v>526929</v>
          </cell>
          <cell r="C6344" t="str">
            <v>TUBO FOFO C/FG PN-16 D=700MM;L=4500MM (1352KG)</v>
          </cell>
          <cell r="D6344" t="str">
            <v>UN</v>
          </cell>
          <cell r="E6344">
            <v>0</v>
          </cell>
        </row>
        <row r="6345">
          <cell r="B6345" t="str">
            <v>526930</v>
          </cell>
          <cell r="C6345" t="str">
            <v>TUBO FOFO C/FG PN-16 D=700MM;L=5000MM (1482KG)</v>
          </cell>
          <cell r="D6345" t="str">
            <v>UN</v>
          </cell>
          <cell r="E6345">
            <v>0</v>
          </cell>
        </row>
        <row r="6346">
          <cell r="B6346" t="str">
            <v>526931</v>
          </cell>
          <cell r="C6346" t="str">
            <v>TUBO FOFO C/FG PN-16 D=700MM;L=5500MM (1613KG)</v>
          </cell>
          <cell r="D6346" t="str">
            <v>UN</v>
          </cell>
          <cell r="E6346">
            <v>0</v>
          </cell>
        </row>
        <row r="6347">
          <cell r="B6347" t="str">
            <v>526932</v>
          </cell>
          <cell r="C6347" t="str">
            <v>TUBO FOFO C/FG PN-16 D=700MM;L=6000MM (1743KG)</v>
          </cell>
          <cell r="D6347" t="str">
            <v>UN</v>
          </cell>
          <cell r="E6347">
            <v>0</v>
          </cell>
        </row>
        <row r="6348">
          <cell r="B6348" t="str">
            <v>526933</v>
          </cell>
          <cell r="C6348" t="str">
            <v>TUBO FOFO C/FG PN-16 D=700MM;L=6500MM (1873KG)</v>
          </cell>
          <cell r="D6348" t="str">
            <v>UN</v>
          </cell>
          <cell r="E6348">
            <v>0</v>
          </cell>
        </row>
        <row r="6349">
          <cell r="B6349" t="str">
            <v>526934</v>
          </cell>
          <cell r="C6349" t="str">
            <v>TUBO FOFO C/FG PN-16 D=700MM;L=6800MM (1951KG)</v>
          </cell>
          <cell r="D6349" t="str">
            <v>UN</v>
          </cell>
          <cell r="E6349">
            <v>0</v>
          </cell>
        </row>
        <row r="6351">
          <cell r="B6351" t="str">
            <v>527000</v>
          </cell>
          <cell r="C6351" t="str">
            <v>TUBO FOFO C/FG PN-16/JE (C31 - METALURGICA 100%)</v>
          </cell>
        </row>
        <row r="6352">
          <cell r="B6352" t="str">
            <v>527001</v>
          </cell>
          <cell r="C6352" t="str">
            <v>TUBO FOFO C/FG PN-16/JE D=80MM;L=1500MM (26KG)</v>
          </cell>
          <cell r="D6352" t="str">
            <v>UN</v>
          </cell>
          <cell r="E6352">
            <v>0</v>
          </cell>
        </row>
        <row r="6353">
          <cell r="B6353" t="str">
            <v>527002</v>
          </cell>
          <cell r="C6353" t="str">
            <v>TUBO FOFO C/FG PN-16/JE D=80MM;L=2000MM (33KG)</v>
          </cell>
          <cell r="D6353" t="str">
            <v>UN</v>
          </cell>
          <cell r="E6353">
            <v>0</v>
          </cell>
        </row>
        <row r="6354">
          <cell r="B6354" t="str">
            <v>527003</v>
          </cell>
          <cell r="C6354" t="str">
            <v>TUBO FOFO C/FG PN-16/JE D=80MM;L=2500MM (40KG)</v>
          </cell>
          <cell r="D6354" t="str">
            <v>UN</v>
          </cell>
          <cell r="E6354">
            <v>0</v>
          </cell>
        </row>
        <row r="6355">
          <cell r="B6355" t="str">
            <v>527004</v>
          </cell>
          <cell r="C6355" t="str">
            <v>TUBO FOFO C/FG PN-16/JE D=80MM;L=3000MM (46KG)</v>
          </cell>
          <cell r="D6355" t="str">
            <v>UN</v>
          </cell>
          <cell r="E6355">
            <v>0</v>
          </cell>
        </row>
        <row r="6356">
          <cell r="B6356" t="str">
            <v>527005</v>
          </cell>
          <cell r="C6356" t="str">
            <v>TUBO FOFO C/FG PN-16/JE D=80MM;L=3500MM (52KG)</v>
          </cell>
          <cell r="D6356" t="str">
            <v>UN</v>
          </cell>
          <cell r="E6356">
            <v>0</v>
          </cell>
        </row>
        <row r="6357">
          <cell r="B6357" t="str">
            <v>527006</v>
          </cell>
          <cell r="C6357" t="str">
            <v>TUBO FOFO C/FG PN-16/JE D=80MM;L=4000MM (59KG)</v>
          </cell>
          <cell r="D6357" t="str">
            <v>UN</v>
          </cell>
          <cell r="E6357">
            <v>0</v>
          </cell>
        </row>
        <row r="6358">
          <cell r="B6358" t="str">
            <v>527007</v>
          </cell>
          <cell r="C6358" t="str">
            <v>TUBO FOFO C/FG PN-16/JE D=80MM;L=4500MM (65KG)</v>
          </cell>
          <cell r="D6358" t="str">
            <v>UN</v>
          </cell>
          <cell r="E6358">
            <v>0</v>
          </cell>
        </row>
        <row r="6359">
          <cell r="B6359" t="str">
            <v>527008</v>
          </cell>
          <cell r="C6359" t="str">
            <v>TUBO FOFO C/FG PN-16/JE D=80MM;L=5000MM (72KG)</v>
          </cell>
          <cell r="D6359" t="str">
            <v>UN</v>
          </cell>
          <cell r="E6359">
            <v>0</v>
          </cell>
        </row>
        <row r="6360">
          <cell r="B6360" t="str">
            <v>527009</v>
          </cell>
          <cell r="C6360" t="str">
            <v>TUBO FOFO C/FG PN-16/JE D=80MM;L=5500MM (79KG)</v>
          </cell>
          <cell r="D6360" t="str">
            <v>UN</v>
          </cell>
          <cell r="E6360">
            <v>0</v>
          </cell>
        </row>
        <row r="6361">
          <cell r="B6361" t="str">
            <v>527010</v>
          </cell>
          <cell r="C6361" t="str">
            <v>TUBO FOFO C/FG PN-16/JE D=80MM;L=5800MM (82KG)</v>
          </cell>
          <cell r="D6361" t="str">
            <v>UN</v>
          </cell>
          <cell r="E6361">
            <v>0</v>
          </cell>
        </row>
        <row r="6362">
          <cell r="B6362" t="str">
            <v>527011</v>
          </cell>
          <cell r="C6362" t="str">
            <v>TUBO FOFO C/FG PN-16/JE D=100MM;L=1000MM (26KG)</v>
          </cell>
          <cell r="D6362" t="str">
            <v>UN</v>
          </cell>
          <cell r="E6362">
            <v>0</v>
          </cell>
        </row>
        <row r="6363">
          <cell r="B6363" t="str">
            <v>527012</v>
          </cell>
          <cell r="C6363" t="str">
            <v>TUBO FOFO C/FG PN-16/JE D=100MM;L=1500MM (35KG)</v>
          </cell>
          <cell r="D6363" t="str">
            <v>UN</v>
          </cell>
          <cell r="E6363">
            <v>0</v>
          </cell>
        </row>
        <row r="6364">
          <cell r="B6364" t="str">
            <v>527013</v>
          </cell>
          <cell r="C6364" t="str">
            <v>TUBO FOFO C/FG PN-16/JE D=100MM;L=2000MM (43KG)</v>
          </cell>
          <cell r="D6364" t="str">
            <v>UN</v>
          </cell>
          <cell r="E6364">
            <v>0</v>
          </cell>
        </row>
        <row r="6365">
          <cell r="B6365" t="str">
            <v>527014</v>
          </cell>
          <cell r="C6365" t="str">
            <v>TUBO FOFO C/FG PN-16/JE D=100MM;L=2500MM (52KG)</v>
          </cell>
          <cell r="D6365" t="str">
            <v>UN</v>
          </cell>
          <cell r="E6365">
            <v>0</v>
          </cell>
        </row>
        <row r="6366">
          <cell r="B6366" t="str">
            <v>527015</v>
          </cell>
          <cell r="C6366" t="str">
            <v>TUBO FOFO C/FG PN-16/JE D=100MM;L=3000MM (60KG)</v>
          </cell>
          <cell r="D6366" t="str">
            <v>UN</v>
          </cell>
          <cell r="E6366">
            <v>0</v>
          </cell>
        </row>
        <row r="6367">
          <cell r="B6367" t="str">
            <v>527016</v>
          </cell>
          <cell r="C6367" t="str">
            <v>TUBO FOFO C/FG PN-16/JE D=100MM;L=3500MM (69KG)</v>
          </cell>
          <cell r="D6367" t="str">
            <v>UN</v>
          </cell>
          <cell r="E6367">
            <v>0</v>
          </cell>
        </row>
        <row r="6368">
          <cell r="B6368" t="str">
            <v>527017</v>
          </cell>
          <cell r="C6368" t="str">
            <v>TUBO FOFO C/FG PN-16/JE D=100MM;L=4000MM (78KG)</v>
          </cell>
          <cell r="D6368" t="str">
            <v>UN</v>
          </cell>
          <cell r="E6368">
            <v>0</v>
          </cell>
        </row>
        <row r="6369">
          <cell r="B6369" t="str">
            <v>527018</v>
          </cell>
          <cell r="C6369" t="str">
            <v>TUBO FOFO C/FG PN-16/JE D=100MM;L=4500MM (86KG)</v>
          </cell>
          <cell r="D6369" t="str">
            <v>UN</v>
          </cell>
          <cell r="E6369">
            <v>0</v>
          </cell>
        </row>
        <row r="6370">
          <cell r="B6370" t="str">
            <v>527019</v>
          </cell>
          <cell r="C6370" t="str">
            <v>TUBO FOFO C/FG PN-16/JE D=100MM;L=5000MM (95KG)</v>
          </cell>
          <cell r="D6370" t="str">
            <v>UN</v>
          </cell>
          <cell r="E6370">
            <v>0</v>
          </cell>
        </row>
        <row r="6371">
          <cell r="B6371" t="str">
            <v>527020</v>
          </cell>
          <cell r="C6371" t="str">
            <v>TUBO FOFO C/FG PN-16/JE D=100MM;L=5500MM (103KG)</v>
          </cell>
          <cell r="D6371" t="str">
            <v>UN</v>
          </cell>
          <cell r="E6371">
            <v>0</v>
          </cell>
        </row>
        <row r="6372">
          <cell r="B6372" t="str">
            <v>527021</v>
          </cell>
          <cell r="C6372" t="str">
            <v>TUBO FOFO C/FG PN-16/JE D=100MM;L=5800MM (109KG)</v>
          </cell>
          <cell r="D6372" t="str">
            <v>UN</v>
          </cell>
          <cell r="E6372">
            <v>0</v>
          </cell>
        </row>
        <row r="6373">
          <cell r="B6373" t="str">
            <v>527022</v>
          </cell>
          <cell r="C6373" t="str">
            <v>TUBO FOFO C/FG PN-16/JE D=150MM;L=1000MM (41KG)</v>
          </cell>
          <cell r="D6373" t="str">
            <v>UN</v>
          </cell>
          <cell r="E6373">
            <v>0</v>
          </cell>
        </row>
        <row r="6374">
          <cell r="B6374" t="str">
            <v>527023</v>
          </cell>
          <cell r="C6374" t="str">
            <v>TUBO FOFO C/FG PN-16/JE D=150MM;L=1500MM (54KG)</v>
          </cell>
          <cell r="D6374" t="str">
            <v>UN</v>
          </cell>
          <cell r="E6374">
            <v>0</v>
          </cell>
        </row>
        <row r="6375">
          <cell r="B6375" t="str">
            <v>527024</v>
          </cell>
          <cell r="C6375" t="str">
            <v>TUBO FOFO C/FG PN-16/JE D=150MM;L=2000MM (67KG)</v>
          </cell>
          <cell r="D6375" t="str">
            <v>UN</v>
          </cell>
          <cell r="E6375">
            <v>0</v>
          </cell>
        </row>
        <row r="6376">
          <cell r="B6376" t="str">
            <v>527025</v>
          </cell>
          <cell r="C6376" t="str">
            <v>TUBO FOFO C/FG PN-16/JE D=150MM;L=2500MM (80KG)</v>
          </cell>
          <cell r="D6376" t="str">
            <v>UN</v>
          </cell>
          <cell r="E6376">
            <v>0</v>
          </cell>
        </row>
        <row r="6377">
          <cell r="B6377" t="str">
            <v>527026</v>
          </cell>
          <cell r="C6377" t="str">
            <v>TUBO FOFO C/FG PN-16/JE D=150MM;L=3000MM (93KG)</v>
          </cell>
          <cell r="D6377" t="str">
            <v>UN</v>
          </cell>
          <cell r="E6377">
            <v>0</v>
          </cell>
        </row>
        <row r="6378">
          <cell r="B6378" t="str">
            <v>527027</v>
          </cell>
          <cell r="C6378" t="str">
            <v>TUBO FOFO C/FG PN-16/JE D=150MM;L=3500MM (106KG)</v>
          </cell>
          <cell r="D6378" t="str">
            <v>UN</v>
          </cell>
          <cell r="E6378">
            <v>0</v>
          </cell>
        </row>
        <row r="6379">
          <cell r="B6379" t="str">
            <v>527028</v>
          </cell>
          <cell r="C6379" t="str">
            <v>TUBO FOFO C/FG PN-16/JE D=150MM;L=4000MM (119KG)</v>
          </cell>
          <cell r="D6379" t="str">
            <v>UN</v>
          </cell>
          <cell r="E6379">
            <v>0</v>
          </cell>
        </row>
        <row r="6380">
          <cell r="B6380" t="str">
            <v>527029</v>
          </cell>
          <cell r="C6380" t="str">
            <v>TUBO FOFO C/FG PN-16/JE D=150MM;L=4500MM (132KG)</v>
          </cell>
          <cell r="D6380" t="str">
            <v>UN</v>
          </cell>
          <cell r="E6380">
            <v>0</v>
          </cell>
        </row>
        <row r="6381">
          <cell r="B6381" t="str">
            <v>527030</v>
          </cell>
          <cell r="C6381" t="str">
            <v>TUBO FOFO C/FG PN-16/JE D=150MM;L=5000MM (145KG)</v>
          </cell>
          <cell r="D6381" t="str">
            <v>UN</v>
          </cell>
          <cell r="E6381">
            <v>0</v>
          </cell>
        </row>
        <row r="6382">
          <cell r="B6382" t="str">
            <v>527031</v>
          </cell>
          <cell r="C6382" t="str">
            <v>TUBO FOFO C/FG PN-16/JE D=150MM;L=5500MM (158KG)</v>
          </cell>
          <cell r="D6382" t="str">
            <v>UN</v>
          </cell>
          <cell r="E6382">
            <v>0</v>
          </cell>
        </row>
        <row r="6383">
          <cell r="B6383" t="str">
            <v>527032</v>
          </cell>
          <cell r="C6383" t="str">
            <v>TUBO FOFO C/FG PN-16/JE D=150MM;L=5800MM (166KG)</v>
          </cell>
          <cell r="D6383" t="str">
            <v>UN</v>
          </cell>
          <cell r="E6383">
            <v>0</v>
          </cell>
        </row>
        <row r="6384">
          <cell r="B6384" t="str">
            <v>527033</v>
          </cell>
          <cell r="C6384" t="str">
            <v>TUBO FOFO C/FG PN-16/JE D=200MM;L=1000MM (55KG)</v>
          </cell>
          <cell r="D6384" t="str">
            <v>UN</v>
          </cell>
          <cell r="E6384">
            <v>0</v>
          </cell>
        </row>
        <row r="6385">
          <cell r="B6385" t="str">
            <v>527034</v>
          </cell>
          <cell r="C6385" t="str">
            <v>TUBO FOFO C/FG PN-16/JE D=200MM;L=1500MM (72KG)</v>
          </cell>
          <cell r="D6385" t="str">
            <v>UN</v>
          </cell>
          <cell r="E6385">
            <v>0</v>
          </cell>
        </row>
        <row r="6386">
          <cell r="B6386" t="str">
            <v>527035</v>
          </cell>
          <cell r="C6386" t="str">
            <v>TUBO FOFO C/FG PN-16/JE D=200MM;L=2000MM (90KG)</v>
          </cell>
          <cell r="D6386" t="str">
            <v>UN</v>
          </cell>
          <cell r="E6386">
            <v>0</v>
          </cell>
        </row>
        <row r="6387">
          <cell r="B6387" t="str">
            <v>527036</v>
          </cell>
          <cell r="C6387" t="str">
            <v>TUBO FOFO C/FG PN-16/JE D=200MM;L=2500MM (107KG)</v>
          </cell>
          <cell r="D6387" t="str">
            <v>UN</v>
          </cell>
          <cell r="E6387">
            <v>0</v>
          </cell>
        </row>
        <row r="6388">
          <cell r="B6388" t="str">
            <v>527037</v>
          </cell>
          <cell r="C6388" t="str">
            <v>TUBO FOFO C/FG PN-16/JE D=200MM;L=3000MM (124KG)</v>
          </cell>
          <cell r="D6388" t="str">
            <v>UN</v>
          </cell>
          <cell r="E6388">
            <v>0</v>
          </cell>
        </row>
        <row r="6389">
          <cell r="B6389" t="str">
            <v>527038</v>
          </cell>
          <cell r="C6389" t="str">
            <v>TUBO FOFO C/FG PN-16/JE D=200MM;L=3500MM (142KG)</v>
          </cell>
          <cell r="D6389" t="str">
            <v>UN</v>
          </cell>
          <cell r="E6389">
            <v>0</v>
          </cell>
        </row>
        <row r="6390">
          <cell r="B6390" t="str">
            <v>527039</v>
          </cell>
          <cell r="C6390" t="str">
            <v>TUBO FOFO C/FG PN-16/JE D=200MM;L=4000MM (159KG)</v>
          </cell>
          <cell r="D6390" t="str">
            <v>UN</v>
          </cell>
          <cell r="E6390">
            <v>0</v>
          </cell>
        </row>
        <row r="6391">
          <cell r="B6391" t="str">
            <v>527040</v>
          </cell>
          <cell r="C6391" t="str">
            <v>TUBO FOFO C/FG PN-16/JE D=200MM;L=4500MM (177KG)</v>
          </cell>
          <cell r="D6391" t="str">
            <v>UN</v>
          </cell>
          <cell r="E6391">
            <v>0</v>
          </cell>
        </row>
        <row r="6392">
          <cell r="B6392" t="str">
            <v>527041</v>
          </cell>
          <cell r="C6392" t="str">
            <v>TUBO FOFO C/FG PN-16/JE D=200MM;L=5000MM (194KG)</v>
          </cell>
          <cell r="D6392" t="str">
            <v>UN</v>
          </cell>
          <cell r="E6392">
            <v>0</v>
          </cell>
        </row>
        <row r="6393">
          <cell r="B6393" t="str">
            <v>527042</v>
          </cell>
          <cell r="C6393" t="str">
            <v>TUBO FOFO C/FG PN-16/JE D=200MM;L=5500MM (211KG)</v>
          </cell>
          <cell r="D6393" t="str">
            <v>UN</v>
          </cell>
          <cell r="E6393">
            <v>0</v>
          </cell>
        </row>
        <row r="6394">
          <cell r="B6394" t="str">
            <v>527043</v>
          </cell>
          <cell r="C6394" t="str">
            <v>TUBO FOFO C/FG PN-16/JE D=200MM;L=5800MM (222KG)</v>
          </cell>
          <cell r="D6394" t="str">
            <v>UN</v>
          </cell>
          <cell r="E6394">
            <v>0</v>
          </cell>
        </row>
        <row r="6395">
          <cell r="B6395" t="str">
            <v>527044</v>
          </cell>
          <cell r="C6395" t="str">
            <v>TUBO FOFO C/FG PN-16/JE D=250MM;L=1000MM (74KG)</v>
          </cell>
          <cell r="D6395" t="str">
            <v>UN</v>
          </cell>
          <cell r="E6395">
            <v>0</v>
          </cell>
        </row>
        <row r="6396">
          <cell r="B6396" t="str">
            <v>527045</v>
          </cell>
          <cell r="C6396" t="str">
            <v>TUBO FOFO C/FG PN-16/JE D=250MM;L=1500MM (97KG)</v>
          </cell>
          <cell r="D6396" t="str">
            <v>UN</v>
          </cell>
          <cell r="E6396">
            <v>0</v>
          </cell>
        </row>
        <row r="6397">
          <cell r="B6397" t="str">
            <v>527046</v>
          </cell>
          <cell r="C6397" t="str">
            <v>TUBO FOFO C/FG PN-16/JE D=250MM;L=2000MM (120KG)</v>
          </cell>
          <cell r="D6397" t="str">
            <v>UN</v>
          </cell>
          <cell r="E6397">
            <v>0</v>
          </cell>
        </row>
        <row r="6398">
          <cell r="B6398" t="str">
            <v>527047</v>
          </cell>
          <cell r="C6398" t="str">
            <v>TUBO FOFO C/FG PN-16/JE D=250MM;L=2500MM (142KG)</v>
          </cell>
          <cell r="D6398" t="str">
            <v>UN</v>
          </cell>
          <cell r="E6398">
            <v>0</v>
          </cell>
        </row>
        <row r="6399">
          <cell r="B6399" t="str">
            <v>527048</v>
          </cell>
          <cell r="C6399" t="str">
            <v>TUBO FOFO C/FG PN-16/JE D=250MM;L=3000MM (165KG)</v>
          </cell>
          <cell r="D6399" t="str">
            <v>UN</v>
          </cell>
          <cell r="E6399">
            <v>0</v>
          </cell>
        </row>
        <row r="6400">
          <cell r="B6400" t="str">
            <v>527049</v>
          </cell>
          <cell r="C6400" t="str">
            <v>TUBO FOFO C/FG PN-16/JE D=250MM;L=3500MM (187KG)</v>
          </cell>
          <cell r="D6400" t="str">
            <v>UN</v>
          </cell>
          <cell r="E6400">
            <v>0</v>
          </cell>
        </row>
        <row r="6401">
          <cell r="B6401" t="str">
            <v>527050</v>
          </cell>
          <cell r="C6401" t="str">
            <v>TUBO FOFO C/FG PN-16/JE D=250MM;L=4000MM (210KG)</v>
          </cell>
          <cell r="D6401" t="str">
            <v>UN</v>
          </cell>
          <cell r="E6401">
            <v>0</v>
          </cell>
        </row>
        <row r="6402">
          <cell r="B6402" t="str">
            <v>527051</v>
          </cell>
          <cell r="C6402" t="str">
            <v>TUBO FOFO C/FG PN-16/JE D=250MM;L=4500MM (233KG)</v>
          </cell>
          <cell r="D6402" t="str">
            <v>UN</v>
          </cell>
          <cell r="E6402">
            <v>0</v>
          </cell>
        </row>
        <row r="6403">
          <cell r="B6403" t="str">
            <v>527052</v>
          </cell>
          <cell r="C6403" t="str">
            <v>TUBO FOFO C/FG PN-16/JE D=250MM;L=5000MM (256KG)</v>
          </cell>
          <cell r="D6403" t="str">
            <v>UN</v>
          </cell>
          <cell r="E6403">
            <v>0</v>
          </cell>
        </row>
        <row r="6404">
          <cell r="B6404" t="str">
            <v>527053</v>
          </cell>
          <cell r="C6404" t="str">
            <v>TUBO FOFO C/FG PN-16/JE D=250MM;L=5500MM (278KG)</v>
          </cell>
          <cell r="D6404" t="str">
            <v>UN</v>
          </cell>
          <cell r="E6404">
            <v>0</v>
          </cell>
        </row>
        <row r="6405">
          <cell r="B6405" t="str">
            <v>527054</v>
          </cell>
          <cell r="C6405" t="str">
            <v>TUBO FOFO C/FG PN-16/JE D=250MM;L=5800MM (292KG)</v>
          </cell>
          <cell r="D6405" t="str">
            <v>UN</v>
          </cell>
          <cell r="E6405">
            <v>0</v>
          </cell>
        </row>
        <row r="6406">
          <cell r="B6406" t="str">
            <v>527055</v>
          </cell>
          <cell r="C6406" t="str">
            <v>TUBO FOFO C/FG PN-16/JE D=300MM;L=1000MM (94KG)</v>
          </cell>
          <cell r="D6406" t="str">
            <v>UN</v>
          </cell>
          <cell r="E6406">
            <v>0</v>
          </cell>
        </row>
        <row r="6407">
          <cell r="B6407" t="str">
            <v>527056</v>
          </cell>
          <cell r="C6407" t="str">
            <v>TUBO FOFO C/FG PN-16/JE D=300MM;L=1500MM (122KG)</v>
          </cell>
          <cell r="D6407" t="str">
            <v>UN</v>
          </cell>
          <cell r="E6407">
            <v>0</v>
          </cell>
        </row>
        <row r="6408">
          <cell r="B6408" t="str">
            <v>527057</v>
          </cell>
          <cell r="C6408" t="str">
            <v>TUBO FOFO C/FG PN-16/JE D=300MM;L=2000MM (151KG)</v>
          </cell>
          <cell r="D6408" t="str">
            <v>UN</v>
          </cell>
          <cell r="E6408">
            <v>0</v>
          </cell>
        </row>
        <row r="6409">
          <cell r="B6409" t="str">
            <v>527058</v>
          </cell>
          <cell r="C6409" t="str">
            <v>TUBO FOFO C/FG PN-16/JE D=300MM;L=2500MM (179KG)</v>
          </cell>
          <cell r="D6409" t="str">
            <v>UN</v>
          </cell>
          <cell r="E6409">
            <v>0</v>
          </cell>
        </row>
        <row r="6410">
          <cell r="B6410" t="str">
            <v>527059</v>
          </cell>
          <cell r="C6410" t="str">
            <v>TUBO FOFO C/FG PN-16/JE D=300MM;L=3000MM (208KG)</v>
          </cell>
          <cell r="D6410" t="str">
            <v>UN</v>
          </cell>
          <cell r="E6410">
            <v>0</v>
          </cell>
        </row>
        <row r="6411">
          <cell r="B6411" t="str">
            <v>527060</v>
          </cell>
          <cell r="C6411" t="str">
            <v>TUBO FOFO C/FG PN-16/JE D=300MM;L=3500MM (236KG)</v>
          </cell>
          <cell r="D6411" t="str">
            <v>UN</v>
          </cell>
          <cell r="E6411">
            <v>0</v>
          </cell>
        </row>
        <row r="6412">
          <cell r="B6412" t="str">
            <v>527061</v>
          </cell>
          <cell r="C6412" t="str">
            <v>TUBO FOFO C/FG PN-16/JE D=300MM;L=4000MM (265KG)</v>
          </cell>
          <cell r="D6412" t="str">
            <v>UN</v>
          </cell>
          <cell r="E6412">
            <v>0</v>
          </cell>
        </row>
        <row r="6413">
          <cell r="B6413" t="str">
            <v>527062</v>
          </cell>
          <cell r="C6413" t="str">
            <v>TUBO FOFO C/FG PN-16/JE D=300MM;L=4500MM (294KG)</v>
          </cell>
          <cell r="D6413" t="str">
            <v>UN</v>
          </cell>
          <cell r="E6413">
            <v>0</v>
          </cell>
        </row>
        <row r="6414">
          <cell r="B6414" t="str">
            <v>527063</v>
          </cell>
          <cell r="C6414" t="str">
            <v>TUBO FOFO C/FG PN-16/JE D=300MM;L=5000MM (322KG)</v>
          </cell>
          <cell r="D6414" t="str">
            <v>UN</v>
          </cell>
          <cell r="E6414">
            <v>0</v>
          </cell>
        </row>
        <row r="6415">
          <cell r="B6415" t="str">
            <v>527064</v>
          </cell>
          <cell r="C6415" t="str">
            <v>TUBO FOFO C/FG PN-16/JE D=300MM;L=5500MM (351KG)</v>
          </cell>
          <cell r="D6415" t="str">
            <v>UN</v>
          </cell>
          <cell r="E6415">
            <v>0</v>
          </cell>
        </row>
        <row r="6416">
          <cell r="B6416" t="str">
            <v>527065</v>
          </cell>
          <cell r="C6416" t="str">
            <v>TUBO FOFO C/FG PN-16/JE D=300MM;L=5800MM (368KG)</v>
          </cell>
          <cell r="D6416" t="str">
            <v>UN</v>
          </cell>
          <cell r="E6416">
            <v>0</v>
          </cell>
        </row>
        <row r="6417">
          <cell r="B6417" t="str">
            <v>527066</v>
          </cell>
          <cell r="C6417" t="str">
            <v>TUBO FOFO C/FG PN-16/JE D=350MM;L=1000MM (121KG)</v>
          </cell>
          <cell r="D6417" t="str">
            <v>UN</v>
          </cell>
          <cell r="E6417">
            <v>0</v>
          </cell>
        </row>
        <row r="6418">
          <cell r="B6418" t="str">
            <v>527067</v>
          </cell>
          <cell r="C6418" t="str">
            <v>TUBO FOFO C/FG PN-16/JE D=350MM;L=1500MM (158KG)</v>
          </cell>
          <cell r="D6418" t="str">
            <v>UN</v>
          </cell>
          <cell r="E6418">
            <v>0</v>
          </cell>
        </row>
        <row r="6419">
          <cell r="B6419" t="str">
            <v>527068</v>
          </cell>
          <cell r="C6419" t="str">
            <v>TUBO FOFO C/FG PN-16/JE D=350MM;L=2000MM (196KG)</v>
          </cell>
          <cell r="D6419" t="str">
            <v>UN</v>
          </cell>
          <cell r="E6419">
            <v>0</v>
          </cell>
        </row>
        <row r="6420">
          <cell r="B6420" t="str">
            <v>527069</v>
          </cell>
          <cell r="C6420" t="str">
            <v>TUBO FOFO C/FG PN-16/JE D=350MM;L=2500MM (234KG)</v>
          </cell>
          <cell r="D6420" t="str">
            <v>UN</v>
          </cell>
          <cell r="E6420">
            <v>0</v>
          </cell>
        </row>
        <row r="6421">
          <cell r="B6421" t="str">
            <v>527070</v>
          </cell>
          <cell r="C6421" t="str">
            <v>TUBO FOFO C/FG PN-16/JE D=350MM;L=3000MM (272KG)</v>
          </cell>
          <cell r="D6421" t="str">
            <v>UN</v>
          </cell>
          <cell r="E6421">
            <v>0</v>
          </cell>
        </row>
        <row r="6422">
          <cell r="B6422" t="str">
            <v>527071</v>
          </cell>
          <cell r="C6422" t="str">
            <v>TUBO FOFO C/FG PN-16/JE D=350MM;L=3500MM (309KG)</v>
          </cell>
          <cell r="D6422" t="str">
            <v>UN</v>
          </cell>
          <cell r="E6422">
            <v>0</v>
          </cell>
        </row>
        <row r="6423">
          <cell r="B6423" t="str">
            <v>527072</v>
          </cell>
          <cell r="C6423" t="str">
            <v>TUBO FOFO C/FG PN-16/JE D=350MM;L=4000MM (347KG)</v>
          </cell>
          <cell r="D6423" t="str">
            <v>UN</v>
          </cell>
          <cell r="E6423">
            <v>0</v>
          </cell>
        </row>
        <row r="6424">
          <cell r="B6424" t="str">
            <v>527073</v>
          </cell>
          <cell r="C6424" t="str">
            <v>TUBO FOFO C/FG PN-16/JE D=350MM;L=4500MM (385KG)</v>
          </cell>
          <cell r="D6424" t="str">
            <v>UN</v>
          </cell>
          <cell r="E6424">
            <v>0</v>
          </cell>
        </row>
        <row r="6425">
          <cell r="B6425" t="str">
            <v>527074</v>
          </cell>
          <cell r="C6425" t="str">
            <v>TUBO FOFO C/FG PN-16/JE D=350MM;L=5000MM (423KG)</v>
          </cell>
          <cell r="D6425" t="str">
            <v>UN</v>
          </cell>
          <cell r="E6425">
            <v>0</v>
          </cell>
        </row>
        <row r="6426">
          <cell r="B6426" t="str">
            <v>527075</v>
          </cell>
          <cell r="C6426" t="str">
            <v>TUBO FOFO C/FG PN-16/JE D=350MM;L=5500MM (460KG)</v>
          </cell>
          <cell r="D6426" t="str">
            <v>UN</v>
          </cell>
          <cell r="E6426">
            <v>0</v>
          </cell>
        </row>
        <row r="6427">
          <cell r="B6427" t="str">
            <v>527076</v>
          </cell>
          <cell r="C6427" t="str">
            <v>TUBO FOFO C/FG PN-16/JE D=350MM;L=5800MM (483KG)</v>
          </cell>
          <cell r="D6427" t="str">
            <v>UN</v>
          </cell>
          <cell r="E6427">
            <v>0</v>
          </cell>
        </row>
        <row r="6428">
          <cell r="B6428" t="str">
            <v>527077</v>
          </cell>
          <cell r="C6428" t="str">
            <v>TUBO FOFO C/FG PN-16/JE D=400MM;L=1000MM (147KG)</v>
          </cell>
          <cell r="D6428" t="str">
            <v>UN</v>
          </cell>
          <cell r="E6428">
            <v>0</v>
          </cell>
        </row>
        <row r="6429">
          <cell r="B6429" t="str">
            <v>527078</v>
          </cell>
          <cell r="C6429" t="str">
            <v>TUBO FOFO C/FG PN-16/JE D=400MM;L=1500MM (191KG)</v>
          </cell>
          <cell r="D6429" t="str">
            <v>UN</v>
          </cell>
          <cell r="E6429">
            <v>0</v>
          </cell>
        </row>
        <row r="6430">
          <cell r="B6430" t="str">
            <v>527079</v>
          </cell>
          <cell r="C6430" t="str">
            <v>TUBO FOFO C/FG PN-16/JE D=400MM;L=2000MM (236KG)</v>
          </cell>
          <cell r="D6430" t="str">
            <v>UN</v>
          </cell>
          <cell r="E6430">
            <v>0</v>
          </cell>
        </row>
        <row r="6431">
          <cell r="B6431" t="str">
            <v>527080</v>
          </cell>
          <cell r="C6431" t="str">
            <v>TUBO FOFO C/FG PN-16/JE D=400MM;L=2500MM (281KG)</v>
          </cell>
          <cell r="D6431" t="str">
            <v>UN</v>
          </cell>
          <cell r="E6431">
            <v>0</v>
          </cell>
        </row>
        <row r="6432">
          <cell r="B6432" t="str">
            <v>527081</v>
          </cell>
          <cell r="C6432" t="str">
            <v>TUBO FOFO C/FG PN-16/JE D=400MM;L=3000MM (326KG)</v>
          </cell>
          <cell r="D6432" t="str">
            <v>UN</v>
          </cell>
          <cell r="E6432">
            <v>0</v>
          </cell>
        </row>
        <row r="6433">
          <cell r="B6433" t="str">
            <v>527082</v>
          </cell>
          <cell r="C6433" t="str">
            <v>TUBO FOFO C/FG PN-16/JE D=400MM;L=3500MM (370KG)</v>
          </cell>
          <cell r="D6433" t="str">
            <v>UN</v>
          </cell>
          <cell r="E6433">
            <v>0</v>
          </cell>
        </row>
        <row r="6434">
          <cell r="B6434" t="str">
            <v>527083</v>
          </cell>
          <cell r="C6434" t="str">
            <v>TUBO FOFO C/FG PN-16/JE D=400MM;L=4000MM (415KG)</v>
          </cell>
          <cell r="D6434" t="str">
            <v>UN</v>
          </cell>
          <cell r="E6434">
            <v>0</v>
          </cell>
        </row>
        <row r="6435">
          <cell r="B6435" t="str">
            <v>527084</v>
          </cell>
          <cell r="C6435" t="str">
            <v>TUBO FOFO C/FG PN-16/JE D=400MM;L=4500MM (460KG)</v>
          </cell>
          <cell r="D6435" t="str">
            <v>UN</v>
          </cell>
          <cell r="E6435">
            <v>0</v>
          </cell>
        </row>
        <row r="6436">
          <cell r="B6436" t="str">
            <v>527085</v>
          </cell>
          <cell r="C6436" t="str">
            <v>TUBO FOFO C/FG PN-16/JE D=400MM;L=5000MM (505KG)</v>
          </cell>
          <cell r="D6436" t="str">
            <v>UN</v>
          </cell>
          <cell r="E6436">
            <v>0</v>
          </cell>
        </row>
        <row r="6437">
          <cell r="B6437" t="str">
            <v>527086</v>
          </cell>
          <cell r="C6437" t="str">
            <v>TUBO FOFO C/FG PN-16/JE D=400MM;L=5500MM (549KG)</v>
          </cell>
          <cell r="D6437" t="str">
            <v>UN</v>
          </cell>
          <cell r="E6437">
            <v>0</v>
          </cell>
        </row>
        <row r="6438">
          <cell r="B6438" t="str">
            <v>527087</v>
          </cell>
          <cell r="C6438" t="str">
            <v>TUBO FOFO C/FG PN-16/JE D=400MM;L=5800MM (576KG)</v>
          </cell>
          <cell r="D6438" t="str">
            <v>UN</v>
          </cell>
          <cell r="E6438">
            <v>0</v>
          </cell>
        </row>
        <row r="6439">
          <cell r="B6439" t="str">
            <v>527088</v>
          </cell>
          <cell r="C6439" t="str">
            <v>TUBO FOFO C/FG PN-16/JE D=450MM;L=1000MM (175KG)</v>
          </cell>
          <cell r="D6439" t="str">
            <v>UN</v>
          </cell>
          <cell r="E6439">
            <v>0</v>
          </cell>
        </row>
        <row r="6440">
          <cell r="B6440" t="str">
            <v>527089</v>
          </cell>
          <cell r="C6440" t="str">
            <v>TUBO FOFO C/FG PN-16/JE D=450MM;L=1500MM (228KG)</v>
          </cell>
          <cell r="D6440" t="str">
            <v>UN</v>
          </cell>
          <cell r="E6440">
            <v>0</v>
          </cell>
        </row>
        <row r="6441">
          <cell r="B6441" t="str">
            <v>527090</v>
          </cell>
          <cell r="C6441" t="str">
            <v>TUBO FOFO C/FG PN-16/JE D=450MM;L=2000MM (280KG)</v>
          </cell>
          <cell r="D6441" t="str">
            <v>UN</v>
          </cell>
          <cell r="E6441">
            <v>0</v>
          </cell>
        </row>
        <row r="6442">
          <cell r="B6442" t="str">
            <v>527091</v>
          </cell>
          <cell r="C6442" t="str">
            <v>TUBO FOFO C/FG PN-16/JE D=450MM;L=2500MM (333KG)</v>
          </cell>
          <cell r="D6442" t="str">
            <v>UN</v>
          </cell>
          <cell r="E6442">
            <v>0</v>
          </cell>
        </row>
        <row r="6443">
          <cell r="B6443" t="str">
            <v>527092</v>
          </cell>
          <cell r="C6443" t="str">
            <v>TUBO FOFO C/FG PN-16/JE D=450MM;L=3000MM (385KG)</v>
          </cell>
          <cell r="D6443" t="str">
            <v>UN</v>
          </cell>
          <cell r="E6443">
            <v>0</v>
          </cell>
        </row>
        <row r="6444">
          <cell r="B6444" t="str">
            <v>527093</v>
          </cell>
          <cell r="C6444" t="str">
            <v>TUBO FOFO C/FG PN-16/JE D=450MM;L=3500MM (438KG)</v>
          </cell>
          <cell r="D6444" t="str">
            <v>UN</v>
          </cell>
          <cell r="E6444">
            <v>0</v>
          </cell>
        </row>
        <row r="6445">
          <cell r="B6445" t="str">
            <v>527094</v>
          </cell>
          <cell r="C6445" t="str">
            <v>TUBO FOFO C/FG PN-16/JE D=450MM;L=4000MM (490KG)</v>
          </cell>
          <cell r="D6445" t="str">
            <v>UN</v>
          </cell>
          <cell r="E6445">
            <v>0</v>
          </cell>
        </row>
        <row r="6446">
          <cell r="B6446" t="str">
            <v>527095</v>
          </cell>
          <cell r="C6446" t="str">
            <v>TUBO FOFO C/FG PN-16/JE D=450MM;L=4500MM (543KG)</v>
          </cell>
          <cell r="D6446" t="str">
            <v>UN</v>
          </cell>
          <cell r="E6446">
            <v>0</v>
          </cell>
        </row>
        <row r="6447">
          <cell r="B6447" t="str">
            <v>527096</v>
          </cell>
          <cell r="C6447" t="str">
            <v>TUBO FOFO C/FG PN-16/JE D=450MM;L=5000MM (596KG)</v>
          </cell>
          <cell r="D6447" t="str">
            <v>UN</v>
          </cell>
          <cell r="E6447">
            <v>0</v>
          </cell>
        </row>
        <row r="6448">
          <cell r="B6448" t="str">
            <v>527097</v>
          </cell>
          <cell r="C6448" t="str">
            <v>TUBO FOFO C/FG PN-16/JE D=450MM;L=5500MM (648KG)</v>
          </cell>
          <cell r="D6448" t="str">
            <v>UN</v>
          </cell>
          <cell r="E6448">
            <v>0</v>
          </cell>
        </row>
        <row r="6449">
          <cell r="B6449" t="str">
            <v>527098</v>
          </cell>
          <cell r="C6449" t="str">
            <v>TUBO FOFO C/FG PN-16/JE D=450MM;L=5800MM (680KG)</v>
          </cell>
          <cell r="D6449" t="str">
            <v>UN</v>
          </cell>
          <cell r="E6449">
            <v>0</v>
          </cell>
        </row>
        <row r="6450">
          <cell r="B6450" t="str">
            <v>527099</v>
          </cell>
          <cell r="C6450" t="str">
            <v>TUBO FOFO C/FG PN-16/JE D=500MM;L=1000MM (208KG)</v>
          </cell>
          <cell r="D6450" t="str">
            <v>UN</v>
          </cell>
          <cell r="E6450">
            <v>0</v>
          </cell>
        </row>
        <row r="6451">
          <cell r="B6451" t="str">
            <v>527101</v>
          </cell>
          <cell r="C6451" t="str">
            <v>TUBO FOFO C/FG PN-16/JE D=500MM;L=1500MM (269KG)</v>
          </cell>
          <cell r="D6451" t="str">
            <v>UN</v>
          </cell>
          <cell r="E6451">
            <v>0</v>
          </cell>
        </row>
        <row r="6452">
          <cell r="B6452" t="str">
            <v>527102</v>
          </cell>
          <cell r="C6452" t="str">
            <v>TUBO FOFO C/FG PN-16/JE D=500MM;L=2000MM (330KG)</v>
          </cell>
          <cell r="D6452" t="str">
            <v>UN</v>
          </cell>
          <cell r="E6452">
            <v>0</v>
          </cell>
        </row>
        <row r="6453">
          <cell r="B6453" t="str">
            <v>527103</v>
          </cell>
          <cell r="C6453" t="str">
            <v>TUBO FOFO C/FG PN-16/JE D=500MM;L=2500MM (391KG)</v>
          </cell>
          <cell r="D6453" t="str">
            <v>UN</v>
          </cell>
          <cell r="E6453">
            <v>0</v>
          </cell>
        </row>
        <row r="6454">
          <cell r="B6454" t="str">
            <v>527104</v>
          </cell>
          <cell r="C6454" t="str">
            <v>TUBO FOFO C/FG PN-16/JE D=500MM;L=3000MM (451KG)</v>
          </cell>
          <cell r="D6454" t="str">
            <v>UN</v>
          </cell>
          <cell r="E6454">
            <v>0</v>
          </cell>
        </row>
        <row r="6455">
          <cell r="B6455" t="str">
            <v>527105</v>
          </cell>
          <cell r="C6455" t="str">
            <v>TUBO FOFO C/FG PN-16/JE D=500MM;L=3500MM (512KG)</v>
          </cell>
          <cell r="D6455" t="str">
            <v>UN</v>
          </cell>
          <cell r="E6455">
            <v>0</v>
          </cell>
        </row>
        <row r="6456">
          <cell r="B6456" t="str">
            <v>527106</v>
          </cell>
          <cell r="C6456" t="str">
            <v>TUBO FOFO C/FG PN-16/JE D=500MM;L=4000MM (573KG)</v>
          </cell>
          <cell r="D6456" t="str">
            <v>UN</v>
          </cell>
          <cell r="E6456">
            <v>0</v>
          </cell>
        </row>
        <row r="6457">
          <cell r="B6457" t="str">
            <v>527107</v>
          </cell>
          <cell r="C6457" t="str">
            <v>TUBO FOFO C/FG PN-16/JE D=500MM;L=4500MM (634KG)</v>
          </cell>
          <cell r="D6457" t="str">
            <v>UN</v>
          </cell>
          <cell r="E6457">
            <v>0</v>
          </cell>
        </row>
        <row r="6458">
          <cell r="B6458" t="str">
            <v>527108</v>
          </cell>
          <cell r="C6458" t="str">
            <v>TUBO FOFO C/FG PN-16/JE D=500MM;L=5000MM (695KG)</v>
          </cell>
          <cell r="D6458" t="str">
            <v>UN</v>
          </cell>
          <cell r="E6458">
            <v>0</v>
          </cell>
        </row>
        <row r="6459">
          <cell r="B6459" t="str">
            <v>527109</v>
          </cell>
          <cell r="C6459" t="str">
            <v>TUBO FOFO C/FG PN-16/JE D=500MM;L=5500MM (756KG)</v>
          </cell>
          <cell r="D6459" t="str">
            <v>UN</v>
          </cell>
          <cell r="E6459">
            <v>0</v>
          </cell>
        </row>
        <row r="6460">
          <cell r="B6460" t="str">
            <v>527110</v>
          </cell>
          <cell r="C6460" t="str">
            <v>TUBO FOFO C/FG PN-16/JE D=500MM;L=5800MM (792KG)</v>
          </cell>
          <cell r="D6460" t="str">
            <v>UN</v>
          </cell>
          <cell r="E6460">
            <v>0</v>
          </cell>
        </row>
        <row r="6461">
          <cell r="B6461" t="str">
            <v>527111</v>
          </cell>
          <cell r="C6461" t="str">
            <v>TUBO FOFO C/FG PN-16/JE D=600MM;L=1000MM (282KG)</v>
          </cell>
          <cell r="D6461" t="str">
            <v>UN</v>
          </cell>
          <cell r="E6461">
            <v>0</v>
          </cell>
        </row>
        <row r="6462">
          <cell r="B6462" t="str">
            <v>527112</v>
          </cell>
          <cell r="C6462" t="str">
            <v>TUBO FOFO C/FG PN-16/JE D=600MM;L=1500MM (361KG)</v>
          </cell>
          <cell r="D6462" t="str">
            <v>UN</v>
          </cell>
          <cell r="E6462">
            <v>0</v>
          </cell>
        </row>
        <row r="6463">
          <cell r="B6463" t="str">
            <v>527113</v>
          </cell>
          <cell r="C6463" t="str">
            <v>TUBO FOFO C/FG PN-16/JE D=600MM;L=2000MM (440KG)</v>
          </cell>
          <cell r="D6463" t="str">
            <v>UN</v>
          </cell>
          <cell r="E6463">
            <v>0</v>
          </cell>
        </row>
        <row r="6464">
          <cell r="B6464" t="str">
            <v>527114</v>
          </cell>
          <cell r="C6464" t="str">
            <v>TUBO FOFO C/FG PN-16/JE D=600MM;L=2500MM (519KG)</v>
          </cell>
          <cell r="D6464" t="str">
            <v>UN</v>
          </cell>
          <cell r="E6464">
            <v>0</v>
          </cell>
        </row>
        <row r="6465">
          <cell r="B6465" t="str">
            <v>527115</v>
          </cell>
          <cell r="C6465" t="str">
            <v>TUBO FOFO C/FG PN-16/JE D=600MM;L=3000MM (598KG)</v>
          </cell>
          <cell r="D6465" t="str">
            <v>UN</v>
          </cell>
          <cell r="E6465">
            <v>0</v>
          </cell>
        </row>
        <row r="6466">
          <cell r="B6466" t="str">
            <v>527116</v>
          </cell>
          <cell r="C6466" t="str">
            <v>TUBO FOFO C/FG PN-16/JE D=600MM;L=3500MM (677KG)</v>
          </cell>
          <cell r="D6466" t="str">
            <v>UN</v>
          </cell>
          <cell r="E6466">
            <v>0</v>
          </cell>
        </row>
        <row r="6467">
          <cell r="B6467" t="str">
            <v>527117</v>
          </cell>
          <cell r="C6467" t="str">
            <v>TUBO FOFO C/FG PN-16/JE D=600MM;L=4000MM (756KG)</v>
          </cell>
          <cell r="D6467" t="str">
            <v>UN</v>
          </cell>
          <cell r="E6467">
            <v>0</v>
          </cell>
        </row>
        <row r="6468">
          <cell r="B6468" t="str">
            <v>527118</v>
          </cell>
          <cell r="C6468" t="str">
            <v>TUBO FOFO C/FG PN-16/JE D=600MM;L=4500MM (835KG)</v>
          </cell>
          <cell r="D6468" t="str">
            <v>UN</v>
          </cell>
          <cell r="E6468">
            <v>0</v>
          </cell>
        </row>
        <row r="6469">
          <cell r="B6469" t="str">
            <v>527119</v>
          </cell>
          <cell r="C6469" t="str">
            <v>TUBO FOFO C/FG PN-16/JE D=600MM;L=5000MM (914KG)</v>
          </cell>
          <cell r="D6469" t="str">
            <v>UN</v>
          </cell>
          <cell r="E6469">
            <v>0</v>
          </cell>
        </row>
        <row r="6470">
          <cell r="B6470" t="str">
            <v>527120</v>
          </cell>
          <cell r="C6470" t="str">
            <v>TUBO FOFO C/FG PN-16/JE D=600MM;L=5500MM (993KG)</v>
          </cell>
          <cell r="D6470" t="str">
            <v>UN</v>
          </cell>
          <cell r="E6470">
            <v>0</v>
          </cell>
        </row>
        <row r="6471">
          <cell r="B6471" t="str">
            <v>527121</v>
          </cell>
          <cell r="C6471" t="str">
            <v>TUBO FOFO C/FG PN-16/JE D=600MM;L=5800MM (1040KG)</v>
          </cell>
          <cell r="D6471" t="str">
            <v>UN</v>
          </cell>
          <cell r="E6471">
            <v>0</v>
          </cell>
        </row>
        <row r="6472">
          <cell r="B6472" t="str">
            <v>527122</v>
          </cell>
          <cell r="C6472" t="str">
            <v>TUBO FOFO C/FG PN-16/JE D=700MM;L=1000MM (362KG)</v>
          </cell>
          <cell r="D6472" t="str">
            <v>UN</v>
          </cell>
          <cell r="E6472">
            <v>0</v>
          </cell>
        </row>
        <row r="6473">
          <cell r="B6473" t="str">
            <v>527123</v>
          </cell>
          <cell r="C6473" t="str">
            <v>TUBO FOFO C/FG PN-16/JE D=700MM;L=1500MM (492KG)</v>
          </cell>
          <cell r="D6473" t="str">
            <v>UN</v>
          </cell>
          <cell r="E6473">
            <v>0</v>
          </cell>
        </row>
        <row r="6474">
          <cell r="B6474" t="str">
            <v>527124</v>
          </cell>
          <cell r="C6474" t="str">
            <v>TUBO FOFO C/FG PN-16/JE D=700MM;L=2000MM (623KG)</v>
          </cell>
          <cell r="D6474" t="str">
            <v>UN</v>
          </cell>
          <cell r="E6474">
            <v>0</v>
          </cell>
        </row>
        <row r="6475">
          <cell r="B6475" t="str">
            <v>527125</v>
          </cell>
          <cell r="C6475" t="str">
            <v>TUBO FOFO C/FG PN-16/JE D=700MM;L=2500MM (753KG)</v>
          </cell>
          <cell r="D6475" t="str">
            <v>UN</v>
          </cell>
          <cell r="E6475">
            <v>0</v>
          </cell>
        </row>
        <row r="6476">
          <cell r="B6476" t="str">
            <v>527126</v>
          </cell>
          <cell r="C6476" t="str">
            <v>TUBO FOFO C/FG PN-16/JE D=700MM;L=3000MM (883KG)</v>
          </cell>
          <cell r="D6476" t="str">
            <v>UN</v>
          </cell>
          <cell r="E6476">
            <v>0</v>
          </cell>
        </row>
        <row r="6477">
          <cell r="B6477" t="str">
            <v>527127</v>
          </cell>
          <cell r="C6477" t="str">
            <v>TUBO FOFO C/FG PN-16/JE D=700MM;L=3500MM (1013KG)</v>
          </cell>
          <cell r="D6477" t="str">
            <v>UN</v>
          </cell>
          <cell r="E6477">
            <v>0</v>
          </cell>
        </row>
        <row r="6478">
          <cell r="B6478" t="str">
            <v>527128</v>
          </cell>
          <cell r="C6478" t="str">
            <v>TUBO FOFO C/FG PN-16/JE D=700MM;L=4000MM (1143KG)</v>
          </cell>
          <cell r="D6478" t="str">
            <v>UN</v>
          </cell>
          <cell r="E6478">
            <v>0</v>
          </cell>
        </row>
        <row r="6479">
          <cell r="B6479" t="str">
            <v>527129</v>
          </cell>
          <cell r="C6479" t="str">
            <v>TUBO FOFO C/FG PN-16/JE D=700MM;L=4500MM (1273KG)</v>
          </cell>
          <cell r="D6479" t="str">
            <v>UN</v>
          </cell>
          <cell r="E6479">
            <v>0</v>
          </cell>
        </row>
        <row r="6480">
          <cell r="B6480" t="str">
            <v>527130</v>
          </cell>
          <cell r="C6480" t="str">
            <v>TUBO FOFO C/FG PN-16/JE D=700MM;L=5000MM (1403KG)</v>
          </cell>
          <cell r="D6480" t="str">
            <v>UN</v>
          </cell>
          <cell r="E6480">
            <v>0</v>
          </cell>
        </row>
        <row r="6481">
          <cell r="B6481" t="str">
            <v>527131</v>
          </cell>
          <cell r="C6481" t="str">
            <v>TUBO FOFO C/FG PN-16/JE D=700MM;L=5500MM (1533KG)</v>
          </cell>
          <cell r="D6481" t="str">
            <v>UN</v>
          </cell>
          <cell r="E6481">
            <v>0</v>
          </cell>
        </row>
        <row r="6482">
          <cell r="B6482" t="str">
            <v>527132</v>
          </cell>
          <cell r="C6482" t="str">
            <v>TUBO FOFO C/FG PN-16/JE D=700MM;L=6000MM (1663KG)</v>
          </cell>
          <cell r="D6482" t="str">
            <v>UN</v>
          </cell>
          <cell r="E6482">
            <v>0</v>
          </cell>
        </row>
        <row r="6483">
          <cell r="B6483" t="str">
            <v>527133</v>
          </cell>
          <cell r="C6483" t="str">
            <v>TUBO FOFO C/FG PN-16/JE D=700MM;L=6500MM (1793KG)</v>
          </cell>
          <cell r="D6483" t="str">
            <v>UN</v>
          </cell>
          <cell r="E6483">
            <v>0</v>
          </cell>
        </row>
        <row r="6484">
          <cell r="B6484" t="str">
            <v>527134</v>
          </cell>
          <cell r="C6484" t="str">
            <v>TUBO FOFO C/FG PN-16/JE D=700MM;L=6800MM (1871KG)</v>
          </cell>
          <cell r="D6484" t="str">
            <v>UN</v>
          </cell>
          <cell r="E6484">
            <v>0</v>
          </cell>
        </row>
        <row r="6486">
          <cell r="B6486" t="str">
            <v>527200</v>
          </cell>
          <cell r="C6486" t="str">
            <v>TUBO FOFO C/FG PN-16/PT (C31 - METALURGICA 100%)</v>
          </cell>
        </row>
        <row r="6487">
          <cell r="B6487" t="str">
            <v>527201</v>
          </cell>
          <cell r="C6487" t="str">
            <v>TUBO FOFO C/FG PN-16/PT D=80MM;L=1000MM (17KG)</v>
          </cell>
          <cell r="D6487" t="str">
            <v>UN</v>
          </cell>
          <cell r="E6487">
            <v>0</v>
          </cell>
        </row>
        <row r="6488">
          <cell r="B6488" t="str">
            <v>527202</v>
          </cell>
          <cell r="C6488" t="str">
            <v>TUBO FOFO C/FG PN-16/PT D=80MM;L=1500MM (23KG)</v>
          </cell>
          <cell r="D6488" t="str">
            <v>UN</v>
          </cell>
          <cell r="E6488">
            <v>0</v>
          </cell>
        </row>
        <row r="6489">
          <cell r="B6489" t="str">
            <v>527203</v>
          </cell>
          <cell r="C6489" t="str">
            <v>TUBO FOFO C/FG PN-16/PT D=80MM;L=2000MM (30KG)</v>
          </cell>
          <cell r="D6489" t="str">
            <v>UN</v>
          </cell>
          <cell r="E6489">
            <v>0</v>
          </cell>
        </row>
        <row r="6490">
          <cell r="B6490" t="str">
            <v>527204</v>
          </cell>
          <cell r="C6490" t="str">
            <v>TUBO FOFO C/FG PN-16/PT D=80MM;L=2500MM (36KG)</v>
          </cell>
          <cell r="D6490" t="str">
            <v>UN</v>
          </cell>
          <cell r="E6490">
            <v>0</v>
          </cell>
        </row>
        <row r="6491">
          <cell r="B6491" t="str">
            <v>527205</v>
          </cell>
          <cell r="C6491" t="str">
            <v>TUBO FOFO C/FG PN-16/PT D=80MM;L=3000MM (43KG)</v>
          </cell>
          <cell r="D6491" t="str">
            <v>UN</v>
          </cell>
          <cell r="E6491">
            <v>0</v>
          </cell>
        </row>
        <row r="6492">
          <cell r="B6492" t="str">
            <v>527206</v>
          </cell>
          <cell r="C6492" t="str">
            <v>TUBO FOFO C/FG PN-16/PT D=80MM;L=3500MM (49KG)</v>
          </cell>
          <cell r="D6492" t="str">
            <v>UN</v>
          </cell>
          <cell r="E6492">
            <v>0</v>
          </cell>
        </row>
        <row r="6493">
          <cell r="B6493" t="str">
            <v>527207</v>
          </cell>
          <cell r="C6493" t="str">
            <v>TUBO FOFO C/FG PN-16/PT D=80MM;L=4000MM (56KG)</v>
          </cell>
          <cell r="D6493" t="str">
            <v>UN</v>
          </cell>
          <cell r="E6493">
            <v>0</v>
          </cell>
        </row>
        <row r="6494">
          <cell r="B6494" t="str">
            <v>527208</v>
          </cell>
          <cell r="C6494" t="str">
            <v>TUBO FOFO C/FG PN-16/PT D=80MM;L=4500MM (62KG)</v>
          </cell>
          <cell r="D6494" t="str">
            <v>UN</v>
          </cell>
          <cell r="E6494">
            <v>0</v>
          </cell>
        </row>
        <row r="6495">
          <cell r="B6495" t="str">
            <v>527209</v>
          </cell>
          <cell r="C6495" t="str">
            <v>TUBO FOFO C/FG PN-16/PT D=80MM;L=5000MM (69KG)</v>
          </cell>
          <cell r="D6495" t="str">
            <v>UN</v>
          </cell>
          <cell r="E6495">
            <v>0</v>
          </cell>
        </row>
        <row r="6496">
          <cell r="B6496" t="str">
            <v>527210</v>
          </cell>
          <cell r="C6496" t="str">
            <v>TUBO FOFO C/FG PN-16/PT D=80MM;L=5500MM (75KG)</v>
          </cell>
          <cell r="D6496" t="str">
            <v>UN</v>
          </cell>
          <cell r="E6496">
            <v>0</v>
          </cell>
        </row>
        <row r="6497">
          <cell r="B6497" t="str">
            <v>527211</v>
          </cell>
          <cell r="C6497" t="str">
            <v>TUBO FOFO C/FG PN-16/PT D=80MM;L=5800MM (79KG)</v>
          </cell>
          <cell r="D6497" t="str">
            <v>UN</v>
          </cell>
          <cell r="E6497">
            <v>0</v>
          </cell>
        </row>
        <row r="6498">
          <cell r="B6498" t="str">
            <v>527212</v>
          </cell>
          <cell r="C6498" t="str">
            <v>TUBO FOFO C/FG PN-16/PT D=100MM;L=1000MM (22KG)</v>
          </cell>
          <cell r="D6498" t="str">
            <v>UN</v>
          </cell>
          <cell r="E6498">
            <v>0</v>
          </cell>
        </row>
        <row r="6499">
          <cell r="B6499" t="str">
            <v>527213</v>
          </cell>
          <cell r="C6499" t="str">
            <v>TUBO FOFO C/FG PN-16/PT D=100MM;L=1500MM (30KG)</v>
          </cell>
          <cell r="D6499" t="str">
            <v>UN</v>
          </cell>
          <cell r="E6499">
            <v>0</v>
          </cell>
        </row>
        <row r="6500">
          <cell r="B6500" t="str">
            <v>527214</v>
          </cell>
          <cell r="C6500" t="str">
            <v>TUBO FOFO C/FG PN-16/PT D=100MM;L=2000MM (39KG)</v>
          </cell>
          <cell r="D6500" t="str">
            <v>UN</v>
          </cell>
          <cell r="E6500">
            <v>0</v>
          </cell>
        </row>
        <row r="6501">
          <cell r="B6501" t="str">
            <v>527215</v>
          </cell>
          <cell r="C6501" t="str">
            <v>TUBO FOFO C/FG PN-16/PT D=100MM;L=2500MM (48KG)</v>
          </cell>
          <cell r="D6501" t="str">
            <v>UN</v>
          </cell>
          <cell r="E6501">
            <v>0</v>
          </cell>
        </row>
        <row r="6502">
          <cell r="B6502" t="str">
            <v>527216</v>
          </cell>
          <cell r="C6502" t="str">
            <v>TUBO FOFO C/FG PN-16/PT D=100MM;L=3000MM (56KG)</v>
          </cell>
          <cell r="D6502" t="str">
            <v>UN</v>
          </cell>
          <cell r="E6502">
            <v>0</v>
          </cell>
        </row>
        <row r="6503">
          <cell r="B6503" t="str">
            <v>527217</v>
          </cell>
          <cell r="C6503" t="str">
            <v>TUBO FOFO C/FG PN-16/PT D=100MM;L=3500MM (65KG)</v>
          </cell>
          <cell r="D6503" t="str">
            <v>UN</v>
          </cell>
          <cell r="E6503">
            <v>0</v>
          </cell>
        </row>
        <row r="6504">
          <cell r="B6504" t="str">
            <v>527218</v>
          </cell>
          <cell r="C6504" t="str">
            <v>TUBO FOFO C/FG PN-16/PT D=100MM;L=4000MM (73KG)</v>
          </cell>
          <cell r="D6504" t="str">
            <v>UN</v>
          </cell>
          <cell r="E6504">
            <v>0</v>
          </cell>
        </row>
        <row r="6505">
          <cell r="B6505" t="str">
            <v>527219</v>
          </cell>
          <cell r="C6505" t="str">
            <v>TUBO FOFO C/FG PN-16/PT D=100MM;L=4500MM (82KG)</v>
          </cell>
          <cell r="D6505" t="str">
            <v>UN</v>
          </cell>
          <cell r="E6505">
            <v>0</v>
          </cell>
        </row>
        <row r="6506">
          <cell r="B6506" t="str">
            <v>527220</v>
          </cell>
          <cell r="C6506" t="str">
            <v>TUBO FOFO C/FG PN-16/PT D=100MM;L=5000MM (91KG)</v>
          </cell>
          <cell r="D6506" t="str">
            <v>UN</v>
          </cell>
          <cell r="E6506">
            <v>0</v>
          </cell>
        </row>
        <row r="6507">
          <cell r="B6507" t="str">
            <v>527221</v>
          </cell>
          <cell r="C6507" t="str">
            <v>TUBO FOFO C/FG PN-16/PT D=100MM;L=5500MM (99KG)</v>
          </cell>
          <cell r="D6507" t="str">
            <v>UN</v>
          </cell>
          <cell r="E6507">
            <v>0</v>
          </cell>
        </row>
        <row r="6508">
          <cell r="B6508" t="str">
            <v>527222</v>
          </cell>
          <cell r="C6508" t="str">
            <v>TUBO FOFO C/FG PN-16/PT D=100MM;L=5800MM (104KG)</v>
          </cell>
          <cell r="D6508" t="str">
            <v>UN</v>
          </cell>
          <cell r="E6508">
            <v>0</v>
          </cell>
        </row>
        <row r="6509">
          <cell r="B6509" t="str">
            <v>527223</v>
          </cell>
          <cell r="C6509" t="str">
            <v>TUBO FOFO C/FG PN-16/PT D=150MM;L=1000MM (34KG)</v>
          </cell>
          <cell r="D6509" t="str">
            <v>UN</v>
          </cell>
          <cell r="E6509">
            <v>0</v>
          </cell>
        </row>
        <row r="6510">
          <cell r="B6510" t="str">
            <v>527224</v>
          </cell>
          <cell r="C6510" t="str">
            <v>TUBO FOFO C/FG PN-16/PT D=150MM;L=1500MM (47KG)</v>
          </cell>
          <cell r="D6510" t="str">
            <v>UN</v>
          </cell>
          <cell r="E6510">
            <v>0</v>
          </cell>
        </row>
        <row r="6511">
          <cell r="B6511" t="str">
            <v>527225</v>
          </cell>
          <cell r="C6511" t="str">
            <v>TUBO FOFO C/FG PN-16/PT D=150MM;L=2000MM (60KG)</v>
          </cell>
          <cell r="D6511" t="str">
            <v>UN</v>
          </cell>
          <cell r="E6511">
            <v>0</v>
          </cell>
        </row>
        <row r="6512">
          <cell r="B6512" t="str">
            <v>527226</v>
          </cell>
          <cell r="C6512" t="str">
            <v>TUBO FOFO C/FG PN-16/PT D=150MM;L=2500MM (73KG)</v>
          </cell>
          <cell r="D6512" t="str">
            <v>UN</v>
          </cell>
          <cell r="E6512">
            <v>0</v>
          </cell>
        </row>
        <row r="6513">
          <cell r="B6513" t="str">
            <v>527227</v>
          </cell>
          <cell r="C6513" t="str">
            <v>TUBO FOFO C/FG PN-16/PT D=150MM;L=3000MM (86KG)</v>
          </cell>
          <cell r="D6513" t="str">
            <v>UN</v>
          </cell>
          <cell r="E6513">
            <v>0</v>
          </cell>
        </row>
        <row r="6514">
          <cell r="B6514" t="str">
            <v>527228</v>
          </cell>
          <cell r="C6514" t="str">
            <v>TUBO FOFO C/FG PN-16/PT D=150MM;L=3500MM (99KG)</v>
          </cell>
          <cell r="D6514" t="str">
            <v>UN</v>
          </cell>
          <cell r="E6514">
            <v>0</v>
          </cell>
        </row>
        <row r="6515">
          <cell r="B6515" t="str">
            <v>527229</v>
          </cell>
          <cell r="C6515" t="str">
            <v>TUBO FOFO C/FG PN-16/PT D=150MM;L=4000MM (112KG)</v>
          </cell>
          <cell r="D6515" t="str">
            <v>UN</v>
          </cell>
          <cell r="E6515">
            <v>0</v>
          </cell>
        </row>
        <row r="6516">
          <cell r="B6516" t="str">
            <v>527230</v>
          </cell>
          <cell r="C6516" t="str">
            <v>TUBO FOFO C/FG PN-16/PT D=150MM;L=4500MM (125KG)</v>
          </cell>
          <cell r="D6516" t="str">
            <v>UN</v>
          </cell>
          <cell r="E6516">
            <v>0</v>
          </cell>
        </row>
        <row r="6517">
          <cell r="B6517" t="str">
            <v>527231</v>
          </cell>
          <cell r="C6517" t="str">
            <v>TUBO FOFO C/FG PN-16/PT D=150MM;L=5000MM (138KG)</v>
          </cell>
          <cell r="D6517" t="str">
            <v>UN</v>
          </cell>
          <cell r="E6517">
            <v>0</v>
          </cell>
        </row>
        <row r="6518">
          <cell r="B6518" t="str">
            <v>527232</v>
          </cell>
          <cell r="C6518" t="str">
            <v>TUBO FOFO C/FG PN-16/PT D=150MM;L=5500MM (151KG)</v>
          </cell>
          <cell r="D6518" t="str">
            <v>UN</v>
          </cell>
          <cell r="E6518">
            <v>0</v>
          </cell>
        </row>
        <row r="6519">
          <cell r="B6519" t="str">
            <v>527233</v>
          </cell>
          <cell r="C6519" t="str">
            <v>TUBO FOFO C/FG PN-16/PT D=150MM;L=5800MM (159KG)</v>
          </cell>
          <cell r="D6519" t="str">
            <v>UN</v>
          </cell>
          <cell r="E6519">
            <v>0</v>
          </cell>
        </row>
        <row r="6520">
          <cell r="B6520" t="str">
            <v>527234</v>
          </cell>
          <cell r="C6520" t="str">
            <v>TUBO FOFO C/FG PN-16/PT D=200MM;L=1000MM (45KG)</v>
          </cell>
          <cell r="D6520" t="str">
            <v>UN</v>
          </cell>
          <cell r="E6520">
            <v>0</v>
          </cell>
        </row>
        <row r="6521">
          <cell r="B6521" t="str">
            <v>527235</v>
          </cell>
          <cell r="C6521" t="str">
            <v>TUBO FOFO C/FG PN-16/PT D=200MM;L=1500MM (62KG)</v>
          </cell>
          <cell r="D6521" t="str">
            <v>UN</v>
          </cell>
          <cell r="E6521">
            <v>0</v>
          </cell>
        </row>
        <row r="6522">
          <cell r="B6522" t="str">
            <v>527236</v>
          </cell>
          <cell r="C6522" t="str">
            <v>TUBO FOFO C/FG PN-16/PT D=200MM;L=2000MM (80KG)</v>
          </cell>
          <cell r="D6522" t="str">
            <v>UN</v>
          </cell>
          <cell r="E6522">
            <v>0</v>
          </cell>
        </row>
        <row r="6523">
          <cell r="B6523" t="str">
            <v>527237</v>
          </cell>
          <cell r="C6523" t="str">
            <v>TUBO FOFO C/FG PN-16/PT D=200MM;L=2500MM (97KG)</v>
          </cell>
          <cell r="D6523" t="str">
            <v>UN</v>
          </cell>
          <cell r="E6523">
            <v>0</v>
          </cell>
        </row>
        <row r="6524">
          <cell r="B6524" t="str">
            <v>527238</v>
          </cell>
          <cell r="C6524" t="str">
            <v>TUBO FOFO C/FG PN-16/PT D=200MM;L=3000MM (114KG)</v>
          </cell>
          <cell r="D6524" t="str">
            <v>UN</v>
          </cell>
          <cell r="E6524">
            <v>0</v>
          </cell>
        </row>
        <row r="6525">
          <cell r="B6525" t="str">
            <v>527239</v>
          </cell>
          <cell r="C6525" t="str">
            <v>TUBO FOFO C/FG PN-16/PT D=200MM;L=3500MM (132KG)</v>
          </cell>
          <cell r="D6525" t="str">
            <v>UN</v>
          </cell>
          <cell r="E6525">
            <v>0</v>
          </cell>
        </row>
        <row r="6526">
          <cell r="B6526" t="str">
            <v>527240</v>
          </cell>
          <cell r="C6526" t="str">
            <v>TUBO FOFO C/FG PN-16/PT D=200MM;L=4000MM (149KG)</v>
          </cell>
          <cell r="D6526" t="str">
            <v>UN</v>
          </cell>
          <cell r="E6526">
            <v>0</v>
          </cell>
        </row>
        <row r="6527">
          <cell r="B6527" t="str">
            <v>527241</v>
          </cell>
          <cell r="C6527" t="str">
            <v>TUBO FOFO C/FG PN-16/PT D=200MM;L=4500MM (167KG)</v>
          </cell>
          <cell r="D6527" t="str">
            <v>UN</v>
          </cell>
          <cell r="E6527">
            <v>0</v>
          </cell>
        </row>
        <row r="6528">
          <cell r="B6528" t="str">
            <v>527242</v>
          </cell>
          <cell r="C6528" t="str">
            <v>TUBO FOFO C/FG PN-16/PT D=200MM;L=5000MM (184KG)</v>
          </cell>
          <cell r="D6528" t="str">
            <v>UN</v>
          </cell>
          <cell r="E6528">
            <v>0</v>
          </cell>
        </row>
        <row r="6529">
          <cell r="B6529" t="str">
            <v>527243</v>
          </cell>
          <cell r="C6529" t="str">
            <v>TUBO FOFO C/FG PN-16/PT D=200MM;L=5500MM (201KG)</v>
          </cell>
          <cell r="D6529" t="str">
            <v>UN</v>
          </cell>
          <cell r="E6529">
            <v>0</v>
          </cell>
        </row>
        <row r="6530">
          <cell r="B6530" t="str">
            <v>527244</v>
          </cell>
          <cell r="C6530" t="str">
            <v>TUBO FOFO C/FG PN-16/PT D=200MM;L=5800MM (212KG)</v>
          </cell>
          <cell r="D6530" t="str">
            <v>UN</v>
          </cell>
          <cell r="E6530">
            <v>0</v>
          </cell>
        </row>
        <row r="6531">
          <cell r="B6531" t="str">
            <v>527245</v>
          </cell>
          <cell r="C6531" t="str">
            <v>TUBO FOFO C/FG PN-16/PT D=250MM;L=1000MM (60KG)</v>
          </cell>
          <cell r="D6531" t="str">
            <v>UN</v>
          </cell>
          <cell r="E6531">
            <v>0</v>
          </cell>
        </row>
        <row r="6532">
          <cell r="B6532" t="str">
            <v>527246</v>
          </cell>
          <cell r="C6532" t="str">
            <v>TUBO FOFO C/FG PN-16/PT D=250MM;L=1500MM (83KG)</v>
          </cell>
          <cell r="D6532" t="str">
            <v>UN</v>
          </cell>
          <cell r="E6532">
            <v>0</v>
          </cell>
        </row>
        <row r="6533">
          <cell r="B6533" t="str">
            <v>527247</v>
          </cell>
          <cell r="C6533" t="str">
            <v>TUBO FOFO C/FG PN-16/PT D=250MM;L=2000MM (105KG)</v>
          </cell>
          <cell r="D6533" t="str">
            <v>UN</v>
          </cell>
          <cell r="E6533">
            <v>0</v>
          </cell>
        </row>
        <row r="6534">
          <cell r="B6534" t="str">
            <v>527248</v>
          </cell>
          <cell r="C6534" t="str">
            <v>TUBO FOFO C/FG PN-16/PT D=250MM;L=2500MM (128KG)</v>
          </cell>
          <cell r="D6534" t="str">
            <v>UN</v>
          </cell>
          <cell r="E6534">
            <v>0</v>
          </cell>
        </row>
        <row r="6535">
          <cell r="B6535" t="str">
            <v>527249</v>
          </cell>
          <cell r="C6535" t="str">
            <v>TUBO FOFO C/FG PN-16/PT D=250MM;L=3000MM (151KG)</v>
          </cell>
          <cell r="D6535" t="str">
            <v>UN</v>
          </cell>
          <cell r="E6535">
            <v>0</v>
          </cell>
        </row>
        <row r="6536">
          <cell r="B6536" t="str">
            <v>527250</v>
          </cell>
          <cell r="C6536" t="str">
            <v>TUBO FOFO C/FG PN-16/PT D=250MM;L=3500MM (173KG)</v>
          </cell>
          <cell r="D6536" t="str">
            <v>UN</v>
          </cell>
          <cell r="E6536">
            <v>0</v>
          </cell>
        </row>
        <row r="6537">
          <cell r="B6537" t="str">
            <v>527251</v>
          </cell>
          <cell r="C6537" t="str">
            <v>TUBO FOFO C/FG PN-16/PT D=250MM;L=4000MM (196KG)</v>
          </cell>
          <cell r="D6537" t="str">
            <v>UN</v>
          </cell>
          <cell r="E6537">
            <v>0</v>
          </cell>
        </row>
        <row r="6538">
          <cell r="B6538" t="str">
            <v>527252</v>
          </cell>
          <cell r="C6538" t="str">
            <v>TUBO FOFO C/FG PN-16/PT D=250MM;L=4500MM (219KG)</v>
          </cell>
          <cell r="D6538" t="str">
            <v>UN</v>
          </cell>
          <cell r="E6538">
            <v>0</v>
          </cell>
        </row>
        <row r="6539">
          <cell r="B6539" t="str">
            <v>527253</v>
          </cell>
          <cell r="C6539" t="str">
            <v>TUBO FOFO C/FG PN-16/PT D=250MM;L=5000MM (242KG)</v>
          </cell>
          <cell r="D6539" t="str">
            <v>UN</v>
          </cell>
          <cell r="E6539">
            <v>0</v>
          </cell>
        </row>
        <row r="6540">
          <cell r="B6540" t="str">
            <v>527254</v>
          </cell>
          <cell r="C6540" t="str">
            <v>TUBO FOFO C/FG PN-16/PT D=250MM;L=5500MM (264KG)</v>
          </cell>
          <cell r="D6540" t="str">
            <v>UN</v>
          </cell>
          <cell r="E6540">
            <v>0</v>
          </cell>
        </row>
        <row r="6541">
          <cell r="B6541" t="str">
            <v>527255</v>
          </cell>
          <cell r="C6541" t="str">
            <v>TUBO FOFO C/FG PN-16/PT D=250MM;L=5800MM (278KG)</v>
          </cell>
          <cell r="D6541" t="str">
            <v>UN</v>
          </cell>
          <cell r="E6541">
            <v>0</v>
          </cell>
        </row>
        <row r="6542">
          <cell r="B6542" t="str">
            <v>527256</v>
          </cell>
          <cell r="C6542" t="str">
            <v>TUBO FOFO C/FG PN-16/PT D=300MM;L=1000MM (75KG)</v>
          </cell>
          <cell r="D6542" t="str">
            <v>UN</v>
          </cell>
          <cell r="E6542">
            <v>0</v>
          </cell>
        </row>
        <row r="6543">
          <cell r="B6543" t="str">
            <v>527257</v>
          </cell>
          <cell r="C6543" t="str">
            <v>TUBO FOFO C/FG PN-16/PT D=300MM;L=1500MM (104KG)</v>
          </cell>
          <cell r="D6543" t="str">
            <v>UN</v>
          </cell>
          <cell r="E6543">
            <v>0</v>
          </cell>
        </row>
        <row r="6544">
          <cell r="B6544" t="str">
            <v>527258</v>
          </cell>
          <cell r="C6544" t="str">
            <v>TUBO FOFO C/FG PN-16/PT D=300MM;L=2000MM (132KG)</v>
          </cell>
          <cell r="D6544" t="str">
            <v>UN</v>
          </cell>
          <cell r="E6544">
            <v>0</v>
          </cell>
        </row>
        <row r="6545">
          <cell r="B6545" t="str">
            <v>527259</v>
          </cell>
          <cell r="C6545" t="str">
            <v>TUBO FOFO C/FG PN-16/PT D=300MM;L=2500MM (161KG)</v>
          </cell>
          <cell r="D6545" t="str">
            <v>UN</v>
          </cell>
          <cell r="E6545">
            <v>0</v>
          </cell>
        </row>
        <row r="6546">
          <cell r="B6546" t="str">
            <v>527260</v>
          </cell>
          <cell r="C6546" t="str">
            <v>TUBO FOFO C/FG PN-16/PT D=300MM;L=3000MM (189KG)</v>
          </cell>
          <cell r="D6546" t="str">
            <v>UN</v>
          </cell>
          <cell r="E6546">
            <v>0</v>
          </cell>
        </row>
        <row r="6547">
          <cell r="B6547" t="str">
            <v>527261</v>
          </cell>
          <cell r="C6547" t="str">
            <v>TUBO FOFO C/FG PN-16/PT D=300MM;L=3500MM (218KG)</v>
          </cell>
          <cell r="D6547" t="str">
            <v>UN</v>
          </cell>
          <cell r="E6547">
            <v>0</v>
          </cell>
        </row>
        <row r="6548">
          <cell r="B6548" t="str">
            <v>527262</v>
          </cell>
          <cell r="C6548" t="str">
            <v>TUBO FOFO C/FG PN-16/PT D=300MM;L=4000MM (246KG)</v>
          </cell>
          <cell r="D6548" t="str">
            <v>UN</v>
          </cell>
          <cell r="E6548">
            <v>0</v>
          </cell>
        </row>
        <row r="6549">
          <cell r="B6549" t="str">
            <v>527263</v>
          </cell>
          <cell r="C6549" t="str">
            <v>TUBO FOFO C/FG PN-16/PT D=300MM;L=4500MM (275KG)</v>
          </cell>
          <cell r="D6549" t="str">
            <v>UN</v>
          </cell>
          <cell r="E6549">
            <v>0</v>
          </cell>
        </row>
        <row r="6550">
          <cell r="B6550" t="str">
            <v>527264</v>
          </cell>
          <cell r="C6550" t="str">
            <v>TUBO FOFO C/FG PN-16/PT D=300MM;L=5000MM (304KG)</v>
          </cell>
          <cell r="D6550" t="str">
            <v>UN</v>
          </cell>
          <cell r="E6550">
            <v>0</v>
          </cell>
        </row>
        <row r="6551">
          <cell r="B6551" t="str">
            <v>527265</v>
          </cell>
          <cell r="C6551" t="str">
            <v>TUBO FOFO C/FG PN-16/PT D=300MM;L=5500MM (332KG)</v>
          </cell>
          <cell r="D6551" t="str">
            <v>UN</v>
          </cell>
          <cell r="E6551">
            <v>0</v>
          </cell>
        </row>
        <row r="6552">
          <cell r="B6552" t="str">
            <v>527266</v>
          </cell>
          <cell r="C6552" t="str">
            <v>TUBO FOFO C/FG PN-16/PT D=300MM;L=5800MM (349KG)</v>
          </cell>
          <cell r="D6552" t="str">
            <v>UN</v>
          </cell>
          <cell r="E6552">
            <v>0</v>
          </cell>
        </row>
        <row r="6553">
          <cell r="B6553" t="str">
            <v>527267</v>
          </cell>
          <cell r="C6553" t="str">
            <v>TUBO FOFO C/FG PN-16/PT D=350MM;L=1000MM (102KG)</v>
          </cell>
          <cell r="D6553" t="str">
            <v>UN</v>
          </cell>
          <cell r="E6553">
            <v>0</v>
          </cell>
        </row>
        <row r="6554">
          <cell r="B6554" t="str">
            <v>527268</v>
          </cell>
          <cell r="C6554" t="str">
            <v>TUBO FOFO C/FG PN-16/PT D=350MM;L=1500MM (139KG)</v>
          </cell>
          <cell r="D6554" t="str">
            <v>UN</v>
          </cell>
          <cell r="E6554">
            <v>0</v>
          </cell>
        </row>
        <row r="6555">
          <cell r="B6555" t="str">
            <v>527269</v>
          </cell>
          <cell r="C6555" t="str">
            <v>TUBO FOFO C/FG PN-16/PT D=350MM;L=2000MM (177KG)</v>
          </cell>
          <cell r="D6555" t="str">
            <v>UN</v>
          </cell>
          <cell r="E6555">
            <v>0</v>
          </cell>
        </row>
        <row r="6556">
          <cell r="B6556" t="str">
            <v>527270</v>
          </cell>
          <cell r="C6556" t="str">
            <v>TUBO FOFO C/FG PN-16/PT D=350MM;L=2500MM (215KG)</v>
          </cell>
          <cell r="D6556" t="str">
            <v>UN</v>
          </cell>
          <cell r="E6556">
            <v>0</v>
          </cell>
        </row>
        <row r="6557">
          <cell r="B6557" t="str">
            <v>527271</v>
          </cell>
          <cell r="C6557" t="str">
            <v>TUBO FOFO C/FG PN-16/PT D=350MM;L=3000MM (253KG)</v>
          </cell>
          <cell r="D6557" t="str">
            <v>UN</v>
          </cell>
          <cell r="E6557">
            <v>0</v>
          </cell>
        </row>
        <row r="6558">
          <cell r="B6558" t="str">
            <v>527272</v>
          </cell>
          <cell r="C6558" t="str">
            <v>TUBO FOFO C/FG PN-16/PT D=350MM;L=3500MM (290KG)</v>
          </cell>
          <cell r="D6558" t="str">
            <v>UN</v>
          </cell>
          <cell r="E6558">
            <v>0</v>
          </cell>
        </row>
        <row r="6559">
          <cell r="B6559" t="str">
            <v>527273</v>
          </cell>
          <cell r="C6559" t="str">
            <v>TUBO FOFO C/FG PN-16/PT D=350MM;L=4000MM (328KG)</v>
          </cell>
          <cell r="D6559" t="str">
            <v>UN</v>
          </cell>
          <cell r="E6559">
            <v>0</v>
          </cell>
        </row>
        <row r="6560">
          <cell r="B6560" t="str">
            <v>527274</v>
          </cell>
          <cell r="C6560" t="str">
            <v>TUBO FOFO C/FG PN-16/PT D=350MM;L=4500MM (366KG)</v>
          </cell>
          <cell r="D6560" t="str">
            <v>UN</v>
          </cell>
          <cell r="E6560">
            <v>0</v>
          </cell>
        </row>
        <row r="6561">
          <cell r="B6561" t="str">
            <v>527275</v>
          </cell>
          <cell r="C6561" t="str">
            <v>TUBO FOFO C/FG PN-16/PT D=350MM;L=5000MM (404KG)</v>
          </cell>
          <cell r="D6561" t="str">
            <v>UN</v>
          </cell>
          <cell r="E6561">
            <v>0</v>
          </cell>
        </row>
        <row r="6562">
          <cell r="B6562" t="str">
            <v>527276</v>
          </cell>
          <cell r="C6562" t="str">
            <v>TUBO FOFO C/FG PN-16/PT D=350MM;L=5500MM (441KG)</v>
          </cell>
          <cell r="D6562" t="str">
            <v>UN</v>
          </cell>
          <cell r="E6562">
            <v>0</v>
          </cell>
        </row>
        <row r="6563">
          <cell r="B6563" t="str">
            <v>527277</v>
          </cell>
          <cell r="C6563" t="str">
            <v>TUBO FOFO C/FG PN-16/PT D=350MM;L=5800MM (464KG)</v>
          </cell>
          <cell r="D6563" t="str">
            <v>UN</v>
          </cell>
          <cell r="E6563">
            <v>0</v>
          </cell>
        </row>
        <row r="6564">
          <cell r="B6564" t="str">
            <v>527278</v>
          </cell>
          <cell r="C6564" t="str">
            <v>TUBO FOFO C/FG PN-16/PT D=400MM;L=1000MM (124KG)</v>
          </cell>
          <cell r="D6564" t="str">
            <v>UN</v>
          </cell>
          <cell r="E6564">
            <v>0</v>
          </cell>
        </row>
        <row r="6565">
          <cell r="B6565" t="str">
            <v>527279</v>
          </cell>
          <cell r="C6565" t="str">
            <v>TUBO FOFO C/FG PN-16/PT D=400MM;L=1500MM (168KG)</v>
          </cell>
          <cell r="D6565" t="str">
            <v>UN</v>
          </cell>
          <cell r="E6565">
            <v>0</v>
          </cell>
        </row>
        <row r="6566">
          <cell r="B6566" t="str">
            <v>527280</v>
          </cell>
          <cell r="C6566" t="str">
            <v>TUBO FOFO C/FG PN-16/PT D=400MM;L=2000MM (213KG)</v>
          </cell>
          <cell r="D6566" t="str">
            <v>UN</v>
          </cell>
          <cell r="E6566">
            <v>0</v>
          </cell>
        </row>
        <row r="6567">
          <cell r="B6567" t="str">
            <v>527281</v>
          </cell>
          <cell r="C6567" t="str">
            <v>TUBO FOFO C/FG PN-16/PT D=400MM;L=2500MM (258KG)</v>
          </cell>
          <cell r="D6567" t="str">
            <v>UN</v>
          </cell>
          <cell r="E6567">
            <v>0</v>
          </cell>
        </row>
        <row r="6568">
          <cell r="B6568" t="str">
            <v>527282</v>
          </cell>
          <cell r="C6568" t="str">
            <v>TUBO FOFO C/FG PN-16/PT D=400MM;L=3000MM (303KG)</v>
          </cell>
          <cell r="D6568" t="str">
            <v>UN</v>
          </cell>
          <cell r="E6568">
            <v>0</v>
          </cell>
        </row>
        <row r="6569">
          <cell r="B6569" t="str">
            <v>527283</v>
          </cell>
          <cell r="C6569" t="str">
            <v>TUBO FOFO C/FG PN-16/PT D=400MM;L=3500MM (347KG)</v>
          </cell>
          <cell r="D6569" t="str">
            <v>UN</v>
          </cell>
          <cell r="E6569">
            <v>0</v>
          </cell>
        </row>
        <row r="6570">
          <cell r="B6570" t="str">
            <v>527284</v>
          </cell>
          <cell r="C6570" t="str">
            <v>TUBO FOFO C/FG PN-16/PT D=400MM;L=4000MM (392KG)</v>
          </cell>
          <cell r="D6570" t="str">
            <v>UN</v>
          </cell>
          <cell r="E6570">
            <v>0</v>
          </cell>
        </row>
        <row r="6571">
          <cell r="B6571" t="str">
            <v>527285</v>
          </cell>
          <cell r="C6571" t="str">
            <v>TUBO FOFO C/FG PN-16/PT D=400MM;L=4500MM (437KG)</v>
          </cell>
          <cell r="D6571" t="str">
            <v>UN</v>
          </cell>
          <cell r="E6571">
            <v>0</v>
          </cell>
        </row>
        <row r="6572">
          <cell r="B6572" t="str">
            <v>527286</v>
          </cell>
          <cell r="C6572" t="str">
            <v>TUBO FOFO C/FG PN-16/PT D=400MM;L=5000MM (482KG)</v>
          </cell>
          <cell r="D6572" t="str">
            <v>UN</v>
          </cell>
          <cell r="E6572">
            <v>0</v>
          </cell>
        </row>
        <row r="6573">
          <cell r="B6573" t="str">
            <v>527287</v>
          </cell>
          <cell r="C6573" t="str">
            <v>TUBO FOFO C/FG PN-16/PT D=400MM;L=5500MM (526KG)</v>
          </cell>
          <cell r="D6573" t="str">
            <v>UN</v>
          </cell>
          <cell r="E6573">
            <v>0</v>
          </cell>
        </row>
        <row r="6574">
          <cell r="B6574" t="str">
            <v>527288</v>
          </cell>
          <cell r="C6574" t="str">
            <v>TUBO FOFO C/FG PN-16/PT D=400MM;L=5800MM (553KG)</v>
          </cell>
          <cell r="D6574" t="str">
            <v>UN</v>
          </cell>
          <cell r="E6574">
            <v>0</v>
          </cell>
        </row>
        <row r="6575">
          <cell r="B6575" t="str">
            <v>527289</v>
          </cell>
          <cell r="C6575" t="str">
            <v>TUBO FOFO C/FG PN-16/PT D=450MM;L=1000MM (147KG)</v>
          </cell>
          <cell r="D6575" t="str">
            <v>UN</v>
          </cell>
          <cell r="E6575">
            <v>0</v>
          </cell>
        </row>
        <row r="6576">
          <cell r="B6576" t="str">
            <v>527290</v>
          </cell>
          <cell r="C6576" t="str">
            <v>TUBO FOFO C/FG PN-16/PT D=450MM;L=1500MM (200KG)</v>
          </cell>
          <cell r="D6576" t="str">
            <v>UN</v>
          </cell>
          <cell r="E6576">
            <v>0</v>
          </cell>
        </row>
        <row r="6577">
          <cell r="B6577" t="str">
            <v>527291</v>
          </cell>
          <cell r="C6577" t="str">
            <v>TUBO FOFO C/FG PN-16/PT D=450MM;L=2000MM (252KG)</v>
          </cell>
          <cell r="D6577" t="str">
            <v>UN</v>
          </cell>
          <cell r="E6577">
            <v>0</v>
          </cell>
        </row>
        <row r="6578">
          <cell r="B6578" t="str">
            <v>527292</v>
          </cell>
          <cell r="C6578" t="str">
            <v>TUBO FOFO C/FG PN-16/PT D=450MM;L=2500MM (305KG)</v>
          </cell>
          <cell r="D6578" t="str">
            <v>UN</v>
          </cell>
          <cell r="E6578">
            <v>0</v>
          </cell>
        </row>
        <row r="6579">
          <cell r="B6579" t="str">
            <v>527293</v>
          </cell>
          <cell r="C6579" t="str">
            <v>TUBO FOFO C/FG PN-16/PT D=450MM;L=3000MM (357KG)</v>
          </cell>
          <cell r="D6579" t="str">
            <v>UN</v>
          </cell>
          <cell r="E6579">
            <v>0</v>
          </cell>
        </row>
        <row r="6580">
          <cell r="B6580" t="str">
            <v>527294</v>
          </cell>
          <cell r="C6580" t="str">
            <v>TUBO FOFO C/FG PN-16/PT D=450MM;L=3500MM (410KG)</v>
          </cell>
          <cell r="D6580" t="str">
            <v>UN</v>
          </cell>
          <cell r="E6580">
            <v>0</v>
          </cell>
        </row>
        <row r="6581">
          <cell r="B6581" t="str">
            <v>527295</v>
          </cell>
          <cell r="C6581" t="str">
            <v>TUBO FOFO C/FG PN-16/PT D=450MM;L=4000MM (462KG)</v>
          </cell>
          <cell r="D6581" t="str">
            <v>UN</v>
          </cell>
          <cell r="E6581">
            <v>0</v>
          </cell>
        </row>
        <row r="6582">
          <cell r="B6582" t="str">
            <v>527296</v>
          </cell>
          <cell r="C6582" t="str">
            <v>TUBO FOFO C/FG PN-16/PT D=450MM;L=4500MM (515KG)</v>
          </cell>
          <cell r="D6582" t="str">
            <v>UN</v>
          </cell>
          <cell r="E6582">
            <v>0</v>
          </cell>
        </row>
        <row r="6583">
          <cell r="B6583" t="str">
            <v>527297</v>
          </cell>
          <cell r="C6583" t="str">
            <v>TUBO FOFO C/FG PN-16/PT D=450MM;L=5000MM (568KG)</v>
          </cell>
          <cell r="D6583" t="str">
            <v>UN</v>
          </cell>
          <cell r="E6583">
            <v>0</v>
          </cell>
        </row>
        <row r="6584">
          <cell r="B6584" t="str">
            <v>527298</v>
          </cell>
          <cell r="C6584" t="str">
            <v>TUBO FOFO C/FG PN-16/PT D=450MM;L=5500MM (620KG)</v>
          </cell>
          <cell r="D6584" t="str">
            <v>UN</v>
          </cell>
          <cell r="E6584">
            <v>0</v>
          </cell>
        </row>
        <row r="6585">
          <cell r="B6585" t="str">
            <v>527299</v>
          </cell>
          <cell r="C6585" t="str">
            <v>TUBO FOFO C/FG PN-16/PT D=450MM;L=5800MM (652KG)</v>
          </cell>
          <cell r="D6585" t="str">
            <v>UN</v>
          </cell>
          <cell r="E6585">
            <v>0</v>
          </cell>
        </row>
        <row r="6586">
          <cell r="B6586" t="str">
            <v>527301</v>
          </cell>
          <cell r="C6586" t="str">
            <v>TUBO FOFO C/FG PN-16/PT D=500MM;L=1000MM (175KG)</v>
          </cell>
          <cell r="D6586" t="str">
            <v>UN</v>
          </cell>
          <cell r="E6586">
            <v>0</v>
          </cell>
        </row>
        <row r="6587">
          <cell r="B6587" t="str">
            <v>527302</v>
          </cell>
          <cell r="C6587" t="str">
            <v>TUBO FOFO C/FG PN-16/PT D=500MM;L=1500MM (236KG)</v>
          </cell>
          <cell r="D6587" t="str">
            <v>UN</v>
          </cell>
          <cell r="E6587">
            <v>0</v>
          </cell>
        </row>
        <row r="6588">
          <cell r="B6588" t="str">
            <v>527303</v>
          </cell>
          <cell r="C6588" t="str">
            <v>TUBO FOFO C/FG PN-16/PT D=500MM;L=2000MM (297KG)</v>
          </cell>
          <cell r="D6588" t="str">
            <v>UN</v>
          </cell>
          <cell r="E6588">
            <v>0</v>
          </cell>
        </row>
        <row r="6589">
          <cell r="B6589" t="str">
            <v>527304</v>
          </cell>
          <cell r="C6589" t="str">
            <v>TUBO FOFO C/FG PN-16/PT D=500MM;L=2500MM (358KG)</v>
          </cell>
          <cell r="D6589" t="str">
            <v>UN</v>
          </cell>
          <cell r="E6589">
            <v>0</v>
          </cell>
        </row>
        <row r="6590">
          <cell r="B6590" t="str">
            <v>527305</v>
          </cell>
          <cell r="C6590" t="str">
            <v>TUBO FOFO C/FG PN-16/PT D=500MM;L=3000MM (418KG)</v>
          </cell>
          <cell r="D6590" t="str">
            <v>UN</v>
          </cell>
          <cell r="E6590">
            <v>0</v>
          </cell>
        </row>
        <row r="6591">
          <cell r="B6591" t="str">
            <v>527306</v>
          </cell>
          <cell r="C6591" t="str">
            <v>TUBO FOFO C/FG PN-16/PT D=500MM;L=3500MM (479KG)</v>
          </cell>
          <cell r="D6591" t="str">
            <v>UN</v>
          </cell>
          <cell r="E6591">
            <v>0</v>
          </cell>
        </row>
        <row r="6592">
          <cell r="B6592" t="str">
            <v>527307</v>
          </cell>
          <cell r="C6592" t="str">
            <v>TUBO FOFO C/FG PN-16/PT D=500MM;L=4000MM (540KG)</v>
          </cell>
          <cell r="D6592" t="str">
            <v>UN</v>
          </cell>
          <cell r="E6592">
            <v>0</v>
          </cell>
        </row>
        <row r="6593">
          <cell r="B6593" t="str">
            <v>527308</v>
          </cell>
          <cell r="C6593" t="str">
            <v>TUBO FOFO C/FG PN-16/PT D=500MM;L=4500MM (601KG)</v>
          </cell>
          <cell r="D6593" t="str">
            <v>UN</v>
          </cell>
          <cell r="E6593">
            <v>0</v>
          </cell>
        </row>
        <row r="6594">
          <cell r="B6594" t="str">
            <v>527309</v>
          </cell>
          <cell r="C6594" t="str">
            <v>TUBO FOFO C/FG PN-16/PT D=500MM;L=5000MM (662KG)</v>
          </cell>
          <cell r="D6594" t="str">
            <v>UN</v>
          </cell>
          <cell r="E6594">
            <v>0</v>
          </cell>
        </row>
        <row r="6595">
          <cell r="B6595" t="str">
            <v>527310</v>
          </cell>
          <cell r="C6595" t="str">
            <v>TUBO FOFO C/FG PN-16/PT D=500MM;L=5500MM (723KG)</v>
          </cell>
          <cell r="D6595" t="str">
            <v>UN</v>
          </cell>
          <cell r="E6595">
            <v>0</v>
          </cell>
        </row>
        <row r="6596">
          <cell r="B6596" t="str">
            <v>527311</v>
          </cell>
          <cell r="C6596" t="str">
            <v>TUBO FOFO C/FG PN-16/PT D=500MM;L=5800MM (759KG)</v>
          </cell>
          <cell r="D6596" t="str">
            <v>UN</v>
          </cell>
          <cell r="E6596">
            <v>0</v>
          </cell>
        </row>
        <row r="6597">
          <cell r="B6597" t="str">
            <v>527312</v>
          </cell>
          <cell r="C6597" t="str">
            <v>TUBO FOFO C/FG PN-16/PT D=600MM;L=1000MM (240KG)</v>
          </cell>
          <cell r="D6597" t="str">
            <v>UN</v>
          </cell>
          <cell r="E6597">
            <v>0</v>
          </cell>
        </row>
        <row r="6598">
          <cell r="B6598" t="str">
            <v>527313</v>
          </cell>
          <cell r="C6598" t="str">
            <v>TUBO FOFO C/FG PN-16/PT D=600MM;L=1500MM (319KG)</v>
          </cell>
          <cell r="D6598" t="str">
            <v>UN</v>
          </cell>
          <cell r="E6598">
            <v>0</v>
          </cell>
        </row>
        <row r="6599">
          <cell r="B6599" t="str">
            <v>527314</v>
          </cell>
          <cell r="C6599" t="str">
            <v>TUBO FOFO C/FG PN-16/PT D=600MM;L=2000MM (398KG)</v>
          </cell>
          <cell r="D6599" t="str">
            <v>UN</v>
          </cell>
          <cell r="E6599">
            <v>0</v>
          </cell>
        </row>
        <row r="6600">
          <cell r="B6600" t="str">
            <v>527315</v>
          </cell>
          <cell r="C6600" t="str">
            <v>TUBO FOFO C/FG PN-16/PT D=600MM;L=2500MM (477KG)</v>
          </cell>
          <cell r="D6600" t="str">
            <v>UN</v>
          </cell>
          <cell r="E6600">
            <v>0</v>
          </cell>
        </row>
        <row r="6601">
          <cell r="B6601" t="str">
            <v>527316</v>
          </cell>
          <cell r="C6601" t="str">
            <v>TUBO FOFO C/FG PN-16/PT D=600MM;L=3000MM (556KG)</v>
          </cell>
          <cell r="D6601" t="str">
            <v>UN</v>
          </cell>
          <cell r="E6601">
            <v>0</v>
          </cell>
        </row>
        <row r="6602">
          <cell r="B6602" t="str">
            <v>527317</v>
          </cell>
          <cell r="C6602" t="str">
            <v>TUBO FOFO C/FG PN-16/PT D=600MM;L=3500MM (635KG)</v>
          </cell>
          <cell r="D6602" t="str">
            <v>UN</v>
          </cell>
          <cell r="E6602">
            <v>0</v>
          </cell>
        </row>
        <row r="6603">
          <cell r="B6603" t="str">
            <v>527318</v>
          </cell>
          <cell r="C6603" t="str">
            <v>TUBO FOFO C/FG PN-16/PT D=600MM;L=4000MM (714KG)</v>
          </cell>
          <cell r="D6603" t="str">
            <v>UN</v>
          </cell>
          <cell r="E6603">
            <v>0</v>
          </cell>
        </row>
        <row r="6604">
          <cell r="B6604" t="str">
            <v>527319</v>
          </cell>
          <cell r="C6604" t="str">
            <v>TUBO FOFO C/FG PN-16/PT D=600MM;L=4500MM (793KG)</v>
          </cell>
          <cell r="D6604" t="str">
            <v>UN</v>
          </cell>
          <cell r="E6604">
            <v>0</v>
          </cell>
        </row>
        <row r="6605">
          <cell r="B6605" t="str">
            <v>527320</v>
          </cell>
          <cell r="C6605" t="str">
            <v>TUBO FOFO C/FG PN-16/PT D=600MM;L=5000MM (872KG)</v>
          </cell>
          <cell r="D6605" t="str">
            <v>UN</v>
          </cell>
          <cell r="E6605">
            <v>0</v>
          </cell>
        </row>
        <row r="6606">
          <cell r="B6606" t="str">
            <v>527321</v>
          </cell>
          <cell r="C6606" t="str">
            <v>TUBO FOFO C/FG PN-16/PT D=600MM;L=5500MM (951KG)</v>
          </cell>
          <cell r="D6606" t="str">
            <v>UN</v>
          </cell>
          <cell r="E6606">
            <v>0</v>
          </cell>
        </row>
        <row r="6607">
          <cell r="B6607" t="str">
            <v>527322</v>
          </cell>
          <cell r="C6607" t="str">
            <v>TUBO FOFO C/FG PN-16/PT D=600MM;L=5800MM (998KG)</v>
          </cell>
          <cell r="D6607" t="str">
            <v>UN</v>
          </cell>
          <cell r="E6607">
            <v>0</v>
          </cell>
        </row>
        <row r="6608">
          <cell r="B6608" t="str">
            <v>527323</v>
          </cell>
          <cell r="C6608" t="str">
            <v>TUBO FOFO C/FG PN-16/PT D=700MM;L=1000MM (351KG)</v>
          </cell>
          <cell r="D6608" t="str">
            <v>UN</v>
          </cell>
          <cell r="E6608">
            <v>0</v>
          </cell>
        </row>
        <row r="6609">
          <cell r="B6609" t="str">
            <v>527324</v>
          </cell>
          <cell r="C6609" t="str">
            <v>TUBO FOFO C/FG PN-16/PT D=700MM;L=1500MM (481KG)</v>
          </cell>
          <cell r="D6609" t="str">
            <v>UN</v>
          </cell>
          <cell r="E6609">
            <v>0</v>
          </cell>
        </row>
        <row r="6610">
          <cell r="B6610" t="str">
            <v>527325</v>
          </cell>
          <cell r="C6610" t="str">
            <v>TUBO FOFO C/FG PN-16/PT D=700MM;L=2000MM (611KG)</v>
          </cell>
          <cell r="D6610" t="str">
            <v>UN</v>
          </cell>
          <cell r="E6610">
            <v>0</v>
          </cell>
        </row>
        <row r="6611">
          <cell r="B6611" t="str">
            <v>527326</v>
          </cell>
          <cell r="C6611" t="str">
            <v>TUBO FOFO C/FG PN-16/PT D=700MM;L=2500MM (741KG)</v>
          </cell>
          <cell r="D6611" t="str">
            <v>UN</v>
          </cell>
          <cell r="E6611">
            <v>0</v>
          </cell>
        </row>
        <row r="6612">
          <cell r="B6612" t="str">
            <v>527327</v>
          </cell>
          <cell r="C6612" t="str">
            <v>TUBO FOFO C/FG PN-16/PT D=700MM;L=3000MM (871KG)</v>
          </cell>
          <cell r="D6612" t="str">
            <v>UN</v>
          </cell>
          <cell r="E6612">
            <v>0</v>
          </cell>
        </row>
        <row r="6613">
          <cell r="B6613" t="str">
            <v>527328</v>
          </cell>
          <cell r="C6613" t="str">
            <v>TUBO FOFO C/FG PN-16/PT D=700MM;L=3500MM (1001KG)</v>
          </cell>
          <cell r="D6613" t="str">
            <v>UN</v>
          </cell>
          <cell r="E6613">
            <v>0</v>
          </cell>
        </row>
        <row r="6614">
          <cell r="B6614" t="str">
            <v>527329</v>
          </cell>
          <cell r="C6614" t="str">
            <v>TUBO FOFO C/FG PN-16/PT D=700MM;L=4000MM (1131KG)</v>
          </cell>
          <cell r="D6614" t="str">
            <v>UN</v>
          </cell>
          <cell r="E6614">
            <v>0</v>
          </cell>
        </row>
        <row r="6615">
          <cell r="B6615" t="str">
            <v>527330</v>
          </cell>
          <cell r="C6615" t="str">
            <v>TUBO FOFO C/FG PN-16/PT D=700MM;L=4500MM (1256KG)</v>
          </cell>
          <cell r="D6615" t="str">
            <v>UN</v>
          </cell>
          <cell r="E6615">
            <v>0</v>
          </cell>
        </row>
        <row r="6616">
          <cell r="B6616" t="str">
            <v>527331</v>
          </cell>
          <cell r="C6616" t="str">
            <v>TUBO FOFO C/FG PN-16/PT D=700MM;L=5000MM (1392KG)</v>
          </cell>
          <cell r="D6616" t="str">
            <v>UN</v>
          </cell>
          <cell r="E6616">
            <v>0</v>
          </cell>
        </row>
        <row r="6617">
          <cell r="B6617" t="str">
            <v>527332</v>
          </cell>
          <cell r="C6617" t="str">
            <v>TUBO FOFO C/FG PN-16/PT D=700MM;L=5500MM (1521KG)</v>
          </cell>
          <cell r="D6617" t="str">
            <v>UN</v>
          </cell>
          <cell r="E6617">
            <v>0</v>
          </cell>
        </row>
        <row r="6618">
          <cell r="B6618" t="str">
            <v>527333</v>
          </cell>
          <cell r="C6618" t="str">
            <v>TUBO FOFO C/FG PN-16/PT D=700MM;L=6000MM (1652KG)</v>
          </cell>
          <cell r="D6618" t="str">
            <v>UN</v>
          </cell>
          <cell r="E6618">
            <v>0</v>
          </cell>
        </row>
        <row r="6619">
          <cell r="B6619" t="str">
            <v>527334</v>
          </cell>
          <cell r="C6619" t="str">
            <v>TUBO FOFO C/FG PN-16/PT D=700MM;L=6500MM (1782KG)</v>
          </cell>
          <cell r="D6619" t="str">
            <v>UN</v>
          </cell>
          <cell r="E6619">
            <v>0</v>
          </cell>
        </row>
        <row r="6620">
          <cell r="B6620" t="str">
            <v>527335</v>
          </cell>
          <cell r="C6620" t="str">
            <v>TUBO FOFO C/FG PN-16/PT D=700MM;L=6800MM (1860KG)</v>
          </cell>
          <cell r="D6620" t="str">
            <v>UN</v>
          </cell>
          <cell r="E6620">
            <v>0</v>
          </cell>
        </row>
        <row r="6622">
          <cell r="B6622" t="str">
            <v>527400</v>
          </cell>
          <cell r="C6622" t="str">
            <v>TUBO FOFO C/FG PN-25 (C31 - METALURGICA 100%)</v>
          </cell>
        </row>
        <row r="6623">
          <cell r="B6623" t="str">
            <v>527401</v>
          </cell>
          <cell r="C6623" t="str">
            <v>TUBO FOFO C/FG PN-25 D=80MM;L=1000MM (20KG)</v>
          </cell>
          <cell r="D6623" t="str">
            <v>UN</v>
          </cell>
          <cell r="E6623">
            <v>0</v>
          </cell>
        </row>
        <row r="6624">
          <cell r="B6624" t="str">
            <v>527402</v>
          </cell>
          <cell r="C6624" t="str">
            <v>TUBO FOFO C/FG PN-25 D=80MM;L=1500MM (27KG)</v>
          </cell>
          <cell r="D6624" t="str">
            <v>UN</v>
          </cell>
          <cell r="E6624">
            <v>0</v>
          </cell>
        </row>
        <row r="6625">
          <cell r="B6625" t="str">
            <v>527403</v>
          </cell>
          <cell r="C6625" t="str">
            <v>TUBO FOFO C/FG PN-25 D=80MM;L=2000MM (33KG)</v>
          </cell>
          <cell r="D6625" t="str">
            <v>UN</v>
          </cell>
          <cell r="E6625">
            <v>0</v>
          </cell>
        </row>
        <row r="6626">
          <cell r="B6626" t="str">
            <v>527404</v>
          </cell>
          <cell r="C6626" t="str">
            <v>TUBO FOFO C/FG PN-25 D=80MM;L=2500MM (40KG)</v>
          </cell>
          <cell r="D6626" t="str">
            <v>UN</v>
          </cell>
          <cell r="E6626">
            <v>0</v>
          </cell>
        </row>
        <row r="6627">
          <cell r="B6627" t="str">
            <v>527405</v>
          </cell>
          <cell r="C6627" t="str">
            <v>TUBO FOFO C/FG PN-25 D=80MM;L=3000MM (46KG)</v>
          </cell>
          <cell r="D6627" t="str">
            <v>UN</v>
          </cell>
          <cell r="E6627">
            <v>0</v>
          </cell>
        </row>
        <row r="6628">
          <cell r="B6628" t="str">
            <v>527406</v>
          </cell>
          <cell r="C6628" t="str">
            <v>TUBO FOFO C/FG PN-25 D=80MM;L=3500MM (53KG)</v>
          </cell>
          <cell r="D6628" t="str">
            <v>UN</v>
          </cell>
          <cell r="E6628">
            <v>0</v>
          </cell>
        </row>
        <row r="6629">
          <cell r="B6629" t="str">
            <v>527407</v>
          </cell>
          <cell r="C6629" t="str">
            <v>TUBO FOFO C/FG PN-25 D=80MM;L=4000MM (59KG)</v>
          </cell>
          <cell r="D6629" t="str">
            <v>UN</v>
          </cell>
          <cell r="E6629">
            <v>0</v>
          </cell>
        </row>
        <row r="6630">
          <cell r="B6630" t="str">
            <v>527408</v>
          </cell>
          <cell r="C6630" t="str">
            <v>TUBO FOFO C/FG PN-25 D=80MM;L=4500MM (66KG)</v>
          </cell>
          <cell r="D6630" t="str">
            <v>UN</v>
          </cell>
          <cell r="E6630">
            <v>0</v>
          </cell>
        </row>
        <row r="6631">
          <cell r="B6631" t="str">
            <v>527409</v>
          </cell>
          <cell r="C6631" t="str">
            <v>TUBO FOFO C/FG PN-25 D=80MM;L=5000MM (72KG)</v>
          </cell>
          <cell r="D6631" t="str">
            <v>UN</v>
          </cell>
          <cell r="E6631">
            <v>0</v>
          </cell>
        </row>
        <row r="6632">
          <cell r="B6632" t="str">
            <v>527410</v>
          </cell>
          <cell r="C6632" t="str">
            <v>TUBO FOFO C/FG PN-25 D=80MM;L=5500MM (79KG)</v>
          </cell>
          <cell r="D6632" t="str">
            <v>UN</v>
          </cell>
          <cell r="E6632">
            <v>0</v>
          </cell>
        </row>
        <row r="6633">
          <cell r="B6633" t="str">
            <v>527411</v>
          </cell>
          <cell r="C6633" t="str">
            <v>TUBO FOFO C/FG PN-25 D=80MM;L=5800MM (82KG)</v>
          </cell>
          <cell r="D6633" t="str">
            <v>UN</v>
          </cell>
          <cell r="E6633">
            <v>0</v>
          </cell>
        </row>
        <row r="6634">
          <cell r="B6634" t="str">
            <v>527412</v>
          </cell>
          <cell r="C6634" t="str">
            <v>TUBO FOFO C/FG PN-25 D=100MM;L=1000MM (27KG)</v>
          </cell>
          <cell r="D6634" t="str">
            <v>UN</v>
          </cell>
          <cell r="E6634">
            <v>0</v>
          </cell>
        </row>
        <row r="6635">
          <cell r="B6635" t="str">
            <v>527413</v>
          </cell>
          <cell r="C6635" t="str">
            <v>TUBO FOFO C/FG PN-25 D=100MM;L=1500MM (36KG)</v>
          </cell>
          <cell r="D6635" t="str">
            <v>UN</v>
          </cell>
          <cell r="E6635">
            <v>0</v>
          </cell>
        </row>
        <row r="6636">
          <cell r="B6636" t="str">
            <v>527414</v>
          </cell>
          <cell r="C6636" t="str">
            <v>TUBO FOFO C/FG PN-25 D=100MM;L=2000MM (44KG)</v>
          </cell>
          <cell r="D6636" t="str">
            <v>UN</v>
          </cell>
          <cell r="E6636">
            <v>0</v>
          </cell>
        </row>
        <row r="6637">
          <cell r="B6637" t="str">
            <v>527415</v>
          </cell>
          <cell r="C6637" t="str">
            <v>TUBO FOFO C/FG PN-25 D=100MM;L=2500MM (53KG)</v>
          </cell>
          <cell r="D6637" t="str">
            <v>UN</v>
          </cell>
          <cell r="E6637">
            <v>0</v>
          </cell>
        </row>
        <row r="6638">
          <cell r="B6638" t="str">
            <v>527416</v>
          </cell>
          <cell r="C6638" t="str">
            <v>TUBO FOFO C/FG PN-25 D=100MM;L=3000MM (62KG)</v>
          </cell>
          <cell r="D6638" t="str">
            <v>UN</v>
          </cell>
          <cell r="E6638">
            <v>0</v>
          </cell>
        </row>
        <row r="6639">
          <cell r="B6639" t="str">
            <v>527417</v>
          </cell>
          <cell r="C6639" t="str">
            <v>TUBO FOFO C/FG PN-25 D=100MM;L=3500MM (70KG)</v>
          </cell>
          <cell r="D6639" t="str">
            <v>UN</v>
          </cell>
          <cell r="E6639">
            <v>0</v>
          </cell>
        </row>
        <row r="6640">
          <cell r="B6640" t="str">
            <v>527418</v>
          </cell>
          <cell r="C6640" t="str">
            <v>TUBO FOFO C/FG PN-25 D=100MM;L=4000MM (79KG)</v>
          </cell>
          <cell r="D6640" t="str">
            <v>UN</v>
          </cell>
          <cell r="E6640">
            <v>0</v>
          </cell>
        </row>
        <row r="6641">
          <cell r="B6641" t="str">
            <v>527419</v>
          </cell>
          <cell r="C6641" t="str">
            <v>TUBO FOFO C/FG PN-25 D=100MM;L=4500MM (87KG)</v>
          </cell>
          <cell r="D6641" t="str">
            <v>UN</v>
          </cell>
          <cell r="E6641">
            <v>0</v>
          </cell>
        </row>
        <row r="6642">
          <cell r="B6642" t="str">
            <v>527420</v>
          </cell>
          <cell r="C6642" t="str">
            <v>TUBO FOFO C/FG PN-25 D=100MM;L=5000MM (96KG)</v>
          </cell>
          <cell r="D6642" t="str">
            <v>UN</v>
          </cell>
          <cell r="E6642">
            <v>0</v>
          </cell>
        </row>
        <row r="6643">
          <cell r="B6643" t="str">
            <v>527421</v>
          </cell>
          <cell r="C6643" t="str">
            <v>TUBO FOFO C/FG PN-25 D=100MM;L=5500MM (105KG)</v>
          </cell>
          <cell r="D6643" t="str">
            <v>UN</v>
          </cell>
          <cell r="E6643">
            <v>0</v>
          </cell>
        </row>
        <row r="6644">
          <cell r="B6644" t="str">
            <v>527422</v>
          </cell>
          <cell r="C6644" t="str">
            <v>TUBO FOFO C/FG PN-25 D=100MM;L=5800MM (110KG)</v>
          </cell>
          <cell r="D6644" t="str">
            <v>UN</v>
          </cell>
          <cell r="E6644">
            <v>0</v>
          </cell>
        </row>
        <row r="6645">
          <cell r="B6645" t="str">
            <v>527423</v>
          </cell>
          <cell r="C6645" t="str">
            <v>TUBO FOFO C/FG PN-25 D=150MM;L=1000MM (44KG)</v>
          </cell>
          <cell r="D6645" t="str">
            <v>UN</v>
          </cell>
          <cell r="E6645">
            <v>0</v>
          </cell>
        </row>
        <row r="6646">
          <cell r="B6646" t="str">
            <v>527424</v>
          </cell>
          <cell r="C6646" t="str">
            <v>TUBO FOFO C/FG PN-25 D=150MM;L=1500MM (57KG)</v>
          </cell>
          <cell r="D6646" t="str">
            <v>UN</v>
          </cell>
          <cell r="E6646">
            <v>0</v>
          </cell>
        </row>
        <row r="6647">
          <cell r="B6647" t="str">
            <v>527425</v>
          </cell>
          <cell r="C6647" t="str">
            <v>TUBO FOFO C/FG PN-25 D=150MM;L=2000MM (70KG)</v>
          </cell>
          <cell r="D6647" t="str">
            <v>UN</v>
          </cell>
          <cell r="E6647">
            <v>0</v>
          </cell>
        </row>
        <row r="6648">
          <cell r="B6648" t="str">
            <v>527426</v>
          </cell>
          <cell r="C6648" t="str">
            <v>TUBO FOFO C/FG PN-25 D=150MM;L=2500MM (83KG)</v>
          </cell>
          <cell r="D6648" t="str">
            <v>UN</v>
          </cell>
          <cell r="E6648">
            <v>0</v>
          </cell>
        </row>
        <row r="6649">
          <cell r="B6649" t="str">
            <v>527427</v>
          </cell>
          <cell r="C6649" t="str">
            <v>TUBO FOFO C/FG PN-25 D=150MM;L=3000MM (96KG)</v>
          </cell>
          <cell r="D6649" t="str">
            <v>UN</v>
          </cell>
          <cell r="E6649">
            <v>0</v>
          </cell>
        </row>
        <row r="6650">
          <cell r="B6650" t="str">
            <v>527428</v>
          </cell>
          <cell r="C6650" t="str">
            <v>TUBO FOFO C/FG PN-25 D=150MM;L=3500MM (109KG)</v>
          </cell>
          <cell r="D6650" t="str">
            <v>UN</v>
          </cell>
          <cell r="E6650">
            <v>0</v>
          </cell>
        </row>
        <row r="6651">
          <cell r="B6651" t="str">
            <v>527429</v>
          </cell>
          <cell r="C6651" t="str">
            <v>TUBO FOFO C/FG PN-25 D=150MM;L=4000MM (122KG)</v>
          </cell>
          <cell r="D6651" t="str">
            <v>UN</v>
          </cell>
          <cell r="E6651">
            <v>0</v>
          </cell>
        </row>
        <row r="6652">
          <cell r="B6652" t="str">
            <v>527430</v>
          </cell>
          <cell r="C6652" t="str">
            <v>TUBO FOFO C/FG PN-25 D=150MM;L=4500MM (135KG)</v>
          </cell>
          <cell r="D6652" t="str">
            <v>UN</v>
          </cell>
          <cell r="E6652">
            <v>0</v>
          </cell>
        </row>
        <row r="6653">
          <cell r="B6653" t="str">
            <v>527431</v>
          </cell>
          <cell r="C6653" t="str">
            <v>TUBO FOFO C/FG PN-25 D=150MM;L=5000MM (148KG)</v>
          </cell>
          <cell r="D6653" t="str">
            <v>UN</v>
          </cell>
          <cell r="E6653">
            <v>0</v>
          </cell>
        </row>
        <row r="6654">
          <cell r="B6654" t="str">
            <v>527432</v>
          </cell>
          <cell r="C6654" t="str">
            <v>TUBO FOFO C/FG PN-25 D=150MM;L=5500MM (161KG)</v>
          </cell>
          <cell r="D6654" t="str">
            <v>UN</v>
          </cell>
          <cell r="E6654">
            <v>0</v>
          </cell>
        </row>
        <row r="6655">
          <cell r="B6655" t="str">
            <v>527433</v>
          </cell>
          <cell r="C6655" t="str">
            <v>TUBO FOFO C/FG PN-25 D=150MM;L=5800MM (168KG)</v>
          </cell>
          <cell r="D6655" t="str">
            <v>UN</v>
          </cell>
          <cell r="E6655">
            <v>0</v>
          </cell>
        </row>
        <row r="6656">
          <cell r="B6656" t="str">
            <v>527434</v>
          </cell>
          <cell r="C6656" t="str">
            <v>TUBO FOFO C/FG PN-25 D=200MM;L=1000MM (59KG)</v>
          </cell>
          <cell r="D6656" t="str">
            <v>UN</v>
          </cell>
          <cell r="E6656">
            <v>0</v>
          </cell>
        </row>
        <row r="6657">
          <cell r="B6657" t="str">
            <v>527435</v>
          </cell>
          <cell r="C6657" t="str">
            <v>TUBO FOFO C/FG PN-25 D=200MM;L=1500MM (76KG)</v>
          </cell>
          <cell r="D6657" t="str">
            <v>UN</v>
          </cell>
          <cell r="E6657">
            <v>0</v>
          </cell>
        </row>
        <row r="6658">
          <cell r="B6658" t="str">
            <v>527436</v>
          </cell>
          <cell r="C6658" t="str">
            <v>TUBO FOFO C/FG PN-25 D=200MM;L=2000MM (94KG)</v>
          </cell>
          <cell r="D6658" t="str">
            <v>UN</v>
          </cell>
          <cell r="E6658">
            <v>0</v>
          </cell>
        </row>
        <row r="6659">
          <cell r="B6659" t="str">
            <v>527437</v>
          </cell>
          <cell r="C6659" t="str">
            <v>TUBO FOFO C/FG PN-25 D=200MM;L=2500MM (111KG)</v>
          </cell>
          <cell r="D6659" t="str">
            <v>UN</v>
          </cell>
          <cell r="E6659">
            <v>0</v>
          </cell>
        </row>
        <row r="6660">
          <cell r="B6660" t="str">
            <v>527438</v>
          </cell>
          <cell r="C6660" t="str">
            <v>TUBO FOFO C/FG PN-25 D=200MM;L=3000MM (128KG)</v>
          </cell>
          <cell r="D6660" t="str">
            <v>UN</v>
          </cell>
          <cell r="E6660">
            <v>0</v>
          </cell>
        </row>
        <row r="6661">
          <cell r="B6661" t="str">
            <v>527439</v>
          </cell>
          <cell r="C6661" t="str">
            <v>TUBO FOFO C/FG PN-25 D=200MM;L=3500MM (146KG)</v>
          </cell>
          <cell r="D6661" t="str">
            <v>UN</v>
          </cell>
          <cell r="E6661">
            <v>0</v>
          </cell>
        </row>
        <row r="6662">
          <cell r="B6662" t="str">
            <v>527440</v>
          </cell>
          <cell r="C6662" t="str">
            <v>TUBO FOFO C/FG PN-25 D=200MM;L=4000MM (163KG)</v>
          </cell>
          <cell r="D6662" t="str">
            <v>UN</v>
          </cell>
          <cell r="E6662">
            <v>0</v>
          </cell>
        </row>
        <row r="6663">
          <cell r="B6663" t="str">
            <v>527441</v>
          </cell>
          <cell r="C6663" t="str">
            <v>TUBO FOFO C/FG PN-25 D=200MM;L=4500MM (181KG)</v>
          </cell>
          <cell r="D6663" t="str">
            <v>UN</v>
          </cell>
          <cell r="E6663">
            <v>0</v>
          </cell>
        </row>
        <row r="6664">
          <cell r="B6664" t="str">
            <v>527442</v>
          </cell>
          <cell r="C6664" t="str">
            <v>TUBO FOFO C/FG PN-25 D=200MM;L=5000MM (198KG)</v>
          </cell>
          <cell r="D6664" t="str">
            <v>UN</v>
          </cell>
          <cell r="E6664">
            <v>0</v>
          </cell>
        </row>
        <row r="6665">
          <cell r="B6665" t="str">
            <v>527443</v>
          </cell>
          <cell r="C6665" t="str">
            <v>TUBO FOFO C/FG PN-25 D=200MM;L=5500MM (215KG)</v>
          </cell>
          <cell r="D6665" t="str">
            <v>UN</v>
          </cell>
          <cell r="E6665">
            <v>0</v>
          </cell>
        </row>
        <row r="6666">
          <cell r="B6666" t="str">
            <v>527444</v>
          </cell>
          <cell r="C6666" t="str">
            <v>TUBO FOFO C/FG PN-25 D=200MM;L=5800MM (226KG)</v>
          </cell>
          <cell r="D6666" t="str">
            <v>UN</v>
          </cell>
          <cell r="E6666">
            <v>0</v>
          </cell>
        </row>
        <row r="6667">
          <cell r="B6667" t="str">
            <v>527445</v>
          </cell>
          <cell r="C6667" t="str">
            <v>TUBO FOFO C/FG PN-25 D=250MM;L=1000MM (80KG)</v>
          </cell>
          <cell r="D6667" t="str">
            <v>UN</v>
          </cell>
          <cell r="E6667">
            <v>0</v>
          </cell>
        </row>
        <row r="6668">
          <cell r="B6668" t="str">
            <v>527446</v>
          </cell>
          <cell r="C6668" t="str">
            <v>TUBO FOFO C/FG PN-25 D=250MM;L=1500MM (103KG)</v>
          </cell>
          <cell r="D6668" t="str">
            <v>UN</v>
          </cell>
          <cell r="E6668">
            <v>0</v>
          </cell>
        </row>
        <row r="6669">
          <cell r="B6669" t="str">
            <v>527447</v>
          </cell>
          <cell r="C6669" t="str">
            <v>TUBO FOFO C/FG PN-25 D=250MM;L=2000MM (126KG)</v>
          </cell>
          <cell r="D6669" t="str">
            <v>UN</v>
          </cell>
          <cell r="E6669">
            <v>0</v>
          </cell>
        </row>
        <row r="6670">
          <cell r="B6670" t="str">
            <v>527448</v>
          </cell>
          <cell r="C6670" t="str">
            <v>TUBO FOFO C/FG PN-25 D=250MM;L=2500MM (149KG)</v>
          </cell>
          <cell r="D6670" t="str">
            <v>UN</v>
          </cell>
          <cell r="E6670">
            <v>0</v>
          </cell>
        </row>
        <row r="6671">
          <cell r="B6671" t="str">
            <v>527449</v>
          </cell>
          <cell r="C6671" t="str">
            <v>TUBO FOFO C/FG PN-25 D=250MM;L=3000MM (171KG)</v>
          </cell>
          <cell r="D6671" t="str">
            <v>UN</v>
          </cell>
          <cell r="E6671">
            <v>0</v>
          </cell>
        </row>
        <row r="6672">
          <cell r="B6672" t="str">
            <v>527450</v>
          </cell>
          <cell r="C6672" t="str">
            <v>TUBO FOFO C/FG PN-25 D=250MM;L=3500MM (194KG)</v>
          </cell>
          <cell r="D6672" t="str">
            <v>UN</v>
          </cell>
          <cell r="E6672">
            <v>0</v>
          </cell>
        </row>
        <row r="6673">
          <cell r="B6673" t="str">
            <v>527451</v>
          </cell>
          <cell r="C6673" t="str">
            <v>TUBO FOFO C/FG PN-25 D=250MM;L=4000MM (217KG)</v>
          </cell>
          <cell r="D6673" t="str">
            <v>UN</v>
          </cell>
          <cell r="E6673">
            <v>0</v>
          </cell>
        </row>
        <row r="6674">
          <cell r="B6674" t="str">
            <v>527452</v>
          </cell>
          <cell r="C6674" t="str">
            <v>TUBO FOFO C/FG PN-25 D=250MM;L=4500MM (239KG)</v>
          </cell>
          <cell r="D6674" t="str">
            <v>UN</v>
          </cell>
          <cell r="E6674">
            <v>0</v>
          </cell>
        </row>
        <row r="6675">
          <cell r="B6675" t="str">
            <v>527453</v>
          </cell>
          <cell r="C6675" t="str">
            <v>TUBO FOFO C/FG PN-25 D=250MM;L=5000MM (262KG)</v>
          </cell>
          <cell r="D6675" t="str">
            <v>UN</v>
          </cell>
          <cell r="E6675">
            <v>0</v>
          </cell>
        </row>
        <row r="6676">
          <cell r="B6676" t="str">
            <v>527454</v>
          </cell>
          <cell r="C6676" t="str">
            <v>TUBO FOFO C/FG PN-25 D=250MM;L=5500MM (285KG)</v>
          </cell>
          <cell r="D6676" t="str">
            <v>UN</v>
          </cell>
          <cell r="E6676">
            <v>0</v>
          </cell>
        </row>
        <row r="6677">
          <cell r="B6677" t="str">
            <v>527455</v>
          </cell>
          <cell r="C6677" t="str">
            <v>TUBO FOFO C/FG PN-25 D=250MM;L=5800MM (298KG)</v>
          </cell>
          <cell r="D6677" t="str">
            <v>UN</v>
          </cell>
          <cell r="E6677">
            <v>0</v>
          </cell>
        </row>
        <row r="6678">
          <cell r="B6678" t="str">
            <v>527456</v>
          </cell>
          <cell r="C6678" t="str">
            <v>TUBO FOFO C/FG PN-25 D=300MM;L=1000MM (103KG)</v>
          </cell>
          <cell r="D6678" t="str">
            <v>UN</v>
          </cell>
          <cell r="E6678">
            <v>0</v>
          </cell>
        </row>
        <row r="6679">
          <cell r="B6679" t="str">
            <v>527457</v>
          </cell>
          <cell r="C6679" t="str">
            <v>TUBO FOFO C/FG PN-25 D=300MM;L=1500MM (132KG)</v>
          </cell>
          <cell r="D6679" t="str">
            <v>UN</v>
          </cell>
          <cell r="E6679">
            <v>0</v>
          </cell>
        </row>
        <row r="6680">
          <cell r="B6680" t="str">
            <v>527458</v>
          </cell>
          <cell r="C6680" t="str">
            <v>TUBO FOFO C/FG PN-25 D=300MM;L=2000MM (160KG)</v>
          </cell>
          <cell r="D6680" t="str">
            <v>UN</v>
          </cell>
          <cell r="E6680">
            <v>0</v>
          </cell>
        </row>
        <row r="6681">
          <cell r="B6681" t="str">
            <v>527459</v>
          </cell>
          <cell r="C6681" t="str">
            <v>TUBO FOFO C/FG PN-25 D=300MM;L=2500MM (189KG)</v>
          </cell>
          <cell r="D6681" t="str">
            <v>UN</v>
          </cell>
          <cell r="E6681">
            <v>0</v>
          </cell>
        </row>
        <row r="6682">
          <cell r="B6682" t="str">
            <v>527460</v>
          </cell>
          <cell r="C6682" t="str">
            <v>TUBO FOFO C/FG PN-25 D=300MM;L=3000MM (217KG)</v>
          </cell>
          <cell r="D6682" t="str">
            <v>UN</v>
          </cell>
          <cell r="E6682">
            <v>0</v>
          </cell>
        </row>
        <row r="6683">
          <cell r="B6683" t="str">
            <v>527461</v>
          </cell>
          <cell r="C6683" t="str">
            <v>TUBO FOFO C/FG PN-25 D=300MM;L=3500MM (246KG)</v>
          </cell>
          <cell r="D6683" t="str">
            <v>UN</v>
          </cell>
          <cell r="E6683">
            <v>0</v>
          </cell>
        </row>
        <row r="6684">
          <cell r="B6684" t="str">
            <v>527462</v>
          </cell>
          <cell r="C6684" t="str">
            <v>TUBO FOFO C/FG PN-25 D=300MM;L=4000MM (274KG)</v>
          </cell>
          <cell r="D6684" t="str">
            <v>UN</v>
          </cell>
          <cell r="E6684">
            <v>0</v>
          </cell>
        </row>
        <row r="6685">
          <cell r="B6685" t="str">
            <v>527463</v>
          </cell>
          <cell r="C6685" t="str">
            <v>TUBO FOFO C/FG PN-25 D=300MM;L=4500MM (303KG)</v>
          </cell>
          <cell r="D6685" t="str">
            <v>UN</v>
          </cell>
          <cell r="E6685">
            <v>0</v>
          </cell>
        </row>
        <row r="6686">
          <cell r="B6686" t="str">
            <v>527464</v>
          </cell>
          <cell r="C6686" t="str">
            <v>TUBO FOFO C/FG PN-25 D=300MM;L=5000MM (332KG)</v>
          </cell>
          <cell r="D6686" t="str">
            <v>UN</v>
          </cell>
          <cell r="E6686">
            <v>0</v>
          </cell>
        </row>
        <row r="6687">
          <cell r="B6687" t="str">
            <v>527465</v>
          </cell>
          <cell r="C6687" t="str">
            <v>TUBO FOFO C/FG PN-25 D=300MM;L=5500MM (360KG)</v>
          </cell>
          <cell r="D6687" t="str">
            <v>UN</v>
          </cell>
          <cell r="E6687">
            <v>0</v>
          </cell>
        </row>
        <row r="6688">
          <cell r="B6688" t="str">
            <v>527466</v>
          </cell>
          <cell r="C6688" t="str">
            <v>TUBO FOFO C/FG PN-25 D=300MM;L=5800MM (377KG)</v>
          </cell>
          <cell r="D6688" t="str">
            <v>UN</v>
          </cell>
          <cell r="E6688">
            <v>0</v>
          </cell>
        </row>
        <row r="6689">
          <cell r="B6689" t="str">
            <v>527467</v>
          </cell>
          <cell r="C6689" t="str">
            <v>TUBO FOFO C/FG PN-25 D=350MM;L=1000MM (144KG)</v>
          </cell>
          <cell r="D6689" t="str">
            <v>UN</v>
          </cell>
          <cell r="E6689">
            <v>0</v>
          </cell>
        </row>
        <row r="6690">
          <cell r="B6690" t="str">
            <v>527468</v>
          </cell>
          <cell r="C6690" t="str">
            <v>TUBO FOFO C/FG PN-25 D=350MM;L=1500MM (181KG)</v>
          </cell>
          <cell r="D6690" t="str">
            <v>UN</v>
          </cell>
          <cell r="E6690">
            <v>0</v>
          </cell>
        </row>
        <row r="6691">
          <cell r="B6691" t="str">
            <v>527469</v>
          </cell>
          <cell r="C6691" t="str">
            <v>TUBO FOFO C/FG PN-25 D=350MM;L=2000MM (219KG)</v>
          </cell>
          <cell r="D6691" t="str">
            <v>UN</v>
          </cell>
          <cell r="E6691">
            <v>0</v>
          </cell>
        </row>
        <row r="6692">
          <cell r="B6692" t="str">
            <v>527470</v>
          </cell>
          <cell r="C6692" t="str">
            <v>TUBO FOFO C/FG PN-25 D=350MM;L=2500MM (257KG)</v>
          </cell>
          <cell r="D6692" t="str">
            <v>UN</v>
          </cell>
          <cell r="E6692">
            <v>0</v>
          </cell>
        </row>
        <row r="6693">
          <cell r="B6693" t="str">
            <v>527471</v>
          </cell>
          <cell r="C6693" t="str">
            <v>TUBO FOFO C/FG PN-25 D=350MM;L=3000MM (295KG)</v>
          </cell>
          <cell r="D6693" t="str">
            <v>UN</v>
          </cell>
          <cell r="E6693">
            <v>0</v>
          </cell>
        </row>
        <row r="6694">
          <cell r="B6694" t="str">
            <v>527472</v>
          </cell>
          <cell r="C6694" t="str">
            <v>TUBO FOFO C/FG PN-25 D=350MM;L=3500MM (332KG)</v>
          </cell>
          <cell r="D6694" t="str">
            <v>UN</v>
          </cell>
          <cell r="E6694">
            <v>0</v>
          </cell>
        </row>
        <row r="6695">
          <cell r="B6695" t="str">
            <v>527473</v>
          </cell>
          <cell r="C6695" t="str">
            <v>TUBO FOFO C/FG PN-25 D=350MM;L=4000MM (370KG)</v>
          </cell>
          <cell r="D6695" t="str">
            <v>UN</v>
          </cell>
          <cell r="E6695">
            <v>0</v>
          </cell>
        </row>
        <row r="6696">
          <cell r="B6696" t="str">
            <v>527474</v>
          </cell>
          <cell r="C6696" t="str">
            <v>TUBO FOFO C/FG PN-25 D=350MM;L=4500MM (408KG)</v>
          </cell>
          <cell r="D6696" t="str">
            <v>UN</v>
          </cell>
          <cell r="E6696">
            <v>0</v>
          </cell>
        </row>
        <row r="6697">
          <cell r="B6697" t="str">
            <v>527475</v>
          </cell>
          <cell r="C6697" t="str">
            <v>TUBO FOFO C/FG PN-25 D=350MM;L=5000MM (446KG)</v>
          </cell>
          <cell r="D6697" t="str">
            <v>UN</v>
          </cell>
          <cell r="E6697">
            <v>0</v>
          </cell>
        </row>
        <row r="6698">
          <cell r="B6698" t="str">
            <v>527476</v>
          </cell>
          <cell r="C6698" t="str">
            <v>TUBO FOFO C/FG PN-25 D=350MM;L=5500MM (483KG)</v>
          </cell>
          <cell r="D6698" t="str">
            <v>UN</v>
          </cell>
          <cell r="E6698">
            <v>0</v>
          </cell>
        </row>
        <row r="6699">
          <cell r="B6699" t="str">
            <v>527477</v>
          </cell>
          <cell r="C6699" t="str">
            <v>TUBO FOFO C/FG PN-25 D=350MM;L=5800MM (506KG)</v>
          </cell>
          <cell r="D6699" t="str">
            <v>UN</v>
          </cell>
          <cell r="E6699">
            <v>0</v>
          </cell>
        </row>
        <row r="6700">
          <cell r="B6700" t="str">
            <v>527478</v>
          </cell>
          <cell r="C6700" t="str">
            <v>TUBO FOFO C/FG PN-25 D=400MM;L=1000MM (180KG)</v>
          </cell>
          <cell r="D6700" t="str">
            <v>UN</v>
          </cell>
          <cell r="E6700">
            <v>0</v>
          </cell>
        </row>
        <row r="6701">
          <cell r="B6701" t="str">
            <v>527479</v>
          </cell>
          <cell r="C6701" t="str">
            <v>TUBO FOFO C/FG PN-25 D=400MM;L=1500MM (224KG)</v>
          </cell>
          <cell r="D6701" t="str">
            <v>UN</v>
          </cell>
          <cell r="E6701">
            <v>0</v>
          </cell>
        </row>
        <row r="6702">
          <cell r="B6702" t="str">
            <v>527480</v>
          </cell>
          <cell r="C6702" t="str">
            <v>TUBO FOFO C/FG PN-25 D=400MM;L=2000MM (269KG)</v>
          </cell>
          <cell r="D6702" t="str">
            <v>UN</v>
          </cell>
          <cell r="E6702">
            <v>0</v>
          </cell>
        </row>
        <row r="6703">
          <cell r="B6703" t="str">
            <v>527481</v>
          </cell>
          <cell r="C6703" t="str">
            <v>TUBO FOFO C/FG PN-25 D=400MM;L=2500MM (314KG)</v>
          </cell>
          <cell r="D6703" t="str">
            <v>UN</v>
          </cell>
          <cell r="E6703">
            <v>0</v>
          </cell>
        </row>
        <row r="6704">
          <cell r="B6704" t="str">
            <v>527482</v>
          </cell>
          <cell r="C6704" t="str">
            <v>TUBO FOFO C/FG PN-25 D=400MM;L=3000MM (359KG)</v>
          </cell>
          <cell r="D6704" t="str">
            <v>UN</v>
          </cell>
          <cell r="E6704">
            <v>0</v>
          </cell>
        </row>
        <row r="6705">
          <cell r="B6705" t="str">
            <v>527483</v>
          </cell>
          <cell r="C6705" t="str">
            <v>TUBO FOFO C/FG PN-25 D=400MM;L=3500MM (403KG)</v>
          </cell>
          <cell r="D6705" t="str">
            <v>UN</v>
          </cell>
          <cell r="E6705">
            <v>0</v>
          </cell>
        </row>
        <row r="6706">
          <cell r="B6706" t="str">
            <v>527484</v>
          </cell>
          <cell r="C6706" t="str">
            <v>TUBO FOFO C/FG PN-25 D=400MM;L=4000MM (448KG)</v>
          </cell>
          <cell r="D6706" t="str">
            <v>UN</v>
          </cell>
          <cell r="E6706">
            <v>0</v>
          </cell>
        </row>
        <row r="6707">
          <cell r="B6707" t="str">
            <v>527485</v>
          </cell>
          <cell r="C6707" t="str">
            <v>TUBO FOFO C/FG PN-25 D=400MM;L=4500MM (493KG)</v>
          </cell>
          <cell r="D6707" t="str">
            <v>UN</v>
          </cell>
          <cell r="E6707">
            <v>0</v>
          </cell>
        </row>
        <row r="6708">
          <cell r="B6708" t="str">
            <v>527486</v>
          </cell>
          <cell r="C6708" t="str">
            <v>TUBO FOFO C/FG PN-25 D=400MM;L=5000MM (538KG)</v>
          </cell>
          <cell r="D6708" t="str">
            <v>UN</v>
          </cell>
          <cell r="E6708">
            <v>0</v>
          </cell>
        </row>
        <row r="6709">
          <cell r="B6709" t="str">
            <v>527487</v>
          </cell>
          <cell r="C6709" t="str">
            <v>TUBO FOFO C/FG PN-25 D=400MM;L=5500MM (582KG)</v>
          </cell>
          <cell r="D6709" t="str">
            <v>UN</v>
          </cell>
          <cell r="E6709">
            <v>0</v>
          </cell>
        </row>
        <row r="6710">
          <cell r="B6710" t="str">
            <v>527488</v>
          </cell>
          <cell r="C6710" t="str">
            <v>TUBO FOFO C/FG PN-25 D=400MM;L=5800MM (609KG)</v>
          </cell>
          <cell r="D6710" t="str">
            <v>UN</v>
          </cell>
          <cell r="E6710">
            <v>0</v>
          </cell>
        </row>
        <row r="6711">
          <cell r="B6711" t="str">
            <v>527489</v>
          </cell>
          <cell r="C6711" t="str">
            <v>TUBO FOFO C/FG PN-25 D=450MM;L=1000MM (212KG)</v>
          </cell>
          <cell r="D6711" t="str">
            <v>UN</v>
          </cell>
          <cell r="E6711">
            <v>0</v>
          </cell>
        </row>
        <row r="6712">
          <cell r="B6712" t="str">
            <v>527490</v>
          </cell>
          <cell r="C6712" t="str">
            <v>TUBO FOFO C/FG PN-25 D=450MM;L=1500MM (265KG)</v>
          </cell>
          <cell r="D6712" t="str">
            <v>UN</v>
          </cell>
          <cell r="E6712">
            <v>0</v>
          </cell>
        </row>
        <row r="6713">
          <cell r="B6713" t="str">
            <v>527491</v>
          </cell>
          <cell r="C6713" t="str">
            <v>TUBO FOFO C/FG PN-25 D=450MM;L=2000MM (317KG)</v>
          </cell>
          <cell r="D6713" t="str">
            <v>UN</v>
          </cell>
          <cell r="E6713">
            <v>0</v>
          </cell>
        </row>
        <row r="6714">
          <cell r="B6714" t="str">
            <v>527492</v>
          </cell>
          <cell r="C6714" t="str">
            <v>TUBO FOFO C/FG PN-25 D=450MM;L=2500MM (370KG)</v>
          </cell>
          <cell r="D6714" t="str">
            <v>UN</v>
          </cell>
          <cell r="E6714">
            <v>0</v>
          </cell>
        </row>
        <row r="6715">
          <cell r="B6715" t="str">
            <v>527493</v>
          </cell>
          <cell r="C6715" t="str">
            <v>TUBO FOFO C/FG PN-25 D=450MM;L=3000MM (422KG)</v>
          </cell>
          <cell r="D6715" t="str">
            <v>UN</v>
          </cell>
          <cell r="E6715">
            <v>0</v>
          </cell>
        </row>
        <row r="6716">
          <cell r="B6716" t="str">
            <v>527494</v>
          </cell>
          <cell r="C6716" t="str">
            <v>TUBO FOFO C/FG PN-25 D=450MM;L=3500MM (475KG)</v>
          </cell>
          <cell r="D6716" t="str">
            <v>UN</v>
          </cell>
          <cell r="E6716">
            <v>0</v>
          </cell>
        </row>
        <row r="6717">
          <cell r="B6717" t="str">
            <v>527495</v>
          </cell>
          <cell r="C6717" t="str">
            <v>TUBO FOFO C/FG PN-25 D=450MM;L=4000MM (527KG)</v>
          </cell>
          <cell r="D6717" t="str">
            <v>UN</v>
          </cell>
          <cell r="E6717">
            <v>0</v>
          </cell>
        </row>
        <row r="6718">
          <cell r="B6718" t="str">
            <v>527496</v>
          </cell>
          <cell r="C6718" t="str">
            <v>TUBO FOFO C/FG PN-25 D=450MM;L=4500MM (580KG)</v>
          </cell>
          <cell r="D6718" t="str">
            <v>UN</v>
          </cell>
          <cell r="E6718">
            <v>0</v>
          </cell>
        </row>
        <row r="6719">
          <cell r="B6719" t="str">
            <v>527497</v>
          </cell>
          <cell r="C6719" t="str">
            <v>TUBO FOFO C/FG PN-25 D=450MM;L=5000MM (633KG)</v>
          </cell>
          <cell r="D6719" t="str">
            <v>UN</v>
          </cell>
          <cell r="E6719">
            <v>0</v>
          </cell>
        </row>
        <row r="6720">
          <cell r="B6720" t="str">
            <v>527498</v>
          </cell>
          <cell r="C6720" t="str">
            <v>TUBO FOFO C/FG PN-25 D=450MM;L=5500MM (685KG)</v>
          </cell>
          <cell r="D6720" t="str">
            <v>UN</v>
          </cell>
          <cell r="E6720">
            <v>0</v>
          </cell>
        </row>
        <row r="6721">
          <cell r="B6721" t="str">
            <v>527499</v>
          </cell>
          <cell r="C6721" t="str">
            <v>TUBO FOFO C/FG PN-25 D=450MM;L=5800MM (717KG)</v>
          </cell>
          <cell r="D6721" t="str">
            <v>UN</v>
          </cell>
          <cell r="E6721">
            <v>0</v>
          </cell>
        </row>
        <row r="6722">
          <cell r="B6722" t="str">
            <v>527501</v>
          </cell>
          <cell r="C6722" t="str">
            <v>TUBO FOFO C/FG PN-25 D=500MM;L=1000MM (252KG)</v>
          </cell>
          <cell r="D6722" t="str">
            <v>UN</v>
          </cell>
          <cell r="E6722">
            <v>0</v>
          </cell>
        </row>
        <row r="6723">
          <cell r="B6723" t="str">
            <v>527502</v>
          </cell>
          <cell r="C6723" t="str">
            <v>TUBO FOFO C/FG PN-25 D=500MM;L=1500MM (313KG)</v>
          </cell>
          <cell r="D6723" t="str">
            <v>UN</v>
          </cell>
          <cell r="E6723">
            <v>0</v>
          </cell>
        </row>
        <row r="6724">
          <cell r="B6724" t="str">
            <v>527503</v>
          </cell>
          <cell r="C6724" t="str">
            <v>TUBO FOFO C/FG PN-25 D=500MM;L=2000MM (374KG)</v>
          </cell>
          <cell r="D6724" t="str">
            <v>UN</v>
          </cell>
          <cell r="E6724">
            <v>0</v>
          </cell>
        </row>
        <row r="6725">
          <cell r="B6725" t="str">
            <v>527504</v>
          </cell>
          <cell r="C6725" t="str">
            <v>TUBO FOFO C/FG PN-25 D=500MM;L=2500MM (435KG)</v>
          </cell>
          <cell r="D6725" t="str">
            <v>UN</v>
          </cell>
          <cell r="E6725">
            <v>0</v>
          </cell>
        </row>
        <row r="6726">
          <cell r="B6726" t="str">
            <v>527505</v>
          </cell>
          <cell r="C6726" t="str">
            <v>TUBO FOFO C/FG PN-25 D=500MM;L=3000MM (495KG)</v>
          </cell>
          <cell r="D6726" t="str">
            <v>UN</v>
          </cell>
          <cell r="E6726">
            <v>0</v>
          </cell>
        </row>
        <row r="6727">
          <cell r="B6727" t="str">
            <v>527506</v>
          </cell>
          <cell r="C6727" t="str">
            <v>TUBO FOFO C/FG PN-25 D=500MM;L=3500MM (556KG)</v>
          </cell>
          <cell r="D6727" t="str">
            <v>UN</v>
          </cell>
          <cell r="E6727">
            <v>0</v>
          </cell>
        </row>
        <row r="6728">
          <cell r="B6728" t="str">
            <v>527507</v>
          </cell>
          <cell r="C6728" t="str">
            <v>TUBO FOFO C/FG PN-25 D=500MM;L=4000MM (617KG)</v>
          </cell>
          <cell r="D6728" t="str">
            <v>UN</v>
          </cell>
          <cell r="E6728">
            <v>0</v>
          </cell>
        </row>
        <row r="6729">
          <cell r="B6729" t="str">
            <v>527508</v>
          </cell>
          <cell r="C6729" t="str">
            <v>TUBO FOFO C/FG PN-25 D=500MM;L=4500MM (678KG)</v>
          </cell>
          <cell r="D6729" t="str">
            <v>UN</v>
          </cell>
          <cell r="E6729">
            <v>0</v>
          </cell>
        </row>
        <row r="6730">
          <cell r="B6730" t="str">
            <v>527509</v>
          </cell>
          <cell r="C6730" t="str">
            <v>TUBO FOFO C/FG PN-25 D=500MM;L=5000MM (739KG)</v>
          </cell>
          <cell r="D6730" t="str">
            <v>UN</v>
          </cell>
          <cell r="E6730">
            <v>0</v>
          </cell>
        </row>
        <row r="6731">
          <cell r="B6731" t="str">
            <v>527510</v>
          </cell>
          <cell r="C6731" t="str">
            <v>TUBO FOFO C/FG PN-25 D=500MM;L=5500MM (800KG)</v>
          </cell>
          <cell r="D6731" t="str">
            <v>UN</v>
          </cell>
          <cell r="E6731">
            <v>0</v>
          </cell>
        </row>
        <row r="6732">
          <cell r="B6732" t="str">
            <v>527511</v>
          </cell>
          <cell r="C6732" t="str">
            <v>TUBO FOFO C/FG PN-25 D=500MM;L=5800MM (836KG)</v>
          </cell>
          <cell r="D6732" t="str">
            <v>UN</v>
          </cell>
          <cell r="E6732">
            <v>0</v>
          </cell>
        </row>
        <row r="6733">
          <cell r="B6733" t="str">
            <v>527512</v>
          </cell>
          <cell r="C6733" t="str">
            <v>TUBO FOFO C/FG PN-25 D=600MM;L=1000MM (350KG)</v>
          </cell>
          <cell r="D6733" t="str">
            <v>UN</v>
          </cell>
          <cell r="E6733">
            <v>0</v>
          </cell>
        </row>
        <row r="6734">
          <cell r="B6734" t="str">
            <v>527513</v>
          </cell>
          <cell r="C6734" t="str">
            <v>TUBO FOFO C/FG PN-25 D=600MM;L=1500MM (429KG)</v>
          </cell>
          <cell r="D6734" t="str">
            <v>UN</v>
          </cell>
          <cell r="E6734">
            <v>0</v>
          </cell>
        </row>
        <row r="6735">
          <cell r="B6735" t="str">
            <v>527514</v>
          </cell>
          <cell r="C6735" t="str">
            <v>TUBO FOFO C/FG PN-25 D=600MM;L=2000MM (508KG)</v>
          </cell>
          <cell r="D6735" t="str">
            <v>UN</v>
          </cell>
          <cell r="E6735">
            <v>0</v>
          </cell>
        </row>
        <row r="6736">
          <cell r="B6736" t="str">
            <v>527515</v>
          </cell>
          <cell r="C6736" t="str">
            <v>TUBO FOFO C/FG PN-25 D=600MM;L=2500MM (587KG)</v>
          </cell>
          <cell r="D6736" t="str">
            <v>UN</v>
          </cell>
          <cell r="E6736">
            <v>0</v>
          </cell>
        </row>
        <row r="6737">
          <cell r="B6737" t="str">
            <v>527516</v>
          </cell>
          <cell r="C6737" t="str">
            <v>TUBO FOFO C/FG PN-25 D=600MM;L=3000MM (666KG)</v>
          </cell>
          <cell r="D6737" t="str">
            <v>UN</v>
          </cell>
          <cell r="E6737">
            <v>0</v>
          </cell>
        </row>
        <row r="6738">
          <cell r="B6738" t="str">
            <v>527517</v>
          </cell>
          <cell r="C6738" t="str">
            <v>TUBO FOFO C/FG PN-25 D=600MM;L=3500MM (745KG)</v>
          </cell>
          <cell r="D6738" t="str">
            <v>UN</v>
          </cell>
          <cell r="E6738">
            <v>0</v>
          </cell>
        </row>
        <row r="6739">
          <cell r="B6739" t="str">
            <v>527518</v>
          </cell>
          <cell r="C6739" t="str">
            <v>TUBO FOFO C/FG PN-25 D=600MM;L=4000MM (824KG)</v>
          </cell>
          <cell r="D6739" t="str">
            <v>UN</v>
          </cell>
          <cell r="E6739">
            <v>0</v>
          </cell>
        </row>
        <row r="6740">
          <cell r="B6740" t="str">
            <v>527519</v>
          </cell>
          <cell r="C6740" t="str">
            <v>TUBO FOFO C/FG PN-25 D=600MM;L=4500MM (903KG)</v>
          </cell>
          <cell r="D6740" t="str">
            <v>UN</v>
          </cell>
          <cell r="E6740">
            <v>0</v>
          </cell>
        </row>
        <row r="6741">
          <cell r="B6741" t="str">
            <v>527520</v>
          </cell>
          <cell r="C6741" t="str">
            <v>TUBO FOFO C/FG PN-25 D=600MM;L=5000MM (982KG)</v>
          </cell>
          <cell r="D6741" t="str">
            <v>UN</v>
          </cell>
          <cell r="E6741">
            <v>0</v>
          </cell>
        </row>
        <row r="6742">
          <cell r="B6742" t="str">
            <v>527521</v>
          </cell>
          <cell r="C6742" t="str">
            <v>TUBO FOFO C/FG PN-25 D=600MM;L=5500MM (1061KG)</v>
          </cell>
          <cell r="D6742" t="str">
            <v>UN</v>
          </cell>
          <cell r="E6742">
            <v>0</v>
          </cell>
        </row>
        <row r="6743">
          <cell r="B6743" t="str">
            <v>527522</v>
          </cell>
          <cell r="C6743" t="str">
            <v>TUBO FOFO C/FG PN-25 D=600MM;L=5800MM (1108KG)</v>
          </cell>
          <cell r="D6743" t="str">
            <v>UN</v>
          </cell>
          <cell r="E6743">
            <v>0</v>
          </cell>
        </row>
        <row r="6744">
          <cell r="B6744" t="str">
            <v>527523</v>
          </cell>
          <cell r="C6744" t="str">
            <v>TUBO FOFO C/FG PN-25 D=700MM;L=1000MM (512KG)</v>
          </cell>
          <cell r="D6744" t="str">
            <v>UN</v>
          </cell>
          <cell r="E6744">
            <v>0</v>
          </cell>
        </row>
        <row r="6745">
          <cell r="B6745" t="str">
            <v>527524</v>
          </cell>
          <cell r="C6745" t="str">
            <v>TUBO FOFO C/FG PN-25 D=700MM;L=1500MM (642KG)</v>
          </cell>
          <cell r="D6745" t="str">
            <v>UN</v>
          </cell>
          <cell r="E6745">
            <v>0</v>
          </cell>
        </row>
        <row r="6746">
          <cell r="B6746" t="str">
            <v>527525</v>
          </cell>
          <cell r="C6746" t="str">
            <v>TUBO FOFO C/FG PN-25 D=700MM;L=2000MM (772KG)</v>
          </cell>
          <cell r="D6746" t="str">
            <v>UN</v>
          </cell>
          <cell r="E6746">
            <v>0</v>
          </cell>
        </row>
        <row r="6747">
          <cell r="B6747" t="str">
            <v>527526</v>
          </cell>
          <cell r="C6747" t="str">
            <v>TUBO FOFO C/FG PN-25 D=700MM;L=2500MM (902KG)</v>
          </cell>
          <cell r="D6747" t="str">
            <v>UN</v>
          </cell>
          <cell r="E6747">
            <v>0</v>
          </cell>
        </row>
        <row r="6748">
          <cell r="B6748" t="str">
            <v>527527</v>
          </cell>
          <cell r="C6748" t="str">
            <v>TUBO FOFO C/FG PN-25 D=700MM;L=3000MM (1032KG)</v>
          </cell>
          <cell r="D6748" t="str">
            <v>UN</v>
          </cell>
          <cell r="E6748">
            <v>0</v>
          </cell>
        </row>
        <row r="6749">
          <cell r="B6749" t="str">
            <v>527528</v>
          </cell>
          <cell r="C6749" t="str">
            <v>TUBO FOFO C/FG PN-25 D=700MM;L=3500MM (1162KG)</v>
          </cell>
          <cell r="D6749" t="str">
            <v>UN</v>
          </cell>
          <cell r="E6749">
            <v>0</v>
          </cell>
        </row>
        <row r="6750">
          <cell r="B6750" t="str">
            <v>527529</v>
          </cell>
          <cell r="C6750" t="str">
            <v>TUBO FOFO C/FG PN-25 D=700MM;L=4000MM (1292KG)</v>
          </cell>
          <cell r="D6750" t="str">
            <v>UN</v>
          </cell>
          <cell r="E6750">
            <v>0</v>
          </cell>
        </row>
        <row r="6751">
          <cell r="B6751" t="str">
            <v>527530</v>
          </cell>
          <cell r="C6751" t="str">
            <v>TUBO FOFO C/FG PN-25 D=700MM;L=4500MM (1422KG)</v>
          </cell>
          <cell r="D6751" t="str">
            <v>UN</v>
          </cell>
          <cell r="E6751">
            <v>0</v>
          </cell>
        </row>
        <row r="6752">
          <cell r="B6752" t="str">
            <v>527531</v>
          </cell>
          <cell r="C6752" t="str">
            <v>TUBO FOFO C/FG PN-25 D=700MM;L=5000MM (1553KG)</v>
          </cell>
          <cell r="D6752" t="str">
            <v>UN</v>
          </cell>
          <cell r="E6752">
            <v>0</v>
          </cell>
        </row>
        <row r="6753">
          <cell r="B6753" t="str">
            <v>527532</v>
          </cell>
          <cell r="C6753" t="str">
            <v>TUBO FOFO C/FG PN-25 D=700MM;L=5500MM (1683KG)</v>
          </cell>
          <cell r="D6753" t="str">
            <v>UN</v>
          </cell>
          <cell r="E6753">
            <v>0</v>
          </cell>
        </row>
        <row r="6754">
          <cell r="B6754" t="str">
            <v>527533</v>
          </cell>
          <cell r="C6754" t="str">
            <v>TUBO FOFO C/FG PN-25 D=700MM;L=6000MM (1813KG)</v>
          </cell>
          <cell r="D6754" t="str">
            <v>UN</v>
          </cell>
          <cell r="E6754">
            <v>0</v>
          </cell>
        </row>
        <row r="6755">
          <cell r="B6755" t="str">
            <v>527534</v>
          </cell>
          <cell r="C6755" t="str">
            <v>TUBO FOFO C/FG PN-25 D=700MM;L=6500MM (1943KG)</v>
          </cell>
          <cell r="D6755" t="str">
            <v>UN</v>
          </cell>
          <cell r="E6755">
            <v>0</v>
          </cell>
        </row>
        <row r="6756">
          <cell r="B6756" t="str">
            <v>527535</v>
          </cell>
          <cell r="C6756" t="str">
            <v>TUBO FOFO C/FG PN-25 D=700MM;L=6800MM (2021KG)</v>
          </cell>
          <cell r="D6756" t="str">
            <v>UN</v>
          </cell>
          <cell r="E6756">
            <v>0</v>
          </cell>
        </row>
        <row r="6758">
          <cell r="B6758" t="str">
            <v>527600</v>
          </cell>
          <cell r="C6758" t="str">
            <v>TUBO FOFO C/FG PN-25/JE (C31 - METALURGICA 100%)</v>
          </cell>
        </row>
        <row r="6759">
          <cell r="B6759" t="str">
            <v>527601</v>
          </cell>
          <cell r="C6759" t="str">
            <v>TUBO FOFO C/FG PN-25/JE D=80MM;L=1000MM (20KG)</v>
          </cell>
          <cell r="D6759" t="str">
            <v>UN</v>
          </cell>
          <cell r="E6759">
            <v>0</v>
          </cell>
        </row>
        <row r="6760">
          <cell r="B6760" t="str">
            <v>527602</v>
          </cell>
          <cell r="C6760" t="str">
            <v>TUBO FOFO C/FG PN-25/JE D=80MM;L=1500MM (26KG)</v>
          </cell>
          <cell r="D6760" t="str">
            <v>UN</v>
          </cell>
          <cell r="E6760">
            <v>0</v>
          </cell>
        </row>
        <row r="6761">
          <cell r="B6761" t="str">
            <v>527603</v>
          </cell>
          <cell r="C6761" t="str">
            <v>TUBO FOFO C/FG PN-25/JE D=80MM;L=2000MM (33KG)</v>
          </cell>
          <cell r="D6761" t="str">
            <v>UN</v>
          </cell>
          <cell r="E6761">
            <v>0</v>
          </cell>
        </row>
        <row r="6762">
          <cell r="B6762" t="str">
            <v>527604</v>
          </cell>
          <cell r="C6762" t="str">
            <v>TUBO FOFO C/FG PN-25/JE D=80MM;L=2500MM (39KG)</v>
          </cell>
          <cell r="D6762" t="str">
            <v>UN</v>
          </cell>
          <cell r="E6762">
            <v>0</v>
          </cell>
        </row>
        <row r="6763">
          <cell r="B6763" t="str">
            <v>527605</v>
          </cell>
          <cell r="C6763" t="str">
            <v>TUBO FOFO C/FG PN-25/JE D=80MM;L=3000MM (46KG)</v>
          </cell>
          <cell r="D6763" t="str">
            <v>UN</v>
          </cell>
          <cell r="E6763">
            <v>0</v>
          </cell>
        </row>
        <row r="6764">
          <cell r="B6764" t="str">
            <v>527606</v>
          </cell>
          <cell r="C6764" t="str">
            <v>TUBO FOFO C/FG PN-25/JE D=80MM;L=3500MM (52KG)</v>
          </cell>
          <cell r="D6764" t="str">
            <v>UN</v>
          </cell>
          <cell r="E6764">
            <v>0</v>
          </cell>
        </row>
        <row r="6765">
          <cell r="B6765" t="str">
            <v>527607</v>
          </cell>
          <cell r="C6765" t="str">
            <v>TUBO FOFO C/FG PN-25/JE D=80MM;L=4000MM (59KG)</v>
          </cell>
          <cell r="D6765" t="str">
            <v>UN</v>
          </cell>
          <cell r="E6765">
            <v>0</v>
          </cell>
        </row>
        <row r="6766">
          <cell r="B6766" t="str">
            <v>527608</v>
          </cell>
          <cell r="C6766" t="str">
            <v>TUBO FOFO C/FG PN-25/JE D=80MM;L=4500MM (65KG)</v>
          </cell>
          <cell r="D6766" t="str">
            <v>UN</v>
          </cell>
          <cell r="E6766">
            <v>0</v>
          </cell>
        </row>
        <row r="6767">
          <cell r="B6767" t="str">
            <v>527609</v>
          </cell>
          <cell r="C6767" t="str">
            <v>TUBO FOFO C/FG PN-25/JE D=80MM;L=5000MM (72KG)</v>
          </cell>
          <cell r="D6767" t="str">
            <v>UN</v>
          </cell>
          <cell r="E6767">
            <v>0</v>
          </cell>
        </row>
        <row r="6768">
          <cell r="B6768" t="str">
            <v>527610</v>
          </cell>
          <cell r="C6768" t="str">
            <v>TUBO FOFO C/FG PN-25/JE D=80MM;L=5500MM (78KG)</v>
          </cell>
          <cell r="D6768" t="str">
            <v>UN</v>
          </cell>
          <cell r="E6768">
            <v>0</v>
          </cell>
        </row>
        <row r="6769">
          <cell r="B6769" t="str">
            <v>527611</v>
          </cell>
          <cell r="C6769" t="str">
            <v>TUBO FOFO C/FG PN-25/JE D=80MM;L=5800MM (82KG)</v>
          </cell>
          <cell r="D6769" t="str">
            <v>UN</v>
          </cell>
          <cell r="E6769">
            <v>0</v>
          </cell>
        </row>
        <row r="6770">
          <cell r="B6770" t="str">
            <v>527612</v>
          </cell>
          <cell r="C6770" t="str">
            <v>TUBO FOFO C/FG PN-25/JE D=100MM;L=1000MM (26KG)</v>
          </cell>
          <cell r="D6770" t="str">
            <v>UN</v>
          </cell>
          <cell r="E6770">
            <v>0</v>
          </cell>
        </row>
        <row r="6771">
          <cell r="B6771" t="str">
            <v>527613</v>
          </cell>
          <cell r="C6771" t="str">
            <v>TUBO FOFO C/FG PN-25/JE D=100MM;L=1500MM (35KG)</v>
          </cell>
          <cell r="D6771" t="str">
            <v>UN</v>
          </cell>
          <cell r="E6771">
            <v>0</v>
          </cell>
        </row>
        <row r="6772">
          <cell r="B6772" t="str">
            <v>527614</v>
          </cell>
          <cell r="C6772" t="str">
            <v>TUBO FOFO C/FG PN-25/JE D=100MM;L=2000MM (43KG)</v>
          </cell>
          <cell r="D6772" t="str">
            <v>UN</v>
          </cell>
          <cell r="E6772">
            <v>0</v>
          </cell>
        </row>
        <row r="6773">
          <cell r="B6773" t="str">
            <v>527615</v>
          </cell>
          <cell r="C6773" t="str">
            <v>TUBO FOFO C/FG PN-25/JE D=100MM;L=2500MM (52KG)</v>
          </cell>
          <cell r="D6773" t="str">
            <v>UN</v>
          </cell>
          <cell r="E6773">
            <v>0</v>
          </cell>
        </row>
        <row r="6774">
          <cell r="B6774" t="str">
            <v>527616</v>
          </cell>
          <cell r="C6774" t="str">
            <v>TUBO FOFO C/FG PN-25/JE D=100MM;L=3000MM (61KG)</v>
          </cell>
          <cell r="D6774" t="str">
            <v>UN</v>
          </cell>
          <cell r="E6774">
            <v>0</v>
          </cell>
        </row>
        <row r="6775">
          <cell r="B6775" t="str">
            <v>527617</v>
          </cell>
          <cell r="C6775" t="str">
            <v>TUBO FOFO C/FG PN-25/JE D=100MM;L=3500MM (69KG)</v>
          </cell>
          <cell r="D6775" t="str">
            <v>UN</v>
          </cell>
          <cell r="E6775">
            <v>0</v>
          </cell>
        </row>
        <row r="6776">
          <cell r="B6776" t="str">
            <v>527618</v>
          </cell>
          <cell r="C6776" t="str">
            <v>TUBO FOFO C/FG PN-25/JE D=100MM;L=4000MM (78KG)</v>
          </cell>
          <cell r="D6776" t="str">
            <v>UN</v>
          </cell>
          <cell r="E6776">
            <v>0</v>
          </cell>
        </row>
        <row r="6777">
          <cell r="B6777" t="str">
            <v>527619</v>
          </cell>
          <cell r="C6777" t="str">
            <v>TUBO FOFO C/FG PN-25/JE D=100MM;L=4500MM (86KG)</v>
          </cell>
          <cell r="D6777" t="str">
            <v>UN</v>
          </cell>
          <cell r="E6777">
            <v>0</v>
          </cell>
        </row>
        <row r="6778">
          <cell r="B6778" t="str">
            <v>527620</v>
          </cell>
          <cell r="C6778" t="str">
            <v>TUBO FOFO C/FG PN-25/JE D=100MM;L=5000MM (95KG)</v>
          </cell>
          <cell r="D6778" t="str">
            <v>UN</v>
          </cell>
          <cell r="E6778">
            <v>0</v>
          </cell>
        </row>
        <row r="6779">
          <cell r="B6779" t="str">
            <v>527621</v>
          </cell>
          <cell r="C6779" t="str">
            <v>TUBO FOFO C/FG PN-25/JE D=100MM;L=5500MM (104KG)</v>
          </cell>
          <cell r="D6779" t="str">
            <v>UN</v>
          </cell>
          <cell r="E6779">
            <v>0</v>
          </cell>
        </row>
        <row r="6780">
          <cell r="B6780" t="str">
            <v>527622</v>
          </cell>
          <cell r="C6780" t="str">
            <v>TUBO FOFO C/FG PN-25/JE D=100MM;L=5800MM (109KG)</v>
          </cell>
          <cell r="D6780" t="str">
            <v>UN</v>
          </cell>
          <cell r="E6780">
            <v>0</v>
          </cell>
        </row>
        <row r="6781">
          <cell r="B6781" t="str">
            <v>527623</v>
          </cell>
          <cell r="C6781" t="str">
            <v>TUBO FOFO C/FG PN-25/JE D=150MM;L=1000MM (42KG)</v>
          </cell>
          <cell r="D6781" t="str">
            <v>UN</v>
          </cell>
          <cell r="E6781">
            <v>0</v>
          </cell>
        </row>
        <row r="6782">
          <cell r="B6782" t="str">
            <v>527624</v>
          </cell>
          <cell r="C6782" t="str">
            <v>TUBO FOFO C/FG PN-25/JE D=150MM;L=1500MM (55KG)</v>
          </cell>
          <cell r="D6782" t="str">
            <v>UN</v>
          </cell>
          <cell r="E6782">
            <v>0</v>
          </cell>
        </row>
        <row r="6783">
          <cell r="B6783" t="str">
            <v>527625</v>
          </cell>
          <cell r="C6783" t="str">
            <v>TUBO FOFO C/FG PN-25/JE D=150MM;L=2000MM (68KG)</v>
          </cell>
          <cell r="D6783" t="str">
            <v>UN</v>
          </cell>
          <cell r="E6783">
            <v>0</v>
          </cell>
        </row>
        <row r="6784">
          <cell r="B6784" t="str">
            <v>527626</v>
          </cell>
          <cell r="C6784" t="str">
            <v>TUBO FOFO C/FG PN-25/JE D=150MM;L=2500MM (81KG)</v>
          </cell>
          <cell r="D6784" t="str">
            <v>UN</v>
          </cell>
          <cell r="E6784">
            <v>0</v>
          </cell>
        </row>
        <row r="6785">
          <cell r="B6785" t="str">
            <v>527627</v>
          </cell>
          <cell r="C6785" t="str">
            <v>TUBO FOFO C/FG PN-25/JE D=150MM;L=3000MM (94KG)</v>
          </cell>
          <cell r="D6785" t="str">
            <v>UN</v>
          </cell>
          <cell r="E6785">
            <v>0</v>
          </cell>
        </row>
        <row r="6786">
          <cell r="B6786" t="str">
            <v>527628</v>
          </cell>
          <cell r="C6786" t="str">
            <v>TUBO FOFO C/FG PN-25/JE D=150MM;L=3500MM (107KG)</v>
          </cell>
          <cell r="D6786" t="str">
            <v>UN</v>
          </cell>
          <cell r="E6786">
            <v>0</v>
          </cell>
        </row>
        <row r="6787">
          <cell r="B6787" t="str">
            <v>527629</v>
          </cell>
          <cell r="C6787" t="str">
            <v>TUBO FOFO C/FG PN-25/JE D=150MM;L=4000MM (120KG)</v>
          </cell>
          <cell r="D6787" t="str">
            <v>UN</v>
          </cell>
          <cell r="E6787">
            <v>0</v>
          </cell>
        </row>
        <row r="6788">
          <cell r="B6788" t="str">
            <v>527630</v>
          </cell>
          <cell r="C6788" t="str">
            <v>TUBO FOFO C/FG PN-25/JE D=150MM;L=4500MM (133KG)</v>
          </cell>
          <cell r="D6788" t="str">
            <v>UN</v>
          </cell>
          <cell r="E6788">
            <v>0</v>
          </cell>
        </row>
        <row r="6789">
          <cell r="B6789" t="str">
            <v>527631</v>
          </cell>
          <cell r="C6789" t="str">
            <v>TUBO FOFO C/FG PN-25/JE D=150MM;L=5000MM (146KG)</v>
          </cell>
          <cell r="D6789" t="str">
            <v>UN</v>
          </cell>
          <cell r="E6789">
            <v>0</v>
          </cell>
        </row>
        <row r="6790">
          <cell r="B6790" t="str">
            <v>527632</v>
          </cell>
          <cell r="C6790" t="str">
            <v>TUBO FOFO C/FG PN-25/JE D=150MM;L=5500MM (159KG)</v>
          </cell>
          <cell r="D6790" t="str">
            <v>UN</v>
          </cell>
          <cell r="E6790">
            <v>0</v>
          </cell>
        </row>
        <row r="6791">
          <cell r="B6791" t="str">
            <v>527633</v>
          </cell>
          <cell r="C6791" t="str">
            <v>TUBO FOFO C/FG PN-25/JE D=150MM;L=5800MM (167KG)</v>
          </cell>
          <cell r="D6791" t="str">
            <v>UN</v>
          </cell>
          <cell r="E6791">
            <v>0</v>
          </cell>
        </row>
        <row r="6792">
          <cell r="B6792" t="str">
            <v>527634</v>
          </cell>
          <cell r="C6792" t="str">
            <v>TUBO FOFO C/FG PN-25/JE D=200MM;L=1000MM (57KG)</v>
          </cell>
          <cell r="D6792" t="str">
            <v>UN</v>
          </cell>
          <cell r="E6792">
            <v>0</v>
          </cell>
        </row>
        <row r="6793">
          <cell r="B6793" t="str">
            <v>527635</v>
          </cell>
          <cell r="C6793" t="str">
            <v>TUBO FOFO C/FG PN-25/JE D=200MM;L=1500MM (74KG)</v>
          </cell>
          <cell r="D6793" t="str">
            <v>UN</v>
          </cell>
          <cell r="E6793">
            <v>0</v>
          </cell>
        </row>
        <row r="6794">
          <cell r="B6794" t="str">
            <v>527636</v>
          </cell>
          <cell r="C6794" t="str">
            <v>TUBO FOFO C/FG PN-25/JE D=200MM;L=2000MM (92KG)</v>
          </cell>
          <cell r="D6794" t="str">
            <v>UN</v>
          </cell>
          <cell r="E6794">
            <v>0</v>
          </cell>
        </row>
        <row r="6795">
          <cell r="B6795" t="str">
            <v>527637</v>
          </cell>
          <cell r="C6795" t="str">
            <v>TUBO FOFO C/FG PN-25/JE D=200MM;L=2500MM (109KG)</v>
          </cell>
          <cell r="D6795" t="str">
            <v>UN</v>
          </cell>
          <cell r="E6795">
            <v>0</v>
          </cell>
        </row>
        <row r="6796">
          <cell r="B6796" t="str">
            <v>527638</v>
          </cell>
          <cell r="C6796" t="str">
            <v>TUBO FOFO C/FG PN-25/JE D=200MM;L=3000MM (126KG)</v>
          </cell>
          <cell r="D6796" t="str">
            <v>UN</v>
          </cell>
          <cell r="E6796">
            <v>0</v>
          </cell>
        </row>
        <row r="6797">
          <cell r="B6797" t="str">
            <v>527639</v>
          </cell>
          <cell r="C6797" t="str">
            <v>TUBO FOFO C/FG PN-25/JE D=200MM;L=3500MM (144KG)</v>
          </cell>
          <cell r="D6797" t="str">
            <v>UN</v>
          </cell>
          <cell r="E6797">
            <v>0</v>
          </cell>
        </row>
        <row r="6798">
          <cell r="B6798" t="str">
            <v>527640</v>
          </cell>
          <cell r="C6798" t="str">
            <v>TUBO FOFO C/FG PN-25/JE D=200MM;L=4000MM (161KG)</v>
          </cell>
          <cell r="D6798" t="str">
            <v>UN</v>
          </cell>
          <cell r="E6798">
            <v>0</v>
          </cell>
        </row>
        <row r="6799">
          <cell r="B6799" t="str">
            <v>527641</v>
          </cell>
          <cell r="C6799" t="str">
            <v>TUBO FOFO C/FG PN-25/JE D=200MM;L=4500MM (179KG)</v>
          </cell>
          <cell r="D6799" t="str">
            <v>UN</v>
          </cell>
          <cell r="E6799">
            <v>0</v>
          </cell>
        </row>
        <row r="6800">
          <cell r="B6800" t="str">
            <v>527642</v>
          </cell>
          <cell r="C6800" t="str">
            <v>TUBO FOFO C/FG PN-25/JE D=200MM;L=5000MM (196KG)</v>
          </cell>
          <cell r="D6800" t="str">
            <v>UN</v>
          </cell>
          <cell r="E6800">
            <v>0</v>
          </cell>
        </row>
        <row r="6801">
          <cell r="B6801" t="str">
            <v>527643</v>
          </cell>
          <cell r="C6801" t="str">
            <v>TUBO FOFO C/FG PN-25/JE D=200MM;L=5500MM (213KG)</v>
          </cell>
          <cell r="D6801" t="str">
            <v>UN</v>
          </cell>
          <cell r="E6801">
            <v>0</v>
          </cell>
        </row>
        <row r="6802">
          <cell r="B6802" t="str">
            <v>527644</v>
          </cell>
          <cell r="C6802" t="str">
            <v>TUBO FOFO C/FG PN-25/JE D=200MM;L=5800MM (224KG)</v>
          </cell>
          <cell r="D6802" t="str">
            <v>UN</v>
          </cell>
          <cell r="E6802">
            <v>0</v>
          </cell>
        </row>
        <row r="6803">
          <cell r="B6803" t="str">
            <v>527645</v>
          </cell>
          <cell r="C6803" t="str">
            <v>TUBO FOFO C/FG PN-25/JE D=250MM;L=1000MM (77KG)</v>
          </cell>
          <cell r="D6803" t="str">
            <v>UN</v>
          </cell>
          <cell r="E6803">
            <v>0</v>
          </cell>
        </row>
        <row r="6804">
          <cell r="B6804" t="str">
            <v>527646</v>
          </cell>
          <cell r="C6804" t="str">
            <v>TUBO FOFO C/FG PN-25/JE D=250MM;L=1500MM (100KG)</v>
          </cell>
          <cell r="D6804" t="str">
            <v>UN</v>
          </cell>
          <cell r="E6804">
            <v>0</v>
          </cell>
        </row>
        <row r="6805">
          <cell r="B6805" t="str">
            <v>527647</v>
          </cell>
          <cell r="C6805" t="str">
            <v>TUBO FOFO C/FG PN-25/JE D=250MM;L=2000MM (122KG)</v>
          </cell>
          <cell r="D6805" t="str">
            <v>UN</v>
          </cell>
          <cell r="E6805">
            <v>0</v>
          </cell>
        </row>
        <row r="6806">
          <cell r="B6806" t="str">
            <v>527648</v>
          </cell>
          <cell r="C6806" t="str">
            <v>TUBO FOFO C/FG PN-25/JE D=250MM;L=2500MM (145KG)</v>
          </cell>
          <cell r="D6806" t="str">
            <v>UN</v>
          </cell>
          <cell r="E6806">
            <v>0</v>
          </cell>
        </row>
        <row r="6807">
          <cell r="B6807" t="str">
            <v>527649</v>
          </cell>
          <cell r="C6807" t="str">
            <v>TUBO FOFO C/FG PN-25/JE D=250MM;L=3000MM (168KG)</v>
          </cell>
          <cell r="D6807" t="str">
            <v>UN</v>
          </cell>
          <cell r="E6807">
            <v>0</v>
          </cell>
        </row>
        <row r="6808">
          <cell r="B6808" t="str">
            <v>527650</v>
          </cell>
          <cell r="C6808" t="str">
            <v>TUBO FOFO C/FG PN-25/JE D=250MM;L=3500MM (191KG)</v>
          </cell>
          <cell r="D6808" t="str">
            <v>UN</v>
          </cell>
          <cell r="E6808">
            <v>0</v>
          </cell>
        </row>
        <row r="6809">
          <cell r="B6809" t="str">
            <v>527651</v>
          </cell>
          <cell r="C6809" t="str">
            <v>TUBO FOFO C/FG PN-25/JE D=250MM;L=4000MM (213KG)</v>
          </cell>
          <cell r="D6809" t="str">
            <v>UN</v>
          </cell>
          <cell r="E6809">
            <v>0</v>
          </cell>
        </row>
        <row r="6810">
          <cell r="B6810" t="str">
            <v>527652</v>
          </cell>
          <cell r="C6810" t="str">
            <v>TUBO FOFO C/FG PN-25/JE D=250MM;L=4500MM (236KG)</v>
          </cell>
          <cell r="D6810" t="str">
            <v>UN</v>
          </cell>
          <cell r="E6810">
            <v>0</v>
          </cell>
        </row>
        <row r="6811">
          <cell r="B6811" t="str">
            <v>527653</v>
          </cell>
          <cell r="C6811" t="str">
            <v>TUBO FOFO C/FG PN-25/JE D=250MM;L=5000MM (259KG)</v>
          </cell>
          <cell r="D6811" t="str">
            <v>UN</v>
          </cell>
          <cell r="E6811">
            <v>0</v>
          </cell>
        </row>
        <row r="6812">
          <cell r="B6812" t="str">
            <v>527654</v>
          </cell>
          <cell r="C6812" t="str">
            <v>TUBO FOFO C/FG PN-25/JE D=250MM;L=5500MM (281KG)</v>
          </cell>
          <cell r="D6812" t="str">
            <v>UN</v>
          </cell>
          <cell r="E6812">
            <v>0</v>
          </cell>
        </row>
        <row r="6813">
          <cell r="B6813" t="str">
            <v>527655</v>
          </cell>
          <cell r="C6813" t="str">
            <v>TUBO FOFO C/FG PN-25/JE D=250MM;L=5800MM (295KG)</v>
          </cell>
          <cell r="D6813" t="str">
            <v>UN</v>
          </cell>
          <cell r="E6813">
            <v>0</v>
          </cell>
        </row>
        <row r="6814">
          <cell r="B6814" t="str">
            <v>527656</v>
          </cell>
          <cell r="C6814" t="str">
            <v>TUBO FOFO C/FG PN-25/JE D=300MM;L=1000MM (99KG)</v>
          </cell>
          <cell r="D6814" t="str">
            <v>UN</v>
          </cell>
          <cell r="E6814">
            <v>0</v>
          </cell>
        </row>
        <row r="6815">
          <cell r="B6815" t="str">
            <v>527657</v>
          </cell>
          <cell r="C6815" t="str">
            <v>TUBO FOFO C/FG PN-25/JE D=300MM;L=1500MM (127KG)</v>
          </cell>
          <cell r="D6815" t="str">
            <v>UN</v>
          </cell>
          <cell r="E6815">
            <v>0</v>
          </cell>
        </row>
        <row r="6816">
          <cell r="B6816" t="str">
            <v>527658</v>
          </cell>
          <cell r="C6816" t="str">
            <v>TUBO FOFO C/FG PN-25/JE D=300MM;L=2000MM (156KG)</v>
          </cell>
          <cell r="D6816" t="str">
            <v>UN</v>
          </cell>
          <cell r="E6816">
            <v>0</v>
          </cell>
        </row>
        <row r="6817">
          <cell r="B6817" t="str">
            <v>527659</v>
          </cell>
          <cell r="C6817" t="str">
            <v>TUBO FOFO C/FG PN-25/JE D=300MM;L=2500MM (184KG)</v>
          </cell>
          <cell r="D6817" t="str">
            <v>UN</v>
          </cell>
          <cell r="E6817">
            <v>0</v>
          </cell>
        </row>
        <row r="6818">
          <cell r="B6818" t="str">
            <v>527660</v>
          </cell>
          <cell r="C6818" t="str">
            <v>TUBO FOFO C/FG PN-25/JE D=300MM;L=3000MM (213KG)</v>
          </cell>
          <cell r="D6818" t="str">
            <v>UN</v>
          </cell>
          <cell r="E6818">
            <v>0</v>
          </cell>
        </row>
        <row r="6819">
          <cell r="B6819" t="str">
            <v>527661</v>
          </cell>
          <cell r="C6819" t="str">
            <v>TUBO FOFO C/FG PN-25/JE D=300MM;L=3500MM (241KG)</v>
          </cell>
          <cell r="D6819" t="str">
            <v>UN</v>
          </cell>
          <cell r="E6819">
            <v>0</v>
          </cell>
        </row>
        <row r="6820">
          <cell r="B6820" t="str">
            <v>527662</v>
          </cell>
          <cell r="C6820" t="str">
            <v>TUBO FOFO C/FG PN-25/JE D=300MM;L=4000MM (270KG)</v>
          </cell>
          <cell r="D6820" t="str">
            <v>UN</v>
          </cell>
          <cell r="E6820">
            <v>0</v>
          </cell>
        </row>
        <row r="6821">
          <cell r="B6821" t="str">
            <v>527663</v>
          </cell>
          <cell r="C6821" t="str">
            <v>TUBO FOFO C/FG PN-25/JE D=300MM;L=4500MM (299KG)</v>
          </cell>
          <cell r="D6821" t="str">
            <v>UN</v>
          </cell>
          <cell r="E6821">
            <v>0</v>
          </cell>
        </row>
        <row r="6822">
          <cell r="B6822" t="str">
            <v>527664</v>
          </cell>
          <cell r="C6822" t="str">
            <v>TUBO FOFO C/FG PN-25/JE D=300MM;L=5000MM (327KG)</v>
          </cell>
          <cell r="D6822" t="str">
            <v>UN</v>
          </cell>
          <cell r="E6822">
            <v>0</v>
          </cell>
        </row>
        <row r="6823">
          <cell r="B6823" t="str">
            <v>527665</v>
          </cell>
          <cell r="C6823" t="str">
            <v>TUBO FOFO C/FG PN-25/JE D=300MM;L=5500MM (356KG)</v>
          </cell>
          <cell r="D6823" t="str">
            <v>UN</v>
          </cell>
          <cell r="E6823">
            <v>0</v>
          </cell>
        </row>
        <row r="6824">
          <cell r="B6824" t="str">
            <v>527666</v>
          </cell>
          <cell r="C6824" t="str">
            <v>TUBO FOFO C/FG PN-25/JE D=300MM;L=5800MM (373KG)</v>
          </cell>
          <cell r="D6824" t="str">
            <v>UN</v>
          </cell>
          <cell r="E6824">
            <v>0</v>
          </cell>
        </row>
        <row r="6825">
          <cell r="B6825" t="str">
            <v>527667</v>
          </cell>
          <cell r="C6825" t="str">
            <v>TUBO FOFO C/FG PN-25/JE D=350MM;L=1000MM (129KG)</v>
          </cell>
          <cell r="D6825" t="str">
            <v>UN</v>
          </cell>
          <cell r="E6825">
            <v>0</v>
          </cell>
        </row>
        <row r="6826">
          <cell r="B6826" t="str">
            <v>527668</v>
          </cell>
          <cell r="C6826" t="str">
            <v>TUBO FOFO C/FG PN-25/JE D=350MM;L=1500MM (166KG)</v>
          </cell>
          <cell r="D6826" t="str">
            <v>UN</v>
          </cell>
          <cell r="E6826">
            <v>0</v>
          </cell>
        </row>
        <row r="6827">
          <cell r="B6827" t="str">
            <v>527669</v>
          </cell>
          <cell r="C6827" t="str">
            <v>TUBO FOFO C/FG PN-25/JE D=350MM;L=2000MM (204KG)</v>
          </cell>
          <cell r="D6827" t="str">
            <v>UN</v>
          </cell>
          <cell r="E6827">
            <v>0</v>
          </cell>
        </row>
        <row r="6828">
          <cell r="B6828" t="str">
            <v>527670</v>
          </cell>
          <cell r="C6828" t="str">
            <v>TUBO FOFO C/FG PN-25/JE D=350MM;L=2500MM (242KG)</v>
          </cell>
          <cell r="D6828" t="str">
            <v>UN</v>
          </cell>
          <cell r="E6828">
            <v>0</v>
          </cell>
        </row>
        <row r="6829">
          <cell r="B6829" t="str">
            <v>527671</v>
          </cell>
          <cell r="C6829" t="str">
            <v>TUBO FOFO C/FG PN-25/JE D=350MM;L=3000MM (279KG)</v>
          </cell>
          <cell r="D6829" t="str">
            <v>UN</v>
          </cell>
          <cell r="E6829">
            <v>0</v>
          </cell>
        </row>
        <row r="6830">
          <cell r="B6830" t="str">
            <v>527672</v>
          </cell>
          <cell r="C6830" t="str">
            <v>TUBO FOFO C/FG PN-25/JE D=350MM;L=3500MM (317KG)</v>
          </cell>
          <cell r="D6830" t="str">
            <v>UN</v>
          </cell>
          <cell r="E6830">
            <v>0</v>
          </cell>
        </row>
        <row r="6831">
          <cell r="B6831" t="str">
            <v>527673</v>
          </cell>
          <cell r="C6831" t="str">
            <v>TUBO FOFO C/FG PN-25/JE D=350MM;L=4000MM (355KG)</v>
          </cell>
          <cell r="D6831" t="str">
            <v>UN</v>
          </cell>
          <cell r="E6831">
            <v>0</v>
          </cell>
        </row>
        <row r="6832">
          <cell r="B6832" t="str">
            <v>527674</v>
          </cell>
          <cell r="C6832" t="str">
            <v>TUBO FOFO C/FG PN-25/JE D=350MM;L=4500MM (393KG)</v>
          </cell>
          <cell r="D6832" t="str">
            <v>UN</v>
          </cell>
          <cell r="E6832">
            <v>0</v>
          </cell>
        </row>
        <row r="6833">
          <cell r="B6833" t="str">
            <v>527675</v>
          </cell>
          <cell r="C6833" t="str">
            <v>TUBO FOFO C/FG PN-25/JE D=350MM;L=5000MM (431KG)</v>
          </cell>
          <cell r="D6833" t="str">
            <v>UN</v>
          </cell>
          <cell r="E6833">
            <v>0</v>
          </cell>
        </row>
        <row r="6834">
          <cell r="B6834" t="str">
            <v>527676</v>
          </cell>
          <cell r="C6834" t="str">
            <v>TUBO FOFO C/FG PN-25/JE D=350MM;L=5500MM (468KG)</v>
          </cell>
          <cell r="D6834" t="str">
            <v>UN</v>
          </cell>
          <cell r="E6834">
            <v>0</v>
          </cell>
        </row>
        <row r="6835">
          <cell r="B6835" t="str">
            <v>527677</v>
          </cell>
          <cell r="C6835" t="str">
            <v>TUBO FOFO C/FG PN-25/JE D=350MM;L=5800MM (491KG)</v>
          </cell>
          <cell r="D6835" t="str">
            <v>UN</v>
          </cell>
          <cell r="E6835">
            <v>0</v>
          </cell>
        </row>
        <row r="6836">
          <cell r="B6836" t="str">
            <v>527678</v>
          </cell>
          <cell r="C6836" t="str">
            <v>TUBO FOFO C/FG PN-25/JE D=400MM;L=1000MM (158KG)</v>
          </cell>
          <cell r="D6836" t="str">
            <v>UN</v>
          </cell>
          <cell r="E6836">
            <v>0</v>
          </cell>
        </row>
        <row r="6837">
          <cell r="B6837" t="str">
            <v>527679</v>
          </cell>
          <cell r="C6837" t="str">
            <v>TUBO FOFO C/FG PN-25/JE D=400MM;L=1500MM (202KG)</v>
          </cell>
          <cell r="D6837" t="str">
            <v>UN</v>
          </cell>
          <cell r="E6837">
            <v>0</v>
          </cell>
        </row>
        <row r="6838">
          <cell r="B6838" t="str">
            <v>527680</v>
          </cell>
          <cell r="C6838" t="str">
            <v>TUBO FOFO C/FG PN-25/JE D=400MM;L=2000MM (247KG)</v>
          </cell>
          <cell r="D6838" t="str">
            <v>UN</v>
          </cell>
          <cell r="E6838">
            <v>0</v>
          </cell>
        </row>
        <row r="6839">
          <cell r="B6839" t="str">
            <v>527681</v>
          </cell>
          <cell r="C6839" t="str">
            <v>TUBO FOFO C/FG PN-25/JE D=400MM;L=2500MM (292KG)</v>
          </cell>
          <cell r="D6839" t="str">
            <v>UN</v>
          </cell>
          <cell r="E6839">
            <v>0</v>
          </cell>
        </row>
        <row r="6840">
          <cell r="B6840" t="str">
            <v>527682</v>
          </cell>
          <cell r="C6840" t="str">
            <v>TUBO FOFO C/FG PN-25/JE D=400MM;L=3000MM (337KG)</v>
          </cell>
          <cell r="D6840" t="str">
            <v>UN</v>
          </cell>
          <cell r="E6840">
            <v>0</v>
          </cell>
        </row>
        <row r="6841">
          <cell r="B6841" t="str">
            <v>527683</v>
          </cell>
          <cell r="C6841" t="str">
            <v>TUBO FOFO C/FG PN-25/JE D=400MM;L=3500MM (381KG)</v>
          </cell>
          <cell r="D6841" t="str">
            <v>UN</v>
          </cell>
          <cell r="E6841">
            <v>0</v>
          </cell>
        </row>
        <row r="6842">
          <cell r="B6842" t="str">
            <v>527684</v>
          </cell>
          <cell r="C6842" t="str">
            <v>TUBO FOFO C/FG PN-25/JE D=400MM;L=4000MM (426KG)</v>
          </cell>
          <cell r="D6842" t="str">
            <v>UN</v>
          </cell>
          <cell r="E6842">
            <v>0</v>
          </cell>
        </row>
        <row r="6843">
          <cell r="B6843" t="str">
            <v>527685</v>
          </cell>
          <cell r="C6843" t="str">
            <v>TUBO FOFO C/FG PN-25/JE D=400MM;L=4500MM (471KG)</v>
          </cell>
          <cell r="D6843" t="str">
            <v>UN</v>
          </cell>
          <cell r="E6843">
            <v>0</v>
          </cell>
        </row>
        <row r="6844">
          <cell r="B6844" t="str">
            <v>527686</v>
          </cell>
          <cell r="C6844" t="str">
            <v>TUBO FOFO C/FG PN-25/JE D=400MM;L=5000MM (516KG)</v>
          </cell>
          <cell r="D6844" t="str">
            <v>UN</v>
          </cell>
          <cell r="E6844">
            <v>0</v>
          </cell>
        </row>
        <row r="6845">
          <cell r="B6845" t="str">
            <v>527687</v>
          </cell>
          <cell r="C6845" t="str">
            <v>TUBO FOFO C/FG PN-25/JE D=400MM;L=5500MM (560KG)</v>
          </cell>
          <cell r="D6845" t="str">
            <v>UN</v>
          </cell>
          <cell r="E6845">
            <v>0</v>
          </cell>
        </row>
        <row r="6846">
          <cell r="B6846" t="str">
            <v>527688</v>
          </cell>
          <cell r="C6846" t="str">
            <v>TUBO FOFO C/FG PN-25/JE D=400MM;L=5800MM (587KG)</v>
          </cell>
          <cell r="D6846" t="str">
            <v>UN</v>
          </cell>
          <cell r="E6846">
            <v>0</v>
          </cell>
        </row>
        <row r="6847">
          <cell r="B6847" t="str">
            <v>527689</v>
          </cell>
          <cell r="C6847" t="str">
            <v>TUBO FOFO C/FG PN-25/JE D=450MM;L=1000MM (187KG)</v>
          </cell>
          <cell r="D6847" t="str">
            <v>UN</v>
          </cell>
          <cell r="E6847">
            <v>0</v>
          </cell>
        </row>
        <row r="6848">
          <cell r="B6848" t="str">
            <v>527690</v>
          </cell>
          <cell r="C6848" t="str">
            <v>TUBO FOFO C/FG PN-25/JE D=450MM;L=1500MM (239KG)</v>
          </cell>
          <cell r="D6848" t="str">
            <v>UN</v>
          </cell>
          <cell r="E6848">
            <v>0</v>
          </cell>
        </row>
        <row r="6849">
          <cell r="B6849" t="str">
            <v>527691</v>
          </cell>
          <cell r="C6849" t="str">
            <v>TUBO FOFO C/FG PN-25/JE D=450MM;L=2000MM (292KG)</v>
          </cell>
          <cell r="D6849" t="str">
            <v>UN</v>
          </cell>
          <cell r="E6849">
            <v>0</v>
          </cell>
        </row>
        <row r="6850">
          <cell r="B6850" t="str">
            <v>527692</v>
          </cell>
          <cell r="C6850" t="str">
            <v>TUBO FOFO C/FG PN-25/JE D=450MM;L=2500MM (344KG)</v>
          </cell>
          <cell r="D6850" t="str">
            <v>UN</v>
          </cell>
          <cell r="E6850">
            <v>0</v>
          </cell>
        </row>
        <row r="6851">
          <cell r="B6851" t="str">
            <v>527693</v>
          </cell>
          <cell r="C6851" t="str">
            <v>TUBO FOFO C/FG PN-25/JE D=450MM;L=3000MM (397KG)</v>
          </cell>
          <cell r="D6851" t="str">
            <v>UN</v>
          </cell>
          <cell r="E6851">
            <v>0</v>
          </cell>
        </row>
        <row r="6852">
          <cell r="B6852" t="str">
            <v>527694</v>
          </cell>
          <cell r="C6852" t="str">
            <v>TUBO FOFO C/FG PN-25/JE D=450MM;L=3500MM (449KG)</v>
          </cell>
          <cell r="D6852" t="str">
            <v>UN</v>
          </cell>
          <cell r="E6852">
            <v>0</v>
          </cell>
        </row>
        <row r="6853">
          <cell r="B6853" t="str">
            <v>527695</v>
          </cell>
          <cell r="C6853" t="str">
            <v>TUBO FOFO C/FG PN-25/JE D=450MM;L=4000MM (502KG)</v>
          </cell>
          <cell r="D6853" t="str">
            <v>UN</v>
          </cell>
          <cell r="E6853">
            <v>0</v>
          </cell>
        </row>
        <row r="6854">
          <cell r="B6854" t="str">
            <v>527696</v>
          </cell>
          <cell r="C6854" t="str">
            <v>TUBO FOFO C/FG PN-25/JE D=450MM;L=4500MM (554KG)</v>
          </cell>
          <cell r="D6854" t="str">
            <v>UN</v>
          </cell>
          <cell r="E6854">
            <v>0</v>
          </cell>
        </row>
        <row r="6855">
          <cell r="B6855" t="str">
            <v>527697</v>
          </cell>
          <cell r="C6855" t="str">
            <v>TUBO FOFO C/FG PN-25/JE D=450MM;L=5000MM (607KG)</v>
          </cell>
          <cell r="D6855" t="str">
            <v>UN</v>
          </cell>
          <cell r="E6855">
            <v>0</v>
          </cell>
        </row>
        <row r="6856">
          <cell r="B6856" t="str">
            <v>527698</v>
          </cell>
          <cell r="C6856" t="str">
            <v>TUBO FOFO C/FG PN-25/JE D=450MM;L=5500MM (660KG)</v>
          </cell>
          <cell r="D6856" t="str">
            <v>UN</v>
          </cell>
          <cell r="E6856">
            <v>0</v>
          </cell>
        </row>
        <row r="6857">
          <cell r="B6857" t="str">
            <v>527699</v>
          </cell>
          <cell r="C6857" t="str">
            <v>TUBO FOFO C/FG PN-25/JE D=450MM;L=5800MM (691KG)</v>
          </cell>
          <cell r="D6857" t="str">
            <v>UN</v>
          </cell>
          <cell r="E6857">
            <v>0</v>
          </cell>
        </row>
        <row r="6858">
          <cell r="B6858" t="str">
            <v>527701</v>
          </cell>
          <cell r="C6858" t="str">
            <v>TUBO FOFO C/FG PN-25/JE D=500MM;L=1000MM (220KG)</v>
          </cell>
          <cell r="D6858" t="str">
            <v>UN</v>
          </cell>
          <cell r="E6858">
            <v>0</v>
          </cell>
        </row>
        <row r="6859">
          <cell r="B6859" t="str">
            <v>527702</v>
          </cell>
          <cell r="C6859" t="str">
            <v>TUBO FOFO C/FG PN-25/JE D=500MM;L=1500MM (281KG)</v>
          </cell>
          <cell r="D6859" t="str">
            <v>UN</v>
          </cell>
          <cell r="E6859">
            <v>0</v>
          </cell>
        </row>
        <row r="6860">
          <cell r="B6860" t="str">
            <v>527703</v>
          </cell>
          <cell r="C6860" t="str">
            <v>TUBO FOFO C/FG PN-25/JE D=500MM;L=2000MM (342KG)</v>
          </cell>
          <cell r="D6860" t="str">
            <v>UN</v>
          </cell>
          <cell r="E6860">
            <v>0</v>
          </cell>
        </row>
        <row r="6861">
          <cell r="B6861" t="str">
            <v>527704</v>
          </cell>
          <cell r="C6861" t="str">
            <v>TUBO FOFO C/FG PN-25/JE D=500MM;L=2500MM (403KG)</v>
          </cell>
          <cell r="D6861" t="str">
            <v>UN</v>
          </cell>
          <cell r="E6861">
            <v>0</v>
          </cell>
        </row>
        <row r="6862">
          <cell r="B6862" t="str">
            <v>527705</v>
          </cell>
          <cell r="C6862" t="str">
            <v>TUBO FOFO C/FG PN-25/JE D=500MM;L=3000MM (463KG)</v>
          </cell>
          <cell r="D6862" t="str">
            <v>UN</v>
          </cell>
          <cell r="E6862">
            <v>0</v>
          </cell>
        </row>
        <row r="6863">
          <cell r="B6863" t="str">
            <v>527706</v>
          </cell>
          <cell r="C6863" t="str">
            <v>TUBO FOFO C/FG PN-25/JE D=500MM;L=3500MM (524KG)</v>
          </cell>
          <cell r="D6863" t="str">
            <v>UN</v>
          </cell>
          <cell r="E6863">
            <v>0</v>
          </cell>
        </row>
        <row r="6864">
          <cell r="B6864" t="str">
            <v>527707</v>
          </cell>
          <cell r="C6864" t="str">
            <v>TUBO FOFO C/FG PN-25/JE D=500MM;L=4000MM (585KG)</v>
          </cell>
          <cell r="D6864" t="str">
            <v>UN</v>
          </cell>
          <cell r="E6864">
            <v>0</v>
          </cell>
        </row>
        <row r="6865">
          <cell r="B6865" t="str">
            <v>527708</v>
          </cell>
          <cell r="C6865" t="str">
            <v>TUBO FOFO C/FG PN-25/JE D=500MM;L=4500MM (646KG)</v>
          </cell>
          <cell r="D6865" t="str">
            <v>UN</v>
          </cell>
          <cell r="E6865">
            <v>0</v>
          </cell>
        </row>
        <row r="6866">
          <cell r="B6866" t="str">
            <v>527709</v>
          </cell>
          <cell r="C6866" t="str">
            <v>TUBO FOFO C/FG PN-25/JE D=500MM;L=5000MM (707KG)</v>
          </cell>
          <cell r="D6866" t="str">
            <v>UN</v>
          </cell>
          <cell r="E6866">
            <v>0</v>
          </cell>
        </row>
        <row r="6867">
          <cell r="B6867" t="str">
            <v>527710</v>
          </cell>
          <cell r="C6867" t="str">
            <v>TUBO FOFO C/FG PN-25/JE D=500MM;L=5500MM (772KG)</v>
          </cell>
          <cell r="D6867" t="str">
            <v>UN</v>
          </cell>
          <cell r="E6867">
            <v>0</v>
          </cell>
        </row>
        <row r="6868">
          <cell r="B6868" t="str">
            <v>527711</v>
          </cell>
          <cell r="C6868" t="str">
            <v>TUBO FOFO C/FG PN-25/JE D=500MM;L=5800MM (804KG)</v>
          </cell>
          <cell r="D6868" t="str">
            <v>UN</v>
          </cell>
          <cell r="E6868">
            <v>0</v>
          </cell>
        </row>
        <row r="6869">
          <cell r="B6869" t="str">
            <v>527712</v>
          </cell>
          <cell r="C6869" t="str">
            <v>TUBO FOFO C/FG PN-25/JE D=600MM;L=1000MM (296KG)</v>
          </cell>
          <cell r="D6869" t="str">
            <v>UN</v>
          </cell>
          <cell r="E6869">
            <v>0</v>
          </cell>
        </row>
        <row r="6870">
          <cell r="B6870" t="str">
            <v>527713</v>
          </cell>
          <cell r="C6870" t="str">
            <v>TUBO FOFO C/FG PN-25/JE D=600MM;L=1500MM (375KG)</v>
          </cell>
          <cell r="D6870" t="str">
            <v>UN</v>
          </cell>
          <cell r="E6870">
            <v>0</v>
          </cell>
        </row>
        <row r="6871">
          <cell r="B6871" t="str">
            <v>527714</v>
          </cell>
          <cell r="C6871" t="str">
            <v>TUBO FOFO C/FG PN-25/JE D=600MM;L=2000MM (454KG)</v>
          </cell>
          <cell r="D6871" t="str">
            <v>UN</v>
          </cell>
          <cell r="E6871">
            <v>0</v>
          </cell>
        </row>
        <row r="6872">
          <cell r="B6872" t="str">
            <v>527715</v>
          </cell>
          <cell r="C6872" t="str">
            <v>TUBO FOFO C/FG PN-25/JE D=600MM;L=2500MM (533KG)</v>
          </cell>
          <cell r="D6872" t="str">
            <v>UN</v>
          </cell>
          <cell r="E6872">
            <v>0</v>
          </cell>
        </row>
        <row r="6873">
          <cell r="B6873" t="str">
            <v>527716</v>
          </cell>
          <cell r="C6873" t="str">
            <v>TUBO FOFO C/FG PN-25/JE D=600MM;L=3000MM (612KG)</v>
          </cell>
          <cell r="D6873" t="str">
            <v>UN</v>
          </cell>
          <cell r="E6873">
            <v>0</v>
          </cell>
        </row>
        <row r="6874">
          <cell r="B6874" t="str">
            <v>527717</v>
          </cell>
          <cell r="C6874" t="str">
            <v>TUBO FOFO C/FG PN-25/JE D=600MM;L=3500MM (691KG)</v>
          </cell>
          <cell r="D6874" t="str">
            <v>UN</v>
          </cell>
          <cell r="E6874">
            <v>0</v>
          </cell>
        </row>
        <row r="6875">
          <cell r="B6875" t="str">
            <v>527718</v>
          </cell>
          <cell r="C6875" t="str">
            <v>TUBO FOFO C/FG PN-25/JE D=600MM;L=4000MM (770KG)</v>
          </cell>
          <cell r="D6875" t="str">
            <v>UN</v>
          </cell>
          <cell r="E6875">
            <v>0</v>
          </cell>
        </row>
        <row r="6876">
          <cell r="B6876" t="str">
            <v>527719</v>
          </cell>
          <cell r="C6876" t="str">
            <v>TUBO FOFO C/FG PN-25/JE D=600MM;L=4500MM (849KG)</v>
          </cell>
          <cell r="D6876" t="str">
            <v>UN</v>
          </cell>
          <cell r="E6876">
            <v>0</v>
          </cell>
        </row>
        <row r="6877">
          <cell r="B6877" t="str">
            <v>527720</v>
          </cell>
          <cell r="C6877" t="str">
            <v>TUBO FOFO C/FG PN-25/JE D=600MM;L=5000MM (928KG)</v>
          </cell>
          <cell r="D6877" t="str">
            <v>UN</v>
          </cell>
          <cell r="E6877">
            <v>0</v>
          </cell>
        </row>
        <row r="6878">
          <cell r="B6878" t="str">
            <v>527721</v>
          </cell>
          <cell r="C6878" t="str">
            <v>TUBO FOFO C/FG PN-25/JE D=600MM;L=5500MM (1007KG)</v>
          </cell>
          <cell r="D6878" t="str">
            <v>UN</v>
          </cell>
          <cell r="E6878">
            <v>0</v>
          </cell>
        </row>
        <row r="6879">
          <cell r="B6879" t="str">
            <v>527722</v>
          </cell>
          <cell r="C6879" t="str">
            <v>TUBO FOFO C/FG PN-25/JE D=600MM;L=5800MM (1054KG)</v>
          </cell>
          <cell r="D6879" t="str">
            <v>UN</v>
          </cell>
          <cell r="E6879">
            <v>0</v>
          </cell>
        </row>
        <row r="6880">
          <cell r="B6880" t="str">
            <v>527723</v>
          </cell>
          <cell r="C6880" t="str">
            <v>TUBO FOFO C/FG PN-25/JE D=700MM;L=1000MM (397KG)</v>
          </cell>
          <cell r="D6880" t="str">
            <v>UN</v>
          </cell>
          <cell r="E6880">
            <v>0</v>
          </cell>
        </row>
        <row r="6881">
          <cell r="B6881" t="str">
            <v>527724</v>
          </cell>
          <cell r="C6881" t="str">
            <v>TUBO FOFO C/FG PN-25/JE D=700MM;L=1500MM (527KG)</v>
          </cell>
          <cell r="D6881" t="str">
            <v>UN</v>
          </cell>
          <cell r="E6881">
            <v>0</v>
          </cell>
        </row>
        <row r="6882">
          <cell r="B6882" t="str">
            <v>527725</v>
          </cell>
          <cell r="C6882" t="str">
            <v>TUBO FOFO C/FG PN-25/JE D=700MM;L=2000MM (658KG)</v>
          </cell>
          <cell r="D6882" t="str">
            <v>UN</v>
          </cell>
          <cell r="E6882">
            <v>0</v>
          </cell>
        </row>
        <row r="6883">
          <cell r="B6883" t="str">
            <v>527726</v>
          </cell>
          <cell r="C6883" t="str">
            <v>TUBO FOFO C/FG PN-25/JE D=700MM;L=2500MM (658KG)</v>
          </cell>
          <cell r="D6883" t="str">
            <v>UN</v>
          </cell>
          <cell r="E6883">
            <v>0</v>
          </cell>
        </row>
        <row r="6884">
          <cell r="B6884" t="str">
            <v>527727</v>
          </cell>
          <cell r="C6884" t="str">
            <v>TUBO FOFO C/FG PN-25/JE D=700MM;L=3000MM (918KG)</v>
          </cell>
          <cell r="D6884" t="str">
            <v>UN</v>
          </cell>
          <cell r="E6884">
            <v>0</v>
          </cell>
        </row>
        <row r="6885">
          <cell r="B6885" t="str">
            <v>527728</v>
          </cell>
          <cell r="C6885" t="str">
            <v>TUBO FOFO C/FG PN-25/JE D=700MM;L=3500MM (1048KG)</v>
          </cell>
          <cell r="D6885" t="str">
            <v>UN</v>
          </cell>
          <cell r="E6885">
            <v>0</v>
          </cell>
        </row>
        <row r="6886">
          <cell r="B6886" t="str">
            <v>527729</v>
          </cell>
          <cell r="C6886" t="str">
            <v>TUBO FOFO C/FG PN-25/JE D=700MM;L=4000MM (1178KG)</v>
          </cell>
          <cell r="D6886" t="str">
            <v>UN</v>
          </cell>
          <cell r="E6886">
            <v>0</v>
          </cell>
        </row>
        <row r="6887">
          <cell r="B6887" t="str">
            <v>527730</v>
          </cell>
          <cell r="C6887" t="str">
            <v>TUBO FOFO C/FG PN-25/JE D=700MM;L=4500MM (1308KG)</v>
          </cell>
          <cell r="D6887" t="str">
            <v>UN</v>
          </cell>
          <cell r="E6887">
            <v>0</v>
          </cell>
        </row>
        <row r="6888">
          <cell r="B6888" t="str">
            <v>527731</v>
          </cell>
          <cell r="C6888" t="str">
            <v>TUBO FOFO C/FG PN-25/JE D=700MM;L=5000MM (1438KG)</v>
          </cell>
          <cell r="D6888" t="str">
            <v>UN</v>
          </cell>
          <cell r="E6888">
            <v>0</v>
          </cell>
        </row>
        <row r="6889">
          <cell r="B6889" t="str">
            <v>527732</v>
          </cell>
          <cell r="C6889" t="str">
            <v>TUBO FOFO C/FG PN-25/JE D=700MM;L=5500MM (1568KG)</v>
          </cell>
          <cell r="D6889" t="str">
            <v>UN</v>
          </cell>
          <cell r="E6889">
            <v>0</v>
          </cell>
        </row>
        <row r="6890">
          <cell r="B6890" t="str">
            <v>527733</v>
          </cell>
          <cell r="C6890" t="str">
            <v>TUBO FOFO C/FG PN-25/JE D=700MM;L=6000MM (1698KG)</v>
          </cell>
          <cell r="D6890" t="str">
            <v>UN</v>
          </cell>
          <cell r="E6890">
            <v>0</v>
          </cell>
        </row>
        <row r="6891">
          <cell r="B6891" t="str">
            <v>527734</v>
          </cell>
          <cell r="C6891" t="str">
            <v>TUBO FOFO C/FG PN-25/JE D=700MM;L=6500MM (1828KG)</v>
          </cell>
          <cell r="D6891" t="str">
            <v>UN</v>
          </cell>
          <cell r="E6891">
            <v>0</v>
          </cell>
        </row>
        <row r="6892">
          <cell r="B6892" t="str">
            <v>527735</v>
          </cell>
          <cell r="C6892" t="str">
            <v>TUBO FOFO C/FG PN-25/JE D=700MM;L=6800MM (1906KG)</v>
          </cell>
          <cell r="D6892" t="str">
            <v>UN</v>
          </cell>
          <cell r="E6892">
            <v>0</v>
          </cell>
        </row>
        <row r="6894">
          <cell r="B6894" t="str">
            <v>527800</v>
          </cell>
          <cell r="C6894" t="str">
            <v>TUBO FOFO C/FG PN-25/PT (C31 - METALURGICA 100%)</v>
          </cell>
        </row>
        <row r="6895">
          <cell r="B6895" t="str">
            <v>527801</v>
          </cell>
          <cell r="C6895" t="str">
            <v>TUBO FOFO C/FG PN-25/PT D=80MM;L=1000MM (17KG)</v>
          </cell>
          <cell r="D6895" t="str">
            <v>UN</v>
          </cell>
          <cell r="E6895">
            <v>0</v>
          </cell>
        </row>
        <row r="6896">
          <cell r="B6896" t="str">
            <v>527802</v>
          </cell>
          <cell r="C6896" t="str">
            <v>TUBO FOFO C/FG PN-25/PT D=80MM;L=1500MM (23KG)</v>
          </cell>
          <cell r="D6896" t="str">
            <v>UN</v>
          </cell>
          <cell r="E6896">
            <v>0</v>
          </cell>
        </row>
        <row r="6897">
          <cell r="B6897" t="str">
            <v>527803</v>
          </cell>
          <cell r="C6897" t="str">
            <v>TUBO FOFO C/FG PN-25/PT D=80MM;L=2000MM (30KG)</v>
          </cell>
          <cell r="D6897" t="str">
            <v>UN</v>
          </cell>
          <cell r="E6897">
            <v>0</v>
          </cell>
        </row>
        <row r="6898">
          <cell r="B6898" t="str">
            <v>527804</v>
          </cell>
          <cell r="C6898" t="str">
            <v>TUBO FOFO C/FG PN-25/PT D=80MM;L=2500MM (36KG)</v>
          </cell>
          <cell r="D6898" t="str">
            <v>UN</v>
          </cell>
          <cell r="E6898">
            <v>0</v>
          </cell>
        </row>
        <row r="6899">
          <cell r="B6899" t="str">
            <v>527805</v>
          </cell>
          <cell r="C6899" t="str">
            <v>TUBO FOFO C/FG PN-25/PT D=80MM;L=3000MM (43KG)</v>
          </cell>
          <cell r="D6899" t="str">
            <v>UN</v>
          </cell>
          <cell r="E6899">
            <v>0</v>
          </cell>
        </row>
        <row r="6900">
          <cell r="B6900" t="str">
            <v>527806</v>
          </cell>
          <cell r="C6900" t="str">
            <v>TUBO FOFO C/FG PN-25/PT D=80MM;L=3500MM (49KG)</v>
          </cell>
          <cell r="D6900" t="str">
            <v>UN</v>
          </cell>
          <cell r="E6900">
            <v>0</v>
          </cell>
        </row>
        <row r="6901">
          <cell r="B6901" t="str">
            <v>527807</v>
          </cell>
          <cell r="C6901" t="str">
            <v>TUBO FOFO C/FG PN-25/PT D=80MM;L=4000MM (56KG)</v>
          </cell>
          <cell r="D6901" t="str">
            <v>UN</v>
          </cell>
          <cell r="E6901">
            <v>0</v>
          </cell>
        </row>
        <row r="6902">
          <cell r="B6902" t="str">
            <v>527808</v>
          </cell>
          <cell r="C6902" t="str">
            <v>TUBO FOFO C/FG PN-25/PT D=80MM;L=4500MM (62KG)</v>
          </cell>
          <cell r="D6902" t="str">
            <v>UN</v>
          </cell>
          <cell r="E6902">
            <v>0</v>
          </cell>
        </row>
        <row r="6903">
          <cell r="B6903" t="str">
            <v>527809</v>
          </cell>
          <cell r="C6903" t="str">
            <v>TUBO FOFO C/FG PN-25/PT D=80MM;L=5000MM (69KG)</v>
          </cell>
          <cell r="D6903" t="str">
            <v>UN</v>
          </cell>
          <cell r="E6903">
            <v>0</v>
          </cell>
        </row>
        <row r="6904">
          <cell r="B6904" t="str">
            <v>527810</v>
          </cell>
          <cell r="C6904" t="str">
            <v>TUBO FOFO C/FG PN-25/PT D=80MM;L=5500MM (75KG)</v>
          </cell>
          <cell r="D6904" t="str">
            <v>UN</v>
          </cell>
          <cell r="E6904">
            <v>0</v>
          </cell>
        </row>
        <row r="6905">
          <cell r="B6905" t="str">
            <v>527811</v>
          </cell>
          <cell r="C6905" t="str">
            <v>TUBO FOFO C/FG PN-25/PT D=80MM;L=5800MM (79KG)</v>
          </cell>
          <cell r="D6905" t="str">
            <v>UN</v>
          </cell>
          <cell r="E6905">
            <v>0</v>
          </cell>
        </row>
        <row r="6906">
          <cell r="B6906" t="str">
            <v>527812</v>
          </cell>
          <cell r="C6906" t="str">
            <v>TUBO FOFO C/FG PN-25/PT D=100MM;L=1000MM (22KG)</v>
          </cell>
          <cell r="D6906" t="str">
            <v>UN</v>
          </cell>
          <cell r="E6906">
            <v>0</v>
          </cell>
        </row>
        <row r="6907">
          <cell r="B6907" t="str">
            <v>527813</v>
          </cell>
          <cell r="C6907" t="str">
            <v>TUBO FOFO C/FG PN-25/PT D=100MM;L=1500MM (31KG)</v>
          </cell>
          <cell r="D6907" t="str">
            <v>UN</v>
          </cell>
          <cell r="E6907">
            <v>0</v>
          </cell>
        </row>
        <row r="6908">
          <cell r="B6908" t="str">
            <v>527814</v>
          </cell>
          <cell r="C6908" t="str">
            <v>TUBO FOFO C/FG PN-25/PT D=100MM;L=2000MM (39KG)</v>
          </cell>
          <cell r="D6908" t="str">
            <v>UN</v>
          </cell>
          <cell r="E6908">
            <v>0</v>
          </cell>
        </row>
        <row r="6909">
          <cell r="B6909" t="str">
            <v>527815</v>
          </cell>
          <cell r="C6909" t="str">
            <v>TUBO FOFO C/FG PN-25/PT D=100MM;L=2500MM (48KG)</v>
          </cell>
          <cell r="D6909" t="str">
            <v>UN</v>
          </cell>
          <cell r="E6909">
            <v>0</v>
          </cell>
        </row>
        <row r="6910">
          <cell r="B6910" t="str">
            <v>527816</v>
          </cell>
          <cell r="C6910" t="str">
            <v>TUBO FOFO C/FG PN-25/PT D=100MM;L=3000MM (57KG)</v>
          </cell>
          <cell r="D6910" t="str">
            <v>UN</v>
          </cell>
          <cell r="E6910">
            <v>0</v>
          </cell>
        </row>
        <row r="6911">
          <cell r="B6911" t="str">
            <v>527817</v>
          </cell>
          <cell r="C6911" t="str">
            <v>TUBO FOFO C/FG PN-25/PT D=100MM;L=3500MM (65KG)</v>
          </cell>
          <cell r="D6911" t="str">
            <v>UN</v>
          </cell>
          <cell r="E6911">
            <v>0</v>
          </cell>
        </row>
        <row r="6912">
          <cell r="B6912" t="str">
            <v>527818</v>
          </cell>
          <cell r="C6912" t="str">
            <v>TUBO FOFO C/FG PN-25/PT D=100MM;L=4000MM (74KG)</v>
          </cell>
          <cell r="D6912" t="str">
            <v>UN</v>
          </cell>
          <cell r="E6912">
            <v>0</v>
          </cell>
        </row>
        <row r="6913">
          <cell r="B6913" t="str">
            <v>527819</v>
          </cell>
          <cell r="C6913" t="str">
            <v>TUBO FOFO C/FG PN-25/PT D=100MM;L=4500MM (82KG)</v>
          </cell>
          <cell r="D6913" t="str">
            <v>UN</v>
          </cell>
          <cell r="E6913">
            <v>0</v>
          </cell>
        </row>
        <row r="6914">
          <cell r="B6914" t="str">
            <v>527820</v>
          </cell>
          <cell r="C6914" t="str">
            <v>TUBO FOFO C/FG PN-25/PT D=100MM;L=5000MM (91KG)</v>
          </cell>
          <cell r="D6914" t="str">
            <v>UN</v>
          </cell>
          <cell r="E6914">
            <v>0</v>
          </cell>
        </row>
        <row r="6915">
          <cell r="B6915" t="str">
            <v>527821</v>
          </cell>
          <cell r="C6915" t="str">
            <v>TUBO FOFO C/FG PN-25/PT D=100MM;L=5500MM (100KG)</v>
          </cell>
          <cell r="D6915" t="str">
            <v>UN</v>
          </cell>
          <cell r="E6915">
            <v>0</v>
          </cell>
        </row>
        <row r="6916">
          <cell r="B6916" t="str">
            <v>527822</v>
          </cell>
          <cell r="C6916" t="str">
            <v>TUBO FOFO C/FG PN-25/PT D=100MM;L=5800MM (105KG)</v>
          </cell>
          <cell r="D6916" t="str">
            <v>UN</v>
          </cell>
          <cell r="E6916">
            <v>0</v>
          </cell>
        </row>
        <row r="6917">
          <cell r="B6917" t="str">
            <v>527823</v>
          </cell>
          <cell r="C6917" t="str">
            <v>TUBO FOFO C/FG PN-25/PT D=150MM;L=1000MM (35KG)</v>
          </cell>
          <cell r="D6917" t="str">
            <v>UN</v>
          </cell>
          <cell r="E6917">
            <v>0</v>
          </cell>
        </row>
        <row r="6918">
          <cell r="B6918" t="str">
            <v>527824</v>
          </cell>
          <cell r="C6918" t="str">
            <v>TUBO FOFO C/FG PN-25/PT D=150MM;L=1500MM (48KG)</v>
          </cell>
          <cell r="D6918" t="str">
            <v>UN</v>
          </cell>
          <cell r="E6918">
            <v>0</v>
          </cell>
        </row>
        <row r="6919">
          <cell r="B6919" t="str">
            <v>527825</v>
          </cell>
          <cell r="C6919" t="str">
            <v>TUBO FOFO C/FG PN-25/PT D=150MM;L=2000MM (61KG)</v>
          </cell>
          <cell r="D6919" t="str">
            <v>UN</v>
          </cell>
          <cell r="E6919">
            <v>0</v>
          </cell>
        </row>
        <row r="6920">
          <cell r="B6920" t="str">
            <v>527826</v>
          </cell>
          <cell r="C6920" t="str">
            <v>TUBO FOFO C/FG PN-25/PT D=150MM;L=2500MM (74KG)</v>
          </cell>
          <cell r="D6920" t="str">
            <v>UN</v>
          </cell>
          <cell r="E6920">
            <v>0</v>
          </cell>
        </row>
        <row r="6921">
          <cell r="B6921" t="str">
            <v>527827</v>
          </cell>
          <cell r="C6921" t="str">
            <v>TUBO FOFO C/FG PN-25/PT D=150MM;L=3000MM (87KG)</v>
          </cell>
          <cell r="D6921" t="str">
            <v>UN</v>
          </cell>
          <cell r="E6921">
            <v>0</v>
          </cell>
        </row>
        <row r="6922">
          <cell r="B6922" t="str">
            <v>527828</v>
          </cell>
          <cell r="C6922" t="str">
            <v>TUBO FOFO C/FG PN-25/PT D=150MM;L=3500MM (100KG)</v>
          </cell>
          <cell r="D6922" t="str">
            <v>UN</v>
          </cell>
          <cell r="E6922">
            <v>0</v>
          </cell>
        </row>
        <row r="6923">
          <cell r="B6923" t="str">
            <v>527829</v>
          </cell>
          <cell r="C6923" t="str">
            <v>TUBO FOFO C/FG PN-25/PT D=150MM;L=4000MM (113KG)</v>
          </cell>
          <cell r="D6923" t="str">
            <v>UN</v>
          </cell>
          <cell r="E6923">
            <v>0</v>
          </cell>
        </row>
        <row r="6924">
          <cell r="B6924" t="str">
            <v>527830</v>
          </cell>
          <cell r="C6924" t="str">
            <v>TUBO FOFO C/FG PN-25/PT D=150MM;L=4500MM (126KG)</v>
          </cell>
          <cell r="D6924" t="str">
            <v>UN</v>
          </cell>
          <cell r="E6924">
            <v>0</v>
          </cell>
        </row>
        <row r="6925">
          <cell r="B6925" t="str">
            <v>527831</v>
          </cell>
          <cell r="C6925" t="str">
            <v>TUBO FOFO C/FG PN-25/PT D=150MM;L=5000MM (139KG)</v>
          </cell>
          <cell r="D6925" t="str">
            <v>UN</v>
          </cell>
          <cell r="E6925">
            <v>0</v>
          </cell>
        </row>
        <row r="6926">
          <cell r="B6926" t="str">
            <v>527832</v>
          </cell>
          <cell r="C6926" t="str">
            <v>TUBO FOFO C/FG PN-25/PT D=150MM;L=5500MM (152KG)</v>
          </cell>
          <cell r="D6926" t="str">
            <v>UN</v>
          </cell>
          <cell r="E6926">
            <v>0</v>
          </cell>
        </row>
        <row r="6927">
          <cell r="B6927" t="str">
            <v>527833</v>
          </cell>
          <cell r="C6927" t="str">
            <v>TUBO FOFO C/FG PN-25/PT D=150MM;L=5800MM (160KG)</v>
          </cell>
          <cell r="D6927" t="str">
            <v>UN</v>
          </cell>
          <cell r="E6927">
            <v>0</v>
          </cell>
        </row>
        <row r="6928">
          <cell r="B6928" t="str">
            <v>527834</v>
          </cell>
          <cell r="C6928" t="str">
            <v>TUBO FOFO C/FG PN-25/PT D=200MM;L=1000MM (47KG)</v>
          </cell>
          <cell r="D6928" t="str">
            <v>UN</v>
          </cell>
          <cell r="E6928">
            <v>0</v>
          </cell>
        </row>
        <row r="6929">
          <cell r="B6929" t="str">
            <v>527835</v>
          </cell>
          <cell r="C6929" t="str">
            <v>TUBO FOFO C/FG PN-25/PT D=200MM;L=1500MM (64KG)</v>
          </cell>
          <cell r="D6929" t="str">
            <v>UN</v>
          </cell>
          <cell r="E6929">
            <v>0</v>
          </cell>
        </row>
        <row r="6930">
          <cell r="B6930" t="str">
            <v>527836</v>
          </cell>
          <cell r="C6930" t="str">
            <v>TUBO FOFO C/FG PN-25/PT D=200MM;L=2000MM (82KG)</v>
          </cell>
          <cell r="D6930" t="str">
            <v>UN</v>
          </cell>
          <cell r="E6930">
            <v>0</v>
          </cell>
        </row>
        <row r="6931">
          <cell r="B6931" t="str">
            <v>527837</v>
          </cell>
          <cell r="C6931" t="str">
            <v>TUBO FOFO C/FG PN-25/PT D=200MM;L=2500MM (99KG)</v>
          </cell>
          <cell r="D6931" t="str">
            <v>UN</v>
          </cell>
          <cell r="E6931">
            <v>0</v>
          </cell>
        </row>
        <row r="6932">
          <cell r="B6932" t="str">
            <v>527838</v>
          </cell>
          <cell r="C6932" t="str">
            <v>TUBO FOFO C/FG PN-25/PT D=200MM;L=3000MM (116KG)</v>
          </cell>
          <cell r="D6932" t="str">
            <v>UN</v>
          </cell>
          <cell r="E6932">
            <v>0</v>
          </cell>
        </row>
        <row r="6933">
          <cell r="B6933" t="str">
            <v>527839</v>
          </cell>
          <cell r="C6933" t="str">
            <v>TUBO FOFO C/FG PN-25/PT D=200MM;L=3500MM (134KG)</v>
          </cell>
          <cell r="D6933" t="str">
            <v>UN</v>
          </cell>
          <cell r="E6933">
            <v>0</v>
          </cell>
        </row>
        <row r="6934">
          <cell r="B6934" t="str">
            <v>527840</v>
          </cell>
          <cell r="C6934" t="str">
            <v>TUBO FOFO C/FG PN-25/PT D=200MM;L=4000MM (151KG)</v>
          </cell>
          <cell r="D6934" t="str">
            <v>UN</v>
          </cell>
          <cell r="E6934">
            <v>0</v>
          </cell>
        </row>
        <row r="6935">
          <cell r="B6935" t="str">
            <v>527841</v>
          </cell>
          <cell r="C6935" t="str">
            <v>TUBO FOFO C/FG PN-25/PT D=200MM;L=4500MM (169KG)</v>
          </cell>
          <cell r="D6935" t="str">
            <v>UN</v>
          </cell>
          <cell r="E6935">
            <v>0</v>
          </cell>
        </row>
        <row r="6936">
          <cell r="B6936" t="str">
            <v>527842</v>
          </cell>
          <cell r="C6936" t="str">
            <v>TUBO FOFO C/FG PN-25/PT D=200MM;L=5000MM (186KG)</v>
          </cell>
          <cell r="D6936" t="str">
            <v>UN</v>
          </cell>
          <cell r="E6936">
            <v>0</v>
          </cell>
        </row>
        <row r="6937">
          <cell r="B6937" t="str">
            <v>527843</v>
          </cell>
          <cell r="C6937" t="str">
            <v>TUBO FOFO C/FG PN-25/PT D=200MM;L=5500MM (203KG)</v>
          </cell>
          <cell r="D6937" t="str">
            <v>UN</v>
          </cell>
          <cell r="E6937">
            <v>0</v>
          </cell>
        </row>
        <row r="6938">
          <cell r="B6938" t="str">
            <v>527844</v>
          </cell>
          <cell r="C6938" t="str">
            <v>TUBO FOFO C/FG PN-25/PT D=200MM;L=5800MM (214KG)</v>
          </cell>
          <cell r="D6938" t="str">
            <v>UN</v>
          </cell>
          <cell r="E6938">
            <v>0</v>
          </cell>
        </row>
        <row r="6939">
          <cell r="B6939" t="str">
            <v>527845</v>
          </cell>
          <cell r="C6939" t="str">
            <v>TUBO FOFO C/FG PN-25/PT D=250MM;L=1000MM (63KG)</v>
          </cell>
          <cell r="D6939" t="str">
            <v>UN</v>
          </cell>
          <cell r="E6939">
            <v>0</v>
          </cell>
        </row>
        <row r="6940">
          <cell r="B6940" t="str">
            <v>527846</v>
          </cell>
          <cell r="C6940" t="str">
            <v>TUBO FOFO C/FG PN-25/PT D=250MM;L=1500MM (86KG)</v>
          </cell>
          <cell r="D6940" t="str">
            <v>UN</v>
          </cell>
          <cell r="E6940">
            <v>0</v>
          </cell>
        </row>
        <row r="6941">
          <cell r="B6941" t="str">
            <v>527847</v>
          </cell>
          <cell r="C6941" t="str">
            <v>TUBO FOFO C/FG PN-25/PT D=250MM;L=2000MM (108KG)</v>
          </cell>
          <cell r="D6941" t="str">
            <v>UN</v>
          </cell>
          <cell r="E6941">
            <v>0</v>
          </cell>
        </row>
        <row r="6942">
          <cell r="B6942" t="str">
            <v>527848</v>
          </cell>
          <cell r="C6942" t="str">
            <v>TUBO FOFO C/FG PN-25/PT D=250MM;L=2500MM (131KG)</v>
          </cell>
          <cell r="D6942" t="str">
            <v>UN</v>
          </cell>
          <cell r="E6942">
            <v>0</v>
          </cell>
        </row>
        <row r="6943">
          <cell r="B6943" t="str">
            <v>527849</v>
          </cell>
          <cell r="C6943" t="str">
            <v>TUBO FOFO C/FG PN-25/PT D=250MM;L=3000MM (154KG)</v>
          </cell>
          <cell r="D6943" t="str">
            <v>UN</v>
          </cell>
          <cell r="E6943">
            <v>0</v>
          </cell>
        </row>
        <row r="6944">
          <cell r="B6944" t="str">
            <v>527850</v>
          </cell>
          <cell r="C6944" t="str">
            <v>TUBO FOFO C/FG PN-25/PT D=250MM;L=3500MM (176KG)</v>
          </cell>
          <cell r="D6944" t="str">
            <v>UN</v>
          </cell>
          <cell r="E6944">
            <v>0</v>
          </cell>
        </row>
        <row r="6945">
          <cell r="B6945" t="str">
            <v>527851</v>
          </cell>
          <cell r="C6945" t="str">
            <v>TUBO FOFO C/FG PN-25/PT D=250MM;L=4000MM (199KG)</v>
          </cell>
          <cell r="D6945" t="str">
            <v>UN</v>
          </cell>
          <cell r="E6945">
            <v>0</v>
          </cell>
        </row>
        <row r="6946">
          <cell r="B6946" t="str">
            <v>527852</v>
          </cell>
          <cell r="C6946" t="str">
            <v>TUBO FOFO C/FG PN-25/PT D=250MM;L=4500MM (222KG)</v>
          </cell>
          <cell r="D6946" t="str">
            <v>UN</v>
          </cell>
          <cell r="E6946">
            <v>0</v>
          </cell>
        </row>
        <row r="6947">
          <cell r="B6947" t="str">
            <v>527853</v>
          </cell>
          <cell r="C6947" t="str">
            <v>TUBO FOFO C/FG PN-25/PT D=250MM;L=5000MM (245KG)</v>
          </cell>
          <cell r="D6947" t="str">
            <v>UN</v>
          </cell>
          <cell r="E6947">
            <v>0</v>
          </cell>
        </row>
        <row r="6948">
          <cell r="B6948" t="str">
            <v>527854</v>
          </cell>
          <cell r="C6948" t="str">
            <v>TUBO FOFO C/FG PN-25/PT D=250MM;L=5500MM (267KG)</v>
          </cell>
          <cell r="D6948" t="str">
            <v>UN</v>
          </cell>
          <cell r="E6948">
            <v>0</v>
          </cell>
        </row>
        <row r="6949">
          <cell r="B6949" t="str">
            <v>527855</v>
          </cell>
          <cell r="C6949" t="str">
            <v>TUBO FOFO C/FG PN-25/PT D=250MM;L=5800MM (281KG)</v>
          </cell>
          <cell r="D6949" t="str">
            <v>UN</v>
          </cell>
          <cell r="E6949">
            <v>0</v>
          </cell>
        </row>
        <row r="6950">
          <cell r="B6950" t="str">
            <v>527856</v>
          </cell>
          <cell r="C6950" t="str">
            <v>TUBO FOFO C/FG PN-25/PT D=300MM;L=1000MM (80KG)</v>
          </cell>
          <cell r="D6950" t="str">
            <v>UN</v>
          </cell>
          <cell r="E6950">
            <v>0</v>
          </cell>
        </row>
        <row r="6951">
          <cell r="B6951" t="str">
            <v>527857</v>
          </cell>
          <cell r="C6951" t="str">
            <v>TUBO FOFO C/FG PN-25/PT D=300MM;L=1500MM (109KG)</v>
          </cell>
          <cell r="D6951" t="str">
            <v>UN</v>
          </cell>
          <cell r="E6951">
            <v>0</v>
          </cell>
        </row>
        <row r="6952">
          <cell r="B6952" t="str">
            <v>527858</v>
          </cell>
          <cell r="C6952" t="str">
            <v>TUBO FOFO C/FG PN-25/PT D=300MM;L=2000MM (137KG)</v>
          </cell>
          <cell r="D6952" t="str">
            <v>UN</v>
          </cell>
          <cell r="E6952">
            <v>0</v>
          </cell>
        </row>
        <row r="6953">
          <cell r="B6953" t="str">
            <v>527859</v>
          </cell>
          <cell r="C6953" t="str">
            <v>TUBO FOFO C/FG PN-25/PT D=300MM;L=2500MM (166KG)</v>
          </cell>
          <cell r="D6953" t="str">
            <v>UN</v>
          </cell>
          <cell r="E6953">
            <v>0</v>
          </cell>
        </row>
        <row r="6954">
          <cell r="B6954" t="str">
            <v>527860</v>
          </cell>
          <cell r="C6954" t="str">
            <v>TUBO FOFO C/FG PN-25/PT D=300MM;L=3000MM (194KG)</v>
          </cell>
          <cell r="D6954" t="str">
            <v>UN</v>
          </cell>
          <cell r="E6954">
            <v>0</v>
          </cell>
        </row>
        <row r="6955">
          <cell r="B6955" t="str">
            <v>527861</v>
          </cell>
          <cell r="C6955" t="str">
            <v>TUBO FOFO C/FG PN-25/PT D=300MM;L=3500MM (223KG)</v>
          </cell>
          <cell r="D6955" t="str">
            <v>UN</v>
          </cell>
          <cell r="E6955">
            <v>0</v>
          </cell>
        </row>
        <row r="6956">
          <cell r="B6956" t="str">
            <v>527862</v>
          </cell>
          <cell r="C6956" t="str">
            <v>TUBO FOFO C/FG PN-25/PT D=300MM;L=4000MM (251KG)</v>
          </cell>
          <cell r="D6956" t="str">
            <v>UN</v>
          </cell>
          <cell r="E6956">
            <v>0</v>
          </cell>
        </row>
        <row r="6957">
          <cell r="B6957" t="str">
            <v>527863</v>
          </cell>
          <cell r="C6957" t="str">
            <v>TUBO FOFO C/FG PN-25/PT D=300MM;L=4500MM (280KG)</v>
          </cell>
          <cell r="D6957" t="str">
            <v>UN</v>
          </cell>
          <cell r="E6957">
            <v>0</v>
          </cell>
        </row>
        <row r="6958">
          <cell r="B6958" t="str">
            <v>527864</v>
          </cell>
          <cell r="C6958" t="str">
            <v>TUBO FOFO C/FG PN-25/PT D=300MM;L=5000MM (309KG)</v>
          </cell>
          <cell r="D6958" t="str">
            <v>UN</v>
          </cell>
          <cell r="E6958">
            <v>0</v>
          </cell>
        </row>
        <row r="6959">
          <cell r="B6959" t="str">
            <v>527865</v>
          </cell>
          <cell r="C6959" t="str">
            <v>TUBO FOFO C/FG PN-25/PT D=300MM;L=5500MM (337KG)</v>
          </cell>
          <cell r="D6959" t="str">
            <v>UN</v>
          </cell>
          <cell r="E6959">
            <v>0</v>
          </cell>
        </row>
        <row r="6960">
          <cell r="B6960" t="str">
            <v>527866</v>
          </cell>
          <cell r="C6960" t="str">
            <v>TUBO FOFO C/FG PN-25/PT D=300MM;L=5800MM (354KG)</v>
          </cell>
          <cell r="D6960" t="str">
            <v>UN</v>
          </cell>
          <cell r="E6960">
            <v>0</v>
          </cell>
        </row>
        <row r="6961">
          <cell r="B6961" t="str">
            <v>527867</v>
          </cell>
          <cell r="C6961" t="str">
            <v>TUBO FOFO C/FG PN-25/PT D=350MM;L=1000MM (110KG)</v>
          </cell>
          <cell r="D6961" t="str">
            <v>UN</v>
          </cell>
          <cell r="E6961">
            <v>0</v>
          </cell>
        </row>
        <row r="6962">
          <cell r="B6962" t="str">
            <v>527868</v>
          </cell>
          <cell r="C6962" t="str">
            <v>TUBO FOFO C/FG PN-25/PT D=350MM;L=1500MM (147KG)</v>
          </cell>
          <cell r="D6962" t="str">
            <v>UN</v>
          </cell>
          <cell r="E6962">
            <v>0</v>
          </cell>
        </row>
        <row r="6963">
          <cell r="B6963" t="str">
            <v>527869</v>
          </cell>
          <cell r="C6963" t="str">
            <v>TUBO FOFO C/FG PN-25/PT D=350MM;L=2000MM (185KG)</v>
          </cell>
          <cell r="D6963" t="str">
            <v>UN</v>
          </cell>
          <cell r="E6963">
            <v>0</v>
          </cell>
        </row>
        <row r="6964">
          <cell r="B6964" t="str">
            <v>527870</v>
          </cell>
          <cell r="C6964" t="str">
            <v>TUBO FOFO C/FG PN-25/PT D=350MM;L=2500MM (223KG)</v>
          </cell>
          <cell r="D6964" t="str">
            <v>UN</v>
          </cell>
          <cell r="E6964">
            <v>0</v>
          </cell>
        </row>
        <row r="6965">
          <cell r="B6965" t="str">
            <v>527871</v>
          </cell>
          <cell r="C6965" t="str">
            <v>TUBO FOFO C/FG PN-25/PT D=350MM;L=3000MM (261KG)</v>
          </cell>
          <cell r="D6965" t="str">
            <v>UN</v>
          </cell>
          <cell r="E6965">
            <v>0</v>
          </cell>
        </row>
        <row r="6966">
          <cell r="B6966" t="str">
            <v>527872</v>
          </cell>
          <cell r="C6966" t="str">
            <v>TUBO FOFO C/FG PN-25/PT D=350MM;L=3500MM (298KG)</v>
          </cell>
          <cell r="D6966" t="str">
            <v>UN</v>
          </cell>
          <cell r="E6966">
            <v>0</v>
          </cell>
        </row>
        <row r="6967">
          <cell r="B6967" t="str">
            <v>527873</v>
          </cell>
          <cell r="C6967" t="str">
            <v>TUBO FOFO C/FG PN-25/PT D=350MM;L=4000MM (336KG)</v>
          </cell>
          <cell r="D6967" t="str">
            <v>UN</v>
          </cell>
          <cell r="E6967">
            <v>0</v>
          </cell>
        </row>
        <row r="6968">
          <cell r="B6968" t="str">
            <v>527874</v>
          </cell>
          <cell r="C6968" t="str">
            <v>TUBO FOFO C/FG PN-25/PT D=350MM;L=4500MM (374KG)</v>
          </cell>
          <cell r="D6968" t="str">
            <v>UN</v>
          </cell>
          <cell r="E6968">
            <v>0</v>
          </cell>
        </row>
        <row r="6969">
          <cell r="B6969" t="str">
            <v>527875</v>
          </cell>
          <cell r="C6969" t="str">
            <v>TUBO FOFO C/FG PN-25/PT D=350MM;L=5000MM (412KG)</v>
          </cell>
          <cell r="D6969" t="str">
            <v>UN</v>
          </cell>
          <cell r="E6969">
            <v>0</v>
          </cell>
        </row>
        <row r="6970">
          <cell r="B6970" t="str">
            <v>527876</v>
          </cell>
          <cell r="C6970" t="str">
            <v>TUBO FOFO C/FG PN-25/PT D=350MM;L=5500MM (449KG)</v>
          </cell>
          <cell r="D6970" t="str">
            <v>UN</v>
          </cell>
          <cell r="E6970">
            <v>0</v>
          </cell>
        </row>
        <row r="6971">
          <cell r="B6971" t="str">
            <v>527877</v>
          </cell>
          <cell r="C6971" t="str">
            <v>TUBO FOFO C/FG PN-25/PT D=350MM;L=5800MM (472KG)</v>
          </cell>
          <cell r="D6971" t="str">
            <v>UN</v>
          </cell>
          <cell r="E6971">
            <v>0</v>
          </cell>
        </row>
        <row r="6972">
          <cell r="B6972" t="str">
            <v>527878</v>
          </cell>
          <cell r="C6972" t="str">
            <v>TUBO FOFO C/FG PN-25/PT D=400MM;L=1000MM (135KG)</v>
          </cell>
          <cell r="D6972" t="str">
            <v>UN</v>
          </cell>
          <cell r="E6972">
            <v>0</v>
          </cell>
        </row>
        <row r="6973">
          <cell r="B6973" t="str">
            <v>527879</v>
          </cell>
          <cell r="C6973" t="str">
            <v>TUBO FOFO C/FG PN-25/PT D=400MM;L=1500MM (179KG)</v>
          </cell>
          <cell r="D6973" t="str">
            <v>UN</v>
          </cell>
          <cell r="E6973">
            <v>0</v>
          </cell>
        </row>
        <row r="6974">
          <cell r="B6974" t="str">
            <v>527880</v>
          </cell>
          <cell r="C6974" t="str">
            <v>TUBO FOFO C/FG PN-25/PT D=400MM;L=2000MM (224KG)</v>
          </cell>
          <cell r="D6974" t="str">
            <v>UN</v>
          </cell>
          <cell r="E6974">
            <v>0</v>
          </cell>
        </row>
        <row r="6975">
          <cell r="B6975" t="str">
            <v>527881</v>
          </cell>
          <cell r="C6975" t="str">
            <v>TUBO FOFO C/FG PN-25/PT D=400MM;L=2500MM (269KG)</v>
          </cell>
          <cell r="D6975" t="str">
            <v>UN</v>
          </cell>
          <cell r="E6975">
            <v>0</v>
          </cell>
        </row>
        <row r="6976">
          <cell r="B6976" t="str">
            <v>527882</v>
          </cell>
          <cell r="C6976" t="str">
            <v>TUBO FOFO C/FG PN-25/PT D=400MM;L=3000MM (314KG)</v>
          </cell>
          <cell r="D6976" t="str">
            <v>UN</v>
          </cell>
          <cell r="E6976">
            <v>0</v>
          </cell>
        </row>
        <row r="6977">
          <cell r="B6977" t="str">
            <v>527883</v>
          </cell>
          <cell r="C6977" t="str">
            <v>TUBO FOFO C/FG PN-25/PT D=400MM;L=3500MM (358KG)</v>
          </cell>
          <cell r="D6977" t="str">
            <v>UN</v>
          </cell>
          <cell r="E6977">
            <v>0</v>
          </cell>
        </row>
        <row r="6978">
          <cell r="B6978" t="str">
            <v>527884</v>
          </cell>
          <cell r="C6978" t="str">
            <v>TUBO FOFO C/FG PN-25/PT D=400MM;L=4000MM (403KG)</v>
          </cell>
          <cell r="D6978" t="str">
            <v>UN</v>
          </cell>
          <cell r="E6978">
            <v>0</v>
          </cell>
        </row>
        <row r="6979">
          <cell r="B6979" t="str">
            <v>527885</v>
          </cell>
          <cell r="C6979" t="str">
            <v>TUBO FOFO C/FG PN-25/PT D=400MM;L=4500MM (447KG)</v>
          </cell>
          <cell r="D6979" t="str">
            <v>UN</v>
          </cell>
          <cell r="E6979">
            <v>0</v>
          </cell>
        </row>
        <row r="6980">
          <cell r="B6980" t="str">
            <v>527886</v>
          </cell>
          <cell r="C6980" t="str">
            <v>TUBO FOFO C/FG PN-25/PT D=400MM;L=5000MM (493KG)</v>
          </cell>
          <cell r="D6980" t="str">
            <v>UN</v>
          </cell>
          <cell r="E6980">
            <v>0</v>
          </cell>
        </row>
        <row r="6981">
          <cell r="B6981" t="str">
            <v>527887</v>
          </cell>
          <cell r="C6981" t="str">
            <v>TUBO FOFO C/FG PN-25/PT D=400MM;L=5500MM (537KG)</v>
          </cell>
          <cell r="D6981" t="str">
            <v>UN</v>
          </cell>
          <cell r="E6981">
            <v>0</v>
          </cell>
        </row>
        <row r="6982">
          <cell r="B6982" t="str">
            <v>527888</v>
          </cell>
          <cell r="C6982" t="str">
            <v>TUBO FOFO C/FG PN-25/PT D=400MM;L=5800MM (564KG)</v>
          </cell>
          <cell r="D6982" t="str">
            <v>UN</v>
          </cell>
          <cell r="E6982">
            <v>0</v>
          </cell>
        </row>
        <row r="6983">
          <cell r="B6983" t="str">
            <v>527889</v>
          </cell>
          <cell r="C6983" t="str">
            <v>TUBO FOFO C/FG PN-25/PT D=450MM;L=1000MM (159KG)</v>
          </cell>
          <cell r="D6983" t="str">
            <v>UN</v>
          </cell>
          <cell r="E6983">
            <v>0</v>
          </cell>
        </row>
        <row r="6984">
          <cell r="B6984" t="str">
            <v>527890</v>
          </cell>
          <cell r="C6984" t="str">
            <v>TUBO FOFO C/FG PN-25/PT D=450MM;L=1500MM (211KG)</v>
          </cell>
          <cell r="D6984" t="str">
            <v>UN</v>
          </cell>
          <cell r="E6984">
            <v>0</v>
          </cell>
        </row>
        <row r="6985">
          <cell r="B6985" t="str">
            <v>527891</v>
          </cell>
          <cell r="C6985" t="str">
            <v>TUBO FOFO C/FG PN-25/PT D=450MM;L=2000MM (264KG)</v>
          </cell>
          <cell r="D6985" t="str">
            <v>UN</v>
          </cell>
          <cell r="E6985">
            <v>0</v>
          </cell>
        </row>
        <row r="6986">
          <cell r="B6986" t="str">
            <v>527892</v>
          </cell>
          <cell r="C6986" t="str">
            <v>TUBO FOFO C/FG PN-25/PT D=450MM;L=2500MM (316KG)</v>
          </cell>
          <cell r="D6986" t="str">
            <v>UN</v>
          </cell>
          <cell r="E6986">
            <v>0</v>
          </cell>
        </row>
        <row r="6987">
          <cell r="B6987" t="str">
            <v>527893</v>
          </cell>
          <cell r="C6987" t="str">
            <v>TUBO FOFO C/FG PN-25/PT D=450MM;L=3000MM (369KG)</v>
          </cell>
          <cell r="D6987" t="str">
            <v>UN</v>
          </cell>
          <cell r="E6987">
            <v>0</v>
          </cell>
        </row>
        <row r="6988">
          <cell r="B6988" t="str">
            <v>527894</v>
          </cell>
          <cell r="C6988" t="str">
            <v>TUBO FOFO C/FG PN-25/PT D=450MM;L=3500MM (421KG)</v>
          </cell>
          <cell r="D6988" t="str">
            <v>UN</v>
          </cell>
          <cell r="E6988">
            <v>0</v>
          </cell>
        </row>
        <row r="6989">
          <cell r="B6989" t="str">
            <v>527895</v>
          </cell>
          <cell r="C6989" t="str">
            <v>TUBO FOFO C/FG PN-25/PT D=450MM;L=4000MM (474KG)</v>
          </cell>
          <cell r="D6989" t="str">
            <v>UN</v>
          </cell>
          <cell r="E6989">
            <v>0</v>
          </cell>
        </row>
        <row r="6990">
          <cell r="B6990" t="str">
            <v>527896</v>
          </cell>
          <cell r="C6990" t="str">
            <v>TUBO FOFO C/FG PN-25/PT D=450MM;L=4500MM (526KG)</v>
          </cell>
          <cell r="D6990" t="str">
            <v>UN</v>
          </cell>
          <cell r="E6990">
            <v>0</v>
          </cell>
        </row>
        <row r="6991">
          <cell r="B6991" t="str">
            <v>527897</v>
          </cell>
          <cell r="C6991" t="str">
            <v>TUBO FOFO C/FG PN-25/PT D=450MM;L=5000MM (579KG)</v>
          </cell>
          <cell r="D6991" t="str">
            <v>UN</v>
          </cell>
          <cell r="E6991">
            <v>0</v>
          </cell>
        </row>
        <row r="6992">
          <cell r="B6992" t="str">
            <v>527898</v>
          </cell>
          <cell r="C6992" t="str">
            <v>TUBO FOFO C/FG PN-25/PT D=450MM;L=5500MM (632KG)</v>
          </cell>
          <cell r="D6992" t="str">
            <v>UN</v>
          </cell>
          <cell r="E6992">
            <v>0</v>
          </cell>
        </row>
        <row r="6993">
          <cell r="B6993" t="str">
            <v>527899</v>
          </cell>
          <cell r="C6993" t="str">
            <v>TUBO FOFO C/FG PN-25/PT D=450MM;L=5800MM (663KG)</v>
          </cell>
          <cell r="D6993" t="str">
            <v>UN</v>
          </cell>
          <cell r="E6993">
            <v>0</v>
          </cell>
        </row>
        <row r="6994">
          <cell r="B6994" t="str">
            <v>527901</v>
          </cell>
          <cell r="C6994" t="str">
            <v>TUBO FOFO C/FG PN-25/PT D=500MM;L=1000MM (187KG)</v>
          </cell>
          <cell r="D6994" t="str">
            <v>UN</v>
          </cell>
          <cell r="E6994">
            <v>0</v>
          </cell>
        </row>
        <row r="6995">
          <cell r="B6995" t="str">
            <v>527902</v>
          </cell>
          <cell r="C6995" t="str">
            <v>TUBO FOFO C/FG PN-25/PT D=500MM;L=1500MM (248KG)</v>
          </cell>
          <cell r="D6995" t="str">
            <v>UN</v>
          </cell>
          <cell r="E6995">
            <v>0</v>
          </cell>
        </row>
        <row r="6996">
          <cell r="B6996" t="str">
            <v>527903</v>
          </cell>
          <cell r="C6996" t="str">
            <v>TUBO FOFO C/FG PN-25/PT D=500MM;L=2000MM (309KG)</v>
          </cell>
          <cell r="D6996" t="str">
            <v>UN</v>
          </cell>
          <cell r="E6996">
            <v>0</v>
          </cell>
        </row>
        <row r="6997">
          <cell r="B6997" t="str">
            <v>527904</v>
          </cell>
          <cell r="C6997" t="str">
            <v>TUBO FOFO C/FG PN-25/PT D=500MM;L=2500MM (370KG)</v>
          </cell>
          <cell r="D6997" t="str">
            <v>UN</v>
          </cell>
          <cell r="E6997">
            <v>0</v>
          </cell>
        </row>
        <row r="6998">
          <cell r="B6998" t="str">
            <v>527905</v>
          </cell>
          <cell r="C6998" t="str">
            <v>TUBO FOFO C/FG PN-25/PT D=500MM;L=3000MM (430KG)</v>
          </cell>
          <cell r="D6998" t="str">
            <v>UN</v>
          </cell>
          <cell r="E6998">
            <v>0</v>
          </cell>
        </row>
        <row r="6999">
          <cell r="B6999" t="str">
            <v>527906</v>
          </cell>
          <cell r="C6999" t="str">
            <v>TUBO FOFO C/FG PN-25/PT D=500MM;L=3500MM (491KG)</v>
          </cell>
          <cell r="D6999" t="str">
            <v>UN</v>
          </cell>
          <cell r="E6999">
            <v>0</v>
          </cell>
        </row>
        <row r="7000">
          <cell r="B7000" t="str">
            <v>527907</v>
          </cell>
          <cell r="C7000" t="str">
            <v>TUBO FOFO C/FG PN-25/PT D=500MM;L=4000MM (552KG)</v>
          </cell>
          <cell r="D7000" t="str">
            <v>UN</v>
          </cell>
          <cell r="E7000">
            <v>0</v>
          </cell>
        </row>
        <row r="7001">
          <cell r="B7001" t="str">
            <v>527908</v>
          </cell>
          <cell r="C7001" t="str">
            <v>TUBO FOFO C/FG PN-25/PT D=500MM;L=4500MM (613KG)</v>
          </cell>
          <cell r="D7001" t="str">
            <v>UN</v>
          </cell>
          <cell r="E7001">
            <v>0</v>
          </cell>
        </row>
        <row r="7002">
          <cell r="B7002" t="str">
            <v>527909</v>
          </cell>
          <cell r="C7002" t="str">
            <v>TUBO FOFO C/FG PN-25/PT D=500MM;L=5000MM (674KG)</v>
          </cell>
          <cell r="D7002" t="str">
            <v>UN</v>
          </cell>
          <cell r="E7002">
            <v>0</v>
          </cell>
        </row>
        <row r="7003">
          <cell r="B7003" t="str">
            <v>527910</v>
          </cell>
          <cell r="C7003" t="str">
            <v>TUBO FOFO C/FG PN-25/PT D=500MM;L=5500MM (735KG)</v>
          </cell>
          <cell r="D7003" t="str">
            <v>UN</v>
          </cell>
          <cell r="E7003">
            <v>0</v>
          </cell>
        </row>
        <row r="7004">
          <cell r="B7004" t="str">
            <v>527911</v>
          </cell>
          <cell r="C7004" t="str">
            <v>TUBO FOFO C/FG PN-25/PT D=500MM;L=5800MM (771KG)</v>
          </cell>
          <cell r="D7004" t="str">
            <v>UN</v>
          </cell>
          <cell r="E7004">
            <v>0</v>
          </cell>
        </row>
        <row r="7005">
          <cell r="B7005" t="str">
            <v>527912</v>
          </cell>
          <cell r="C7005" t="str">
            <v>TUBO FOFO C/FG PN-25/PT D=600MM;L=1000MM (254KG)</v>
          </cell>
          <cell r="D7005" t="str">
            <v>UN</v>
          </cell>
          <cell r="E7005">
            <v>0</v>
          </cell>
        </row>
        <row r="7006">
          <cell r="B7006" t="str">
            <v>527913</v>
          </cell>
          <cell r="C7006" t="str">
            <v>TUBO FOFO C/FG PN-25/PT D=600MM;L=1500MM (333KG)</v>
          </cell>
          <cell r="D7006" t="str">
            <v>UN</v>
          </cell>
          <cell r="E7006">
            <v>0</v>
          </cell>
        </row>
        <row r="7007">
          <cell r="B7007" t="str">
            <v>527914</v>
          </cell>
          <cell r="C7007" t="str">
            <v>TUBO FOFO C/FG PN-25/PT D=600MM;L=2000MM (412KG)</v>
          </cell>
          <cell r="D7007" t="str">
            <v>UN</v>
          </cell>
          <cell r="E7007">
            <v>0</v>
          </cell>
        </row>
        <row r="7008">
          <cell r="B7008" t="str">
            <v>527915</v>
          </cell>
          <cell r="C7008" t="str">
            <v>TUBO FOFO C/FG PN-25/PT D=600MM;L=2500MM (491KG)</v>
          </cell>
          <cell r="D7008" t="str">
            <v>UN</v>
          </cell>
          <cell r="E7008">
            <v>0</v>
          </cell>
        </row>
        <row r="7009">
          <cell r="B7009" t="str">
            <v>527916</v>
          </cell>
          <cell r="C7009" t="str">
            <v>TUBO FOFO C/FG PN-25/PT D=600MM;L=3000MM (570KG)</v>
          </cell>
          <cell r="D7009" t="str">
            <v>UN</v>
          </cell>
          <cell r="E7009">
            <v>0</v>
          </cell>
        </row>
        <row r="7010">
          <cell r="B7010" t="str">
            <v>527917</v>
          </cell>
          <cell r="C7010" t="str">
            <v>TUBO FOFO C/FG PN-25/PT D=600MM;L=3500MM (649KG)</v>
          </cell>
          <cell r="D7010" t="str">
            <v>UN</v>
          </cell>
          <cell r="E7010">
            <v>0</v>
          </cell>
        </row>
        <row r="7011">
          <cell r="B7011" t="str">
            <v>527918</v>
          </cell>
          <cell r="C7011" t="str">
            <v>TUBO FOFO C/FG PN-25/PT D=600MM;L=4000MM (728KG)</v>
          </cell>
          <cell r="D7011" t="str">
            <v>UN</v>
          </cell>
          <cell r="E7011">
            <v>0</v>
          </cell>
        </row>
        <row r="7012">
          <cell r="B7012" t="str">
            <v>527919</v>
          </cell>
          <cell r="C7012" t="str">
            <v>TUBO FOFO C/FG PN-25/PT D=600MM;L=4500MM (807KG)</v>
          </cell>
          <cell r="D7012" t="str">
            <v>UN</v>
          </cell>
          <cell r="E7012">
            <v>0</v>
          </cell>
        </row>
        <row r="7013">
          <cell r="B7013" t="str">
            <v>527920</v>
          </cell>
          <cell r="C7013" t="str">
            <v>TUBO FOFO C/FG PN-25/PT D=600MM;L=5000MM (886KG)</v>
          </cell>
          <cell r="D7013" t="str">
            <v>UN</v>
          </cell>
          <cell r="E7013">
            <v>0</v>
          </cell>
        </row>
        <row r="7014">
          <cell r="B7014" t="str">
            <v>527921</v>
          </cell>
          <cell r="C7014" t="str">
            <v>TUBO FOFO C/FG PN-25/PT D=600MM;L=5500MM (965KG)</v>
          </cell>
          <cell r="D7014" t="str">
            <v>UN</v>
          </cell>
          <cell r="E7014">
            <v>0</v>
          </cell>
        </row>
        <row r="7015">
          <cell r="B7015" t="str">
            <v>527922</v>
          </cell>
          <cell r="C7015" t="str">
            <v>TUBO FOFO C/FG PN-25/PT D=600MM;L=5800MM (1012KG)</v>
          </cell>
          <cell r="D7015" t="str">
            <v>UN</v>
          </cell>
          <cell r="E7015">
            <v>0</v>
          </cell>
        </row>
        <row r="7016">
          <cell r="B7016" t="str">
            <v>527923</v>
          </cell>
          <cell r="C7016" t="str">
            <v>TUBO FOFO C/FG PN-25/PT D=700MM;L=1000MM (386KG)</v>
          </cell>
          <cell r="D7016" t="str">
            <v>UN</v>
          </cell>
          <cell r="E7016">
            <v>0</v>
          </cell>
        </row>
        <row r="7017">
          <cell r="B7017" t="str">
            <v>527924</v>
          </cell>
          <cell r="C7017" t="str">
            <v>TUBO FOFO C/FG PN-25/PT D=700MM;L=1500MM (516KG)</v>
          </cell>
          <cell r="D7017" t="str">
            <v>UN</v>
          </cell>
          <cell r="E7017">
            <v>0</v>
          </cell>
        </row>
        <row r="7018">
          <cell r="B7018" t="str">
            <v>527925</v>
          </cell>
          <cell r="C7018" t="str">
            <v>TUBO FOFO C/FG PN-25/PT D=700MM;L=2000MM (646KG)</v>
          </cell>
          <cell r="D7018" t="str">
            <v>UN</v>
          </cell>
          <cell r="E7018">
            <v>0</v>
          </cell>
        </row>
        <row r="7019">
          <cell r="B7019" t="str">
            <v>527926</v>
          </cell>
          <cell r="C7019" t="str">
            <v>TUBO FOFO C/FG PN-25/PT D=700MM;L=2500MM (776KG)</v>
          </cell>
          <cell r="D7019" t="str">
            <v>UN</v>
          </cell>
          <cell r="E7019">
            <v>0</v>
          </cell>
        </row>
        <row r="7020">
          <cell r="B7020" t="str">
            <v>527927</v>
          </cell>
          <cell r="C7020" t="str">
            <v>TUBO FOFO C/FG PN-25/PT D=700MM;L=3000MM (906KG)</v>
          </cell>
          <cell r="D7020" t="str">
            <v>UN</v>
          </cell>
          <cell r="E7020">
            <v>0</v>
          </cell>
        </row>
        <row r="7021">
          <cell r="B7021" t="str">
            <v>527928</v>
          </cell>
          <cell r="C7021" t="str">
            <v>TUBO FOFO C/FG PN-25/PT D=700MM;L=3500MM (1036KG)</v>
          </cell>
          <cell r="D7021" t="str">
            <v>UN</v>
          </cell>
          <cell r="E7021">
            <v>0</v>
          </cell>
        </row>
        <row r="7022">
          <cell r="B7022" t="str">
            <v>527929</v>
          </cell>
          <cell r="C7022" t="str">
            <v>TUBO FOFO C/FG PN-25/PT D=700MM;L=4000MM (776KG)</v>
          </cell>
          <cell r="D7022" t="str">
            <v>UN</v>
          </cell>
          <cell r="E7022">
            <v>0</v>
          </cell>
        </row>
        <row r="7023">
          <cell r="B7023" t="str">
            <v>527930</v>
          </cell>
          <cell r="C7023" t="str">
            <v>TUBO FOFO C/FG PN-25/PT D=700MM;L=4500MM (1296KG)</v>
          </cell>
          <cell r="D7023" t="str">
            <v>UN</v>
          </cell>
          <cell r="E7023">
            <v>0</v>
          </cell>
        </row>
        <row r="7024">
          <cell r="B7024" t="str">
            <v>527931</v>
          </cell>
          <cell r="C7024" t="str">
            <v>TUBO FOFO C/FG PN-25/PT D=700MM;L=5000MM (1426KG)</v>
          </cell>
          <cell r="D7024" t="str">
            <v>UN</v>
          </cell>
          <cell r="E7024">
            <v>0</v>
          </cell>
        </row>
        <row r="7025">
          <cell r="B7025" t="str">
            <v>527932</v>
          </cell>
          <cell r="C7025" t="str">
            <v>TUBO FOFO C/FG PN-25/PT D=700MM;L=5500MM (1557KG)</v>
          </cell>
          <cell r="D7025" t="str">
            <v>UN</v>
          </cell>
          <cell r="E7025">
            <v>0</v>
          </cell>
        </row>
        <row r="7026">
          <cell r="B7026" t="str">
            <v>527933</v>
          </cell>
          <cell r="C7026" t="str">
            <v>TUBO FOFO C/FG PN-25/PT D=700MM;L=6000MM (1687KG)</v>
          </cell>
          <cell r="D7026" t="str">
            <v>UN</v>
          </cell>
          <cell r="E7026">
            <v>0</v>
          </cell>
        </row>
        <row r="7027">
          <cell r="B7027" t="str">
            <v>527934</v>
          </cell>
          <cell r="C7027" t="str">
            <v>TUBO FOFO C/FG PN-25/PT D=700MM;L=6500MM (1817KG)</v>
          </cell>
          <cell r="D7027" t="str">
            <v>UN</v>
          </cell>
          <cell r="E7027">
            <v>0</v>
          </cell>
        </row>
        <row r="7028">
          <cell r="B7028" t="str">
            <v>527935</v>
          </cell>
          <cell r="C7028" t="str">
            <v>TUBO FOFO C/FG PN-25/PT D=700MM;L=6800MM (1895KG)</v>
          </cell>
          <cell r="D7028" t="str">
            <v>UN</v>
          </cell>
          <cell r="E7028">
            <v>0</v>
          </cell>
        </row>
        <row r="7030">
          <cell r="B7030" t="str">
            <v>528000</v>
          </cell>
          <cell r="C7030" t="str">
            <v>TAMPAO FERRO FUNDIDO (C31 - METALURGICA 100%)</v>
          </cell>
        </row>
        <row r="7031">
          <cell r="B7031" t="str">
            <v>528001</v>
          </cell>
          <cell r="C7031" t="str">
            <v>TAMPAO FERRO FUNDIDO TD-9</v>
          </cell>
          <cell r="D7031" t="str">
            <v>UN</v>
          </cell>
          <cell r="E7031">
            <v>51.48</v>
          </cell>
        </row>
        <row r="7032">
          <cell r="B7032" t="str">
            <v>528002</v>
          </cell>
          <cell r="C7032" t="str">
            <v>TAMPAO FERRO FUNDIDO, DIAMETRO 200 mm</v>
          </cell>
          <cell r="D7032" t="str">
            <v>UN</v>
          </cell>
          <cell r="E7032">
            <v>85.67</v>
          </cell>
        </row>
        <row r="7033">
          <cell r="B7033" t="str">
            <v>528003</v>
          </cell>
          <cell r="C7033" t="str">
            <v>TAMPAO FERRO FUNDIDO, DIAMETRO 600 MM - TDIL</v>
          </cell>
          <cell r="D7033" t="str">
            <v>UN</v>
          </cell>
          <cell r="E7033">
            <v>276</v>
          </cell>
        </row>
        <row r="7034">
          <cell r="B7034" t="str">
            <v>528004</v>
          </cell>
          <cell r="C7034" t="str">
            <v>TAMPAO FERRO FUNDIDO, DIAMETRO 900 MM - TDIL</v>
          </cell>
          <cell r="D7034" t="str">
            <v>UN</v>
          </cell>
          <cell r="E7034">
            <v>600</v>
          </cell>
        </row>
        <row r="7036">
          <cell r="B7036" t="str">
            <v>528100</v>
          </cell>
          <cell r="C7036" t="str">
            <v>ABRACADEIRA FF MULTIPARTIDA (C31 - METALURGICA 100%)</v>
          </cell>
        </row>
        <row r="7037">
          <cell r="B7037" t="str">
            <v>528101</v>
          </cell>
          <cell r="C7037" t="str">
            <v>ABRACADEIRA FF MULTIPARTIDA DN=50MM</v>
          </cell>
          <cell r="D7037" t="str">
            <v>UN</v>
          </cell>
          <cell r="E7037">
            <v>0</v>
          </cell>
        </row>
        <row r="7038">
          <cell r="B7038" t="str">
            <v>528102</v>
          </cell>
          <cell r="C7038" t="str">
            <v>ABRACADEIRA FF MULTIPARTIDA DN=75/80MM</v>
          </cell>
          <cell r="D7038" t="str">
            <v>UN</v>
          </cell>
          <cell r="E7038">
            <v>306.58999999999997</v>
          </cell>
        </row>
        <row r="7039">
          <cell r="B7039" t="str">
            <v>528103</v>
          </cell>
          <cell r="C7039" t="str">
            <v>ABRACADEIRA FF MULTIPARTIDA DN=100MM</v>
          </cell>
          <cell r="D7039" t="str">
            <v>UN</v>
          </cell>
          <cell r="E7039">
            <v>340.12</v>
          </cell>
        </row>
        <row r="7040">
          <cell r="B7040" t="str">
            <v>528104</v>
          </cell>
          <cell r="C7040" t="str">
            <v>ABRACADEIRA FF MULTIPARTIDA DN=150MM</v>
          </cell>
          <cell r="D7040" t="str">
            <v>UN</v>
          </cell>
          <cell r="E7040">
            <v>444.37</v>
          </cell>
        </row>
        <row r="7041">
          <cell r="B7041" t="str">
            <v>528105</v>
          </cell>
          <cell r="C7041" t="str">
            <v>ABRACADEIRA FF MULTIPARTIDA DN=200MM</v>
          </cell>
          <cell r="D7041" t="str">
            <v>UN</v>
          </cell>
          <cell r="E7041">
            <v>905.14</v>
          </cell>
        </row>
        <row r="7042">
          <cell r="B7042" t="str">
            <v>528106</v>
          </cell>
          <cell r="C7042" t="str">
            <v>ABRACADEIRA FF MULTIPARTIDA DN=250MM</v>
          </cell>
          <cell r="D7042" t="str">
            <v>UN</v>
          </cell>
          <cell r="E7042">
            <v>966.58</v>
          </cell>
        </row>
        <row r="7043">
          <cell r="B7043" t="str">
            <v>528107</v>
          </cell>
          <cell r="C7043" t="str">
            <v>ABRACADEIRA FF MULTIPARTIDA DN=300MM</v>
          </cell>
          <cell r="D7043" t="str">
            <v>UN</v>
          </cell>
          <cell r="E7043">
            <v>1026.7</v>
          </cell>
        </row>
        <row r="7044">
          <cell r="B7044" t="str">
            <v>528108</v>
          </cell>
          <cell r="C7044" t="str">
            <v>ABRACADEIRA FF MULTIPARTIDA DN=350MM</v>
          </cell>
          <cell r="D7044" t="str">
            <v>UN</v>
          </cell>
          <cell r="E7044">
            <v>1062.46</v>
          </cell>
        </row>
        <row r="7045">
          <cell r="B7045" t="str">
            <v>528109</v>
          </cell>
          <cell r="C7045" t="str">
            <v>ABRACADEIRA FF MULTIPARTIDA DN=400MM</v>
          </cell>
          <cell r="D7045" t="str">
            <v>UN</v>
          </cell>
          <cell r="E7045">
            <v>1124.74</v>
          </cell>
        </row>
        <row r="7046">
          <cell r="B7046" t="str">
            <v>528110</v>
          </cell>
          <cell r="C7046" t="str">
            <v>ABRACADEIRA FF MULTIPARTIDA DN=500MM</v>
          </cell>
          <cell r="D7046" t="str">
            <v>UN</v>
          </cell>
          <cell r="E7046">
            <v>1239.4000000000001</v>
          </cell>
        </row>
        <row r="7047">
          <cell r="B7047" t="str">
            <v>528111</v>
          </cell>
          <cell r="C7047" t="str">
            <v>ABRACADEIRA FF MULTIPARTIDA DN=600MM</v>
          </cell>
          <cell r="D7047" t="str">
            <v>UN</v>
          </cell>
          <cell r="E7047">
            <v>1459.14</v>
          </cell>
        </row>
        <row r="7048">
          <cell r="B7048" t="str">
            <v>528112</v>
          </cell>
          <cell r="C7048" t="str">
            <v>ABRACADEIRA FF MULTIPARTIDA DN=700MM</v>
          </cell>
          <cell r="D7048" t="str">
            <v>UN</v>
          </cell>
          <cell r="E7048">
            <v>1692.82</v>
          </cell>
        </row>
        <row r="7049">
          <cell r="B7049" t="str">
            <v>528113</v>
          </cell>
          <cell r="C7049" t="str">
            <v>ABRACADEIRA FF MULTIPARTIDA DN=800MM</v>
          </cell>
          <cell r="D7049" t="str">
            <v>UN</v>
          </cell>
          <cell r="E7049">
            <v>1733.14</v>
          </cell>
        </row>
        <row r="7050">
          <cell r="B7050" t="str">
            <v>528114</v>
          </cell>
          <cell r="C7050" t="str">
            <v>ABRACADEIRA FF MULTIPARTIDA DN=125MM</v>
          </cell>
          <cell r="D7050" t="str">
            <v>UN</v>
          </cell>
          <cell r="E7050">
            <v>410.48</v>
          </cell>
        </row>
        <row r="7052">
          <cell r="B7052" t="str">
            <v>528200</v>
          </cell>
          <cell r="C7052" t="str">
            <v>VALVULA DE PE C/CRIVO PORT.DUP. (SETOR ABDIB GLOBAL 40%; C32 - FERRO/ACO/DERIV. 60%)</v>
          </cell>
          <cell r="E7052">
            <v>0</v>
          </cell>
        </row>
        <row r="7053">
          <cell r="B7053" t="str">
            <v>528201</v>
          </cell>
          <cell r="C7053" t="str">
            <v>VALVULA DE PE C/CRIVO PORT.DUP.PN10 D=200MM(47KG)</v>
          </cell>
          <cell r="D7053" t="str">
            <v>UN</v>
          </cell>
          <cell r="E7053">
            <v>0</v>
          </cell>
        </row>
        <row r="7054">
          <cell r="B7054" t="str">
            <v>528202</v>
          </cell>
          <cell r="C7054" t="str">
            <v>VALVULA DE PE C/CRIVO PORT.DUP.PN10 D=250MM(78KG)</v>
          </cell>
          <cell r="D7054" t="str">
            <v>UN</v>
          </cell>
          <cell r="E7054">
            <v>0</v>
          </cell>
        </row>
        <row r="7055">
          <cell r="B7055" t="str">
            <v>528203</v>
          </cell>
          <cell r="C7055" t="str">
            <v>VALVULA DE PE C/CRIVO PORT.DUP.PN10 D=300MM(100KG)</v>
          </cell>
          <cell r="D7055" t="str">
            <v>UN</v>
          </cell>
          <cell r="E7055">
            <v>0</v>
          </cell>
        </row>
        <row r="7056">
          <cell r="B7056" t="str">
            <v>528204</v>
          </cell>
          <cell r="C7056" t="str">
            <v>VALVULA DE PE C/CRIVO PORT.DUP.PN10 D=350MM(105KG)</v>
          </cell>
          <cell r="D7056" t="str">
            <v>UN</v>
          </cell>
          <cell r="E7056">
            <v>0</v>
          </cell>
        </row>
        <row r="7057">
          <cell r="B7057" t="str">
            <v>528205</v>
          </cell>
          <cell r="C7057" t="str">
            <v>VALVULA DE PE C/CRIVO PORT.DUP.PN10 D=400MM(140KG)</v>
          </cell>
          <cell r="D7057" t="str">
            <v>UN</v>
          </cell>
          <cell r="E7057">
            <v>0</v>
          </cell>
        </row>
        <row r="7058">
          <cell r="B7058" t="str">
            <v>528206</v>
          </cell>
          <cell r="C7058" t="str">
            <v>VALVULA DE PE C/CRIVO PORT.DUP.PN10 D=450MM(182KG)</v>
          </cell>
          <cell r="D7058" t="str">
            <v>UN</v>
          </cell>
          <cell r="E7058">
            <v>0</v>
          </cell>
        </row>
        <row r="7059">
          <cell r="B7059" t="str">
            <v>528207</v>
          </cell>
          <cell r="C7059" t="str">
            <v>VALVULA DE PE C/CRIVO PORT.DUP.PN10 D=500MM(200KG)</v>
          </cell>
          <cell r="D7059" t="str">
            <v>UN</v>
          </cell>
          <cell r="E7059">
            <v>0</v>
          </cell>
        </row>
        <row r="7060">
          <cell r="B7060" t="str">
            <v>528208</v>
          </cell>
          <cell r="C7060" t="str">
            <v>VALVULA DE PE C/CRIVO PORT.DUP.PN10 D=600MM(285KG)</v>
          </cell>
          <cell r="D7060" t="str">
            <v>UN</v>
          </cell>
          <cell r="E7060">
            <v>0</v>
          </cell>
        </row>
        <row r="7061">
          <cell r="B7061" t="str">
            <v>528209</v>
          </cell>
          <cell r="C7061" t="str">
            <v>VALVULA DE PE C/CRIVO PORT.DUP.PN16 D=100MM(18KG)</v>
          </cell>
          <cell r="D7061" t="str">
            <v>UN</v>
          </cell>
          <cell r="E7061">
            <v>0</v>
          </cell>
        </row>
        <row r="7062">
          <cell r="B7062" t="str">
            <v>528210</v>
          </cell>
          <cell r="C7062" t="str">
            <v>VALVULA DE PE C/CRIVO PORT.DUP.PN16 D=150MM(30KG)</v>
          </cell>
          <cell r="D7062" t="str">
            <v>UN</v>
          </cell>
          <cell r="E7062">
            <v>0</v>
          </cell>
        </row>
        <row r="7063">
          <cell r="B7063" t="str">
            <v>528211</v>
          </cell>
          <cell r="C7063" t="str">
            <v>VALVULA DE PE C/CRIVO PORT.DUP.PN16 D=200MM(48KG)</v>
          </cell>
          <cell r="D7063" t="str">
            <v>UN</v>
          </cell>
          <cell r="E7063">
            <v>0</v>
          </cell>
        </row>
        <row r="7064">
          <cell r="B7064" t="str">
            <v>528212</v>
          </cell>
          <cell r="C7064" t="str">
            <v>VALVULA DE PE C/CRIVO PORT.DUP.PN16 D=250MM(79KG)</v>
          </cell>
          <cell r="D7064" t="str">
            <v>UN</v>
          </cell>
          <cell r="E7064">
            <v>0</v>
          </cell>
        </row>
        <row r="7065">
          <cell r="B7065" t="str">
            <v>528213</v>
          </cell>
          <cell r="C7065" t="str">
            <v>VALVULA DE PE C/CRIVO PORT.DUP.PN16 D=300MM(102KG)</v>
          </cell>
          <cell r="D7065" t="str">
            <v>UN</v>
          </cell>
          <cell r="E7065">
            <v>0</v>
          </cell>
        </row>
        <row r="7066">
          <cell r="B7066" t="str">
            <v>528214</v>
          </cell>
          <cell r="C7066" t="str">
            <v>VALVULA DE PE C/CRIVO PORT.DUP.PN16 D=350MM(116KG)</v>
          </cell>
          <cell r="D7066" t="str">
            <v>UN</v>
          </cell>
          <cell r="E7066">
            <v>0</v>
          </cell>
        </row>
        <row r="7067">
          <cell r="B7067" t="str">
            <v>528215</v>
          </cell>
          <cell r="C7067" t="str">
            <v>VALVULA DE PE C/CRIVO PORT.DUP.PN16 D=400MM(146KG)</v>
          </cell>
          <cell r="D7067" t="str">
            <v>UN</v>
          </cell>
          <cell r="E7067">
            <v>0</v>
          </cell>
        </row>
        <row r="7068">
          <cell r="B7068" t="str">
            <v>528216</v>
          </cell>
          <cell r="C7068" t="str">
            <v>VALVULA DE PE C/CRIVO PORT.DUP.PN16 D=450MM(183KG)</v>
          </cell>
          <cell r="D7068" t="str">
            <v>UN</v>
          </cell>
          <cell r="E7068">
            <v>0</v>
          </cell>
        </row>
        <row r="7069">
          <cell r="B7069" t="str">
            <v>528217</v>
          </cell>
          <cell r="C7069" t="str">
            <v>VALVULA DE PE C/CRIVO PORT.DUP.PN16 D=500MM(215KG)</v>
          </cell>
          <cell r="D7069" t="str">
            <v>UN</v>
          </cell>
          <cell r="E7069">
            <v>0</v>
          </cell>
        </row>
        <row r="7070">
          <cell r="B7070" t="str">
            <v>528218</v>
          </cell>
          <cell r="C7070" t="str">
            <v>VALVULA DE PE C/CRIVO PORT.DUP.PN16 D=600MM(311KG)</v>
          </cell>
          <cell r="D7070" t="str">
            <v>UN</v>
          </cell>
          <cell r="E7070">
            <v>0</v>
          </cell>
        </row>
        <row r="7072">
          <cell r="B7072" t="str">
            <v>528300</v>
          </cell>
          <cell r="C7072" t="str">
            <v>VALV. BORB. AWWA COROA/SEM FIM CAB. (SETOR ABDIB GLOBAL 40%; C32 - FERRO/ACO/DERIV. 60%)</v>
          </cell>
        </row>
        <row r="7073">
          <cell r="B7073" t="str">
            <v>528301</v>
          </cell>
          <cell r="C7073" t="str">
            <v>VALV. BORB. AWWA COROA/SEM FIM CAB.PN10 D=200MM</v>
          </cell>
          <cell r="D7073" t="str">
            <v>UN</v>
          </cell>
          <cell r="E7073">
            <v>0</v>
          </cell>
        </row>
        <row r="7074">
          <cell r="B7074" t="str">
            <v>528302</v>
          </cell>
          <cell r="C7074" t="str">
            <v>VALV. BORB. AWWA COROA/SEM FIM CAB.PN10 D=250MM</v>
          </cell>
          <cell r="D7074" t="str">
            <v>UN</v>
          </cell>
          <cell r="E7074">
            <v>0</v>
          </cell>
        </row>
        <row r="7075">
          <cell r="B7075" t="str">
            <v>528303</v>
          </cell>
          <cell r="C7075" t="str">
            <v>VALV. BORB. AWWA COROA/SEM FIM CAB.PN10 D=300MM</v>
          </cell>
          <cell r="D7075" t="str">
            <v>UN</v>
          </cell>
          <cell r="E7075">
            <v>0</v>
          </cell>
        </row>
        <row r="7076">
          <cell r="B7076" t="str">
            <v>528304</v>
          </cell>
          <cell r="C7076" t="str">
            <v>VALV. BORB. AWWA COROA/SEM FIM CAB.PN10 D=350MM</v>
          </cell>
          <cell r="D7076" t="str">
            <v>UN</v>
          </cell>
          <cell r="E7076">
            <v>0</v>
          </cell>
        </row>
        <row r="7077">
          <cell r="B7077" t="str">
            <v>528305</v>
          </cell>
          <cell r="C7077" t="str">
            <v>VALV. BORB. AWWA COROA/SEM FIM CAB.PN10 D=400MM</v>
          </cell>
          <cell r="D7077" t="str">
            <v>UN</v>
          </cell>
          <cell r="E7077">
            <v>0</v>
          </cell>
        </row>
        <row r="7078">
          <cell r="B7078" t="str">
            <v>528306</v>
          </cell>
          <cell r="C7078" t="str">
            <v>VALV. BORB. AWWA COROA/SEM FIM CAB.PN10 D=450MM</v>
          </cell>
          <cell r="D7078" t="str">
            <v>UN</v>
          </cell>
          <cell r="E7078">
            <v>0</v>
          </cell>
        </row>
        <row r="7079">
          <cell r="B7079" t="str">
            <v>528307</v>
          </cell>
          <cell r="C7079" t="str">
            <v>VALV. BORB. AWWA COROA/SEM FIM CAB.PN10 D=500MM</v>
          </cell>
          <cell r="D7079" t="str">
            <v>UN</v>
          </cell>
          <cell r="E7079">
            <v>0</v>
          </cell>
        </row>
        <row r="7080">
          <cell r="B7080" t="str">
            <v>528308</v>
          </cell>
          <cell r="C7080" t="str">
            <v>VALV. BORB. AWWA COROA/SEM FIM CAB.PN10 D=600MM</v>
          </cell>
          <cell r="D7080" t="str">
            <v>UN</v>
          </cell>
          <cell r="E7080">
            <v>0</v>
          </cell>
        </row>
        <row r="7081">
          <cell r="B7081" t="str">
            <v>528309</v>
          </cell>
          <cell r="C7081" t="str">
            <v>VALV. BORB. AWWA COROA/SEM FIM VOL.PN10 D=200MM</v>
          </cell>
          <cell r="D7081" t="str">
            <v>UN</v>
          </cell>
          <cell r="E7081">
            <v>0</v>
          </cell>
        </row>
        <row r="7082">
          <cell r="B7082" t="str">
            <v>528310</v>
          </cell>
          <cell r="C7082" t="str">
            <v>VALV. BORB. AWWA COROA/SEM FIM VOL.PN10 D=250MM</v>
          </cell>
          <cell r="D7082" t="str">
            <v>UN</v>
          </cell>
          <cell r="E7082">
            <v>0</v>
          </cell>
        </row>
        <row r="7083">
          <cell r="B7083" t="str">
            <v>528311</v>
          </cell>
          <cell r="C7083" t="str">
            <v>VALV. BORB. AWWA COROA/SEM FIM VOL.PN10 D=300MM</v>
          </cell>
          <cell r="D7083" t="str">
            <v>UN</v>
          </cell>
          <cell r="E7083">
            <v>0</v>
          </cell>
        </row>
        <row r="7084">
          <cell r="B7084" t="str">
            <v>528312</v>
          </cell>
          <cell r="C7084" t="str">
            <v>VALV. BORB. AWWA COROA/SEM FIM VOL.PN10 D=400MM</v>
          </cell>
          <cell r="D7084" t="str">
            <v>UN</v>
          </cell>
          <cell r="E7084">
            <v>0</v>
          </cell>
        </row>
        <row r="7085">
          <cell r="B7085" t="str">
            <v>528313</v>
          </cell>
          <cell r="C7085" t="str">
            <v>VALV. BORB. AWWA COROA/SEM FIM VOL.PN10 D=350MM</v>
          </cell>
          <cell r="D7085" t="str">
            <v>UN</v>
          </cell>
          <cell r="E7085">
            <v>0</v>
          </cell>
        </row>
        <row r="7086">
          <cell r="B7086" t="str">
            <v>528314</v>
          </cell>
          <cell r="C7086" t="str">
            <v>VALV. BORB. AWWA COROA/SEM FIM VOL.PN10 D=450MM</v>
          </cell>
          <cell r="D7086" t="str">
            <v>UN</v>
          </cell>
          <cell r="E7086">
            <v>0</v>
          </cell>
        </row>
        <row r="7087">
          <cell r="B7087" t="str">
            <v>528315</v>
          </cell>
          <cell r="C7087" t="str">
            <v>VALV. BORB. AWWA COROA/SEM FIM VOL.PN10 D=500MM</v>
          </cell>
          <cell r="D7087" t="str">
            <v>UN</v>
          </cell>
          <cell r="E7087">
            <v>0</v>
          </cell>
        </row>
        <row r="7088">
          <cell r="B7088" t="str">
            <v>528316</v>
          </cell>
          <cell r="C7088" t="str">
            <v>VALV. BORB. AWWA COROA/SEM FIM VOL.PN10 D=600MM</v>
          </cell>
          <cell r="D7088" t="str">
            <v>UN</v>
          </cell>
          <cell r="E7088">
            <v>0</v>
          </cell>
        </row>
        <row r="7090">
          <cell r="B7090" t="str">
            <v>528400</v>
          </cell>
          <cell r="C7090" t="str">
            <v>VALV. BORB. AWWA PORCA VIAJ. CAB. (SETOR ABDIB GLOBAL 40%; C32 - FERRO/ACO/DERIV. 60%)</v>
          </cell>
        </row>
        <row r="7091">
          <cell r="B7091" t="str">
            <v>528401</v>
          </cell>
          <cell r="C7091" t="str">
            <v>VALV. BORB. AWWA PORCA VIAJ. CAB.PN10 D=200MM</v>
          </cell>
          <cell r="D7091" t="str">
            <v>UN</v>
          </cell>
          <cell r="E7091">
            <v>0</v>
          </cell>
        </row>
        <row r="7092">
          <cell r="B7092" t="str">
            <v>528402</v>
          </cell>
          <cell r="C7092" t="str">
            <v>VALV. BORB. AWWA PORCA VIAJ. CAB.PN10 D=250MM</v>
          </cell>
          <cell r="D7092" t="str">
            <v>UN</v>
          </cell>
          <cell r="E7092">
            <v>0</v>
          </cell>
        </row>
        <row r="7093">
          <cell r="B7093" t="str">
            <v>528403</v>
          </cell>
          <cell r="C7093" t="str">
            <v>VALV. BORB. AWWA PORCA VIAJ. CAB.PN10 D=300MM</v>
          </cell>
          <cell r="D7093" t="str">
            <v>UN</v>
          </cell>
          <cell r="E7093">
            <v>0</v>
          </cell>
        </row>
        <row r="7094">
          <cell r="B7094" t="str">
            <v>528404</v>
          </cell>
          <cell r="C7094" t="str">
            <v>VALV. BORB. AWWA PORCA VIAJ. CAB.PN10 D=350MM</v>
          </cell>
          <cell r="D7094" t="str">
            <v>UN</v>
          </cell>
          <cell r="E7094">
            <v>0</v>
          </cell>
        </row>
        <row r="7095">
          <cell r="B7095" t="str">
            <v>528405</v>
          </cell>
          <cell r="C7095" t="str">
            <v>VALV. BORB. AWWA PORCA VIAJ. CAB.PN10 D=400MM</v>
          </cell>
          <cell r="D7095" t="str">
            <v>UN</v>
          </cell>
          <cell r="E7095">
            <v>0</v>
          </cell>
        </row>
        <row r="7096">
          <cell r="B7096" t="str">
            <v>528406</v>
          </cell>
          <cell r="C7096" t="str">
            <v>VALV. BORB. AWWA PORCA VIAJ. CAB.PN10 D=450MM</v>
          </cell>
          <cell r="D7096" t="str">
            <v>UN</v>
          </cell>
          <cell r="E7096">
            <v>0</v>
          </cell>
        </row>
        <row r="7097">
          <cell r="B7097" t="str">
            <v>528407</v>
          </cell>
          <cell r="C7097" t="str">
            <v>VALV. BORB. AWWA PORCA VIAJ. CAB.PN10 D=500MM</v>
          </cell>
          <cell r="D7097" t="str">
            <v>UN</v>
          </cell>
          <cell r="E7097">
            <v>0</v>
          </cell>
        </row>
        <row r="7098">
          <cell r="B7098" t="str">
            <v>528408</v>
          </cell>
          <cell r="C7098" t="str">
            <v>VALV. BORB. AWWA PORCA VIAJ. CAB.PN10 D=600MM</v>
          </cell>
          <cell r="D7098" t="str">
            <v>UN</v>
          </cell>
          <cell r="E7098">
            <v>0</v>
          </cell>
        </row>
        <row r="7099">
          <cell r="B7099" t="str">
            <v>528409</v>
          </cell>
          <cell r="C7099" t="str">
            <v>VALV. BORB. AWWA PORCA VIAJ. CAB.PN10 D=700MM</v>
          </cell>
          <cell r="D7099" t="str">
            <v>UN</v>
          </cell>
          <cell r="E7099">
            <v>0</v>
          </cell>
        </row>
        <row r="7100">
          <cell r="B7100" t="str">
            <v>528410</v>
          </cell>
          <cell r="C7100" t="str">
            <v>VALV. BORB. AWWA PORCA VIAJ. CAB.PN10 D=750MM</v>
          </cell>
          <cell r="D7100" t="str">
            <v>UN</v>
          </cell>
          <cell r="E7100">
            <v>0</v>
          </cell>
        </row>
        <row r="7101">
          <cell r="B7101" t="str">
            <v>528411</v>
          </cell>
          <cell r="C7101" t="str">
            <v>VALV. BORB. AWWA PORCA VIAJ. CAB.PN10 D=800MM</v>
          </cell>
          <cell r="D7101" t="str">
            <v>UN</v>
          </cell>
          <cell r="E7101">
            <v>0</v>
          </cell>
        </row>
        <row r="7102">
          <cell r="B7102" t="str">
            <v>528412</v>
          </cell>
          <cell r="C7102" t="str">
            <v>VALV. BORB. AWWA PORCA VIAJ. CAB.PN10 D=900MM</v>
          </cell>
          <cell r="D7102" t="str">
            <v>UN</v>
          </cell>
          <cell r="E7102">
            <v>0</v>
          </cell>
        </row>
        <row r="7103">
          <cell r="B7103" t="str">
            <v>528413</v>
          </cell>
          <cell r="C7103" t="str">
            <v>VALV. BORB. AWWA PORCA VIAJ. CAB.PN10 D=1000MM</v>
          </cell>
          <cell r="D7103" t="str">
            <v>UN</v>
          </cell>
          <cell r="E7103">
            <v>0</v>
          </cell>
        </row>
        <row r="7104">
          <cell r="B7104" t="str">
            <v>528414</v>
          </cell>
          <cell r="C7104" t="str">
            <v>VALV. BORB. AWWA PORCA VIAJ. CAB.PN10 D=1200MM</v>
          </cell>
          <cell r="D7104" t="str">
            <v>UN</v>
          </cell>
          <cell r="E7104">
            <v>0</v>
          </cell>
        </row>
        <row r="7105">
          <cell r="B7105" t="str">
            <v>528415</v>
          </cell>
          <cell r="C7105" t="str">
            <v>VALV. BORB. AWWA PORCA VIAJ. VOL.PN10 D=200MM</v>
          </cell>
          <cell r="D7105" t="str">
            <v>UN</v>
          </cell>
          <cell r="E7105">
            <v>0</v>
          </cell>
        </row>
        <row r="7106">
          <cell r="B7106" t="str">
            <v>528416</v>
          </cell>
          <cell r="C7106" t="str">
            <v>VALV. BORB. AWWA PORCA VIAJ. VOL.PN10 D=250MM</v>
          </cell>
          <cell r="D7106" t="str">
            <v>UN</v>
          </cell>
          <cell r="E7106">
            <v>0</v>
          </cell>
        </row>
        <row r="7107">
          <cell r="B7107" t="str">
            <v>528417</v>
          </cell>
          <cell r="C7107" t="str">
            <v>VALV. BORB. AWWA PORCA VIAJ. VOL.PN10 D=300MM</v>
          </cell>
          <cell r="D7107" t="str">
            <v>UN</v>
          </cell>
          <cell r="E7107">
            <v>0</v>
          </cell>
        </row>
        <row r="7108">
          <cell r="B7108" t="str">
            <v>528418</v>
          </cell>
          <cell r="C7108" t="str">
            <v>VALV. BORB. AWWA PORCA VIAJ. VOL.PN10 D=350MM</v>
          </cell>
          <cell r="D7108" t="str">
            <v>UN</v>
          </cell>
          <cell r="E7108">
            <v>0</v>
          </cell>
        </row>
        <row r="7109">
          <cell r="B7109" t="str">
            <v>528419</v>
          </cell>
          <cell r="C7109" t="str">
            <v>VALV. BORB. AWWA PORCA VIAJ. VOL.PN10 D=400MM</v>
          </cell>
          <cell r="D7109" t="str">
            <v>UN</v>
          </cell>
          <cell r="E7109">
            <v>0</v>
          </cell>
        </row>
        <row r="7110">
          <cell r="B7110" t="str">
            <v>528420</v>
          </cell>
          <cell r="C7110" t="str">
            <v>VALV. BORB. AWWA PORCA VIAJ. VOL.PN10 D=450MM</v>
          </cell>
          <cell r="D7110" t="str">
            <v>UN</v>
          </cell>
          <cell r="E7110">
            <v>0</v>
          </cell>
        </row>
        <row r="7111">
          <cell r="B7111" t="str">
            <v>528421</v>
          </cell>
          <cell r="C7111" t="str">
            <v>VALV. BORB. AWWA PORCA VIAJ. VOL.PN10 D=500MM</v>
          </cell>
          <cell r="D7111" t="str">
            <v>UN</v>
          </cell>
          <cell r="E7111">
            <v>0</v>
          </cell>
        </row>
        <row r="7112">
          <cell r="B7112" t="str">
            <v>528422</v>
          </cell>
          <cell r="C7112" t="str">
            <v>VALV. BORB. AWWA PORCA VIAJ. VOL.PN10 D=600MM</v>
          </cell>
          <cell r="D7112" t="str">
            <v>UN</v>
          </cell>
          <cell r="E7112">
            <v>0</v>
          </cell>
        </row>
        <row r="7113">
          <cell r="B7113" t="str">
            <v>528423</v>
          </cell>
          <cell r="C7113" t="str">
            <v>VALV. BORB. AWWA PORCA VIAJ. VOL.PN10 D=700MM</v>
          </cell>
          <cell r="D7113" t="str">
            <v>UN</v>
          </cell>
          <cell r="E7113">
            <v>0</v>
          </cell>
        </row>
        <row r="7114">
          <cell r="B7114" t="str">
            <v>528424</v>
          </cell>
          <cell r="C7114" t="str">
            <v>VALV. BORB. AWWA PORCA VIAJ. VOL.PN10 D=750MM</v>
          </cell>
          <cell r="D7114" t="str">
            <v>UN</v>
          </cell>
          <cell r="E7114">
            <v>0</v>
          </cell>
        </row>
        <row r="7115">
          <cell r="B7115" t="str">
            <v>528425</v>
          </cell>
          <cell r="C7115" t="str">
            <v>VALV. BORB. AWWA PORCA VIAJ. VOL.PN10 D=800MM</v>
          </cell>
          <cell r="D7115" t="str">
            <v>UN</v>
          </cell>
          <cell r="E7115">
            <v>0</v>
          </cell>
        </row>
        <row r="7116">
          <cell r="B7116" t="str">
            <v>528426</v>
          </cell>
          <cell r="C7116" t="str">
            <v>VALV. BORB. AWWA PORCA VIAJ. VOL.PN10 D=900MM</v>
          </cell>
          <cell r="D7116" t="str">
            <v>UN</v>
          </cell>
          <cell r="E7116">
            <v>0</v>
          </cell>
        </row>
        <row r="7117">
          <cell r="B7117" t="str">
            <v>528427</v>
          </cell>
          <cell r="C7117" t="str">
            <v>VALV. BORB. AWWA PORCA VIAJ. VOL.PN10 D=1000MM</v>
          </cell>
          <cell r="D7117" t="str">
            <v>UN</v>
          </cell>
          <cell r="E7117">
            <v>0</v>
          </cell>
        </row>
        <row r="7118">
          <cell r="B7118" t="str">
            <v>528428</v>
          </cell>
          <cell r="C7118" t="str">
            <v>VALV. BORB. AWWA PORCA VIAJ. VOL.PN10 D=1200MM</v>
          </cell>
          <cell r="D7118" t="str">
            <v>UN</v>
          </cell>
          <cell r="E7118">
            <v>0</v>
          </cell>
        </row>
        <row r="7120">
          <cell r="B7120" t="str">
            <v>528500</v>
          </cell>
          <cell r="C7120" t="str">
            <v>VALV. BORB. LUG COROA SEM/FIM  (SETOR ABDIB GLOBAL 40%; C32 - FERRO/ACO/DERIV. 60%)</v>
          </cell>
        </row>
        <row r="7121">
          <cell r="B7121" t="str">
            <v>528501</v>
          </cell>
          <cell r="C7121" t="str">
            <v>VALV. BORB. LUG COROA SEM/FIM CAB. PN10 D=150MM</v>
          </cell>
          <cell r="D7121" t="str">
            <v>UN</v>
          </cell>
          <cell r="E7121">
            <v>0</v>
          </cell>
        </row>
        <row r="7122">
          <cell r="B7122" t="str">
            <v>528502</v>
          </cell>
          <cell r="C7122" t="str">
            <v>VALV. BORB. LUG COROA SEM/FIM CAB. PN10 D=200MM</v>
          </cell>
          <cell r="D7122" t="str">
            <v>UN</v>
          </cell>
          <cell r="E7122">
            <v>0</v>
          </cell>
        </row>
        <row r="7123">
          <cell r="B7123" t="str">
            <v>528503</v>
          </cell>
          <cell r="C7123" t="str">
            <v>VALV. BORB. LUG COROA SEM/FIM CAB. PN10 D=250MM</v>
          </cell>
          <cell r="D7123" t="str">
            <v>UN</v>
          </cell>
          <cell r="E7123">
            <v>0</v>
          </cell>
        </row>
        <row r="7124">
          <cell r="B7124" t="str">
            <v>528504</v>
          </cell>
          <cell r="C7124" t="str">
            <v>VALV. BORB. LUG COROA SEM/FIM CAB. PN10 D=300MM</v>
          </cell>
          <cell r="D7124" t="str">
            <v>UN</v>
          </cell>
          <cell r="E7124">
            <v>0</v>
          </cell>
        </row>
        <row r="7125">
          <cell r="B7125" t="str">
            <v>528505</v>
          </cell>
          <cell r="C7125" t="str">
            <v>VALV. BORB. LUG COROA SEM/FIM CAB. PN10 D=350MM</v>
          </cell>
          <cell r="D7125" t="str">
            <v>UN</v>
          </cell>
          <cell r="E7125">
            <v>0</v>
          </cell>
        </row>
        <row r="7126">
          <cell r="B7126" t="str">
            <v>528506</v>
          </cell>
          <cell r="C7126" t="str">
            <v>VALV. BORB. LUG COROA SEM/FIM CAB. PN10 D=400MM</v>
          </cell>
          <cell r="D7126" t="str">
            <v>UN</v>
          </cell>
          <cell r="E7126">
            <v>0</v>
          </cell>
        </row>
        <row r="7127">
          <cell r="B7127" t="str">
            <v>528507</v>
          </cell>
          <cell r="C7127" t="str">
            <v>VALV. BORB. LUG COROA SEM/FIM CAB. PN10 D=450MM</v>
          </cell>
          <cell r="D7127" t="str">
            <v>UN</v>
          </cell>
          <cell r="E7127">
            <v>0</v>
          </cell>
        </row>
        <row r="7128">
          <cell r="B7128" t="str">
            <v>528508</v>
          </cell>
          <cell r="C7128" t="str">
            <v>VALV. BORB. LUG COROA SEM/FIM CAB. PN10 D=500MM</v>
          </cell>
          <cell r="D7128" t="str">
            <v>UN</v>
          </cell>
          <cell r="E7128">
            <v>0</v>
          </cell>
        </row>
        <row r="7129">
          <cell r="B7129" t="str">
            <v>528509</v>
          </cell>
          <cell r="C7129" t="str">
            <v>VALV. BORB. LUG COROA SEM/FIM CAB. PN10 D=600MM</v>
          </cell>
          <cell r="D7129" t="str">
            <v>UN</v>
          </cell>
          <cell r="E7129">
            <v>0</v>
          </cell>
        </row>
        <row r="7130">
          <cell r="B7130" t="str">
            <v>528510</v>
          </cell>
          <cell r="C7130" t="str">
            <v>VALV. BORB. LUG COROA SEM/FIM VOL. PN10 D=150MM</v>
          </cell>
          <cell r="D7130" t="str">
            <v>UN</v>
          </cell>
          <cell r="E7130">
            <v>0</v>
          </cell>
        </row>
        <row r="7131">
          <cell r="B7131" t="str">
            <v>528511</v>
          </cell>
          <cell r="C7131" t="str">
            <v>VALV. BORB. LUG COROA SEM/FIM VOL. PN10 D=200MM</v>
          </cell>
          <cell r="D7131" t="str">
            <v>UN</v>
          </cell>
          <cell r="E7131">
            <v>0</v>
          </cell>
        </row>
        <row r="7132">
          <cell r="B7132" t="str">
            <v>528512</v>
          </cell>
          <cell r="C7132" t="str">
            <v>VALV. BORB. LUG COROA SEM/FIM VOL. PN10 D=250MM</v>
          </cell>
          <cell r="D7132" t="str">
            <v>UN</v>
          </cell>
          <cell r="E7132">
            <v>0</v>
          </cell>
        </row>
        <row r="7133">
          <cell r="B7133" t="str">
            <v>528513</v>
          </cell>
          <cell r="C7133" t="str">
            <v>VALV. BORB. LUG COROA SEM/FIM VOL. PN10 D=300MM</v>
          </cell>
          <cell r="D7133" t="str">
            <v>UN</v>
          </cell>
          <cell r="E7133">
            <v>0</v>
          </cell>
        </row>
        <row r="7134">
          <cell r="B7134" t="str">
            <v>528514</v>
          </cell>
          <cell r="C7134" t="str">
            <v>VALV. BORB. LUG COROA SEM/FIM VOL. PN10 D=350MM</v>
          </cell>
          <cell r="D7134" t="str">
            <v>UN</v>
          </cell>
          <cell r="E7134">
            <v>0</v>
          </cell>
        </row>
        <row r="7135">
          <cell r="B7135" t="str">
            <v>528515</v>
          </cell>
          <cell r="C7135" t="str">
            <v>VALV. BORB. LUG COROA SEM/FIM VOL. PN10 D=400MM</v>
          </cell>
          <cell r="D7135" t="str">
            <v>UN</v>
          </cell>
          <cell r="E7135">
            <v>0</v>
          </cell>
        </row>
        <row r="7136">
          <cell r="B7136" t="str">
            <v>528516</v>
          </cell>
          <cell r="C7136" t="str">
            <v>VALV. BORB. LUG COROA SEM/FIM VOL. PN10 D=450MM</v>
          </cell>
          <cell r="D7136" t="str">
            <v>UN</v>
          </cell>
          <cell r="E7136">
            <v>0</v>
          </cell>
        </row>
        <row r="7137">
          <cell r="B7137" t="str">
            <v>528517</v>
          </cell>
          <cell r="C7137" t="str">
            <v>VALV. BORB. LUG COROA SEM/FIM VOL. PN10 D=500MM</v>
          </cell>
          <cell r="D7137" t="str">
            <v>UN</v>
          </cell>
          <cell r="E7137">
            <v>0</v>
          </cell>
        </row>
        <row r="7138">
          <cell r="B7138" t="str">
            <v>528518</v>
          </cell>
          <cell r="C7138" t="str">
            <v>VALV. BORB. LUG COROA SEM/FIM VOL. PN10 D=600MM</v>
          </cell>
          <cell r="D7138" t="str">
            <v>UN</v>
          </cell>
          <cell r="E7138">
            <v>0</v>
          </cell>
        </row>
        <row r="7140">
          <cell r="B7140" t="str">
            <v>528600</v>
          </cell>
          <cell r="C7140" t="str">
            <v>VALV. BORB. WAFER COROA SEM/FIM (SETOR ABDIB GLOBAL 40%; C32 - FERRO/ACO/DERIV. 60%)</v>
          </cell>
        </row>
        <row r="7141">
          <cell r="B7141" t="str">
            <v>528601</v>
          </cell>
          <cell r="C7141" t="str">
            <v>VALV. BORB. WAFER COROA SEM/FIM CAB. PN10 D=150MM</v>
          </cell>
          <cell r="D7141" t="str">
            <v>UN</v>
          </cell>
          <cell r="E7141">
            <v>0</v>
          </cell>
        </row>
        <row r="7142">
          <cell r="B7142" t="str">
            <v>528602</v>
          </cell>
          <cell r="C7142" t="str">
            <v>VALV. BORB. WAFER COROA SEM/FIM CAB. PN10 D=200MM</v>
          </cell>
          <cell r="D7142" t="str">
            <v>UN</v>
          </cell>
          <cell r="E7142">
            <v>0</v>
          </cell>
        </row>
        <row r="7143">
          <cell r="B7143" t="str">
            <v>528603</v>
          </cell>
          <cell r="C7143" t="str">
            <v>VALV. BORB. WAFER COROA SEM/FIM CAB. PN10 D=250MM</v>
          </cell>
          <cell r="D7143" t="str">
            <v>UN</v>
          </cell>
          <cell r="E7143">
            <v>0</v>
          </cell>
        </row>
        <row r="7144">
          <cell r="B7144" t="str">
            <v>528604</v>
          </cell>
          <cell r="C7144" t="str">
            <v>VALV. BORB. WAFER COROA SEM/FIM CAB. PN10 D=300MM</v>
          </cell>
          <cell r="D7144" t="str">
            <v>UN</v>
          </cell>
          <cell r="E7144">
            <v>0</v>
          </cell>
        </row>
        <row r="7145">
          <cell r="B7145" t="str">
            <v>528605</v>
          </cell>
          <cell r="C7145" t="str">
            <v>VALV. BORB. WAFER COROA SEM/FIM CAB. PN10 D=350MM</v>
          </cell>
          <cell r="D7145" t="str">
            <v>UN</v>
          </cell>
          <cell r="E7145">
            <v>0</v>
          </cell>
        </row>
        <row r="7146">
          <cell r="B7146" t="str">
            <v>528606</v>
          </cell>
          <cell r="C7146" t="str">
            <v>VALV. BORB. WAFER COROA SEM/FIM CAB. PN10 D=400MM</v>
          </cell>
          <cell r="D7146" t="str">
            <v>UN</v>
          </cell>
          <cell r="E7146">
            <v>0</v>
          </cell>
        </row>
        <row r="7147">
          <cell r="B7147" t="str">
            <v>528607</v>
          </cell>
          <cell r="C7147" t="str">
            <v>VALV. BORB. WAFER COROA SEM/FIM CAB. PN10 D=450MM</v>
          </cell>
          <cell r="D7147" t="str">
            <v>UN</v>
          </cell>
          <cell r="E7147">
            <v>0</v>
          </cell>
        </row>
        <row r="7148">
          <cell r="B7148" t="str">
            <v>528608</v>
          </cell>
          <cell r="C7148" t="str">
            <v>VALV. BORB. WAFER COROA SEM/FIM CAB. PN10 D=500MM</v>
          </cell>
          <cell r="D7148" t="str">
            <v>UN</v>
          </cell>
          <cell r="E7148">
            <v>0</v>
          </cell>
        </row>
        <row r="7149">
          <cell r="B7149" t="str">
            <v>528609</v>
          </cell>
          <cell r="C7149" t="str">
            <v>VALV. BORB. WAFER COROA SEM/FIM CAB. PN10 D=600MM</v>
          </cell>
          <cell r="D7149" t="str">
            <v>UN</v>
          </cell>
          <cell r="E7149">
            <v>0</v>
          </cell>
        </row>
        <row r="7150">
          <cell r="B7150" t="str">
            <v>528610</v>
          </cell>
          <cell r="C7150" t="str">
            <v>VALV. BORB. WAFER COROA SEM/FIM VOL. PN10 D=150MM</v>
          </cell>
          <cell r="D7150" t="str">
            <v>UN</v>
          </cell>
          <cell r="E7150">
            <v>0</v>
          </cell>
        </row>
        <row r="7151">
          <cell r="B7151" t="str">
            <v>528611</v>
          </cell>
          <cell r="C7151" t="str">
            <v>VALV. BORB. WAFER COROA SEM/FIM VOL. PN10 D=200MM</v>
          </cell>
          <cell r="D7151" t="str">
            <v>UN</v>
          </cell>
          <cell r="E7151">
            <v>0</v>
          </cell>
        </row>
        <row r="7152">
          <cell r="B7152" t="str">
            <v>528612</v>
          </cell>
          <cell r="C7152" t="str">
            <v>VALV. BORB. WAFER COROA SEM/FIM VOL. PN10 D=250MM</v>
          </cell>
          <cell r="D7152" t="str">
            <v>UN</v>
          </cell>
          <cell r="E7152">
            <v>0</v>
          </cell>
        </row>
        <row r="7153">
          <cell r="B7153" t="str">
            <v>528613</v>
          </cell>
          <cell r="C7153" t="str">
            <v>VALV. BORB. WAFER COROA SEM/FIM VOL. PN10 D=300MM</v>
          </cell>
          <cell r="D7153" t="str">
            <v>UN</v>
          </cell>
          <cell r="E7153">
            <v>0</v>
          </cell>
        </row>
        <row r="7154">
          <cell r="B7154" t="str">
            <v>528614</v>
          </cell>
          <cell r="C7154" t="str">
            <v>VALV. BORB. WAFER COROA SEM/FIM VOL. PN10 D=350MM</v>
          </cell>
          <cell r="D7154" t="str">
            <v>UN</v>
          </cell>
          <cell r="E7154">
            <v>0</v>
          </cell>
        </row>
        <row r="7155">
          <cell r="B7155" t="str">
            <v>528615</v>
          </cell>
          <cell r="C7155" t="str">
            <v>VALV. BORB. WAFER COROA SEM/FIM VOL. PN10 D=400MM</v>
          </cell>
          <cell r="D7155" t="str">
            <v>UN</v>
          </cell>
          <cell r="E7155">
            <v>0</v>
          </cell>
        </row>
        <row r="7156">
          <cell r="B7156" t="str">
            <v>528616</v>
          </cell>
          <cell r="C7156" t="str">
            <v>VALV. BORB. WAFER COROA SEM/FIM VOL. PN10 D=450MM</v>
          </cell>
          <cell r="D7156" t="str">
            <v>UN</v>
          </cell>
          <cell r="E7156">
            <v>0</v>
          </cell>
        </row>
        <row r="7157">
          <cell r="B7157" t="str">
            <v>528617</v>
          </cell>
          <cell r="C7157" t="str">
            <v>VALV. BORB. WAFER COROA SEM/FIM VOL. PN10 D=500MM</v>
          </cell>
          <cell r="D7157" t="str">
            <v>UN</v>
          </cell>
          <cell r="E7157">
            <v>0</v>
          </cell>
        </row>
        <row r="7158">
          <cell r="B7158" t="str">
            <v>528618</v>
          </cell>
          <cell r="C7158" t="str">
            <v>VALV. BORB. WAFER COROA SEM/FIM VOL. PN10 D=600MM</v>
          </cell>
          <cell r="D7158" t="str">
            <v>UN</v>
          </cell>
          <cell r="E7158">
            <v>0</v>
          </cell>
        </row>
        <row r="7160">
          <cell r="B7160" t="str">
            <v>528700</v>
          </cell>
          <cell r="C7160" t="str">
            <v>VALV. BORB. AWWA COROA/SEM FIM (SETOR ABDIB GLOBAL 40%; C32 - FERRO/ACO/DERIV. 60%)</v>
          </cell>
        </row>
        <row r="7161">
          <cell r="B7161" t="str">
            <v>528701</v>
          </cell>
          <cell r="C7161" t="str">
            <v>VALV. BORB. AWWA COROA/SEM FIM CAB.PN16 D=75MM</v>
          </cell>
          <cell r="D7161" t="str">
            <v>UN</v>
          </cell>
          <cell r="E7161">
            <v>0</v>
          </cell>
        </row>
        <row r="7162">
          <cell r="B7162" t="str">
            <v>528702</v>
          </cell>
          <cell r="C7162" t="str">
            <v>VALV. BORB. AWWA COROA/SEM FIM CAB.PN16 D=100MM</v>
          </cell>
          <cell r="D7162" t="str">
            <v>UN</v>
          </cell>
          <cell r="E7162">
            <v>0</v>
          </cell>
        </row>
        <row r="7163">
          <cell r="B7163" t="str">
            <v>528703</v>
          </cell>
          <cell r="C7163" t="str">
            <v>VALV. BORB. AWWA COROA/SEM FIM CAB.PN16 D=150MM</v>
          </cell>
          <cell r="D7163" t="str">
            <v>UN</v>
          </cell>
          <cell r="E7163">
            <v>0</v>
          </cell>
        </row>
        <row r="7164">
          <cell r="B7164" t="str">
            <v>528704</v>
          </cell>
          <cell r="C7164" t="str">
            <v>VALV. BORB. AWWA COROA/SEM FIM CAB.PN16 D=200MM</v>
          </cell>
          <cell r="D7164" t="str">
            <v>UN</v>
          </cell>
          <cell r="E7164">
            <v>0</v>
          </cell>
        </row>
        <row r="7165">
          <cell r="B7165" t="str">
            <v>528705</v>
          </cell>
          <cell r="C7165" t="str">
            <v>VALV. BORB. AWWA COROA/SEM FIM CAB.PN16 D=250MM</v>
          </cell>
          <cell r="D7165" t="str">
            <v>UN</v>
          </cell>
          <cell r="E7165">
            <v>0</v>
          </cell>
        </row>
        <row r="7166">
          <cell r="B7166" t="str">
            <v>528706</v>
          </cell>
          <cell r="C7166" t="str">
            <v>VALV. BORB. AWWA COROA/SEM FIM CAB.PN16 D=300MM</v>
          </cell>
          <cell r="D7166" t="str">
            <v>UN</v>
          </cell>
          <cell r="E7166">
            <v>0</v>
          </cell>
        </row>
        <row r="7167">
          <cell r="B7167" t="str">
            <v>528707</v>
          </cell>
          <cell r="C7167" t="str">
            <v>VALV. BORB. AWWA COROA/SEM FIM CAB.PN16 D=350MM</v>
          </cell>
          <cell r="D7167" t="str">
            <v>UN</v>
          </cell>
          <cell r="E7167">
            <v>0</v>
          </cell>
        </row>
        <row r="7168">
          <cell r="B7168" t="str">
            <v>528708</v>
          </cell>
          <cell r="C7168" t="str">
            <v>VALV. BORB. AWWA COROA/SEM FIM CAB.PN16 D=400MM</v>
          </cell>
          <cell r="D7168" t="str">
            <v>UN</v>
          </cell>
          <cell r="E7168">
            <v>0</v>
          </cell>
        </row>
        <row r="7169">
          <cell r="B7169" t="str">
            <v>528709</v>
          </cell>
          <cell r="C7169" t="str">
            <v>VALV. BORB. AWWA COROA/SEM FIM CAB.PN16 D=450MM</v>
          </cell>
          <cell r="D7169" t="str">
            <v>UN</v>
          </cell>
          <cell r="E7169">
            <v>0</v>
          </cell>
        </row>
        <row r="7170">
          <cell r="B7170" t="str">
            <v>528710</v>
          </cell>
          <cell r="C7170" t="str">
            <v>VALV. BORB. AWWA COROA/SEM FIM VOL.PN16 D=75MM</v>
          </cell>
          <cell r="D7170" t="str">
            <v>UN</v>
          </cell>
          <cell r="E7170">
            <v>0</v>
          </cell>
        </row>
        <row r="7171">
          <cell r="B7171" t="str">
            <v>528711</v>
          </cell>
          <cell r="C7171" t="str">
            <v>VALV. BORB. AWWA COROA/SEM FIM VOL.PN16 D=100MM</v>
          </cell>
          <cell r="D7171" t="str">
            <v>UN</v>
          </cell>
          <cell r="E7171">
            <v>0</v>
          </cell>
        </row>
        <row r="7172">
          <cell r="B7172" t="str">
            <v>528712</v>
          </cell>
          <cell r="C7172" t="str">
            <v>VALV. BORB. AWWA COROA/SEM FIM VOL.PN16 D=150MM</v>
          </cell>
          <cell r="D7172" t="str">
            <v>UN</v>
          </cell>
          <cell r="E7172">
            <v>0</v>
          </cell>
        </row>
        <row r="7173">
          <cell r="B7173" t="str">
            <v>528713</v>
          </cell>
          <cell r="C7173" t="str">
            <v>VALV. BORB. AWWA COROA/SEM FIM VOL.PN16 D=200MM</v>
          </cell>
          <cell r="D7173" t="str">
            <v>UN</v>
          </cell>
          <cell r="E7173">
            <v>0</v>
          </cell>
        </row>
        <row r="7174">
          <cell r="B7174" t="str">
            <v>528714</v>
          </cell>
          <cell r="C7174" t="str">
            <v>VALV. BORB. AWWA COROA/SEM FIM VOL.PN16 D=250MM</v>
          </cell>
          <cell r="D7174" t="str">
            <v>UN</v>
          </cell>
          <cell r="E7174">
            <v>0</v>
          </cell>
        </row>
        <row r="7175">
          <cell r="B7175" t="str">
            <v>528715</v>
          </cell>
          <cell r="C7175" t="str">
            <v>VALV. BORB. AWWA COROA/SEM FIM VOL.PN16 D=300MM</v>
          </cell>
          <cell r="D7175" t="str">
            <v>UN</v>
          </cell>
          <cell r="E7175">
            <v>0</v>
          </cell>
        </row>
        <row r="7176">
          <cell r="B7176" t="str">
            <v>528716</v>
          </cell>
          <cell r="C7176" t="str">
            <v>VALV. BORB. AWWA COROA/SEM FIM VOL.PN16 D=350MM</v>
          </cell>
          <cell r="D7176" t="str">
            <v>UN</v>
          </cell>
          <cell r="E7176">
            <v>0</v>
          </cell>
        </row>
        <row r="7177">
          <cell r="B7177" t="str">
            <v>528717</v>
          </cell>
          <cell r="C7177" t="str">
            <v>VALV. BORB. AWWA COROA/SEM FIM VOL.PN16 D=400MM</v>
          </cell>
          <cell r="D7177" t="str">
            <v>UN</v>
          </cell>
          <cell r="E7177">
            <v>0</v>
          </cell>
        </row>
        <row r="7178">
          <cell r="B7178" t="str">
            <v>528718</v>
          </cell>
          <cell r="C7178" t="str">
            <v>VALV. BORB. AWWA COROA/SEM FIM VOL.PN16 D=450MM</v>
          </cell>
          <cell r="D7178" t="str">
            <v>UN</v>
          </cell>
          <cell r="E7178">
            <v>0</v>
          </cell>
        </row>
        <row r="7180">
          <cell r="B7180" t="str">
            <v>528800</v>
          </cell>
          <cell r="C7180" t="str">
            <v>VALV. BORB. AWWA PORCA VIAJ. (SETOR ABDIB GLOBAL 40%; C32 - FERRO/ACO/DERIV. 60%)</v>
          </cell>
        </row>
        <row r="7181">
          <cell r="B7181" t="str">
            <v>528801</v>
          </cell>
          <cell r="C7181" t="str">
            <v>VALV. BORB. AWWA PORCA VIAJ. CAB.PN16 D=75MM</v>
          </cell>
          <cell r="D7181" t="str">
            <v>UN</v>
          </cell>
          <cell r="E7181">
            <v>0</v>
          </cell>
        </row>
        <row r="7182">
          <cell r="B7182" t="str">
            <v>528802</v>
          </cell>
          <cell r="C7182" t="str">
            <v>VALV. BORB. AWWA PORCA VIAJ. CAB.PN16 D=100MM</v>
          </cell>
          <cell r="D7182" t="str">
            <v>UN</v>
          </cell>
          <cell r="E7182">
            <v>0</v>
          </cell>
        </row>
        <row r="7183">
          <cell r="B7183" t="str">
            <v>528803</v>
          </cell>
          <cell r="C7183" t="str">
            <v>VALV. BORB. AWWA PORCA VIAJ. CAB.PN16 D=150MM</v>
          </cell>
          <cell r="D7183" t="str">
            <v>UN</v>
          </cell>
          <cell r="E7183">
            <v>0</v>
          </cell>
        </row>
        <row r="7184">
          <cell r="B7184" t="str">
            <v>528804</v>
          </cell>
          <cell r="C7184" t="str">
            <v>VALV. BORB. AWWA PORCA VIAJ. CAB.PN16 D=200MM</v>
          </cell>
          <cell r="D7184" t="str">
            <v>UN</v>
          </cell>
          <cell r="E7184">
            <v>0</v>
          </cell>
        </row>
        <row r="7185">
          <cell r="B7185" t="str">
            <v>528805</v>
          </cell>
          <cell r="C7185" t="str">
            <v>VALV. BORB. AWWA PORCA VIAJ. CAB.PN16 D=250MM</v>
          </cell>
          <cell r="D7185" t="str">
            <v>UN</v>
          </cell>
          <cell r="E7185">
            <v>0</v>
          </cell>
        </row>
        <row r="7186">
          <cell r="B7186" t="str">
            <v>528806</v>
          </cell>
          <cell r="C7186" t="str">
            <v>VALV. BORB. AWWA PORCA VIAJ. CAB.PN16 D=300MM</v>
          </cell>
          <cell r="D7186" t="str">
            <v>UN</v>
          </cell>
          <cell r="E7186">
            <v>0</v>
          </cell>
        </row>
        <row r="7187">
          <cell r="B7187" t="str">
            <v>528807</v>
          </cell>
          <cell r="C7187" t="str">
            <v>VALV. BORB. AWWA PORCA VIAJ. CAB.PN16 D=350MM</v>
          </cell>
          <cell r="D7187" t="str">
            <v>UN</v>
          </cell>
          <cell r="E7187">
            <v>0</v>
          </cell>
        </row>
        <row r="7188">
          <cell r="B7188" t="str">
            <v>528808</v>
          </cell>
          <cell r="C7188" t="str">
            <v>VALV. BORB. AWWA PORCA VIAJ. CAB.PN16 D=400MM</v>
          </cell>
          <cell r="D7188" t="str">
            <v>UN</v>
          </cell>
          <cell r="E7188">
            <v>0</v>
          </cell>
        </row>
        <row r="7189">
          <cell r="B7189" t="str">
            <v>528809</v>
          </cell>
          <cell r="C7189" t="str">
            <v>VALV. BORB. AWWA PORCA VIAJ. CAB.PN16 D=450MM</v>
          </cell>
          <cell r="D7189" t="str">
            <v>UN</v>
          </cell>
          <cell r="E7189">
            <v>0</v>
          </cell>
        </row>
        <row r="7190">
          <cell r="B7190" t="str">
            <v>528810</v>
          </cell>
          <cell r="C7190" t="str">
            <v>VALV. BORB. AWWA PORCA VIAJ. CAB.PN16 D=500MM</v>
          </cell>
          <cell r="D7190" t="str">
            <v>UN</v>
          </cell>
          <cell r="E7190">
            <v>0</v>
          </cell>
        </row>
        <row r="7191">
          <cell r="B7191" t="str">
            <v>528811</v>
          </cell>
          <cell r="C7191" t="str">
            <v>VALV. BORB. AWWA PORCA VIAJ. CAB.PN16 D=600MM</v>
          </cell>
          <cell r="D7191" t="str">
            <v>UN</v>
          </cell>
          <cell r="E7191">
            <v>0</v>
          </cell>
        </row>
        <row r="7192">
          <cell r="B7192" t="str">
            <v>528812</v>
          </cell>
          <cell r="C7192" t="str">
            <v>VALV. BORB. AWWA PORCA VIAJ. CAB.PN16 D=700MM</v>
          </cell>
          <cell r="D7192" t="str">
            <v>UN</v>
          </cell>
          <cell r="E7192">
            <v>0</v>
          </cell>
        </row>
        <row r="7193">
          <cell r="B7193" t="str">
            <v>528813</v>
          </cell>
          <cell r="C7193" t="str">
            <v>VALV. BORB. AWWA PORCA VIAJ. CAB.PN16 D=750MM</v>
          </cell>
          <cell r="D7193" t="str">
            <v>UN</v>
          </cell>
          <cell r="E7193">
            <v>0</v>
          </cell>
        </row>
        <row r="7194">
          <cell r="B7194" t="str">
            <v>528814</v>
          </cell>
          <cell r="C7194" t="str">
            <v>VALV. BORB. AWWA PORCA VIAJ. CAB.PN16 D=800MM</v>
          </cell>
          <cell r="D7194" t="str">
            <v>UN</v>
          </cell>
          <cell r="E7194">
            <v>0</v>
          </cell>
        </row>
        <row r="7195">
          <cell r="B7195" t="str">
            <v>528815</v>
          </cell>
          <cell r="C7195" t="str">
            <v>VALV. BORB. AWWA PORCA VIAJ. CAB.PN16 D=900MM</v>
          </cell>
          <cell r="D7195" t="str">
            <v>UN</v>
          </cell>
          <cell r="E7195">
            <v>0</v>
          </cell>
        </row>
        <row r="7196">
          <cell r="B7196" t="str">
            <v>528816</v>
          </cell>
          <cell r="C7196" t="str">
            <v>VALV. BORB. AWWA PORCA VIAJ. CAB.PN16 D=1000MM</v>
          </cell>
          <cell r="D7196" t="str">
            <v>UN</v>
          </cell>
          <cell r="E7196">
            <v>0</v>
          </cell>
        </row>
        <row r="7197">
          <cell r="B7197" t="str">
            <v>528817</v>
          </cell>
          <cell r="C7197" t="str">
            <v>VALV. BORB. AWWA PORCA VIAJ. CAB.PN16 D=1200MM</v>
          </cell>
          <cell r="D7197" t="str">
            <v>UN</v>
          </cell>
          <cell r="E7197">
            <v>0</v>
          </cell>
        </row>
        <row r="7198">
          <cell r="B7198" t="str">
            <v>528818</v>
          </cell>
          <cell r="C7198" t="str">
            <v>VALV. BORB. AWWA PORCA VIAJ. VOL.PN16 D=75MM</v>
          </cell>
          <cell r="D7198" t="str">
            <v>UN</v>
          </cell>
          <cell r="E7198">
            <v>0</v>
          </cell>
        </row>
        <row r="7199">
          <cell r="B7199" t="str">
            <v>528819</v>
          </cell>
          <cell r="C7199" t="str">
            <v>VALV. BORB. AWWA PORCA VIAJ. VOL.PN16 D=100MM</v>
          </cell>
          <cell r="D7199" t="str">
            <v>UN</v>
          </cell>
          <cell r="E7199">
            <v>0</v>
          </cell>
        </row>
        <row r="7200">
          <cell r="B7200" t="str">
            <v>528820</v>
          </cell>
          <cell r="C7200" t="str">
            <v>VALV. BORB. AWWA PORCA VIAJ. VOL.PN16 D=150MM</v>
          </cell>
          <cell r="D7200" t="str">
            <v>UN</v>
          </cell>
          <cell r="E7200">
            <v>0</v>
          </cell>
        </row>
        <row r="7201">
          <cell r="B7201" t="str">
            <v>528821</v>
          </cell>
          <cell r="C7201" t="str">
            <v>VALV. BORB. AWWA PORCA VIAJ. VOL.PN16 D=200MM</v>
          </cell>
          <cell r="D7201" t="str">
            <v>UN</v>
          </cell>
          <cell r="E7201">
            <v>0</v>
          </cell>
        </row>
        <row r="7202">
          <cell r="B7202" t="str">
            <v>528822</v>
          </cell>
          <cell r="C7202" t="str">
            <v>VALV. BORB. AWWA PORCA VIAJ. VOL.PN16 D=250MM</v>
          </cell>
          <cell r="D7202" t="str">
            <v>UN</v>
          </cell>
          <cell r="E7202">
            <v>0</v>
          </cell>
        </row>
        <row r="7203">
          <cell r="B7203" t="str">
            <v>528823</v>
          </cell>
          <cell r="C7203" t="str">
            <v>VALV. BORB. AWWA PORCA VIAJ. VOL.PN16 D=300MM</v>
          </cell>
          <cell r="D7203" t="str">
            <v>UN</v>
          </cell>
          <cell r="E7203">
            <v>0</v>
          </cell>
        </row>
        <row r="7204">
          <cell r="B7204" t="str">
            <v>528824</v>
          </cell>
          <cell r="C7204" t="str">
            <v>VALV. BORB. AWWA PORCA VIAJ. VOL.PN16 D=350MM</v>
          </cell>
          <cell r="D7204" t="str">
            <v>UN</v>
          </cell>
          <cell r="E7204">
            <v>0</v>
          </cell>
        </row>
        <row r="7205">
          <cell r="B7205" t="str">
            <v>528825</v>
          </cell>
          <cell r="C7205" t="str">
            <v>VALV. BORB. AWWA PORCA VIAJ. VOL.PN16 D=400MM</v>
          </cell>
          <cell r="D7205" t="str">
            <v>UN</v>
          </cell>
          <cell r="E7205">
            <v>0</v>
          </cell>
        </row>
        <row r="7206">
          <cell r="B7206" t="str">
            <v>528826</v>
          </cell>
          <cell r="C7206" t="str">
            <v>VALV. BORB. AWWA PORCA VIAJ. VOL.PN16 D=450MM</v>
          </cell>
          <cell r="D7206" t="str">
            <v>UN</v>
          </cell>
          <cell r="E7206">
            <v>0</v>
          </cell>
        </row>
        <row r="7207">
          <cell r="B7207" t="str">
            <v>528827</v>
          </cell>
          <cell r="C7207" t="str">
            <v>VALV. BORB. AWWA PORCA VIAJ. VOL.PN16 D=500MM</v>
          </cell>
          <cell r="D7207" t="str">
            <v>UN</v>
          </cell>
          <cell r="E7207">
            <v>0</v>
          </cell>
        </row>
        <row r="7208">
          <cell r="B7208" t="str">
            <v>528828</v>
          </cell>
          <cell r="C7208" t="str">
            <v>VALV. BORB. AWWA PORCA VIAJ. VOL.PN16 D=600MM</v>
          </cell>
          <cell r="D7208" t="str">
            <v>UN</v>
          </cell>
          <cell r="E7208">
            <v>0</v>
          </cell>
        </row>
        <row r="7209">
          <cell r="B7209" t="str">
            <v>528829</v>
          </cell>
          <cell r="C7209" t="str">
            <v>VALV. BORB. AWWA PORCA VIAJ. VOL.PN16 D=700MM</v>
          </cell>
          <cell r="D7209" t="str">
            <v>UN</v>
          </cell>
          <cell r="E7209">
            <v>0</v>
          </cell>
        </row>
        <row r="7210">
          <cell r="B7210" t="str">
            <v>528830</v>
          </cell>
          <cell r="C7210" t="str">
            <v>VALV. BORB. AWWA PORCA VIAJ. VOL.PN16 D=750MM</v>
          </cell>
          <cell r="D7210" t="str">
            <v>UN</v>
          </cell>
          <cell r="E7210">
            <v>0</v>
          </cell>
        </row>
        <row r="7211">
          <cell r="B7211" t="str">
            <v>528831</v>
          </cell>
          <cell r="C7211" t="str">
            <v>VALV. BORB. AWWA PORCA VIAJ. VOL.PN16 D=800MM</v>
          </cell>
          <cell r="D7211" t="str">
            <v>UN</v>
          </cell>
          <cell r="E7211">
            <v>0</v>
          </cell>
        </row>
        <row r="7212">
          <cell r="B7212" t="str">
            <v>528832</v>
          </cell>
          <cell r="C7212" t="str">
            <v>VALV. BORB. AWWA PORCA VIAJ. VOL.PN16 D=900MM</v>
          </cell>
          <cell r="D7212" t="str">
            <v>UN</v>
          </cell>
          <cell r="E7212">
            <v>0</v>
          </cell>
        </row>
        <row r="7213">
          <cell r="B7213" t="str">
            <v>528833</v>
          </cell>
          <cell r="C7213" t="str">
            <v>VALV. BORB. AWWA PORCA VIAJ. VOL.PN16 D=1000MM</v>
          </cell>
          <cell r="D7213" t="str">
            <v>UN</v>
          </cell>
          <cell r="E7213">
            <v>0</v>
          </cell>
        </row>
        <row r="7214">
          <cell r="B7214" t="str">
            <v>528834</v>
          </cell>
          <cell r="C7214" t="str">
            <v>VALV. BORB. AWWA PORCA VIAJ. VOL.PN16 D=1200MM</v>
          </cell>
          <cell r="D7214" t="str">
            <v>UN</v>
          </cell>
          <cell r="E7214">
            <v>0</v>
          </cell>
        </row>
        <row r="7216">
          <cell r="B7216" t="str">
            <v>528900</v>
          </cell>
          <cell r="C7216" t="str">
            <v>VALVULA GAV. MC PN-10 (SETOR ABDIB GLOBAL 40%; C32 - FERRO/ACO/DERIV. 60%)</v>
          </cell>
        </row>
        <row r="7217">
          <cell r="B7217" t="str">
            <v>528901</v>
          </cell>
          <cell r="C7217" t="str">
            <v>VALVULA GAV. MC JE/CAB. S/BY PASS PN10 D=50MM</v>
          </cell>
          <cell r="D7217" t="str">
            <v>UN</v>
          </cell>
          <cell r="E7217">
            <v>0</v>
          </cell>
        </row>
        <row r="7218">
          <cell r="B7218" t="str">
            <v>528902</v>
          </cell>
          <cell r="C7218" t="str">
            <v>VALVULA GAV. MC JE/CAB. S/BY PASS PN10 D=75MM</v>
          </cell>
          <cell r="D7218" t="str">
            <v>UN</v>
          </cell>
          <cell r="E7218">
            <v>487.97</v>
          </cell>
        </row>
        <row r="7219">
          <cell r="B7219" t="str">
            <v>528903</v>
          </cell>
          <cell r="C7219" t="str">
            <v>VALVULA GAV. MC JE/CAB. S/BY PASS PN10 D=100MM</v>
          </cell>
          <cell r="D7219" t="str">
            <v>UN</v>
          </cell>
          <cell r="E7219">
            <v>537.29</v>
          </cell>
        </row>
        <row r="7220">
          <cell r="B7220" t="str">
            <v>528904</v>
          </cell>
          <cell r="C7220" t="str">
            <v>VALVULA GAV. MC JE/CAB. S/BY PASS PN10 D=150MM</v>
          </cell>
          <cell r="D7220" t="str">
            <v>UN</v>
          </cell>
          <cell r="E7220">
            <v>1012.28</v>
          </cell>
        </row>
        <row r="7221">
          <cell r="B7221" t="str">
            <v>528905</v>
          </cell>
          <cell r="C7221" t="str">
            <v>VALVULA GAV. MC JE/CAB. S/BY PASS PN10 D=200MM</v>
          </cell>
          <cell r="D7221" t="str">
            <v>UN</v>
          </cell>
          <cell r="E7221">
            <v>1414.61</v>
          </cell>
        </row>
        <row r="7222">
          <cell r="B7222" t="str">
            <v>528906</v>
          </cell>
          <cell r="C7222" t="str">
            <v>VALVULA GAV. MC JE/CAB. S/BY PASS PN10 D=250MM</v>
          </cell>
          <cell r="D7222" t="str">
            <v>UN</v>
          </cell>
          <cell r="E7222">
            <v>2448.9499999999998</v>
          </cell>
        </row>
        <row r="7223">
          <cell r="B7223" t="str">
            <v>528907</v>
          </cell>
          <cell r="C7223" t="str">
            <v>VALVULA GAV. MC JE/CAB. S/BY PASS PN10 D=300MM</v>
          </cell>
          <cell r="D7223" t="str">
            <v>UN</v>
          </cell>
          <cell r="E7223">
            <v>3003.11</v>
          </cell>
        </row>
        <row r="7224">
          <cell r="B7224" t="str">
            <v>528908</v>
          </cell>
          <cell r="C7224" t="str">
            <v>VALVULA GAV. MC JE/VOL. S/BY PASS PN10 D=50MM</v>
          </cell>
          <cell r="D7224" t="str">
            <v>UN</v>
          </cell>
          <cell r="E7224">
            <v>0</v>
          </cell>
        </row>
        <row r="7225">
          <cell r="B7225" t="str">
            <v>528909</v>
          </cell>
          <cell r="C7225" t="str">
            <v>VALVULA GAV. MC JE/VOL. S/BY PASS PN10 D=75MM</v>
          </cell>
          <cell r="D7225" t="str">
            <v>UN</v>
          </cell>
          <cell r="E7225">
            <v>0</v>
          </cell>
        </row>
        <row r="7226">
          <cell r="B7226" t="str">
            <v>528910</v>
          </cell>
          <cell r="C7226" t="str">
            <v>VALVULA GAV. MC JE/VOL. S/BY PASS PN10 D=100MM</v>
          </cell>
          <cell r="D7226" t="str">
            <v>UN</v>
          </cell>
          <cell r="E7226">
            <v>728.06</v>
          </cell>
        </row>
        <row r="7227">
          <cell r="B7227" t="str">
            <v>528911</v>
          </cell>
          <cell r="C7227" t="str">
            <v>VALVULA GAV. MC JE/VOL. S/BY PASS PN10 D=150MM</v>
          </cell>
          <cell r="D7227" t="str">
            <v>UN</v>
          </cell>
          <cell r="E7227">
            <v>1121.06</v>
          </cell>
        </row>
        <row r="7228">
          <cell r="B7228" t="str">
            <v>528912</v>
          </cell>
          <cell r="C7228" t="str">
            <v>VALVULA GAV. MC JE/VOL. S/BY PASS PN10 D=200MM</v>
          </cell>
          <cell r="D7228" t="str">
            <v>UN</v>
          </cell>
          <cell r="E7228">
            <v>1364.77</v>
          </cell>
        </row>
        <row r="7229">
          <cell r="B7229" t="str">
            <v>528913</v>
          </cell>
          <cell r="C7229" t="str">
            <v>VALVULA GAV. MC JE/VOL. S/BY PASS PN10 D=250MM</v>
          </cell>
          <cell r="D7229" t="str">
            <v>UN</v>
          </cell>
          <cell r="E7229">
            <v>2705.16</v>
          </cell>
        </row>
        <row r="7230">
          <cell r="B7230" t="str">
            <v>528914</v>
          </cell>
          <cell r="C7230" t="str">
            <v>VALVULA GAV. MC JE/VOL. S/BY PASS PN10 D=300MM</v>
          </cell>
          <cell r="D7230" t="str">
            <v>UN</v>
          </cell>
          <cell r="E7230">
            <v>5080.24</v>
          </cell>
        </row>
        <row r="7231">
          <cell r="B7231" t="str">
            <v>528915</v>
          </cell>
          <cell r="C7231" t="str">
            <v>VALVULA GAV. MC JE-PVC/CAB. S/BY PASS PN10 D=50MM</v>
          </cell>
          <cell r="D7231" t="str">
            <v>UN</v>
          </cell>
          <cell r="E7231">
            <v>247.88</v>
          </cell>
        </row>
        <row r="7232">
          <cell r="B7232" t="str">
            <v>528916</v>
          </cell>
          <cell r="C7232" t="str">
            <v>VALVULA GAV. MC JE-PVC/CAB. S/BY PASS PN10 D=75MM</v>
          </cell>
          <cell r="D7232" t="str">
            <v>UN</v>
          </cell>
          <cell r="E7232">
            <v>397.13</v>
          </cell>
        </row>
        <row r="7233">
          <cell r="B7233" t="str">
            <v>528917</v>
          </cell>
          <cell r="C7233" t="str">
            <v>VALVULA GAV. MC JE-PVC/CAB. S/BY PASS PN10 D=100MM</v>
          </cell>
          <cell r="D7233" t="str">
            <v>UN</v>
          </cell>
          <cell r="E7233">
            <v>524.32000000000005</v>
          </cell>
        </row>
        <row r="7234">
          <cell r="B7234" t="str">
            <v>528918</v>
          </cell>
          <cell r="C7234" t="str">
            <v>VALVULA GAV. MC JE-PVC/VOL. S/BY PASS PN10 D=50MM</v>
          </cell>
          <cell r="D7234" t="str">
            <v>UN</v>
          </cell>
          <cell r="E7234">
            <v>247.88</v>
          </cell>
        </row>
        <row r="7235">
          <cell r="B7235" t="str">
            <v>528919</v>
          </cell>
          <cell r="C7235" t="str">
            <v>VALVULA GAV. MC JE-PVC/VOL. S/BY PASS PN10 D=75MM</v>
          </cell>
          <cell r="D7235" t="str">
            <v>UN</v>
          </cell>
          <cell r="E7235">
            <v>397.13</v>
          </cell>
        </row>
        <row r="7236">
          <cell r="B7236" t="str">
            <v>528920</v>
          </cell>
          <cell r="C7236" t="str">
            <v>VALVULA GAV. MC JE-PVC/VOL. S/BY PASS PN10 D=100MM</v>
          </cell>
          <cell r="D7236" t="str">
            <v>UN</v>
          </cell>
          <cell r="E7236">
            <v>524.32000000000005</v>
          </cell>
        </row>
        <row r="7237">
          <cell r="B7237" t="str">
            <v>528921</v>
          </cell>
          <cell r="C7237" t="str">
            <v>VALVULA GAV. MC FG/CAB. S/BY PASS PN10 D=200MM</v>
          </cell>
          <cell r="D7237" t="str">
            <v>UN</v>
          </cell>
          <cell r="E7237">
            <v>1414.61</v>
          </cell>
        </row>
        <row r="7238">
          <cell r="B7238" t="str">
            <v>528922</v>
          </cell>
          <cell r="C7238" t="str">
            <v>VALVULA GAV. MC FG/CAB. S/BY PASS PN10 D=250MM</v>
          </cell>
          <cell r="D7238" t="str">
            <v>UN</v>
          </cell>
          <cell r="E7238">
            <v>2746.14</v>
          </cell>
        </row>
        <row r="7239">
          <cell r="B7239" t="str">
            <v>528923</v>
          </cell>
          <cell r="C7239" t="str">
            <v>VALVULA GAV. MC FG/CAB. S/BY PASS PN10 D=300MM</v>
          </cell>
          <cell r="D7239" t="str">
            <v>UN</v>
          </cell>
          <cell r="E7239">
            <v>3322.37</v>
          </cell>
        </row>
        <row r="7240">
          <cell r="B7240" t="str">
            <v>528924</v>
          </cell>
          <cell r="C7240" t="str">
            <v>VALVULA GAV. MC FG/CAB. S/BY PASS PN10 D=350MM</v>
          </cell>
          <cell r="D7240" t="str">
            <v>UN</v>
          </cell>
          <cell r="E7240">
            <v>5418.31</v>
          </cell>
        </row>
        <row r="7241">
          <cell r="B7241" t="str">
            <v>528925</v>
          </cell>
          <cell r="C7241" t="str">
            <v>VALVULA GAV. MC FG/CAB. S/BY PASS PN10 D=400MM</v>
          </cell>
          <cell r="D7241" t="str">
            <v>UN</v>
          </cell>
          <cell r="E7241">
            <v>6367.87</v>
          </cell>
        </row>
        <row r="7242">
          <cell r="B7242" t="str">
            <v>528926</v>
          </cell>
          <cell r="C7242" t="str">
            <v>VALVULA GAV. MC FG/CAB. S/BY PASS PN10 D=450MM</v>
          </cell>
          <cell r="D7242" t="str">
            <v>UN</v>
          </cell>
          <cell r="E7242">
            <v>0</v>
          </cell>
        </row>
        <row r="7243">
          <cell r="B7243" t="str">
            <v>528927</v>
          </cell>
          <cell r="C7243" t="str">
            <v>VALVULA GAV. MC FG/CAB. S/BY PASS PN10 D=500MM</v>
          </cell>
          <cell r="D7243" t="str">
            <v>UN</v>
          </cell>
          <cell r="E7243">
            <v>0</v>
          </cell>
        </row>
        <row r="7244">
          <cell r="B7244" t="str">
            <v>528928</v>
          </cell>
          <cell r="C7244" t="str">
            <v>VALVULA GAV. MC FG/CAB. S/BY PASS PN10 D=600MM</v>
          </cell>
          <cell r="D7244" t="str">
            <v>UN</v>
          </cell>
          <cell r="E7244">
            <v>0</v>
          </cell>
        </row>
        <row r="7245">
          <cell r="B7245" t="str">
            <v>528929</v>
          </cell>
          <cell r="C7245" t="str">
            <v>VALVULA GAV. MC FG/VOL. S/BY PASS PN10 D=200MM</v>
          </cell>
          <cell r="D7245" t="str">
            <v>UN</v>
          </cell>
          <cell r="E7245">
            <v>1414.61</v>
          </cell>
        </row>
        <row r="7246">
          <cell r="B7246" t="str">
            <v>528930</v>
          </cell>
          <cell r="C7246" t="str">
            <v>VALVULA GAV. MC FG/VOL. S/BY PASS PN10 D=250MM</v>
          </cell>
          <cell r="D7246" t="str">
            <v>UN</v>
          </cell>
          <cell r="E7246">
            <v>2746.14</v>
          </cell>
        </row>
        <row r="7247">
          <cell r="B7247" t="str">
            <v>528931</v>
          </cell>
          <cell r="C7247" t="str">
            <v>VALVULA GAV. MC FG/VOL. S/BY PASS PN10 D=300MM</v>
          </cell>
          <cell r="D7247" t="str">
            <v>UN</v>
          </cell>
          <cell r="E7247">
            <v>3322.37</v>
          </cell>
        </row>
        <row r="7248">
          <cell r="B7248" t="str">
            <v>528932</v>
          </cell>
          <cell r="C7248" t="str">
            <v>VALVULA GAV. MC FG/VOL. S/BY PASS PN10 D=350MM</v>
          </cell>
          <cell r="D7248" t="str">
            <v>UN</v>
          </cell>
          <cell r="E7248">
            <v>5418.31</v>
          </cell>
        </row>
        <row r="7249">
          <cell r="B7249" t="str">
            <v>528933</v>
          </cell>
          <cell r="C7249" t="str">
            <v>VALVULA GAV. MC FG/VOL. S/BY PASS PN10 D=400MM</v>
          </cell>
          <cell r="D7249" t="str">
            <v>UN</v>
          </cell>
          <cell r="E7249">
            <v>6367.87</v>
          </cell>
        </row>
        <row r="7250">
          <cell r="B7250" t="str">
            <v>528934</v>
          </cell>
          <cell r="C7250" t="str">
            <v>VALVULA GAV. MC FG/VOL. S/BY PASS PN10 D=450MM</v>
          </cell>
          <cell r="D7250" t="str">
            <v>UN</v>
          </cell>
          <cell r="E7250">
            <v>0</v>
          </cell>
        </row>
        <row r="7251">
          <cell r="B7251" t="str">
            <v>528935</v>
          </cell>
          <cell r="C7251" t="str">
            <v>VALVULA GAV. MC FG/VOL. S/BY PASS PN10 D=500MM</v>
          </cell>
          <cell r="D7251" t="str">
            <v>UN</v>
          </cell>
          <cell r="E7251">
            <v>0</v>
          </cell>
        </row>
        <row r="7252">
          <cell r="B7252" t="str">
            <v>528936</v>
          </cell>
          <cell r="C7252" t="str">
            <v>VALVULA GAV. MC FG/VOL. S/BY PASS PN10 D=600MM</v>
          </cell>
          <cell r="D7252" t="str">
            <v>UN</v>
          </cell>
          <cell r="E7252">
            <v>0</v>
          </cell>
        </row>
        <row r="7253">
          <cell r="B7253" t="str">
            <v>528937</v>
          </cell>
          <cell r="C7253" t="str">
            <v>VALVULA GAV. MC FG/CAB. C/RED.S/BY P. PN10 D=350MM</v>
          </cell>
          <cell r="D7253" t="str">
            <v>UN</v>
          </cell>
          <cell r="E7253">
            <v>0</v>
          </cell>
        </row>
        <row r="7254">
          <cell r="B7254" t="str">
            <v>528938</v>
          </cell>
          <cell r="C7254" t="str">
            <v>VALVULA GAV. MC FG/CAB. C/RED.S/BY P. PN10 D=400MM</v>
          </cell>
          <cell r="D7254" t="str">
            <v>UN</v>
          </cell>
          <cell r="E7254">
            <v>0</v>
          </cell>
        </row>
        <row r="7255">
          <cell r="B7255" t="str">
            <v>528939</v>
          </cell>
          <cell r="C7255" t="str">
            <v>VALVULA GAV. MC FG/CAB. C/RED.S/BY P. PN10 D=450MM</v>
          </cell>
          <cell r="D7255" t="str">
            <v>UN</v>
          </cell>
          <cell r="E7255">
            <v>0</v>
          </cell>
        </row>
        <row r="7256">
          <cell r="B7256" t="str">
            <v>528940</v>
          </cell>
          <cell r="C7256" t="str">
            <v>VALVULA GAV. MC FG/CAB. C/RED.S/BY P. PN10 D=500MM</v>
          </cell>
          <cell r="D7256" t="str">
            <v>UN</v>
          </cell>
          <cell r="E7256">
            <v>0</v>
          </cell>
        </row>
        <row r="7257">
          <cell r="B7257" t="str">
            <v>528941</v>
          </cell>
          <cell r="C7257" t="str">
            <v>VALVULA GAV. MC FG/CAB. C/RED.S/BY P. PN10 D=600MM</v>
          </cell>
          <cell r="D7257" t="str">
            <v>UN</v>
          </cell>
          <cell r="E7257">
            <v>0</v>
          </cell>
        </row>
        <row r="7258">
          <cell r="B7258" t="str">
            <v>528942</v>
          </cell>
          <cell r="C7258" t="str">
            <v>VALVULA GAV. MC FG/VOL. C/RED.S/BY P. PN10 D=350MM</v>
          </cell>
          <cell r="D7258" t="str">
            <v>UN</v>
          </cell>
          <cell r="E7258">
            <v>0</v>
          </cell>
        </row>
        <row r="7259">
          <cell r="B7259" t="str">
            <v>528943</v>
          </cell>
          <cell r="C7259" t="str">
            <v>VALVULA GAV. MC FG/VOL. C/RED.S/BY P. PN10 D=400MM</v>
          </cell>
          <cell r="D7259" t="str">
            <v>UN</v>
          </cell>
          <cell r="E7259">
            <v>0</v>
          </cell>
        </row>
        <row r="7260">
          <cell r="B7260" t="str">
            <v>528944</v>
          </cell>
          <cell r="C7260" t="str">
            <v>VALVULA GAV. MC FG/VOL. C/RED.S/BY P. PN10 D=450MM</v>
          </cell>
          <cell r="D7260" t="str">
            <v>UN</v>
          </cell>
          <cell r="E7260">
            <v>0</v>
          </cell>
        </row>
        <row r="7261">
          <cell r="B7261" t="str">
            <v>528945</v>
          </cell>
          <cell r="C7261" t="str">
            <v>VALVULA GAV. MC FG/VOL. C/RED.S/BY P. PN10 D=500MM</v>
          </cell>
          <cell r="D7261" t="str">
            <v>UN</v>
          </cell>
          <cell r="E7261">
            <v>0</v>
          </cell>
        </row>
        <row r="7262">
          <cell r="B7262" t="str">
            <v>528946</v>
          </cell>
          <cell r="C7262" t="str">
            <v>VALVULA GAV. MC FG/VOL. C/RED.S/BY P. PN10 D=600MM</v>
          </cell>
          <cell r="D7262" t="str">
            <v>UN</v>
          </cell>
          <cell r="E7262">
            <v>0</v>
          </cell>
        </row>
        <row r="7263">
          <cell r="B7263" t="str">
            <v>528947</v>
          </cell>
          <cell r="C7263" t="str">
            <v>VALVULA GAV. MC FG/CAB. C/BY PASS PN10 D=350MM</v>
          </cell>
          <cell r="D7263" t="str">
            <v>UN</v>
          </cell>
          <cell r="E7263">
            <v>0</v>
          </cell>
        </row>
        <row r="7264">
          <cell r="B7264" t="str">
            <v>528948</v>
          </cell>
          <cell r="C7264" t="str">
            <v>VALVULA GAV. MC FG/CAB. C/BY PASS PN10 D=400MM</v>
          </cell>
          <cell r="D7264" t="str">
            <v>UN</v>
          </cell>
          <cell r="E7264">
            <v>0</v>
          </cell>
        </row>
        <row r="7265">
          <cell r="B7265" t="str">
            <v>528949</v>
          </cell>
          <cell r="C7265" t="str">
            <v>VALVULA GAV. MC FG/CAB. C/BY PASS PN10 D=450MM</v>
          </cell>
          <cell r="D7265" t="str">
            <v>UN</v>
          </cell>
          <cell r="E7265">
            <v>0</v>
          </cell>
        </row>
        <row r="7266">
          <cell r="B7266" t="str">
            <v>528950</v>
          </cell>
          <cell r="C7266" t="str">
            <v>VALVULA GAV. MC FG/CAB. C/BY PASS PN10 D=500MM</v>
          </cell>
          <cell r="D7266" t="str">
            <v>UN</v>
          </cell>
          <cell r="E7266">
            <v>0</v>
          </cell>
        </row>
        <row r="7267">
          <cell r="B7267" t="str">
            <v>528951</v>
          </cell>
          <cell r="C7267" t="str">
            <v>VALVULA GAV. MC FG/CAB. C/BY PASS PN10 D=600MM</v>
          </cell>
          <cell r="D7267" t="str">
            <v>UN</v>
          </cell>
          <cell r="E7267">
            <v>0</v>
          </cell>
        </row>
        <row r="7268">
          <cell r="B7268" t="str">
            <v>528952</v>
          </cell>
          <cell r="C7268" t="str">
            <v>VALVULA GAV. MC FG/VOL. C/BY PASS PN10 D=350MM</v>
          </cell>
          <cell r="D7268" t="str">
            <v>UN</v>
          </cell>
          <cell r="E7268">
            <v>0</v>
          </cell>
        </row>
        <row r="7269">
          <cell r="B7269" t="str">
            <v>528953</v>
          </cell>
          <cell r="C7269" t="str">
            <v>VALVULA GAV. MC FG/VOL. C/BY PASS PN10 D=400MM</v>
          </cell>
          <cell r="D7269" t="str">
            <v>UN</v>
          </cell>
          <cell r="E7269">
            <v>0</v>
          </cell>
        </row>
        <row r="7270">
          <cell r="B7270" t="str">
            <v>528954</v>
          </cell>
          <cell r="C7270" t="str">
            <v>VALVULA GAV. MC FG/VOL. C/BY PASS PN10 D=450MM</v>
          </cell>
          <cell r="D7270" t="str">
            <v>UN</v>
          </cell>
          <cell r="E7270">
            <v>0</v>
          </cell>
        </row>
        <row r="7271">
          <cell r="B7271" t="str">
            <v>528955</v>
          </cell>
          <cell r="C7271" t="str">
            <v>VALVULA GAV. MC FG/VOL. C/BY PASS PN10 D=500MM</v>
          </cell>
          <cell r="D7271" t="str">
            <v>UN</v>
          </cell>
          <cell r="E7271">
            <v>0</v>
          </cell>
        </row>
        <row r="7272">
          <cell r="B7272" t="str">
            <v>528956</v>
          </cell>
          <cell r="C7272" t="str">
            <v>VALVULA GAV. MC FG/VOL. C/BY PASS PN10 D=600MM</v>
          </cell>
          <cell r="D7272" t="str">
            <v>UN</v>
          </cell>
          <cell r="E7272">
            <v>0</v>
          </cell>
        </row>
        <row r="7273">
          <cell r="B7273" t="str">
            <v>528957</v>
          </cell>
          <cell r="C7273" t="str">
            <v>VALVULA GAV. MC FG/CAB. C/RED.C/BY P. PN10 D=350MM</v>
          </cell>
          <cell r="D7273" t="str">
            <v>UN</v>
          </cell>
          <cell r="E7273">
            <v>0</v>
          </cell>
        </row>
        <row r="7274">
          <cell r="B7274" t="str">
            <v>528958</v>
          </cell>
          <cell r="C7274" t="str">
            <v>VALVULA GAV. MC FG/CAB. C/RED.C/BY P. PN10 D=400MM</v>
          </cell>
          <cell r="D7274" t="str">
            <v>UN</v>
          </cell>
          <cell r="E7274">
            <v>0</v>
          </cell>
        </row>
        <row r="7275">
          <cell r="B7275" t="str">
            <v>528959</v>
          </cell>
          <cell r="C7275" t="str">
            <v>VALVULA GAV. MC FG/CAB. C/RED.C/BY P. PN10 D=450MM</v>
          </cell>
          <cell r="D7275" t="str">
            <v>UN</v>
          </cell>
          <cell r="E7275">
            <v>0</v>
          </cell>
        </row>
        <row r="7276">
          <cell r="B7276" t="str">
            <v>528960</v>
          </cell>
          <cell r="C7276" t="str">
            <v>VALVULA GAV. MC FG/CAB. C/RED.C/BY P. PN10 D=500MM</v>
          </cell>
          <cell r="D7276" t="str">
            <v>UN</v>
          </cell>
          <cell r="E7276">
            <v>0</v>
          </cell>
        </row>
        <row r="7277">
          <cell r="B7277" t="str">
            <v>528961</v>
          </cell>
          <cell r="C7277" t="str">
            <v>VALVULA GAV. MC FG/CAB. C/RED.C/BY P. PN10 D=600MM</v>
          </cell>
          <cell r="D7277" t="str">
            <v>UN</v>
          </cell>
          <cell r="E7277">
            <v>0</v>
          </cell>
        </row>
        <row r="7278">
          <cell r="B7278" t="str">
            <v>528962</v>
          </cell>
          <cell r="C7278" t="str">
            <v>VALVULA GAV. MC FG/VOL. C/RED.C/BY P. PN10 D=350MM</v>
          </cell>
          <cell r="D7278" t="str">
            <v>UN</v>
          </cell>
          <cell r="E7278">
            <v>0</v>
          </cell>
        </row>
        <row r="7279">
          <cell r="B7279" t="str">
            <v>528963</v>
          </cell>
          <cell r="C7279" t="str">
            <v>VALVULA GAV. MC FG/VOL. C/RED.C/BY P. PN10 D=400MM</v>
          </cell>
          <cell r="D7279" t="str">
            <v>UN</v>
          </cell>
          <cell r="E7279">
            <v>0</v>
          </cell>
        </row>
        <row r="7280">
          <cell r="B7280" t="str">
            <v>528964</v>
          </cell>
          <cell r="C7280" t="str">
            <v>VALVULA GAV. MC FG/VOL. C/RED.C/BY P. PN10 D=450MM</v>
          </cell>
          <cell r="D7280" t="str">
            <v>UN</v>
          </cell>
          <cell r="E7280">
            <v>0</v>
          </cell>
        </row>
        <row r="7281">
          <cell r="B7281" t="str">
            <v>528965</v>
          </cell>
          <cell r="C7281" t="str">
            <v>VALVULA GAV. MC FG/VOL. C/RED.C/BY P. PN10 D=500MM</v>
          </cell>
          <cell r="D7281" t="str">
            <v>UN</v>
          </cell>
          <cell r="E7281">
            <v>0</v>
          </cell>
        </row>
        <row r="7282">
          <cell r="B7282" t="str">
            <v>528966</v>
          </cell>
          <cell r="C7282" t="str">
            <v>VALVULA GAV. MC FG/VOL. C/RED.C/BY P. PN10 D=600MM</v>
          </cell>
          <cell r="D7282" t="str">
            <v>UN</v>
          </cell>
          <cell r="E7282">
            <v>0</v>
          </cell>
        </row>
        <row r="7284">
          <cell r="B7284" t="str">
            <v>529000</v>
          </cell>
          <cell r="C7284" t="str">
            <v>VALVULA GAV. MO PN-10 (SETOR ABDIB GLOBAL 40%; C32 - FERRO/ACO/DERIV. 60%)</v>
          </cell>
        </row>
        <row r="7285">
          <cell r="B7285" t="str">
            <v>529001</v>
          </cell>
          <cell r="C7285" t="str">
            <v>VALVULA GAV. MO FG/CAB. S/BY PASS PN10 D=350MM</v>
          </cell>
          <cell r="D7285" t="str">
            <v>UN</v>
          </cell>
          <cell r="E7285">
            <v>0</v>
          </cell>
        </row>
        <row r="7286">
          <cell r="B7286" t="str">
            <v>529002</v>
          </cell>
          <cell r="C7286" t="str">
            <v>VALVULA GAV. MO FG/CAB. S/BY PASS PN10 D=400MM</v>
          </cell>
          <cell r="D7286" t="str">
            <v>UN</v>
          </cell>
          <cell r="E7286">
            <v>0</v>
          </cell>
        </row>
        <row r="7287">
          <cell r="B7287" t="str">
            <v>529003</v>
          </cell>
          <cell r="C7287" t="str">
            <v>VALVULA GAV. MO FG/CAB. S/BY PASS PN10 D=450MM</v>
          </cell>
          <cell r="D7287" t="str">
            <v>UN</v>
          </cell>
          <cell r="E7287">
            <v>0</v>
          </cell>
        </row>
        <row r="7288">
          <cell r="B7288" t="str">
            <v>529004</v>
          </cell>
          <cell r="C7288" t="str">
            <v>VALVULA GAV. MO FG/CAB. S/BY PASS PN10 D=500MM</v>
          </cell>
          <cell r="D7288" t="str">
            <v>UN</v>
          </cell>
          <cell r="E7288">
            <v>0</v>
          </cell>
        </row>
        <row r="7289">
          <cell r="B7289" t="str">
            <v>529005</v>
          </cell>
          <cell r="C7289" t="str">
            <v>VALVULA GAV. MO FG/CAB. S/BY PASS PN10 D=600MM</v>
          </cell>
          <cell r="D7289" t="str">
            <v>UN</v>
          </cell>
          <cell r="E7289">
            <v>0</v>
          </cell>
        </row>
        <row r="7290">
          <cell r="B7290" t="str">
            <v>529006</v>
          </cell>
          <cell r="C7290" t="str">
            <v>VALVULA GAV. MO FG/CAB. S/BY PASS PN10 D=700MM</v>
          </cell>
          <cell r="D7290" t="str">
            <v>UN</v>
          </cell>
          <cell r="E7290">
            <v>0</v>
          </cell>
        </row>
        <row r="7291">
          <cell r="B7291" t="str">
            <v>529007</v>
          </cell>
          <cell r="C7291" t="str">
            <v>VALVULA GAV. MO FG/CAB. S/BY PASS PN10 D=800MM</v>
          </cell>
          <cell r="D7291" t="str">
            <v>UN</v>
          </cell>
          <cell r="E7291">
            <v>0</v>
          </cell>
        </row>
        <row r="7292">
          <cell r="B7292" t="str">
            <v>529008</v>
          </cell>
          <cell r="C7292" t="str">
            <v>VALVULA GAV. MO FG/CAB. S/BY PASS PN10 D=900MM</v>
          </cell>
          <cell r="D7292" t="str">
            <v>UN</v>
          </cell>
          <cell r="E7292">
            <v>0</v>
          </cell>
        </row>
        <row r="7293">
          <cell r="B7293" t="str">
            <v>529009</v>
          </cell>
          <cell r="C7293" t="str">
            <v>VALVULA GAV. MO FG/CAB. S/BY PASS PN10 D=1000MM</v>
          </cell>
          <cell r="D7293" t="str">
            <v>UN</v>
          </cell>
          <cell r="E7293">
            <v>0</v>
          </cell>
        </row>
        <row r="7294">
          <cell r="B7294" t="str">
            <v>529010</v>
          </cell>
          <cell r="C7294" t="str">
            <v>VALVULA GAV. MO FG/VOL. S/BY PASS PN10 D=350MM</v>
          </cell>
          <cell r="D7294" t="str">
            <v>UN</v>
          </cell>
          <cell r="E7294">
            <v>0</v>
          </cell>
        </row>
        <row r="7295">
          <cell r="B7295" t="str">
            <v>529011</v>
          </cell>
          <cell r="C7295" t="str">
            <v>VALVULA GAV. MO FG/VOL. S/BY PASS PN10 D=400MM</v>
          </cell>
          <cell r="D7295" t="str">
            <v>UN</v>
          </cell>
          <cell r="E7295">
            <v>0</v>
          </cell>
        </row>
        <row r="7296">
          <cell r="B7296" t="str">
            <v>529012</v>
          </cell>
          <cell r="C7296" t="str">
            <v>VALVULA GAV. MO FG/VOL. S/BY PASS PN10 D=450MM</v>
          </cell>
          <cell r="D7296" t="str">
            <v>UN</v>
          </cell>
          <cell r="E7296">
            <v>0</v>
          </cell>
        </row>
        <row r="7297">
          <cell r="B7297" t="str">
            <v>529013</v>
          </cell>
          <cell r="C7297" t="str">
            <v>VALVULA GAV. MO FG/VOL. S/BY PASS PN10 D=500MM</v>
          </cell>
          <cell r="D7297" t="str">
            <v>UN</v>
          </cell>
          <cell r="E7297">
            <v>0</v>
          </cell>
        </row>
        <row r="7298">
          <cell r="B7298" t="str">
            <v>529014</v>
          </cell>
          <cell r="C7298" t="str">
            <v>VALVULA GAV. MO FG/VOL. S/BY PASS PN10 D=600MM</v>
          </cell>
          <cell r="D7298" t="str">
            <v>UN</v>
          </cell>
          <cell r="E7298">
            <v>0</v>
          </cell>
        </row>
        <row r="7299">
          <cell r="B7299" t="str">
            <v>529015</v>
          </cell>
          <cell r="C7299" t="str">
            <v>VALVULA GAV. MO FG/VOL. S/BY PASS PN10 D=700MM</v>
          </cell>
          <cell r="D7299" t="str">
            <v>UN</v>
          </cell>
          <cell r="E7299">
            <v>0</v>
          </cell>
        </row>
        <row r="7300">
          <cell r="B7300" t="str">
            <v>529016</v>
          </cell>
          <cell r="C7300" t="str">
            <v>VALVULA GAV. MO FG/VOL. S/BY PASS PN10 D=800MM</v>
          </cell>
          <cell r="D7300" t="str">
            <v>UN</v>
          </cell>
          <cell r="E7300">
            <v>0</v>
          </cell>
        </row>
        <row r="7301">
          <cell r="B7301" t="str">
            <v>529017</v>
          </cell>
          <cell r="C7301" t="str">
            <v>VALVULA GAV. MO FG/VOL. S/BY PASS PN10 D=900MM</v>
          </cell>
          <cell r="D7301" t="str">
            <v>UN</v>
          </cell>
          <cell r="E7301">
            <v>0</v>
          </cell>
        </row>
        <row r="7302">
          <cell r="B7302" t="str">
            <v>529018</v>
          </cell>
          <cell r="C7302" t="str">
            <v>VALVULA GAV. MO FG/VOL. S/BY PASS PN10 D=1000MM</v>
          </cell>
          <cell r="D7302" t="str">
            <v>UN</v>
          </cell>
          <cell r="E7302">
            <v>0</v>
          </cell>
        </row>
        <row r="7303">
          <cell r="B7303" t="str">
            <v>529019</v>
          </cell>
          <cell r="C7303" t="str">
            <v>VALVULA GAV. MO JE/CAB. S/BY PASS PN10 D=250MM</v>
          </cell>
          <cell r="D7303" t="str">
            <v>UN</v>
          </cell>
          <cell r="E7303">
            <v>0</v>
          </cell>
        </row>
        <row r="7304">
          <cell r="B7304" t="str">
            <v>529020</v>
          </cell>
          <cell r="C7304" t="str">
            <v>VALVULA GAV. MO JE/CAB. S/BY PASS PN10 D=300MM</v>
          </cell>
          <cell r="D7304" t="str">
            <v>UN</v>
          </cell>
          <cell r="E7304">
            <v>0</v>
          </cell>
        </row>
        <row r="7305">
          <cell r="B7305" t="str">
            <v>529021</v>
          </cell>
          <cell r="C7305" t="str">
            <v>VALVULA GAV. MO JE/CAB. S/BY PASS PN10 D=350MM</v>
          </cell>
          <cell r="D7305" t="str">
            <v>UN</v>
          </cell>
          <cell r="E7305">
            <v>0</v>
          </cell>
        </row>
        <row r="7306">
          <cell r="B7306" t="str">
            <v>529022</v>
          </cell>
          <cell r="C7306" t="str">
            <v>VALVULA GAV. MO JE/CAB. S/BY PASS PN10 D=400MM</v>
          </cell>
          <cell r="D7306" t="str">
            <v>UN</v>
          </cell>
          <cell r="E7306">
            <v>0</v>
          </cell>
        </row>
        <row r="7307">
          <cell r="B7307" t="str">
            <v>529023</v>
          </cell>
          <cell r="C7307" t="str">
            <v>VALVULA GAV. MO JE/CAB. S/BY PASS PN10 D=450MM</v>
          </cell>
          <cell r="D7307" t="str">
            <v>UN</v>
          </cell>
          <cell r="E7307">
            <v>0</v>
          </cell>
        </row>
        <row r="7308">
          <cell r="B7308" t="str">
            <v>529024</v>
          </cell>
          <cell r="C7308" t="str">
            <v>VALVULA GAV. MO JE/CAB. S/BY PASS PN10 D=500MM</v>
          </cell>
          <cell r="D7308" t="str">
            <v>UN</v>
          </cell>
          <cell r="E7308">
            <v>0</v>
          </cell>
        </row>
        <row r="7309">
          <cell r="B7309" t="str">
            <v>529025</v>
          </cell>
          <cell r="C7309" t="str">
            <v>VALVULA GAV. MO JE/CAB. S/BY PASS PN10 D=600MM</v>
          </cell>
          <cell r="D7309" t="str">
            <v>UN</v>
          </cell>
          <cell r="E7309">
            <v>0</v>
          </cell>
        </row>
        <row r="7310">
          <cell r="B7310" t="str">
            <v>529026</v>
          </cell>
          <cell r="C7310" t="str">
            <v>VALVULA GAV. MO JE/VOL. S/BY PASS PN10 D=250MM</v>
          </cell>
          <cell r="D7310" t="str">
            <v>UN</v>
          </cell>
          <cell r="E7310">
            <v>0</v>
          </cell>
        </row>
        <row r="7311">
          <cell r="B7311" t="str">
            <v>529027</v>
          </cell>
          <cell r="C7311" t="str">
            <v>VALVULA GAV. MO JE/VOL. S/BY PASS PN10 D=300MM</v>
          </cell>
          <cell r="D7311" t="str">
            <v>UN</v>
          </cell>
          <cell r="E7311">
            <v>0</v>
          </cell>
        </row>
        <row r="7312">
          <cell r="B7312" t="str">
            <v>529028</v>
          </cell>
          <cell r="C7312" t="str">
            <v>VALVULA GAV. MO JE/VOL. S/BY PASS PN10 D=350MM</v>
          </cell>
          <cell r="D7312" t="str">
            <v>UN</v>
          </cell>
          <cell r="E7312">
            <v>0</v>
          </cell>
        </row>
        <row r="7313">
          <cell r="B7313" t="str">
            <v>529029</v>
          </cell>
          <cell r="C7313" t="str">
            <v>VALVULA GAV. MO JE/VOL. S/BY PASS PN10 D=400MM</v>
          </cell>
          <cell r="D7313" t="str">
            <v>UN</v>
          </cell>
          <cell r="E7313">
            <v>0</v>
          </cell>
        </row>
        <row r="7314">
          <cell r="B7314" t="str">
            <v>529030</v>
          </cell>
          <cell r="C7314" t="str">
            <v>VALVULA GAV. MO JE/VOL. S/BY PASS PN10 D=450MM</v>
          </cell>
          <cell r="D7314" t="str">
            <v>UN</v>
          </cell>
          <cell r="E7314">
            <v>0</v>
          </cell>
        </row>
        <row r="7315">
          <cell r="B7315" t="str">
            <v>529031</v>
          </cell>
          <cell r="C7315" t="str">
            <v>VALVULA GAV. MO JE/VOL. S/BY PASS PN10 D=500MM</v>
          </cell>
          <cell r="D7315" t="str">
            <v>UN</v>
          </cell>
          <cell r="E7315">
            <v>0</v>
          </cell>
        </row>
        <row r="7316">
          <cell r="B7316" t="str">
            <v>529032</v>
          </cell>
          <cell r="C7316" t="str">
            <v>VALVULA GAV. MO JE/VOL. S/BY PASS PN10 D=600MM</v>
          </cell>
          <cell r="D7316" t="str">
            <v>UN</v>
          </cell>
          <cell r="E7316">
            <v>0</v>
          </cell>
        </row>
        <row r="7317">
          <cell r="B7317" t="str">
            <v>529033</v>
          </cell>
          <cell r="C7317" t="str">
            <v>VALVULA GAV. MO FG/CAB.C/RED.S/BY P. PN10 D=350MM</v>
          </cell>
          <cell r="D7317" t="str">
            <v>UN</v>
          </cell>
          <cell r="E7317">
            <v>0</v>
          </cell>
        </row>
        <row r="7318">
          <cell r="B7318" t="str">
            <v>529034</v>
          </cell>
          <cell r="C7318" t="str">
            <v>VALVULA GAV. MO FG/CAB.C/RED.S/BY P. PN10 D=400MM</v>
          </cell>
          <cell r="D7318" t="str">
            <v>UN</v>
          </cell>
          <cell r="E7318">
            <v>0</v>
          </cell>
        </row>
        <row r="7319">
          <cell r="B7319" t="str">
            <v>529035</v>
          </cell>
          <cell r="C7319" t="str">
            <v>VALVULA GAV. MO FG/CAB.C/RED.S/BY P. PN10 D=450MM</v>
          </cell>
          <cell r="D7319" t="str">
            <v>UN</v>
          </cell>
          <cell r="E7319">
            <v>0</v>
          </cell>
        </row>
        <row r="7320">
          <cell r="B7320" t="str">
            <v>529036</v>
          </cell>
          <cell r="C7320" t="str">
            <v>VALVULA GAV. MO FG/CAB.C/RED.S/BY P. PN10 D=500MM</v>
          </cell>
          <cell r="D7320" t="str">
            <v>UN</v>
          </cell>
          <cell r="E7320">
            <v>0</v>
          </cell>
        </row>
        <row r="7321">
          <cell r="B7321" t="str">
            <v>529037</v>
          </cell>
          <cell r="C7321" t="str">
            <v>VALVULA GAV. MO FG/CAB.C/RED.S/BY P. PN10 D=600MM</v>
          </cell>
          <cell r="D7321" t="str">
            <v>UN</v>
          </cell>
          <cell r="E7321">
            <v>0</v>
          </cell>
        </row>
        <row r="7322">
          <cell r="B7322" t="str">
            <v>529038</v>
          </cell>
          <cell r="C7322" t="str">
            <v>VALVULA GAV. MO FG/CAB.C/RED.S/BY P. PN10 D=700MM</v>
          </cell>
          <cell r="D7322" t="str">
            <v>UN</v>
          </cell>
          <cell r="E7322">
            <v>0</v>
          </cell>
        </row>
        <row r="7323">
          <cell r="B7323" t="str">
            <v>529039</v>
          </cell>
          <cell r="C7323" t="str">
            <v>VALVULA GAV. MO FG/CAB.C/RED.S/BY P. PN10 D=800MM</v>
          </cell>
          <cell r="D7323" t="str">
            <v>UN</v>
          </cell>
          <cell r="E7323">
            <v>0</v>
          </cell>
        </row>
        <row r="7324">
          <cell r="B7324" t="str">
            <v>529040</v>
          </cell>
          <cell r="C7324" t="str">
            <v>VALVULA GAV. MO FG/CAB.C/RED.S/BY P. PN10 D=900MM</v>
          </cell>
          <cell r="D7324" t="str">
            <v>UN</v>
          </cell>
          <cell r="E7324">
            <v>0</v>
          </cell>
        </row>
        <row r="7325">
          <cell r="B7325" t="str">
            <v>529041</v>
          </cell>
          <cell r="C7325" t="str">
            <v>VALVULA GAV. MO FG/CAB.C/RED.S/BY P. PN10 D=1000MM</v>
          </cell>
          <cell r="D7325" t="str">
            <v>UN</v>
          </cell>
          <cell r="E7325">
            <v>0</v>
          </cell>
        </row>
        <row r="7326">
          <cell r="B7326" t="str">
            <v>529042</v>
          </cell>
          <cell r="C7326" t="str">
            <v>VALVULA GAV. MO FG/VOL.C/RED.S/BY P. PN10 D=350MM</v>
          </cell>
          <cell r="D7326" t="str">
            <v>UN</v>
          </cell>
          <cell r="E7326">
            <v>0</v>
          </cell>
        </row>
        <row r="7327">
          <cell r="B7327" t="str">
            <v>529043</v>
          </cell>
          <cell r="C7327" t="str">
            <v>VALVULA GAV. MO FG/VOL.C/RED.S/BY P. PN10 D=400MM</v>
          </cell>
          <cell r="D7327" t="str">
            <v>UN</v>
          </cell>
          <cell r="E7327">
            <v>0</v>
          </cell>
        </row>
        <row r="7328">
          <cell r="B7328" t="str">
            <v>529044</v>
          </cell>
          <cell r="C7328" t="str">
            <v>VALVULA GAV. MO FG/VOL.C/RED.S/BY P. PN10 D=450MM</v>
          </cell>
          <cell r="D7328" t="str">
            <v>UN</v>
          </cell>
          <cell r="E7328">
            <v>0</v>
          </cell>
        </row>
        <row r="7329">
          <cell r="B7329" t="str">
            <v>529045</v>
          </cell>
          <cell r="C7329" t="str">
            <v>VALVULA GAV. MO FG/VOL.C/RED.S/BY P. PN10 D=500MM</v>
          </cell>
          <cell r="D7329" t="str">
            <v>UN</v>
          </cell>
          <cell r="E7329">
            <v>0</v>
          </cell>
        </row>
        <row r="7330">
          <cell r="B7330" t="str">
            <v>529046</v>
          </cell>
          <cell r="C7330" t="str">
            <v>VALVULA GAV. MO FG/VOL.C/RED.S/BY P. PN10 D=600MM</v>
          </cell>
          <cell r="D7330" t="str">
            <v>UN</v>
          </cell>
          <cell r="E7330">
            <v>0</v>
          </cell>
        </row>
        <row r="7331">
          <cell r="B7331" t="str">
            <v>529047</v>
          </cell>
          <cell r="C7331" t="str">
            <v>VALVULA GAV. MO FG/VOL.C/RED.S/BY P. PN10 D=700MM</v>
          </cell>
          <cell r="D7331" t="str">
            <v>UN</v>
          </cell>
          <cell r="E7331">
            <v>0</v>
          </cell>
        </row>
        <row r="7332">
          <cell r="B7332" t="str">
            <v>529048</v>
          </cell>
          <cell r="C7332" t="str">
            <v>VALVULA GAV. MO FG/VOL.C/RED.S/BY P. PN10 D=800MM</v>
          </cell>
          <cell r="D7332" t="str">
            <v>UN</v>
          </cell>
          <cell r="E7332">
            <v>0</v>
          </cell>
        </row>
        <row r="7333">
          <cell r="B7333" t="str">
            <v>529049</v>
          </cell>
          <cell r="C7333" t="str">
            <v>VALVULA GAV. MO FG/VOL.C/RED.S/BY P. PN10 D=900MM</v>
          </cell>
          <cell r="D7333" t="str">
            <v>UN</v>
          </cell>
          <cell r="E7333">
            <v>0</v>
          </cell>
        </row>
        <row r="7334">
          <cell r="B7334" t="str">
            <v>529050</v>
          </cell>
          <cell r="C7334" t="str">
            <v>VALVULA GAV. MO FG/VOL.C/RED.S/BY P. PN10 D=1000MM</v>
          </cell>
          <cell r="D7334" t="str">
            <v>UN</v>
          </cell>
          <cell r="E7334">
            <v>0</v>
          </cell>
        </row>
        <row r="7335">
          <cell r="B7335" t="str">
            <v>529051</v>
          </cell>
          <cell r="C7335" t="str">
            <v>VALVULA GAV. MO JE/CAB. C/RED.S/BY P. PN10 D=300MM</v>
          </cell>
          <cell r="D7335" t="str">
            <v>UN</v>
          </cell>
          <cell r="E7335">
            <v>0</v>
          </cell>
        </row>
        <row r="7336">
          <cell r="B7336" t="str">
            <v>529052</v>
          </cell>
          <cell r="C7336" t="str">
            <v>VALVULA GAV. MO JE/CAB. C/RED.S/BY P. PN10 D=350MM</v>
          </cell>
          <cell r="D7336" t="str">
            <v>UN</v>
          </cell>
          <cell r="E7336">
            <v>0</v>
          </cell>
        </row>
        <row r="7337">
          <cell r="B7337" t="str">
            <v>529053</v>
          </cell>
          <cell r="C7337" t="str">
            <v>VALVULA GAV. MO JE/CAB. C/RED.S/BY P. PN10 D=400MM</v>
          </cell>
          <cell r="D7337" t="str">
            <v>UN</v>
          </cell>
          <cell r="E7337">
            <v>0</v>
          </cell>
        </row>
        <row r="7338">
          <cell r="B7338" t="str">
            <v>529054</v>
          </cell>
          <cell r="C7338" t="str">
            <v>VALVULA GAV. MO JE/CAB. C/RED.S/BY P. PN10 D=450MM</v>
          </cell>
          <cell r="D7338" t="str">
            <v>UN</v>
          </cell>
          <cell r="E7338">
            <v>0</v>
          </cell>
        </row>
        <row r="7339">
          <cell r="B7339" t="str">
            <v>529055</v>
          </cell>
          <cell r="C7339" t="str">
            <v>VALVULA GAV. MO JE/CAB. C/RED.S/BY P. PN10 D=500MM</v>
          </cell>
          <cell r="D7339" t="str">
            <v>UN</v>
          </cell>
          <cell r="E7339">
            <v>0</v>
          </cell>
        </row>
        <row r="7340">
          <cell r="B7340" t="str">
            <v>529056</v>
          </cell>
          <cell r="C7340" t="str">
            <v>VALVULA GAV. MO JE/CAB. C/RED.S/BY P. PN10 D=600MM</v>
          </cell>
          <cell r="D7340" t="str">
            <v>UN</v>
          </cell>
          <cell r="E7340">
            <v>0</v>
          </cell>
        </row>
        <row r="7341">
          <cell r="B7341" t="str">
            <v>529057</v>
          </cell>
          <cell r="C7341" t="str">
            <v>VALVULA GAV. MO JE/VOL. C/RED.S/BY P. PN10 D=300MM</v>
          </cell>
          <cell r="D7341" t="str">
            <v>UN</v>
          </cell>
          <cell r="E7341">
            <v>0</v>
          </cell>
        </row>
        <row r="7342">
          <cell r="B7342" t="str">
            <v>529058</v>
          </cell>
          <cell r="C7342" t="str">
            <v>VALVULA GAV. MO JE/VOL. C/RED.S/BY P. PN10 D=350MM</v>
          </cell>
          <cell r="D7342" t="str">
            <v>UN</v>
          </cell>
          <cell r="E7342">
            <v>0</v>
          </cell>
        </row>
        <row r="7343">
          <cell r="B7343" t="str">
            <v>529059</v>
          </cell>
          <cell r="C7343" t="str">
            <v>VALVULA GAV. MO JE/VOL. C/RED.S/BY P. PN10 D=400MM</v>
          </cell>
          <cell r="D7343" t="str">
            <v>UN</v>
          </cell>
          <cell r="E7343">
            <v>0</v>
          </cell>
        </row>
        <row r="7344">
          <cell r="B7344" t="str">
            <v>529060</v>
          </cell>
          <cell r="C7344" t="str">
            <v>VALVULA GAV. MO JE/VOL. C/RED.S/BY P. PN10 D=450MM</v>
          </cell>
          <cell r="D7344" t="str">
            <v>UN</v>
          </cell>
          <cell r="E7344">
            <v>0</v>
          </cell>
        </row>
        <row r="7345">
          <cell r="B7345" t="str">
            <v>529061</v>
          </cell>
          <cell r="C7345" t="str">
            <v>VALVULA GAV. MO JE/VOL. C/RED.S/BY P. PN10 D=500MM</v>
          </cell>
          <cell r="D7345" t="str">
            <v>UN</v>
          </cell>
          <cell r="E7345">
            <v>0</v>
          </cell>
        </row>
        <row r="7346">
          <cell r="B7346" t="str">
            <v>529062</v>
          </cell>
          <cell r="C7346" t="str">
            <v>VALVULA GAV. MO JE/VOL. C/RED.S/BY P. PN10 D=600MM</v>
          </cell>
          <cell r="D7346" t="str">
            <v>UN</v>
          </cell>
          <cell r="E7346">
            <v>0</v>
          </cell>
        </row>
        <row r="7347">
          <cell r="B7347" t="str">
            <v>529063</v>
          </cell>
          <cell r="C7347" t="str">
            <v>VALVULA GAV. MO FG/CAB. C/BY PASS PN10 D=350MM</v>
          </cell>
          <cell r="D7347" t="str">
            <v>UN</v>
          </cell>
          <cell r="E7347">
            <v>0</v>
          </cell>
        </row>
        <row r="7348">
          <cell r="B7348" t="str">
            <v>529064</v>
          </cell>
          <cell r="C7348" t="str">
            <v>VALVULA GAV. MO FG/CAB. C/BY PASS PN10 D=400MM</v>
          </cell>
          <cell r="D7348" t="str">
            <v>UN</v>
          </cell>
          <cell r="E7348">
            <v>0</v>
          </cell>
        </row>
        <row r="7349">
          <cell r="B7349" t="str">
            <v>529065</v>
          </cell>
          <cell r="C7349" t="str">
            <v>VALVULA GAV. MO FG/CAB. C/BY PASS PN10 D=450MM</v>
          </cell>
          <cell r="D7349" t="str">
            <v>UN</v>
          </cell>
          <cell r="E7349">
            <v>0</v>
          </cell>
        </row>
        <row r="7350">
          <cell r="B7350" t="str">
            <v>529066</v>
          </cell>
          <cell r="C7350" t="str">
            <v>VALVULA GAV. MO FG/CAB. C/BY PASS PN10 D=500MM</v>
          </cell>
          <cell r="D7350" t="str">
            <v>UN</v>
          </cell>
          <cell r="E7350">
            <v>0</v>
          </cell>
        </row>
        <row r="7351">
          <cell r="B7351" t="str">
            <v>529067</v>
          </cell>
          <cell r="C7351" t="str">
            <v>VALVULA GAV. MO FG/CAB. C/BY PASS PN10 D=600MM</v>
          </cell>
          <cell r="D7351" t="str">
            <v>UN</v>
          </cell>
          <cell r="E7351">
            <v>0</v>
          </cell>
        </row>
        <row r="7352">
          <cell r="B7352" t="str">
            <v>529068</v>
          </cell>
          <cell r="C7352" t="str">
            <v>VALVULA GAV. MO FG/CAB. C/BY PASS PN10 D=700MM</v>
          </cell>
          <cell r="D7352" t="str">
            <v>UN</v>
          </cell>
          <cell r="E7352">
            <v>0</v>
          </cell>
        </row>
        <row r="7353">
          <cell r="B7353" t="str">
            <v>529069</v>
          </cell>
          <cell r="C7353" t="str">
            <v>VALVULA GAV. MO FG/CAB. C/BY PASS PN10 D=800MM</v>
          </cell>
          <cell r="D7353" t="str">
            <v>UN</v>
          </cell>
          <cell r="E7353">
            <v>0</v>
          </cell>
        </row>
        <row r="7354">
          <cell r="B7354" t="str">
            <v>529070</v>
          </cell>
          <cell r="C7354" t="str">
            <v>VALVULA GAV. MO FG/CAB. C/BY PASS PN10 D=900MM</v>
          </cell>
          <cell r="D7354" t="str">
            <v>UN</v>
          </cell>
          <cell r="E7354">
            <v>0</v>
          </cell>
        </row>
        <row r="7355">
          <cell r="B7355" t="str">
            <v>529071</v>
          </cell>
          <cell r="C7355" t="str">
            <v>VALVULA GAV. MO FG/CAB. C/BY PASS PN10 D=1000MM</v>
          </cell>
          <cell r="D7355" t="str">
            <v>UN</v>
          </cell>
          <cell r="E7355">
            <v>0</v>
          </cell>
        </row>
        <row r="7356">
          <cell r="B7356" t="str">
            <v>529072</v>
          </cell>
          <cell r="C7356" t="str">
            <v>VALVULA GAV. MO FG/VOL. C/BY PASS PN10 D=350MM</v>
          </cell>
          <cell r="D7356" t="str">
            <v>UN</v>
          </cell>
          <cell r="E7356">
            <v>0</v>
          </cell>
        </row>
        <row r="7357">
          <cell r="B7357" t="str">
            <v>529073</v>
          </cell>
          <cell r="C7357" t="str">
            <v>VALVULA GAV. MO FG/VOL. C/BY PASS PN10 D=400MM</v>
          </cell>
          <cell r="D7357" t="str">
            <v>UN</v>
          </cell>
          <cell r="E7357">
            <v>0</v>
          </cell>
        </row>
        <row r="7358">
          <cell r="B7358" t="str">
            <v>529074</v>
          </cell>
          <cell r="C7358" t="str">
            <v>VALVULA GAV. MO FG/VOL. C/BY PASS PN10 D=450MM</v>
          </cell>
          <cell r="D7358" t="str">
            <v>UN</v>
          </cell>
          <cell r="E7358">
            <v>0</v>
          </cell>
        </row>
        <row r="7359">
          <cell r="B7359" t="str">
            <v>529075</v>
          </cell>
          <cell r="C7359" t="str">
            <v>VALVULA GAV. MO FG/VOL. C/BY PASS PN10 D=500MM</v>
          </cell>
          <cell r="D7359" t="str">
            <v>UN</v>
          </cell>
          <cell r="E7359">
            <v>0</v>
          </cell>
        </row>
        <row r="7360">
          <cell r="B7360" t="str">
            <v>529076</v>
          </cell>
          <cell r="C7360" t="str">
            <v>VALVULA GAV. MO FG/VOL. C/BY PASS PN10 D=600MM</v>
          </cell>
          <cell r="D7360" t="str">
            <v>UN</v>
          </cell>
          <cell r="E7360">
            <v>0</v>
          </cell>
        </row>
        <row r="7361">
          <cell r="B7361" t="str">
            <v>529077</v>
          </cell>
          <cell r="C7361" t="str">
            <v>VALVULA GAV. MO FG/VOL. C/BY PASS PN10 D=700MM</v>
          </cell>
          <cell r="D7361" t="str">
            <v>UN</v>
          </cell>
          <cell r="E7361">
            <v>0</v>
          </cell>
        </row>
        <row r="7362">
          <cell r="B7362" t="str">
            <v>529078</v>
          </cell>
          <cell r="C7362" t="str">
            <v>VALVULA GAV. MO FG/VOL. C/BY PASS PN10 D=800MM</v>
          </cell>
          <cell r="D7362" t="str">
            <v>UN</v>
          </cell>
          <cell r="E7362">
            <v>0</v>
          </cell>
        </row>
        <row r="7363">
          <cell r="B7363" t="str">
            <v>529079</v>
          </cell>
          <cell r="C7363" t="str">
            <v>VALVULA GAV. MO FG/VOL. C/BY PASS PN10 D=900MM</v>
          </cell>
          <cell r="D7363" t="str">
            <v>UN</v>
          </cell>
          <cell r="E7363">
            <v>0</v>
          </cell>
        </row>
        <row r="7364">
          <cell r="B7364" t="str">
            <v>529080</v>
          </cell>
          <cell r="C7364" t="str">
            <v>VALVULA GAV. MO FG/VOL. C/BY PASS PN10 D=1000MM</v>
          </cell>
          <cell r="D7364" t="str">
            <v>UN</v>
          </cell>
          <cell r="E7364">
            <v>0</v>
          </cell>
        </row>
        <row r="7365">
          <cell r="B7365" t="str">
            <v>529081</v>
          </cell>
          <cell r="C7365" t="str">
            <v>VALVULA GAV. MO JE/CAB. C/BY PASS PN10 D=250MM</v>
          </cell>
          <cell r="D7365" t="str">
            <v>UN</v>
          </cell>
          <cell r="E7365">
            <v>0</v>
          </cell>
        </row>
        <row r="7366">
          <cell r="B7366" t="str">
            <v>529082</v>
          </cell>
          <cell r="C7366" t="str">
            <v>VALVULA GAV. MO JE/CAB. C/BY PASS PN10 D=300MM</v>
          </cell>
          <cell r="D7366" t="str">
            <v>UN</v>
          </cell>
          <cell r="E7366">
            <v>0</v>
          </cell>
        </row>
        <row r="7367">
          <cell r="B7367" t="str">
            <v>529083</v>
          </cell>
          <cell r="C7367" t="str">
            <v>VALVULA GAV. MO JE/CAB. C/BY PASS PN10 D=350MM</v>
          </cell>
          <cell r="D7367" t="str">
            <v>UN</v>
          </cell>
          <cell r="E7367">
            <v>0</v>
          </cell>
        </row>
        <row r="7368">
          <cell r="B7368" t="str">
            <v>529084</v>
          </cell>
          <cell r="C7368" t="str">
            <v>VALVULA GAV. MO JE/CAB. C/BY PASS PN10 D=400MM</v>
          </cell>
          <cell r="D7368" t="str">
            <v>UN</v>
          </cell>
          <cell r="E7368">
            <v>0</v>
          </cell>
        </row>
        <row r="7369">
          <cell r="B7369" t="str">
            <v>529085</v>
          </cell>
          <cell r="C7369" t="str">
            <v>VALVULA GAV. MO JE/CAB. C/BY PASS PN10 D=450MM</v>
          </cell>
          <cell r="D7369" t="str">
            <v>UN</v>
          </cell>
          <cell r="E7369">
            <v>0</v>
          </cell>
        </row>
        <row r="7370">
          <cell r="B7370" t="str">
            <v>529086</v>
          </cell>
          <cell r="C7370" t="str">
            <v>VALVULA GAV. MO JE/CAB. C/BY PASS PN10 D=500MM</v>
          </cell>
          <cell r="D7370" t="str">
            <v>UN</v>
          </cell>
          <cell r="E7370">
            <v>0</v>
          </cell>
        </row>
        <row r="7371">
          <cell r="B7371" t="str">
            <v>529087</v>
          </cell>
          <cell r="C7371" t="str">
            <v>VALVULA GAV. MO JE/CAB. C/BY PASS PN10 D=600MM</v>
          </cell>
          <cell r="D7371" t="str">
            <v>UN</v>
          </cell>
          <cell r="E7371">
            <v>0</v>
          </cell>
        </row>
        <row r="7372">
          <cell r="B7372" t="str">
            <v>529088</v>
          </cell>
          <cell r="C7372" t="str">
            <v>VALVULA GAV. MO JE/VOL. C/BY PASS PN10 D=250MM</v>
          </cell>
          <cell r="D7372" t="str">
            <v>UN</v>
          </cell>
          <cell r="E7372">
            <v>0</v>
          </cell>
        </row>
        <row r="7373">
          <cell r="B7373" t="str">
            <v>529089</v>
          </cell>
          <cell r="C7373" t="str">
            <v>VALVULA GAV. MO JE/VOL. C/BY PASS PN10 D=300MM</v>
          </cell>
          <cell r="D7373" t="str">
            <v>UN</v>
          </cell>
          <cell r="E7373">
            <v>0</v>
          </cell>
        </row>
        <row r="7374">
          <cell r="B7374" t="str">
            <v>529090</v>
          </cell>
          <cell r="C7374" t="str">
            <v>VALVULA GAV. MO JE/VOL. C/BY PASS PN10 D=350MM</v>
          </cell>
          <cell r="D7374" t="str">
            <v>UN</v>
          </cell>
          <cell r="E7374">
            <v>0</v>
          </cell>
        </row>
        <row r="7375">
          <cell r="B7375" t="str">
            <v>529091</v>
          </cell>
          <cell r="C7375" t="str">
            <v>VALVULA GAV. MO JE/VOL. C/BY PASS PN10 D=400MM</v>
          </cell>
          <cell r="D7375" t="str">
            <v>UN</v>
          </cell>
          <cell r="E7375">
            <v>0</v>
          </cell>
        </row>
        <row r="7376">
          <cell r="B7376" t="str">
            <v>529092</v>
          </cell>
          <cell r="C7376" t="str">
            <v>VALVULA GAV. MO JE/VOL. C/BY PASS PN10 D=450MM</v>
          </cell>
          <cell r="D7376" t="str">
            <v>UN</v>
          </cell>
          <cell r="E7376">
            <v>0</v>
          </cell>
        </row>
        <row r="7377">
          <cell r="B7377" t="str">
            <v>529093</v>
          </cell>
          <cell r="C7377" t="str">
            <v>VALVULA GAV. MO JE/VOL. C/BY PASS PN10 D=500MM</v>
          </cell>
          <cell r="D7377" t="str">
            <v>UN</v>
          </cell>
          <cell r="E7377">
            <v>0</v>
          </cell>
        </row>
        <row r="7378">
          <cell r="B7378" t="str">
            <v>529094</v>
          </cell>
          <cell r="C7378" t="str">
            <v>VALVULA GAV. MO JE/VOL. C/BY PASS PN10 D=600MM</v>
          </cell>
          <cell r="D7378" t="str">
            <v>UN</v>
          </cell>
          <cell r="E7378">
            <v>0</v>
          </cell>
        </row>
        <row r="7379">
          <cell r="B7379" t="str">
            <v>529095</v>
          </cell>
          <cell r="C7379" t="str">
            <v>VALVULA GAV. MO FG/CAB. C/RED.C/BY P. PN10 D=350MM</v>
          </cell>
          <cell r="D7379" t="str">
            <v>UN</v>
          </cell>
          <cell r="E7379">
            <v>0</v>
          </cell>
        </row>
        <row r="7380">
          <cell r="B7380" t="str">
            <v>529096</v>
          </cell>
          <cell r="C7380" t="str">
            <v>VALVULA GAV. MO FG/CAB. C/RED.C/BY P. PN10 D=400MM</v>
          </cell>
          <cell r="D7380" t="str">
            <v>UN</v>
          </cell>
          <cell r="E7380">
            <v>0</v>
          </cell>
        </row>
        <row r="7381">
          <cell r="B7381" t="str">
            <v>529097</v>
          </cell>
          <cell r="C7381" t="str">
            <v>VALVULA GAV. MO FG/CAB. C/RED.C/BY P. PN10 D=450MM</v>
          </cell>
          <cell r="D7381" t="str">
            <v>UN</v>
          </cell>
          <cell r="E7381">
            <v>0</v>
          </cell>
        </row>
        <row r="7382">
          <cell r="B7382" t="str">
            <v>529098</v>
          </cell>
          <cell r="C7382" t="str">
            <v>VALVULA GAV. MO FG/CAB. C/RED.C/BY P. PN10 D=500MM</v>
          </cell>
          <cell r="D7382" t="str">
            <v>UN</v>
          </cell>
          <cell r="E7382">
            <v>0</v>
          </cell>
        </row>
        <row r="7383">
          <cell r="B7383" t="str">
            <v>529099</v>
          </cell>
          <cell r="C7383" t="str">
            <v>VALVULA GAV. MO FG/CAB. C/RED.C/BY P. PN10 D=600MM</v>
          </cell>
          <cell r="D7383" t="str">
            <v>UN</v>
          </cell>
          <cell r="E7383">
            <v>0</v>
          </cell>
        </row>
        <row r="7384">
          <cell r="B7384" t="str">
            <v>529101</v>
          </cell>
          <cell r="C7384" t="str">
            <v>VALVULA GAV. MO FG/CAB. C/RED.C/BY P. PN10 D=700MM</v>
          </cell>
          <cell r="D7384" t="str">
            <v>UN</v>
          </cell>
          <cell r="E7384">
            <v>0</v>
          </cell>
        </row>
        <row r="7385">
          <cell r="B7385" t="str">
            <v>529102</v>
          </cell>
          <cell r="C7385" t="str">
            <v>VALVULA GAV. MO FG/CAB. C/RED.C/BY P. PN10 D=800MM</v>
          </cell>
          <cell r="D7385" t="str">
            <v>UN</v>
          </cell>
          <cell r="E7385">
            <v>0</v>
          </cell>
        </row>
        <row r="7386">
          <cell r="B7386" t="str">
            <v>529103</v>
          </cell>
          <cell r="C7386" t="str">
            <v>VALVULA GAV. MO FG/CAB. C/RED.C/BY P. PN10 D=900MM</v>
          </cell>
          <cell r="D7386" t="str">
            <v>UN</v>
          </cell>
          <cell r="E7386">
            <v>0</v>
          </cell>
        </row>
        <row r="7387">
          <cell r="B7387" t="str">
            <v>529104</v>
          </cell>
          <cell r="C7387" t="str">
            <v>VALVULA GAV. MO FG/CAB.C/RED.C/BY P. PN10 D=1000MM</v>
          </cell>
          <cell r="D7387" t="str">
            <v>UN</v>
          </cell>
          <cell r="E7387">
            <v>0</v>
          </cell>
        </row>
        <row r="7388">
          <cell r="B7388" t="str">
            <v>529105</v>
          </cell>
          <cell r="C7388" t="str">
            <v>VALVULA GAV. MO FG/VOL. C/RED.C/BY P. PN10 D=350MM</v>
          </cell>
          <cell r="D7388" t="str">
            <v>UN</v>
          </cell>
          <cell r="E7388">
            <v>0</v>
          </cell>
        </row>
        <row r="7389">
          <cell r="B7389" t="str">
            <v>529106</v>
          </cell>
          <cell r="C7389" t="str">
            <v>VALVULA GAV. MO FG/VOL. C/RED.C/BY P. PN10 D=400MM</v>
          </cell>
          <cell r="D7389" t="str">
            <v>UN</v>
          </cell>
          <cell r="E7389">
            <v>0</v>
          </cell>
        </row>
        <row r="7390">
          <cell r="B7390" t="str">
            <v>529107</v>
          </cell>
          <cell r="C7390" t="str">
            <v>VALVULA GAV. MO FG/VOL. C/RED.C/BY P. PN10 D=450MM</v>
          </cell>
          <cell r="D7390" t="str">
            <v>UN</v>
          </cell>
          <cell r="E7390">
            <v>0</v>
          </cell>
        </row>
        <row r="7391">
          <cell r="B7391" t="str">
            <v>529108</v>
          </cell>
          <cell r="C7391" t="str">
            <v>VALVULA GAV. MO FG/VOL. C/RED.C/BY P. PN10 D=500MM</v>
          </cell>
          <cell r="D7391" t="str">
            <v>UN</v>
          </cell>
          <cell r="E7391">
            <v>0</v>
          </cell>
        </row>
        <row r="7392">
          <cell r="B7392" t="str">
            <v>529109</v>
          </cell>
          <cell r="C7392" t="str">
            <v>VALVULA GAV. MO FG/VOL. C/RED.C/BY P. PN10 D=600MM</v>
          </cell>
          <cell r="D7392" t="str">
            <v>UN</v>
          </cell>
          <cell r="E7392">
            <v>0</v>
          </cell>
        </row>
        <row r="7393">
          <cell r="B7393" t="str">
            <v>529110</v>
          </cell>
          <cell r="C7393" t="str">
            <v>VALVULA GAV. MO FG/VOL. C/RED.C/BY P. PN10 D=700MM</v>
          </cell>
          <cell r="D7393" t="str">
            <v>UN</v>
          </cell>
          <cell r="E7393">
            <v>0</v>
          </cell>
        </row>
        <row r="7394">
          <cell r="B7394" t="str">
            <v>529111</v>
          </cell>
          <cell r="C7394" t="str">
            <v>VALVULA GAV. MO FG/VOL. C/RED.C/BY P. PN10 D=800MM</v>
          </cell>
          <cell r="D7394" t="str">
            <v>UN</v>
          </cell>
          <cell r="E7394">
            <v>0</v>
          </cell>
        </row>
        <row r="7395">
          <cell r="B7395" t="str">
            <v>529112</v>
          </cell>
          <cell r="C7395" t="str">
            <v>VALVULA GAV. MO FG/VOL. C/RED.C/BY P. PN10 D=900MM</v>
          </cell>
          <cell r="D7395" t="str">
            <v>UN</v>
          </cell>
          <cell r="E7395">
            <v>0</v>
          </cell>
        </row>
        <row r="7396">
          <cell r="B7396" t="str">
            <v>529113</v>
          </cell>
          <cell r="C7396" t="str">
            <v>VALVULA GAV. MO FG/VOL.C/RED.C/BY P. PN10 D=1000MM</v>
          </cell>
          <cell r="D7396" t="str">
            <v>UN</v>
          </cell>
          <cell r="E7396">
            <v>0</v>
          </cell>
        </row>
        <row r="7397">
          <cell r="B7397" t="str">
            <v>529114</v>
          </cell>
          <cell r="C7397" t="str">
            <v>VALVULA GAV. MO JE/CAB. C/RED.C/BY P. PN10 D=300MM</v>
          </cell>
          <cell r="D7397" t="str">
            <v>UN</v>
          </cell>
          <cell r="E7397">
            <v>0</v>
          </cell>
        </row>
        <row r="7398">
          <cell r="B7398" t="str">
            <v>529115</v>
          </cell>
          <cell r="C7398" t="str">
            <v>VALVULA GAV. MO JE/CAB. C/RED.C/BY P. PN10 D=350MM</v>
          </cell>
          <cell r="D7398" t="str">
            <v>UN</v>
          </cell>
          <cell r="E7398">
            <v>0</v>
          </cell>
        </row>
        <row r="7399">
          <cell r="B7399" t="str">
            <v>529116</v>
          </cell>
          <cell r="C7399" t="str">
            <v>VALVULA GAV. MO JE/CAB. C/RED.C/BY P. PN10 D=400MM</v>
          </cell>
          <cell r="D7399" t="str">
            <v>UN</v>
          </cell>
          <cell r="E7399">
            <v>0</v>
          </cell>
        </row>
        <row r="7400">
          <cell r="B7400" t="str">
            <v>529117</v>
          </cell>
          <cell r="C7400" t="str">
            <v>VALVULA GAV. MO JE/CAB. C/RED.C/BY P. PN10 D=450MM</v>
          </cell>
          <cell r="D7400" t="str">
            <v>UN</v>
          </cell>
          <cell r="E7400">
            <v>0</v>
          </cell>
        </row>
        <row r="7401">
          <cell r="B7401" t="str">
            <v>529118</v>
          </cell>
          <cell r="C7401" t="str">
            <v>VALVULA GAV. MO JE/CAB. C/RED.C/BY P. PN10 D=500MM</v>
          </cell>
          <cell r="D7401" t="str">
            <v>UN</v>
          </cell>
          <cell r="E7401">
            <v>0</v>
          </cell>
        </row>
        <row r="7402">
          <cell r="B7402" t="str">
            <v>529119</v>
          </cell>
          <cell r="C7402" t="str">
            <v>VALVULA GAV. MO JE/CAB. C/RED.C/BY P. PN10 D=600MM</v>
          </cell>
          <cell r="D7402" t="str">
            <v>UN</v>
          </cell>
          <cell r="E7402">
            <v>0</v>
          </cell>
        </row>
        <row r="7403">
          <cell r="B7403" t="str">
            <v>529120</v>
          </cell>
          <cell r="C7403" t="str">
            <v>VALVULA GAV. MO JE/VOL. C/RED.C/BY P. PN10 D=300MM</v>
          </cell>
          <cell r="D7403" t="str">
            <v>UN</v>
          </cell>
          <cell r="E7403">
            <v>0</v>
          </cell>
        </row>
        <row r="7404">
          <cell r="B7404" t="str">
            <v>529121</v>
          </cell>
          <cell r="C7404" t="str">
            <v>VALVULA GAV. MO JE/VOL. C/RED.C/BY P. PN10 D=350MM</v>
          </cell>
          <cell r="D7404" t="str">
            <v>UN</v>
          </cell>
          <cell r="E7404">
            <v>0</v>
          </cell>
        </row>
        <row r="7405">
          <cell r="B7405" t="str">
            <v>529122</v>
          </cell>
          <cell r="C7405" t="str">
            <v>VALVULA GAV. MO JE/VOL. C/RED.C/BY P. PN10 D=400MM</v>
          </cell>
          <cell r="D7405" t="str">
            <v>UN</v>
          </cell>
          <cell r="E7405">
            <v>0</v>
          </cell>
        </row>
        <row r="7406">
          <cell r="B7406" t="str">
            <v>529123</v>
          </cell>
          <cell r="C7406" t="str">
            <v>VALVULA GAV. MO JE/VOL. C/RED.C/BY P. PN10 D=450MM</v>
          </cell>
          <cell r="D7406" t="str">
            <v>UN</v>
          </cell>
          <cell r="E7406">
            <v>0</v>
          </cell>
        </row>
        <row r="7407">
          <cell r="B7407" t="str">
            <v>529124</v>
          </cell>
          <cell r="C7407" t="str">
            <v>VALVULA GAV. MO JE/VOL. C/RED.C/BY P. PN10 D=500MM</v>
          </cell>
          <cell r="D7407" t="str">
            <v>UN</v>
          </cell>
          <cell r="E7407">
            <v>0</v>
          </cell>
        </row>
        <row r="7408">
          <cell r="B7408" t="str">
            <v>529125</v>
          </cell>
          <cell r="C7408" t="str">
            <v>VALVULA GAV. MO JE/VOL. C/RED.C/BY P. PN10 D=600MM</v>
          </cell>
          <cell r="D7408" t="str">
            <v>UN</v>
          </cell>
          <cell r="E7408">
            <v>0</v>
          </cell>
        </row>
        <row r="7410">
          <cell r="B7410" t="str">
            <v>529200</v>
          </cell>
          <cell r="C7410" t="str">
            <v>VALVULA GAV. MC PN-16 (SETOR ABDIB GLOBAL 40%; C32 - FERRO/ACO/DERIV. 60%)</v>
          </cell>
        </row>
        <row r="7411">
          <cell r="B7411" t="str">
            <v>529201</v>
          </cell>
          <cell r="C7411" t="str">
            <v>VALVULA GAV. MC JE/CAB. S/BY PASS PN16 D=50MM</v>
          </cell>
          <cell r="D7411" t="str">
            <v>UN</v>
          </cell>
          <cell r="E7411">
            <v>0</v>
          </cell>
        </row>
        <row r="7412">
          <cell r="B7412" t="str">
            <v>529202</v>
          </cell>
          <cell r="C7412" t="str">
            <v>VALVULA GAV. MC JE/CAB. S/BY PASS PN16 D=75MM</v>
          </cell>
          <cell r="D7412" t="str">
            <v>UN</v>
          </cell>
          <cell r="E7412">
            <v>0</v>
          </cell>
        </row>
        <row r="7413">
          <cell r="B7413" t="str">
            <v>529203</v>
          </cell>
          <cell r="C7413" t="str">
            <v>VALVULA GAV. MC JE/CAB. S/BY PASS PN16 D=100MM</v>
          </cell>
          <cell r="D7413" t="str">
            <v>UN</v>
          </cell>
          <cell r="E7413">
            <v>0</v>
          </cell>
        </row>
        <row r="7414">
          <cell r="B7414" t="str">
            <v>529204</v>
          </cell>
          <cell r="C7414" t="str">
            <v>VALVULA GAV. MC JE/VOL. S/BY PASS PN16 D=50MM</v>
          </cell>
          <cell r="D7414" t="str">
            <v>UN</v>
          </cell>
          <cell r="E7414">
            <v>0</v>
          </cell>
        </row>
        <row r="7415">
          <cell r="B7415" t="str">
            <v>529205</v>
          </cell>
          <cell r="C7415" t="str">
            <v>VALVULA GAV. MC JE/VOL. S/BY PASS PN16 D=75MM</v>
          </cell>
          <cell r="D7415" t="str">
            <v>UN</v>
          </cell>
          <cell r="E7415">
            <v>0</v>
          </cell>
        </row>
        <row r="7416">
          <cell r="B7416" t="str">
            <v>529206</v>
          </cell>
          <cell r="C7416" t="str">
            <v>VALVULA GAV. MC JE/VOL. S/BY PASS PN16 D=100MM</v>
          </cell>
          <cell r="D7416" t="str">
            <v>UN</v>
          </cell>
          <cell r="E7416">
            <v>0</v>
          </cell>
        </row>
        <row r="7417">
          <cell r="B7417" t="str">
            <v>529207</v>
          </cell>
          <cell r="C7417" t="str">
            <v>VALVULA GAV. MC FG/CAB. S/BY PASS PN16 D=50MM</v>
          </cell>
          <cell r="D7417" t="str">
            <v>UN</v>
          </cell>
          <cell r="E7417">
            <v>0</v>
          </cell>
        </row>
        <row r="7418">
          <cell r="B7418" t="str">
            <v>529208</v>
          </cell>
          <cell r="C7418" t="str">
            <v>VALVULA GAV. MC FG/CAB. S/BY PASS PN16 D=75MM</v>
          </cell>
          <cell r="D7418" t="str">
            <v>UN</v>
          </cell>
          <cell r="E7418">
            <v>0</v>
          </cell>
        </row>
        <row r="7419">
          <cell r="B7419" t="str">
            <v>529209</v>
          </cell>
          <cell r="C7419" t="str">
            <v>VALVULA GAV. MC FG/CAB. S/BY PASS PN16 D=100MM</v>
          </cell>
          <cell r="D7419" t="str">
            <v>UN</v>
          </cell>
          <cell r="E7419">
            <v>0</v>
          </cell>
        </row>
        <row r="7420">
          <cell r="B7420" t="str">
            <v>529210</v>
          </cell>
          <cell r="C7420" t="str">
            <v>VALVULA GAV. MC FG/CAB. S/BY PASS PN16 D=150MM</v>
          </cell>
          <cell r="D7420" t="str">
            <v>UN</v>
          </cell>
          <cell r="E7420">
            <v>0</v>
          </cell>
        </row>
        <row r="7421">
          <cell r="B7421" t="str">
            <v>529211</v>
          </cell>
          <cell r="C7421" t="str">
            <v>VALVULA GAV. MC FG/CAB. S/BY PASS PN16 D=200MM</v>
          </cell>
          <cell r="D7421" t="str">
            <v>UN</v>
          </cell>
          <cell r="E7421">
            <v>0</v>
          </cell>
        </row>
        <row r="7422">
          <cell r="B7422" t="str">
            <v>529212</v>
          </cell>
          <cell r="C7422" t="str">
            <v>VALVULA GAV. MC FG/VOL. S/BY PASS PN16 D=50MM</v>
          </cell>
          <cell r="D7422" t="str">
            <v>UN</v>
          </cell>
          <cell r="E7422">
            <v>0</v>
          </cell>
        </row>
        <row r="7423">
          <cell r="B7423" t="str">
            <v>529213</v>
          </cell>
          <cell r="C7423" t="str">
            <v>VALVULA GAV. MC FG/VOL. S/BY PASS PN16 D=75MM</v>
          </cell>
          <cell r="D7423" t="str">
            <v>UN</v>
          </cell>
          <cell r="E7423">
            <v>0</v>
          </cell>
        </row>
        <row r="7424">
          <cell r="B7424" t="str">
            <v>529214</v>
          </cell>
          <cell r="C7424" t="str">
            <v>VALVULA GAV. MC FG/VOL. S/BY PASS PN16 D=100MM</v>
          </cell>
          <cell r="D7424" t="str">
            <v>UN</v>
          </cell>
          <cell r="E7424">
            <v>0</v>
          </cell>
        </row>
        <row r="7425">
          <cell r="B7425" t="str">
            <v>529215</v>
          </cell>
          <cell r="C7425" t="str">
            <v>VALVULA GAV. MC FG/VOL. S/BY PASS PN16 D=150MM</v>
          </cell>
          <cell r="D7425" t="str">
            <v>UN</v>
          </cell>
          <cell r="E7425">
            <v>0</v>
          </cell>
        </row>
        <row r="7426">
          <cell r="B7426" t="str">
            <v>529216</v>
          </cell>
          <cell r="C7426" t="str">
            <v>VALVULA GAV. MC FG/VOL. S/BY PASS PN16 D=200MM</v>
          </cell>
          <cell r="D7426" t="str">
            <v>UN</v>
          </cell>
          <cell r="E7426">
            <v>0</v>
          </cell>
        </row>
        <row r="7428">
          <cell r="B7428" t="str">
            <v>529300</v>
          </cell>
          <cell r="C7428" t="str">
            <v>VALVULA GAV. MO PN-16 (SETOR ABDIB GLOBAL 40%; C32 - FERRO/ACO/DERIV. 60%)</v>
          </cell>
        </row>
        <row r="7429">
          <cell r="B7429" t="str">
            <v>529301</v>
          </cell>
          <cell r="C7429" t="str">
            <v>VALVULA GAV. MO FG/CAB. S/BY PASS PN16 D=350MM</v>
          </cell>
          <cell r="D7429" t="str">
            <v>UN</v>
          </cell>
          <cell r="E7429">
            <v>0</v>
          </cell>
        </row>
        <row r="7430">
          <cell r="B7430" t="str">
            <v>529302</v>
          </cell>
          <cell r="C7430" t="str">
            <v>VALVULA GAV. MO FG/CAB. S/BY PASS PN16 D=400MM</v>
          </cell>
          <cell r="D7430" t="str">
            <v>UN</v>
          </cell>
          <cell r="E7430">
            <v>0</v>
          </cell>
        </row>
        <row r="7431">
          <cell r="B7431" t="str">
            <v>529303</v>
          </cell>
          <cell r="C7431" t="str">
            <v>VALVULA GAV. MO FG/CAB. S/BY PASS PN16 D=450MM</v>
          </cell>
          <cell r="D7431" t="str">
            <v>UN</v>
          </cell>
          <cell r="E7431">
            <v>0</v>
          </cell>
        </row>
        <row r="7432">
          <cell r="B7432" t="str">
            <v>529304</v>
          </cell>
          <cell r="C7432" t="str">
            <v>VALVULA GAV. MO FG/CAB. S/BY PASS PN16 D=500MM</v>
          </cell>
          <cell r="D7432" t="str">
            <v>UN</v>
          </cell>
          <cell r="E7432">
            <v>0</v>
          </cell>
        </row>
        <row r="7433">
          <cell r="B7433" t="str">
            <v>529305</v>
          </cell>
          <cell r="C7433" t="str">
            <v>VALVULA GAV. MO FG/CAB. S/BY PASS PN16 D=600MM</v>
          </cell>
          <cell r="D7433" t="str">
            <v>UN</v>
          </cell>
          <cell r="E7433">
            <v>0</v>
          </cell>
        </row>
        <row r="7434">
          <cell r="B7434" t="str">
            <v>529306</v>
          </cell>
          <cell r="C7434" t="str">
            <v>VALVULA GAV. MO FG/CAB. S/BY PASS PN16 D=700MM</v>
          </cell>
          <cell r="D7434" t="str">
            <v>UN</v>
          </cell>
          <cell r="E7434">
            <v>0</v>
          </cell>
        </row>
        <row r="7435">
          <cell r="B7435" t="str">
            <v>529307</v>
          </cell>
          <cell r="C7435" t="str">
            <v>VALVULA GAV. MO FG/CAB. S/BY PASS PN16 D=800MM</v>
          </cell>
          <cell r="D7435" t="str">
            <v>UN</v>
          </cell>
          <cell r="E7435">
            <v>0</v>
          </cell>
        </row>
        <row r="7436">
          <cell r="B7436" t="str">
            <v>529308</v>
          </cell>
          <cell r="C7436" t="str">
            <v>VALVULA GAV. MO FG/CAB. S/BY PASS PN16 D=900MM</v>
          </cell>
          <cell r="D7436" t="str">
            <v>UN</v>
          </cell>
          <cell r="E7436">
            <v>0</v>
          </cell>
        </row>
        <row r="7437">
          <cell r="B7437" t="str">
            <v>529309</v>
          </cell>
          <cell r="C7437" t="str">
            <v>VALVULA GAV. MO FG/CAB. S/BY PASS PN16 D=1000MM</v>
          </cell>
          <cell r="D7437" t="str">
            <v>UN</v>
          </cell>
          <cell r="E7437">
            <v>0</v>
          </cell>
        </row>
        <row r="7438">
          <cell r="B7438" t="str">
            <v>529310</v>
          </cell>
          <cell r="C7438" t="str">
            <v>VALVULA GAV. MO FG/VOL. S/BY PASS PN16 D=350MM</v>
          </cell>
          <cell r="D7438" t="str">
            <v>UN</v>
          </cell>
          <cell r="E7438">
            <v>0</v>
          </cell>
        </row>
        <row r="7439">
          <cell r="B7439" t="str">
            <v>529311</v>
          </cell>
          <cell r="C7439" t="str">
            <v>VALVULA GAV. MO FG/VOL. S/BY PASS PN16 D=400MM</v>
          </cell>
          <cell r="D7439" t="str">
            <v>UN</v>
          </cell>
          <cell r="E7439">
            <v>0</v>
          </cell>
        </row>
        <row r="7440">
          <cell r="B7440" t="str">
            <v>529312</v>
          </cell>
          <cell r="C7440" t="str">
            <v>VALVULA GAV. MO FG/VOL. S/BY PASS PN16 D=450MM</v>
          </cell>
          <cell r="D7440" t="str">
            <v>UN</v>
          </cell>
          <cell r="E7440">
            <v>0</v>
          </cell>
        </row>
        <row r="7441">
          <cell r="B7441" t="str">
            <v>529313</v>
          </cell>
          <cell r="C7441" t="str">
            <v>VALVULA GAV. MO FG/VOL. S/BY PASS PN16 D=500MM</v>
          </cell>
          <cell r="D7441" t="str">
            <v>UN</v>
          </cell>
          <cell r="E7441">
            <v>0</v>
          </cell>
        </row>
        <row r="7442">
          <cell r="B7442" t="str">
            <v>529314</v>
          </cell>
          <cell r="C7442" t="str">
            <v>VALVULA GAV. MO FG/VOL. S/BY PASS PN16 D=600MM</v>
          </cell>
          <cell r="D7442" t="str">
            <v>UN</v>
          </cell>
          <cell r="E7442">
            <v>0</v>
          </cell>
        </row>
        <row r="7443">
          <cell r="B7443" t="str">
            <v>529315</v>
          </cell>
          <cell r="C7443" t="str">
            <v>VALVULA GAV. MO FG/VOL. S/BY PASS PN16 D=700MM</v>
          </cell>
          <cell r="D7443" t="str">
            <v>UN</v>
          </cell>
          <cell r="E7443">
            <v>0</v>
          </cell>
        </row>
        <row r="7444">
          <cell r="B7444" t="str">
            <v>529316</v>
          </cell>
          <cell r="C7444" t="str">
            <v>VALVULA GAV. MO FG/VOL. S/BY PASS PN16 D=800MM</v>
          </cell>
          <cell r="D7444" t="str">
            <v>UN</v>
          </cell>
          <cell r="E7444">
            <v>0</v>
          </cell>
        </row>
        <row r="7445">
          <cell r="B7445" t="str">
            <v>529317</v>
          </cell>
          <cell r="C7445" t="str">
            <v>VALVULA GAV. MO FG/VOL. S/BY PASS PN16 D=900MM</v>
          </cell>
          <cell r="D7445" t="str">
            <v>UN</v>
          </cell>
          <cell r="E7445">
            <v>0</v>
          </cell>
        </row>
        <row r="7446">
          <cell r="B7446" t="str">
            <v>529318</v>
          </cell>
          <cell r="C7446" t="str">
            <v>VALVULA GAV. MO FG/VOL. S/BY PASS PN16 D=1000MM</v>
          </cell>
          <cell r="D7446" t="str">
            <v>UN</v>
          </cell>
          <cell r="E7446">
            <v>0</v>
          </cell>
        </row>
        <row r="7447">
          <cell r="B7447" t="str">
            <v>529319</v>
          </cell>
          <cell r="C7447" t="str">
            <v>VALVULA GAV. MO JE/CAB. S/BY PASS PN16 D=250MM</v>
          </cell>
          <cell r="D7447" t="str">
            <v>UN</v>
          </cell>
          <cell r="E7447">
            <v>0</v>
          </cell>
        </row>
        <row r="7448">
          <cell r="B7448" t="str">
            <v>529320</v>
          </cell>
          <cell r="C7448" t="str">
            <v>VALVULA GAV. MO JE/CAB. S/BY PASS PN16 D=300MM</v>
          </cell>
          <cell r="D7448" t="str">
            <v>UN</v>
          </cell>
          <cell r="E7448">
            <v>0</v>
          </cell>
        </row>
        <row r="7449">
          <cell r="B7449" t="str">
            <v>529321</v>
          </cell>
          <cell r="C7449" t="str">
            <v>VALVULA GAV. MO JE/CAB. S/BY PASS PN16 D=350MM</v>
          </cell>
          <cell r="D7449" t="str">
            <v>UN</v>
          </cell>
          <cell r="E7449">
            <v>0</v>
          </cell>
        </row>
        <row r="7450">
          <cell r="B7450" t="str">
            <v>529322</v>
          </cell>
          <cell r="C7450" t="str">
            <v>VALVULA GAV. MO JE/CAB. S/BY PASS PN16 D=400MM</v>
          </cell>
          <cell r="D7450" t="str">
            <v>UN</v>
          </cell>
          <cell r="E7450">
            <v>0</v>
          </cell>
        </row>
        <row r="7451">
          <cell r="B7451" t="str">
            <v>529323</v>
          </cell>
          <cell r="C7451" t="str">
            <v>VALVULA GAV. MO JE/CAB. S/BY PASS PN16 D=450MM</v>
          </cell>
          <cell r="D7451" t="str">
            <v>UN</v>
          </cell>
          <cell r="E7451">
            <v>0</v>
          </cell>
        </row>
        <row r="7452">
          <cell r="B7452" t="str">
            <v>529324</v>
          </cell>
          <cell r="C7452" t="str">
            <v>VALVULA GAV. MO JE/CAB. S/BY PASS PN16 D=500MM</v>
          </cell>
          <cell r="D7452" t="str">
            <v>UN</v>
          </cell>
          <cell r="E7452">
            <v>0</v>
          </cell>
        </row>
        <row r="7453">
          <cell r="B7453" t="str">
            <v>529325</v>
          </cell>
          <cell r="C7453" t="str">
            <v>VALVULA GAV. MO JE/CAB. S/BY PASS PN16 D=600MM</v>
          </cell>
          <cell r="D7453" t="str">
            <v>UN</v>
          </cell>
          <cell r="E7453">
            <v>0</v>
          </cell>
        </row>
        <row r="7454">
          <cell r="B7454" t="str">
            <v>529326</v>
          </cell>
          <cell r="C7454" t="str">
            <v>VALVULA GAV. MO JE/VOL. S/BY PASS PN16 D=250MM</v>
          </cell>
          <cell r="D7454" t="str">
            <v>UN</v>
          </cell>
          <cell r="E7454">
            <v>0</v>
          </cell>
        </row>
        <row r="7455">
          <cell r="B7455" t="str">
            <v>529327</v>
          </cell>
          <cell r="C7455" t="str">
            <v>VALVULA GAV. MO JE/VOL. S/BY PASS PN16 D=300MM</v>
          </cell>
          <cell r="D7455" t="str">
            <v>UN</v>
          </cell>
          <cell r="E7455">
            <v>0</v>
          </cell>
        </row>
        <row r="7456">
          <cell r="B7456" t="str">
            <v>529328</v>
          </cell>
          <cell r="C7456" t="str">
            <v>VALVULA GAV. MO JE/VOL. S/BY PASS PN16 D=350MM</v>
          </cell>
          <cell r="D7456" t="str">
            <v>UN</v>
          </cell>
          <cell r="E7456">
            <v>0</v>
          </cell>
        </row>
        <row r="7457">
          <cell r="B7457" t="str">
            <v>529329</v>
          </cell>
          <cell r="C7457" t="str">
            <v>VALVULA GAV. MO JE/VOL. S/BY PASS PN16 D=400MM</v>
          </cell>
          <cell r="D7457" t="str">
            <v>UN</v>
          </cell>
          <cell r="E7457">
            <v>0</v>
          </cell>
        </row>
        <row r="7458">
          <cell r="B7458" t="str">
            <v>529330</v>
          </cell>
          <cell r="C7458" t="str">
            <v>VALVULA GAV. MO JE/VOL. S/BY PASS PN16 D=450MM</v>
          </cell>
          <cell r="D7458" t="str">
            <v>UN</v>
          </cell>
          <cell r="E7458">
            <v>0</v>
          </cell>
        </row>
        <row r="7459">
          <cell r="B7459" t="str">
            <v>529331</v>
          </cell>
          <cell r="C7459" t="str">
            <v>VALVULA GAV. MO JE/VOL. S/BY PASS PN16 D=500MM</v>
          </cell>
          <cell r="D7459" t="str">
            <v>UN</v>
          </cell>
          <cell r="E7459">
            <v>0</v>
          </cell>
        </row>
        <row r="7460">
          <cell r="B7460" t="str">
            <v>529332</v>
          </cell>
          <cell r="C7460" t="str">
            <v>VALVULA GAV. MO JE/VOL. S/BY PASS PN16 D=600MM</v>
          </cell>
          <cell r="D7460" t="str">
            <v>UN</v>
          </cell>
          <cell r="E7460">
            <v>0</v>
          </cell>
        </row>
        <row r="7461">
          <cell r="B7461" t="str">
            <v>529333</v>
          </cell>
          <cell r="C7461" t="str">
            <v>VALVULA GAV. MO FG/CAB.C/RED.S/BY P. PN16 D=350MM</v>
          </cell>
          <cell r="D7461" t="str">
            <v>UN</v>
          </cell>
          <cell r="E7461">
            <v>0</v>
          </cell>
        </row>
        <row r="7462">
          <cell r="B7462" t="str">
            <v>529334</v>
          </cell>
          <cell r="C7462" t="str">
            <v>VALVULA GAV. MO FG/CAB.C/RED.S/BY P. PN16 D=400MM</v>
          </cell>
          <cell r="D7462" t="str">
            <v>UN</v>
          </cell>
          <cell r="E7462">
            <v>0</v>
          </cell>
        </row>
        <row r="7463">
          <cell r="B7463" t="str">
            <v>529335</v>
          </cell>
          <cell r="C7463" t="str">
            <v>VALVULA GAV. MO FG/CAB.C/RED.S/BY P. PN16 D=450MM</v>
          </cell>
          <cell r="D7463" t="str">
            <v>UN</v>
          </cell>
          <cell r="E7463">
            <v>0</v>
          </cell>
        </row>
        <row r="7464">
          <cell r="B7464" t="str">
            <v>529336</v>
          </cell>
          <cell r="C7464" t="str">
            <v>VALVULA GAV. MO FG/CAB.C/RED.S/BY P. PN16 D=500MM</v>
          </cell>
          <cell r="D7464" t="str">
            <v>UN</v>
          </cell>
          <cell r="E7464">
            <v>0</v>
          </cell>
        </row>
        <row r="7465">
          <cell r="B7465" t="str">
            <v>529337</v>
          </cell>
          <cell r="C7465" t="str">
            <v>VALVULA GAV. MO FG/CAB.C/RED.S/BY P. PN16 D=600MM</v>
          </cell>
          <cell r="D7465" t="str">
            <v>UN</v>
          </cell>
          <cell r="E7465">
            <v>0</v>
          </cell>
        </row>
        <row r="7466">
          <cell r="B7466" t="str">
            <v>529338</v>
          </cell>
          <cell r="C7466" t="str">
            <v>VALVULA GAV. MO FG/CAB.C/RED.S/BY P. PN16 D=700MM</v>
          </cell>
          <cell r="D7466" t="str">
            <v>UN</v>
          </cell>
          <cell r="E7466">
            <v>0</v>
          </cell>
        </row>
        <row r="7467">
          <cell r="B7467" t="str">
            <v>529339</v>
          </cell>
          <cell r="C7467" t="str">
            <v>VALVULA GAV. MO FG/CAB.C/RED.S/BY P. PN16 D=800MM</v>
          </cell>
          <cell r="D7467" t="str">
            <v>UN</v>
          </cell>
          <cell r="E7467">
            <v>0</v>
          </cell>
        </row>
        <row r="7468">
          <cell r="B7468" t="str">
            <v>529340</v>
          </cell>
          <cell r="C7468" t="str">
            <v>VALVULA GAV. MO FG/CAB.C/RED.S/BY P. PN16 D=900MM</v>
          </cell>
          <cell r="D7468" t="str">
            <v>UN</v>
          </cell>
          <cell r="E7468">
            <v>0</v>
          </cell>
        </row>
        <row r="7469">
          <cell r="B7469" t="str">
            <v>529341</v>
          </cell>
          <cell r="C7469" t="str">
            <v>VALVULA GAV. MO FG/CAB.C/RED.S/BY P. PN16 D=1000MM</v>
          </cell>
          <cell r="D7469" t="str">
            <v>UN</v>
          </cell>
          <cell r="E7469">
            <v>0</v>
          </cell>
        </row>
        <row r="7470">
          <cell r="B7470" t="str">
            <v>529342</v>
          </cell>
          <cell r="C7470" t="str">
            <v>VALVULA GAV. MO FG/VOL.C/RED.S/BY P. PN16 D=350MM</v>
          </cell>
          <cell r="D7470" t="str">
            <v>UN</v>
          </cell>
          <cell r="E7470">
            <v>0</v>
          </cell>
        </row>
        <row r="7471">
          <cell r="B7471" t="str">
            <v>529343</v>
          </cell>
          <cell r="C7471" t="str">
            <v>VALVULA GAV. MO FG/VOL.C/RED.S/BY P. PN16 D=400MM</v>
          </cell>
          <cell r="D7471" t="str">
            <v>UN</v>
          </cell>
          <cell r="E7471">
            <v>0</v>
          </cell>
        </row>
        <row r="7472">
          <cell r="B7472" t="str">
            <v>529344</v>
          </cell>
          <cell r="C7472" t="str">
            <v>VALVULA GAV. MO FG/VOL.C/RED.S/BY P. PN16 D=450MM</v>
          </cell>
          <cell r="D7472" t="str">
            <v>UN</v>
          </cell>
          <cell r="E7472">
            <v>0</v>
          </cell>
        </row>
        <row r="7473">
          <cell r="B7473" t="str">
            <v>529345</v>
          </cell>
          <cell r="C7473" t="str">
            <v>VALVULA GAV. MO FG/VOL.C/RED.S/BY P. PN16 D=500MM</v>
          </cell>
          <cell r="D7473" t="str">
            <v>UN</v>
          </cell>
          <cell r="E7473">
            <v>0</v>
          </cell>
        </row>
        <row r="7474">
          <cell r="B7474" t="str">
            <v>529346</v>
          </cell>
          <cell r="C7474" t="str">
            <v>VALVULA GAV. MO FG/VOL.C/RED.S/BY P. PN16 D=600MM</v>
          </cell>
          <cell r="D7474" t="str">
            <v>UN</v>
          </cell>
          <cell r="E7474">
            <v>0</v>
          </cell>
        </row>
        <row r="7475">
          <cell r="B7475" t="str">
            <v>529347</v>
          </cell>
          <cell r="C7475" t="str">
            <v>VALVULA GAV. MO FG/VOL.C/RED.S/BY P. PN16 D=700MM</v>
          </cell>
          <cell r="D7475" t="str">
            <v>UN</v>
          </cell>
          <cell r="E7475">
            <v>0</v>
          </cell>
        </row>
        <row r="7476">
          <cell r="B7476" t="str">
            <v>529348</v>
          </cell>
          <cell r="C7476" t="str">
            <v>VALVULA GAV. MO FG/VOL.C/RED.S/BY P. PN16 D=800MM</v>
          </cell>
          <cell r="D7476" t="str">
            <v>UN</v>
          </cell>
          <cell r="E7476">
            <v>0</v>
          </cell>
        </row>
        <row r="7477">
          <cell r="B7477" t="str">
            <v>529349</v>
          </cell>
          <cell r="C7477" t="str">
            <v>VALVULA GAV. MO FG/VOL.C/RED.S/BY P. PN16 D=900MM</v>
          </cell>
          <cell r="D7477" t="str">
            <v>UN</v>
          </cell>
          <cell r="E7477">
            <v>0</v>
          </cell>
        </row>
        <row r="7478">
          <cell r="B7478" t="str">
            <v>529350</v>
          </cell>
          <cell r="C7478" t="str">
            <v>VALVULA GAV. MO FG/VOL.C/RED.S/BY P. PN16 D=1000MM</v>
          </cell>
          <cell r="D7478" t="str">
            <v>UN</v>
          </cell>
          <cell r="E7478">
            <v>0</v>
          </cell>
        </row>
        <row r="7479">
          <cell r="B7479" t="str">
            <v>529351</v>
          </cell>
          <cell r="C7479" t="str">
            <v>VALVULA GAV. MO JE/CAB. C/RED.S/BY P. PN16 D=300MM</v>
          </cell>
          <cell r="D7479" t="str">
            <v>UN</v>
          </cell>
          <cell r="E7479">
            <v>0</v>
          </cell>
        </row>
        <row r="7480">
          <cell r="B7480" t="str">
            <v>529352</v>
          </cell>
          <cell r="C7480" t="str">
            <v>VALVULA GAV. MO JE/CAB. C/RED.S/BY P. PN16 D=350MM</v>
          </cell>
          <cell r="D7480" t="str">
            <v>UN</v>
          </cell>
          <cell r="E7480">
            <v>0</v>
          </cell>
        </row>
        <row r="7481">
          <cell r="B7481" t="str">
            <v>529353</v>
          </cell>
          <cell r="C7481" t="str">
            <v>VALVULA GAV. MO JE/CAB. C/RED.S/BY P. PN16 D=400MM</v>
          </cell>
          <cell r="D7481" t="str">
            <v>UN</v>
          </cell>
          <cell r="E7481">
            <v>0</v>
          </cell>
        </row>
        <row r="7482">
          <cell r="B7482" t="str">
            <v>529354</v>
          </cell>
          <cell r="C7482" t="str">
            <v>VALVULA GAV. MO JE/CAB. C/RED.S/BY P. PN16 D=450MM</v>
          </cell>
          <cell r="D7482" t="str">
            <v>UN</v>
          </cell>
          <cell r="E7482">
            <v>0</v>
          </cell>
        </row>
        <row r="7483">
          <cell r="B7483" t="str">
            <v>529355</v>
          </cell>
          <cell r="C7483" t="str">
            <v>VALVULA GAV. MO JE/CAB. C/RED.S/BY P. PN16 D=500MM</v>
          </cell>
          <cell r="D7483" t="str">
            <v>UN</v>
          </cell>
          <cell r="E7483">
            <v>0</v>
          </cell>
        </row>
        <row r="7484">
          <cell r="B7484" t="str">
            <v>529356</v>
          </cell>
          <cell r="C7484" t="str">
            <v>VALVULA GAV. MO JE/CAB. C/RED.S/BY P. PN16 D=600MM</v>
          </cell>
          <cell r="D7484" t="str">
            <v>UN</v>
          </cell>
          <cell r="E7484">
            <v>0</v>
          </cell>
        </row>
        <row r="7485">
          <cell r="B7485" t="str">
            <v>529357</v>
          </cell>
          <cell r="C7485" t="str">
            <v>VALVULA GAV. MO JE/VOL. C/RED.S/BY P. PN16 D=300MM</v>
          </cell>
          <cell r="D7485" t="str">
            <v>UN</v>
          </cell>
          <cell r="E7485">
            <v>0</v>
          </cell>
        </row>
        <row r="7486">
          <cell r="B7486" t="str">
            <v>529358</v>
          </cell>
          <cell r="C7486" t="str">
            <v>VALVULA GAV. MO JE/VOL. C/RED.S/BY P. PN16 D=350MM</v>
          </cell>
          <cell r="D7486" t="str">
            <v>UN</v>
          </cell>
          <cell r="E7486">
            <v>0</v>
          </cell>
        </row>
        <row r="7487">
          <cell r="B7487" t="str">
            <v>529359</v>
          </cell>
          <cell r="C7487" t="str">
            <v>VALVULA GAV. MO JE/VOL. C/RED.S/BY P. PN16 D=400MM</v>
          </cell>
          <cell r="D7487" t="str">
            <v>UN</v>
          </cell>
          <cell r="E7487">
            <v>0</v>
          </cell>
        </row>
        <row r="7488">
          <cell r="B7488" t="str">
            <v>529360</v>
          </cell>
          <cell r="C7488" t="str">
            <v>VALVULA GAV. MO JE/VOL. C/RED.S/BY P. PN16 D=450MM</v>
          </cell>
          <cell r="D7488" t="str">
            <v>UN</v>
          </cell>
          <cell r="E7488">
            <v>0</v>
          </cell>
        </row>
        <row r="7489">
          <cell r="B7489" t="str">
            <v>529361</v>
          </cell>
          <cell r="C7489" t="str">
            <v>VALVULA GAV. MO JE/VOL. C/RED.S/BY P. PN16 D=500MM</v>
          </cell>
          <cell r="D7489" t="str">
            <v>UN</v>
          </cell>
          <cell r="E7489">
            <v>0</v>
          </cell>
        </row>
        <row r="7490">
          <cell r="B7490" t="str">
            <v>529362</v>
          </cell>
          <cell r="C7490" t="str">
            <v>VALVULA GAV. MO JE/VOL. C/RED.S/BY P. PN16 D=600MM</v>
          </cell>
          <cell r="D7490" t="str">
            <v>UN</v>
          </cell>
          <cell r="E7490">
            <v>0</v>
          </cell>
        </row>
        <row r="7491">
          <cell r="B7491" t="str">
            <v>529363</v>
          </cell>
          <cell r="C7491" t="str">
            <v>VALVULA GAV. MO FG/CAB. C/BY PASS PN16 D=350MM</v>
          </cell>
          <cell r="D7491" t="str">
            <v>UN</v>
          </cell>
          <cell r="E7491">
            <v>0</v>
          </cell>
        </row>
        <row r="7492">
          <cell r="B7492" t="str">
            <v>529364</v>
          </cell>
          <cell r="C7492" t="str">
            <v>VALVULA GAV. MO FG/CAB. C/BY PASS PN16 D=400MM</v>
          </cell>
          <cell r="D7492" t="str">
            <v>UN</v>
          </cell>
          <cell r="E7492">
            <v>0</v>
          </cell>
        </row>
        <row r="7493">
          <cell r="B7493" t="str">
            <v>529365</v>
          </cell>
          <cell r="C7493" t="str">
            <v>VALVULA GAV. MO FG/CAB. C/BY PASS PN16 D=450MM</v>
          </cell>
          <cell r="D7493" t="str">
            <v>UN</v>
          </cell>
          <cell r="E7493">
            <v>0</v>
          </cell>
        </row>
        <row r="7494">
          <cell r="B7494" t="str">
            <v>529366</v>
          </cell>
          <cell r="C7494" t="str">
            <v>VALVULA GAV. MO FG/CAB. C/BY PASS PN16 D=500MM</v>
          </cell>
          <cell r="D7494" t="str">
            <v>UN</v>
          </cell>
          <cell r="E7494">
            <v>0</v>
          </cell>
        </row>
        <row r="7495">
          <cell r="B7495" t="str">
            <v>529367</v>
          </cell>
          <cell r="C7495" t="str">
            <v>VALVULA GAV. MO FG/CAB. C/BY PASS PN16 D=600MM</v>
          </cell>
          <cell r="D7495" t="str">
            <v>UN</v>
          </cell>
          <cell r="E7495">
            <v>0</v>
          </cell>
        </row>
        <row r="7496">
          <cell r="B7496" t="str">
            <v>529368</v>
          </cell>
          <cell r="C7496" t="str">
            <v>VALVULA GAV. MO FG/CAB. C/BY PASS PN16 D=700MM</v>
          </cell>
          <cell r="D7496" t="str">
            <v>UN</v>
          </cell>
          <cell r="E7496">
            <v>0</v>
          </cell>
        </row>
        <row r="7497">
          <cell r="B7497" t="str">
            <v>529369</v>
          </cell>
          <cell r="C7497" t="str">
            <v>VALVULA GAV. MO FG/CAB. C/BY PASS PN16 D=800MM</v>
          </cell>
          <cell r="D7497" t="str">
            <v>UN</v>
          </cell>
          <cell r="E7497">
            <v>0</v>
          </cell>
        </row>
        <row r="7498">
          <cell r="B7498" t="str">
            <v>529370</v>
          </cell>
          <cell r="C7498" t="str">
            <v>VALVULA GAV. MO FG/CAB. C/BY PASS PN16 D=900MM</v>
          </cell>
          <cell r="D7498" t="str">
            <v>UN</v>
          </cell>
          <cell r="E7498">
            <v>0</v>
          </cell>
        </row>
        <row r="7499">
          <cell r="B7499" t="str">
            <v>529371</v>
          </cell>
          <cell r="C7499" t="str">
            <v>VALVULA GAV. MO FG/CAB. C/BY PASS PN16 D=1000MM</v>
          </cell>
          <cell r="D7499" t="str">
            <v>UN</v>
          </cell>
          <cell r="E7499">
            <v>0</v>
          </cell>
        </row>
        <row r="7500">
          <cell r="B7500" t="str">
            <v>529372</v>
          </cell>
          <cell r="C7500" t="str">
            <v>VALVULA GAV. MO FG/VOL. C/BY PASS PN16 D=350MM</v>
          </cell>
          <cell r="D7500" t="str">
            <v>UN</v>
          </cell>
          <cell r="E7500">
            <v>0</v>
          </cell>
        </row>
        <row r="7501">
          <cell r="B7501" t="str">
            <v>529373</v>
          </cell>
          <cell r="C7501" t="str">
            <v>VALVULA GAV. MO FG/VOL. C/BY PASS PN16 D=400MM</v>
          </cell>
          <cell r="D7501" t="str">
            <v>UN</v>
          </cell>
          <cell r="E7501">
            <v>0</v>
          </cell>
        </row>
        <row r="7502">
          <cell r="B7502" t="str">
            <v>529374</v>
          </cell>
          <cell r="C7502" t="str">
            <v>VALVULA GAV. MO FG/VOL. C/BY PASS PN16 D=450MM</v>
          </cell>
          <cell r="D7502" t="str">
            <v>UN</v>
          </cell>
          <cell r="E7502">
            <v>0</v>
          </cell>
        </row>
        <row r="7503">
          <cell r="B7503" t="str">
            <v>529375</v>
          </cell>
          <cell r="C7503" t="str">
            <v>VALVULA GAV. MO FG/VOL. C/BY PASS PN16 D=500MM</v>
          </cell>
          <cell r="D7503" t="str">
            <v>UN</v>
          </cell>
          <cell r="E7503">
            <v>0</v>
          </cell>
        </row>
        <row r="7504">
          <cell r="B7504" t="str">
            <v>529376</v>
          </cell>
          <cell r="C7504" t="str">
            <v>VALVULA GAV. MO FG/VOL. C/BY PASS PN16 D=600MM</v>
          </cell>
          <cell r="D7504" t="str">
            <v>UN</v>
          </cell>
          <cell r="E7504">
            <v>0</v>
          </cell>
        </row>
        <row r="7505">
          <cell r="B7505" t="str">
            <v>529377</v>
          </cell>
          <cell r="C7505" t="str">
            <v>VALVULA GAV. MO FG/VOL. C/BY PASS PN16 D=700MM</v>
          </cell>
          <cell r="D7505" t="str">
            <v>UN</v>
          </cell>
          <cell r="E7505">
            <v>0</v>
          </cell>
        </row>
        <row r="7506">
          <cell r="B7506" t="str">
            <v>529378</v>
          </cell>
          <cell r="C7506" t="str">
            <v>VALVULA GAV. MO FG/VOL. C/BY PASS PN16 D=800MM</v>
          </cell>
          <cell r="D7506" t="str">
            <v>UN</v>
          </cell>
          <cell r="E7506">
            <v>0</v>
          </cell>
        </row>
        <row r="7507">
          <cell r="B7507" t="str">
            <v>529379</v>
          </cell>
          <cell r="C7507" t="str">
            <v>VALVULA GAV. MO FG/VOL. C/BY PASS PN16 D=900MM</v>
          </cell>
          <cell r="D7507" t="str">
            <v>UN</v>
          </cell>
          <cell r="E7507">
            <v>0</v>
          </cell>
        </row>
        <row r="7508">
          <cell r="B7508" t="str">
            <v>529380</v>
          </cell>
          <cell r="C7508" t="str">
            <v>VALVULA GAV. MO FG/VOL. C/BY PASS PN16 D=1000MM</v>
          </cell>
          <cell r="D7508" t="str">
            <v>UN</v>
          </cell>
          <cell r="E7508">
            <v>0</v>
          </cell>
        </row>
        <row r="7509">
          <cell r="B7509" t="str">
            <v>529381</v>
          </cell>
          <cell r="C7509" t="str">
            <v>VALVULA GAV. MO JE/CAB. C/BY PASS PN16 D=250MM</v>
          </cell>
          <cell r="D7509" t="str">
            <v>UN</v>
          </cell>
          <cell r="E7509">
            <v>0</v>
          </cell>
        </row>
        <row r="7510">
          <cell r="B7510" t="str">
            <v>529382</v>
          </cell>
          <cell r="C7510" t="str">
            <v>VALVULA GAV. MO JE/CAB. C/BY PASS PN16 D=300MM</v>
          </cell>
          <cell r="D7510" t="str">
            <v>UN</v>
          </cell>
          <cell r="E7510">
            <v>0</v>
          </cell>
        </row>
        <row r="7511">
          <cell r="B7511" t="str">
            <v>529383</v>
          </cell>
          <cell r="C7511" t="str">
            <v>VALVULA GAV. MO JE/CAB. C/BY PASS PN16 D=350MM</v>
          </cell>
          <cell r="D7511" t="str">
            <v>UN</v>
          </cell>
          <cell r="E7511">
            <v>0</v>
          </cell>
        </row>
        <row r="7512">
          <cell r="B7512" t="str">
            <v>529384</v>
          </cell>
          <cell r="C7512" t="str">
            <v>VALVULA GAV. MO JE/CAB. C/BY PASS PN16 D=400MM</v>
          </cell>
          <cell r="D7512" t="str">
            <v>UN</v>
          </cell>
          <cell r="E7512">
            <v>0</v>
          </cell>
        </row>
        <row r="7513">
          <cell r="B7513" t="str">
            <v>529385</v>
          </cell>
          <cell r="C7513" t="str">
            <v>VALVULA GAV. MO JE/CAB. C/BY PASS PN16 D=450MM</v>
          </cell>
          <cell r="D7513" t="str">
            <v>UN</v>
          </cell>
          <cell r="E7513">
            <v>0</v>
          </cell>
        </row>
        <row r="7514">
          <cell r="B7514" t="str">
            <v>529386</v>
          </cell>
          <cell r="C7514" t="str">
            <v>VALVULA GAV. MO JE/CAB. C/BY PASS PN16 D=500MM</v>
          </cell>
          <cell r="D7514" t="str">
            <v>UN</v>
          </cell>
          <cell r="E7514">
            <v>0</v>
          </cell>
        </row>
        <row r="7515">
          <cell r="B7515" t="str">
            <v>529387</v>
          </cell>
          <cell r="C7515" t="str">
            <v>VALVULA GAV. MO JE/CAB. C/BY PASS PN16 D=600MM</v>
          </cell>
          <cell r="D7515" t="str">
            <v>UN</v>
          </cell>
          <cell r="E7515">
            <v>0</v>
          </cell>
        </row>
        <row r="7516">
          <cell r="B7516" t="str">
            <v>529388</v>
          </cell>
          <cell r="C7516" t="str">
            <v>VALVULA GAV. MO JE/VOL. C/BY PASS PN16 D=250MM</v>
          </cell>
          <cell r="D7516" t="str">
            <v>UN</v>
          </cell>
          <cell r="E7516">
            <v>0</v>
          </cell>
        </row>
        <row r="7517">
          <cell r="B7517" t="str">
            <v>529389</v>
          </cell>
          <cell r="C7517" t="str">
            <v>VALVULA GAV. MO JE/VOL. C/BY PASS PN16 D=300MM</v>
          </cell>
          <cell r="D7517" t="str">
            <v>UN</v>
          </cell>
          <cell r="E7517">
            <v>0</v>
          </cell>
        </row>
        <row r="7518">
          <cell r="B7518" t="str">
            <v>529390</v>
          </cell>
          <cell r="C7518" t="str">
            <v>VALVULA GAV. MO JE/VOL. C/BY PASS PN16 D=350MM</v>
          </cell>
          <cell r="D7518" t="str">
            <v>UN</v>
          </cell>
          <cell r="E7518">
            <v>0</v>
          </cell>
        </row>
        <row r="7519">
          <cell r="B7519" t="str">
            <v>529391</v>
          </cell>
          <cell r="C7519" t="str">
            <v>VALVULA GAV. MO JE/VOL. C/BY PASS PN16 D=400MM</v>
          </cell>
          <cell r="D7519" t="str">
            <v>UN</v>
          </cell>
          <cell r="E7519">
            <v>0</v>
          </cell>
        </row>
        <row r="7520">
          <cell r="B7520" t="str">
            <v>529392</v>
          </cell>
          <cell r="C7520" t="str">
            <v>VALVULA GAV. MO JE/VOL. C/BY PASS PN16 D=450MM</v>
          </cell>
          <cell r="D7520" t="str">
            <v>UN</v>
          </cell>
          <cell r="E7520">
            <v>0</v>
          </cell>
        </row>
        <row r="7521">
          <cell r="B7521" t="str">
            <v>529393</v>
          </cell>
          <cell r="C7521" t="str">
            <v>VALVULA GAV. MO JE/VOL. C/BY PASS PN16 D=500MM</v>
          </cell>
          <cell r="D7521" t="str">
            <v>UN</v>
          </cell>
          <cell r="E7521">
            <v>0</v>
          </cell>
        </row>
        <row r="7522">
          <cell r="B7522" t="str">
            <v>529394</v>
          </cell>
          <cell r="C7522" t="str">
            <v>VALVULA GAV. MO JE/VOL. C/BY PASS PN16 D=600MM</v>
          </cell>
          <cell r="D7522" t="str">
            <v>UN</v>
          </cell>
          <cell r="E7522">
            <v>0</v>
          </cell>
        </row>
        <row r="7523">
          <cell r="B7523" t="str">
            <v>529395</v>
          </cell>
          <cell r="C7523" t="str">
            <v>VALVULA GAV. MO FG/CAB.C/RED.C/BY P. PN16 D=350MM</v>
          </cell>
          <cell r="D7523" t="str">
            <v>UN</v>
          </cell>
          <cell r="E7523">
            <v>0</v>
          </cell>
        </row>
        <row r="7524">
          <cell r="B7524" t="str">
            <v>529396</v>
          </cell>
          <cell r="C7524" t="str">
            <v>VALVULA GAV. MO FG/CAB.C/RED.C/BY P. PN16 D=400MM</v>
          </cell>
          <cell r="D7524" t="str">
            <v>UN</v>
          </cell>
          <cell r="E7524">
            <v>0</v>
          </cell>
        </row>
        <row r="7525">
          <cell r="B7525" t="str">
            <v>529397</v>
          </cell>
          <cell r="C7525" t="str">
            <v>VALVULA GAV. MO FG/CAB.C/RED.C/BY P. PN16 D=450MM</v>
          </cell>
          <cell r="D7525" t="str">
            <v>UN</v>
          </cell>
          <cell r="E7525">
            <v>0</v>
          </cell>
        </row>
        <row r="7526">
          <cell r="B7526" t="str">
            <v>529398</v>
          </cell>
          <cell r="C7526" t="str">
            <v>VALVULA GAV. MO FG/CAB.C/RED.C/BY P. PN16 D=500MM</v>
          </cell>
          <cell r="D7526" t="str">
            <v>UN</v>
          </cell>
          <cell r="E7526">
            <v>0</v>
          </cell>
        </row>
        <row r="7527">
          <cell r="B7527" t="str">
            <v>529399</v>
          </cell>
          <cell r="C7527" t="str">
            <v>VALVULA GAV. MO FG/CAB.C/RED.C/BY P. PN16 D=600MM</v>
          </cell>
          <cell r="D7527" t="str">
            <v>UN</v>
          </cell>
          <cell r="E7527">
            <v>0</v>
          </cell>
        </row>
        <row r="7528">
          <cell r="B7528" t="str">
            <v>529401</v>
          </cell>
          <cell r="C7528" t="str">
            <v>VALVULA GAV. MO FG/CAB.C/RED.C/BY P. PN16 D=700MM</v>
          </cell>
          <cell r="D7528" t="str">
            <v>UN</v>
          </cell>
          <cell r="E7528">
            <v>0</v>
          </cell>
        </row>
        <row r="7529">
          <cell r="B7529" t="str">
            <v>529402</v>
          </cell>
          <cell r="C7529" t="str">
            <v>VALVULA GAV. MO FG/CAB.C/RED.C/BY P. PN16 D=800MM</v>
          </cell>
          <cell r="D7529" t="str">
            <v>UN</v>
          </cell>
          <cell r="E7529">
            <v>0</v>
          </cell>
        </row>
        <row r="7530">
          <cell r="B7530" t="str">
            <v>529403</v>
          </cell>
          <cell r="C7530" t="str">
            <v>VALVULA GAV. MO FG/CAB.C/RED.C/BY P. PN16 D=900MM</v>
          </cell>
          <cell r="D7530" t="str">
            <v>UN</v>
          </cell>
          <cell r="E7530">
            <v>0</v>
          </cell>
        </row>
        <row r="7531">
          <cell r="B7531" t="str">
            <v>529404</v>
          </cell>
          <cell r="C7531" t="str">
            <v>VALVULA GAV. MO FG/CAB.C/RED.C/BY P. PN16 D=1000MM</v>
          </cell>
          <cell r="D7531" t="str">
            <v>UN</v>
          </cell>
          <cell r="E7531">
            <v>0</v>
          </cell>
        </row>
        <row r="7532">
          <cell r="B7532" t="str">
            <v>529405</v>
          </cell>
          <cell r="C7532" t="str">
            <v>VALVULA GAV. MO FG/VOL.C/RED.C/BY P. PN16 D=350MM</v>
          </cell>
          <cell r="D7532" t="str">
            <v>UN</v>
          </cell>
          <cell r="E7532">
            <v>0</v>
          </cell>
        </row>
        <row r="7533">
          <cell r="B7533" t="str">
            <v>529406</v>
          </cell>
          <cell r="C7533" t="str">
            <v>VALVULA GAV. MO FG/VOL.C/RED.C/BY P. PN16 D=400MM</v>
          </cell>
          <cell r="D7533" t="str">
            <v>UN</v>
          </cell>
          <cell r="E7533">
            <v>0</v>
          </cell>
        </row>
        <row r="7534">
          <cell r="B7534" t="str">
            <v>529407</v>
          </cell>
          <cell r="C7534" t="str">
            <v>VALVULA GAV. MO FG/VOL.C/RED.C/BY P. PN16 D=450MM</v>
          </cell>
          <cell r="D7534" t="str">
            <v>UN</v>
          </cell>
          <cell r="E7534">
            <v>0</v>
          </cell>
        </row>
        <row r="7535">
          <cell r="B7535" t="str">
            <v>529408</v>
          </cell>
          <cell r="C7535" t="str">
            <v>VALVULA GAV. MO FG/VOL.C/RED.C/BY P. PN16 D=500MM</v>
          </cell>
          <cell r="D7535" t="str">
            <v>UN</v>
          </cell>
          <cell r="E7535">
            <v>0</v>
          </cell>
        </row>
        <row r="7536">
          <cell r="B7536" t="str">
            <v>529409</v>
          </cell>
          <cell r="C7536" t="str">
            <v>VALVULA GAV. MO FG/VOL.C/RED.C/BY P. PN16 D=600MM</v>
          </cell>
          <cell r="D7536" t="str">
            <v>UN</v>
          </cell>
          <cell r="E7536">
            <v>0</v>
          </cell>
        </row>
        <row r="7537">
          <cell r="B7537" t="str">
            <v>529410</v>
          </cell>
          <cell r="C7537" t="str">
            <v>VALVULA GAV. MO FG/VOL.C/RED.C/BY P. PN16 D=700MM</v>
          </cell>
          <cell r="D7537" t="str">
            <v>UN</v>
          </cell>
          <cell r="E7537">
            <v>0</v>
          </cell>
        </row>
        <row r="7538">
          <cell r="B7538" t="str">
            <v>529411</v>
          </cell>
          <cell r="C7538" t="str">
            <v>VALVULA GAV. MO FG/VOL.C/RED.C/BY P. PN16 D=800MM</v>
          </cell>
          <cell r="D7538" t="str">
            <v>UN</v>
          </cell>
          <cell r="E7538">
            <v>0</v>
          </cell>
        </row>
        <row r="7539">
          <cell r="B7539" t="str">
            <v>529412</v>
          </cell>
          <cell r="C7539" t="str">
            <v>VALVULA GAV. MO FG/VOL.C/RED.C/BY P. PN16 D=900MM</v>
          </cell>
          <cell r="D7539" t="str">
            <v>UN</v>
          </cell>
          <cell r="E7539">
            <v>0</v>
          </cell>
        </row>
        <row r="7540">
          <cell r="B7540" t="str">
            <v>529413</v>
          </cell>
          <cell r="C7540" t="str">
            <v>VALVULA GAV. MO FG/VOL.C/RED.C/BY P. PN16 D=1000MM</v>
          </cell>
          <cell r="D7540" t="str">
            <v>UN</v>
          </cell>
          <cell r="E7540">
            <v>0</v>
          </cell>
        </row>
        <row r="7541">
          <cell r="B7541" t="str">
            <v>529414</v>
          </cell>
          <cell r="C7541" t="str">
            <v>VALVULA GAV. MO JE/CAB. C/RED.C/BY P. PN16 D=300MM</v>
          </cell>
          <cell r="D7541" t="str">
            <v>UN</v>
          </cell>
          <cell r="E7541">
            <v>0</v>
          </cell>
        </row>
        <row r="7542">
          <cell r="B7542" t="str">
            <v>529415</v>
          </cell>
          <cell r="C7542" t="str">
            <v>VALVULA GAV. MO JE/CAB. C/RED.C/BY P. PN16 D=350MM</v>
          </cell>
          <cell r="D7542" t="str">
            <v>UN</v>
          </cell>
          <cell r="E7542">
            <v>0</v>
          </cell>
        </row>
        <row r="7543">
          <cell r="B7543" t="str">
            <v>529416</v>
          </cell>
          <cell r="C7543" t="str">
            <v>VALVULA GAV. MO JE/CAB. C/RED.C/BY P. PN16 D=400MM</v>
          </cell>
          <cell r="D7543" t="str">
            <v>UN</v>
          </cell>
          <cell r="E7543">
            <v>0</v>
          </cell>
        </row>
        <row r="7544">
          <cell r="B7544" t="str">
            <v>529417</v>
          </cell>
          <cell r="C7544" t="str">
            <v>VALVULA GAV. MO JE/CAB. C/RED.C/BY P. PN16 D=450MM</v>
          </cell>
          <cell r="D7544" t="str">
            <v>UN</v>
          </cell>
          <cell r="E7544">
            <v>0</v>
          </cell>
        </row>
        <row r="7545">
          <cell r="B7545" t="str">
            <v>529418</v>
          </cell>
          <cell r="C7545" t="str">
            <v>VALVULA GAV. MO JE/CAB. C/RED.C/BY P. PN16 D=500MM</v>
          </cell>
          <cell r="D7545" t="str">
            <v>UN</v>
          </cell>
          <cell r="E7545">
            <v>0</v>
          </cell>
        </row>
        <row r="7546">
          <cell r="B7546" t="str">
            <v>529419</v>
          </cell>
          <cell r="C7546" t="str">
            <v>VALVULA GAV. MO JE/CAB. C/RED.C/BY P. PN16 D=600MM</v>
          </cell>
          <cell r="D7546" t="str">
            <v>UN</v>
          </cell>
          <cell r="E7546">
            <v>0</v>
          </cell>
        </row>
        <row r="7547">
          <cell r="B7547" t="str">
            <v>529420</v>
          </cell>
          <cell r="C7547" t="str">
            <v>VALVULA GAV. MO JE/VOL. C/RED.C/BY P. PN16 D=300MM</v>
          </cell>
          <cell r="D7547" t="str">
            <v>UN</v>
          </cell>
          <cell r="E7547">
            <v>0</v>
          </cell>
        </row>
        <row r="7548">
          <cell r="B7548" t="str">
            <v>529421</v>
          </cell>
          <cell r="C7548" t="str">
            <v>VALVULA GAV. MO JE/VOL. C/RED.C/BY P. PN16 D=350MM</v>
          </cell>
          <cell r="D7548" t="str">
            <v>UN</v>
          </cell>
          <cell r="E7548">
            <v>0</v>
          </cell>
        </row>
        <row r="7549">
          <cell r="B7549" t="str">
            <v>529422</v>
          </cell>
          <cell r="C7549" t="str">
            <v>VALVULA GAV. MO JE/VOL. C/RED.C/BY P. PN16 D=400MM</v>
          </cell>
          <cell r="D7549" t="str">
            <v>UN</v>
          </cell>
          <cell r="E7549">
            <v>0</v>
          </cell>
        </row>
        <row r="7550">
          <cell r="B7550" t="str">
            <v>529423</v>
          </cell>
          <cell r="C7550" t="str">
            <v>VALVULA GAV. MO JE/VOL. C/RED.C/BY P. PN16 D=450MM</v>
          </cell>
          <cell r="D7550" t="str">
            <v>UN</v>
          </cell>
          <cell r="E7550">
            <v>0</v>
          </cell>
        </row>
        <row r="7551">
          <cell r="B7551" t="str">
            <v>529424</v>
          </cell>
          <cell r="C7551" t="str">
            <v>VALVULA GAV. MO JE/VOL. C/RED.C/BY P. PN16 D=500MM</v>
          </cell>
          <cell r="D7551" t="str">
            <v>UN</v>
          </cell>
          <cell r="E7551">
            <v>0</v>
          </cell>
        </row>
        <row r="7552">
          <cell r="B7552" t="str">
            <v>529425</v>
          </cell>
          <cell r="C7552" t="str">
            <v>VALVULA GAV. MO JE/VOL. C/RED.C/BY P. PN16 D=600MM</v>
          </cell>
          <cell r="D7552" t="str">
            <v>UN</v>
          </cell>
          <cell r="E7552">
            <v>0</v>
          </cell>
        </row>
        <row r="7554">
          <cell r="B7554" t="str">
            <v>529500</v>
          </cell>
          <cell r="C7554" t="str">
            <v>VALVULA GAV. MO PN-25 (SETOR ABDIB GLOBAL 40%; C32 - FERRO/ACO/DERIV. 60%)</v>
          </cell>
        </row>
        <row r="7555">
          <cell r="B7555" t="str">
            <v>529501</v>
          </cell>
          <cell r="C7555" t="str">
            <v>VALVULA GAV. MO FG/CAB. S/BY PASS PN25 D=50MM</v>
          </cell>
          <cell r="D7555" t="str">
            <v>UN</v>
          </cell>
          <cell r="E7555">
            <v>0</v>
          </cell>
        </row>
        <row r="7556">
          <cell r="B7556" t="str">
            <v>529502</v>
          </cell>
          <cell r="C7556" t="str">
            <v>VALVULA GAV. MO FG/CAB. S/BY PASS PN25 D=75MM</v>
          </cell>
          <cell r="D7556" t="str">
            <v>UN</v>
          </cell>
          <cell r="E7556">
            <v>0</v>
          </cell>
        </row>
        <row r="7557">
          <cell r="B7557" t="str">
            <v>529503</v>
          </cell>
          <cell r="C7557" t="str">
            <v>VALVULA GAV. MO FG/CAB. S/BY PASS PN25 D=80MM</v>
          </cell>
          <cell r="D7557" t="str">
            <v>UN</v>
          </cell>
          <cell r="E7557">
            <v>0</v>
          </cell>
        </row>
        <row r="7558">
          <cell r="B7558" t="str">
            <v>529504</v>
          </cell>
          <cell r="C7558" t="str">
            <v>VALVULA GAV. MO FG/CAB. S/BY PASS PN25 D=100MM</v>
          </cell>
          <cell r="D7558" t="str">
            <v>UN</v>
          </cell>
          <cell r="E7558">
            <v>0</v>
          </cell>
        </row>
        <row r="7559">
          <cell r="B7559" t="str">
            <v>529505</v>
          </cell>
          <cell r="C7559" t="str">
            <v>VALVULA GAV. MO FG/CAB. S/BY PASS PN25 D=150MM</v>
          </cell>
          <cell r="D7559" t="str">
            <v>UN</v>
          </cell>
          <cell r="E7559">
            <v>0</v>
          </cell>
        </row>
        <row r="7560">
          <cell r="B7560" t="str">
            <v>529506</v>
          </cell>
          <cell r="C7560" t="str">
            <v>VALVULA GAV. MO FG/CAB. S/BY PASS PN25 D=200MM</v>
          </cell>
          <cell r="D7560" t="str">
            <v>UN</v>
          </cell>
          <cell r="E7560">
            <v>0</v>
          </cell>
        </row>
        <row r="7561">
          <cell r="B7561" t="str">
            <v>529507</v>
          </cell>
          <cell r="C7561" t="str">
            <v>VALVULA GAV. MO FG/CAB. S/BY PASS PN25 D=250MM</v>
          </cell>
          <cell r="D7561" t="str">
            <v>UN</v>
          </cell>
          <cell r="E7561">
            <v>0</v>
          </cell>
        </row>
        <row r="7562">
          <cell r="B7562" t="str">
            <v>529508</v>
          </cell>
          <cell r="C7562" t="str">
            <v>VALVULA GAV. MO FG/CAB. S/BY PASS PN25 D=300MM</v>
          </cell>
          <cell r="D7562" t="str">
            <v>UN</v>
          </cell>
          <cell r="E7562">
            <v>0</v>
          </cell>
        </row>
        <row r="7563">
          <cell r="B7563" t="str">
            <v>529509</v>
          </cell>
          <cell r="C7563" t="str">
            <v>VALVULA GAV. MO FG/CAB. S/BY PASS PN25 D=350MM</v>
          </cell>
          <cell r="D7563" t="str">
            <v>UN</v>
          </cell>
          <cell r="E7563">
            <v>0</v>
          </cell>
        </row>
        <row r="7564">
          <cell r="B7564" t="str">
            <v>529510</v>
          </cell>
          <cell r="C7564" t="str">
            <v>VALVULA GAV. MO FG/CAB. S/BY PASS PN25 D=400MM</v>
          </cell>
          <cell r="D7564" t="str">
            <v>UN</v>
          </cell>
          <cell r="E7564">
            <v>0</v>
          </cell>
        </row>
        <row r="7565">
          <cell r="B7565" t="str">
            <v>529511</v>
          </cell>
          <cell r="C7565" t="str">
            <v>VALVULA GAV. MO FG/CAB. S/BY PASS PN25 D=450MM</v>
          </cell>
          <cell r="D7565" t="str">
            <v>UN</v>
          </cell>
          <cell r="E7565">
            <v>0</v>
          </cell>
        </row>
        <row r="7566">
          <cell r="B7566" t="str">
            <v>529512</v>
          </cell>
          <cell r="C7566" t="str">
            <v>VALVULA GAV. MO FG/CAB. S/BY PASS PN25 D=500MM</v>
          </cell>
          <cell r="D7566" t="str">
            <v>UN</v>
          </cell>
          <cell r="E7566">
            <v>0</v>
          </cell>
        </row>
        <row r="7567">
          <cell r="B7567" t="str">
            <v>529513</v>
          </cell>
          <cell r="C7567" t="str">
            <v>VALVULA GAV. MO FG/CAB. S/BY PASS PN25 D=600MM</v>
          </cell>
          <cell r="D7567" t="str">
            <v>UN</v>
          </cell>
          <cell r="E7567">
            <v>0</v>
          </cell>
        </row>
        <row r="7568">
          <cell r="B7568" t="str">
            <v>529514</v>
          </cell>
          <cell r="C7568" t="str">
            <v>VALVULA GAV. MO FG/CAB. S/BY PASS PN25 D=700MM</v>
          </cell>
          <cell r="D7568" t="str">
            <v>UN</v>
          </cell>
          <cell r="E7568">
            <v>0</v>
          </cell>
        </row>
        <row r="7569">
          <cell r="B7569" t="str">
            <v>529515</v>
          </cell>
          <cell r="C7569" t="str">
            <v>VALVULA GAV. MO FG/CAB. S/BY PASS PN25 D=800MM</v>
          </cell>
          <cell r="D7569" t="str">
            <v>UN</v>
          </cell>
          <cell r="E7569">
            <v>0</v>
          </cell>
        </row>
        <row r="7570">
          <cell r="B7570" t="str">
            <v>529516</v>
          </cell>
          <cell r="C7570" t="str">
            <v>VALVULA GAV. MO FG/CAB. S/BY PASS PN25 D=900MM</v>
          </cell>
          <cell r="D7570" t="str">
            <v>UN</v>
          </cell>
          <cell r="E7570">
            <v>0</v>
          </cell>
        </row>
        <row r="7571">
          <cell r="B7571" t="str">
            <v>529517</v>
          </cell>
          <cell r="C7571" t="str">
            <v>VALVULA GAV. MO FG/CAB. S/BY PASS PN25 D=1000MM</v>
          </cell>
          <cell r="D7571" t="str">
            <v>UN</v>
          </cell>
          <cell r="E7571">
            <v>0</v>
          </cell>
        </row>
        <row r="7572">
          <cell r="B7572" t="str">
            <v>529518</v>
          </cell>
          <cell r="C7572" t="str">
            <v>VALVULA GAV. MO FG/VOL. S/BY PASS PN25 D=50MM</v>
          </cell>
          <cell r="D7572" t="str">
            <v>UN</v>
          </cell>
          <cell r="E7572">
            <v>0</v>
          </cell>
        </row>
        <row r="7573">
          <cell r="B7573" t="str">
            <v>529519</v>
          </cell>
          <cell r="C7573" t="str">
            <v>VALVULA GAV. MO FG/VOL. S/BY PASS PN25 D=75MM</v>
          </cell>
          <cell r="D7573" t="str">
            <v>UN</v>
          </cell>
          <cell r="E7573">
            <v>0</v>
          </cell>
        </row>
        <row r="7574">
          <cell r="B7574" t="str">
            <v>529520</v>
          </cell>
          <cell r="C7574" t="str">
            <v>VALVULA GAV. MO FG/VOL. S/BY PASS PN25 D=80MM</v>
          </cell>
          <cell r="D7574" t="str">
            <v>UN</v>
          </cell>
          <cell r="E7574">
            <v>0</v>
          </cell>
        </row>
        <row r="7575">
          <cell r="B7575" t="str">
            <v>529521</v>
          </cell>
          <cell r="C7575" t="str">
            <v>VALVULA GAV. MO FG/VOL. S/BY PASS PN25 D=100MM</v>
          </cell>
          <cell r="D7575" t="str">
            <v>UN</v>
          </cell>
          <cell r="E7575">
            <v>0</v>
          </cell>
        </row>
        <row r="7576">
          <cell r="B7576" t="str">
            <v>529522</v>
          </cell>
          <cell r="C7576" t="str">
            <v>VALVULA GAV. MO FG/VOL. S/BY PASS PN25 D=150MM</v>
          </cell>
          <cell r="D7576" t="str">
            <v>UN</v>
          </cell>
          <cell r="E7576">
            <v>0</v>
          </cell>
        </row>
        <row r="7577">
          <cell r="B7577" t="str">
            <v>529523</v>
          </cell>
          <cell r="C7577" t="str">
            <v>VALVULA GAV. MO FG/VOL. S/BY PASS PN25 D=200MM</v>
          </cell>
          <cell r="D7577" t="str">
            <v>UN</v>
          </cell>
          <cell r="E7577">
            <v>0</v>
          </cell>
        </row>
        <row r="7578">
          <cell r="B7578" t="str">
            <v>529524</v>
          </cell>
          <cell r="C7578" t="str">
            <v>VALVULA GAV. MO FG/VOL. S/BY PASS PN25 D=250MM</v>
          </cell>
          <cell r="D7578" t="str">
            <v>UN</v>
          </cell>
          <cell r="E7578">
            <v>0</v>
          </cell>
        </row>
        <row r="7579">
          <cell r="B7579" t="str">
            <v>529525</v>
          </cell>
          <cell r="C7579" t="str">
            <v>VALVULA GAV. MO FG/VOL. S/BY PASS PN25 D=300MM</v>
          </cell>
          <cell r="D7579" t="str">
            <v>UN</v>
          </cell>
          <cell r="E7579">
            <v>0</v>
          </cell>
        </row>
        <row r="7580">
          <cell r="B7580" t="str">
            <v>529526</v>
          </cell>
          <cell r="C7580" t="str">
            <v>VALVULA GAV. MO FG/VOL. S/BY PASS PN25 D=350MM</v>
          </cell>
          <cell r="D7580" t="str">
            <v>UN</v>
          </cell>
          <cell r="E7580">
            <v>0</v>
          </cell>
        </row>
        <row r="7581">
          <cell r="B7581" t="str">
            <v>529527</v>
          </cell>
          <cell r="C7581" t="str">
            <v>VALVULA GAV. MO FG/VOL. S/BY PASS PN25 D=400MM</v>
          </cell>
          <cell r="D7581" t="str">
            <v>UN</v>
          </cell>
          <cell r="E7581">
            <v>0</v>
          </cell>
        </row>
        <row r="7582">
          <cell r="B7582" t="str">
            <v>529528</v>
          </cell>
          <cell r="C7582" t="str">
            <v>VALVULA GAV. MO FG/VOL. S/BY PASS PN25 D=450MM</v>
          </cell>
          <cell r="D7582" t="str">
            <v>UN</v>
          </cell>
          <cell r="E7582">
            <v>0</v>
          </cell>
        </row>
        <row r="7583">
          <cell r="B7583" t="str">
            <v>529529</v>
          </cell>
          <cell r="C7583" t="str">
            <v>VALVULA GAV. MO FG/VOL. S/BY PASS PN25 D=500MM</v>
          </cell>
          <cell r="D7583" t="str">
            <v>UN</v>
          </cell>
          <cell r="E7583">
            <v>0</v>
          </cell>
        </row>
        <row r="7584">
          <cell r="B7584" t="str">
            <v>529530</v>
          </cell>
          <cell r="C7584" t="str">
            <v>VALVULA GAV. MO FG/VOL. S/BY PASS PN25 D=600MM</v>
          </cell>
          <cell r="D7584" t="str">
            <v>UN</v>
          </cell>
          <cell r="E7584">
            <v>0</v>
          </cell>
        </row>
        <row r="7585">
          <cell r="B7585" t="str">
            <v>529531</v>
          </cell>
          <cell r="C7585" t="str">
            <v>VALVULA GAV. MO FG/VOL. S/BY PASS PN25 D=700MM</v>
          </cell>
          <cell r="D7585" t="str">
            <v>UN</v>
          </cell>
          <cell r="E7585">
            <v>0</v>
          </cell>
        </row>
        <row r="7586">
          <cell r="B7586" t="str">
            <v>529532</v>
          </cell>
          <cell r="C7586" t="str">
            <v>VALVULA GAV. MO FG/VOL. S/BY PASS PN25 D=800MM</v>
          </cell>
          <cell r="D7586" t="str">
            <v>UN</v>
          </cell>
          <cell r="E7586">
            <v>0</v>
          </cell>
        </row>
        <row r="7587">
          <cell r="B7587" t="str">
            <v>529533</v>
          </cell>
          <cell r="C7587" t="str">
            <v>VALVULA GAV. MO FG/VOL. S/BY PASS PN25 D=900MM</v>
          </cell>
          <cell r="D7587" t="str">
            <v>UN</v>
          </cell>
          <cell r="E7587">
            <v>0</v>
          </cell>
        </row>
        <row r="7588">
          <cell r="B7588" t="str">
            <v>529534</v>
          </cell>
          <cell r="C7588" t="str">
            <v>VALVULA GAV. MO FG/VOL. S/BY PASS PN25 D=1000MM</v>
          </cell>
          <cell r="D7588" t="str">
            <v>UN</v>
          </cell>
          <cell r="E7588">
            <v>0</v>
          </cell>
        </row>
        <row r="7589">
          <cell r="B7589" t="str">
            <v>529535</v>
          </cell>
          <cell r="C7589" t="str">
            <v>VALVULA GAV. MO FG/CAB. C/RED.S/BY P. PN25 D=300MM</v>
          </cell>
          <cell r="D7589" t="str">
            <v>UN</v>
          </cell>
          <cell r="E7589">
            <v>0</v>
          </cell>
        </row>
        <row r="7590">
          <cell r="B7590" t="str">
            <v>529536</v>
          </cell>
          <cell r="C7590" t="str">
            <v>VALVULA GAV. MO FG/CAB. C/RED.S/BY P. PN25 D=350MM</v>
          </cell>
          <cell r="D7590" t="str">
            <v>UN</v>
          </cell>
          <cell r="E7590">
            <v>0</v>
          </cell>
        </row>
        <row r="7591">
          <cell r="B7591" t="str">
            <v>529537</v>
          </cell>
          <cell r="C7591" t="str">
            <v>VALVULA GAV. MO FG/CAB. C/RED.S/BY P. PN25 D=400MM</v>
          </cell>
          <cell r="D7591" t="str">
            <v>UN</v>
          </cell>
          <cell r="E7591">
            <v>0</v>
          </cell>
        </row>
        <row r="7592">
          <cell r="B7592" t="str">
            <v>529538</v>
          </cell>
          <cell r="C7592" t="str">
            <v>VALVULA GAV. MO FG/CAB. C/RED.S/BY P. PN25 D=450MM</v>
          </cell>
          <cell r="D7592" t="str">
            <v>UN</v>
          </cell>
          <cell r="E7592">
            <v>0</v>
          </cell>
        </row>
        <row r="7593">
          <cell r="B7593" t="str">
            <v>529539</v>
          </cell>
          <cell r="C7593" t="str">
            <v>VALVULA GAV. MO FG/CAB. C/RED.S/BY P. PN25 D=500MM</v>
          </cell>
          <cell r="D7593" t="str">
            <v>UN</v>
          </cell>
          <cell r="E7593">
            <v>0</v>
          </cell>
        </row>
        <row r="7594">
          <cell r="B7594" t="str">
            <v>529540</v>
          </cell>
          <cell r="C7594" t="str">
            <v>VALVULA GAV. MO FG/CAB. C/RED.S/BY P. PN25 D=600MM</v>
          </cell>
          <cell r="D7594" t="str">
            <v>UN</v>
          </cell>
          <cell r="E7594">
            <v>0</v>
          </cell>
        </row>
        <row r="7595">
          <cell r="B7595" t="str">
            <v>529541</v>
          </cell>
          <cell r="C7595" t="str">
            <v>VALVULA GAV. MO FG/CAB. C/RED.S/BY P. PN25 D=700MM</v>
          </cell>
          <cell r="D7595" t="str">
            <v>UN</v>
          </cell>
          <cell r="E7595">
            <v>0</v>
          </cell>
        </row>
        <row r="7596">
          <cell r="B7596" t="str">
            <v>529542</v>
          </cell>
          <cell r="C7596" t="str">
            <v>VALVULA GAV. MO FG/CAB. C/RED.S/BY P. PN25 D=800MM</v>
          </cell>
          <cell r="D7596" t="str">
            <v>UN</v>
          </cell>
          <cell r="E7596">
            <v>0</v>
          </cell>
        </row>
        <row r="7597">
          <cell r="B7597" t="str">
            <v>529543</v>
          </cell>
          <cell r="C7597" t="str">
            <v>VALVULA GAV. MO FG/CAB. C/RED.S/BY P. PN25 D=900MM</v>
          </cell>
          <cell r="D7597" t="str">
            <v>UN</v>
          </cell>
          <cell r="E7597">
            <v>0</v>
          </cell>
        </row>
        <row r="7598">
          <cell r="B7598" t="str">
            <v>529544</v>
          </cell>
          <cell r="C7598" t="str">
            <v>VALVULA GAV. MO FG/CAB. C/RED.S/BY P. PN25 D=1000M</v>
          </cell>
          <cell r="D7598" t="str">
            <v>UN</v>
          </cell>
          <cell r="E7598">
            <v>0</v>
          </cell>
        </row>
        <row r="7599">
          <cell r="B7599" t="str">
            <v>529545</v>
          </cell>
          <cell r="C7599" t="str">
            <v>VALVULA GAV. MO FG/VOL. C/RED.S/BY P. PN25 D=300MM</v>
          </cell>
          <cell r="D7599" t="str">
            <v>UN</v>
          </cell>
          <cell r="E7599">
            <v>0</v>
          </cell>
        </row>
        <row r="7600">
          <cell r="B7600" t="str">
            <v>529546</v>
          </cell>
          <cell r="C7600" t="str">
            <v>VALVULA GAV. MO FG/VOL. C/RED.S/BY P. PN25 D=350MM</v>
          </cell>
          <cell r="D7600" t="str">
            <v>UN</v>
          </cell>
          <cell r="E7600">
            <v>0</v>
          </cell>
        </row>
        <row r="7601">
          <cell r="B7601" t="str">
            <v>529547</v>
          </cell>
          <cell r="C7601" t="str">
            <v>VALVULA GAV. MO FG/VOL. C/RED.S/BY P. PN25 D=400MM</v>
          </cell>
          <cell r="D7601" t="str">
            <v>UN</v>
          </cell>
          <cell r="E7601">
            <v>0</v>
          </cell>
        </row>
        <row r="7602">
          <cell r="B7602" t="str">
            <v>529548</v>
          </cell>
          <cell r="C7602" t="str">
            <v>VALVULA GAV. MO FG/VOL. C/RED.S/BY P. PN25 D=450MM</v>
          </cell>
          <cell r="D7602" t="str">
            <v>UN</v>
          </cell>
          <cell r="E7602">
            <v>0</v>
          </cell>
        </row>
        <row r="7603">
          <cell r="B7603" t="str">
            <v>529549</v>
          </cell>
          <cell r="C7603" t="str">
            <v>VALVULA GAV. MO FG/VOL. C/RED.S/BY P. PN25 D=500MM</v>
          </cell>
          <cell r="D7603" t="str">
            <v>UN</v>
          </cell>
          <cell r="E7603">
            <v>0</v>
          </cell>
        </row>
        <row r="7604">
          <cell r="B7604" t="str">
            <v>529550</v>
          </cell>
          <cell r="C7604" t="str">
            <v>VALVULA GAV. MO FG/VOL. C/RED.S/BY P. PN25 D=600MM</v>
          </cell>
          <cell r="D7604" t="str">
            <v>UN</v>
          </cell>
          <cell r="E7604">
            <v>0</v>
          </cell>
        </row>
        <row r="7605">
          <cell r="B7605" t="str">
            <v>529551</v>
          </cell>
          <cell r="C7605" t="str">
            <v>VALVULA GAV. MO FG/VOL. C/RED.S/BY P. PN25 D=700MM</v>
          </cell>
          <cell r="D7605" t="str">
            <v>UN</v>
          </cell>
          <cell r="E7605">
            <v>0</v>
          </cell>
        </row>
        <row r="7606">
          <cell r="B7606" t="str">
            <v>529552</v>
          </cell>
          <cell r="C7606" t="str">
            <v>VALVULA GAV. MO FG/VOL. C/RED.S/BY P. PN25 D=800MM</v>
          </cell>
          <cell r="D7606" t="str">
            <v>UN</v>
          </cell>
          <cell r="E7606">
            <v>0</v>
          </cell>
        </row>
        <row r="7607">
          <cell r="B7607" t="str">
            <v>529553</v>
          </cell>
          <cell r="C7607" t="str">
            <v>VALVULA GAV. MO FG/VOL. C/RED.S/BY P. PN25 D=900MM</v>
          </cell>
          <cell r="D7607" t="str">
            <v>UN</v>
          </cell>
          <cell r="E7607">
            <v>0</v>
          </cell>
        </row>
        <row r="7608">
          <cell r="B7608" t="str">
            <v>529554</v>
          </cell>
          <cell r="C7608" t="str">
            <v>VALVULA GAV. MO FG/VOL. C/RED.S/BY P. PN25 D=1000M</v>
          </cell>
          <cell r="D7608" t="str">
            <v>UN</v>
          </cell>
          <cell r="E7608">
            <v>0</v>
          </cell>
        </row>
        <row r="7609">
          <cell r="B7609" t="str">
            <v>529555</v>
          </cell>
          <cell r="C7609" t="str">
            <v>VALVULA GAV. MO FG/CAB. C/BY PASS PN25 D=250MM</v>
          </cell>
          <cell r="D7609" t="str">
            <v>UN</v>
          </cell>
          <cell r="E7609">
            <v>0</v>
          </cell>
        </row>
        <row r="7610">
          <cell r="B7610" t="str">
            <v>529556</v>
          </cell>
          <cell r="C7610" t="str">
            <v>VALVULA GAV. MO FG/CAB. C/BY PASS PN25 D=300MM</v>
          </cell>
          <cell r="D7610" t="str">
            <v>UN</v>
          </cell>
          <cell r="E7610">
            <v>0</v>
          </cell>
        </row>
        <row r="7611">
          <cell r="B7611" t="str">
            <v>529557</v>
          </cell>
          <cell r="C7611" t="str">
            <v>VALVULA GAV. MO FG/CAB. C/BY PASS PN25 D=350MM</v>
          </cell>
          <cell r="D7611" t="str">
            <v>UN</v>
          </cell>
          <cell r="E7611">
            <v>0</v>
          </cell>
        </row>
        <row r="7612">
          <cell r="B7612" t="str">
            <v>529558</v>
          </cell>
          <cell r="C7612" t="str">
            <v>VALVULA GAV. MO FG/CAB. C/BY PASS PN25 D=400MM</v>
          </cell>
          <cell r="D7612" t="str">
            <v>UN</v>
          </cell>
          <cell r="E7612">
            <v>0</v>
          </cell>
        </row>
        <row r="7613">
          <cell r="B7613" t="str">
            <v>529559</v>
          </cell>
          <cell r="C7613" t="str">
            <v>VALVULA GAV. MO FG/CAB. C/BY PASS PN25 D=450MM</v>
          </cell>
          <cell r="D7613" t="str">
            <v>UN</v>
          </cell>
          <cell r="E7613">
            <v>0</v>
          </cell>
        </row>
        <row r="7614">
          <cell r="B7614" t="str">
            <v>529560</v>
          </cell>
          <cell r="C7614" t="str">
            <v>VALVULA GAV. MO FG/CAB. C/BY PASS PN25 D=500MM</v>
          </cell>
          <cell r="D7614" t="str">
            <v>UN</v>
          </cell>
          <cell r="E7614">
            <v>0</v>
          </cell>
        </row>
        <row r="7615">
          <cell r="B7615" t="str">
            <v>529561</v>
          </cell>
          <cell r="C7615" t="str">
            <v>VALVULA GAV. MO FG/CAB. C/BY PASS PN25 D=600MM</v>
          </cell>
          <cell r="D7615" t="str">
            <v>UN</v>
          </cell>
          <cell r="E7615">
            <v>0</v>
          </cell>
        </row>
        <row r="7616">
          <cell r="B7616" t="str">
            <v>529562</v>
          </cell>
          <cell r="C7616" t="str">
            <v>VALVULA GAV. MO FG/CAB. C/BY PASS PN25 D=700MM</v>
          </cell>
          <cell r="D7616" t="str">
            <v>UN</v>
          </cell>
          <cell r="E7616">
            <v>0</v>
          </cell>
        </row>
        <row r="7617">
          <cell r="B7617" t="str">
            <v>529563</v>
          </cell>
          <cell r="C7617" t="str">
            <v>VALVULA GAV. MO FG/CAB. C/BY PASS PN25 D=800MM</v>
          </cell>
          <cell r="D7617" t="str">
            <v>UN</v>
          </cell>
          <cell r="E7617">
            <v>0</v>
          </cell>
        </row>
        <row r="7618">
          <cell r="B7618" t="str">
            <v>529564</v>
          </cell>
          <cell r="C7618" t="str">
            <v>VALVULA GAV. MO FG/CAB. C/BY PASS PN25 D=900MM</v>
          </cell>
          <cell r="D7618" t="str">
            <v>UN</v>
          </cell>
          <cell r="E7618">
            <v>0</v>
          </cell>
        </row>
        <row r="7619">
          <cell r="B7619" t="str">
            <v>529565</v>
          </cell>
          <cell r="C7619" t="str">
            <v>VALVULA GAV. MO FG/CAB. C/BY PASS PN25 D=1000MM</v>
          </cell>
          <cell r="D7619" t="str">
            <v>UN</v>
          </cell>
          <cell r="E7619">
            <v>0</v>
          </cell>
        </row>
        <row r="7620">
          <cell r="B7620" t="str">
            <v>529566</v>
          </cell>
          <cell r="C7620" t="str">
            <v>VALVULA GAV. MO FG/VOL. C/BY PASS PN25 D=250MM</v>
          </cell>
          <cell r="D7620" t="str">
            <v>UN</v>
          </cell>
          <cell r="E7620">
            <v>0</v>
          </cell>
        </row>
        <row r="7621">
          <cell r="B7621" t="str">
            <v>529567</v>
          </cell>
          <cell r="C7621" t="str">
            <v>VALVULA GAV. MO FG/VOL. C/BY PASS PN25 D=300MM</v>
          </cell>
          <cell r="D7621" t="str">
            <v>UN</v>
          </cell>
          <cell r="E7621">
            <v>0</v>
          </cell>
        </row>
        <row r="7622">
          <cell r="B7622" t="str">
            <v>529568</v>
          </cell>
          <cell r="C7622" t="str">
            <v>VALVULA GAV. MO FG/VOL. C/BY PASS PN25 D=350MM</v>
          </cell>
          <cell r="D7622" t="str">
            <v>UN</v>
          </cell>
          <cell r="E7622">
            <v>0</v>
          </cell>
        </row>
        <row r="7623">
          <cell r="B7623" t="str">
            <v>529569</v>
          </cell>
          <cell r="C7623" t="str">
            <v>VALVULA GAV. MO FG/VOL. C/BY PASS PN25 D=400MM</v>
          </cell>
          <cell r="D7623" t="str">
            <v>UN</v>
          </cell>
          <cell r="E7623">
            <v>0</v>
          </cell>
        </row>
        <row r="7624">
          <cell r="B7624" t="str">
            <v>529570</v>
          </cell>
          <cell r="C7624" t="str">
            <v>VALVULA GAV. MO FG/VOL. C/BY PASS PN25 D=450MM</v>
          </cell>
          <cell r="D7624" t="str">
            <v>UN</v>
          </cell>
          <cell r="E7624">
            <v>0</v>
          </cell>
        </row>
        <row r="7625">
          <cell r="B7625" t="str">
            <v>529571</v>
          </cell>
          <cell r="C7625" t="str">
            <v>VALVULA GAV. MO FG/VOL. C/BY PASS PN25 D=500MM</v>
          </cell>
          <cell r="D7625" t="str">
            <v>UN</v>
          </cell>
          <cell r="E7625">
            <v>0</v>
          </cell>
        </row>
        <row r="7626">
          <cell r="B7626" t="str">
            <v>529572</v>
          </cell>
          <cell r="C7626" t="str">
            <v>VALVULA GAV. MO FG/VOL. C/BY PASS PN25 D=600MM</v>
          </cell>
          <cell r="D7626" t="str">
            <v>UN</v>
          </cell>
          <cell r="E7626">
            <v>0</v>
          </cell>
        </row>
        <row r="7627">
          <cell r="B7627" t="str">
            <v>529573</v>
          </cell>
          <cell r="C7627" t="str">
            <v>VALVULA GAV. MO FG/VOL. C/BY PASS PN25 D=700MM</v>
          </cell>
          <cell r="D7627" t="str">
            <v>UN</v>
          </cell>
          <cell r="E7627">
            <v>0</v>
          </cell>
        </row>
        <row r="7628">
          <cell r="B7628" t="str">
            <v>529574</v>
          </cell>
          <cell r="C7628" t="str">
            <v>VALVULA GAV. MO FG/VOL. C/BY PASS PN25 D=800MM</v>
          </cell>
          <cell r="D7628" t="str">
            <v>UN</v>
          </cell>
          <cell r="E7628">
            <v>0</v>
          </cell>
        </row>
        <row r="7629">
          <cell r="B7629" t="str">
            <v>529575</v>
          </cell>
          <cell r="C7629" t="str">
            <v>VALVULA GAV. MO FG/VOL. C/BY PASS PN25 D=900MM</v>
          </cell>
          <cell r="D7629" t="str">
            <v>UN</v>
          </cell>
          <cell r="E7629">
            <v>0</v>
          </cell>
        </row>
        <row r="7630">
          <cell r="B7630" t="str">
            <v>529576</v>
          </cell>
          <cell r="C7630" t="str">
            <v>VALVULA GAV. MO FG/VOL. C/BY PASS PN25 D=1000MM</v>
          </cell>
          <cell r="D7630" t="str">
            <v>UN</v>
          </cell>
          <cell r="E7630">
            <v>0</v>
          </cell>
        </row>
        <row r="7631">
          <cell r="B7631" t="str">
            <v>529577</v>
          </cell>
          <cell r="C7631" t="str">
            <v>VALVULA GAV. MO FG/CAB. C/RED.C/BY P. PN25 D=300MM</v>
          </cell>
          <cell r="D7631" t="str">
            <v>UN</v>
          </cell>
          <cell r="E7631">
            <v>0</v>
          </cell>
        </row>
        <row r="7632">
          <cell r="B7632" t="str">
            <v>529578</v>
          </cell>
          <cell r="C7632" t="str">
            <v>VALVULA GAV. MO FG/CAB. C/RED.C/BY P. PN25 D=350MM</v>
          </cell>
          <cell r="D7632" t="str">
            <v>UN</v>
          </cell>
          <cell r="E7632">
            <v>0</v>
          </cell>
        </row>
        <row r="7633">
          <cell r="B7633" t="str">
            <v>529579</v>
          </cell>
          <cell r="C7633" t="str">
            <v>VALVULA GAV. MO FG/CAB. C/RED.C/BY P. PN25 D=400MM</v>
          </cell>
          <cell r="D7633" t="str">
            <v>UN</v>
          </cell>
          <cell r="E7633">
            <v>0</v>
          </cell>
        </row>
        <row r="7634">
          <cell r="B7634" t="str">
            <v>529580</v>
          </cell>
          <cell r="C7634" t="str">
            <v>VALVULA GAV. MO FG/CAB. C/RED.C/BY P. PN25 D=450MM</v>
          </cell>
          <cell r="D7634" t="str">
            <v>UN</v>
          </cell>
          <cell r="E7634">
            <v>0</v>
          </cell>
        </row>
        <row r="7635">
          <cell r="B7635" t="str">
            <v>529581</v>
          </cell>
          <cell r="C7635" t="str">
            <v>VALVULA GAV. MO FG/CAB. C/RED.C/BY P. PN25 D=500MM</v>
          </cell>
          <cell r="D7635" t="str">
            <v>UN</v>
          </cell>
          <cell r="E7635">
            <v>0</v>
          </cell>
        </row>
        <row r="7636">
          <cell r="B7636" t="str">
            <v>529582</v>
          </cell>
          <cell r="C7636" t="str">
            <v>VALVULA GAV. MO FG/CAB. C/RED.C/BY P. PN25 D=600MM</v>
          </cell>
          <cell r="D7636" t="str">
            <v>UN</v>
          </cell>
          <cell r="E7636">
            <v>0</v>
          </cell>
        </row>
        <row r="7637">
          <cell r="B7637" t="str">
            <v>529583</v>
          </cell>
          <cell r="C7637" t="str">
            <v>VALVULA GAV. MO FG/CAB. C/RED.C/BY P. PN25 D=700MM</v>
          </cell>
          <cell r="D7637" t="str">
            <v>UN</v>
          </cell>
          <cell r="E7637">
            <v>0</v>
          </cell>
        </row>
        <row r="7638">
          <cell r="B7638" t="str">
            <v>529584</v>
          </cell>
          <cell r="C7638" t="str">
            <v>VALVULA GAV. MO FG/CAB. C/RED.C/BY P. PN25 D=800MM</v>
          </cell>
          <cell r="D7638" t="str">
            <v>UN</v>
          </cell>
          <cell r="E7638">
            <v>0</v>
          </cell>
        </row>
        <row r="7639">
          <cell r="B7639" t="str">
            <v>529585</v>
          </cell>
          <cell r="C7639" t="str">
            <v>VALVULA GAV. MO FG/CAB. C/RED.C/BY P. PN25 D=900MM</v>
          </cell>
          <cell r="D7639" t="str">
            <v>UN</v>
          </cell>
          <cell r="E7639">
            <v>0</v>
          </cell>
        </row>
        <row r="7640">
          <cell r="B7640" t="str">
            <v>529586</v>
          </cell>
          <cell r="C7640" t="str">
            <v>VALVULA GAV. MO FG/CAB. C/RED.C/BY P. PN25 D=1000M</v>
          </cell>
          <cell r="D7640" t="str">
            <v>UN</v>
          </cell>
          <cell r="E7640">
            <v>0</v>
          </cell>
        </row>
        <row r="7641">
          <cell r="B7641" t="str">
            <v>529587</v>
          </cell>
          <cell r="C7641" t="str">
            <v>VALVULA GAV. MO FG/VOL. C/RED.C/BY P. PN25 D=300MM</v>
          </cell>
          <cell r="D7641" t="str">
            <v>UN</v>
          </cell>
          <cell r="E7641">
            <v>0</v>
          </cell>
        </row>
        <row r="7642">
          <cell r="B7642" t="str">
            <v>529588</v>
          </cell>
          <cell r="C7642" t="str">
            <v>VALVULA GAV. MO FG/VOL. C/RED.C/BY P. PN25 D=350MM</v>
          </cell>
          <cell r="D7642" t="str">
            <v>UN</v>
          </cell>
          <cell r="E7642">
            <v>0</v>
          </cell>
        </row>
        <row r="7643">
          <cell r="B7643" t="str">
            <v>529589</v>
          </cell>
          <cell r="C7643" t="str">
            <v>VALVULA GAV. MO FG/VOL. C/RED.C/BY P. PN25 D=400MM</v>
          </cell>
          <cell r="D7643" t="str">
            <v>UN</v>
          </cell>
          <cell r="E7643">
            <v>0</v>
          </cell>
        </row>
        <row r="7644">
          <cell r="B7644" t="str">
            <v>529590</v>
          </cell>
          <cell r="C7644" t="str">
            <v>VALVULA GAV. MO FG/VOL. C/RED.C/BY P. PN25 D=450MM</v>
          </cell>
          <cell r="D7644" t="str">
            <v>UN</v>
          </cell>
          <cell r="E7644">
            <v>0</v>
          </cell>
        </row>
        <row r="7645">
          <cell r="B7645" t="str">
            <v>529591</v>
          </cell>
          <cell r="C7645" t="str">
            <v>VALVULA GAV. MO FG/VOL. C/RED.C/BY P. PN25 D=500MM</v>
          </cell>
          <cell r="D7645" t="str">
            <v>UN</v>
          </cell>
          <cell r="E7645">
            <v>0</v>
          </cell>
        </row>
        <row r="7646">
          <cell r="B7646" t="str">
            <v>529592</v>
          </cell>
          <cell r="C7646" t="str">
            <v>VALVULA GAV. MO FG/VOL. C/RED.C/BY P. PN25 D=600MM</v>
          </cell>
          <cell r="D7646" t="str">
            <v>UN</v>
          </cell>
          <cell r="E7646">
            <v>0</v>
          </cell>
        </row>
        <row r="7647">
          <cell r="B7647" t="str">
            <v>529593</v>
          </cell>
          <cell r="C7647" t="str">
            <v>VALVULA GAV. MO FG/VOL. C/RED.C/BY P. PN25 D=700MM</v>
          </cell>
          <cell r="D7647" t="str">
            <v>UN</v>
          </cell>
          <cell r="E7647">
            <v>0</v>
          </cell>
        </row>
        <row r="7648">
          <cell r="B7648" t="str">
            <v>529594</v>
          </cell>
          <cell r="C7648" t="str">
            <v>VALVULA GAV. MO FG/VOL. C/RED.C/BY P. PN25 D=800MM</v>
          </cell>
          <cell r="D7648" t="str">
            <v>UN</v>
          </cell>
          <cell r="E7648">
            <v>0</v>
          </cell>
        </row>
        <row r="7649">
          <cell r="B7649" t="str">
            <v>529595</v>
          </cell>
          <cell r="C7649" t="str">
            <v>VALVULA GAV. MO FG/VOL. C/RED.C/BY P. PN25 D=900MM</v>
          </cell>
          <cell r="D7649" t="str">
            <v>UN</v>
          </cell>
          <cell r="E7649">
            <v>0</v>
          </cell>
        </row>
        <row r="7650">
          <cell r="B7650" t="str">
            <v>529596</v>
          </cell>
          <cell r="C7650" t="str">
            <v>VALVULA GAV. MO FG/VOL. C/RED.C/BY P. PN25 D=1000M</v>
          </cell>
          <cell r="D7650" t="str">
            <v>UN</v>
          </cell>
          <cell r="E7650">
            <v>0</v>
          </cell>
        </row>
        <row r="7652">
          <cell r="B7652" t="str">
            <v>529600</v>
          </cell>
          <cell r="C7652" t="str">
            <v>VALVULA RETENCAO PORT.UNI. S/BY PASS (SETOR ABDIB GLOBAL 40%; C32 - FERRO/ACO/DERIV. 60%)</v>
          </cell>
        </row>
        <row r="7653">
          <cell r="B7653" t="str">
            <v>529601</v>
          </cell>
          <cell r="C7653" t="str">
            <v>VALVULA RETENCAO PORT.UNI. S/BY PASS PN10 D=300MM</v>
          </cell>
          <cell r="D7653" t="str">
            <v>UN</v>
          </cell>
          <cell r="E7653">
            <v>0</v>
          </cell>
        </row>
        <row r="7654">
          <cell r="B7654" t="str">
            <v>529602</v>
          </cell>
          <cell r="C7654" t="str">
            <v>VALVULA RETENCAO PORT.UNI. S/BY PASS PN10 D=350MM</v>
          </cell>
          <cell r="D7654" t="str">
            <v>UN</v>
          </cell>
          <cell r="E7654">
            <v>0</v>
          </cell>
        </row>
        <row r="7655">
          <cell r="B7655" t="str">
            <v>529603</v>
          </cell>
          <cell r="C7655" t="str">
            <v>VALVULA RETENCAO PORT.UNI. S/BY PASS PN10 D=400MM</v>
          </cell>
          <cell r="D7655" t="str">
            <v>UN</v>
          </cell>
          <cell r="E7655">
            <v>0</v>
          </cell>
        </row>
        <row r="7656">
          <cell r="B7656" t="str">
            <v>529604</v>
          </cell>
          <cell r="C7656" t="str">
            <v>VALVULA RETENCAO PORT.UNI. S/BY PASS PN10 D=500MM</v>
          </cell>
          <cell r="D7656" t="str">
            <v>UN</v>
          </cell>
          <cell r="E7656">
            <v>0</v>
          </cell>
        </row>
        <row r="7657">
          <cell r="B7657" t="str">
            <v>529605</v>
          </cell>
          <cell r="C7657" t="str">
            <v>VALVULA RETENCAO PORT.UNI. S/BY PASS PN10 D=600MM</v>
          </cell>
          <cell r="D7657" t="str">
            <v>UN</v>
          </cell>
          <cell r="E7657">
            <v>0</v>
          </cell>
        </row>
        <row r="7658">
          <cell r="B7658" t="str">
            <v>529606</v>
          </cell>
          <cell r="C7658" t="str">
            <v>VALVULA RETENCAO PORT.UNI. S/BY PASS PN16 D=300MM</v>
          </cell>
          <cell r="D7658" t="str">
            <v>UN</v>
          </cell>
          <cell r="E7658">
            <v>0</v>
          </cell>
        </row>
        <row r="7659">
          <cell r="B7659" t="str">
            <v>529607</v>
          </cell>
          <cell r="C7659" t="str">
            <v>VALVULA RETENCAO PORT.UNI. S/BY PASS PN16 D=350MM</v>
          </cell>
          <cell r="D7659" t="str">
            <v>UN</v>
          </cell>
          <cell r="E7659">
            <v>0</v>
          </cell>
        </row>
        <row r="7660">
          <cell r="B7660" t="str">
            <v>529608</v>
          </cell>
          <cell r="C7660" t="str">
            <v>VALVULA RETENCAO PORT.UNI. S/BY PASS PN16 D=400MM</v>
          </cell>
          <cell r="D7660" t="str">
            <v>UN</v>
          </cell>
          <cell r="E7660">
            <v>0</v>
          </cell>
        </row>
        <row r="7661">
          <cell r="B7661" t="str">
            <v>529609</v>
          </cell>
          <cell r="C7661" t="str">
            <v>VALVULA RETENCAO PORT.UNI. S/BY PASS PN16 D=500MM</v>
          </cell>
          <cell r="D7661" t="str">
            <v>UN</v>
          </cell>
          <cell r="E7661">
            <v>0</v>
          </cell>
        </row>
        <row r="7662">
          <cell r="B7662" t="str">
            <v>529610</v>
          </cell>
          <cell r="C7662" t="str">
            <v>VALVULA RETENCAO PORT.UNI. S/BY PASS PN16 D=600MM</v>
          </cell>
          <cell r="D7662" t="str">
            <v>UN</v>
          </cell>
          <cell r="E7662">
            <v>0</v>
          </cell>
        </row>
        <row r="7664">
          <cell r="B7664" t="str">
            <v>529700</v>
          </cell>
          <cell r="C7664" t="str">
            <v>VALVULA RETENCAO PORT.DUP. S/BY PASS (SETOR ABDIB GLOBAL 40%; C32 - FERRO/ACO/DERIV. 60%)</v>
          </cell>
        </row>
        <row r="7665">
          <cell r="B7665" t="str">
            <v>529701</v>
          </cell>
          <cell r="C7665" t="str">
            <v>VALVULA RETENCAO PORT.DUP. S/BY PASS PN10 D=200MM</v>
          </cell>
          <cell r="D7665" t="str">
            <v>UN</v>
          </cell>
          <cell r="E7665">
            <v>0</v>
          </cell>
        </row>
        <row r="7666">
          <cell r="B7666" t="str">
            <v>529702</v>
          </cell>
          <cell r="C7666" t="str">
            <v>VALVULA RETENCAO PORT.DUP. S/BY PASS PN10 D=250MM</v>
          </cell>
          <cell r="D7666" t="str">
            <v>UN</v>
          </cell>
          <cell r="E7666">
            <v>0</v>
          </cell>
        </row>
        <row r="7667">
          <cell r="B7667" t="str">
            <v>529703</v>
          </cell>
          <cell r="C7667" t="str">
            <v>VALVULA RETENCAO PORT.DUP. S/BY PASS PN10 D=300MM</v>
          </cell>
          <cell r="D7667" t="str">
            <v>UN</v>
          </cell>
          <cell r="E7667">
            <v>0</v>
          </cell>
        </row>
        <row r="7668">
          <cell r="B7668" t="str">
            <v>529704</v>
          </cell>
          <cell r="C7668" t="str">
            <v>VALVULA RETENCAO PORT.DUP. S/BY PASS PN10 D=350MM</v>
          </cell>
          <cell r="D7668" t="str">
            <v>UN</v>
          </cell>
          <cell r="E7668">
            <v>0</v>
          </cell>
        </row>
        <row r="7669">
          <cell r="B7669" t="str">
            <v>529705</v>
          </cell>
          <cell r="C7669" t="str">
            <v>VALVULA RETENCAO PORT.DUP. S/BY PASS PN10 D=400MM</v>
          </cell>
          <cell r="D7669" t="str">
            <v>UN</v>
          </cell>
          <cell r="E7669">
            <v>0</v>
          </cell>
        </row>
        <row r="7670">
          <cell r="B7670" t="str">
            <v>529706</v>
          </cell>
          <cell r="C7670" t="str">
            <v>VALVULA RETENCAO PORT.DUP. S/BY PASS PN10 D=450MM</v>
          </cell>
          <cell r="D7670" t="str">
            <v>UN</v>
          </cell>
          <cell r="E7670">
            <v>0</v>
          </cell>
        </row>
        <row r="7671">
          <cell r="B7671" t="str">
            <v>529707</v>
          </cell>
          <cell r="C7671" t="str">
            <v>VALVULA RETENCAO PORT.DUP. S/BY PASS PN10 D=500MM</v>
          </cell>
          <cell r="D7671" t="str">
            <v>UN</v>
          </cell>
          <cell r="E7671">
            <v>0</v>
          </cell>
        </row>
        <row r="7672">
          <cell r="B7672" t="str">
            <v>529708</v>
          </cell>
          <cell r="C7672" t="str">
            <v>VALVULA RETENCAO PORT.DUP. S/BY PASS PN10 D=600MM</v>
          </cell>
          <cell r="D7672" t="str">
            <v>UN</v>
          </cell>
          <cell r="E7672">
            <v>0</v>
          </cell>
        </row>
        <row r="7673">
          <cell r="B7673" t="str">
            <v>529709</v>
          </cell>
          <cell r="C7673" t="str">
            <v>VALVULA RETENCAO PORT.DUP. S/BY PASS PN16 D=50MM</v>
          </cell>
          <cell r="D7673" t="str">
            <v>UN</v>
          </cell>
          <cell r="E7673">
            <v>0</v>
          </cell>
        </row>
        <row r="7674">
          <cell r="B7674" t="str">
            <v>529710</v>
          </cell>
          <cell r="C7674" t="str">
            <v>VALVULA RETENCAO PORT.DUP. S/BY PASS PN16 D=75MM</v>
          </cell>
          <cell r="D7674" t="str">
            <v>UN</v>
          </cell>
          <cell r="E7674">
            <v>0</v>
          </cell>
        </row>
        <row r="7675">
          <cell r="B7675" t="str">
            <v>529711</v>
          </cell>
          <cell r="C7675" t="str">
            <v>VALVULA RETENCAO PORT.DUP. S/BY PASS PN16 D=100MM</v>
          </cell>
          <cell r="D7675" t="str">
            <v>UN</v>
          </cell>
          <cell r="E7675">
            <v>0</v>
          </cell>
        </row>
        <row r="7676">
          <cell r="B7676" t="str">
            <v>529712</v>
          </cell>
          <cell r="C7676" t="str">
            <v>VALVULA RETENCAO PORT.DUP. S/BY PASS PN16 D=150MM</v>
          </cell>
          <cell r="D7676" t="str">
            <v>UN</v>
          </cell>
          <cell r="E7676">
            <v>0</v>
          </cell>
        </row>
        <row r="7677">
          <cell r="B7677" t="str">
            <v>529713</v>
          </cell>
          <cell r="C7677" t="str">
            <v>VALVULA RETENCAO PORT.DUP. S/BY PASS PN16 D=200MM</v>
          </cell>
          <cell r="D7677" t="str">
            <v>UN</v>
          </cell>
          <cell r="E7677">
            <v>0</v>
          </cell>
        </row>
        <row r="7678">
          <cell r="B7678" t="str">
            <v>529714</v>
          </cell>
          <cell r="C7678" t="str">
            <v>VALVULA RETENCAO PORT.DUP. S/BY PASS PN16 D=250MM</v>
          </cell>
          <cell r="D7678" t="str">
            <v>UN</v>
          </cell>
          <cell r="E7678">
            <v>0</v>
          </cell>
        </row>
        <row r="7679">
          <cell r="B7679" t="str">
            <v>529715</v>
          </cell>
          <cell r="C7679" t="str">
            <v>VALVULA RETENCAO PORT.DUP. S/BY PASS PN16 D=300MM</v>
          </cell>
          <cell r="D7679" t="str">
            <v>UN</v>
          </cell>
          <cell r="E7679">
            <v>0</v>
          </cell>
        </row>
        <row r="7680">
          <cell r="B7680" t="str">
            <v>529716</v>
          </cell>
          <cell r="C7680" t="str">
            <v>VALVULA RETENCAO PORT.DUP. S/BY PASS PN16 D=350MM</v>
          </cell>
          <cell r="D7680" t="str">
            <v>UN</v>
          </cell>
          <cell r="E7680">
            <v>0</v>
          </cell>
        </row>
        <row r="7681">
          <cell r="B7681" t="str">
            <v>529717</v>
          </cell>
          <cell r="C7681" t="str">
            <v>VALVULA RETENCAO PORT.DUP. S/BY PASS PN16 D=400MM</v>
          </cell>
          <cell r="D7681" t="str">
            <v>UN</v>
          </cell>
          <cell r="E7681">
            <v>0</v>
          </cell>
        </row>
        <row r="7682">
          <cell r="B7682" t="str">
            <v>529718</v>
          </cell>
          <cell r="C7682" t="str">
            <v>VALVULA RETENCAO PORT.DUP. S/BY PASS PN16 D=450MM</v>
          </cell>
          <cell r="D7682" t="str">
            <v>UN</v>
          </cell>
          <cell r="E7682">
            <v>0</v>
          </cell>
        </row>
        <row r="7683">
          <cell r="B7683" t="str">
            <v>529719</v>
          </cell>
          <cell r="C7683" t="str">
            <v>VALVULA RETENCAO PORT.DUP. S/BY PASS PN16 D=500MM</v>
          </cell>
          <cell r="D7683" t="str">
            <v>UN</v>
          </cell>
          <cell r="E7683">
            <v>0</v>
          </cell>
        </row>
        <row r="7684">
          <cell r="B7684" t="str">
            <v>529720</v>
          </cell>
          <cell r="C7684" t="str">
            <v>VALVULA RETENCAO PORT.DUP. S/BY PASS PN16 D=600MM</v>
          </cell>
          <cell r="D7684" t="str">
            <v>UN</v>
          </cell>
          <cell r="E7684">
            <v>0</v>
          </cell>
        </row>
        <row r="7686">
          <cell r="B7686" t="str">
            <v>529800</v>
          </cell>
          <cell r="C7686" t="str">
            <v>VENTOSAS (SETOR ABDIB GLOBAL 40%; C32 - FERRO/ACO/DERIV. 60%)</v>
          </cell>
        </row>
        <row r="7687">
          <cell r="B7687" t="str">
            <v>529801</v>
          </cell>
          <cell r="C7687" t="str">
            <v>VENTOSA SIMPLES COM ROSCA 3/4</v>
          </cell>
          <cell r="D7687" t="str">
            <v>UN</v>
          </cell>
          <cell r="E7687">
            <v>0</v>
          </cell>
        </row>
        <row r="7688">
          <cell r="B7688" t="str">
            <v>529802</v>
          </cell>
          <cell r="C7688" t="str">
            <v>VENTOSA SIMPLES COM ROSCA 1</v>
          </cell>
          <cell r="D7688" t="str">
            <v>UN</v>
          </cell>
          <cell r="E7688">
            <v>0</v>
          </cell>
        </row>
        <row r="7689">
          <cell r="B7689" t="str">
            <v>529803</v>
          </cell>
          <cell r="C7689" t="str">
            <v>VENTOSA SIMPLES COM ROSCA 1.1/4</v>
          </cell>
          <cell r="D7689" t="str">
            <v>UN</v>
          </cell>
          <cell r="E7689">
            <v>0</v>
          </cell>
        </row>
        <row r="7690">
          <cell r="B7690" t="str">
            <v>529804</v>
          </cell>
          <cell r="C7690" t="str">
            <v>VENTOSA SIMPLES COM ROSCA 1.1/2</v>
          </cell>
          <cell r="D7690" t="str">
            <v>UN</v>
          </cell>
          <cell r="E7690">
            <v>0</v>
          </cell>
        </row>
        <row r="7691">
          <cell r="B7691" t="str">
            <v>529805</v>
          </cell>
          <cell r="C7691" t="str">
            <v>VENTOSA SIMPLES COM ROSCA 2</v>
          </cell>
          <cell r="D7691" t="str">
            <v>UN</v>
          </cell>
          <cell r="E7691">
            <v>0</v>
          </cell>
        </row>
        <row r="7692">
          <cell r="B7692" t="str">
            <v>529806</v>
          </cell>
          <cell r="C7692" t="str">
            <v>VENTOSA SIMPLES COM FLANGE PN25 D=50MM</v>
          </cell>
          <cell r="D7692" t="str">
            <v>UN</v>
          </cell>
          <cell r="E7692">
            <v>0</v>
          </cell>
        </row>
        <row r="7693">
          <cell r="B7693" t="str">
            <v>529807</v>
          </cell>
          <cell r="C7693" t="str">
            <v>VENTOSA TRIPLICE FUNCAO COM FLANGE PN10 D=200MM</v>
          </cell>
          <cell r="D7693" t="str">
            <v>UN</v>
          </cell>
          <cell r="E7693">
            <v>0</v>
          </cell>
        </row>
        <row r="7694">
          <cell r="B7694" t="str">
            <v>529808</v>
          </cell>
          <cell r="C7694" t="str">
            <v>VENTOSA TRIPLICE FUNCAO COM FLANGE PN16 D=80MM</v>
          </cell>
          <cell r="D7694" t="str">
            <v>UN</v>
          </cell>
          <cell r="E7694">
            <v>0</v>
          </cell>
        </row>
        <row r="7695">
          <cell r="B7695" t="str">
            <v>529809</v>
          </cell>
          <cell r="C7695" t="str">
            <v>VENTOSA TRIPLICE FUNCAO COM FLANGE PN16 D=100MM</v>
          </cell>
          <cell r="D7695" t="str">
            <v>UN</v>
          </cell>
          <cell r="E7695">
            <v>0</v>
          </cell>
        </row>
        <row r="7696">
          <cell r="B7696" t="str">
            <v>529810</v>
          </cell>
          <cell r="C7696" t="str">
            <v>VENTOSA TRIPLICE FUNCAO COM FLANGE PN16 D=150MM</v>
          </cell>
          <cell r="D7696" t="str">
            <v>UN</v>
          </cell>
          <cell r="E7696">
            <v>0</v>
          </cell>
        </row>
        <row r="7697">
          <cell r="B7697" t="str">
            <v>529811</v>
          </cell>
          <cell r="C7697" t="str">
            <v>VENTOSA TRIPLICE FUNCAO COM FLANGE PN16 D=200MM</v>
          </cell>
          <cell r="D7697" t="str">
            <v>UN</v>
          </cell>
          <cell r="E7697">
            <v>0</v>
          </cell>
        </row>
        <row r="7698">
          <cell r="B7698" t="str">
            <v>529812</v>
          </cell>
          <cell r="C7698" t="str">
            <v>VENTOSA TRIPLICE FUNCAO COM FLANGE PN25 D=50MM</v>
          </cell>
          <cell r="D7698" t="str">
            <v>UN</v>
          </cell>
          <cell r="E7698">
            <v>0</v>
          </cell>
        </row>
        <row r="7699">
          <cell r="B7699" t="str">
            <v>529813</v>
          </cell>
          <cell r="C7699" t="str">
            <v>VENTOSA TRIPLICE FUNCAO COM FLANGE PN25 D=80MM</v>
          </cell>
          <cell r="D7699" t="str">
            <v>UN</v>
          </cell>
          <cell r="E7699">
            <v>0</v>
          </cell>
        </row>
        <row r="7700">
          <cell r="B7700" t="str">
            <v>529814</v>
          </cell>
          <cell r="C7700" t="str">
            <v>VENTOSA TRIPLICE FUNCAO COM FLANGE PN25 D=100MM</v>
          </cell>
          <cell r="D7700" t="str">
            <v>UN</v>
          </cell>
          <cell r="E7700">
            <v>0</v>
          </cell>
        </row>
        <row r="7701">
          <cell r="B7701" t="str">
            <v>529815</v>
          </cell>
          <cell r="C7701" t="str">
            <v>VENTOSA TRIPLICE FUNCAO COM FLANGE PN25 D=150MM</v>
          </cell>
          <cell r="D7701" t="str">
            <v>UN</v>
          </cell>
          <cell r="E7701">
            <v>0</v>
          </cell>
        </row>
        <row r="7702">
          <cell r="B7702" t="str">
            <v>529816</v>
          </cell>
          <cell r="C7702" t="str">
            <v>VENTOSA TRIPLICE FUNCAO COM FLANGE PN25 D=200MM</v>
          </cell>
          <cell r="D7702" t="str">
            <v>UN</v>
          </cell>
          <cell r="E7702">
            <v>0</v>
          </cell>
        </row>
        <row r="7704">
          <cell r="B7704" t="str">
            <v>529900</v>
          </cell>
          <cell r="C7704" t="str">
            <v>VALVULAS FLAP (SETOR ABDIB GLOBAL 40%; C32 - FERRO/ACO/DERIV. 60%)</v>
          </cell>
        </row>
        <row r="7705">
          <cell r="B7705" t="str">
            <v>529901</v>
          </cell>
          <cell r="C7705" t="str">
            <v>VALVULA FLAP (FLA 10) D=100MM</v>
          </cell>
          <cell r="D7705" t="str">
            <v>UN</v>
          </cell>
          <cell r="E7705">
            <v>0</v>
          </cell>
        </row>
        <row r="7706">
          <cell r="B7706" t="str">
            <v>529902</v>
          </cell>
          <cell r="C7706" t="str">
            <v>VALVULA FLAP (FLA 10) D=150MM</v>
          </cell>
          <cell r="D7706" t="str">
            <v>UN</v>
          </cell>
          <cell r="E7706">
            <v>0</v>
          </cell>
        </row>
        <row r="7707">
          <cell r="B7707" t="str">
            <v>529903</v>
          </cell>
          <cell r="C7707" t="str">
            <v>VALVULA FLAP (FLA 10) D=200MM</v>
          </cell>
          <cell r="D7707" t="str">
            <v>UN</v>
          </cell>
          <cell r="E7707">
            <v>0</v>
          </cell>
        </row>
        <row r="7708">
          <cell r="B7708" t="str">
            <v>529904</v>
          </cell>
          <cell r="C7708" t="str">
            <v>VALVULA FLAP (FLA 10) D=250MM</v>
          </cell>
          <cell r="D7708" t="str">
            <v>UN</v>
          </cell>
          <cell r="E7708">
            <v>0</v>
          </cell>
        </row>
        <row r="7709">
          <cell r="B7709" t="str">
            <v>529905</v>
          </cell>
          <cell r="C7709" t="str">
            <v>VALVULA FLAP (FLA 10) D=300MM</v>
          </cell>
          <cell r="D7709" t="str">
            <v>UN</v>
          </cell>
          <cell r="E7709">
            <v>0</v>
          </cell>
        </row>
        <row r="7710">
          <cell r="B7710" t="str">
            <v>529906</v>
          </cell>
          <cell r="C7710" t="str">
            <v>VALVULA FLAP (FLA 10) D=400MM</v>
          </cell>
          <cell r="D7710" t="str">
            <v>UN</v>
          </cell>
          <cell r="E7710">
            <v>0</v>
          </cell>
        </row>
        <row r="7711">
          <cell r="B7711" t="str">
            <v>529907</v>
          </cell>
          <cell r="C7711" t="str">
            <v>VALVULA FLAP (FLA 10) D=500MM</v>
          </cell>
          <cell r="D7711" t="str">
            <v>UN</v>
          </cell>
          <cell r="E7711">
            <v>0</v>
          </cell>
        </row>
        <row r="7712">
          <cell r="B7712" t="str">
            <v>529908</v>
          </cell>
          <cell r="C7712" t="str">
            <v>VALVULA FLAP (FLA 10) D=600MM</v>
          </cell>
          <cell r="D7712" t="str">
            <v>UN</v>
          </cell>
          <cell r="E7712">
            <v>0</v>
          </cell>
        </row>
        <row r="7713">
          <cell r="B7713" t="str">
            <v>529909</v>
          </cell>
          <cell r="C7713" t="str">
            <v>VALVULA FLAP (FLA 10) D=800MM</v>
          </cell>
          <cell r="D7713" t="str">
            <v>UN</v>
          </cell>
          <cell r="E7713">
            <v>0</v>
          </cell>
        </row>
        <row r="7714">
          <cell r="B7714" t="str">
            <v>529910</v>
          </cell>
          <cell r="C7714" t="str">
            <v>VALVULA FLAP (FLA 10) D=1000MM</v>
          </cell>
          <cell r="D7714" t="str">
            <v>UN</v>
          </cell>
          <cell r="E7714">
            <v>0</v>
          </cell>
        </row>
        <row r="7716">
          <cell r="B7716" t="str">
            <v>530100</v>
          </cell>
          <cell r="C7716" t="str">
            <v>JUNTA DRESSER TIPO 38, C/ FLANGE, AÇO (C31 - METALURGICA 100%)</v>
          </cell>
        </row>
        <row r="7717">
          <cell r="B7717" t="str">
            <v>530101</v>
          </cell>
          <cell r="C7717" t="str">
            <v>JUNTA DRESSER TIPO 38, C/ FLANGE, AÇO D=50MM</v>
          </cell>
          <cell r="D7717" t="str">
            <v>UN</v>
          </cell>
          <cell r="E7717">
            <v>0</v>
          </cell>
        </row>
        <row r="7718">
          <cell r="B7718" t="str">
            <v>530102</v>
          </cell>
          <cell r="C7718" t="str">
            <v>JUNTA DRESSER TIPO 38, C/ FLANGE, AÇO D=80MM</v>
          </cell>
          <cell r="D7718" t="str">
            <v>UN</v>
          </cell>
          <cell r="E7718">
            <v>0</v>
          </cell>
        </row>
        <row r="7719">
          <cell r="B7719" t="str">
            <v>530103</v>
          </cell>
          <cell r="C7719" t="str">
            <v>JUNTA DRESSER TIPO 38, C/ FLANGE, AÇO D=100MM</v>
          </cell>
          <cell r="D7719" t="str">
            <v>UN</v>
          </cell>
          <cell r="E7719">
            <v>0</v>
          </cell>
        </row>
        <row r="7720">
          <cell r="B7720" t="str">
            <v>530104</v>
          </cell>
          <cell r="C7720" t="str">
            <v>JUNTA DRESSER TIPO 38, C/ FLANGE, AÇO D=150MM</v>
          </cell>
          <cell r="D7720" t="str">
            <v>UN</v>
          </cell>
          <cell r="E7720">
            <v>0</v>
          </cell>
        </row>
        <row r="7721">
          <cell r="B7721" t="str">
            <v>530105</v>
          </cell>
          <cell r="C7721" t="str">
            <v>JUNTA DRESSER TIPO 38, C/ FLANGE, AÇO D=200MM</v>
          </cell>
          <cell r="D7721" t="str">
            <v>UN</v>
          </cell>
          <cell r="E7721">
            <v>0</v>
          </cell>
        </row>
        <row r="7722">
          <cell r="B7722" t="str">
            <v>530106</v>
          </cell>
          <cell r="C7722" t="str">
            <v>JUNTA DRESSER TIPO 38, C/ FLANGE, AÇO D=250MM</v>
          </cell>
          <cell r="D7722" t="str">
            <v>UN</v>
          </cell>
          <cell r="E7722">
            <v>0</v>
          </cell>
        </row>
        <row r="7723">
          <cell r="B7723" t="str">
            <v>530107</v>
          </cell>
          <cell r="C7723" t="str">
            <v>JUNTA DRESSER TIPO 38, C/ FLANGE, AÇO D=300MM</v>
          </cell>
          <cell r="D7723" t="str">
            <v>UN</v>
          </cell>
          <cell r="E7723">
            <v>0</v>
          </cell>
        </row>
        <row r="7724">
          <cell r="B7724" t="str">
            <v>530108</v>
          </cell>
          <cell r="C7724" t="str">
            <v>JUNTA DRESSER TIPO 38, C/ FLANGE, AÇO D=350MM</v>
          </cell>
          <cell r="D7724" t="str">
            <v>UN</v>
          </cell>
          <cell r="E7724">
            <v>0</v>
          </cell>
        </row>
        <row r="7725">
          <cell r="B7725" t="str">
            <v>530109</v>
          </cell>
          <cell r="C7725" t="str">
            <v>JUNTA DRESSER TIPO 38, C/ FLANGE, AÇO D=400MM</v>
          </cell>
          <cell r="D7725" t="str">
            <v>UN</v>
          </cell>
          <cell r="E7725">
            <v>0</v>
          </cell>
        </row>
        <row r="7726">
          <cell r="B7726" t="str">
            <v>530110</v>
          </cell>
          <cell r="C7726" t="str">
            <v>JUNTA DRESSER TIPO 38, C/ FLANGE, AÇO D=500MM</v>
          </cell>
          <cell r="D7726" t="str">
            <v>UN</v>
          </cell>
          <cell r="E7726">
            <v>0</v>
          </cell>
        </row>
        <row r="7727">
          <cell r="B7727" t="str">
            <v>530111</v>
          </cell>
          <cell r="C7727" t="str">
            <v>JUNTA DRESSER TIPO 38, C/ FLANGE, AÇO D=600MM</v>
          </cell>
          <cell r="D7727" t="str">
            <v>UN</v>
          </cell>
          <cell r="E7727">
            <v>0</v>
          </cell>
        </row>
        <row r="7728">
          <cell r="B7728" t="str">
            <v>530112</v>
          </cell>
          <cell r="C7728" t="str">
            <v>JUNTA DRESSER TIPO 38, C/ FLANGE, AÇO D=700MM</v>
          </cell>
          <cell r="D7728" t="str">
            <v>UN</v>
          </cell>
          <cell r="E7728">
            <v>0</v>
          </cell>
        </row>
        <row r="7729">
          <cell r="B7729" t="str">
            <v>530113</v>
          </cell>
          <cell r="C7729" t="str">
            <v>JUNTA DRESSER TIPO 38, C/ FLANGE, AÇO D=800MM</v>
          </cell>
          <cell r="D7729" t="str">
            <v>UN</v>
          </cell>
          <cell r="E7729">
            <v>0</v>
          </cell>
        </row>
        <row r="7730">
          <cell r="B7730" t="str">
            <v>530114</v>
          </cell>
          <cell r="C7730" t="str">
            <v>JUNTA DRESSER TIPO 38, C/ FLANGE, AÇO D=900MM</v>
          </cell>
          <cell r="D7730" t="str">
            <v>UN</v>
          </cell>
          <cell r="E7730">
            <v>0</v>
          </cell>
        </row>
        <row r="7731">
          <cell r="B7731" t="str">
            <v>530115</v>
          </cell>
          <cell r="C7731" t="str">
            <v>JUNTA DRESSER TIPO 38, C/ FLANGE, AÇO D=1000MM</v>
          </cell>
          <cell r="D7731" t="str">
            <v>UN</v>
          </cell>
          <cell r="E7731">
            <v>0</v>
          </cell>
        </row>
        <row r="7732">
          <cell r="B7732" t="str">
            <v>530116</v>
          </cell>
          <cell r="C7732" t="str">
            <v>JUNTA DRESSER TIPO 38, C/ FLANGE, AÇO D=1200MM</v>
          </cell>
          <cell r="D7732" t="str">
            <v>UN</v>
          </cell>
          <cell r="E7732">
            <v>0</v>
          </cell>
        </row>
        <row r="7733">
          <cell r="B7733" t="str">
            <v>530117</v>
          </cell>
          <cell r="C7733" t="str">
            <v>JUNTA DRESSER TIPO 38, C/ FLANGE, AÇO D=1300MM</v>
          </cell>
          <cell r="D7733" t="str">
            <v>UN</v>
          </cell>
          <cell r="E7733">
            <v>0</v>
          </cell>
        </row>
        <row r="7734">
          <cell r="B7734" t="str">
            <v>530118</v>
          </cell>
          <cell r="C7734" t="str">
            <v>JUNTA DRESSER TIPO 38, C/ FLANGE, AÇO D=1350MM</v>
          </cell>
          <cell r="D7734" t="str">
            <v>UN</v>
          </cell>
          <cell r="E7734">
            <v>0</v>
          </cell>
        </row>
        <row r="7735">
          <cell r="B7735" t="str">
            <v>530119</v>
          </cell>
          <cell r="C7735" t="str">
            <v>JUNTA DRESSER TIPO 38, C/ FLANGE, AÇO D=1500MM</v>
          </cell>
          <cell r="D7735" t="str">
            <v>UN</v>
          </cell>
          <cell r="E7735">
            <v>0</v>
          </cell>
        </row>
        <row r="7736">
          <cell r="B7736" t="str">
            <v>530120</v>
          </cell>
          <cell r="C7736" t="str">
            <v>JUNTA DRESSER TIPO 38, C/ FLANGE, AÇO D=1600MM</v>
          </cell>
          <cell r="D7736" t="str">
            <v>UN</v>
          </cell>
          <cell r="E7736">
            <v>0</v>
          </cell>
        </row>
        <row r="7737">
          <cell r="B7737" t="str">
            <v>530121</v>
          </cell>
          <cell r="C7737" t="str">
            <v>JUNTA DRESSER TIPO 38, C/ FLANGE, AÇO D=1700MM</v>
          </cell>
          <cell r="D7737" t="str">
            <v>UN</v>
          </cell>
          <cell r="E7737">
            <v>0</v>
          </cell>
        </row>
        <row r="7738">
          <cell r="B7738" t="str">
            <v>530122</v>
          </cell>
          <cell r="C7738" t="str">
            <v>JUNTA DRESSER TIPO 38, C/ FLANGE, AÇO D=1800MM</v>
          </cell>
          <cell r="D7738" t="str">
            <v>UN</v>
          </cell>
          <cell r="E7738">
            <v>0</v>
          </cell>
        </row>
        <row r="7740">
          <cell r="B7740" t="str">
            <v>530200</v>
          </cell>
          <cell r="C7740" t="str">
            <v>COLAR DE TOMADA, ADAPTADOR FF (C31 - METALURGICA 100%)</v>
          </cell>
        </row>
        <row r="7741">
          <cell r="B7741" t="str">
            <v>530201</v>
          </cell>
          <cell r="C7741" t="str">
            <v>COLAR DE TOMADA FF PT/TUBOS FF OU PVC 50 X 20MM</v>
          </cell>
          <cell r="D7741" t="str">
            <v>UN</v>
          </cell>
          <cell r="E7741">
            <v>0</v>
          </cell>
        </row>
        <row r="7742">
          <cell r="B7742" t="str">
            <v>530202</v>
          </cell>
          <cell r="C7742" t="str">
            <v>COLAR DE TOMADA FF PT/TUBOS FF OU PVC 50 X 25MM</v>
          </cell>
          <cell r="D7742" t="str">
            <v>UN</v>
          </cell>
          <cell r="E7742">
            <v>0</v>
          </cell>
        </row>
        <row r="7743">
          <cell r="B7743" t="str">
            <v>530203</v>
          </cell>
          <cell r="C7743" t="str">
            <v>COLAR DE TOMADA FF PT/TUBOS FF OU PVC 75 X 20MM</v>
          </cell>
          <cell r="D7743" t="str">
            <v>UN</v>
          </cell>
          <cell r="E7743">
            <v>0</v>
          </cell>
        </row>
        <row r="7744">
          <cell r="B7744" t="str">
            <v>530204</v>
          </cell>
          <cell r="C7744" t="str">
            <v>COLAR DE TOMADA FF PT/TUBOS FF OU PVC 75 X 25MM</v>
          </cell>
          <cell r="D7744" t="str">
            <v>UN</v>
          </cell>
          <cell r="E7744">
            <v>0</v>
          </cell>
        </row>
        <row r="7745">
          <cell r="B7745" t="str">
            <v>530205</v>
          </cell>
          <cell r="C7745" t="str">
            <v>COLAR DE TOMADA FF PT/TUBOS FF OU PVC 100 X 20MM</v>
          </cell>
          <cell r="D7745" t="str">
            <v>UN</v>
          </cell>
          <cell r="E7745">
            <v>0</v>
          </cell>
        </row>
        <row r="7746">
          <cell r="B7746" t="str">
            <v>530206</v>
          </cell>
          <cell r="C7746" t="str">
            <v>COLAR DE TOMADA FF PT/TUBOS FF OU PVC 100 X 25MM</v>
          </cell>
          <cell r="D7746" t="str">
            <v>UN</v>
          </cell>
          <cell r="E7746">
            <v>0</v>
          </cell>
        </row>
        <row r="7747">
          <cell r="B7747" t="str">
            <v>530207</v>
          </cell>
          <cell r="C7747" t="str">
            <v>COLAR DE TOMADA FF PT/TUBOS FF OU PVC 150 X 20MM</v>
          </cell>
          <cell r="D7747" t="str">
            <v>UN</v>
          </cell>
          <cell r="E7747">
            <v>0</v>
          </cell>
        </row>
        <row r="7748">
          <cell r="B7748" t="str">
            <v>530208</v>
          </cell>
          <cell r="C7748" t="str">
            <v>COLAR DE TOMADA FF PT/TUBOS FF OU PVC 150 X 25MM</v>
          </cell>
          <cell r="D7748" t="str">
            <v>UN</v>
          </cell>
          <cell r="E7748">
            <v>0</v>
          </cell>
        </row>
        <row r="7749">
          <cell r="B7749" t="str">
            <v>530209</v>
          </cell>
          <cell r="C7749" t="str">
            <v>COLAR DE TOMADA FF PT/TUBOS FF OU PVC 200 X 20MM</v>
          </cell>
          <cell r="D7749" t="str">
            <v>UN</v>
          </cell>
          <cell r="E7749">
            <v>0</v>
          </cell>
        </row>
        <row r="7750">
          <cell r="B7750" t="str">
            <v>530210</v>
          </cell>
          <cell r="C7750" t="str">
            <v>ADAPTADOR FF P/LIG.PT PVC JE A BOL. FF JC/JE 50MM</v>
          </cell>
          <cell r="D7750" t="str">
            <v>UN</v>
          </cell>
          <cell r="E7750">
            <v>23.68</v>
          </cell>
        </row>
        <row r="7751">
          <cell r="B7751" t="str">
            <v>530211</v>
          </cell>
          <cell r="C7751" t="str">
            <v>ADAPTADOR FF P/LIG.PT PVC JE A BOL. FF JC/JE 75MM</v>
          </cell>
          <cell r="D7751" t="str">
            <v>UN</v>
          </cell>
          <cell r="E7751">
            <v>43.26</v>
          </cell>
        </row>
        <row r="7752">
          <cell r="B7752" t="str">
            <v>530212</v>
          </cell>
          <cell r="C7752" t="str">
            <v>ADAPTADOR FF P/LIG.PT PVC JE A BOL. FF JC/JE 100MM</v>
          </cell>
          <cell r="D7752" t="str">
            <v>UN</v>
          </cell>
          <cell r="E7752">
            <v>0</v>
          </cell>
        </row>
        <row r="7754">
          <cell r="B7754" t="str">
            <v>530300</v>
          </cell>
          <cell r="C7754" t="str">
            <v>CRUZETA FF C/BOLSAS JE P/PVC DEFOFO/PVC (C31 - METALURGICA 100%)</v>
          </cell>
        </row>
        <row r="7755">
          <cell r="B7755" t="str">
            <v>530301</v>
          </cell>
          <cell r="C7755" t="str">
            <v>CRUZETA FF C/BOLSAS JE P/PVC DEFOFO/PVC 150 X50MM</v>
          </cell>
          <cell r="D7755" t="str">
            <v>UN</v>
          </cell>
          <cell r="E7755">
            <v>0</v>
          </cell>
        </row>
        <row r="7756">
          <cell r="B7756" t="str">
            <v>530302</v>
          </cell>
          <cell r="C7756" t="str">
            <v>CRUZETA FF C/BOLSAS JE P/PVC DEFOFO/PVC 150 X75MM</v>
          </cell>
          <cell r="D7756" t="str">
            <v>UN</v>
          </cell>
          <cell r="E7756">
            <v>0</v>
          </cell>
        </row>
        <row r="7757">
          <cell r="B7757" t="str">
            <v>530303</v>
          </cell>
          <cell r="C7757" t="str">
            <v>CRUZETA FF C/BOLSAS JE P/PVC DEFOFO/PVC 150 X100MM</v>
          </cell>
          <cell r="D7757" t="str">
            <v>UN</v>
          </cell>
          <cell r="E7757">
            <v>0</v>
          </cell>
        </row>
        <row r="7758">
          <cell r="B7758" t="str">
            <v>530304</v>
          </cell>
          <cell r="C7758" t="str">
            <v>CRUZETA FF C/BOLSAS JE P/PVC DEFOFO/PVC 200 X50MM</v>
          </cell>
          <cell r="D7758" t="str">
            <v>UN</v>
          </cell>
          <cell r="E7758">
            <v>0</v>
          </cell>
        </row>
        <row r="7759">
          <cell r="B7759" t="str">
            <v>530305</v>
          </cell>
          <cell r="C7759" t="str">
            <v>CRUZETA FF C/BOLSAS JE P/PVC DEFOFO/PVC 200 X75MM</v>
          </cell>
          <cell r="D7759" t="str">
            <v>UN</v>
          </cell>
          <cell r="E7759">
            <v>0</v>
          </cell>
        </row>
        <row r="7760">
          <cell r="B7760" t="str">
            <v>530306</v>
          </cell>
          <cell r="C7760" t="str">
            <v>CRUZETA FF C/BOLSAS JE P/PVC DEFOFO/PVC 200 X100MM</v>
          </cell>
          <cell r="D7760" t="str">
            <v>UN</v>
          </cell>
          <cell r="E7760">
            <v>0</v>
          </cell>
        </row>
        <row r="7762">
          <cell r="B7762" t="str">
            <v>530400</v>
          </cell>
          <cell r="C7762" t="str">
            <v>TUBOS DE CONCRETO (C12 - MATERIAL DE CONSTRUCAO 100%)</v>
          </cell>
        </row>
        <row r="7763">
          <cell r="B7763" t="str">
            <v>530401</v>
          </cell>
          <cell r="C7763" t="str">
            <v>TUBO CONCRETO C-1, DIAMETRO 400 mm</v>
          </cell>
          <cell r="D7763" t="str">
            <v>M</v>
          </cell>
          <cell r="E7763">
            <v>31.51</v>
          </cell>
        </row>
        <row r="7764">
          <cell r="B7764" t="str">
            <v>530402</v>
          </cell>
          <cell r="C7764" t="str">
            <v>TUBO CONCRETO C-1, DIAMETRO 200 MM</v>
          </cell>
          <cell r="D7764" t="str">
            <v>M</v>
          </cell>
          <cell r="E7764">
            <v>18.53</v>
          </cell>
        </row>
        <row r="7765">
          <cell r="B7765" t="str">
            <v>530403</v>
          </cell>
          <cell r="C7765" t="str">
            <v>TUBO CONCRETO C-1, DIAMETRO 250 MM</v>
          </cell>
          <cell r="D7765" t="str">
            <v>M</v>
          </cell>
          <cell r="E7765">
            <v>21.7</v>
          </cell>
        </row>
        <row r="7766">
          <cell r="B7766" t="str">
            <v>530404</v>
          </cell>
          <cell r="C7766" t="str">
            <v>TUBO CONCRETO CA-2, DIAMETRO 300 mm</v>
          </cell>
          <cell r="D7766" t="str">
            <v>M</v>
          </cell>
          <cell r="E7766">
            <v>56.28</v>
          </cell>
        </row>
        <row r="7767">
          <cell r="B7767" t="str">
            <v>530405</v>
          </cell>
          <cell r="C7767" t="str">
            <v>TUBO CONCRETO CA-2, DIAMETRO 400 mm</v>
          </cell>
          <cell r="D7767" t="str">
            <v>M</v>
          </cell>
          <cell r="E7767">
            <v>56.52</v>
          </cell>
        </row>
        <row r="7768">
          <cell r="B7768" t="str">
            <v>530406</v>
          </cell>
          <cell r="C7768" t="str">
            <v>TUBO CONCRETO CA-2, DIAMETRO 500 mm</v>
          </cell>
          <cell r="D7768" t="str">
            <v>M</v>
          </cell>
          <cell r="E7768">
            <v>74.58</v>
          </cell>
        </row>
        <row r="7769">
          <cell r="B7769" t="str">
            <v>530407</v>
          </cell>
          <cell r="C7769" t="str">
            <v>TUBO CONCRETO CA-2, DIAMETRO 600 mm</v>
          </cell>
          <cell r="D7769" t="str">
            <v>M</v>
          </cell>
          <cell r="E7769">
            <v>84.35</v>
          </cell>
        </row>
        <row r="7770">
          <cell r="B7770" t="str">
            <v>530408</v>
          </cell>
          <cell r="C7770" t="str">
            <v>TUBO CONCRETO CA-2, DIAMETRO 700 mm</v>
          </cell>
          <cell r="D7770" t="str">
            <v>M</v>
          </cell>
          <cell r="E7770">
            <v>120</v>
          </cell>
        </row>
        <row r="7771">
          <cell r="B7771" t="str">
            <v>530409</v>
          </cell>
          <cell r="C7771" t="str">
            <v>TUBO CONCRETO CA-2, DIAMETRO 800 mm</v>
          </cell>
          <cell r="D7771" t="str">
            <v>M</v>
          </cell>
          <cell r="E7771">
            <v>132</v>
          </cell>
        </row>
        <row r="7772">
          <cell r="B7772" t="str">
            <v>530410</v>
          </cell>
          <cell r="C7772" t="str">
            <v>TUBO CONCRETO CA-2, DIAMETRO 900 mm</v>
          </cell>
          <cell r="D7772" t="str">
            <v>M</v>
          </cell>
          <cell r="E7772">
            <v>246</v>
          </cell>
        </row>
        <row r="7773">
          <cell r="B7773" t="str">
            <v>530411</v>
          </cell>
          <cell r="C7773" t="str">
            <v>TUBO CONCRETO CA-2, DIAMETRO 1000 mm</v>
          </cell>
          <cell r="D7773" t="str">
            <v>M</v>
          </cell>
          <cell r="E7773">
            <v>202.94</v>
          </cell>
        </row>
        <row r="7774">
          <cell r="B7774" t="str">
            <v>530412</v>
          </cell>
          <cell r="C7774" t="str">
            <v>TUBO CONCRETO CA-2, DIAMETRO 1100 mm</v>
          </cell>
          <cell r="D7774" t="str">
            <v>M</v>
          </cell>
          <cell r="E7774">
            <v>422.4</v>
          </cell>
        </row>
        <row r="7775">
          <cell r="B7775" t="str">
            <v>530413</v>
          </cell>
          <cell r="C7775" t="str">
            <v>TUBO CONCRETO CA-2, DIAMETRO 1200 mm</v>
          </cell>
          <cell r="D7775" t="str">
            <v>M</v>
          </cell>
          <cell r="E7775">
            <v>286.91000000000003</v>
          </cell>
        </row>
        <row r="7776">
          <cell r="B7776" t="str">
            <v>530414</v>
          </cell>
          <cell r="C7776" t="str">
            <v>TUBO CONCRETO CA-2, DIAMETRO 1500 mm</v>
          </cell>
          <cell r="D7776" t="str">
            <v>M</v>
          </cell>
          <cell r="E7776">
            <v>423.28</v>
          </cell>
        </row>
        <row r="7777">
          <cell r="B7777" t="str">
            <v>530415</v>
          </cell>
          <cell r="C7777" t="str">
            <v>TUBO CONCRETO CA-2, DIAMETRO 2000 MM</v>
          </cell>
          <cell r="D7777" t="str">
            <v>M</v>
          </cell>
          <cell r="E7777">
            <v>927.96</v>
          </cell>
        </row>
        <row r="7778">
          <cell r="B7778" t="str">
            <v>530416</v>
          </cell>
          <cell r="C7778" t="str">
            <v>TUBO CONCRETO A-2  -  400 MM</v>
          </cell>
          <cell r="D7778" t="str">
            <v>M</v>
          </cell>
          <cell r="E7778">
            <v>95.83</v>
          </cell>
        </row>
        <row r="7779">
          <cell r="B7779" t="str">
            <v>530417</v>
          </cell>
          <cell r="C7779" t="str">
            <v>TUBO CONCRETO A-2  -  500 MM</v>
          </cell>
          <cell r="D7779" t="str">
            <v>M</v>
          </cell>
          <cell r="E7779">
            <v>115.2</v>
          </cell>
        </row>
        <row r="7780">
          <cell r="B7780" t="str">
            <v>530418</v>
          </cell>
          <cell r="C7780" t="str">
            <v>TUBO CONCRETO A-2  -  600 MM</v>
          </cell>
          <cell r="D7780" t="str">
            <v>M</v>
          </cell>
          <cell r="E7780">
            <v>155.76</v>
          </cell>
        </row>
        <row r="7781">
          <cell r="B7781" t="str">
            <v>530419</v>
          </cell>
          <cell r="C7781" t="str">
            <v>TUBO CONCRETO A-2  -  700 MM</v>
          </cell>
          <cell r="D7781" t="str">
            <v>M</v>
          </cell>
          <cell r="E7781">
            <v>180</v>
          </cell>
        </row>
        <row r="7782">
          <cell r="B7782" t="str">
            <v>530420</v>
          </cell>
          <cell r="C7782" t="str">
            <v>TUBO CONCRETO A-2  -  800 MM</v>
          </cell>
          <cell r="D7782" t="str">
            <v>M</v>
          </cell>
          <cell r="E7782">
            <v>213.6</v>
          </cell>
        </row>
        <row r="7783">
          <cell r="B7783" t="str">
            <v>530421</v>
          </cell>
          <cell r="C7783" t="str">
            <v>TUBO CONCRETO A-2  -  900 MM</v>
          </cell>
          <cell r="D7783" t="str">
            <v>M</v>
          </cell>
          <cell r="E7783">
            <v>270</v>
          </cell>
        </row>
        <row r="7784">
          <cell r="B7784" t="str">
            <v>530422</v>
          </cell>
          <cell r="C7784" t="str">
            <v>TUBO CONCRETO A-2  -  1000 MM</v>
          </cell>
          <cell r="D7784" t="str">
            <v>M</v>
          </cell>
          <cell r="E7784">
            <v>330</v>
          </cell>
        </row>
        <row r="7785">
          <cell r="B7785" t="str">
            <v>530423</v>
          </cell>
          <cell r="C7785" t="str">
            <v>TUBO CONCRETO A-3  -  400 MM</v>
          </cell>
          <cell r="D7785" t="str">
            <v>M</v>
          </cell>
          <cell r="E7785">
            <v>108</v>
          </cell>
        </row>
        <row r="7786">
          <cell r="B7786" t="str">
            <v>530424</v>
          </cell>
          <cell r="C7786" t="str">
            <v>TUBO CONCRETO A-3  -  500 MM</v>
          </cell>
          <cell r="D7786" t="str">
            <v>M</v>
          </cell>
          <cell r="E7786">
            <v>120</v>
          </cell>
        </row>
        <row r="7787">
          <cell r="B7787" t="str">
            <v>530425</v>
          </cell>
          <cell r="C7787" t="str">
            <v>TUBO CONCRETO A-3  -  600 MM</v>
          </cell>
          <cell r="D7787" t="str">
            <v>M</v>
          </cell>
          <cell r="E7787">
            <v>168</v>
          </cell>
        </row>
        <row r="7788">
          <cell r="B7788" t="str">
            <v>530426</v>
          </cell>
          <cell r="C7788" t="str">
            <v>TUBO CONCRETO A-3  -  700 MM</v>
          </cell>
          <cell r="D7788" t="str">
            <v>M</v>
          </cell>
          <cell r="E7788">
            <v>204</v>
          </cell>
        </row>
        <row r="7789">
          <cell r="B7789" t="str">
            <v>530427</v>
          </cell>
          <cell r="C7789" t="str">
            <v>TUBO CONCRETO A-3  -  800 MM</v>
          </cell>
          <cell r="D7789" t="str">
            <v>M</v>
          </cell>
          <cell r="E7789">
            <v>252</v>
          </cell>
        </row>
        <row r="7790">
          <cell r="B7790" t="str">
            <v>530428</v>
          </cell>
          <cell r="C7790" t="str">
            <v>TUBO CONCRETO A-3  -  900 MM</v>
          </cell>
          <cell r="D7790" t="str">
            <v>M</v>
          </cell>
          <cell r="E7790">
            <v>348</v>
          </cell>
        </row>
        <row r="7791">
          <cell r="B7791" t="str">
            <v>530429</v>
          </cell>
          <cell r="C7791" t="str">
            <v>TUBO CONCRETO A-3  -  1000 MM</v>
          </cell>
          <cell r="D7791" t="str">
            <v>M</v>
          </cell>
          <cell r="E7791">
            <v>384</v>
          </cell>
        </row>
        <row r="7792">
          <cell r="B7792" t="str">
            <v>530430</v>
          </cell>
          <cell r="C7792" t="str">
            <v>ANEIS DE BORRACHA P/ TUBOS A-3 600MM</v>
          </cell>
          <cell r="D7792" t="str">
            <v>UN</v>
          </cell>
          <cell r="E7792">
            <v>0</v>
          </cell>
        </row>
        <row r="7793">
          <cell r="B7793" t="str">
            <v>530431</v>
          </cell>
          <cell r="C7793" t="str">
            <v>ANEIS DE BORRACHA P/ TUBOS A-3 800MM</v>
          </cell>
          <cell r="D7793" t="str">
            <v>UN</v>
          </cell>
          <cell r="E7793">
            <v>0</v>
          </cell>
        </row>
        <row r="7794">
          <cell r="B7794" t="str">
            <v>530432</v>
          </cell>
          <cell r="C7794" t="str">
            <v>ANEIS DE BORRACHA P/ TUBOS A-3 1000MM</v>
          </cell>
          <cell r="D7794" t="str">
            <v>UN</v>
          </cell>
          <cell r="E7794">
            <v>0</v>
          </cell>
        </row>
        <row r="7795">
          <cell r="B7795" t="str">
            <v>530433</v>
          </cell>
          <cell r="C7795" t="str">
            <v>ANEL DE ACO-600MM</v>
          </cell>
          <cell r="D7795" t="str">
            <v>UN</v>
          </cell>
          <cell r="E7795">
            <v>0</v>
          </cell>
        </row>
        <row r="7796">
          <cell r="B7796" t="str">
            <v>530434</v>
          </cell>
          <cell r="C7796" t="str">
            <v>ANEL DE BORRACHA -600MM</v>
          </cell>
          <cell r="D7796" t="str">
            <v>UN</v>
          </cell>
          <cell r="E7796">
            <v>0</v>
          </cell>
        </row>
        <row r="7797">
          <cell r="B7797" t="str">
            <v>530435</v>
          </cell>
          <cell r="C7797" t="str">
            <v>TUBO CONCRETO P/ CRAVACAO (JACKING PIPE) - 300MM</v>
          </cell>
          <cell r="D7797" t="str">
            <v>M</v>
          </cell>
          <cell r="E7797">
            <v>114</v>
          </cell>
        </row>
        <row r="7798">
          <cell r="B7798" t="str">
            <v>530436</v>
          </cell>
          <cell r="C7798" t="str">
            <v>TUBO CONCRETO P/ CRAVACAO (JACKING PIPE) - 400 MM</v>
          </cell>
          <cell r="D7798" t="str">
            <v>M</v>
          </cell>
          <cell r="E7798">
            <v>186</v>
          </cell>
        </row>
        <row r="7799">
          <cell r="B7799" t="str">
            <v>530437</v>
          </cell>
          <cell r="C7799" t="str">
            <v>TUBO CONCRETO P/ CRAVACAO (JACKING PIPE) - 500 MM</v>
          </cell>
          <cell r="D7799" t="str">
            <v>M</v>
          </cell>
          <cell r="E7799">
            <v>243.6</v>
          </cell>
        </row>
        <row r="7800">
          <cell r="B7800" t="str">
            <v>530438</v>
          </cell>
          <cell r="C7800" t="str">
            <v>TUBO CONCRETO P/ CRAVACAO (JACKING PIPE) - 600 MM</v>
          </cell>
          <cell r="D7800" t="str">
            <v>M</v>
          </cell>
          <cell r="E7800">
            <v>259.2</v>
          </cell>
        </row>
        <row r="7801">
          <cell r="B7801" t="str">
            <v>530439</v>
          </cell>
          <cell r="C7801" t="str">
            <v>TUBO CONCRETO P/ CRAVACAO (JACKING PIPE) - 700 MM</v>
          </cell>
          <cell r="D7801" t="str">
            <v>M</v>
          </cell>
          <cell r="E7801">
            <v>312</v>
          </cell>
        </row>
        <row r="7802">
          <cell r="B7802" t="str">
            <v>530440</v>
          </cell>
          <cell r="C7802" t="str">
            <v>TUBO CONCRETO P/ CRAVACAO (JACKING PIPE) - 800 MM</v>
          </cell>
          <cell r="D7802" t="str">
            <v>M</v>
          </cell>
          <cell r="E7802">
            <v>372</v>
          </cell>
        </row>
        <row r="7803">
          <cell r="B7803" t="str">
            <v>530441</v>
          </cell>
          <cell r="C7803" t="str">
            <v>TUBO CONCRETO P/ CRAVACAO (JACKING PIPE) - 900 MM</v>
          </cell>
          <cell r="D7803" t="str">
            <v>M</v>
          </cell>
          <cell r="E7803">
            <v>438</v>
          </cell>
        </row>
        <row r="7804">
          <cell r="B7804" t="str">
            <v>530442</v>
          </cell>
          <cell r="C7804" t="str">
            <v>TUBO CONCRETO P/ CRAVACAO (JACKING PIPE) - 1000 MM</v>
          </cell>
          <cell r="D7804" t="str">
            <v>M</v>
          </cell>
          <cell r="E7804">
            <v>552</v>
          </cell>
        </row>
        <row r="7805">
          <cell r="B7805" t="str">
            <v>530443</v>
          </cell>
          <cell r="C7805" t="str">
            <v>TUBO CONCRETO P/ CRAVACAO (JACKING PIPE) - 1200 MM</v>
          </cell>
          <cell r="D7805" t="str">
            <v>M</v>
          </cell>
          <cell r="E7805">
            <v>768</v>
          </cell>
        </row>
        <row r="7806">
          <cell r="B7806" t="str">
            <v>530444</v>
          </cell>
          <cell r="C7806" t="str">
            <v>TUBO CONCRETO P/ CRAVACAO (JACKING PIPE) - 1500 MM</v>
          </cell>
          <cell r="D7806" t="str">
            <v>M</v>
          </cell>
          <cell r="E7806">
            <v>1104</v>
          </cell>
        </row>
        <row r="7807">
          <cell r="B7807" t="str">
            <v>530445</v>
          </cell>
          <cell r="C7807" t="str">
            <v>TUBO CONCRETO P/ CRAVACAO (JACKING PIPE) - 2000 MM</v>
          </cell>
          <cell r="D7807" t="str">
            <v>M</v>
          </cell>
          <cell r="E7807">
            <v>2400</v>
          </cell>
        </row>
        <row r="7809">
          <cell r="B7809" t="str">
            <v>530500</v>
          </cell>
          <cell r="C7809" t="str">
            <v>TUBOS E CONEXOES CERAMICAS (C54 - COMBUSTIVEL/LUBRIF. 40%; C12 - MAT. CONSTRUCAO 30%; IPC - INDICE GERAL 30%)</v>
          </cell>
        </row>
        <row r="7810">
          <cell r="B7810" t="str">
            <v>530501</v>
          </cell>
          <cell r="C7810" t="str">
            <v>TUBO CERAMICO -100MM</v>
          </cell>
          <cell r="D7810" t="str">
            <v>M</v>
          </cell>
          <cell r="E7810">
            <v>7.36</v>
          </cell>
        </row>
        <row r="7811">
          <cell r="B7811" t="str">
            <v>530502</v>
          </cell>
          <cell r="C7811" t="str">
            <v>TUBO CERAMICO -150MM</v>
          </cell>
          <cell r="D7811" t="str">
            <v>M</v>
          </cell>
          <cell r="E7811">
            <v>10.199999999999999</v>
          </cell>
        </row>
        <row r="7812">
          <cell r="B7812" t="str">
            <v>530503</v>
          </cell>
          <cell r="C7812" t="str">
            <v>TUBO CERAMICO -200MM</v>
          </cell>
          <cell r="D7812" t="str">
            <v>M</v>
          </cell>
          <cell r="E7812">
            <v>16.559999999999999</v>
          </cell>
        </row>
        <row r="7813">
          <cell r="B7813" t="str">
            <v>530504</v>
          </cell>
          <cell r="C7813" t="str">
            <v>TUBO CERAMICO -250MM</v>
          </cell>
          <cell r="D7813" t="str">
            <v>M</v>
          </cell>
          <cell r="E7813">
            <v>29.64</v>
          </cell>
        </row>
        <row r="7814">
          <cell r="B7814" t="str">
            <v>530505</v>
          </cell>
          <cell r="C7814" t="str">
            <v>TUBO CERAMICO -300MM</v>
          </cell>
          <cell r="D7814" t="str">
            <v>M</v>
          </cell>
          <cell r="E7814">
            <v>39.82</v>
          </cell>
        </row>
        <row r="7815">
          <cell r="B7815" t="str">
            <v>530506</v>
          </cell>
          <cell r="C7815" t="str">
            <v>TUBO CERAMICO -375MM</v>
          </cell>
          <cell r="D7815" t="str">
            <v>M</v>
          </cell>
          <cell r="E7815">
            <v>64.45</v>
          </cell>
        </row>
        <row r="7816">
          <cell r="B7816" t="str">
            <v>530507</v>
          </cell>
          <cell r="C7816" t="str">
            <v>TUBO CERAMICO -450MM</v>
          </cell>
          <cell r="D7816" t="str">
            <v>M</v>
          </cell>
          <cell r="E7816">
            <v>93.53</v>
          </cell>
        </row>
        <row r="7817">
          <cell r="B7817" t="str">
            <v>530508</v>
          </cell>
          <cell r="C7817" t="str">
            <v>CURVA CERAMICA 45 GR 100MM</v>
          </cell>
          <cell r="D7817" t="str">
            <v>UN</v>
          </cell>
          <cell r="E7817">
            <v>8.66</v>
          </cell>
        </row>
        <row r="7818">
          <cell r="B7818" t="str">
            <v>530509</v>
          </cell>
          <cell r="C7818" t="str">
            <v>CURVA CERAMICA 45 GR 150MM</v>
          </cell>
          <cell r="D7818" t="str">
            <v>UN</v>
          </cell>
          <cell r="E7818">
            <v>12.01</v>
          </cell>
        </row>
        <row r="7819">
          <cell r="B7819" t="str">
            <v>530510</v>
          </cell>
          <cell r="C7819" t="str">
            <v>CURVA CERAMICA 45 GR 200MM</v>
          </cell>
          <cell r="D7819" t="str">
            <v>UN</v>
          </cell>
          <cell r="E7819">
            <v>19.61</v>
          </cell>
        </row>
        <row r="7820">
          <cell r="B7820" t="str">
            <v>530511</v>
          </cell>
          <cell r="C7820" t="str">
            <v>CURVA CERAMICA 45 GR 300MM</v>
          </cell>
          <cell r="D7820" t="str">
            <v>UN</v>
          </cell>
          <cell r="E7820">
            <v>89.75</v>
          </cell>
        </row>
        <row r="7821">
          <cell r="B7821" t="str">
            <v>530512</v>
          </cell>
          <cell r="C7821" t="str">
            <v>CURVA CERAMICA 90 GR 100MM</v>
          </cell>
          <cell r="D7821" t="str">
            <v>UN</v>
          </cell>
          <cell r="E7821">
            <v>8.66</v>
          </cell>
        </row>
        <row r="7822">
          <cell r="B7822" t="str">
            <v>530513</v>
          </cell>
          <cell r="C7822" t="str">
            <v>CURVA CERAMICA 90 GR 150MM</v>
          </cell>
          <cell r="D7822" t="str">
            <v>UN</v>
          </cell>
          <cell r="E7822">
            <v>12.01</v>
          </cell>
        </row>
        <row r="7823">
          <cell r="B7823" t="str">
            <v>530514</v>
          </cell>
          <cell r="C7823" t="str">
            <v>CURVA CERAMICA 90 GR 200MM</v>
          </cell>
          <cell r="D7823" t="str">
            <v>UN</v>
          </cell>
          <cell r="E7823">
            <v>19.61</v>
          </cell>
        </row>
        <row r="7824">
          <cell r="B7824" t="str">
            <v>530515</v>
          </cell>
          <cell r="C7824" t="str">
            <v>CURVA CERAMICA 90 GR 300MM</v>
          </cell>
          <cell r="D7824" t="str">
            <v>UN</v>
          </cell>
          <cell r="E7824">
            <v>89.75</v>
          </cell>
        </row>
        <row r="7825">
          <cell r="B7825" t="str">
            <v>530516</v>
          </cell>
          <cell r="C7825" t="str">
            <v>JUNCAO CERAMICA PBB 150 X 100MM</v>
          </cell>
          <cell r="D7825" t="str">
            <v>UN</v>
          </cell>
          <cell r="E7825">
            <v>13.7</v>
          </cell>
        </row>
        <row r="7826">
          <cell r="B7826" t="str">
            <v>530517</v>
          </cell>
          <cell r="C7826" t="str">
            <v>SELIM CERAMICA TIPO TE 150 X 100MM</v>
          </cell>
          <cell r="D7826" t="str">
            <v>UN</v>
          </cell>
          <cell r="E7826">
            <v>13.91</v>
          </cell>
        </row>
        <row r="7827">
          <cell r="B7827" t="str">
            <v>530518</v>
          </cell>
          <cell r="C7827" t="str">
            <v>SELIM CERAMICA TIPO TE 200 X 100MM</v>
          </cell>
          <cell r="D7827" t="str">
            <v>UN</v>
          </cell>
          <cell r="E7827">
            <v>13.91</v>
          </cell>
        </row>
        <row r="7828">
          <cell r="B7828" t="str">
            <v>530519</v>
          </cell>
          <cell r="C7828" t="str">
            <v>SELIM CERAMICA TIPO TE 200 X 150MM</v>
          </cell>
          <cell r="D7828" t="str">
            <v>UN</v>
          </cell>
          <cell r="E7828">
            <v>16.399999999999999</v>
          </cell>
        </row>
        <row r="7829">
          <cell r="B7829" t="str">
            <v>530520</v>
          </cell>
          <cell r="C7829" t="str">
            <v>TE CERAMICO 100 X 100MM</v>
          </cell>
          <cell r="D7829" t="str">
            <v>UN</v>
          </cell>
          <cell r="E7829">
            <v>9.52</v>
          </cell>
        </row>
        <row r="7830">
          <cell r="B7830" t="str">
            <v>530521</v>
          </cell>
          <cell r="C7830" t="str">
            <v>TE CERAMICO 150 X 100MM</v>
          </cell>
          <cell r="D7830" t="str">
            <v>UN</v>
          </cell>
          <cell r="E7830">
            <v>14.44</v>
          </cell>
        </row>
        <row r="7831">
          <cell r="B7831" t="str">
            <v>530522</v>
          </cell>
          <cell r="C7831" t="str">
            <v>TE CERAMICO 150 X 150MM</v>
          </cell>
          <cell r="D7831" t="str">
            <v>UN</v>
          </cell>
          <cell r="E7831">
            <v>17.46</v>
          </cell>
        </row>
        <row r="7832">
          <cell r="B7832" t="str">
            <v>530523</v>
          </cell>
          <cell r="C7832" t="str">
            <v>TE CERAMICO 200 X 100MM</v>
          </cell>
          <cell r="D7832" t="str">
            <v>UN</v>
          </cell>
          <cell r="E7832">
            <v>21.7</v>
          </cell>
        </row>
        <row r="7833">
          <cell r="B7833" t="str">
            <v>530524</v>
          </cell>
          <cell r="C7833" t="str">
            <v>TE CERAMICO 200 X 150MM</v>
          </cell>
          <cell r="D7833" t="str">
            <v>UN</v>
          </cell>
          <cell r="E7833">
            <v>31.46</v>
          </cell>
        </row>
        <row r="7834">
          <cell r="B7834" t="str">
            <v>530525</v>
          </cell>
          <cell r="C7834" t="str">
            <v>TE CERAMICO 300 X 100MM</v>
          </cell>
          <cell r="D7834" t="str">
            <v>UN</v>
          </cell>
          <cell r="E7834">
            <v>68.36</v>
          </cell>
        </row>
        <row r="7835">
          <cell r="B7835" t="str">
            <v>530526</v>
          </cell>
          <cell r="C7835" t="str">
            <v>TE CERAMICO 300 X 150MM</v>
          </cell>
          <cell r="D7835" t="str">
            <v>UN</v>
          </cell>
          <cell r="E7835">
            <v>77.83</v>
          </cell>
        </row>
        <row r="7836">
          <cell r="B7836" t="str">
            <v>530527</v>
          </cell>
          <cell r="C7836" t="str">
            <v>TE CERAMICO 375 X 100MM</v>
          </cell>
          <cell r="D7836" t="str">
            <v>UN</v>
          </cell>
          <cell r="E7836">
            <v>85.86</v>
          </cell>
        </row>
        <row r="7837">
          <cell r="B7837" t="str">
            <v>530528</v>
          </cell>
          <cell r="C7837" t="str">
            <v>TE CERAMICO 375 X 150MM</v>
          </cell>
          <cell r="D7837" t="str">
            <v>UN</v>
          </cell>
          <cell r="E7837">
            <v>96.7</v>
          </cell>
        </row>
        <row r="7838">
          <cell r="B7838" t="str">
            <v>530529</v>
          </cell>
          <cell r="C7838" t="str">
            <v>TE CERAMICO 450 X 100MM</v>
          </cell>
          <cell r="D7838" t="str">
            <v>UN</v>
          </cell>
          <cell r="E7838">
            <v>117.8</v>
          </cell>
        </row>
        <row r="7839">
          <cell r="B7839" t="str">
            <v>530530</v>
          </cell>
          <cell r="C7839" t="str">
            <v>TE CERAMICO 450 X 150MM</v>
          </cell>
          <cell r="D7839" t="str">
            <v>UN</v>
          </cell>
          <cell r="E7839">
            <v>140.29</v>
          </cell>
        </row>
        <row r="7840">
          <cell r="B7840" t="str">
            <v>530531</v>
          </cell>
          <cell r="C7840" t="str">
            <v>TE ESPECIAL CERAMICO PPB P/TUBO DE Q. 150 X 150MM</v>
          </cell>
          <cell r="D7840" t="str">
            <v>UN</v>
          </cell>
          <cell r="E7840">
            <v>32.15</v>
          </cell>
        </row>
        <row r="7841">
          <cell r="B7841" t="str">
            <v>530532</v>
          </cell>
          <cell r="C7841" t="str">
            <v>TE ESPECIAL CERAMICO PPB P/TUBO DE Q. 200 X 200MM</v>
          </cell>
          <cell r="D7841" t="str">
            <v>UN</v>
          </cell>
          <cell r="E7841">
            <v>46.57</v>
          </cell>
        </row>
        <row r="7842">
          <cell r="B7842" t="str">
            <v>530533</v>
          </cell>
          <cell r="C7842" t="str">
            <v>TE ESPECIAL CERAMICO PPB P/TUBO DE Q. 300 X 300MM</v>
          </cell>
          <cell r="D7842" t="str">
            <v>UN</v>
          </cell>
          <cell r="E7842">
            <v>97.92</v>
          </cell>
        </row>
        <row r="7843">
          <cell r="B7843" t="str">
            <v>530534</v>
          </cell>
          <cell r="C7843" t="str">
            <v>TE ESPECIAL CERAMICO PPB P/TUBO DE Q. 375 X 375MM</v>
          </cell>
          <cell r="D7843" t="str">
            <v>UN</v>
          </cell>
          <cell r="E7843">
            <v>179.82</v>
          </cell>
        </row>
        <row r="7844">
          <cell r="B7844" t="str">
            <v>530535</v>
          </cell>
          <cell r="C7844" t="str">
            <v>TE ESPECIAL CERAMICO PPB P/TUBO DE Q. 450 X 450MM</v>
          </cell>
          <cell r="D7844" t="str">
            <v>UN</v>
          </cell>
          <cell r="E7844">
            <v>288.68</v>
          </cell>
        </row>
        <row r="7846">
          <cell r="B7846" t="str">
            <v>530600</v>
          </cell>
          <cell r="C7846" t="str">
            <v>MATERIAIS P/INSTALACAO PREDIAL (C12 - MATERIAL DE CONSTRUCAO 100%)</v>
          </cell>
        </row>
        <row r="7847">
          <cell r="B7847" t="str">
            <v>530601</v>
          </cell>
          <cell r="C7847" t="str">
            <v>TE FERRO GALVANIZADO DIAM. 1 POL.</v>
          </cell>
          <cell r="D7847" t="str">
            <v>UN</v>
          </cell>
          <cell r="E7847">
            <v>6.24</v>
          </cell>
        </row>
        <row r="7848">
          <cell r="B7848" t="str">
            <v>530602</v>
          </cell>
          <cell r="C7848" t="str">
            <v>TE FERRO GALVANIZADO DIAM. 1 1/2 POL.</v>
          </cell>
          <cell r="D7848" t="str">
            <v>UN</v>
          </cell>
          <cell r="E7848">
            <v>12.71</v>
          </cell>
        </row>
        <row r="7849">
          <cell r="B7849" t="str">
            <v>530603</v>
          </cell>
          <cell r="C7849" t="str">
            <v>CAIXA DESCARGA DE EMBUTIR</v>
          </cell>
          <cell r="D7849" t="str">
            <v>UN</v>
          </cell>
          <cell r="E7849">
            <v>19.8</v>
          </cell>
        </row>
        <row r="7850">
          <cell r="B7850" t="str">
            <v>530604</v>
          </cell>
          <cell r="C7850" t="str">
            <v>CAIXA SIFONADA PVC 150 mm</v>
          </cell>
          <cell r="D7850" t="str">
            <v>UN</v>
          </cell>
          <cell r="E7850">
            <v>9.6</v>
          </cell>
        </row>
        <row r="7851">
          <cell r="B7851" t="str">
            <v>530605</v>
          </cell>
          <cell r="C7851" t="str">
            <v>CONJUNTO SIFAO PVC</v>
          </cell>
          <cell r="D7851" t="str">
            <v>UN</v>
          </cell>
          <cell r="E7851">
            <v>7</v>
          </cell>
        </row>
        <row r="7852">
          <cell r="B7852" t="str">
            <v>530606</v>
          </cell>
          <cell r="C7852" t="str">
            <v>RALO 15 X 15 CM</v>
          </cell>
          <cell r="D7852" t="str">
            <v>UN</v>
          </cell>
          <cell r="E7852">
            <v>9.6</v>
          </cell>
        </row>
        <row r="7853">
          <cell r="B7853" t="str">
            <v>530607</v>
          </cell>
          <cell r="C7853" t="str">
            <v>RALO 10 X 10 CM</v>
          </cell>
          <cell r="D7853" t="str">
            <v>UN</v>
          </cell>
          <cell r="E7853">
            <v>4.2</v>
          </cell>
        </row>
        <row r="7854">
          <cell r="B7854" t="str">
            <v>530608</v>
          </cell>
          <cell r="C7854" t="str">
            <v>RALO SIFONADO DIAM. 100 MM</v>
          </cell>
          <cell r="D7854" t="str">
            <v>UN</v>
          </cell>
          <cell r="E7854">
            <v>4.91</v>
          </cell>
        </row>
        <row r="7855">
          <cell r="B7855" t="str">
            <v>530609</v>
          </cell>
          <cell r="C7855" t="str">
            <v>TUBO COM CANOPLA CROMADA DE 1/2 POL. PARA CHUVEIRO</v>
          </cell>
          <cell r="D7855" t="str">
            <v>UN</v>
          </cell>
          <cell r="E7855">
            <v>4.7</v>
          </cell>
        </row>
        <row r="7856">
          <cell r="B7856" t="str">
            <v>530610</v>
          </cell>
          <cell r="C7856" t="str">
            <v>TUBO LIGACAO COM CANOPLA PARA BACIA SIFONADA</v>
          </cell>
          <cell r="D7856" t="str">
            <v>UN</v>
          </cell>
          <cell r="E7856">
            <v>16.52</v>
          </cell>
        </row>
        <row r="7857">
          <cell r="B7857" t="str">
            <v>530611</v>
          </cell>
          <cell r="C7857" t="str">
            <v>REGISTRO DE GAVETA CROMADO CANOPLA LISA DIAM. 20MM</v>
          </cell>
          <cell r="D7857" t="str">
            <v>UN</v>
          </cell>
          <cell r="E7857">
            <v>30.6</v>
          </cell>
        </row>
        <row r="7858">
          <cell r="B7858" t="str">
            <v>530612</v>
          </cell>
          <cell r="C7858" t="str">
            <v>REGISTRO DE GAVETA CROMADO CANOPLA LISA DIAM. 25MM</v>
          </cell>
          <cell r="D7858" t="str">
            <v>UN</v>
          </cell>
          <cell r="E7858">
            <v>33</v>
          </cell>
        </row>
        <row r="7859">
          <cell r="B7859" t="str">
            <v>530613</v>
          </cell>
          <cell r="C7859" t="str">
            <v>REGISTRO DE GAVETA CROMADO CANOPLA LISA DIAM. 32MM</v>
          </cell>
          <cell r="D7859" t="str">
            <v>UN</v>
          </cell>
          <cell r="E7859">
            <v>40.799999999999997</v>
          </cell>
        </row>
        <row r="7860">
          <cell r="B7860" t="str">
            <v>530614</v>
          </cell>
          <cell r="C7860" t="str">
            <v>REGISTRO DE GAVETA CROMADO CANOPLA LISA DIAM. 40MM</v>
          </cell>
          <cell r="D7860" t="str">
            <v>UN</v>
          </cell>
          <cell r="E7860">
            <v>52.8</v>
          </cell>
        </row>
        <row r="7861">
          <cell r="B7861" t="str">
            <v>530615</v>
          </cell>
          <cell r="C7861" t="str">
            <v>REGISTRO DE GAVETA, BRUTO 3/4"</v>
          </cell>
          <cell r="D7861" t="str">
            <v>UN</v>
          </cell>
          <cell r="E7861">
            <v>15.12</v>
          </cell>
        </row>
        <row r="7862">
          <cell r="B7862" t="str">
            <v>530616</v>
          </cell>
          <cell r="C7862" t="str">
            <v>REGISTRO DE GAVETA, BRUTO 1"</v>
          </cell>
          <cell r="D7862" t="str">
            <v>UN</v>
          </cell>
          <cell r="E7862">
            <v>19.079999999999998</v>
          </cell>
        </row>
        <row r="7863">
          <cell r="B7863" t="str">
            <v>530617</v>
          </cell>
          <cell r="C7863" t="str">
            <v>REGISTRO DE GAVETA, BRUTO 1 1/4"</v>
          </cell>
          <cell r="D7863" t="str">
            <v>UN</v>
          </cell>
          <cell r="E7863">
            <v>28.56</v>
          </cell>
        </row>
        <row r="7864">
          <cell r="B7864" t="str">
            <v>530618</v>
          </cell>
          <cell r="C7864" t="str">
            <v>REGISTRO DE GAVETA, BRUTO 1 1/2"</v>
          </cell>
          <cell r="D7864" t="str">
            <v>UN</v>
          </cell>
          <cell r="E7864">
            <v>33.6</v>
          </cell>
        </row>
        <row r="7865">
          <cell r="B7865" t="str">
            <v>530619</v>
          </cell>
          <cell r="C7865" t="str">
            <v>REGISTRO DE GAVETA, BRUTO 2"</v>
          </cell>
          <cell r="D7865" t="str">
            <v>UN</v>
          </cell>
          <cell r="E7865">
            <v>51.6</v>
          </cell>
        </row>
        <row r="7866">
          <cell r="B7866" t="str">
            <v>530620</v>
          </cell>
          <cell r="C7866" t="str">
            <v>REGISTRO ESFERA PVC C/BORB - D= 1/2"</v>
          </cell>
          <cell r="D7866" t="str">
            <v>UN</v>
          </cell>
          <cell r="E7866">
            <v>8.94</v>
          </cell>
        </row>
        <row r="7867">
          <cell r="B7867" t="str">
            <v>530621</v>
          </cell>
          <cell r="C7867" t="str">
            <v>REGISTRO ESFERA PVC C/BORB - D= 3/4"</v>
          </cell>
          <cell r="D7867" t="str">
            <v>UN</v>
          </cell>
          <cell r="E7867">
            <v>0</v>
          </cell>
        </row>
        <row r="7868">
          <cell r="B7868" t="str">
            <v>530622</v>
          </cell>
          <cell r="C7868" t="str">
            <v>REGISTRO ESFERA PVC C/CAB QUADRADA - D= 1/2"</v>
          </cell>
          <cell r="D7868" t="str">
            <v>UN</v>
          </cell>
          <cell r="E7868">
            <v>0</v>
          </cell>
        </row>
        <row r="7869">
          <cell r="B7869" t="str">
            <v>530623</v>
          </cell>
          <cell r="C7869" t="str">
            <v>REGISTRO ESFERA PVC C/CAB QUADRADA - D= 3/4"</v>
          </cell>
          <cell r="D7869" t="str">
            <v>UN</v>
          </cell>
          <cell r="E7869">
            <v>0</v>
          </cell>
        </row>
        <row r="7870">
          <cell r="B7870" t="str">
            <v>530624</v>
          </cell>
          <cell r="C7870" t="str">
            <v>REGISTRO ESFERA PVC VS ROSC - D=1/2"</v>
          </cell>
          <cell r="D7870" t="str">
            <v>UN</v>
          </cell>
          <cell r="E7870">
            <v>0</v>
          </cell>
        </row>
        <row r="7871">
          <cell r="B7871" t="str">
            <v>530625</v>
          </cell>
          <cell r="C7871" t="str">
            <v>REGISTRO ESFERA PVC VS ROSC - D=3/4"</v>
          </cell>
          <cell r="D7871" t="str">
            <v>UN</v>
          </cell>
          <cell r="E7871">
            <v>10.66</v>
          </cell>
        </row>
        <row r="7872">
          <cell r="B7872" t="str">
            <v>530626</v>
          </cell>
          <cell r="C7872" t="str">
            <v>REGISTRO ESFERA PVC VS ROSC - D= 1"</v>
          </cell>
          <cell r="D7872" t="str">
            <v>UN</v>
          </cell>
          <cell r="E7872">
            <v>15.13</v>
          </cell>
        </row>
        <row r="7873">
          <cell r="B7873" t="str">
            <v>530627</v>
          </cell>
          <cell r="C7873" t="str">
            <v>REGISTRO ESFERA PVC VS ROSC - D=1 1/4"</v>
          </cell>
          <cell r="D7873" t="str">
            <v>UN</v>
          </cell>
          <cell r="E7873">
            <v>0</v>
          </cell>
        </row>
        <row r="7874">
          <cell r="B7874" t="str">
            <v>530628</v>
          </cell>
          <cell r="C7874" t="str">
            <v>REGISTRO ESFERA PVC VS ROSC - D=1 1/2"</v>
          </cell>
          <cell r="D7874" t="str">
            <v>UN</v>
          </cell>
          <cell r="E7874">
            <v>0</v>
          </cell>
        </row>
        <row r="7875">
          <cell r="B7875" t="str">
            <v>530629</v>
          </cell>
          <cell r="C7875" t="str">
            <v>REGISTRO ESFERA PVC VS ROSC - D=2"</v>
          </cell>
          <cell r="D7875" t="str">
            <v>UN</v>
          </cell>
          <cell r="E7875">
            <v>36.799999999999997</v>
          </cell>
        </row>
        <row r="7876">
          <cell r="B7876" t="str">
            <v>530630</v>
          </cell>
          <cell r="C7876" t="str">
            <v>REGISTRO ESFERA PVC VS SOLD - D=20 MM</v>
          </cell>
          <cell r="D7876" t="str">
            <v>UN</v>
          </cell>
          <cell r="E7876">
            <v>0</v>
          </cell>
        </row>
        <row r="7877">
          <cell r="B7877" t="str">
            <v>530631</v>
          </cell>
          <cell r="C7877" t="str">
            <v>REGISTRO ESFERA PVC VS SOLD - D=25 MM</v>
          </cell>
          <cell r="D7877" t="str">
            <v>UN</v>
          </cell>
          <cell r="E7877">
            <v>10.72</v>
          </cell>
        </row>
        <row r="7878">
          <cell r="B7878" t="str">
            <v>530632</v>
          </cell>
          <cell r="C7878" t="str">
            <v>REGISTRO ESFERA PVC VS SOLD - D=32 MM</v>
          </cell>
          <cell r="D7878" t="str">
            <v>UN</v>
          </cell>
          <cell r="E7878">
            <v>0</v>
          </cell>
        </row>
        <row r="7879">
          <cell r="B7879" t="str">
            <v>530633</v>
          </cell>
          <cell r="C7879" t="str">
            <v>REGISTRO ESFERA PVC VS SOLD - D=40 MM</v>
          </cell>
          <cell r="D7879" t="str">
            <v>UN</v>
          </cell>
          <cell r="E7879">
            <v>0</v>
          </cell>
        </row>
        <row r="7880">
          <cell r="B7880" t="str">
            <v>530634</v>
          </cell>
          <cell r="C7880" t="str">
            <v>REGISTRO ESFERA PVC VS SOLD - D=50 MM</v>
          </cell>
          <cell r="D7880" t="str">
            <v>UN</v>
          </cell>
          <cell r="E7880">
            <v>23.59</v>
          </cell>
        </row>
        <row r="7881">
          <cell r="B7881" t="str">
            <v>530635</v>
          </cell>
          <cell r="C7881" t="str">
            <v>REGISTRO ESFERA PVC VS SOLD - D=60 MM</v>
          </cell>
          <cell r="D7881" t="str">
            <v>UN</v>
          </cell>
          <cell r="E7881">
            <v>0</v>
          </cell>
        </row>
        <row r="7882">
          <cell r="B7882" t="str">
            <v>530636</v>
          </cell>
          <cell r="C7882" t="str">
            <v>REGISTRO PRESSAO S30  PVC ROSC - D= 1/2"</v>
          </cell>
          <cell r="D7882" t="str">
            <v>UN</v>
          </cell>
          <cell r="E7882">
            <v>11.98</v>
          </cell>
        </row>
        <row r="7883">
          <cell r="B7883" t="str">
            <v>530637</v>
          </cell>
          <cell r="C7883" t="str">
            <v>REGISTRO PRESSAO S30  PVC ROSC - D= 3/4"</v>
          </cell>
          <cell r="D7883" t="str">
            <v>UN</v>
          </cell>
          <cell r="E7883">
            <v>0</v>
          </cell>
        </row>
        <row r="7884">
          <cell r="B7884" t="str">
            <v>530638</v>
          </cell>
          <cell r="C7884" t="str">
            <v>REGISTRO PRESSAO S30  PVC SOLD - D=20 MM</v>
          </cell>
          <cell r="D7884" t="str">
            <v>UN</v>
          </cell>
          <cell r="E7884">
            <v>0</v>
          </cell>
        </row>
        <row r="7885">
          <cell r="B7885" t="str">
            <v>530639</v>
          </cell>
          <cell r="C7885" t="str">
            <v>REGISTRO PRESSAO S30  PVC SOLD - D=25 MM</v>
          </cell>
          <cell r="D7885" t="str">
            <v>UN</v>
          </cell>
          <cell r="E7885">
            <v>13.64</v>
          </cell>
        </row>
        <row r="7886">
          <cell r="B7886" t="str">
            <v>530640</v>
          </cell>
          <cell r="C7886" t="str">
            <v>REGISTRO DE PRESSAO CROMADO LISO DIAM. 3/4 POL.</v>
          </cell>
          <cell r="D7886" t="str">
            <v>UN</v>
          </cell>
          <cell r="E7886">
            <v>33.840000000000003</v>
          </cell>
        </row>
        <row r="7887">
          <cell r="B7887" t="str">
            <v>530641</v>
          </cell>
          <cell r="C7887" t="str">
            <v>VALVULA 1' PARA LAVATORIO</v>
          </cell>
          <cell r="D7887" t="str">
            <v>UN</v>
          </cell>
          <cell r="E7887">
            <v>9.02</v>
          </cell>
        </row>
        <row r="7888">
          <cell r="B7888" t="str">
            <v>530642</v>
          </cell>
          <cell r="C7888" t="str">
            <v>VALVULA DE BOIA</v>
          </cell>
          <cell r="D7888" t="str">
            <v>UN</v>
          </cell>
          <cell r="E7888">
            <v>26.4</v>
          </cell>
        </row>
        <row r="7889">
          <cell r="B7889" t="str">
            <v>530643</v>
          </cell>
          <cell r="C7889" t="str">
            <v>VALVULA DE DESC.DIAM.1 1/2 POL.,C/REG.CONJUG.</v>
          </cell>
          <cell r="D7889" t="str">
            <v>UN</v>
          </cell>
          <cell r="E7889">
            <v>102</v>
          </cell>
        </row>
        <row r="7890">
          <cell r="B7890" t="str">
            <v>530644</v>
          </cell>
          <cell r="C7890" t="str">
            <v>CAIXA DE PVC 100 X 100 X 40MM C/ GRELHA SIMPLES</v>
          </cell>
          <cell r="D7890" t="str">
            <v>UN</v>
          </cell>
          <cell r="E7890">
            <v>0</v>
          </cell>
        </row>
        <row r="7891">
          <cell r="B7891" t="str">
            <v>530645</v>
          </cell>
          <cell r="C7891" t="str">
            <v>CAIXA DE PVC 100 X 100 X 40MM C/ GRELHA CROMADA</v>
          </cell>
          <cell r="D7891" t="str">
            <v>UN</v>
          </cell>
          <cell r="E7891">
            <v>0</v>
          </cell>
        </row>
        <row r="7892">
          <cell r="B7892" t="str">
            <v>530646</v>
          </cell>
          <cell r="C7892" t="str">
            <v>CAIXA DE PVC 100 X 100 X 50MM C/ GRELHA SIMPLES</v>
          </cell>
          <cell r="D7892" t="str">
            <v>UN</v>
          </cell>
          <cell r="E7892">
            <v>0</v>
          </cell>
        </row>
        <row r="7893">
          <cell r="B7893" t="str">
            <v>530647</v>
          </cell>
          <cell r="C7893" t="str">
            <v>CAIXA FF C/ TAMPA P/ REGISTRO PARADA</v>
          </cell>
          <cell r="D7893" t="str">
            <v>UN</v>
          </cell>
          <cell r="E7893">
            <v>0</v>
          </cell>
        </row>
        <row r="7894">
          <cell r="B7894" t="str">
            <v>530648</v>
          </cell>
          <cell r="C7894" t="str">
            <v>CAIXA FF C/ TAMPA P/ VAL. DE INCÊNDIO</v>
          </cell>
          <cell r="D7894" t="str">
            <v>UN</v>
          </cell>
          <cell r="E7894">
            <v>0</v>
          </cell>
        </row>
        <row r="7895">
          <cell r="B7895" t="str">
            <v>530649</v>
          </cell>
          <cell r="C7895" t="str">
            <v>PARAFUSO ACO GALV. ROSCA NC P/FG 5/8 X3.1/2 X1.1/2</v>
          </cell>
          <cell r="D7895" t="str">
            <v>CJ</v>
          </cell>
          <cell r="E7895">
            <v>3.9</v>
          </cell>
        </row>
        <row r="7896">
          <cell r="B7896" t="str">
            <v>530650</v>
          </cell>
          <cell r="C7896" t="str">
            <v>CAIXA D'AGUA CIMENTO AMIANTO 250 L</v>
          </cell>
          <cell r="D7896" t="str">
            <v>UN</v>
          </cell>
          <cell r="E7896">
            <v>61.2</v>
          </cell>
        </row>
        <row r="7897">
          <cell r="B7897" t="str">
            <v>530651</v>
          </cell>
          <cell r="C7897" t="str">
            <v>CAIXA D'AGUA CIMENTO AMIANTO 500 L</v>
          </cell>
          <cell r="D7897" t="str">
            <v>UN</v>
          </cell>
          <cell r="E7897">
            <v>102</v>
          </cell>
        </row>
        <row r="7898">
          <cell r="B7898" t="str">
            <v>530652</v>
          </cell>
          <cell r="C7898" t="str">
            <v>CAIXA D'AGUA CIMENTO AMIANTO 1000 L</v>
          </cell>
          <cell r="D7898" t="str">
            <v>UN</v>
          </cell>
          <cell r="E7898">
            <v>202.85</v>
          </cell>
        </row>
        <row r="7899">
          <cell r="B7899" t="str">
            <v>530653</v>
          </cell>
          <cell r="C7899" t="str">
            <v>ARMARIO SIMPLES DE PLASTICO C/ESPELHO(42X50X7,5)CM</v>
          </cell>
          <cell r="D7899" t="str">
            <v>UN</v>
          </cell>
          <cell r="E7899">
            <v>55.74</v>
          </cell>
        </row>
        <row r="7900">
          <cell r="B7900" t="str">
            <v>530654</v>
          </cell>
          <cell r="C7900" t="str">
            <v>BACIA SANITARIA LOUCA</v>
          </cell>
          <cell r="D7900" t="str">
            <v>UN</v>
          </cell>
          <cell r="E7900">
            <v>57</v>
          </cell>
        </row>
        <row r="7901">
          <cell r="B7901" t="str">
            <v>530655</v>
          </cell>
          <cell r="C7901" t="str">
            <v>BANCADA DE MARMORE</v>
          </cell>
          <cell r="D7901" t="str">
            <v>M2</v>
          </cell>
          <cell r="E7901">
            <v>216</v>
          </cell>
        </row>
        <row r="7902">
          <cell r="B7902" t="str">
            <v>530656</v>
          </cell>
          <cell r="C7902" t="str">
            <v>CHUVEIRO ELETRICO - STANDARD</v>
          </cell>
          <cell r="D7902" t="str">
            <v>UN</v>
          </cell>
          <cell r="E7902">
            <v>32.28</v>
          </cell>
        </row>
        <row r="7903">
          <cell r="B7903" t="str">
            <v>530657</v>
          </cell>
          <cell r="C7903" t="str">
            <v>CUBA DE ACO INOX (0,56 X 0,33 X 0,16) M</v>
          </cell>
          <cell r="D7903" t="str">
            <v>UN</v>
          </cell>
          <cell r="E7903">
            <v>205.92</v>
          </cell>
        </row>
        <row r="7904">
          <cell r="B7904" t="str">
            <v>530658</v>
          </cell>
          <cell r="C7904" t="str">
            <v>LAVATORIO DE COLUNA</v>
          </cell>
          <cell r="D7904" t="str">
            <v>UN</v>
          </cell>
          <cell r="E7904">
            <v>55.14</v>
          </cell>
        </row>
        <row r="7905">
          <cell r="B7905" t="str">
            <v>530659</v>
          </cell>
          <cell r="C7905" t="str">
            <v>PAPELEIRA LOUCA</v>
          </cell>
          <cell r="D7905" t="str">
            <v>UN</v>
          </cell>
          <cell r="E7905">
            <v>8.4</v>
          </cell>
        </row>
        <row r="7906">
          <cell r="B7906" t="str">
            <v>530660</v>
          </cell>
          <cell r="C7906" t="str">
            <v>PIA ACO INOX(3,00X0,60)M CUBA DE (0,50X0,40X0,40)M</v>
          </cell>
          <cell r="D7906" t="str">
            <v>UN</v>
          </cell>
          <cell r="E7906">
            <v>2086.6</v>
          </cell>
        </row>
        <row r="7907">
          <cell r="B7907" t="str">
            <v>530661</v>
          </cell>
          <cell r="C7907" t="str">
            <v>PIA ACO INOX(3,00X0,60)M CUBA DE (0,56X0,33X0,16)M</v>
          </cell>
          <cell r="D7907" t="str">
            <v>UN</v>
          </cell>
          <cell r="E7907">
            <v>1993.25</v>
          </cell>
        </row>
        <row r="7908">
          <cell r="B7908" t="str">
            <v>530662</v>
          </cell>
          <cell r="C7908" t="str">
            <v>PIA ACO INOX(3,00X0,60)M CUBA DE (1,12X0,50X0,40)M</v>
          </cell>
          <cell r="D7908" t="str">
            <v>UN</v>
          </cell>
          <cell r="E7908">
            <v>2718.24</v>
          </cell>
        </row>
        <row r="7909">
          <cell r="B7909" t="str">
            <v>530663</v>
          </cell>
          <cell r="C7909" t="str">
            <v>PIA ACO INOX(3,60X0,60)M CUBA DE (0,50X0,40X0,40)M</v>
          </cell>
          <cell r="D7909" t="str">
            <v>UN</v>
          </cell>
          <cell r="E7909">
            <v>2541.96</v>
          </cell>
        </row>
        <row r="7910">
          <cell r="B7910" t="str">
            <v>530664</v>
          </cell>
          <cell r="C7910" t="str">
            <v>PIA ACO INOX(3,60X0,60)M CUBA DE (0,56X0,33X0,16)M</v>
          </cell>
          <cell r="D7910" t="str">
            <v>UN</v>
          </cell>
          <cell r="E7910">
            <v>2321.4</v>
          </cell>
        </row>
        <row r="7911">
          <cell r="B7911" t="str">
            <v>530665</v>
          </cell>
          <cell r="C7911" t="str">
            <v>PIA ACO INOX(3,60X0,60)M CUBA DE (1,12X0,50X0,40)M</v>
          </cell>
          <cell r="D7911" t="str">
            <v>UN</v>
          </cell>
          <cell r="E7911">
            <v>3027.84</v>
          </cell>
        </row>
        <row r="7912">
          <cell r="B7912" t="str">
            <v>530666</v>
          </cell>
          <cell r="C7912" t="str">
            <v>PIA ACO INOX(4,00X0,60)M CUBA DE (0,50X0,40X0,40)M</v>
          </cell>
          <cell r="D7912" t="str">
            <v>UN</v>
          </cell>
          <cell r="E7912">
            <v>2770.08</v>
          </cell>
        </row>
        <row r="7913">
          <cell r="B7913" t="str">
            <v>530667</v>
          </cell>
          <cell r="C7913" t="str">
            <v>PIA ACO INOX(4,00X0,60)M CUBA DE (0,56X0,33X0,16)M</v>
          </cell>
          <cell r="D7913" t="str">
            <v>UN</v>
          </cell>
          <cell r="E7913">
            <v>2452.56</v>
          </cell>
        </row>
        <row r="7914">
          <cell r="B7914" t="str">
            <v>530668</v>
          </cell>
          <cell r="C7914" t="str">
            <v>PIA ACO INOX(4,00X0,60)M CUBA DE (1,12X0,50X0,40)M</v>
          </cell>
          <cell r="D7914" t="str">
            <v>UN</v>
          </cell>
          <cell r="E7914">
            <v>2866.32</v>
          </cell>
        </row>
        <row r="7915">
          <cell r="B7915" t="str">
            <v>530669</v>
          </cell>
          <cell r="C7915" t="str">
            <v>PORTA TOALHA (SUPORTE P/TOALHA C/BASTAO DE 60 CM)</v>
          </cell>
          <cell r="D7915" t="str">
            <v>UN</v>
          </cell>
          <cell r="E7915">
            <v>6.6</v>
          </cell>
        </row>
        <row r="7916">
          <cell r="B7916" t="str">
            <v>530670</v>
          </cell>
          <cell r="C7916" t="str">
            <v>SABONETEIRA SEM ALCA 15 X 15 CM</v>
          </cell>
          <cell r="D7916" t="str">
            <v>UN</v>
          </cell>
          <cell r="E7916">
            <v>8.4</v>
          </cell>
        </row>
        <row r="7917">
          <cell r="B7917" t="str">
            <v>530671</v>
          </cell>
          <cell r="C7917" t="str">
            <v>TAMPA PLASTICA PARA BACIA SANITARIA</v>
          </cell>
          <cell r="D7917" t="str">
            <v>UN</v>
          </cell>
          <cell r="E7917">
            <v>14.4</v>
          </cell>
        </row>
        <row r="7918">
          <cell r="B7918" t="str">
            <v>530672</v>
          </cell>
          <cell r="C7918" t="str">
            <v>TORNEIRA CROMADA PARA JARDIM</v>
          </cell>
          <cell r="D7918" t="str">
            <v>UN</v>
          </cell>
          <cell r="E7918">
            <v>12.16</v>
          </cell>
        </row>
        <row r="7919">
          <cell r="B7919" t="str">
            <v>530673</v>
          </cell>
          <cell r="C7919" t="str">
            <v>TORNEIRA CROMADA, LONGA PARA PIA</v>
          </cell>
          <cell r="D7919" t="str">
            <v>UN</v>
          </cell>
          <cell r="E7919">
            <v>21.83</v>
          </cell>
        </row>
        <row r="7920">
          <cell r="B7920" t="str">
            <v>530674</v>
          </cell>
          <cell r="C7920" t="str">
            <v>TORNEIRA JARDIM LATAO 3/4'</v>
          </cell>
          <cell r="D7920" t="str">
            <v>UN</v>
          </cell>
          <cell r="E7920">
            <v>11.68</v>
          </cell>
        </row>
        <row r="7921">
          <cell r="B7921" t="str">
            <v>530675</v>
          </cell>
          <cell r="C7921" t="str">
            <v>BOLSA BORRACHA PARA BACIA SANITARIA</v>
          </cell>
          <cell r="D7921" t="str">
            <v>UN</v>
          </cell>
          <cell r="E7921">
            <v>1.04</v>
          </cell>
        </row>
        <row r="7922">
          <cell r="B7922" t="str">
            <v>530676</v>
          </cell>
          <cell r="C7922" t="str">
            <v>ENGATE PVC FLEXIVEL</v>
          </cell>
          <cell r="D7922" t="str">
            <v>UN</v>
          </cell>
          <cell r="E7922">
            <v>2.5</v>
          </cell>
        </row>
        <row r="7923">
          <cell r="B7923" t="str">
            <v>530677</v>
          </cell>
          <cell r="C7923" t="str">
            <v>FITA VEDANTE TEFLON L=1,5 CM</v>
          </cell>
          <cell r="D7923" t="str">
            <v>MT</v>
          </cell>
          <cell r="E7923">
            <v>0.05</v>
          </cell>
        </row>
        <row r="7925">
          <cell r="B7925" t="str">
            <v>530700</v>
          </cell>
          <cell r="C7925" t="str">
            <v>MATERIAIS P/LIGACAO DOMICILIAR DE AGUA (C33 - METAIS NAO FERROSOS 100%)</v>
          </cell>
          <cell r="E7925">
            <v>0</v>
          </cell>
        </row>
        <row r="7926">
          <cell r="B7926" t="str">
            <v>530701</v>
          </cell>
          <cell r="C7926" t="str">
            <v>FERRULE DN 20</v>
          </cell>
          <cell r="D7926" t="str">
            <v>UN</v>
          </cell>
          <cell r="E7926">
            <v>13.44</v>
          </cell>
        </row>
        <row r="7927">
          <cell r="B7927" t="str">
            <v>530702</v>
          </cell>
          <cell r="C7927" t="str">
            <v>FERRULE DN 25</v>
          </cell>
          <cell r="D7927" t="str">
            <v>UN</v>
          </cell>
          <cell r="E7927">
            <v>0</v>
          </cell>
        </row>
        <row r="7928">
          <cell r="B7928" t="str">
            <v>530703</v>
          </cell>
          <cell r="C7928" t="str">
            <v>REGISTRO BROCA</v>
          </cell>
          <cell r="D7928" t="str">
            <v>UN</v>
          </cell>
          <cell r="E7928">
            <v>10.8</v>
          </cell>
        </row>
        <row r="7929">
          <cell r="B7929" t="str">
            <v>530704</v>
          </cell>
          <cell r="C7929" t="str">
            <v>REGISTRO DE PRESSAO P/INSTALACÕES PREDIAIS DN 20MM</v>
          </cell>
          <cell r="D7929" t="str">
            <v>UN</v>
          </cell>
          <cell r="E7929">
            <v>0</v>
          </cell>
        </row>
        <row r="7930">
          <cell r="B7930" t="str">
            <v>530705</v>
          </cell>
          <cell r="C7930" t="str">
            <v>REGISTRO MACHO P/INSTALACÕES PREDIAIS DN 20MM</v>
          </cell>
          <cell r="D7930" t="str">
            <v>UN</v>
          </cell>
          <cell r="E7930">
            <v>0</v>
          </cell>
        </row>
        <row r="7931">
          <cell r="B7931" t="str">
            <v>530706</v>
          </cell>
          <cell r="C7931" t="str">
            <v>TE JUNTA MECANICA P/ TUBO PEAD 32 X 32MM</v>
          </cell>
          <cell r="D7931" t="str">
            <v>UN</v>
          </cell>
          <cell r="E7931">
            <v>0</v>
          </cell>
        </row>
        <row r="7932">
          <cell r="B7932" t="str">
            <v>530707</v>
          </cell>
          <cell r="C7932" t="str">
            <v>OBTURADOR C/ GUARNICAO P/ REGISTRO DE PRESSAO</v>
          </cell>
          <cell r="D7932" t="str">
            <v>UN</v>
          </cell>
          <cell r="E7932">
            <v>0</v>
          </cell>
        </row>
        <row r="7933">
          <cell r="B7933" t="str">
            <v>530708</v>
          </cell>
          <cell r="C7933" t="str">
            <v>CONTRA-FLANGE (PAR) P/ HIDROMETRO 50MM</v>
          </cell>
          <cell r="D7933" t="str">
            <v>UN</v>
          </cell>
          <cell r="E7933">
            <v>0</v>
          </cell>
        </row>
        <row r="7934">
          <cell r="B7934" t="str">
            <v>530709</v>
          </cell>
          <cell r="C7934" t="str">
            <v>LUVA DE FERRO MALEAVEL GALVANIZADO 25 MM</v>
          </cell>
          <cell r="D7934" t="str">
            <v>UN</v>
          </cell>
          <cell r="E7934">
            <v>3.3</v>
          </cell>
        </row>
        <row r="7935">
          <cell r="B7935" t="str">
            <v>530710</v>
          </cell>
          <cell r="C7935" t="str">
            <v>COTOVELO 90 GR DE FERRO MALEAVEL GALVANIZADO 25 MM</v>
          </cell>
          <cell r="D7935" t="str">
            <v>UN</v>
          </cell>
          <cell r="E7935">
            <v>2.86</v>
          </cell>
        </row>
        <row r="7936">
          <cell r="B7936" t="str">
            <v>530711</v>
          </cell>
          <cell r="C7936" t="str">
            <v>CAVALETE DE FERRO MALEAVEL GALVANIZADO 20MM</v>
          </cell>
          <cell r="D7936" t="str">
            <v>UN</v>
          </cell>
          <cell r="E7936">
            <v>151.02000000000001</v>
          </cell>
        </row>
        <row r="7937">
          <cell r="B7937" t="str">
            <v>530712</v>
          </cell>
          <cell r="C7937" t="str">
            <v>COTOVELO 90 GR DE FERRO MALEAVEL GALV. 25 X 20MM</v>
          </cell>
          <cell r="D7937" t="str">
            <v>UN</v>
          </cell>
          <cell r="E7937">
            <v>0</v>
          </cell>
        </row>
        <row r="7938">
          <cell r="B7938" t="str">
            <v>530713</v>
          </cell>
          <cell r="C7938" t="str">
            <v>COTOVELO 90 GR DE FERRO MALEAVEL GALV. 40 X 20MM</v>
          </cell>
          <cell r="D7938" t="str">
            <v>UN</v>
          </cell>
          <cell r="E7938">
            <v>0</v>
          </cell>
        </row>
        <row r="7939">
          <cell r="B7939" t="str">
            <v>530714</v>
          </cell>
          <cell r="C7939" t="str">
            <v>LUVA DE FERRO MALEAVEL GALVANIZADO 25 X 20MM</v>
          </cell>
          <cell r="D7939" t="str">
            <v>UN</v>
          </cell>
          <cell r="E7939">
            <v>0</v>
          </cell>
        </row>
        <row r="7940">
          <cell r="B7940" t="str">
            <v>530715</v>
          </cell>
          <cell r="C7940" t="str">
            <v>LUVA DE FERRO MALEAVEL GALVANIZADO 40 X 20MM</v>
          </cell>
          <cell r="D7940" t="str">
            <v>UN</v>
          </cell>
          <cell r="E7940">
            <v>0</v>
          </cell>
        </row>
        <row r="7941">
          <cell r="B7941" t="str">
            <v>530716</v>
          </cell>
          <cell r="C7941" t="str">
            <v>BUJAO (PLUG) GALVANIZADO DN 20</v>
          </cell>
          <cell r="D7941" t="str">
            <v>UN</v>
          </cell>
          <cell r="E7941">
            <v>0</v>
          </cell>
        </row>
        <row r="7943">
          <cell r="B7943" t="str">
            <v>530800</v>
          </cell>
          <cell r="C7943" t="str">
            <v>HIDROMETROS (C33 - METAIS NAO FERROSOS 45%; SETOR ABDIB GLOBAL 40%; C56 - MATERIAS PLASTICAS 15%)</v>
          </cell>
        </row>
        <row r="7944">
          <cell r="B7944" t="str">
            <v>530801</v>
          </cell>
          <cell r="C7944" t="str">
            <v>HIDROMETRO TAQ TRANS. MAG.DN=20MM-CL B-QN=0.75M3/H</v>
          </cell>
          <cell r="D7944" t="str">
            <v>UN</v>
          </cell>
          <cell r="E7944">
            <v>49.52</v>
          </cell>
        </row>
        <row r="7945">
          <cell r="B7945" t="str">
            <v>530802</v>
          </cell>
          <cell r="C7945" t="str">
            <v>HIDROMETRO TAQ TRANS. MAG. DN=20MM-CL B-QN=1.5M3/H</v>
          </cell>
          <cell r="D7945" t="str">
            <v>UN</v>
          </cell>
          <cell r="E7945">
            <v>54.61</v>
          </cell>
        </row>
        <row r="7946">
          <cell r="B7946" t="str">
            <v>530803</v>
          </cell>
          <cell r="C7946" t="str">
            <v>HIDROMETRO TAQ TRANS. MAG. DN=25MM-CL B-QN=  5M3/H</v>
          </cell>
          <cell r="D7946" t="str">
            <v>UN</v>
          </cell>
          <cell r="E7946">
            <v>254.42</v>
          </cell>
        </row>
        <row r="7947">
          <cell r="B7947" t="str">
            <v>530804</v>
          </cell>
          <cell r="C7947" t="str">
            <v>HIDROMETRO TAQ TRANS. MAG. C/FG DN= 50MM QN=15M3/H</v>
          </cell>
          <cell r="D7947" t="str">
            <v>UN</v>
          </cell>
          <cell r="E7947">
            <v>471.62</v>
          </cell>
        </row>
        <row r="7948">
          <cell r="B7948" t="str">
            <v>530805</v>
          </cell>
          <cell r="C7948" t="str">
            <v>HIDROMETRO DE VEL. (WOLTMANN) 50MM 300M3/D</v>
          </cell>
          <cell r="D7948" t="str">
            <v>UN</v>
          </cell>
          <cell r="E7948">
            <v>1234.9000000000001</v>
          </cell>
        </row>
        <row r="7949">
          <cell r="B7949" t="str">
            <v>530806</v>
          </cell>
          <cell r="C7949" t="str">
            <v>HIDROMETRO DE VEL. (WOLTMANN) 80MM 1100M3/D</v>
          </cell>
          <cell r="D7949" t="str">
            <v>UN</v>
          </cell>
          <cell r="E7949">
            <v>1563.79</v>
          </cell>
        </row>
        <row r="7950">
          <cell r="B7950" t="str">
            <v>530807</v>
          </cell>
          <cell r="C7950" t="str">
            <v>HIDROMETRO DE VEL. (WOLTMANN) 100MM 1800M3/D</v>
          </cell>
          <cell r="D7950" t="str">
            <v>UN</v>
          </cell>
          <cell r="E7950">
            <v>1774.78</v>
          </cell>
        </row>
        <row r="7951">
          <cell r="B7951" t="str">
            <v>530808</v>
          </cell>
          <cell r="C7951" t="str">
            <v>HIDROMETRO DE VEL. (WOLTMANN) 150MM 4000M3/D</v>
          </cell>
          <cell r="D7951" t="str">
            <v>UN</v>
          </cell>
          <cell r="E7951">
            <v>3486</v>
          </cell>
        </row>
        <row r="7952">
          <cell r="B7952" t="str">
            <v>530809</v>
          </cell>
          <cell r="C7952" t="str">
            <v>HIDROMETRO DE VEL. (WOLTMANN) 200MM 6500M3/D</v>
          </cell>
          <cell r="D7952" t="str">
            <v>UN</v>
          </cell>
          <cell r="E7952">
            <v>4228.2700000000004</v>
          </cell>
        </row>
        <row r="7953">
          <cell r="B7953" t="str">
            <v>530810</v>
          </cell>
          <cell r="C7953" t="str">
            <v>CONTRA FLANGE P/ HIDROMETRO 50MM</v>
          </cell>
          <cell r="D7953" t="str">
            <v>UN</v>
          </cell>
          <cell r="E7953">
            <v>47.78</v>
          </cell>
        </row>
        <row r="7954">
          <cell r="B7954" t="str">
            <v>530811</v>
          </cell>
          <cell r="C7954" t="str">
            <v>CONTRA FLANGE P/ HIDROMETRO 80MM</v>
          </cell>
          <cell r="D7954" t="str">
            <v>UN</v>
          </cell>
          <cell r="E7954">
            <v>0</v>
          </cell>
        </row>
        <row r="7955">
          <cell r="B7955" t="str">
            <v>530812</v>
          </cell>
          <cell r="C7955" t="str">
            <v>CONTRA FLANGE P/ HIDROMETRO 100MM</v>
          </cell>
          <cell r="D7955" t="str">
            <v>UN</v>
          </cell>
          <cell r="E7955">
            <v>111.7</v>
          </cell>
        </row>
        <row r="7956">
          <cell r="B7956" t="str">
            <v>530813</v>
          </cell>
          <cell r="C7956" t="str">
            <v>CONTRA FLANGE P/ HIDROMETRO 150MM</v>
          </cell>
          <cell r="D7956" t="str">
            <v>UN</v>
          </cell>
          <cell r="E7956">
            <v>0</v>
          </cell>
        </row>
        <row r="7957">
          <cell r="B7957" t="str">
            <v>530814</v>
          </cell>
          <cell r="C7957" t="str">
            <v>CONTRA FLANGE P/ HIDROMETRO 200MM</v>
          </cell>
          <cell r="D7957" t="str">
            <v>UN</v>
          </cell>
          <cell r="E7957">
            <v>255</v>
          </cell>
        </row>
        <row r="7958">
          <cell r="B7958" t="str">
            <v>530815</v>
          </cell>
          <cell r="C7958" t="str">
            <v>FILTRO P/ HIDROMETRO 50MM</v>
          </cell>
          <cell r="D7958" t="str">
            <v>UN</v>
          </cell>
          <cell r="E7958">
            <v>0</v>
          </cell>
        </row>
        <row r="7959">
          <cell r="B7959" t="str">
            <v>530816</v>
          </cell>
          <cell r="C7959" t="str">
            <v>FILTRO P/ HIDROMETRO 80MM</v>
          </cell>
          <cell r="D7959" t="str">
            <v>UN</v>
          </cell>
          <cell r="E7959">
            <v>0</v>
          </cell>
        </row>
        <row r="7960">
          <cell r="B7960" t="str">
            <v>530817</v>
          </cell>
          <cell r="C7960" t="str">
            <v>FILTRO P/ HIDROMETRO 100MM</v>
          </cell>
          <cell r="D7960" t="str">
            <v>UN</v>
          </cell>
          <cell r="E7960">
            <v>0</v>
          </cell>
        </row>
        <row r="7961">
          <cell r="B7961" t="str">
            <v>530818</v>
          </cell>
          <cell r="C7961" t="str">
            <v>FILTRO P/ HIDROMETRO 150MM</v>
          </cell>
          <cell r="D7961" t="str">
            <v>UN</v>
          </cell>
          <cell r="E7961">
            <v>0</v>
          </cell>
        </row>
        <row r="7962">
          <cell r="B7962" t="str">
            <v>530819</v>
          </cell>
          <cell r="C7962" t="str">
            <v>FILTRO P/ HIDROMETRO 200MM</v>
          </cell>
          <cell r="D7962" t="str">
            <v>UN</v>
          </cell>
          <cell r="E7962">
            <v>0</v>
          </cell>
        </row>
        <row r="7963">
          <cell r="B7963" t="str">
            <v>530820</v>
          </cell>
          <cell r="C7963" t="str">
            <v>TUBETE EM LIGA DE COBRE 20MM</v>
          </cell>
          <cell r="D7963" t="str">
            <v>UN</v>
          </cell>
          <cell r="E7963">
            <v>4.5599999999999996</v>
          </cell>
        </row>
        <row r="7964">
          <cell r="B7964" t="str">
            <v>530821</v>
          </cell>
          <cell r="C7964" t="str">
            <v>TUBETE EM LIGA DE COBRE 25MM</v>
          </cell>
          <cell r="D7964" t="str">
            <v>UN</v>
          </cell>
          <cell r="E7964">
            <v>0</v>
          </cell>
        </row>
        <row r="7965">
          <cell r="B7965" t="str">
            <v>530822</v>
          </cell>
          <cell r="C7965" t="str">
            <v>TUBETE EM LIGA DE COBRE 40MM</v>
          </cell>
          <cell r="D7965" t="str">
            <v>UN</v>
          </cell>
          <cell r="E7965">
            <v>0</v>
          </cell>
        </row>
        <row r="7966">
          <cell r="B7966" t="str">
            <v>530823</v>
          </cell>
          <cell r="C7966" t="str">
            <v>TUBETE PROLONGADO EM LIGA DE COBRE 20 MM</v>
          </cell>
          <cell r="D7966" t="str">
            <v>UN</v>
          </cell>
          <cell r="E7966">
            <v>8.68</v>
          </cell>
        </row>
        <row r="7967">
          <cell r="B7967" t="str">
            <v>530824</v>
          </cell>
          <cell r="C7967" t="str">
            <v>TUBETE FG - DN 25 (1")</v>
          </cell>
          <cell r="D7967" t="str">
            <v>UN</v>
          </cell>
          <cell r="E7967">
            <v>0</v>
          </cell>
        </row>
        <row r="7968">
          <cell r="B7968" t="str">
            <v>530825</v>
          </cell>
          <cell r="C7968" t="str">
            <v>TUBETE FG - DN 20 (3/4")</v>
          </cell>
          <cell r="D7968" t="str">
            <v>UN</v>
          </cell>
          <cell r="E7968">
            <v>0</v>
          </cell>
        </row>
        <row r="7969">
          <cell r="B7969" t="str">
            <v>530826</v>
          </cell>
          <cell r="C7969" t="str">
            <v>TUBETE LONGO FG - DN 20 (3/4")</v>
          </cell>
          <cell r="D7969" t="str">
            <v>UN</v>
          </cell>
          <cell r="E7969">
            <v>0</v>
          </cell>
        </row>
        <row r="7970">
          <cell r="B7970" t="str">
            <v>530827</v>
          </cell>
          <cell r="C7970" t="str">
            <v>GUARNICAO (ANEL) DO TUBETE 19 X 23,2 X 2 X 29,8MM</v>
          </cell>
          <cell r="D7970" t="str">
            <v>UN</v>
          </cell>
          <cell r="E7970">
            <v>0.31</v>
          </cell>
        </row>
        <row r="7971">
          <cell r="B7971" t="str">
            <v>530828</v>
          </cell>
          <cell r="C7971" t="str">
            <v>GUARNICAO (ANEL) DO TUBETE 25 X 29,2 X 37,8MM</v>
          </cell>
          <cell r="D7971" t="str">
            <v>UN</v>
          </cell>
          <cell r="E7971">
            <v>0</v>
          </cell>
        </row>
        <row r="7972">
          <cell r="B7972" t="str">
            <v>530829</v>
          </cell>
          <cell r="C7972" t="str">
            <v>GUARNICAO ARRUELA DO FG LAT.(DN/DI/DE) 50/105/58MM</v>
          </cell>
          <cell r="D7972" t="str">
            <v>UN</v>
          </cell>
          <cell r="E7972">
            <v>0</v>
          </cell>
        </row>
        <row r="7973">
          <cell r="B7973" t="str">
            <v>530830</v>
          </cell>
          <cell r="C7973" t="str">
            <v>GUARNICAO DO TUBETE (DN/DI/DE) 38 / 43,2 / 54,8 MM</v>
          </cell>
          <cell r="D7973" t="str">
            <v>UN</v>
          </cell>
          <cell r="E7973">
            <v>0</v>
          </cell>
        </row>
        <row r="7974">
          <cell r="B7974" t="str">
            <v>530831</v>
          </cell>
          <cell r="C7974" t="str">
            <v>PORCA DO TUBETE (OITAVADA) 38MM ROSCA DE 50MM</v>
          </cell>
          <cell r="D7974" t="str">
            <v>UN</v>
          </cell>
          <cell r="E7974">
            <v>0</v>
          </cell>
        </row>
        <row r="7975">
          <cell r="B7975" t="str">
            <v>530832</v>
          </cell>
          <cell r="C7975" t="str">
            <v>PORCA DO TUBETE 19MM (3/4 POL)</v>
          </cell>
          <cell r="D7975" t="str">
            <v>UN</v>
          </cell>
          <cell r="E7975">
            <v>3.97</v>
          </cell>
        </row>
        <row r="7976">
          <cell r="B7976" t="str">
            <v>530833</v>
          </cell>
          <cell r="C7976" t="str">
            <v>PORCA SEXTAVADA 25MM (1 POL)</v>
          </cell>
          <cell r="D7976" t="str">
            <v>UN</v>
          </cell>
          <cell r="E7976">
            <v>0</v>
          </cell>
        </row>
        <row r="7978">
          <cell r="B7978" t="str">
            <v>530900</v>
          </cell>
          <cell r="C7978" t="str">
            <v>TUBOS E CONEXOES PVC - AGUA (C56 - MATERIAS PLASTICAS 100%)</v>
          </cell>
        </row>
        <row r="7979">
          <cell r="B7979" t="str">
            <v>530901</v>
          </cell>
          <cell r="C7979" t="str">
            <v>ADAPTADOR CURTO SOLD PVC P/REG - D=20 MM x 1/2"</v>
          </cell>
          <cell r="D7979" t="str">
            <v>UN</v>
          </cell>
          <cell r="E7979">
            <v>0</v>
          </cell>
        </row>
        <row r="7980">
          <cell r="B7980" t="str">
            <v>530902</v>
          </cell>
          <cell r="C7980" t="str">
            <v>ADAPTADOR CURTO SOLD PVC P/REG - D=25 MM x 3/4"</v>
          </cell>
          <cell r="D7980" t="str">
            <v>UN</v>
          </cell>
          <cell r="E7980">
            <v>0.3</v>
          </cell>
        </row>
        <row r="7981">
          <cell r="B7981" t="str">
            <v>530903</v>
          </cell>
          <cell r="C7981" t="str">
            <v>ADAPTADOR CURTO SOLD PVC P/REG - D=32 MM  x  1"</v>
          </cell>
          <cell r="D7981" t="str">
            <v>UN</v>
          </cell>
          <cell r="E7981">
            <v>0</v>
          </cell>
        </row>
        <row r="7982">
          <cell r="B7982" t="str">
            <v>530904</v>
          </cell>
          <cell r="C7982" t="str">
            <v>ADAPTADOR CURTO SOLD PVC P/REG - D=40 MM x 1 1/2"</v>
          </cell>
          <cell r="D7982" t="str">
            <v>UN</v>
          </cell>
          <cell r="E7982">
            <v>0</v>
          </cell>
        </row>
        <row r="7983">
          <cell r="B7983" t="str">
            <v>530905</v>
          </cell>
          <cell r="C7983" t="str">
            <v>ADAPTADOR CURTO SOLD PVC P/REG - D=40 MM x 1 1/4"</v>
          </cell>
          <cell r="D7983" t="str">
            <v>UN</v>
          </cell>
          <cell r="E7983">
            <v>0</v>
          </cell>
        </row>
        <row r="7984">
          <cell r="B7984" t="str">
            <v>530906</v>
          </cell>
          <cell r="C7984" t="str">
            <v>ADAPTADOR CURTO SOLD PVC P/REG - D=50 MM x 1 1/2"</v>
          </cell>
          <cell r="D7984" t="str">
            <v>UN</v>
          </cell>
          <cell r="E7984">
            <v>1.8</v>
          </cell>
        </row>
        <row r="7985">
          <cell r="B7985" t="str">
            <v>530907</v>
          </cell>
          <cell r="C7985" t="str">
            <v>ADAPTADOR CURTO SOLD PVC P/REG - D=50 MM x 1 1/4"</v>
          </cell>
          <cell r="D7985" t="str">
            <v>UN</v>
          </cell>
          <cell r="E7985">
            <v>0</v>
          </cell>
        </row>
        <row r="7986">
          <cell r="B7986" t="str">
            <v>530908</v>
          </cell>
          <cell r="C7986" t="str">
            <v>ADAPTADOR CURTO SOLD PVC P/REG - D=60 MM  x  2"</v>
          </cell>
          <cell r="D7986" t="str">
            <v>UN</v>
          </cell>
          <cell r="E7986">
            <v>0</v>
          </cell>
        </row>
        <row r="7987">
          <cell r="B7987" t="str">
            <v>530909</v>
          </cell>
          <cell r="C7987" t="str">
            <v>ADAPTADOR CURTO SOLD PVC P/REG - D=75 MM x 2 1/2"</v>
          </cell>
          <cell r="D7987" t="str">
            <v>UN</v>
          </cell>
          <cell r="E7987">
            <v>10.5</v>
          </cell>
        </row>
        <row r="7988">
          <cell r="B7988" t="str">
            <v>530910</v>
          </cell>
          <cell r="C7988" t="str">
            <v>ADAPTADOR CURTO SOLD PVC P/REG - D=85 MM x  3"</v>
          </cell>
          <cell r="D7988" t="str">
            <v>UN</v>
          </cell>
          <cell r="E7988">
            <v>0</v>
          </cell>
        </row>
        <row r="7989">
          <cell r="B7989" t="str">
            <v>530911</v>
          </cell>
          <cell r="C7989" t="str">
            <v>ADAPTADOR CURTO SOLD PVC P/REG - D=110 MM x 4"</v>
          </cell>
          <cell r="D7989" t="str">
            <v>UN</v>
          </cell>
          <cell r="E7989">
            <v>25.42</v>
          </cell>
        </row>
        <row r="7990">
          <cell r="B7990" t="str">
            <v>530912</v>
          </cell>
          <cell r="C7990" t="str">
            <v>ADAPT SOLD PVC C/FL P/CX D'AGUA - D=25 MM x 3/4"</v>
          </cell>
          <cell r="D7990" t="str">
            <v>UN</v>
          </cell>
          <cell r="E7990">
            <v>0</v>
          </cell>
        </row>
        <row r="7991">
          <cell r="B7991" t="str">
            <v>530913</v>
          </cell>
          <cell r="C7991" t="str">
            <v>ADAPT SOLD PVC C/FL P/CX D'AGUA - D=32 MM x 1"</v>
          </cell>
          <cell r="D7991" t="str">
            <v>UN</v>
          </cell>
          <cell r="E7991">
            <v>0</v>
          </cell>
        </row>
        <row r="7992">
          <cell r="B7992" t="str">
            <v>530914</v>
          </cell>
          <cell r="C7992" t="str">
            <v>ADAPT SOLD PVC C/FL P/CX D'AGUA - D=40 MMx1 1/4"</v>
          </cell>
          <cell r="D7992" t="str">
            <v>UN</v>
          </cell>
          <cell r="E7992">
            <v>0</v>
          </cell>
        </row>
        <row r="7993">
          <cell r="B7993" t="str">
            <v>530915</v>
          </cell>
          <cell r="C7993" t="str">
            <v>ADAPT SOLD PVC C/FL P/CX D'AGUA - D=50 MMx1 1/2"</v>
          </cell>
          <cell r="D7993" t="str">
            <v>UN</v>
          </cell>
          <cell r="E7993">
            <v>0</v>
          </cell>
        </row>
        <row r="7994">
          <cell r="B7994" t="str">
            <v>530916</v>
          </cell>
          <cell r="C7994" t="str">
            <v>ADAPT SOLD PVC C/FL P/CX D'AGUA - D=60 MMx 2"</v>
          </cell>
          <cell r="D7994" t="str">
            <v>UN</v>
          </cell>
          <cell r="E7994">
            <v>0</v>
          </cell>
        </row>
        <row r="7995">
          <cell r="B7995" t="str">
            <v>530917</v>
          </cell>
          <cell r="C7995" t="str">
            <v>ADAPT SOLD PVC C/FL P/CX D'AGUA - D=75 MM x 2 1/2"</v>
          </cell>
          <cell r="D7995" t="str">
            <v>UN</v>
          </cell>
          <cell r="E7995">
            <v>0</v>
          </cell>
        </row>
        <row r="7996">
          <cell r="B7996" t="str">
            <v>530918</v>
          </cell>
          <cell r="C7996" t="str">
            <v>ADAPT SOLD PVC C/FL P/CX D'AGUA - D=85 MM x  3"</v>
          </cell>
          <cell r="D7996" t="str">
            <v>UN</v>
          </cell>
          <cell r="E7996">
            <v>0</v>
          </cell>
        </row>
        <row r="7997">
          <cell r="B7997" t="str">
            <v>530919</v>
          </cell>
          <cell r="C7997" t="str">
            <v>ADAPT SOLD PVC C/FL P/CX D'AGUA - D=110 MM x 4"</v>
          </cell>
          <cell r="D7997" t="str">
            <v>UN</v>
          </cell>
          <cell r="E7997">
            <v>0</v>
          </cell>
        </row>
        <row r="7998">
          <cell r="B7998" t="str">
            <v>530920</v>
          </cell>
          <cell r="C7998" t="str">
            <v>ADAPT SOLD LONGO PVC C/FL P/CX D'AGUA-D=25 MMx3/4"</v>
          </cell>
          <cell r="D7998" t="str">
            <v>UN</v>
          </cell>
          <cell r="E7998">
            <v>5.83</v>
          </cell>
        </row>
        <row r="7999">
          <cell r="B7999" t="str">
            <v>530921</v>
          </cell>
          <cell r="C7999" t="str">
            <v>ADAPT SOLD LONGO PVC C/FL P/CX D'AGUA-D=32 MMx1"</v>
          </cell>
          <cell r="D7999" t="str">
            <v>UN</v>
          </cell>
          <cell r="E7999">
            <v>0</v>
          </cell>
        </row>
        <row r="8000">
          <cell r="B8000" t="str">
            <v>530922</v>
          </cell>
          <cell r="C8000" t="str">
            <v>ADAPT SOLD LONGO PVC C/FL P/CX D'AGUA-D=40MMx1 1/4</v>
          </cell>
          <cell r="D8000" t="str">
            <v>UN</v>
          </cell>
          <cell r="E8000">
            <v>0</v>
          </cell>
        </row>
        <row r="8001">
          <cell r="B8001" t="str">
            <v>530923</v>
          </cell>
          <cell r="C8001" t="str">
            <v>ADAPT SOLD LONGO PVC C/FL P/CX D'AGUA-D=50MMx1 1/2</v>
          </cell>
          <cell r="D8001" t="str">
            <v>UN</v>
          </cell>
          <cell r="E8001">
            <v>14.1</v>
          </cell>
        </row>
        <row r="8002">
          <cell r="B8002" t="str">
            <v>530924</v>
          </cell>
          <cell r="C8002" t="str">
            <v>ADAPT SOLD LONGO PVC C/FL P/CX D'AGUA-D=60 MMx2"</v>
          </cell>
          <cell r="D8002" t="str">
            <v>UN</v>
          </cell>
          <cell r="E8002">
            <v>0</v>
          </cell>
        </row>
        <row r="8003">
          <cell r="B8003" t="str">
            <v>530925</v>
          </cell>
          <cell r="C8003" t="str">
            <v>ADAPT SOLD LONGO PVC C/FL P/CX D'AGUA-D=75MMx2 1/2</v>
          </cell>
          <cell r="D8003" t="str">
            <v>UN</v>
          </cell>
          <cell r="E8003">
            <v>93.72</v>
          </cell>
        </row>
        <row r="8004">
          <cell r="B8004" t="str">
            <v>530926</v>
          </cell>
          <cell r="C8004" t="str">
            <v>ADAPT SOLD LONGO PVC C/FL P/CX D'AGUA-D=85 MMx 3"</v>
          </cell>
          <cell r="D8004" t="str">
            <v>UN</v>
          </cell>
          <cell r="E8004">
            <v>0</v>
          </cell>
        </row>
        <row r="8005">
          <cell r="B8005" t="str">
            <v>530927</v>
          </cell>
          <cell r="C8005" t="str">
            <v>ADAPT SOLD LONGO PVC C/FL P/CX D'AGUA-D=110 MMx4"</v>
          </cell>
          <cell r="D8005" t="str">
            <v>UN</v>
          </cell>
          <cell r="E8005">
            <v>180.79</v>
          </cell>
        </row>
        <row r="8006">
          <cell r="B8006" t="str">
            <v>530928</v>
          </cell>
          <cell r="C8006" t="str">
            <v>BUCHA RED SOLD CURTA PVC - D=25 X 20 MM</v>
          </cell>
          <cell r="D8006" t="str">
            <v>UN</v>
          </cell>
          <cell r="E8006">
            <v>0.14000000000000001</v>
          </cell>
        </row>
        <row r="8007">
          <cell r="B8007" t="str">
            <v>530929</v>
          </cell>
          <cell r="C8007" t="str">
            <v>BUCHA RED SOLD CURTA PVC - D=32 X 25 MM</v>
          </cell>
          <cell r="D8007" t="str">
            <v>UN</v>
          </cell>
          <cell r="E8007">
            <v>0</v>
          </cell>
        </row>
        <row r="8008">
          <cell r="B8008" t="str">
            <v>530930</v>
          </cell>
          <cell r="C8008" t="str">
            <v>BUCHA RED SOLD CURTA PVC - D=40 X 32 MM</v>
          </cell>
          <cell r="D8008" t="str">
            <v>UN</v>
          </cell>
          <cell r="E8008">
            <v>0</v>
          </cell>
        </row>
        <row r="8009">
          <cell r="B8009" t="str">
            <v>530931</v>
          </cell>
          <cell r="C8009" t="str">
            <v>BUCHA RED SOLD CURTA PVC - D=50 X 40 MM</v>
          </cell>
          <cell r="D8009" t="str">
            <v>UN</v>
          </cell>
          <cell r="E8009">
            <v>0</v>
          </cell>
        </row>
        <row r="8010">
          <cell r="B8010" t="str">
            <v>530932</v>
          </cell>
          <cell r="C8010" t="str">
            <v>BUCHA RED SOLD CURTA PVC - D=60 X 50 MM</v>
          </cell>
          <cell r="D8010" t="str">
            <v>UN</v>
          </cell>
          <cell r="E8010">
            <v>0</v>
          </cell>
        </row>
        <row r="8011">
          <cell r="B8011" t="str">
            <v>530933</v>
          </cell>
          <cell r="C8011" t="str">
            <v>BUCHA RED SOLD CURTA PVC - D=75 X 60 MM</v>
          </cell>
          <cell r="D8011" t="str">
            <v>UN</v>
          </cell>
          <cell r="E8011">
            <v>6.78</v>
          </cell>
        </row>
        <row r="8012">
          <cell r="B8012" t="str">
            <v>530934</v>
          </cell>
          <cell r="C8012" t="str">
            <v>BUCHA RED SOLD CURTA PVC - D=85 X 75 MM</v>
          </cell>
          <cell r="D8012" t="str">
            <v>UN</v>
          </cell>
          <cell r="E8012">
            <v>0</v>
          </cell>
        </row>
        <row r="8013">
          <cell r="B8013" t="str">
            <v>530935</v>
          </cell>
          <cell r="C8013" t="str">
            <v>BUCHA RED SOLD CURTA PVC - D=110 X 85 MM</v>
          </cell>
          <cell r="D8013" t="str">
            <v>UN</v>
          </cell>
          <cell r="E8013">
            <v>32.18</v>
          </cell>
        </row>
        <row r="8014">
          <cell r="B8014" t="str">
            <v>530936</v>
          </cell>
          <cell r="C8014" t="str">
            <v>BUCHA RED SOLD LONGA PVC - D=32 X 20 MM</v>
          </cell>
          <cell r="D8014" t="str">
            <v>UN</v>
          </cell>
          <cell r="E8014">
            <v>0.88</v>
          </cell>
        </row>
        <row r="8015">
          <cell r="B8015" t="str">
            <v>530937</v>
          </cell>
          <cell r="C8015" t="str">
            <v>BUCHA RED SOLD LONGA PVC - D=40 X 20 MM</v>
          </cell>
          <cell r="D8015" t="str">
            <v>UN</v>
          </cell>
          <cell r="E8015">
            <v>0</v>
          </cell>
        </row>
        <row r="8016">
          <cell r="B8016" t="str">
            <v>530938</v>
          </cell>
          <cell r="C8016" t="str">
            <v>BUCHA RED SOLD LONGA PVC - D=40 X  25 MM</v>
          </cell>
          <cell r="D8016" t="str">
            <v>UN</v>
          </cell>
          <cell r="E8016">
            <v>0</v>
          </cell>
        </row>
        <row r="8017">
          <cell r="B8017" t="str">
            <v>530939</v>
          </cell>
          <cell r="C8017" t="str">
            <v>BUCHA RED SOLD LONGA PVC - D=50 X  20 MM</v>
          </cell>
          <cell r="D8017" t="str">
            <v>UN</v>
          </cell>
          <cell r="E8017">
            <v>0</v>
          </cell>
        </row>
        <row r="8018">
          <cell r="B8018" t="str">
            <v>530940</v>
          </cell>
          <cell r="C8018" t="str">
            <v>BUCHA RED SOLD LONGA PVC - D=50 X  25 MM</v>
          </cell>
          <cell r="D8018" t="str">
            <v>UN</v>
          </cell>
          <cell r="E8018">
            <v>1.02</v>
          </cell>
        </row>
        <row r="8019">
          <cell r="B8019" t="str">
            <v>530941</v>
          </cell>
          <cell r="C8019" t="str">
            <v>BUCHA RED SOLD LONGA PVC - D=50 X 32 MM</v>
          </cell>
          <cell r="D8019" t="str">
            <v>UN</v>
          </cell>
          <cell r="E8019">
            <v>0</v>
          </cell>
        </row>
        <row r="8020">
          <cell r="B8020" t="str">
            <v>530942</v>
          </cell>
          <cell r="C8020" t="str">
            <v>BUCHA RED SOLD LONGA PVC - D=60 X  25 MM</v>
          </cell>
          <cell r="D8020" t="str">
            <v>UN</v>
          </cell>
          <cell r="E8020">
            <v>0</v>
          </cell>
        </row>
        <row r="8021">
          <cell r="B8021" t="str">
            <v>530943</v>
          </cell>
          <cell r="C8021" t="str">
            <v>BUCHA RED SOLD LONGA PVC - D=60 X  32 MM</v>
          </cell>
          <cell r="D8021" t="str">
            <v>UN</v>
          </cell>
          <cell r="E8021">
            <v>0</v>
          </cell>
        </row>
        <row r="8022">
          <cell r="B8022" t="str">
            <v>530944</v>
          </cell>
          <cell r="C8022" t="str">
            <v>BUCHA RED SOLD LONGA PVC - D=60 X 40 MM</v>
          </cell>
          <cell r="D8022" t="str">
            <v>UN</v>
          </cell>
          <cell r="E8022">
            <v>0</v>
          </cell>
        </row>
        <row r="8023">
          <cell r="B8023" t="str">
            <v>530945</v>
          </cell>
          <cell r="C8023" t="str">
            <v>BUCHA RED SOLD LONGA PVC - D=60 X  50 MM</v>
          </cell>
          <cell r="D8023" t="str">
            <v>UN</v>
          </cell>
          <cell r="E8023">
            <v>0</v>
          </cell>
        </row>
        <row r="8024">
          <cell r="B8024" t="str">
            <v>530946</v>
          </cell>
          <cell r="C8024" t="str">
            <v>BUCHA RED SOLD LONGA PVC - D=75 X  50 MM</v>
          </cell>
          <cell r="D8024" t="str">
            <v>UN</v>
          </cell>
          <cell r="E8024">
            <v>7.87</v>
          </cell>
        </row>
        <row r="8025">
          <cell r="B8025" t="str">
            <v>530947</v>
          </cell>
          <cell r="C8025" t="str">
            <v>BUCHA RED SOLD LONGA PVC - D=85 X  60 MM</v>
          </cell>
          <cell r="D8025" t="str">
            <v>UN</v>
          </cell>
          <cell r="E8025">
            <v>0</v>
          </cell>
        </row>
        <row r="8026">
          <cell r="B8026" t="str">
            <v>530948</v>
          </cell>
          <cell r="C8026" t="str">
            <v>BUCHA RED SOLD LONGA PVC - D=110 X  60 MM</v>
          </cell>
          <cell r="D8026" t="str">
            <v>UN</v>
          </cell>
          <cell r="E8026">
            <v>0</v>
          </cell>
        </row>
        <row r="8027">
          <cell r="B8027" t="str">
            <v>530949</v>
          </cell>
          <cell r="C8027" t="str">
            <v>BUCHA RED SOLD LONGA PVC - D=110 X  75 MM</v>
          </cell>
          <cell r="D8027" t="str">
            <v>UN</v>
          </cell>
          <cell r="E8027">
            <v>15.83</v>
          </cell>
        </row>
        <row r="8028">
          <cell r="B8028" t="str">
            <v>530950</v>
          </cell>
          <cell r="C8028" t="str">
            <v>CAP SOLDAVEL PVC - D=20 MM</v>
          </cell>
          <cell r="D8028" t="str">
            <v>UN</v>
          </cell>
          <cell r="E8028">
            <v>0</v>
          </cell>
        </row>
        <row r="8029">
          <cell r="B8029" t="str">
            <v>530951</v>
          </cell>
          <cell r="C8029" t="str">
            <v>CAP SOLDAVEL PVC - D=25 MM</v>
          </cell>
          <cell r="D8029" t="str">
            <v>UN</v>
          </cell>
          <cell r="E8029">
            <v>0.38</v>
          </cell>
        </row>
        <row r="8030">
          <cell r="B8030" t="str">
            <v>530952</v>
          </cell>
          <cell r="C8030" t="str">
            <v>CAP SOLDAVEL PVC - D=32 MM</v>
          </cell>
          <cell r="D8030" t="str">
            <v>UN</v>
          </cell>
          <cell r="E8030">
            <v>0</v>
          </cell>
        </row>
        <row r="8031">
          <cell r="B8031" t="str">
            <v>530953</v>
          </cell>
          <cell r="C8031" t="str">
            <v>CAP SOLDAVEL PVC - D=40 MM</v>
          </cell>
          <cell r="D8031" t="str">
            <v>UN</v>
          </cell>
          <cell r="E8031">
            <v>0</v>
          </cell>
        </row>
        <row r="8032">
          <cell r="B8032" t="str">
            <v>530954</v>
          </cell>
          <cell r="C8032" t="str">
            <v>CAP SOLDAVEL PVC - D=50 MM</v>
          </cell>
          <cell r="D8032" t="str">
            <v>UN</v>
          </cell>
          <cell r="E8032">
            <v>2.08</v>
          </cell>
        </row>
        <row r="8033">
          <cell r="B8033" t="str">
            <v>530955</v>
          </cell>
          <cell r="C8033" t="str">
            <v>CAP SOLDAVEL PVC - D=60 MM</v>
          </cell>
          <cell r="D8033" t="str">
            <v>UN</v>
          </cell>
          <cell r="E8033">
            <v>0</v>
          </cell>
        </row>
        <row r="8034">
          <cell r="B8034" t="str">
            <v>530956</v>
          </cell>
          <cell r="C8034" t="str">
            <v>CAP SOLDAVEL PVC - D=75 MM</v>
          </cell>
          <cell r="D8034" t="str">
            <v>UN</v>
          </cell>
          <cell r="E8034">
            <v>10</v>
          </cell>
        </row>
        <row r="8035">
          <cell r="B8035" t="str">
            <v>530957</v>
          </cell>
          <cell r="C8035" t="str">
            <v>CAP SOLDAVEL PVC - D=85 MM</v>
          </cell>
          <cell r="D8035" t="str">
            <v>UN</v>
          </cell>
          <cell r="E8035">
            <v>0</v>
          </cell>
        </row>
        <row r="8036">
          <cell r="B8036" t="str">
            <v>530958</v>
          </cell>
          <cell r="C8036" t="str">
            <v>CAP SOLDAVEL PVC - D=110 MM</v>
          </cell>
          <cell r="D8036" t="str">
            <v>UN</v>
          </cell>
          <cell r="E8036">
            <v>37.630000000000003</v>
          </cell>
        </row>
        <row r="8037">
          <cell r="B8037" t="str">
            <v>530959</v>
          </cell>
          <cell r="C8037" t="str">
            <v>CRUZETA SOLDAVEL PVC - D=25 MM</v>
          </cell>
          <cell r="D8037" t="str">
            <v>UN</v>
          </cell>
          <cell r="E8037">
            <v>0</v>
          </cell>
        </row>
        <row r="8038">
          <cell r="B8038" t="str">
            <v>530960</v>
          </cell>
          <cell r="C8038" t="str">
            <v>CRUZETA SOLDAVEL PVC - D=50 MM</v>
          </cell>
          <cell r="D8038" t="str">
            <v>UN</v>
          </cell>
          <cell r="E8038">
            <v>0</v>
          </cell>
        </row>
        <row r="8039">
          <cell r="B8039" t="str">
            <v>530961</v>
          </cell>
          <cell r="C8039" t="str">
            <v>CURVA 45º SOLDAVEL PVC - D=20 MM</v>
          </cell>
          <cell r="D8039" t="str">
            <v>UN</v>
          </cell>
          <cell r="E8039">
            <v>0</v>
          </cell>
        </row>
        <row r="8040">
          <cell r="B8040" t="str">
            <v>530962</v>
          </cell>
          <cell r="C8040" t="str">
            <v>CURVA 45º SOLDAVEL PVC - D=25 MM</v>
          </cell>
          <cell r="D8040" t="str">
            <v>UN</v>
          </cell>
          <cell r="E8040">
            <v>0.61</v>
          </cell>
        </row>
        <row r="8041">
          <cell r="B8041" t="str">
            <v>530963</v>
          </cell>
          <cell r="C8041" t="str">
            <v>CURVA 45º SOLDAVEL PVC - D=32 MM</v>
          </cell>
          <cell r="D8041" t="str">
            <v>UN</v>
          </cell>
          <cell r="E8041">
            <v>0</v>
          </cell>
        </row>
        <row r="8042">
          <cell r="B8042" t="str">
            <v>530964</v>
          </cell>
          <cell r="C8042" t="str">
            <v>CURVA 45º SOLDAVEL PVC - D=40 MM</v>
          </cell>
          <cell r="D8042" t="str">
            <v>UN</v>
          </cell>
          <cell r="E8042">
            <v>0</v>
          </cell>
        </row>
        <row r="8043">
          <cell r="B8043" t="str">
            <v>530965</v>
          </cell>
          <cell r="C8043" t="str">
            <v>CURVA 45º SOLDAVEL PVC - D=50 MM</v>
          </cell>
          <cell r="D8043" t="str">
            <v>UN</v>
          </cell>
          <cell r="E8043">
            <v>4.4400000000000004</v>
          </cell>
        </row>
        <row r="8044">
          <cell r="B8044" t="str">
            <v>530966</v>
          </cell>
          <cell r="C8044" t="str">
            <v>CURVA 45º SOLDAVEL PVC - D=60 MM</v>
          </cell>
          <cell r="D8044" t="str">
            <v>UN</v>
          </cell>
          <cell r="E8044">
            <v>0</v>
          </cell>
        </row>
        <row r="8045">
          <cell r="B8045" t="str">
            <v>530967</v>
          </cell>
          <cell r="C8045" t="str">
            <v>CURVA 45º SOLDAVEL PVC - D=75 MM</v>
          </cell>
          <cell r="D8045" t="str">
            <v>UN</v>
          </cell>
          <cell r="E8045">
            <v>15.48</v>
          </cell>
        </row>
        <row r="8046">
          <cell r="B8046" t="str">
            <v>530968</v>
          </cell>
          <cell r="C8046" t="str">
            <v>CURVA 45º SOLDAVEL PVC - D=85 MM</v>
          </cell>
          <cell r="D8046" t="str">
            <v>UN</v>
          </cell>
          <cell r="E8046">
            <v>0</v>
          </cell>
        </row>
        <row r="8047">
          <cell r="B8047" t="str">
            <v>530969</v>
          </cell>
          <cell r="C8047" t="str">
            <v>CURVA 45º SOLDAVEL PVC - D=110 MM</v>
          </cell>
          <cell r="D8047" t="str">
            <v>UN</v>
          </cell>
          <cell r="E8047">
            <v>48.35</v>
          </cell>
        </row>
        <row r="8048">
          <cell r="B8048" t="str">
            <v>530970</v>
          </cell>
          <cell r="C8048" t="str">
            <v>CURVA 90º SOLDAVEL PVC - D=20 MM</v>
          </cell>
          <cell r="D8048" t="str">
            <v>UN</v>
          </cell>
          <cell r="E8048">
            <v>0</v>
          </cell>
        </row>
        <row r="8049">
          <cell r="B8049" t="str">
            <v>530971</v>
          </cell>
          <cell r="C8049" t="str">
            <v>CURVA 90º SOLDAVEL PVC - D=25 MM</v>
          </cell>
          <cell r="D8049" t="str">
            <v>UN</v>
          </cell>
          <cell r="E8049">
            <v>1.1299999999999999</v>
          </cell>
        </row>
        <row r="8050">
          <cell r="B8050" t="str">
            <v>530972</v>
          </cell>
          <cell r="C8050" t="str">
            <v>CURVA 90º SOLDAVEL PVC - D=32 MM</v>
          </cell>
          <cell r="D8050" t="str">
            <v>UN</v>
          </cell>
          <cell r="E8050">
            <v>0</v>
          </cell>
        </row>
        <row r="8051">
          <cell r="B8051" t="str">
            <v>530973</v>
          </cell>
          <cell r="C8051" t="str">
            <v>CURVA 90º SOLDAVEL PVC - D=40 MM</v>
          </cell>
          <cell r="D8051" t="str">
            <v>UN</v>
          </cell>
          <cell r="E8051">
            <v>0</v>
          </cell>
        </row>
        <row r="8052">
          <cell r="B8052" t="str">
            <v>530974</v>
          </cell>
          <cell r="C8052" t="str">
            <v>CURVA 90º SOLDAVEL PVC - D=50 MM</v>
          </cell>
          <cell r="D8052" t="str">
            <v>UN</v>
          </cell>
          <cell r="E8052">
            <v>5.89</v>
          </cell>
        </row>
        <row r="8053">
          <cell r="B8053" t="str">
            <v>530975</v>
          </cell>
          <cell r="C8053" t="str">
            <v>CURVA 90º SOLDAVEL PVC - D=60 MM</v>
          </cell>
          <cell r="D8053" t="str">
            <v>UN</v>
          </cell>
          <cell r="E8053">
            <v>0</v>
          </cell>
        </row>
        <row r="8054">
          <cell r="B8054" t="str">
            <v>530976</v>
          </cell>
          <cell r="C8054" t="str">
            <v>CURVA 90º SOLDAVEL PVC - D=75 MM</v>
          </cell>
          <cell r="D8054" t="str">
            <v>UN</v>
          </cell>
          <cell r="E8054">
            <v>19.55</v>
          </cell>
        </row>
        <row r="8055">
          <cell r="B8055" t="str">
            <v>530977</v>
          </cell>
          <cell r="C8055" t="str">
            <v>CURVA 90º SOLDAVEL PVC - D=85 MM</v>
          </cell>
          <cell r="D8055" t="str">
            <v>UN</v>
          </cell>
          <cell r="E8055">
            <v>0</v>
          </cell>
        </row>
        <row r="8056">
          <cell r="B8056" t="str">
            <v>530978</v>
          </cell>
          <cell r="C8056" t="str">
            <v>CURVA 90º SOLDAVEL PVC - D=110 MM</v>
          </cell>
          <cell r="D8056" t="str">
            <v>UN</v>
          </cell>
          <cell r="E8056">
            <v>54.78</v>
          </cell>
        </row>
        <row r="8057">
          <cell r="B8057" t="str">
            <v>530979</v>
          </cell>
          <cell r="C8057" t="str">
            <v>JOELHO 45º SOLDAVEL PVC - D=20 MM</v>
          </cell>
          <cell r="D8057" t="str">
            <v>UN</v>
          </cell>
          <cell r="E8057">
            <v>0</v>
          </cell>
        </row>
        <row r="8058">
          <cell r="B8058" t="str">
            <v>530980</v>
          </cell>
          <cell r="C8058" t="str">
            <v>JOELHO 45º SOLDAVEL PVC - D=25 MM</v>
          </cell>
          <cell r="D8058" t="str">
            <v>UN</v>
          </cell>
          <cell r="E8058">
            <v>0.7</v>
          </cell>
        </row>
        <row r="8059">
          <cell r="B8059" t="str">
            <v>530981</v>
          </cell>
          <cell r="C8059" t="str">
            <v>JOELHO 45º SOLDAVEL PVC - D=32 MM</v>
          </cell>
          <cell r="D8059" t="str">
            <v>UN</v>
          </cell>
          <cell r="E8059">
            <v>0</v>
          </cell>
        </row>
        <row r="8060">
          <cell r="B8060" t="str">
            <v>530982</v>
          </cell>
          <cell r="C8060" t="str">
            <v>JOELHO 45º SOLDAVEL PVC - D=40 MM</v>
          </cell>
          <cell r="D8060" t="str">
            <v>UN</v>
          </cell>
          <cell r="E8060">
            <v>0</v>
          </cell>
        </row>
        <row r="8061">
          <cell r="B8061" t="str">
            <v>530983</v>
          </cell>
          <cell r="C8061" t="str">
            <v>JOELHO 45º SOLDAVEL PVC - D=50 MM</v>
          </cell>
          <cell r="D8061" t="str">
            <v>UN</v>
          </cell>
          <cell r="E8061">
            <v>2.58</v>
          </cell>
        </row>
        <row r="8062">
          <cell r="B8062" t="str">
            <v>530984</v>
          </cell>
          <cell r="C8062" t="str">
            <v>JOELHO 45º SOLDAVEL PVC - D=60 MM</v>
          </cell>
          <cell r="D8062" t="str">
            <v>UN</v>
          </cell>
          <cell r="E8062">
            <v>0</v>
          </cell>
        </row>
        <row r="8063">
          <cell r="B8063" t="str">
            <v>530985</v>
          </cell>
          <cell r="C8063" t="str">
            <v>JOELHO 45º SOLDAVEL PVC - D=75 MM</v>
          </cell>
          <cell r="D8063" t="str">
            <v>UN</v>
          </cell>
          <cell r="E8063">
            <v>32.11</v>
          </cell>
        </row>
        <row r="8064">
          <cell r="B8064" t="str">
            <v>530986</v>
          </cell>
          <cell r="C8064" t="str">
            <v>JOELHO 45º SOLDAVEL PVC - D=85 MM</v>
          </cell>
          <cell r="D8064" t="str">
            <v>UN</v>
          </cell>
          <cell r="E8064">
            <v>0</v>
          </cell>
        </row>
        <row r="8065">
          <cell r="B8065" t="str">
            <v>530987</v>
          </cell>
          <cell r="C8065" t="str">
            <v>JOELHO 45º SOLDAVEL PVC - D=110 MM</v>
          </cell>
          <cell r="D8065" t="str">
            <v>UN</v>
          </cell>
          <cell r="E8065">
            <v>104.38</v>
          </cell>
        </row>
        <row r="8066">
          <cell r="B8066" t="str">
            <v>530988</v>
          </cell>
          <cell r="C8066" t="str">
            <v>JOELHO 90º PVC SOLD C/BUCHA LATAO - D=20 MM x 1/2"</v>
          </cell>
          <cell r="D8066" t="str">
            <v>UN</v>
          </cell>
          <cell r="E8066">
            <v>0</v>
          </cell>
        </row>
        <row r="8067">
          <cell r="B8067" t="str">
            <v>530989</v>
          </cell>
          <cell r="C8067" t="str">
            <v>JOELHO 90º PVC SOLD C/BUCHA LATAO - D=25 MM x 3/4"</v>
          </cell>
          <cell r="D8067" t="str">
            <v>UN</v>
          </cell>
          <cell r="E8067">
            <v>0</v>
          </cell>
        </row>
        <row r="8068">
          <cell r="B8068" t="str">
            <v>530990</v>
          </cell>
          <cell r="C8068" t="str">
            <v>JOELHO 90º PVC SOLD C/ROSCA - D=20 MM x 1/2"</v>
          </cell>
          <cell r="D8068" t="str">
            <v>UN</v>
          </cell>
          <cell r="E8068">
            <v>0</v>
          </cell>
        </row>
        <row r="8069">
          <cell r="B8069" t="str">
            <v>530991</v>
          </cell>
          <cell r="C8069" t="str">
            <v>JOELHO 90º PVC SOLD C/ROSCA - D=25 MM x 3/4"</v>
          </cell>
          <cell r="D8069" t="str">
            <v>UN</v>
          </cell>
          <cell r="E8069">
            <v>0</v>
          </cell>
        </row>
        <row r="8070">
          <cell r="B8070" t="str">
            <v>530992</v>
          </cell>
          <cell r="C8070" t="str">
            <v>JOELHO 90º SOLDAVEL PVC - D=20 MM</v>
          </cell>
          <cell r="D8070" t="str">
            <v>UN</v>
          </cell>
          <cell r="E8070">
            <v>0</v>
          </cell>
        </row>
        <row r="8071">
          <cell r="B8071" t="str">
            <v>530993</v>
          </cell>
          <cell r="C8071" t="str">
            <v>JOELHO 90º SOLDAVEL PVC - D=25 MM</v>
          </cell>
          <cell r="D8071" t="str">
            <v>UN</v>
          </cell>
          <cell r="E8071">
            <v>0.28999999999999998</v>
          </cell>
        </row>
        <row r="8072">
          <cell r="B8072" t="str">
            <v>530994</v>
          </cell>
          <cell r="C8072" t="str">
            <v>JOELHO 90º SOLDAVEL PVC - D=32 MM</v>
          </cell>
          <cell r="D8072" t="str">
            <v>UN</v>
          </cell>
          <cell r="E8072">
            <v>0</v>
          </cell>
        </row>
        <row r="8073">
          <cell r="B8073" t="str">
            <v>530995</v>
          </cell>
          <cell r="C8073" t="str">
            <v>JOELHO 90º SOLDAVEL PVC - D=40 MM</v>
          </cell>
          <cell r="D8073" t="str">
            <v>UN</v>
          </cell>
          <cell r="E8073">
            <v>0</v>
          </cell>
        </row>
        <row r="8074">
          <cell r="B8074" t="str">
            <v>530996</v>
          </cell>
          <cell r="C8074" t="str">
            <v>JOELHO 90º SOLDAVEL PVC - D=50 MM</v>
          </cell>
          <cell r="D8074" t="str">
            <v>UN</v>
          </cell>
          <cell r="E8074">
            <v>2.11</v>
          </cell>
        </row>
        <row r="8075">
          <cell r="B8075" t="str">
            <v>530997</v>
          </cell>
          <cell r="C8075" t="str">
            <v>JOELHO 90º SOLDAVEL PVC - D=60 MM</v>
          </cell>
          <cell r="D8075" t="str">
            <v>UN</v>
          </cell>
          <cell r="E8075">
            <v>0</v>
          </cell>
        </row>
        <row r="8076">
          <cell r="B8076" t="str">
            <v>530998</v>
          </cell>
          <cell r="C8076" t="str">
            <v>JOELHO 90º SOLDAVEL PVC - D=75 MM</v>
          </cell>
          <cell r="D8076" t="str">
            <v>UN</v>
          </cell>
          <cell r="E8076">
            <v>43.55</v>
          </cell>
        </row>
        <row r="8077">
          <cell r="B8077" t="str">
            <v>530999</v>
          </cell>
          <cell r="C8077" t="str">
            <v>JOELHO 90º SOLDAVEL PVC - D=85 MM</v>
          </cell>
          <cell r="D8077" t="str">
            <v>UN</v>
          </cell>
          <cell r="E8077">
            <v>0</v>
          </cell>
        </row>
        <row r="8078">
          <cell r="B8078" t="str">
            <v>531001</v>
          </cell>
          <cell r="C8078" t="str">
            <v>JOELHO 90º SOLDAVEL PVC - D=110 MM</v>
          </cell>
          <cell r="D8078" t="str">
            <v>UN</v>
          </cell>
          <cell r="E8078">
            <v>109.52</v>
          </cell>
        </row>
        <row r="8079">
          <cell r="B8079" t="str">
            <v>531002</v>
          </cell>
          <cell r="C8079" t="str">
            <v>JOELHO RED 90º PVC SOLD C/BUCHA - D=25 MM x 1/2"</v>
          </cell>
          <cell r="D8079" t="str">
            <v>UN</v>
          </cell>
          <cell r="E8079">
            <v>0</v>
          </cell>
        </row>
        <row r="8080">
          <cell r="B8080" t="str">
            <v>531003</v>
          </cell>
          <cell r="C8080" t="str">
            <v>JOELHO RED 90º PVC SOLD C/BUCHA - D=32 MM x 3/4"</v>
          </cell>
          <cell r="D8080" t="str">
            <v>UN</v>
          </cell>
          <cell r="E8080">
            <v>0</v>
          </cell>
        </row>
        <row r="8081">
          <cell r="B8081" t="str">
            <v>531004</v>
          </cell>
          <cell r="C8081" t="str">
            <v>JOELHO RED 90º PVC SOLD C/ROSCA - D=25 MM x 1/2"</v>
          </cell>
          <cell r="D8081" t="str">
            <v>UN</v>
          </cell>
          <cell r="E8081">
            <v>0</v>
          </cell>
        </row>
        <row r="8082">
          <cell r="B8082" t="str">
            <v>531005</v>
          </cell>
          <cell r="C8082" t="str">
            <v>JOELHO RED 90º PVC SOLD C/ROSCA - D=32 MM x 3/4"</v>
          </cell>
          <cell r="D8082" t="str">
            <v>UN</v>
          </cell>
          <cell r="E8082">
            <v>0</v>
          </cell>
        </row>
        <row r="8083">
          <cell r="B8083" t="str">
            <v>531006</v>
          </cell>
          <cell r="C8083" t="str">
            <v>JOELHO RED 90º PVC  SOLD - D=25 X 20 MM</v>
          </cell>
          <cell r="D8083" t="str">
            <v>UN</v>
          </cell>
          <cell r="E8083">
            <v>0</v>
          </cell>
        </row>
        <row r="8084">
          <cell r="B8084" t="str">
            <v>531007</v>
          </cell>
          <cell r="C8084" t="str">
            <v>JOELHO RED 90º PVC  SOLD - D=32 X 25 MM</v>
          </cell>
          <cell r="D8084" t="str">
            <v>UN</v>
          </cell>
          <cell r="E8084">
            <v>0</v>
          </cell>
        </row>
        <row r="8085">
          <cell r="B8085" t="str">
            <v>531008</v>
          </cell>
          <cell r="C8085" t="str">
            <v>LUVA DE CORRER PVC P/ TUBO SOLD - D=20 MM</v>
          </cell>
          <cell r="D8085" t="str">
            <v>UN</v>
          </cell>
          <cell r="E8085">
            <v>0</v>
          </cell>
        </row>
        <row r="8086">
          <cell r="B8086" t="str">
            <v>531009</v>
          </cell>
          <cell r="C8086" t="str">
            <v>LUVA DE CORRER PVC P/ TUBO SOLD - D=25 MM</v>
          </cell>
          <cell r="D8086" t="str">
            <v>UN</v>
          </cell>
          <cell r="E8086">
            <v>0</v>
          </cell>
        </row>
        <row r="8087">
          <cell r="B8087" t="str">
            <v>531010</v>
          </cell>
          <cell r="C8087" t="str">
            <v>LUVA DE CORRER PVC P/ TUBO SOLD - D=50 MM</v>
          </cell>
          <cell r="D8087" t="str">
            <v>UN</v>
          </cell>
          <cell r="E8087">
            <v>0</v>
          </cell>
        </row>
        <row r="8088">
          <cell r="B8088" t="str">
            <v>531011</v>
          </cell>
          <cell r="C8088" t="str">
            <v>LUVA DE RED SOLD C/ ROSCA PVC - D=25MM X 1/2"</v>
          </cell>
          <cell r="D8088" t="str">
            <v>UN</v>
          </cell>
          <cell r="E8088">
            <v>0</v>
          </cell>
        </row>
        <row r="8089">
          <cell r="B8089" t="str">
            <v>531012</v>
          </cell>
          <cell r="C8089" t="str">
            <v>LUVA DE RED SOLD PVC C/ BUCHA - D=25MM X 1/2"</v>
          </cell>
          <cell r="D8089" t="str">
            <v>UN</v>
          </cell>
          <cell r="E8089">
            <v>0</v>
          </cell>
        </row>
        <row r="8090">
          <cell r="B8090" t="str">
            <v>531013</v>
          </cell>
          <cell r="C8090" t="str">
            <v>LUVA DE RED SOLD PVC - D=25 X 20 MM</v>
          </cell>
          <cell r="D8090" t="str">
            <v>UN</v>
          </cell>
          <cell r="E8090">
            <v>0</v>
          </cell>
        </row>
        <row r="8091">
          <cell r="B8091" t="str">
            <v>531014</v>
          </cell>
          <cell r="C8091" t="str">
            <v>LUVA DE RED SOLD PVC - D=32 X 25 MM</v>
          </cell>
          <cell r="D8091" t="str">
            <v>UN</v>
          </cell>
          <cell r="E8091">
            <v>0</v>
          </cell>
        </row>
        <row r="8092">
          <cell r="B8092" t="str">
            <v>531015</v>
          </cell>
          <cell r="C8092" t="str">
            <v>LUVA DE RED SOLD PVC  - D=40 X 32 MM</v>
          </cell>
          <cell r="D8092" t="str">
            <v>UN</v>
          </cell>
          <cell r="E8092">
            <v>0</v>
          </cell>
        </row>
        <row r="8093">
          <cell r="B8093" t="str">
            <v>531016</v>
          </cell>
          <cell r="C8093" t="str">
            <v>LUVA DE RED SOLD PVC - D=60 X 50 MM</v>
          </cell>
          <cell r="D8093" t="str">
            <v>UN</v>
          </cell>
          <cell r="E8093">
            <v>0</v>
          </cell>
        </row>
        <row r="8094">
          <cell r="B8094" t="str">
            <v>531017</v>
          </cell>
          <cell r="C8094" t="str">
            <v>LUVA SOLD PVC C/ ROSCA - D=20 MM x 1/2"</v>
          </cell>
          <cell r="D8094" t="str">
            <v>UN</v>
          </cell>
          <cell r="E8094">
            <v>0</v>
          </cell>
        </row>
        <row r="8095">
          <cell r="B8095" t="str">
            <v>531018</v>
          </cell>
          <cell r="C8095" t="str">
            <v>LUVA SOLD PVC C/ ROSCA - D=25 MM x 3/4"</v>
          </cell>
          <cell r="D8095" t="str">
            <v>UN</v>
          </cell>
          <cell r="E8095">
            <v>0.53</v>
          </cell>
        </row>
        <row r="8096">
          <cell r="B8096" t="str">
            <v>531019</v>
          </cell>
          <cell r="C8096" t="str">
            <v>LUVA SOLD PVC C/ ROSCA - D=32 MM  x  1"</v>
          </cell>
          <cell r="D8096" t="str">
            <v>UN</v>
          </cell>
          <cell r="E8096">
            <v>0</v>
          </cell>
        </row>
        <row r="8097">
          <cell r="B8097" t="str">
            <v>531020</v>
          </cell>
          <cell r="C8097" t="str">
            <v>LUVA SOLD PVC C/ ROSCA - D=40 MM x 1 1/4"</v>
          </cell>
          <cell r="D8097" t="str">
            <v>UN</v>
          </cell>
          <cell r="E8097">
            <v>0</v>
          </cell>
        </row>
        <row r="8098">
          <cell r="B8098" t="str">
            <v>531021</v>
          </cell>
          <cell r="C8098" t="str">
            <v>LUVA SOLD PVC C/ ROSCA - D=50 MM x 1 1/2"</v>
          </cell>
          <cell r="D8098" t="str">
            <v>UN</v>
          </cell>
          <cell r="E8098">
            <v>12.22</v>
          </cell>
        </row>
        <row r="8099">
          <cell r="B8099" t="str">
            <v>531022</v>
          </cell>
          <cell r="C8099" t="str">
            <v>LUVA SOLD PVC C/ BUCHA DE LATAO - D=20 MM x 1/2"</v>
          </cell>
          <cell r="D8099" t="str">
            <v>UN</v>
          </cell>
          <cell r="E8099">
            <v>0</v>
          </cell>
        </row>
        <row r="8100">
          <cell r="B8100" t="str">
            <v>531023</v>
          </cell>
          <cell r="C8100" t="str">
            <v>LUVA SOLD PVC C/ BUCHA DE LATAO - D=25 MM x 3/4"</v>
          </cell>
          <cell r="D8100" t="str">
            <v>UN</v>
          </cell>
          <cell r="E8100">
            <v>2.66</v>
          </cell>
        </row>
        <row r="8101">
          <cell r="B8101" t="str">
            <v>531024</v>
          </cell>
          <cell r="C8101" t="str">
            <v>LUVA SOLDAVEL PVC - D=20 MM</v>
          </cell>
          <cell r="D8101" t="str">
            <v>UN</v>
          </cell>
          <cell r="E8101">
            <v>0</v>
          </cell>
        </row>
        <row r="8102">
          <cell r="B8102" t="str">
            <v>531025</v>
          </cell>
          <cell r="C8102" t="str">
            <v>LUVA SOLDAVEL PVC - D=25 MM</v>
          </cell>
          <cell r="D8102" t="str">
            <v>UN</v>
          </cell>
          <cell r="E8102">
            <v>0.28999999999999998</v>
          </cell>
        </row>
        <row r="8103">
          <cell r="B8103" t="str">
            <v>531026</v>
          </cell>
          <cell r="C8103" t="str">
            <v>LUVA SOLDAVEL PVC - D=32 MM</v>
          </cell>
          <cell r="D8103" t="str">
            <v>UN</v>
          </cell>
          <cell r="E8103">
            <v>0</v>
          </cell>
        </row>
        <row r="8104">
          <cell r="B8104" t="str">
            <v>531027</v>
          </cell>
          <cell r="C8104" t="str">
            <v>LUVA SOLDAVEL PVC - D=40 MM</v>
          </cell>
          <cell r="D8104" t="str">
            <v>UN</v>
          </cell>
          <cell r="E8104">
            <v>0</v>
          </cell>
        </row>
        <row r="8105">
          <cell r="B8105" t="str">
            <v>531028</v>
          </cell>
          <cell r="C8105" t="str">
            <v>LUVA SOLDAVEL PVC - D=50 MM</v>
          </cell>
          <cell r="D8105" t="str">
            <v>UN</v>
          </cell>
          <cell r="E8105">
            <v>1.52</v>
          </cell>
        </row>
        <row r="8106">
          <cell r="B8106" t="str">
            <v>531029</v>
          </cell>
          <cell r="C8106" t="str">
            <v>LUVA SOLDAVEL PVC - D=60 MM</v>
          </cell>
          <cell r="D8106" t="str">
            <v>UN</v>
          </cell>
          <cell r="E8106">
            <v>0</v>
          </cell>
        </row>
        <row r="8107">
          <cell r="B8107" t="str">
            <v>531030</v>
          </cell>
          <cell r="C8107" t="str">
            <v>LUVA SOLDAVEL PVC - D=75 MM</v>
          </cell>
          <cell r="D8107" t="str">
            <v>UN</v>
          </cell>
          <cell r="E8107">
            <v>9.6199999999999992</v>
          </cell>
        </row>
        <row r="8108">
          <cell r="B8108" t="str">
            <v>531031</v>
          </cell>
          <cell r="C8108" t="str">
            <v>LUVA SOLDAVEL PVC - D=85 MM</v>
          </cell>
          <cell r="D8108" t="str">
            <v>UN</v>
          </cell>
          <cell r="E8108">
            <v>0</v>
          </cell>
        </row>
        <row r="8109">
          <cell r="B8109" t="str">
            <v>531032</v>
          </cell>
          <cell r="C8109" t="str">
            <v>LUVA SOLDAVEL PVC - D=110 MM</v>
          </cell>
          <cell r="D8109" t="str">
            <v>UN</v>
          </cell>
          <cell r="E8109">
            <v>37.22</v>
          </cell>
        </row>
        <row r="8110">
          <cell r="B8110" t="str">
            <v>531033</v>
          </cell>
          <cell r="C8110" t="str">
            <v>TE 90º PVC SOLD C/ BUCHA DE LATAO - D=20 MM x 1/2"</v>
          </cell>
          <cell r="D8110" t="str">
            <v>UN</v>
          </cell>
          <cell r="E8110">
            <v>0</v>
          </cell>
        </row>
        <row r="8111">
          <cell r="B8111" t="str">
            <v>531034</v>
          </cell>
          <cell r="C8111" t="str">
            <v>TE 90º PVC SOLD C/ BUCHA DE LATAO - D=25 MM x 3/4"</v>
          </cell>
          <cell r="D8111" t="str">
            <v>UN</v>
          </cell>
          <cell r="E8111">
            <v>4.04</v>
          </cell>
        </row>
        <row r="8112">
          <cell r="B8112" t="str">
            <v>531035</v>
          </cell>
          <cell r="C8112" t="str">
            <v>TE 90º PVC SOLD C/ROSCA CENTRAL - D=20 MM x 1/2"</v>
          </cell>
          <cell r="D8112" t="str">
            <v>UN</v>
          </cell>
          <cell r="E8112">
            <v>0</v>
          </cell>
        </row>
        <row r="8113">
          <cell r="B8113" t="str">
            <v>531036</v>
          </cell>
          <cell r="C8113" t="str">
            <v>TE 90º PVC SOLD C/ROSCA CENTRAL - D=25 MM x 3/4"</v>
          </cell>
          <cell r="D8113" t="str">
            <v>UN</v>
          </cell>
          <cell r="E8113">
            <v>0</v>
          </cell>
        </row>
        <row r="8114">
          <cell r="B8114" t="str">
            <v>531037</v>
          </cell>
          <cell r="C8114" t="str">
            <v>TE 90º SOLDAVEL PVC - D=20 MM</v>
          </cell>
          <cell r="D8114" t="str">
            <v>UN</v>
          </cell>
          <cell r="E8114">
            <v>0</v>
          </cell>
        </row>
        <row r="8115">
          <cell r="B8115" t="str">
            <v>531038</v>
          </cell>
          <cell r="C8115" t="str">
            <v>TE 90º SOLDAVEL PVC - D=25 MM</v>
          </cell>
          <cell r="D8115" t="str">
            <v>UN</v>
          </cell>
          <cell r="E8115">
            <v>0.49</v>
          </cell>
        </row>
        <row r="8116">
          <cell r="B8116" t="str">
            <v>531039</v>
          </cell>
          <cell r="C8116" t="str">
            <v>TE 90º SOLDAVEL PVC - D=32 MM</v>
          </cell>
          <cell r="D8116" t="str">
            <v>UN</v>
          </cell>
          <cell r="E8116">
            <v>0</v>
          </cell>
        </row>
        <row r="8117">
          <cell r="B8117" t="str">
            <v>531040</v>
          </cell>
          <cell r="C8117" t="str">
            <v>TE 90º SOLDAVEL PVC - D=40 MM</v>
          </cell>
          <cell r="D8117" t="str">
            <v>UN</v>
          </cell>
          <cell r="E8117">
            <v>0</v>
          </cell>
        </row>
        <row r="8118">
          <cell r="B8118" t="str">
            <v>531041</v>
          </cell>
          <cell r="C8118" t="str">
            <v>TE 90º SOLDAVEL PVC - D=50 MM</v>
          </cell>
          <cell r="D8118" t="str">
            <v>UN</v>
          </cell>
          <cell r="E8118">
            <v>5.04</v>
          </cell>
        </row>
        <row r="8119">
          <cell r="B8119" t="str">
            <v>531042</v>
          </cell>
          <cell r="C8119" t="str">
            <v>TE 90º SOLDAVEL PVC - D=60 MM</v>
          </cell>
          <cell r="D8119" t="str">
            <v>UN</v>
          </cell>
          <cell r="E8119">
            <v>0</v>
          </cell>
        </row>
        <row r="8120">
          <cell r="B8120" t="str">
            <v>531043</v>
          </cell>
          <cell r="C8120" t="str">
            <v>TE 90º SOLDAVEL PVC - D=75 MM</v>
          </cell>
          <cell r="D8120" t="str">
            <v>UN</v>
          </cell>
          <cell r="E8120">
            <v>30.07</v>
          </cell>
        </row>
        <row r="8121">
          <cell r="B8121" t="str">
            <v>531044</v>
          </cell>
          <cell r="C8121" t="str">
            <v>TE 90º SOLDAVEL PVC - D=85 MM</v>
          </cell>
          <cell r="D8121" t="str">
            <v>UN</v>
          </cell>
          <cell r="E8121">
            <v>0</v>
          </cell>
        </row>
        <row r="8122">
          <cell r="B8122" t="str">
            <v>531045</v>
          </cell>
          <cell r="C8122" t="str">
            <v>TE 90º SOLDAVEL PVC - D=110 MM</v>
          </cell>
          <cell r="D8122" t="str">
            <v>UN</v>
          </cell>
          <cell r="E8122">
            <v>85.7</v>
          </cell>
        </row>
        <row r="8123">
          <cell r="B8123" t="str">
            <v>531046</v>
          </cell>
          <cell r="C8123" t="str">
            <v>TE RED 90º PVC SOLD C/BUCHA LATAO - D=25MMx1/2"</v>
          </cell>
          <cell r="D8123" t="str">
            <v>UN</v>
          </cell>
          <cell r="E8123">
            <v>0</v>
          </cell>
        </row>
        <row r="8124">
          <cell r="B8124" t="str">
            <v>531047</v>
          </cell>
          <cell r="C8124" t="str">
            <v>TE RED 90º PVC SOLD C/BUCHA LATAO - D=32 MMx3/4"</v>
          </cell>
          <cell r="D8124" t="str">
            <v>UN</v>
          </cell>
          <cell r="E8124">
            <v>0</v>
          </cell>
        </row>
        <row r="8125">
          <cell r="B8125" t="str">
            <v>531048</v>
          </cell>
          <cell r="C8125" t="str">
            <v>TE RED 90º PVC SOLD C/ROSCA CENTRAL - D=25MMx1/2"</v>
          </cell>
          <cell r="D8125" t="str">
            <v>UN</v>
          </cell>
          <cell r="E8125">
            <v>0</v>
          </cell>
        </row>
        <row r="8126">
          <cell r="B8126" t="str">
            <v>531049</v>
          </cell>
          <cell r="C8126" t="str">
            <v>TE RED 90º PVC SOLD C/ROSCA CENTRAL - D=32MMx3/4"</v>
          </cell>
          <cell r="D8126" t="str">
            <v>UN</v>
          </cell>
          <cell r="E8126">
            <v>0</v>
          </cell>
        </row>
        <row r="8127">
          <cell r="B8127" t="str">
            <v>531050</v>
          </cell>
          <cell r="C8127" t="str">
            <v>TE RED 90º SOLD PVC - D=25 X 20 MM</v>
          </cell>
          <cell r="D8127" t="str">
            <v>UN</v>
          </cell>
          <cell r="E8127">
            <v>1.21</v>
          </cell>
        </row>
        <row r="8128">
          <cell r="B8128" t="str">
            <v>531051</v>
          </cell>
          <cell r="C8128" t="str">
            <v>TE RED 90º SOLD PVC - D=32 X 25 MM</v>
          </cell>
          <cell r="D8128" t="str">
            <v>UN</v>
          </cell>
          <cell r="E8128">
            <v>0</v>
          </cell>
        </row>
        <row r="8129">
          <cell r="B8129" t="str">
            <v>531052</v>
          </cell>
          <cell r="C8129" t="str">
            <v>TE RED 90º SOLD PVC - D=40 X 32 MM</v>
          </cell>
          <cell r="D8129" t="str">
            <v>UN</v>
          </cell>
          <cell r="E8129">
            <v>0</v>
          </cell>
        </row>
        <row r="8130">
          <cell r="B8130" t="str">
            <v>531053</v>
          </cell>
          <cell r="C8130" t="str">
            <v>TE RED 90º SOLD PVC - D=50 X 20 MM</v>
          </cell>
          <cell r="D8130" t="str">
            <v>UN</v>
          </cell>
          <cell r="E8130">
            <v>0</v>
          </cell>
        </row>
        <row r="8131">
          <cell r="B8131" t="str">
            <v>531054</v>
          </cell>
          <cell r="C8131" t="str">
            <v>TE RED 90º SOLD PVC - D=50 X 25 MM</v>
          </cell>
          <cell r="D8131" t="str">
            <v>UN</v>
          </cell>
          <cell r="E8131">
            <v>3.16</v>
          </cell>
        </row>
        <row r="8132">
          <cell r="B8132" t="str">
            <v>531055</v>
          </cell>
          <cell r="C8132" t="str">
            <v>TE RED 90º SOLD PVC - D=50 X 32 MM</v>
          </cell>
          <cell r="D8132" t="str">
            <v>UN</v>
          </cell>
          <cell r="E8132">
            <v>0</v>
          </cell>
        </row>
        <row r="8133">
          <cell r="B8133" t="str">
            <v>531056</v>
          </cell>
          <cell r="C8133" t="str">
            <v>TE RED 90º SOLD PVC - D=50 X 40 MM</v>
          </cell>
          <cell r="D8133" t="str">
            <v>UN</v>
          </cell>
          <cell r="E8133">
            <v>0</v>
          </cell>
        </row>
        <row r="8134">
          <cell r="B8134" t="str">
            <v>531057</v>
          </cell>
          <cell r="C8134" t="str">
            <v>TE RED 90º SOLD PVC - D=75 X 50 MM</v>
          </cell>
          <cell r="D8134" t="str">
            <v>UN</v>
          </cell>
          <cell r="E8134">
            <v>20.22</v>
          </cell>
        </row>
        <row r="8135">
          <cell r="B8135" t="str">
            <v>531058</v>
          </cell>
          <cell r="C8135" t="str">
            <v>TE RED 90º SOLD PVC - D=85 X 60 MM</v>
          </cell>
          <cell r="D8135" t="str">
            <v>UN</v>
          </cell>
          <cell r="E8135">
            <v>0</v>
          </cell>
        </row>
        <row r="8136">
          <cell r="B8136" t="str">
            <v>531059</v>
          </cell>
          <cell r="C8136" t="str">
            <v>TE RED 90º SOLD PVC - D=110 X 60 MM</v>
          </cell>
          <cell r="D8136" t="str">
            <v>UN</v>
          </cell>
          <cell r="E8136">
            <v>55.66</v>
          </cell>
        </row>
        <row r="8137">
          <cell r="B8137" t="str">
            <v>531060</v>
          </cell>
          <cell r="C8137" t="str">
            <v>TUBO DE PVC SOLDAVEL NBR 5648 - D=20 MM</v>
          </cell>
          <cell r="D8137" t="str">
            <v>M</v>
          </cell>
          <cell r="E8137">
            <v>1.19</v>
          </cell>
        </row>
        <row r="8138">
          <cell r="B8138" t="str">
            <v>531061</v>
          </cell>
          <cell r="C8138" t="str">
            <v>TUBO DE PVC SOLDAVEL NBR 5648 - D=25 MM</v>
          </cell>
          <cell r="D8138" t="str">
            <v>M</v>
          </cell>
          <cell r="E8138">
            <v>1.58</v>
          </cell>
        </row>
        <row r="8139">
          <cell r="B8139" t="str">
            <v>531062</v>
          </cell>
          <cell r="C8139" t="str">
            <v>TUBO DE PVC SOLDAVEL NBR 5648 - D=32 MM</v>
          </cell>
          <cell r="D8139" t="str">
            <v>M</v>
          </cell>
          <cell r="E8139">
            <v>2.87</v>
          </cell>
        </row>
        <row r="8140">
          <cell r="B8140" t="str">
            <v>531063</v>
          </cell>
          <cell r="C8140" t="str">
            <v>TUBO DE PVC SOLDAVEL NBR 5648 - D=40 MM</v>
          </cell>
          <cell r="D8140" t="str">
            <v>M</v>
          </cell>
          <cell r="E8140">
            <v>4.1900000000000004</v>
          </cell>
        </row>
        <row r="8141">
          <cell r="B8141" t="str">
            <v>531064</v>
          </cell>
          <cell r="C8141" t="str">
            <v>TUBO DE PVC SOLDAVEL NBR 5648 - D=50 MM</v>
          </cell>
          <cell r="D8141" t="str">
            <v>M</v>
          </cell>
          <cell r="E8141">
            <v>6.16</v>
          </cell>
        </row>
        <row r="8142">
          <cell r="B8142" t="str">
            <v>531065</v>
          </cell>
          <cell r="C8142" t="str">
            <v>TUBO DE PVC SOLDAVEL NBR 5648 - D=60 MM</v>
          </cell>
          <cell r="D8142" t="str">
            <v>M</v>
          </cell>
          <cell r="E8142">
            <v>8.27</v>
          </cell>
        </row>
        <row r="8143">
          <cell r="B8143" t="str">
            <v>531066</v>
          </cell>
          <cell r="C8143" t="str">
            <v>TUBO DE PVC SOLDAVEL NBR 5648 - D=75 MM</v>
          </cell>
          <cell r="D8143" t="str">
            <v>M</v>
          </cell>
          <cell r="E8143">
            <v>13.36</v>
          </cell>
        </row>
        <row r="8144">
          <cell r="B8144" t="str">
            <v>531067</v>
          </cell>
          <cell r="C8144" t="str">
            <v>TUBO DE PVC SOLDAVEL NBR 5648 - D=85 MM</v>
          </cell>
          <cell r="D8144" t="str">
            <v>M</v>
          </cell>
          <cell r="E8144">
            <v>16.100000000000001</v>
          </cell>
        </row>
        <row r="8145">
          <cell r="B8145" t="str">
            <v>531068</v>
          </cell>
          <cell r="C8145" t="str">
            <v>TUBO DE PVC SOLDAVEL NBR 5648 - D=110 MM</v>
          </cell>
          <cell r="D8145" t="str">
            <v>M</v>
          </cell>
          <cell r="E8145">
            <v>27.74</v>
          </cell>
        </row>
        <row r="8146">
          <cell r="B8146" t="str">
            <v>531069</v>
          </cell>
          <cell r="C8146" t="str">
            <v>UNIAO SOLDAVEL PVC - D=20 MM</v>
          </cell>
          <cell r="D8146" t="str">
            <v>UN</v>
          </cell>
          <cell r="E8146">
            <v>0</v>
          </cell>
        </row>
        <row r="8147">
          <cell r="B8147" t="str">
            <v>531070</v>
          </cell>
          <cell r="C8147" t="str">
            <v>UNIAO SOLDAVEL PVC - D=25 MM</v>
          </cell>
          <cell r="D8147" t="str">
            <v>UN</v>
          </cell>
          <cell r="E8147">
            <v>3.13</v>
          </cell>
        </row>
        <row r="8148">
          <cell r="B8148" t="str">
            <v>531071</v>
          </cell>
          <cell r="C8148" t="str">
            <v>UNIAO SOLDAVEL PVC - D=32 MM</v>
          </cell>
          <cell r="D8148" t="str">
            <v>UN</v>
          </cell>
          <cell r="E8148">
            <v>0</v>
          </cell>
        </row>
        <row r="8149">
          <cell r="B8149" t="str">
            <v>531072</v>
          </cell>
          <cell r="C8149" t="str">
            <v>UNIAO SOLDAVEL PVC - D=40 MM</v>
          </cell>
          <cell r="D8149" t="str">
            <v>UN</v>
          </cell>
          <cell r="E8149">
            <v>0</v>
          </cell>
        </row>
        <row r="8150">
          <cell r="B8150" t="str">
            <v>531073</v>
          </cell>
          <cell r="C8150" t="str">
            <v>UNIAO SOLDAVEL PVC - D=50 MM</v>
          </cell>
          <cell r="D8150" t="str">
            <v>UN</v>
          </cell>
          <cell r="E8150">
            <v>13.8</v>
          </cell>
        </row>
        <row r="8151">
          <cell r="B8151" t="str">
            <v>531074</v>
          </cell>
          <cell r="C8151" t="str">
            <v>UNIAO SOLDAVEL PVC - D=60 MM</v>
          </cell>
          <cell r="D8151" t="str">
            <v>UN</v>
          </cell>
          <cell r="E8151">
            <v>0</v>
          </cell>
        </row>
        <row r="8152">
          <cell r="B8152" t="str">
            <v>531075</v>
          </cell>
          <cell r="C8152" t="str">
            <v>UNIAO SOLDAVEL PVC - D=75 MM</v>
          </cell>
          <cell r="D8152" t="str">
            <v>UN</v>
          </cell>
          <cell r="E8152">
            <v>102.95</v>
          </cell>
        </row>
        <row r="8153">
          <cell r="B8153" t="str">
            <v>531076</v>
          </cell>
          <cell r="C8153" t="str">
            <v>UNIAO SOLDAVEL PVC - D=85 MM</v>
          </cell>
          <cell r="D8153" t="str">
            <v>UN</v>
          </cell>
          <cell r="E8153">
            <v>0</v>
          </cell>
        </row>
        <row r="8154">
          <cell r="B8154" t="str">
            <v>531077</v>
          </cell>
          <cell r="C8154" t="str">
            <v>UNIAO SOLDAVEL PVC - D=110 MM</v>
          </cell>
          <cell r="D8154" t="str">
            <v>UN</v>
          </cell>
          <cell r="E8154">
            <v>243.32</v>
          </cell>
        </row>
        <row r="8155">
          <cell r="B8155" t="str">
            <v>531078</v>
          </cell>
          <cell r="C8155" t="str">
            <v>ADAPTADOR ROSCA PVC C/FL E ANEL VED P/CX- D=1 1/2"</v>
          </cell>
          <cell r="D8155" t="str">
            <v>UN</v>
          </cell>
          <cell r="E8155">
            <v>0</v>
          </cell>
        </row>
        <row r="8156">
          <cell r="B8156" t="str">
            <v>531079</v>
          </cell>
          <cell r="C8156" t="str">
            <v>ADAPTADOR ROSCA PVC C/FL E ANEL VED P/CX- D=1 1/4"</v>
          </cell>
          <cell r="D8156" t="str">
            <v>UN</v>
          </cell>
          <cell r="E8156">
            <v>0</v>
          </cell>
        </row>
        <row r="8157">
          <cell r="B8157" t="str">
            <v>531080</v>
          </cell>
          <cell r="C8157" t="str">
            <v>ADAPTADOR ROSCA PVC C/FL E ANEL VED P/CX- D=1"</v>
          </cell>
          <cell r="D8157" t="str">
            <v>UN</v>
          </cell>
          <cell r="E8157">
            <v>7.98</v>
          </cell>
        </row>
        <row r="8158">
          <cell r="B8158" t="str">
            <v>531081</v>
          </cell>
          <cell r="C8158" t="str">
            <v>ADAPTADOR ROSCA PVC C/FL E ANEL VED P/CX- D=1/2"</v>
          </cell>
          <cell r="D8158" t="str">
            <v>UN</v>
          </cell>
          <cell r="E8158">
            <v>4.55</v>
          </cell>
        </row>
        <row r="8159">
          <cell r="B8159" t="str">
            <v>531082</v>
          </cell>
          <cell r="C8159" t="str">
            <v>ADAPTADOR ROSCA PVC C/FL E ANEL VED P/CX- D=2"</v>
          </cell>
          <cell r="D8159" t="str">
            <v>UN</v>
          </cell>
          <cell r="E8159">
            <v>0</v>
          </cell>
        </row>
        <row r="8160">
          <cell r="B8160" t="str">
            <v>531083</v>
          </cell>
          <cell r="C8160" t="str">
            <v>ADAPTADOR ROSCA PVC C/FL E ANEL VED P/CX- D=3/4"</v>
          </cell>
          <cell r="D8160" t="str">
            <v>UN</v>
          </cell>
          <cell r="E8160">
            <v>5.51</v>
          </cell>
        </row>
        <row r="8161">
          <cell r="B8161" t="str">
            <v>531084</v>
          </cell>
          <cell r="C8161" t="str">
            <v>BUCHA DE RED C/ ROSCA PVC - D=3/4" X 1/2"</v>
          </cell>
          <cell r="D8161" t="str">
            <v>UN</v>
          </cell>
          <cell r="E8161">
            <v>0</v>
          </cell>
        </row>
        <row r="8162">
          <cell r="B8162" t="str">
            <v>531085</v>
          </cell>
          <cell r="C8162" t="str">
            <v>BUCHA DE RED C/ ROSCA PVC - D=1" X  1/2"</v>
          </cell>
          <cell r="D8162" t="str">
            <v>UN</v>
          </cell>
          <cell r="E8162">
            <v>0</v>
          </cell>
        </row>
        <row r="8163">
          <cell r="B8163" t="str">
            <v>531086</v>
          </cell>
          <cell r="C8163" t="str">
            <v>BUCHA DE RED C/ ROSCA PVC - D=1" X 3/4"</v>
          </cell>
          <cell r="D8163" t="str">
            <v>UN</v>
          </cell>
          <cell r="E8163">
            <v>0.97</v>
          </cell>
        </row>
        <row r="8164">
          <cell r="B8164" t="str">
            <v>531087</v>
          </cell>
          <cell r="C8164" t="str">
            <v>BUCHA DE RED C/ ROSCA PVC - D=1 1/4" X 1"</v>
          </cell>
          <cell r="D8164" t="str">
            <v>UN</v>
          </cell>
          <cell r="E8164">
            <v>0</v>
          </cell>
        </row>
        <row r="8165">
          <cell r="B8165" t="str">
            <v>531088</v>
          </cell>
          <cell r="C8165" t="str">
            <v>BUCHA DE RED C/ ROSCA PVC - D=1 1/4" X 3/4"</v>
          </cell>
          <cell r="D8165" t="str">
            <v>UN</v>
          </cell>
          <cell r="E8165">
            <v>0</v>
          </cell>
        </row>
        <row r="8166">
          <cell r="B8166" t="str">
            <v>531089</v>
          </cell>
          <cell r="C8166" t="str">
            <v>BUCHA DE RED C/ ROSCA PVC - D=1 1/2" X 3/4"</v>
          </cell>
          <cell r="D8166" t="str">
            <v>UN</v>
          </cell>
          <cell r="E8166">
            <v>0</v>
          </cell>
        </row>
        <row r="8167">
          <cell r="B8167" t="str">
            <v>531090</v>
          </cell>
          <cell r="C8167" t="str">
            <v>BUCHA DE RED C/ ROSCA PVC - D=1 1/2" X 1"</v>
          </cell>
          <cell r="D8167" t="str">
            <v>UN</v>
          </cell>
          <cell r="E8167">
            <v>0</v>
          </cell>
        </row>
        <row r="8168">
          <cell r="B8168" t="str">
            <v>531091</v>
          </cell>
          <cell r="C8168" t="str">
            <v>BUCHA DE RED C/ ROSCA PVC - D=1 1/2" X 1 1/4"</v>
          </cell>
          <cell r="D8168" t="str">
            <v>UN</v>
          </cell>
          <cell r="E8168">
            <v>0</v>
          </cell>
        </row>
        <row r="8169">
          <cell r="B8169" t="str">
            <v>531092</v>
          </cell>
          <cell r="C8169" t="str">
            <v>BUCHA DE RED C/ ROSCA PVC - D=2" X 1 1/2"</v>
          </cell>
          <cell r="D8169" t="str">
            <v>UN</v>
          </cell>
          <cell r="E8169">
            <v>0</v>
          </cell>
        </row>
        <row r="8170">
          <cell r="B8170" t="str">
            <v>531093</v>
          </cell>
          <cell r="C8170" t="str">
            <v>BUCHA DE RED C/ ROSCA PVC - D=2" X 1 1/4"</v>
          </cell>
          <cell r="D8170" t="str">
            <v>UN</v>
          </cell>
          <cell r="E8170">
            <v>0</v>
          </cell>
        </row>
        <row r="8171">
          <cell r="B8171" t="str">
            <v>531094</v>
          </cell>
          <cell r="C8171" t="str">
            <v>BUCHA DE RED C/ ROSCA PVC - D=2" X 1"</v>
          </cell>
          <cell r="D8171" t="str">
            <v>UN</v>
          </cell>
          <cell r="E8171">
            <v>6.64</v>
          </cell>
        </row>
        <row r="8172">
          <cell r="B8172" t="str">
            <v>531095</v>
          </cell>
          <cell r="C8172" t="str">
            <v>CAP C/ ROSCA PVC - D=1/2"</v>
          </cell>
          <cell r="D8172" t="str">
            <v>UN</v>
          </cell>
          <cell r="E8172">
            <v>0</v>
          </cell>
        </row>
        <row r="8173">
          <cell r="B8173" t="str">
            <v>531096</v>
          </cell>
          <cell r="C8173" t="str">
            <v>CAP C/ ROSCA PVC - D=3/4"</v>
          </cell>
          <cell r="D8173" t="str">
            <v>UN</v>
          </cell>
          <cell r="E8173">
            <v>0</v>
          </cell>
        </row>
        <row r="8174">
          <cell r="B8174" t="str">
            <v>531097</v>
          </cell>
          <cell r="C8174" t="str">
            <v>CAP C/ ROSCA PVC - D=1"</v>
          </cell>
          <cell r="D8174" t="str">
            <v>UN</v>
          </cell>
          <cell r="E8174">
            <v>1.6</v>
          </cell>
        </row>
        <row r="8175">
          <cell r="B8175" t="str">
            <v>531098</v>
          </cell>
          <cell r="C8175" t="str">
            <v>CAP C/ ROSCA PVC - D=1 1/4"</v>
          </cell>
          <cell r="D8175" t="str">
            <v>UN</v>
          </cell>
          <cell r="E8175">
            <v>0</v>
          </cell>
        </row>
        <row r="8176">
          <cell r="B8176" t="str">
            <v>531099</v>
          </cell>
          <cell r="C8176" t="str">
            <v>CAP C/ ROSCA PVC - D=1 1/2"</v>
          </cell>
          <cell r="D8176" t="str">
            <v>UN</v>
          </cell>
          <cell r="E8176">
            <v>0</v>
          </cell>
        </row>
        <row r="8177">
          <cell r="B8177" t="str">
            <v>531101</v>
          </cell>
          <cell r="C8177" t="str">
            <v>CAP C/ ROSCA PVC - D=2"</v>
          </cell>
          <cell r="D8177" t="str">
            <v>UN</v>
          </cell>
          <cell r="E8177">
            <v>4.78</v>
          </cell>
        </row>
        <row r="8178">
          <cell r="B8178" t="str">
            <v>531102</v>
          </cell>
          <cell r="C8178" t="str">
            <v>CAP C/ ROSCA PVC - D=2 1/2"</v>
          </cell>
          <cell r="D8178" t="str">
            <v>UN</v>
          </cell>
          <cell r="E8178">
            <v>0</v>
          </cell>
        </row>
        <row r="8179">
          <cell r="B8179" t="str">
            <v>531103</v>
          </cell>
          <cell r="C8179" t="str">
            <v>CAP C/ ROSCA PVC - D=3"</v>
          </cell>
          <cell r="D8179" t="str">
            <v>UN</v>
          </cell>
          <cell r="E8179">
            <v>0</v>
          </cell>
        </row>
        <row r="8180">
          <cell r="B8180" t="str">
            <v>531104</v>
          </cell>
          <cell r="C8180" t="str">
            <v>CAP C/ ROSCA PVC - D=4"</v>
          </cell>
          <cell r="D8180" t="str">
            <v>UN</v>
          </cell>
          <cell r="E8180">
            <v>24</v>
          </cell>
        </row>
        <row r="8181">
          <cell r="B8181" t="str">
            <v>531105</v>
          </cell>
          <cell r="C8181" t="str">
            <v>CRUZETA C/ ROSCA PVC - D=3/4"</v>
          </cell>
          <cell r="D8181" t="str">
            <v>UN</v>
          </cell>
          <cell r="E8181">
            <v>0</v>
          </cell>
        </row>
        <row r="8182">
          <cell r="B8182" t="str">
            <v>531106</v>
          </cell>
          <cell r="C8182" t="str">
            <v>CRUZETA C/ ROSCA PVC - D=1 1/2"</v>
          </cell>
          <cell r="D8182" t="str">
            <v>UN</v>
          </cell>
          <cell r="E8182">
            <v>0</v>
          </cell>
        </row>
        <row r="8183">
          <cell r="B8183" t="str">
            <v>531107</v>
          </cell>
          <cell r="C8183" t="str">
            <v>CURVA 90º C/ ROSCA PVC - D=1/2"</v>
          </cell>
          <cell r="D8183" t="str">
            <v>UN</v>
          </cell>
          <cell r="E8183">
            <v>0</v>
          </cell>
        </row>
        <row r="8184">
          <cell r="B8184" t="str">
            <v>531108</v>
          </cell>
          <cell r="C8184" t="str">
            <v>CURVA 90º C/ ROSCA PVC - D=3/4"</v>
          </cell>
          <cell r="D8184" t="str">
            <v>UN</v>
          </cell>
          <cell r="E8184">
            <v>0</v>
          </cell>
        </row>
        <row r="8185">
          <cell r="B8185" t="str">
            <v>531109</v>
          </cell>
          <cell r="C8185" t="str">
            <v>CURVA 90º C/ ROSCA PVC - D=1 1/4"</v>
          </cell>
          <cell r="D8185" t="str">
            <v>UN</v>
          </cell>
          <cell r="E8185">
            <v>0</v>
          </cell>
        </row>
        <row r="8186">
          <cell r="B8186" t="str">
            <v>531110</v>
          </cell>
          <cell r="C8186" t="str">
            <v>CURVA 90º C/ ROSCA PVC - D=1 1/2"</v>
          </cell>
          <cell r="D8186" t="str">
            <v>UN</v>
          </cell>
          <cell r="E8186">
            <v>0</v>
          </cell>
        </row>
        <row r="8187">
          <cell r="B8187" t="str">
            <v>531111</v>
          </cell>
          <cell r="C8187" t="str">
            <v>CURVA 90º C/ ROSCA PVC - D=1"</v>
          </cell>
          <cell r="D8187" t="str">
            <v>UN</v>
          </cell>
          <cell r="E8187">
            <v>2.92</v>
          </cell>
        </row>
        <row r="8188">
          <cell r="B8188" t="str">
            <v>531112</v>
          </cell>
          <cell r="C8188" t="str">
            <v>CURVA 90º C/ ROSCA PVC - D=2"</v>
          </cell>
          <cell r="D8188" t="str">
            <v>UN</v>
          </cell>
          <cell r="E8188">
            <v>15.62</v>
          </cell>
        </row>
        <row r="8189">
          <cell r="B8189" t="str">
            <v>531113</v>
          </cell>
          <cell r="C8189" t="str">
            <v>FLANGE SEXTAV C/ROSCA E S/FUROS PVC - D=1/2"</v>
          </cell>
          <cell r="D8189" t="str">
            <v>UN</v>
          </cell>
          <cell r="E8189">
            <v>0</v>
          </cell>
        </row>
        <row r="8190">
          <cell r="B8190" t="str">
            <v>531114</v>
          </cell>
          <cell r="C8190" t="str">
            <v>FLANGE SEXTAV C/ROSCA E S/FUROS PVC - D=3/4"</v>
          </cell>
          <cell r="D8190" t="str">
            <v>UN</v>
          </cell>
          <cell r="E8190">
            <v>0</v>
          </cell>
        </row>
        <row r="8191">
          <cell r="B8191" t="str">
            <v>531115</v>
          </cell>
          <cell r="C8191" t="str">
            <v>FLANGE SEXTAV C/ROSCA E S/FUROS PVC - D=1"</v>
          </cell>
          <cell r="D8191" t="str">
            <v>UN</v>
          </cell>
          <cell r="E8191">
            <v>3.47</v>
          </cell>
        </row>
        <row r="8192">
          <cell r="B8192" t="str">
            <v>531116</v>
          </cell>
          <cell r="C8192" t="str">
            <v>FLANGE SEXTAV C/ROSCA E S/FUROS PVC - D=1 1/4"</v>
          </cell>
          <cell r="D8192" t="str">
            <v>UN</v>
          </cell>
          <cell r="E8192">
            <v>0</v>
          </cell>
        </row>
        <row r="8193">
          <cell r="B8193" t="str">
            <v>531117</v>
          </cell>
          <cell r="C8193" t="str">
            <v>FLANGE SEXTAV C/ROSCA E S/FUROS PVC - D=1 1/2"</v>
          </cell>
          <cell r="D8193" t="str">
            <v>UN</v>
          </cell>
          <cell r="E8193">
            <v>0</v>
          </cell>
        </row>
        <row r="8194">
          <cell r="B8194" t="str">
            <v>531118</v>
          </cell>
          <cell r="C8194" t="str">
            <v>FLANGE SEXTAV C/ROSCA E S/FUROS PVC - D=2"</v>
          </cell>
          <cell r="D8194" t="str">
            <v>UN</v>
          </cell>
          <cell r="E8194">
            <v>7.7</v>
          </cell>
        </row>
        <row r="8195">
          <cell r="B8195" t="str">
            <v>531119</v>
          </cell>
          <cell r="C8195" t="str">
            <v>FLANGE SEXTAV C/ROSCA E S/FUROS PVC - D=2 1/2"</v>
          </cell>
          <cell r="D8195" t="str">
            <v>UN</v>
          </cell>
          <cell r="E8195">
            <v>0</v>
          </cell>
        </row>
        <row r="8196">
          <cell r="B8196" t="str">
            <v>531120</v>
          </cell>
          <cell r="C8196" t="str">
            <v>FLANGE SEXTAV C/ROSCA E S/FUROS PVC - D=3"</v>
          </cell>
          <cell r="D8196" t="str">
            <v>UN</v>
          </cell>
          <cell r="E8196">
            <v>0</v>
          </cell>
        </row>
        <row r="8197">
          <cell r="B8197" t="str">
            <v>531121</v>
          </cell>
          <cell r="C8197" t="str">
            <v>FLANGE SEXTAV C/ROSCA E S/FUROS PVC - D=4"</v>
          </cell>
          <cell r="D8197" t="str">
            <v>UN</v>
          </cell>
          <cell r="E8197">
            <v>69.16</v>
          </cell>
        </row>
        <row r="8198">
          <cell r="B8198" t="str">
            <v>531122</v>
          </cell>
          <cell r="C8198" t="str">
            <v>JOELHO 45º C/ ROSCA PVC - D=1/2"</v>
          </cell>
          <cell r="D8198" t="str">
            <v>UN</v>
          </cell>
          <cell r="E8198">
            <v>0</v>
          </cell>
        </row>
        <row r="8199">
          <cell r="B8199" t="str">
            <v>531123</v>
          </cell>
          <cell r="C8199" t="str">
            <v>JOELHO 45º C/ ROSCA PVC - D=3/4"</v>
          </cell>
          <cell r="D8199" t="str">
            <v>UN</v>
          </cell>
          <cell r="E8199">
            <v>0</v>
          </cell>
        </row>
        <row r="8200">
          <cell r="B8200" t="str">
            <v>531124</v>
          </cell>
          <cell r="C8200" t="str">
            <v>JOELHO 45º C/ ROSCA PVC - D=1"</v>
          </cell>
          <cell r="D8200" t="str">
            <v>UN</v>
          </cell>
          <cell r="E8200">
            <v>4.3</v>
          </cell>
        </row>
        <row r="8201">
          <cell r="B8201" t="str">
            <v>531125</v>
          </cell>
          <cell r="C8201" t="str">
            <v>JOELHO 45º C/ ROSCA PVC - D=1 1/4"</v>
          </cell>
          <cell r="D8201" t="str">
            <v>UN</v>
          </cell>
          <cell r="E8201">
            <v>0</v>
          </cell>
        </row>
        <row r="8202">
          <cell r="B8202" t="str">
            <v>531126</v>
          </cell>
          <cell r="C8202" t="str">
            <v>JOELHO 45º C/ ROSCA PVC - D=1 1/2"</v>
          </cell>
          <cell r="D8202" t="str">
            <v>UN</v>
          </cell>
          <cell r="E8202">
            <v>0</v>
          </cell>
        </row>
        <row r="8203">
          <cell r="B8203" t="str">
            <v>531127</v>
          </cell>
          <cell r="C8203" t="str">
            <v>JOELHO 45º C/ ROSCA PVC - D=2"</v>
          </cell>
          <cell r="D8203" t="str">
            <v>UN</v>
          </cell>
          <cell r="E8203">
            <v>11.71</v>
          </cell>
        </row>
        <row r="8204">
          <cell r="B8204" t="str">
            <v>531128</v>
          </cell>
          <cell r="C8204" t="str">
            <v>JOELHO 90º C/ ROSCA PVC - D=1/2"</v>
          </cell>
          <cell r="D8204" t="str">
            <v>UN</v>
          </cell>
          <cell r="E8204">
            <v>0</v>
          </cell>
        </row>
        <row r="8205">
          <cell r="B8205" t="str">
            <v>531129</v>
          </cell>
          <cell r="C8205" t="str">
            <v>JOELHO 90º C/ ROSCA PVC - D=3/4"</v>
          </cell>
          <cell r="D8205" t="str">
            <v>UN</v>
          </cell>
          <cell r="E8205">
            <v>0</v>
          </cell>
        </row>
        <row r="8206">
          <cell r="B8206" t="str">
            <v>531130</v>
          </cell>
          <cell r="C8206" t="str">
            <v>JOELHO 90º C/ ROSCA PVC - D=1"</v>
          </cell>
          <cell r="D8206" t="str">
            <v>UN</v>
          </cell>
          <cell r="E8206">
            <v>2.2799999999999998</v>
          </cell>
        </row>
        <row r="8207">
          <cell r="B8207" t="str">
            <v>531131</v>
          </cell>
          <cell r="C8207" t="str">
            <v>JOELHO 90º C/ ROSCA PVC - D=1 1/4"</v>
          </cell>
          <cell r="D8207" t="str">
            <v>UN</v>
          </cell>
          <cell r="E8207">
            <v>0</v>
          </cell>
        </row>
        <row r="8208">
          <cell r="B8208" t="str">
            <v>531132</v>
          </cell>
          <cell r="C8208" t="str">
            <v>JOELHO 90º C/ ROSCA PVC - D=1 1/2"</v>
          </cell>
          <cell r="D8208" t="str">
            <v>UN</v>
          </cell>
          <cell r="E8208">
            <v>0</v>
          </cell>
        </row>
        <row r="8209">
          <cell r="B8209" t="str">
            <v>531133</v>
          </cell>
          <cell r="C8209" t="str">
            <v>JOELHO 90º C/ ROSCA PVC - D=2"</v>
          </cell>
          <cell r="D8209" t="str">
            <v>UN</v>
          </cell>
          <cell r="E8209">
            <v>12.14</v>
          </cell>
        </row>
        <row r="8210">
          <cell r="B8210" t="str">
            <v>531134</v>
          </cell>
          <cell r="C8210" t="str">
            <v>JOELHO 90º PVC C/ ROSCA E BUCHA DE LATAO - D=1/2"</v>
          </cell>
          <cell r="D8210" t="str">
            <v>UN</v>
          </cell>
          <cell r="E8210">
            <v>0</v>
          </cell>
        </row>
        <row r="8211">
          <cell r="B8211" t="str">
            <v>531135</v>
          </cell>
          <cell r="C8211" t="str">
            <v>JOELHO 90º PVC C/ ROSCA E BUCHA DE LATAO - D=3/4"</v>
          </cell>
          <cell r="D8211" t="str">
            <v>UN</v>
          </cell>
          <cell r="E8211">
            <v>0</v>
          </cell>
        </row>
        <row r="8212">
          <cell r="B8212" t="str">
            <v>531136</v>
          </cell>
          <cell r="C8212" t="str">
            <v>JOELHO RED 90º C/ ROSCA PVC - D=3/4" X 1/2"</v>
          </cell>
          <cell r="D8212" t="str">
            <v>UN</v>
          </cell>
          <cell r="E8212">
            <v>0</v>
          </cell>
        </row>
        <row r="8213">
          <cell r="B8213" t="str">
            <v>531137</v>
          </cell>
          <cell r="C8213" t="str">
            <v>JOELHO RED 90º C/ ROSCA PVC - D=1" X 3/4"</v>
          </cell>
          <cell r="D8213" t="str">
            <v>UN</v>
          </cell>
          <cell r="E8213">
            <v>0</v>
          </cell>
        </row>
        <row r="8214">
          <cell r="B8214" t="str">
            <v>531138</v>
          </cell>
          <cell r="C8214" t="str">
            <v>JOELHO RED 90º PVC C/ROSCA E BUCHA - D=3/4" X 1/2"</v>
          </cell>
          <cell r="D8214" t="str">
            <v>UN</v>
          </cell>
          <cell r="E8214">
            <v>0</v>
          </cell>
        </row>
        <row r="8215">
          <cell r="B8215" t="str">
            <v>531139</v>
          </cell>
          <cell r="C8215" t="str">
            <v>JUNCAO C/ ROSCA PVC - D=1/2"</v>
          </cell>
          <cell r="D8215" t="str">
            <v>UN</v>
          </cell>
          <cell r="E8215">
            <v>0</v>
          </cell>
        </row>
        <row r="8216">
          <cell r="B8216" t="str">
            <v>531140</v>
          </cell>
          <cell r="C8216" t="str">
            <v>JUNCAO C/ ROSCA PVC - D=3/4"</v>
          </cell>
          <cell r="D8216" t="str">
            <v>UN</v>
          </cell>
          <cell r="E8216">
            <v>0</v>
          </cell>
        </row>
        <row r="8217">
          <cell r="B8217" t="str">
            <v>531141</v>
          </cell>
          <cell r="C8217" t="str">
            <v>JUNCAO C/ ROSCA PVC - D=1"</v>
          </cell>
          <cell r="D8217" t="str">
            <v>UN</v>
          </cell>
          <cell r="E8217">
            <v>9.1</v>
          </cell>
        </row>
        <row r="8218">
          <cell r="B8218" t="str">
            <v>531142</v>
          </cell>
          <cell r="C8218" t="str">
            <v>JUNCAO C/ ROSCA PVC - D=1 1/4"</v>
          </cell>
          <cell r="D8218" t="str">
            <v>UN</v>
          </cell>
          <cell r="E8218">
            <v>0</v>
          </cell>
        </row>
        <row r="8219">
          <cell r="B8219" t="str">
            <v>531143</v>
          </cell>
          <cell r="C8219" t="str">
            <v>JUNCAO C/ ROSCA PVC - D=1 1/2"</v>
          </cell>
          <cell r="D8219" t="str">
            <v>UN</v>
          </cell>
          <cell r="E8219">
            <v>0</v>
          </cell>
        </row>
        <row r="8220">
          <cell r="B8220" t="str">
            <v>531144</v>
          </cell>
          <cell r="C8220" t="str">
            <v>JUNCAO C/ ROSCA PVC - D=2"</v>
          </cell>
          <cell r="D8220" t="str">
            <v>UN</v>
          </cell>
          <cell r="E8220">
            <v>29.8</v>
          </cell>
        </row>
        <row r="8221">
          <cell r="B8221" t="str">
            <v>531145</v>
          </cell>
          <cell r="C8221" t="str">
            <v>LUVA C/ ROSCA PVC - D=1/2"</v>
          </cell>
          <cell r="D8221" t="str">
            <v>UN</v>
          </cell>
          <cell r="E8221">
            <v>0</v>
          </cell>
        </row>
        <row r="8222">
          <cell r="B8222" t="str">
            <v>531146</v>
          </cell>
          <cell r="C8222" t="str">
            <v>LUVA C/ ROSCA PVC - D=3/4"</v>
          </cell>
          <cell r="D8222" t="str">
            <v>UN</v>
          </cell>
          <cell r="E8222">
            <v>0</v>
          </cell>
        </row>
        <row r="8223">
          <cell r="B8223" t="str">
            <v>531147</v>
          </cell>
          <cell r="C8223" t="str">
            <v>LUVA C/ ROSCA PVC - D=1"</v>
          </cell>
          <cell r="D8223" t="str">
            <v>UN</v>
          </cell>
          <cell r="E8223">
            <v>0.94</v>
          </cell>
        </row>
        <row r="8224">
          <cell r="B8224" t="str">
            <v>531148</v>
          </cell>
          <cell r="C8224" t="str">
            <v>LUVA C/ ROSCA PVC - D=1 1/4"</v>
          </cell>
          <cell r="D8224" t="str">
            <v>UN</v>
          </cell>
          <cell r="E8224">
            <v>0</v>
          </cell>
        </row>
        <row r="8225">
          <cell r="B8225" t="str">
            <v>531149</v>
          </cell>
          <cell r="C8225" t="str">
            <v>LUVA C/ ROSCA PVC - D=1 1/2"</v>
          </cell>
          <cell r="D8225" t="str">
            <v>UN</v>
          </cell>
          <cell r="E8225">
            <v>0</v>
          </cell>
        </row>
        <row r="8226">
          <cell r="B8226" t="str">
            <v>531150</v>
          </cell>
          <cell r="C8226" t="str">
            <v>LUVA C/ ROSCA PVC - D=2"</v>
          </cell>
          <cell r="D8226" t="str">
            <v>UN</v>
          </cell>
          <cell r="E8226">
            <v>6.74</v>
          </cell>
        </row>
        <row r="8227">
          <cell r="B8227" t="str">
            <v>531151</v>
          </cell>
          <cell r="C8227" t="str">
            <v>LUVA C/ ROSCA PVC - D=2 1/2"</v>
          </cell>
          <cell r="D8227" t="str">
            <v>UN</v>
          </cell>
          <cell r="E8227">
            <v>0</v>
          </cell>
        </row>
        <row r="8228">
          <cell r="B8228" t="str">
            <v>531152</v>
          </cell>
          <cell r="C8228" t="str">
            <v>LUVA C/ ROSCA PVC - D=3"</v>
          </cell>
          <cell r="D8228" t="str">
            <v>UN</v>
          </cell>
          <cell r="E8228">
            <v>0</v>
          </cell>
        </row>
        <row r="8229">
          <cell r="B8229" t="str">
            <v>531153</v>
          </cell>
          <cell r="C8229" t="str">
            <v>LUVA C/ ROSCA PVC - D=4"</v>
          </cell>
          <cell r="D8229" t="str">
            <v>UN</v>
          </cell>
          <cell r="E8229">
            <v>16.78</v>
          </cell>
        </row>
        <row r="8230">
          <cell r="B8230" t="str">
            <v>531154</v>
          </cell>
          <cell r="C8230" t="str">
            <v>LUVA DE CORRER PVC P/TUBO ROSCAVEL - D=1/2"</v>
          </cell>
          <cell r="D8230" t="str">
            <v>UN</v>
          </cell>
          <cell r="E8230">
            <v>0</v>
          </cell>
        </row>
        <row r="8231">
          <cell r="B8231" t="str">
            <v>531155</v>
          </cell>
          <cell r="C8231" t="str">
            <v>LUVA DE CORRER PVC P/TUBO ROSCAVEL - D=3/4"</v>
          </cell>
          <cell r="D8231" t="str">
            <v>UN</v>
          </cell>
          <cell r="E8231">
            <v>0</v>
          </cell>
        </row>
        <row r="8232">
          <cell r="B8232" t="str">
            <v>531156</v>
          </cell>
          <cell r="C8232" t="str">
            <v>LUVA DE CORRER PVC P/TUBO ROSCAVEL - D=1 1/2"</v>
          </cell>
          <cell r="D8232" t="str">
            <v>UN</v>
          </cell>
          <cell r="E8232">
            <v>0</v>
          </cell>
        </row>
        <row r="8233">
          <cell r="B8233" t="str">
            <v>531157</v>
          </cell>
          <cell r="C8233" t="str">
            <v>LUVA DE RED C/ ROSCA PVC - D=3/4" X 1/2"</v>
          </cell>
          <cell r="D8233" t="str">
            <v>UN</v>
          </cell>
          <cell r="E8233">
            <v>0</v>
          </cell>
        </row>
        <row r="8234">
          <cell r="B8234" t="str">
            <v>531158</v>
          </cell>
          <cell r="C8234" t="str">
            <v>LUVA DE RED C/ ROSCA PVC - D=1" X 3/4"</v>
          </cell>
          <cell r="D8234" t="str">
            <v>UN</v>
          </cell>
          <cell r="E8234">
            <v>0</v>
          </cell>
        </row>
        <row r="8235">
          <cell r="B8235" t="str">
            <v>531159</v>
          </cell>
          <cell r="C8235" t="str">
            <v>NIPLE PARALELO C/ ROSCA PVC - D=1/2"</v>
          </cell>
          <cell r="D8235" t="str">
            <v>UN</v>
          </cell>
          <cell r="E8235">
            <v>0</v>
          </cell>
        </row>
        <row r="8236">
          <cell r="B8236" t="str">
            <v>531160</v>
          </cell>
          <cell r="C8236" t="str">
            <v>NIPLE PARALELO C/ ROSCA PVC - D=3/4"</v>
          </cell>
          <cell r="D8236" t="str">
            <v>UN</v>
          </cell>
          <cell r="E8236">
            <v>0</v>
          </cell>
        </row>
        <row r="8237">
          <cell r="B8237" t="str">
            <v>531161</v>
          </cell>
          <cell r="C8237" t="str">
            <v>NIPLE PARALELO C/ ROSCA PVC - D=1"</v>
          </cell>
          <cell r="D8237" t="str">
            <v>UN</v>
          </cell>
          <cell r="E8237">
            <v>1.06</v>
          </cell>
        </row>
        <row r="8238">
          <cell r="B8238" t="str">
            <v>531162</v>
          </cell>
          <cell r="C8238" t="str">
            <v>NIPLE PARALELO C/ ROSCA PVC - D=1 1/4"</v>
          </cell>
          <cell r="D8238" t="str">
            <v>UN</v>
          </cell>
          <cell r="E8238">
            <v>0</v>
          </cell>
        </row>
        <row r="8239">
          <cell r="B8239" t="str">
            <v>531163</v>
          </cell>
          <cell r="C8239" t="str">
            <v>NIPLE PARALELO C/ ROSCA PVC - D=1 1/2"</v>
          </cell>
          <cell r="D8239" t="str">
            <v>UN</v>
          </cell>
          <cell r="E8239">
            <v>0</v>
          </cell>
        </row>
        <row r="8240">
          <cell r="B8240" t="str">
            <v>531164</v>
          </cell>
          <cell r="C8240" t="str">
            <v>NIPLE PARALELO C/ ROSCA PVC - D=2"</v>
          </cell>
          <cell r="D8240" t="str">
            <v>UN</v>
          </cell>
          <cell r="E8240">
            <v>5.36</v>
          </cell>
        </row>
        <row r="8241">
          <cell r="B8241" t="str">
            <v>531165</v>
          </cell>
          <cell r="C8241" t="str">
            <v>TE 90º C/ ROSCA PVC - D=1/2"</v>
          </cell>
          <cell r="D8241" t="str">
            <v>UN</v>
          </cell>
          <cell r="E8241">
            <v>0</v>
          </cell>
        </row>
        <row r="8242">
          <cell r="B8242" t="str">
            <v>531166</v>
          </cell>
          <cell r="C8242" t="str">
            <v>TE 90º C/ ROSCA PVC - D=3/4"</v>
          </cell>
          <cell r="D8242" t="str">
            <v>UN</v>
          </cell>
          <cell r="E8242">
            <v>0</v>
          </cell>
        </row>
        <row r="8243">
          <cell r="B8243" t="str">
            <v>531167</v>
          </cell>
          <cell r="C8243" t="str">
            <v>TE 90º C/ ROSCA PVC - D=1"</v>
          </cell>
          <cell r="D8243" t="str">
            <v>UN</v>
          </cell>
          <cell r="E8243">
            <v>4.03</v>
          </cell>
        </row>
        <row r="8244">
          <cell r="B8244" t="str">
            <v>531168</v>
          </cell>
          <cell r="C8244" t="str">
            <v>TE 90º C/ ROSCA PVC - D=1 1/4"</v>
          </cell>
          <cell r="D8244" t="str">
            <v>UN</v>
          </cell>
          <cell r="E8244">
            <v>0</v>
          </cell>
        </row>
        <row r="8245">
          <cell r="B8245" t="str">
            <v>531169</v>
          </cell>
          <cell r="C8245" t="str">
            <v>TE 90º C/ ROSCA PVC - D=1 1/2"</v>
          </cell>
          <cell r="D8245" t="str">
            <v>UN</v>
          </cell>
          <cell r="E8245">
            <v>0</v>
          </cell>
        </row>
        <row r="8246">
          <cell r="B8246" t="str">
            <v>531170</v>
          </cell>
          <cell r="C8246" t="str">
            <v>TE 90º C/ ROSCA PVC - D=2"</v>
          </cell>
          <cell r="D8246" t="str">
            <v>UN</v>
          </cell>
          <cell r="E8246">
            <v>18.04</v>
          </cell>
        </row>
        <row r="8247">
          <cell r="B8247" t="str">
            <v>531171</v>
          </cell>
          <cell r="C8247" t="str">
            <v>TE DE RED 90º C/ ROSCA - D=3/4" X 1/2"</v>
          </cell>
          <cell r="D8247" t="str">
            <v>UN</v>
          </cell>
          <cell r="E8247">
            <v>0</v>
          </cell>
        </row>
        <row r="8248">
          <cell r="B8248" t="str">
            <v>531172</v>
          </cell>
          <cell r="C8248" t="str">
            <v>TE DE RED 90º C/ ROSCA - D=1 1/2" X 3/4"</v>
          </cell>
          <cell r="D8248" t="str">
            <v>UN</v>
          </cell>
          <cell r="E8248">
            <v>0</v>
          </cell>
        </row>
        <row r="8249">
          <cell r="B8249" t="str">
            <v>531173</v>
          </cell>
          <cell r="C8249" t="str">
            <v>TE DE RED 90º C/ ROSCA - D=1" X 3/4"</v>
          </cell>
          <cell r="D8249" t="str">
            <v>UN</v>
          </cell>
          <cell r="E8249">
            <v>3.95</v>
          </cell>
        </row>
        <row r="8250">
          <cell r="B8250" t="str">
            <v>531174</v>
          </cell>
          <cell r="C8250" t="str">
            <v>TUBO DE PVC BRANCO ROSCAVEL - D=1/2"</v>
          </cell>
          <cell r="D8250" t="str">
            <v>M</v>
          </cell>
          <cell r="E8250">
            <v>2</v>
          </cell>
        </row>
        <row r="8251">
          <cell r="B8251" t="str">
            <v>531175</v>
          </cell>
          <cell r="C8251" t="str">
            <v>TUBO DE PVC BRANCO ROSCAVEL - D=3/4"</v>
          </cell>
          <cell r="D8251" t="str">
            <v>M</v>
          </cell>
          <cell r="E8251">
            <v>2.56</v>
          </cell>
        </row>
        <row r="8252">
          <cell r="B8252" t="str">
            <v>531176</v>
          </cell>
          <cell r="C8252" t="str">
            <v>TUBO DE PVC BRANCO ROSCAVEL - D=1"</v>
          </cell>
          <cell r="D8252" t="str">
            <v>M</v>
          </cell>
          <cell r="E8252">
            <v>4.0999999999999996</v>
          </cell>
        </row>
        <row r="8253">
          <cell r="B8253" t="str">
            <v>531177</v>
          </cell>
          <cell r="C8253" t="str">
            <v>TUBO DE PVC BRANCO ROSCAVEL - D=1 1/4"</v>
          </cell>
          <cell r="D8253" t="str">
            <v>M</v>
          </cell>
          <cell r="E8253">
            <v>6.25</v>
          </cell>
        </row>
        <row r="8254">
          <cell r="B8254" t="str">
            <v>531178</v>
          </cell>
          <cell r="C8254" t="str">
            <v>TUBO DE PVC BRANCO ROSCAVEL - D=1 1/2"</v>
          </cell>
          <cell r="D8254" t="str">
            <v>M</v>
          </cell>
          <cell r="E8254">
            <v>7.79</v>
          </cell>
        </row>
        <row r="8255">
          <cell r="B8255" t="str">
            <v>531179</v>
          </cell>
          <cell r="C8255" t="str">
            <v>TUBO DE PVC BRANCO ROSCAVEL - D=2"</v>
          </cell>
          <cell r="D8255" t="str">
            <v>M</v>
          </cell>
          <cell r="E8255">
            <v>11.22</v>
          </cell>
        </row>
        <row r="8256">
          <cell r="B8256" t="str">
            <v>531180</v>
          </cell>
          <cell r="C8256" t="str">
            <v>TUBO DE PVC BRANCO ROSCAVEL - D=2 1/2"</v>
          </cell>
          <cell r="D8256" t="str">
            <v>M</v>
          </cell>
          <cell r="E8256">
            <v>14.48</v>
          </cell>
        </row>
        <row r="8257">
          <cell r="B8257" t="str">
            <v>531181</v>
          </cell>
          <cell r="C8257" t="str">
            <v>TUBO DE PVC BRANCO ROSCAVEL - D=3"</v>
          </cell>
          <cell r="D8257" t="str">
            <v>M</v>
          </cell>
          <cell r="E8257">
            <v>18.440000000000001</v>
          </cell>
        </row>
        <row r="8258">
          <cell r="B8258" t="str">
            <v>531182</v>
          </cell>
          <cell r="C8258" t="str">
            <v>TUBO DE PVC BRANCO ROSCAVEL - D=4"</v>
          </cell>
          <cell r="D8258" t="str">
            <v>M</v>
          </cell>
          <cell r="E8258">
            <v>25.19</v>
          </cell>
        </row>
        <row r="8259">
          <cell r="B8259" t="str">
            <v>531183</v>
          </cell>
          <cell r="C8259" t="str">
            <v>TUBO DE PVC BRANCO ROSCAVEL - D=5"</v>
          </cell>
          <cell r="D8259" t="str">
            <v>M</v>
          </cell>
          <cell r="E8259">
            <v>26.58</v>
          </cell>
        </row>
        <row r="8260">
          <cell r="B8260" t="str">
            <v>531184</v>
          </cell>
          <cell r="C8260" t="str">
            <v>TUBO DE PVC BRANCO ROSCAVEL - D=6"X 5 MM</v>
          </cell>
          <cell r="D8260" t="str">
            <v>M</v>
          </cell>
          <cell r="E8260">
            <v>30.31</v>
          </cell>
        </row>
        <row r="8261">
          <cell r="B8261" t="str">
            <v>531185</v>
          </cell>
          <cell r="C8261" t="str">
            <v>UNIAO C/ ROSCA PVC - D=1/2"</v>
          </cell>
          <cell r="D8261" t="str">
            <v>UN</v>
          </cell>
          <cell r="E8261">
            <v>0</v>
          </cell>
        </row>
        <row r="8262">
          <cell r="B8262" t="str">
            <v>531186</v>
          </cell>
          <cell r="C8262" t="str">
            <v>UNIAO C/ ROSCA PVC - D=3/4"</v>
          </cell>
          <cell r="D8262" t="str">
            <v>UN</v>
          </cell>
          <cell r="E8262">
            <v>0</v>
          </cell>
        </row>
        <row r="8263">
          <cell r="B8263" t="str">
            <v>531187</v>
          </cell>
          <cell r="C8263" t="str">
            <v>UNIAO C/ ROSCA PVC - D=1"</v>
          </cell>
          <cell r="D8263" t="str">
            <v>UN</v>
          </cell>
          <cell r="E8263">
            <v>7.45</v>
          </cell>
        </row>
        <row r="8264">
          <cell r="B8264" t="str">
            <v>531188</v>
          </cell>
          <cell r="C8264" t="str">
            <v>UNIAO C/ ROSCA PVC - D=1 1/4"</v>
          </cell>
          <cell r="D8264" t="str">
            <v>UN</v>
          </cell>
          <cell r="E8264">
            <v>0</v>
          </cell>
        </row>
        <row r="8265">
          <cell r="B8265" t="str">
            <v>531189</v>
          </cell>
          <cell r="C8265" t="str">
            <v>UNIAO C/ ROSCA PVC - D=1 1/2"</v>
          </cell>
          <cell r="D8265" t="str">
            <v>UN</v>
          </cell>
          <cell r="E8265">
            <v>0</v>
          </cell>
        </row>
        <row r="8266">
          <cell r="B8266" t="str">
            <v>531190</v>
          </cell>
          <cell r="C8266" t="str">
            <v>UNIAO C/ ROSCA PVC - D=2"</v>
          </cell>
          <cell r="D8266" t="str">
            <v>UN</v>
          </cell>
          <cell r="E8266">
            <v>31.7</v>
          </cell>
        </row>
        <row r="8267">
          <cell r="B8267" t="str">
            <v>531191</v>
          </cell>
          <cell r="C8267" t="str">
            <v>UNIAO C/ ROSCA PVC - D=2 1/2"</v>
          </cell>
          <cell r="D8267" t="str">
            <v>UN</v>
          </cell>
          <cell r="E8267">
            <v>0</v>
          </cell>
        </row>
        <row r="8268">
          <cell r="B8268" t="str">
            <v>531192</v>
          </cell>
          <cell r="C8268" t="str">
            <v>UNIAO C/ ROSCA PVC - D=3"</v>
          </cell>
          <cell r="D8268" t="str">
            <v>UN</v>
          </cell>
          <cell r="E8268">
            <v>0</v>
          </cell>
        </row>
        <row r="8269">
          <cell r="B8269" t="str">
            <v>531193</v>
          </cell>
          <cell r="C8269" t="str">
            <v>UNIAO C/ ROSCA PVC - D=4"</v>
          </cell>
          <cell r="D8269" t="str">
            <v>UN</v>
          </cell>
          <cell r="E8269">
            <v>123.66</v>
          </cell>
        </row>
        <row r="8270">
          <cell r="B8270" t="str">
            <v>531194</v>
          </cell>
          <cell r="C8270" t="str">
            <v>ADAPTADOR PVC P/SIFAO METALICO - D=1 1/2"x40 MM</v>
          </cell>
          <cell r="D8270" t="str">
            <v>UN</v>
          </cell>
          <cell r="E8270">
            <v>0</v>
          </cell>
        </row>
        <row r="8271">
          <cell r="B8271" t="str">
            <v>531195</v>
          </cell>
          <cell r="C8271" t="str">
            <v>ADAPTADOR PVC P/SIFAO - D=2 1/4" X 40 MM</v>
          </cell>
          <cell r="D8271" t="str">
            <v>UN</v>
          </cell>
          <cell r="E8271">
            <v>0</v>
          </cell>
        </row>
        <row r="8272">
          <cell r="B8272" t="str">
            <v>531196</v>
          </cell>
          <cell r="C8272" t="str">
            <v>ADAPTADOR PVC P/ VALV DE PIA E LAV - D=40 MM</v>
          </cell>
          <cell r="D8272" t="str">
            <v>UN</v>
          </cell>
          <cell r="E8272">
            <v>0</v>
          </cell>
        </row>
        <row r="8273">
          <cell r="B8273" t="str">
            <v>531197</v>
          </cell>
          <cell r="C8273" t="str">
            <v>COLAR TOMADA PVC C/TR ROSCA-BUCHA - D=60MMx1/2"</v>
          </cell>
          <cell r="D8273" t="str">
            <v>UN</v>
          </cell>
          <cell r="E8273">
            <v>0</v>
          </cell>
        </row>
        <row r="8274">
          <cell r="B8274" t="str">
            <v>531198</v>
          </cell>
          <cell r="C8274" t="str">
            <v>COLAR TOMADA PVC C/TR ROSCA-BUCHA - D=60MMx3/4"</v>
          </cell>
          <cell r="D8274" t="str">
            <v>UN</v>
          </cell>
          <cell r="E8274">
            <v>6.43</v>
          </cell>
        </row>
        <row r="8275">
          <cell r="B8275" t="str">
            <v>531199</v>
          </cell>
          <cell r="C8275" t="str">
            <v>COLAR TOMADA PVC C/TR ROSCA-BUCHA - D=75MMx1/2"</v>
          </cell>
          <cell r="D8275" t="str">
            <v>UN</v>
          </cell>
          <cell r="E8275">
            <v>0</v>
          </cell>
        </row>
        <row r="8276">
          <cell r="B8276" t="str">
            <v>531201</v>
          </cell>
          <cell r="C8276" t="str">
            <v>COLAR TOMADA PVC C/TR ROSCA-BUCHA - D=75MMx3/4"</v>
          </cell>
          <cell r="D8276" t="str">
            <v>UN</v>
          </cell>
          <cell r="E8276">
            <v>0</v>
          </cell>
        </row>
        <row r="8277">
          <cell r="B8277" t="str">
            <v>531202</v>
          </cell>
          <cell r="C8277" t="str">
            <v>COLAR TOMADA PVC C/TR ROSCA-BUCHA - D=85MMx1/2"</v>
          </cell>
          <cell r="D8277" t="str">
            <v>UN</v>
          </cell>
          <cell r="E8277">
            <v>0</v>
          </cell>
        </row>
        <row r="8278">
          <cell r="B8278" t="str">
            <v>531203</v>
          </cell>
          <cell r="C8278" t="str">
            <v>COLAR TOMADA PVC C/TR ROSCA-BUCHA - D=85MMx3/4"</v>
          </cell>
          <cell r="D8278" t="str">
            <v>UN</v>
          </cell>
          <cell r="E8278">
            <v>8.69</v>
          </cell>
        </row>
        <row r="8279">
          <cell r="B8279" t="str">
            <v>531204</v>
          </cell>
          <cell r="C8279" t="str">
            <v>COLAR TOMADA PVC C/TR ROSCA-BUCHA - D=110MMx1/2"</v>
          </cell>
          <cell r="D8279" t="str">
            <v>UN</v>
          </cell>
          <cell r="E8279">
            <v>0</v>
          </cell>
        </row>
        <row r="8280">
          <cell r="B8280" t="str">
            <v>531205</v>
          </cell>
          <cell r="C8280" t="str">
            <v>COLAR TOMADA PVC C/TR ROSCA-BUCHA - D=110MMx3/4"</v>
          </cell>
          <cell r="D8280" t="str">
            <v>UN</v>
          </cell>
          <cell r="E8280">
            <v>9.9</v>
          </cell>
        </row>
        <row r="8281">
          <cell r="B8281" t="str">
            <v>531206</v>
          </cell>
          <cell r="C8281" t="str">
            <v>COLAR TOMADA PVC C/TR E SAIDA ROSC - D=110MMx1/2"</v>
          </cell>
          <cell r="D8281" t="str">
            <v>UN</v>
          </cell>
          <cell r="E8281">
            <v>0</v>
          </cell>
        </row>
        <row r="8282">
          <cell r="B8282" t="str">
            <v>531207</v>
          </cell>
          <cell r="C8282" t="str">
            <v>COLAR TOMADA PVC C/TR E SAIDA ROSC - D=110MMx3/4"</v>
          </cell>
          <cell r="D8282" t="str">
            <v>UN</v>
          </cell>
          <cell r="E8282">
            <v>6.89</v>
          </cell>
        </row>
        <row r="8283">
          <cell r="B8283" t="str">
            <v>531208</v>
          </cell>
          <cell r="C8283" t="str">
            <v>COLAR TOMADA PVC C/TR E SAIDA ROSC - D=32MMx1/2"</v>
          </cell>
          <cell r="D8283" t="str">
            <v>UN</v>
          </cell>
          <cell r="E8283">
            <v>0</v>
          </cell>
        </row>
        <row r="8284">
          <cell r="B8284" t="str">
            <v>531209</v>
          </cell>
          <cell r="C8284" t="str">
            <v>COLAR TOMADA PVC C/TR E SAIDA ROSC - D=32MMx3/4"</v>
          </cell>
          <cell r="D8284" t="str">
            <v>UN</v>
          </cell>
          <cell r="E8284">
            <v>3.43</v>
          </cell>
        </row>
        <row r="8285">
          <cell r="B8285" t="str">
            <v>531210</v>
          </cell>
          <cell r="C8285" t="str">
            <v>COLAR TOMADA PVC C/TR E SAIDA ROSC - D=40MMx1/2"</v>
          </cell>
          <cell r="D8285" t="str">
            <v>UN</v>
          </cell>
          <cell r="E8285">
            <v>0</v>
          </cell>
        </row>
        <row r="8286">
          <cell r="B8286" t="str">
            <v>531211</v>
          </cell>
          <cell r="C8286" t="str">
            <v>COLAR TOMADA PVC C/TR E SAIDA ROSC - D=40MMx3/4"</v>
          </cell>
          <cell r="D8286" t="str">
            <v>UN</v>
          </cell>
          <cell r="E8286">
            <v>0</v>
          </cell>
        </row>
        <row r="8287">
          <cell r="B8287" t="str">
            <v>531212</v>
          </cell>
          <cell r="C8287" t="str">
            <v>COLAR TOMADA PVC C/TR E SAIDA ROSC - D=50MMx1/2"</v>
          </cell>
          <cell r="D8287" t="str">
            <v>UN</v>
          </cell>
          <cell r="E8287">
            <v>0</v>
          </cell>
        </row>
        <row r="8288">
          <cell r="B8288" t="str">
            <v>531213</v>
          </cell>
          <cell r="C8288" t="str">
            <v>COLAR TOMADA PVC C/TR E SAIDA ROSC - D=50MMx3/4"</v>
          </cell>
          <cell r="D8288" t="str">
            <v>UN</v>
          </cell>
          <cell r="E8288">
            <v>0</v>
          </cell>
        </row>
        <row r="8289">
          <cell r="B8289" t="str">
            <v>531214</v>
          </cell>
          <cell r="C8289" t="str">
            <v>COLAR TOMADA PVC C/TR E SAIDA ROSC - D=60MMx1/2"</v>
          </cell>
          <cell r="D8289" t="str">
            <v>UN</v>
          </cell>
          <cell r="E8289">
            <v>0</v>
          </cell>
        </row>
        <row r="8290">
          <cell r="B8290" t="str">
            <v>531215</v>
          </cell>
          <cell r="C8290" t="str">
            <v>COLAR TOMADA PVC C/TR E SAIDA ROSC - D=75MMx1/2"</v>
          </cell>
          <cell r="D8290" t="str">
            <v>UN</v>
          </cell>
          <cell r="E8290">
            <v>0</v>
          </cell>
        </row>
        <row r="8291">
          <cell r="B8291" t="str">
            <v>531216</v>
          </cell>
          <cell r="C8291" t="str">
            <v>COLAR TOMADA PVC C/TR E SAIDA ROSC - D=75MMx3/4"</v>
          </cell>
          <cell r="D8291" t="str">
            <v>UN</v>
          </cell>
          <cell r="E8291">
            <v>0</v>
          </cell>
        </row>
        <row r="8292">
          <cell r="B8292" t="str">
            <v>531217</v>
          </cell>
          <cell r="C8292" t="str">
            <v>COLAR TOMADA PVC C/TR E SAIDA ROSC - D=85MMx1/2"</v>
          </cell>
          <cell r="D8292" t="str">
            <v>UN</v>
          </cell>
          <cell r="E8292">
            <v>0</v>
          </cell>
        </row>
        <row r="8293">
          <cell r="B8293" t="str">
            <v>531218</v>
          </cell>
          <cell r="C8293" t="str">
            <v>COLAR TOMADA PVC C/TR E SAIDA ROSC - D=85MMx3/4"</v>
          </cell>
          <cell r="D8293" t="str">
            <v>UN</v>
          </cell>
          <cell r="E8293">
            <v>7.03</v>
          </cell>
        </row>
        <row r="8294">
          <cell r="B8294" t="str">
            <v>531219</v>
          </cell>
          <cell r="C8294" t="str">
            <v>COLAR TOMADA PVC C/TR E SAIDA ROSC - D=60MMx3/4"</v>
          </cell>
          <cell r="D8294" t="str">
            <v>UN</v>
          </cell>
          <cell r="E8294">
            <v>4.5999999999999996</v>
          </cell>
        </row>
        <row r="8295">
          <cell r="B8295" t="str">
            <v>531220</v>
          </cell>
          <cell r="C8295" t="str">
            <v>TUBETE PVC P/HIDROM C/BUCHA DE LATAO - D=1/2"</v>
          </cell>
          <cell r="D8295" t="str">
            <v>UN</v>
          </cell>
          <cell r="E8295">
            <v>3.32</v>
          </cell>
        </row>
        <row r="8296">
          <cell r="B8296" t="str">
            <v>531221</v>
          </cell>
          <cell r="C8296" t="str">
            <v>TUBETE PVC P/HIDROM S/BUCHA DE LATAO - D=1/2"</v>
          </cell>
          <cell r="D8296" t="str">
            <v>UN</v>
          </cell>
          <cell r="E8296">
            <v>1.25</v>
          </cell>
        </row>
        <row r="8297">
          <cell r="B8297" t="str">
            <v>531222</v>
          </cell>
          <cell r="C8297" t="str">
            <v>TUBETE PVC P/HIDROM S/BUCHA DE LATAO - D=3/4"</v>
          </cell>
          <cell r="D8297" t="str">
            <v>UN</v>
          </cell>
          <cell r="E8297">
            <v>0</v>
          </cell>
        </row>
        <row r="8298">
          <cell r="B8298" t="str">
            <v>531223</v>
          </cell>
          <cell r="C8298" t="str">
            <v>TUBETE LONGO PVC P/HIDR S/BUCHA DE LATAO-D=3/4"</v>
          </cell>
          <cell r="D8298" t="str">
            <v>UN</v>
          </cell>
          <cell r="E8298">
            <v>0</v>
          </cell>
        </row>
        <row r="8299">
          <cell r="B8299" t="str">
            <v>531224</v>
          </cell>
          <cell r="C8299" t="str">
            <v>KIT CAVALETE PVC SABESP - D=3/4"</v>
          </cell>
          <cell r="D8299" t="str">
            <v>UN</v>
          </cell>
          <cell r="E8299">
            <v>38.799999999999997</v>
          </cell>
        </row>
        <row r="8300">
          <cell r="B8300" t="str">
            <v>531225</v>
          </cell>
          <cell r="C8300" t="str">
            <v>REGISTRO DE PASSEIO P/PEAD - D=20 MM</v>
          </cell>
          <cell r="D8300" t="str">
            <v>UN</v>
          </cell>
          <cell r="E8300">
            <v>5.82</v>
          </cell>
        </row>
        <row r="8301">
          <cell r="B8301" t="str">
            <v>531226</v>
          </cell>
          <cell r="C8301" t="str">
            <v>TUBO PEAD (NTS 048) - D=20 X 2,0 MM</v>
          </cell>
          <cell r="D8301" t="str">
            <v>M</v>
          </cell>
          <cell r="E8301">
            <v>1.88</v>
          </cell>
        </row>
        <row r="8302">
          <cell r="B8302" t="str">
            <v>531227</v>
          </cell>
          <cell r="C8302" t="str">
            <v>TUBO PEAD (NTS 048) - D=32 X 3,0 MM</v>
          </cell>
          <cell r="D8302" t="str">
            <v>M</v>
          </cell>
          <cell r="E8302">
            <v>3.65</v>
          </cell>
        </row>
        <row r="8303">
          <cell r="B8303" t="str">
            <v>531228</v>
          </cell>
          <cell r="C8303" t="str">
            <v>TUBO EM PEAD P=10KG/CM2 - D.E.63MMX5,80MM ESPESS.</v>
          </cell>
          <cell r="D8303" t="str">
            <v>M</v>
          </cell>
          <cell r="E8303">
            <v>11.52</v>
          </cell>
        </row>
        <row r="8304">
          <cell r="B8304" t="str">
            <v>531229</v>
          </cell>
          <cell r="C8304" t="str">
            <v>TUBO EM PEAD P=10KG/CM2 D.E.125MMX11,40MM ESPESS.</v>
          </cell>
          <cell r="D8304" t="str">
            <v>M</v>
          </cell>
          <cell r="E8304">
            <v>0</v>
          </cell>
        </row>
        <row r="8305">
          <cell r="B8305" t="str">
            <v>531230</v>
          </cell>
          <cell r="C8305" t="str">
            <v>TE 90 GR EM PEAD P=10KG/CM2 - D.E. 63MMX63MM</v>
          </cell>
          <cell r="D8305" t="str">
            <v>UN</v>
          </cell>
          <cell r="E8305">
            <v>0</v>
          </cell>
        </row>
        <row r="8306">
          <cell r="B8306" t="str">
            <v>531231</v>
          </cell>
          <cell r="C8306" t="str">
            <v>TE 90 GR EM PEAD P=10KG/CM2 - D.E.125MMX125MM</v>
          </cell>
          <cell r="D8306" t="str">
            <v>UN</v>
          </cell>
          <cell r="E8306">
            <v>0</v>
          </cell>
        </row>
        <row r="8307">
          <cell r="B8307" t="str">
            <v>531232</v>
          </cell>
          <cell r="C8307" t="str">
            <v>UNIAO P/PEAD - D=20 MM</v>
          </cell>
          <cell r="D8307" t="str">
            <v>UN</v>
          </cell>
          <cell r="E8307">
            <v>5.26</v>
          </cell>
        </row>
        <row r="8308">
          <cell r="B8308" t="str">
            <v>531233</v>
          </cell>
          <cell r="C8308" t="str">
            <v>UNIAO P/ TUBO PEAD 32MM</v>
          </cell>
          <cell r="D8308" t="str">
            <v>UN</v>
          </cell>
          <cell r="E8308">
            <v>0</v>
          </cell>
        </row>
        <row r="8309">
          <cell r="B8309" t="str">
            <v>531234</v>
          </cell>
          <cell r="C8309" t="str">
            <v>UNIAO P/ TUBO PEAD CAPEADA 32MM</v>
          </cell>
          <cell r="D8309" t="str">
            <v>UN</v>
          </cell>
          <cell r="E8309">
            <v>0</v>
          </cell>
        </row>
        <row r="8310">
          <cell r="B8310" t="str">
            <v>531235</v>
          </cell>
          <cell r="C8310" t="str">
            <v>ADAPTADOR C/REGISTRO P/PEAD - D=20MM X 3/4"</v>
          </cell>
          <cell r="D8310" t="str">
            <v>UN</v>
          </cell>
          <cell r="E8310">
            <v>4.99</v>
          </cell>
        </row>
        <row r="8311">
          <cell r="B8311" t="str">
            <v>531236</v>
          </cell>
          <cell r="C8311" t="str">
            <v>ADAPTADOR P/PEAD - D=20MM X 1/2"</v>
          </cell>
          <cell r="D8311" t="str">
            <v>UN</v>
          </cell>
          <cell r="E8311">
            <v>1.07</v>
          </cell>
        </row>
        <row r="8312">
          <cell r="B8312" t="str">
            <v>531237</v>
          </cell>
          <cell r="C8312" t="str">
            <v>ADAPTADOR P/PEAD - D=32MM X 1"</v>
          </cell>
          <cell r="D8312" t="str">
            <v>UN</v>
          </cell>
          <cell r="E8312">
            <v>4.01</v>
          </cell>
        </row>
        <row r="8313">
          <cell r="B8313" t="str">
            <v>531238</v>
          </cell>
          <cell r="C8313" t="str">
            <v>ADAPTADOR P/ PEAD - D=20MM X 3/4" (25 MM)</v>
          </cell>
          <cell r="D8313" t="str">
            <v>UN</v>
          </cell>
          <cell r="E8313">
            <v>1.48</v>
          </cell>
        </row>
        <row r="8314">
          <cell r="B8314" t="str">
            <v>531239</v>
          </cell>
          <cell r="C8314" t="str">
            <v>ADAPTADOR PVC PBA BOLSA/ROSCA - DE=60 MM</v>
          </cell>
          <cell r="D8314" t="str">
            <v>UN</v>
          </cell>
          <cell r="E8314">
            <v>6.65</v>
          </cell>
        </row>
        <row r="8315">
          <cell r="B8315" t="str">
            <v>531240</v>
          </cell>
          <cell r="C8315" t="str">
            <v>ADAPTADOR PVC PBA BOLSA/ROSCA - DE=85 MM</v>
          </cell>
          <cell r="D8315" t="str">
            <v>UN</v>
          </cell>
          <cell r="E8315">
            <v>0</v>
          </cell>
        </row>
        <row r="8316">
          <cell r="B8316" t="str">
            <v>531241</v>
          </cell>
          <cell r="C8316" t="str">
            <v>ADAPTADOR PVC PBA BOLSA/ROSCA - DE=110 MM</v>
          </cell>
          <cell r="D8316" t="str">
            <v>UN</v>
          </cell>
          <cell r="E8316">
            <v>22.18</v>
          </cell>
        </row>
        <row r="8317">
          <cell r="B8317" t="str">
            <v>531242</v>
          </cell>
          <cell r="C8317" t="str">
            <v>ADAPTADOR PVC PBA PONTA/ROSCA - DE=60 MM</v>
          </cell>
          <cell r="D8317" t="str">
            <v>UN</v>
          </cell>
          <cell r="E8317">
            <v>3.36</v>
          </cell>
        </row>
        <row r="8318">
          <cell r="B8318" t="str">
            <v>531243</v>
          </cell>
          <cell r="C8318" t="str">
            <v>ADAPTADOR PVC PBA PONTA/ROSCA - DE=85 MM</v>
          </cell>
          <cell r="D8318" t="str">
            <v>UN</v>
          </cell>
          <cell r="E8318">
            <v>0</v>
          </cell>
        </row>
        <row r="8319">
          <cell r="B8319" t="str">
            <v>531244</v>
          </cell>
          <cell r="C8319" t="str">
            <v>ADAPTADOR PVC PBA PONTA/ROSCA - DE=110 MM</v>
          </cell>
          <cell r="D8319" t="str">
            <v>UN</v>
          </cell>
          <cell r="E8319">
            <v>17.18</v>
          </cell>
        </row>
        <row r="8320">
          <cell r="B8320" t="str">
            <v>531245</v>
          </cell>
          <cell r="C8320" t="str">
            <v>ADAPTADOR PVC JE A BOLSA FF JE DE=60 MM</v>
          </cell>
          <cell r="D8320" t="str">
            <v>UN</v>
          </cell>
          <cell r="E8320">
            <v>4.9400000000000004</v>
          </cell>
        </row>
        <row r="8321">
          <cell r="B8321" t="str">
            <v>531246</v>
          </cell>
          <cell r="C8321" t="str">
            <v>ADAPTADOR PVC JE A BOLSA FF JE DE=85 MM</v>
          </cell>
          <cell r="D8321" t="str">
            <v>UN</v>
          </cell>
          <cell r="E8321">
            <v>0</v>
          </cell>
        </row>
        <row r="8322">
          <cell r="B8322" t="str">
            <v>531247</v>
          </cell>
          <cell r="C8322" t="str">
            <v>ADAPTADOR PVC JE A BOLSA FF JE DE=110 MM</v>
          </cell>
          <cell r="D8322" t="str">
            <v>UN</v>
          </cell>
          <cell r="E8322">
            <v>20.92</v>
          </cell>
        </row>
        <row r="8323">
          <cell r="B8323" t="str">
            <v>531248</v>
          </cell>
          <cell r="C8323" t="str">
            <v>ANEL DE BORRACHA PBA - DE=60 MM</v>
          </cell>
          <cell r="D8323" t="str">
            <v>UN</v>
          </cell>
          <cell r="E8323">
            <v>0</v>
          </cell>
        </row>
        <row r="8324">
          <cell r="B8324" t="str">
            <v>531249</v>
          </cell>
          <cell r="C8324" t="str">
            <v>ANEL DE BORRACHA PBA - DE=75 MM</v>
          </cell>
          <cell r="D8324" t="str">
            <v>UN</v>
          </cell>
          <cell r="E8324">
            <v>0</v>
          </cell>
        </row>
        <row r="8325">
          <cell r="B8325" t="str">
            <v>531250</v>
          </cell>
          <cell r="C8325" t="str">
            <v>ANEL DE BORRACHA PBA - DE=85 MM</v>
          </cell>
          <cell r="D8325" t="str">
            <v>UN</v>
          </cell>
          <cell r="E8325">
            <v>0</v>
          </cell>
        </row>
        <row r="8326">
          <cell r="B8326" t="str">
            <v>531251</v>
          </cell>
          <cell r="C8326" t="str">
            <v>ANEL DE BORRACHA PBA - DE=110 MM</v>
          </cell>
          <cell r="D8326" t="str">
            <v>UN</v>
          </cell>
          <cell r="E8326">
            <v>0</v>
          </cell>
        </row>
        <row r="8327">
          <cell r="B8327" t="str">
            <v>531252</v>
          </cell>
          <cell r="C8327" t="str">
            <v>CAP PVC PBA - DE=60 MM</v>
          </cell>
          <cell r="D8327" t="str">
            <v>UN</v>
          </cell>
          <cell r="E8327">
            <v>2.44</v>
          </cell>
        </row>
        <row r="8328">
          <cell r="B8328" t="str">
            <v>531253</v>
          </cell>
          <cell r="C8328" t="str">
            <v>CAP PVC PBA - DE=85 MM</v>
          </cell>
          <cell r="D8328" t="str">
            <v>UN</v>
          </cell>
          <cell r="E8328">
            <v>6.08</v>
          </cell>
        </row>
        <row r="8329">
          <cell r="B8329" t="str">
            <v>531254</v>
          </cell>
          <cell r="C8329" t="str">
            <v>CAP PVC PBA - DE=110 MM</v>
          </cell>
          <cell r="D8329" t="str">
            <v>UN</v>
          </cell>
          <cell r="E8329">
            <v>11.68</v>
          </cell>
        </row>
        <row r="8330">
          <cell r="B8330" t="str">
            <v>531255</v>
          </cell>
          <cell r="C8330" t="str">
            <v>CURVA 22º 30 PVC PBA - DE=60 MM</v>
          </cell>
          <cell r="D8330" t="str">
            <v>UN</v>
          </cell>
          <cell r="E8330">
            <v>10.7</v>
          </cell>
        </row>
        <row r="8331">
          <cell r="B8331" t="str">
            <v>531256</v>
          </cell>
          <cell r="C8331" t="str">
            <v>CURVA 22º 30 PVC PBA - DE=85 MM</v>
          </cell>
          <cell r="D8331" t="str">
            <v>UN</v>
          </cell>
          <cell r="E8331">
            <v>0</v>
          </cell>
        </row>
        <row r="8332">
          <cell r="B8332" t="str">
            <v>531257</v>
          </cell>
          <cell r="C8332" t="str">
            <v>CURVA 22º 30 PVC PBA - DE=110 MM</v>
          </cell>
          <cell r="D8332" t="str">
            <v>UN</v>
          </cell>
          <cell r="E8332">
            <v>45.52</v>
          </cell>
        </row>
        <row r="8333">
          <cell r="B8333" t="str">
            <v>531258</v>
          </cell>
          <cell r="C8333" t="str">
            <v>CURVA 45º PVC PBA - DE=60 MM</v>
          </cell>
          <cell r="D8333" t="str">
            <v>UN</v>
          </cell>
          <cell r="E8333">
            <v>10.09</v>
          </cell>
        </row>
        <row r="8334">
          <cell r="B8334" t="str">
            <v>531259</v>
          </cell>
          <cell r="C8334" t="str">
            <v>CURVA 45º PVC PBA - DE=85 MM</v>
          </cell>
          <cell r="D8334" t="str">
            <v>UN</v>
          </cell>
          <cell r="E8334">
            <v>0</v>
          </cell>
        </row>
        <row r="8335">
          <cell r="B8335" t="str">
            <v>531260</v>
          </cell>
          <cell r="C8335" t="str">
            <v>CURVA 45º PVC PBA - DE=110 MM</v>
          </cell>
          <cell r="D8335" t="str">
            <v>UN</v>
          </cell>
          <cell r="E8335">
            <v>43.02</v>
          </cell>
        </row>
        <row r="8336">
          <cell r="B8336" t="str">
            <v>531261</v>
          </cell>
          <cell r="C8336" t="str">
            <v>CURVA 90º PVC PBA - DE=60 MM</v>
          </cell>
          <cell r="D8336" t="str">
            <v>UN</v>
          </cell>
          <cell r="E8336">
            <v>10.27</v>
          </cell>
        </row>
        <row r="8337">
          <cell r="B8337" t="str">
            <v>531262</v>
          </cell>
          <cell r="C8337" t="str">
            <v>CURVA 90º PVC PBA - DE=85 MM</v>
          </cell>
          <cell r="D8337" t="str">
            <v>UN</v>
          </cell>
          <cell r="E8337">
            <v>0</v>
          </cell>
        </row>
        <row r="8338">
          <cell r="B8338" t="str">
            <v>531263</v>
          </cell>
          <cell r="C8338" t="str">
            <v>CURVA 90º PVC PBA - DE=110 MM</v>
          </cell>
          <cell r="D8338" t="str">
            <v>UN</v>
          </cell>
          <cell r="E8338">
            <v>50.58</v>
          </cell>
        </row>
        <row r="8339">
          <cell r="B8339" t="str">
            <v>531264</v>
          </cell>
          <cell r="C8339" t="str">
            <v>CRUZETA PVC PBA - DE=60 MM</v>
          </cell>
          <cell r="D8339" t="str">
            <v>UN</v>
          </cell>
          <cell r="E8339">
            <v>8.0299999999999994</v>
          </cell>
        </row>
        <row r="8340">
          <cell r="B8340" t="str">
            <v>531265</v>
          </cell>
          <cell r="C8340" t="str">
            <v>CRUZETA PVC PBA - DE=85 MM</v>
          </cell>
          <cell r="D8340" t="str">
            <v>UN</v>
          </cell>
          <cell r="E8340">
            <v>0</v>
          </cell>
        </row>
        <row r="8341">
          <cell r="B8341" t="str">
            <v>531266</v>
          </cell>
          <cell r="C8341" t="str">
            <v>CRUZETA PVC PBA - DE=110 MM</v>
          </cell>
          <cell r="D8341" t="str">
            <v>UN</v>
          </cell>
          <cell r="E8341">
            <v>41.38</v>
          </cell>
        </row>
        <row r="8342">
          <cell r="B8342" t="str">
            <v>531267</v>
          </cell>
          <cell r="C8342" t="str">
            <v>CRUZETA DE RED PVC PBA - DE=85 X 60 MM</v>
          </cell>
          <cell r="D8342" t="str">
            <v>UN</v>
          </cell>
          <cell r="E8342">
            <v>0</v>
          </cell>
        </row>
        <row r="8343">
          <cell r="B8343" t="str">
            <v>531268</v>
          </cell>
          <cell r="C8343" t="str">
            <v>JUNCAO 45º PVC PBA - DE=60 MM</v>
          </cell>
          <cell r="D8343" t="str">
            <v>UN</v>
          </cell>
          <cell r="E8343">
            <v>8.32</v>
          </cell>
        </row>
        <row r="8344">
          <cell r="B8344" t="str">
            <v>531269</v>
          </cell>
          <cell r="C8344" t="str">
            <v>LUVA DE CORRER PVC PBA - DE=60 MM</v>
          </cell>
          <cell r="D8344" t="str">
            <v>UN</v>
          </cell>
          <cell r="E8344">
            <v>4.3899999999999997</v>
          </cell>
        </row>
        <row r="8345">
          <cell r="B8345" t="str">
            <v>531270</v>
          </cell>
          <cell r="C8345" t="str">
            <v>LUVA DE CORRER PVC PBA - DE=75 MM</v>
          </cell>
          <cell r="D8345" t="str">
            <v>UN</v>
          </cell>
          <cell r="E8345">
            <v>8.6199999999999992</v>
          </cell>
        </row>
        <row r="8346">
          <cell r="B8346" t="str">
            <v>531271</v>
          </cell>
          <cell r="C8346" t="str">
            <v>LUVA DE CORRER PVC PBA - DE=85 MM</v>
          </cell>
          <cell r="D8346" t="str">
            <v>UN</v>
          </cell>
          <cell r="E8346">
            <v>9.76</v>
          </cell>
        </row>
        <row r="8347">
          <cell r="B8347" t="str">
            <v>531272</v>
          </cell>
          <cell r="C8347" t="str">
            <v>LUVA DE CORRER PVC PBA - DE=110 MM</v>
          </cell>
          <cell r="D8347" t="str">
            <v>UN</v>
          </cell>
          <cell r="E8347">
            <v>17.63</v>
          </cell>
        </row>
        <row r="8348">
          <cell r="B8348" t="str">
            <v>531273</v>
          </cell>
          <cell r="C8348" t="str">
            <v>LUVA SIMPLES PVC PBA - DE=60 MM</v>
          </cell>
          <cell r="D8348" t="str">
            <v>UN</v>
          </cell>
          <cell r="E8348">
            <v>8.93</v>
          </cell>
        </row>
        <row r="8349">
          <cell r="B8349" t="str">
            <v>531274</v>
          </cell>
          <cell r="C8349" t="str">
            <v>LUVA SIMPLES PVC PBA - DE=85 MM</v>
          </cell>
          <cell r="D8349" t="str">
            <v>UN</v>
          </cell>
          <cell r="E8349">
            <v>14.28</v>
          </cell>
        </row>
        <row r="8350">
          <cell r="B8350" t="str">
            <v>531275</v>
          </cell>
          <cell r="C8350" t="str">
            <v>LUVA SIMPLES PVC PBA - DE=110 MM</v>
          </cell>
          <cell r="D8350" t="str">
            <v>UN</v>
          </cell>
          <cell r="E8350">
            <v>26.42</v>
          </cell>
        </row>
        <row r="8351">
          <cell r="B8351" t="str">
            <v>531276</v>
          </cell>
          <cell r="C8351" t="str">
            <v>REDUCAO PVC PBA BB - DE=85 X 60 MM</v>
          </cell>
          <cell r="D8351" t="str">
            <v>UN</v>
          </cell>
          <cell r="E8351">
            <v>12.6</v>
          </cell>
        </row>
        <row r="8352">
          <cell r="B8352" t="str">
            <v>531277</v>
          </cell>
          <cell r="C8352" t="str">
            <v>REDUCAO PVC PBA PB - DE=85 X 60 MM</v>
          </cell>
          <cell r="D8352" t="str">
            <v>UN</v>
          </cell>
          <cell r="E8352">
            <v>0</v>
          </cell>
        </row>
        <row r="8353">
          <cell r="B8353" t="str">
            <v>531278</v>
          </cell>
          <cell r="C8353" t="str">
            <v>REDUCAO PVC PBA PB - DE=110 X 60 MM</v>
          </cell>
          <cell r="D8353" t="str">
            <v>UN</v>
          </cell>
          <cell r="E8353">
            <v>9.25</v>
          </cell>
        </row>
        <row r="8354">
          <cell r="B8354" t="str">
            <v>531279</v>
          </cell>
          <cell r="C8354" t="str">
            <v>REDUCAO PVC PBA PB - DE=110 X 85 MM</v>
          </cell>
          <cell r="D8354" t="str">
            <v>UN</v>
          </cell>
          <cell r="E8354">
            <v>0</v>
          </cell>
        </row>
        <row r="8355">
          <cell r="B8355" t="str">
            <v>531280</v>
          </cell>
          <cell r="C8355" t="str">
            <v>TE 90º PVC PBA - DE=60 MM</v>
          </cell>
          <cell r="D8355" t="str">
            <v>UN</v>
          </cell>
          <cell r="E8355">
            <v>7.74</v>
          </cell>
        </row>
        <row r="8356">
          <cell r="B8356" t="str">
            <v>531281</v>
          </cell>
          <cell r="C8356" t="str">
            <v>TE 90º PVC PBA - DE=85 MM</v>
          </cell>
          <cell r="D8356" t="str">
            <v>UN</v>
          </cell>
          <cell r="E8356">
            <v>18.899999999999999</v>
          </cell>
        </row>
        <row r="8357">
          <cell r="B8357" t="str">
            <v>531282</v>
          </cell>
          <cell r="C8357" t="str">
            <v>TE 90º PVC PBA - DE=110 MM</v>
          </cell>
          <cell r="D8357" t="str">
            <v>UN</v>
          </cell>
          <cell r="E8357">
            <v>34.04</v>
          </cell>
        </row>
        <row r="8358">
          <cell r="B8358" t="str">
            <v>531283</v>
          </cell>
          <cell r="C8358" t="str">
            <v>TE DE RED 90º PVC PBA - DE=85 X 60 MM</v>
          </cell>
          <cell r="D8358" t="str">
            <v>UN</v>
          </cell>
          <cell r="E8358">
            <v>16.079999999999998</v>
          </cell>
        </row>
        <row r="8359">
          <cell r="B8359" t="str">
            <v>531284</v>
          </cell>
          <cell r="C8359" t="str">
            <v>TE DE RED 90º PVC PBA - DE=110 X 60 MM</v>
          </cell>
          <cell r="D8359" t="str">
            <v>UN</v>
          </cell>
          <cell r="E8359">
            <v>25.51</v>
          </cell>
        </row>
        <row r="8360">
          <cell r="B8360" t="str">
            <v>531285</v>
          </cell>
          <cell r="C8360" t="str">
            <v>TE DE RED 90º PVC PBA - DE=110 X 85 MM</v>
          </cell>
          <cell r="D8360" t="str">
            <v>UN</v>
          </cell>
          <cell r="E8360">
            <v>0</v>
          </cell>
        </row>
        <row r="8361">
          <cell r="B8361" t="str">
            <v>531286</v>
          </cell>
          <cell r="C8361" t="str">
            <v>TUBO PVC PBA CL 12 - NBR 5647 - DE=60 MM</v>
          </cell>
          <cell r="D8361" t="str">
            <v>M</v>
          </cell>
          <cell r="E8361">
            <v>6.19</v>
          </cell>
        </row>
        <row r="8362">
          <cell r="B8362" t="str">
            <v>531287</v>
          </cell>
          <cell r="C8362" t="str">
            <v>TUBO PVC PBA CL 12 - NBR 5647 - DE=75 MM</v>
          </cell>
          <cell r="D8362" t="str">
            <v>M</v>
          </cell>
          <cell r="E8362">
            <v>11.16</v>
          </cell>
        </row>
        <row r="8363">
          <cell r="B8363" t="str">
            <v>531288</v>
          </cell>
          <cell r="C8363" t="str">
            <v>TUBO PVC PBA CL 12 - NBR 5647 - DE=85 MM</v>
          </cell>
          <cell r="D8363" t="str">
            <v>M</v>
          </cell>
          <cell r="E8363">
            <v>12.61</v>
          </cell>
        </row>
        <row r="8364">
          <cell r="B8364" t="str">
            <v>531289</v>
          </cell>
          <cell r="C8364" t="str">
            <v>TUBO PVC PBA CL 12 - NBR 5647 - DE=110 MM</v>
          </cell>
          <cell r="D8364" t="str">
            <v>M</v>
          </cell>
          <cell r="E8364">
            <v>20.350000000000001</v>
          </cell>
        </row>
        <row r="8365">
          <cell r="B8365" t="str">
            <v>531290</v>
          </cell>
          <cell r="C8365" t="str">
            <v>TUBO PVC PBA CL 15 - NBR 5647 - DE=60 MM</v>
          </cell>
          <cell r="D8365" t="str">
            <v>M</v>
          </cell>
          <cell r="E8365">
            <v>7.43</v>
          </cell>
        </row>
        <row r="8366">
          <cell r="B8366" t="str">
            <v>531291</v>
          </cell>
          <cell r="C8366" t="str">
            <v>TUBO PVC PBA CL 15 - NBR 5647 - DE=75 MM</v>
          </cell>
          <cell r="D8366" t="str">
            <v>M</v>
          </cell>
          <cell r="E8366">
            <v>11.44</v>
          </cell>
        </row>
        <row r="8367">
          <cell r="B8367" t="str">
            <v>531292</v>
          </cell>
          <cell r="C8367" t="str">
            <v>TUBO PVC PBA CL 15 - NBR 5647 - DE=85 MM</v>
          </cell>
          <cell r="D8367" t="str">
            <v>M</v>
          </cell>
          <cell r="E8367">
            <v>14.62</v>
          </cell>
        </row>
        <row r="8368">
          <cell r="B8368" t="str">
            <v>531293</v>
          </cell>
          <cell r="C8368" t="str">
            <v>TUBO PVC PBA CL 15 - NBR 5647 - DE=110 MM</v>
          </cell>
          <cell r="D8368" t="str">
            <v>M</v>
          </cell>
          <cell r="E8368">
            <v>24.53</v>
          </cell>
        </row>
        <row r="8369">
          <cell r="B8369" t="str">
            <v>531294</v>
          </cell>
          <cell r="C8369" t="str">
            <v>TUBO PVC PBA CL 20 - NBR 5647 - DE=60 MM</v>
          </cell>
          <cell r="D8369" t="str">
            <v>M</v>
          </cell>
          <cell r="E8369">
            <v>9.0500000000000007</v>
          </cell>
        </row>
        <row r="8370">
          <cell r="B8370" t="str">
            <v>531295</v>
          </cell>
          <cell r="C8370" t="str">
            <v>TUBO PVC PBA CL 20 - NBR 5647 - DE=75 MM</v>
          </cell>
          <cell r="D8370" t="str">
            <v>M</v>
          </cell>
          <cell r="E8370">
            <v>16.579999999999998</v>
          </cell>
        </row>
        <row r="8371">
          <cell r="B8371" t="str">
            <v>531296</v>
          </cell>
          <cell r="C8371" t="str">
            <v>TUBO PVC PBA CL 20 - NBR 5647 - DE=85 MM</v>
          </cell>
          <cell r="D8371" t="str">
            <v>M</v>
          </cell>
          <cell r="E8371">
            <v>18.2</v>
          </cell>
        </row>
        <row r="8372">
          <cell r="B8372" t="str">
            <v>531297</v>
          </cell>
          <cell r="C8372" t="str">
            <v>TUBO PVC PBA CL 20 - NBR 5647 - DE=110 MM</v>
          </cell>
          <cell r="D8372" t="str">
            <v>M</v>
          </cell>
          <cell r="E8372">
            <v>30.17</v>
          </cell>
        </row>
        <row r="8373">
          <cell r="B8373" t="str">
            <v>531298</v>
          </cell>
          <cell r="C8373" t="str">
            <v>TUBO PVC PB JE CL.15 150 MM</v>
          </cell>
          <cell r="D8373" t="str">
            <v>M</v>
          </cell>
          <cell r="E8373">
            <v>26.47</v>
          </cell>
        </row>
        <row r="8374">
          <cell r="B8374" t="str">
            <v>531299</v>
          </cell>
          <cell r="C8374" t="str">
            <v>ANEL JE DEFOFO - D=100 MM</v>
          </cell>
          <cell r="D8374" t="str">
            <v>UN</v>
          </cell>
          <cell r="E8374">
            <v>2.2200000000000002</v>
          </cell>
        </row>
        <row r="8375">
          <cell r="B8375" t="str">
            <v>531301</v>
          </cell>
          <cell r="C8375" t="str">
            <v>ANEL JE DEFOFO - D=150 MM</v>
          </cell>
          <cell r="D8375" t="str">
            <v>UN</v>
          </cell>
          <cell r="E8375">
            <v>3.6</v>
          </cell>
        </row>
        <row r="8376">
          <cell r="B8376" t="str">
            <v>531302</v>
          </cell>
          <cell r="C8376" t="str">
            <v>ANEL JE DEFOFO - D=200 MM</v>
          </cell>
          <cell r="D8376" t="str">
            <v>UN</v>
          </cell>
          <cell r="E8376">
            <v>5.04</v>
          </cell>
        </row>
        <row r="8377">
          <cell r="B8377" t="str">
            <v>531303</v>
          </cell>
          <cell r="C8377" t="str">
            <v>ANEL JE DEFOFO - D=250 MM</v>
          </cell>
          <cell r="D8377" t="str">
            <v>UN</v>
          </cell>
          <cell r="E8377">
            <v>10.93</v>
          </cell>
        </row>
        <row r="8378">
          <cell r="B8378" t="str">
            <v>531304</v>
          </cell>
          <cell r="C8378" t="str">
            <v>ANEL JE DEFOFO - D=300 MM</v>
          </cell>
          <cell r="D8378" t="str">
            <v>UN</v>
          </cell>
          <cell r="E8378">
            <v>15.53</v>
          </cell>
        </row>
        <row r="8379">
          <cell r="B8379" t="str">
            <v>531305</v>
          </cell>
          <cell r="C8379" t="str">
            <v>LUVA DE CORRER PVC DEFOFO JE  - D=100 MM</v>
          </cell>
          <cell r="D8379" t="str">
            <v>UN</v>
          </cell>
          <cell r="E8379">
            <v>18.11</v>
          </cell>
        </row>
        <row r="8380">
          <cell r="B8380" t="str">
            <v>531306</v>
          </cell>
          <cell r="C8380" t="str">
            <v>LUVA DE CORRER PVC DEFOFO JE  - D=150 MM</v>
          </cell>
          <cell r="D8380" t="str">
            <v>UN</v>
          </cell>
          <cell r="E8380">
            <v>46.24</v>
          </cell>
        </row>
        <row r="8381">
          <cell r="B8381" t="str">
            <v>531307</v>
          </cell>
          <cell r="C8381" t="str">
            <v>LUVA DE CORRER PVC DEFOFO JE  - D=200 MM</v>
          </cell>
          <cell r="D8381" t="str">
            <v>UN</v>
          </cell>
          <cell r="E8381">
            <v>83.66</v>
          </cell>
        </row>
        <row r="8382">
          <cell r="B8382" t="str">
            <v>531308</v>
          </cell>
          <cell r="C8382" t="str">
            <v>LUVA DE CORRER PVC DEFOFO JE  - D=250 MM</v>
          </cell>
          <cell r="D8382" t="str">
            <v>UN</v>
          </cell>
          <cell r="E8382">
            <v>162.13999999999999</v>
          </cell>
        </row>
        <row r="8383">
          <cell r="B8383" t="str">
            <v>531309</v>
          </cell>
          <cell r="C8383" t="str">
            <v>LUVA DE CORRER PVC DEFOFO JE  - D=300 MM</v>
          </cell>
          <cell r="D8383" t="str">
            <v>UN</v>
          </cell>
          <cell r="E8383">
            <v>289.62</v>
          </cell>
        </row>
        <row r="8384">
          <cell r="B8384" t="str">
            <v>531310</v>
          </cell>
          <cell r="C8384" t="str">
            <v>TUBO DE PVC RIG DEFOFO JE 1 MPA - D=100 MM</v>
          </cell>
          <cell r="D8384" t="str">
            <v>M</v>
          </cell>
          <cell r="E8384">
            <v>22.55</v>
          </cell>
        </row>
        <row r="8385">
          <cell r="B8385" t="str">
            <v>531311</v>
          </cell>
          <cell r="C8385" t="str">
            <v>TUBO DE PVC RIG DEFOFO JE 1 MPA - D=150 MM</v>
          </cell>
          <cell r="D8385" t="str">
            <v>M</v>
          </cell>
          <cell r="E8385">
            <v>45.68</v>
          </cell>
        </row>
        <row r="8386">
          <cell r="B8386" t="str">
            <v>531312</v>
          </cell>
          <cell r="C8386" t="str">
            <v>TUBO DE PVC RIG DEFOFO JE 1 MPA - D=200 MM</v>
          </cell>
          <cell r="D8386" t="str">
            <v>M</v>
          </cell>
          <cell r="E8386">
            <v>77.239999999999995</v>
          </cell>
        </row>
        <row r="8387">
          <cell r="B8387" t="str">
            <v>531313</v>
          </cell>
          <cell r="C8387" t="str">
            <v>TUBO DE PVC RIG DEFOFO JE 1 MPA - D=250 MM</v>
          </cell>
          <cell r="D8387" t="str">
            <v>M</v>
          </cell>
          <cell r="E8387">
            <v>117.98</v>
          </cell>
        </row>
        <row r="8388">
          <cell r="B8388" t="str">
            <v>531314</v>
          </cell>
          <cell r="C8388" t="str">
            <v>TUBO DE PVC RIG DEFOFO JE 1 MPA - D=300 MM</v>
          </cell>
          <cell r="D8388" t="str">
            <v>M</v>
          </cell>
          <cell r="E8388">
            <v>167.26</v>
          </cell>
        </row>
        <row r="8390">
          <cell r="B8390" t="str">
            <v>531400</v>
          </cell>
          <cell r="C8390" t="str">
            <v>TUBOS E CONEXOES PVC - ESGOTO (C56 - MATERIAS PLASTICAS 100%)</v>
          </cell>
        </row>
        <row r="8391">
          <cell r="B8391" t="str">
            <v>531401</v>
          </cell>
          <cell r="C8391" t="str">
            <v>ANEL DE BORRACHA P/ ESG PRED - D=40 MM</v>
          </cell>
          <cell r="D8391" t="str">
            <v>UN</v>
          </cell>
          <cell r="E8391">
            <v>0</v>
          </cell>
        </row>
        <row r="8392">
          <cell r="B8392" t="str">
            <v>531402</v>
          </cell>
          <cell r="C8392" t="str">
            <v>ANEL DE BORRACHA P/ ESG PRED - D=50 MM</v>
          </cell>
          <cell r="D8392" t="str">
            <v>UN</v>
          </cell>
          <cell r="E8392">
            <v>0</v>
          </cell>
        </row>
        <row r="8393">
          <cell r="B8393" t="str">
            <v>531403</v>
          </cell>
          <cell r="C8393" t="str">
            <v>ANEL DE BORRACHA P/ ESG PRED - D=75 MM</v>
          </cell>
          <cell r="D8393" t="str">
            <v>UN</v>
          </cell>
          <cell r="E8393">
            <v>0</v>
          </cell>
        </row>
        <row r="8394">
          <cell r="B8394" t="str">
            <v>531404</v>
          </cell>
          <cell r="C8394" t="str">
            <v>ANEL DE BORRACHA P/ ESG PRED - D=100 MM</v>
          </cell>
          <cell r="D8394" t="str">
            <v>UN</v>
          </cell>
          <cell r="E8394">
            <v>0</v>
          </cell>
        </row>
        <row r="8395">
          <cell r="B8395" t="str">
            <v>531405</v>
          </cell>
          <cell r="C8395" t="str">
            <v>BUCHA DE RED LONGA PVC P/ESG PRED - D=50 X 40 MM</v>
          </cell>
          <cell r="D8395" t="str">
            <v>UN</v>
          </cell>
          <cell r="E8395">
            <v>0</v>
          </cell>
        </row>
        <row r="8396">
          <cell r="B8396" t="str">
            <v>531406</v>
          </cell>
          <cell r="C8396" t="str">
            <v>CAP PVC P/ESG PRED - D=40 MM</v>
          </cell>
          <cell r="D8396" t="str">
            <v>UN</v>
          </cell>
          <cell r="E8396">
            <v>0</v>
          </cell>
        </row>
        <row r="8397">
          <cell r="B8397" t="str">
            <v>531407</v>
          </cell>
          <cell r="C8397" t="str">
            <v>CAP PVC P/ESG PRED - D=50 MM</v>
          </cell>
          <cell r="D8397" t="str">
            <v>UN</v>
          </cell>
          <cell r="E8397">
            <v>1.08</v>
          </cell>
        </row>
        <row r="8398">
          <cell r="B8398" t="str">
            <v>531408</v>
          </cell>
          <cell r="C8398" t="str">
            <v>CAP PVC P/ESG PRED - D=75 MM</v>
          </cell>
          <cell r="D8398" t="str">
            <v>UN</v>
          </cell>
          <cell r="E8398">
            <v>0</v>
          </cell>
        </row>
        <row r="8399">
          <cell r="B8399" t="str">
            <v>531409</v>
          </cell>
          <cell r="C8399" t="str">
            <v>CAP PVC P/ESG PRED - D=100 MM</v>
          </cell>
          <cell r="D8399" t="str">
            <v>UN</v>
          </cell>
          <cell r="E8399">
            <v>2.42</v>
          </cell>
        </row>
        <row r="8400">
          <cell r="B8400" t="str">
            <v>531410</v>
          </cell>
          <cell r="C8400" t="str">
            <v>CURVA 45º LONGA PVC P/ESG PRED - D=50 MM</v>
          </cell>
          <cell r="D8400" t="str">
            <v>UN</v>
          </cell>
          <cell r="E8400">
            <v>2.92</v>
          </cell>
        </row>
        <row r="8401">
          <cell r="B8401" t="str">
            <v>531411</v>
          </cell>
          <cell r="C8401" t="str">
            <v>CURVA 45º LONGA PVC P/ESG PRED - D=75 MM</v>
          </cell>
          <cell r="D8401" t="str">
            <v>UN</v>
          </cell>
          <cell r="E8401">
            <v>0</v>
          </cell>
        </row>
        <row r="8402">
          <cell r="B8402" t="str">
            <v>531412</v>
          </cell>
          <cell r="C8402" t="str">
            <v>CURVA 45º LONGA PVC P/ESG PRED - D=100 MM</v>
          </cell>
          <cell r="D8402" t="str">
            <v>UN</v>
          </cell>
          <cell r="E8402">
            <v>11.88</v>
          </cell>
        </row>
        <row r="8403">
          <cell r="B8403" t="str">
            <v>531413</v>
          </cell>
          <cell r="C8403" t="str">
            <v>CURVA 90º CURTA PVC P/ESG PRED - D=40 MM</v>
          </cell>
          <cell r="D8403" t="str">
            <v>UN</v>
          </cell>
          <cell r="E8403">
            <v>0</v>
          </cell>
        </row>
        <row r="8404">
          <cell r="B8404" t="str">
            <v>531414</v>
          </cell>
          <cell r="C8404" t="str">
            <v>CURVA 90º CURTA PVC P/ESG PRED - D=50 MM</v>
          </cell>
          <cell r="D8404" t="str">
            <v>UN</v>
          </cell>
          <cell r="E8404">
            <v>4.78</v>
          </cell>
        </row>
        <row r="8405">
          <cell r="B8405" t="str">
            <v>531415</v>
          </cell>
          <cell r="C8405" t="str">
            <v>CURVA 90º CURTA PVC P/ESG PRED - D=75 MM</v>
          </cell>
          <cell r="D8405" t="str">
            <v>UN</v>
          </cell>
          <cell r="E8405">
            <v>0</v>
          </cell>
        </row>
        <row r="8406">
          <cell r="B8406" t="str">
            <v>531416</v>
          </cell>
          <cell r="C8406" t="str">
            <v>CURVA 90º CURTA PVC P/ESG PRED - D=100 MM</v>
          </cell>
          <cell r="D8406" t="str">
            <v>UN</v>
          </cell>
          <cell r="E8406">
            <v>9.0500000000000007</v>
          </cell>
        </row>
        <row r="8407">
          <cell r="B8407" t="str">
            <v>531417</v>
          </cell>
          <cell r="C8407" t="str">
            <v>CURVA 90º LONGA PVC P/ESG PRED - D=40 MM</v>
          </cell>
          <cell r="D8407" t="str">
            <v>UN</v>
          </cell>
          <cell r="E8407">
            <v>0</v>
          </cell>
        </row>
        <row r="8408">
          <cell r="B8408" t="str">
            <v>531418</v>
          </cell>
          <cell r="C8408" t="str">
            <v>CURVA 90º LONGA PVC P/ESG PRED - D=50 MM</v>
          </cell>
          <cell r="D8408" t="str">
            <v>UN</v>
          </cell>
          <cell r="E8408">
            <v>3.32</v>
          </cell>
        </row>
        <row r="8409">
          <cell r="B8409" t="str">
            <v>531419</v>
          </cell>
          <cell r="C8409" t="str">
            <v>CURVA 90º LONGA PVC P/ESG PRED - D=75 MM</v>
          </cell>
          <cell r="D8409" t="str">
            <v>UN</v>
          </cell>
          <cell r="E8409">
            <v>0</v>
          </cell>
        </row>
        <row r="8410">
          <cell r="B8410" t="str">
            <v>531420</v>
          </cell>
          <cell r="C8410" t="str">
            <v>CURVA 90º LONGA PVC P/ESG PRED - D=100 MM</v>
          </cell>
          <cell r="D8410" t="str">
            <v>UN</v>
          </cell>
          <cell r="E8410">
            <v>11.35</v>
          </cell>
        </row>
        <row r="8411">
          <cell r="B8411" t="str">
            <v>531421</v>
          </cell>
          <cell r="C8411" t="str">
            <v>JOELHO 45º PVC P/ESG PRED - D=40 MM</v>
          </cell>
          <cell r="D8411" t="str">
            <v>UN</v>
          </cell>
          <cell r="E8411">
            <v>0</v>
          </cell>
        </row>
        <row r="8412">
          <cell r="B8412" t="str">
            <v>531422</v>
          </cell>
          <cell r="C8412" t="str">
            <v>JOELHO 45º PVC P/ESG PRED - D=50 MM</v>
          </cell>
          <cell r="D8412" t="str">
            <v>UN</v>
          </cell>
          <cell r="E8412">
            <v>1.1200000000000001</v>
          </cell>
        </row>
        <row r="8413">
          <cell r="B8413" t="str">
            <v>531423</v>
          </cell>
          <cell r="C8413" t="str">
            <v>JOELHO 45º PVC P/ESG PRED - D=75 MM</v>
          </cell>
          <cell r="D8413" t="str">
            <v>UN</v>
          </cell>
          <cell r="E8413">
            <v>0</v>
          </cell>
        </row>
        <row r="8414">
          <cell r="B8414" t="str">
            <v>531424</v>
          </cell>
          <cell r="C8414" t="str">
            <v>JOELHO 45º PVC P/ESG PRED - D=100 MM</v>
          </cell>
          <cell r="D8414" t="str">
            <v>UN</v>
          </cell>
          <cell r="E8414">
            <v>3.29</v>
          </cell>
        </row>
        <row r="8415">
          <cell r="B8415" t="str">
            <v>531425</v>
          </cell>
          <cell r="C8415" t="str">
            <v>JOELHO 90º PVC C/ VISITA P/ESG PRED - D=100x50 MM</v>
          </cell>
          <cell r="D8415" t="str">
            <v>UN</v>
          </cell>
          <cell r="E8415">
            <v>0</v>
          </cell>
        </row>
        <row r="8416">
          <cell r="B8416" t="str">
            <v>531426</v>
          </cell>
          <cell r="C8416" t="str">
            <v>JOELHO 90º PVC P/ANEL P/ESG PRED - D= 40x1 1/2"</v>
          </cell>
          <cell r="D8416" t="str">
            <v>UN</v>
          </cell>
          <cell r="E8416">
            <v>0</v>
          </cell>
        </row>
        <row r="8417">
          <cell r="B8417" t="str">
            <v>531427</v>
          </cell>
          <cell r="C8417" t="str">
            <v>JOELHO 90º PVC P/ESG PRED - D=40 MM</v>
          </cell>
          <cell r="D8417" t="str">
            <v>UN</v>
          </cell>
          <cell r="E8417">
            <v>0</v>
          </cell>
        </row>
        <row r="8418">
          <cell r="B8418" t="str">
            <v>531428</v>
          </cell>
          <cell r="C8418" t="str">
            <v>JOELHO 90º PVC P/ESG PRED - D=50 MM</v>
          </cell>
          <cell r="D8418" t="str">
            <v>UN</v>
          </cell>
          <cell r="E8418">
            <v>0.98</v>
          </cell>
        </row>
        <row r="8419">
          <cell r="B8419" t="str">
            <v>531429</v>
          </cell>
          <cell r="C8419" t="str">
            <v>JOELHO 90º PVC P/ESG PRED - D=75 MM</v>
          </cell>
          <cell r="D8419" t="str">
            <v>UN</v>
          </cell>
          <cell r="E8419">
            <v>0</v>
          </cell>
        </row>
        <row r="8420">
          <cell r="B8420" t="str">
            <v>531430</v>
          </cell>
          <cell r="C8420" t="str">
            <v>JOELHO 90º PVC P/ESG PRED - D=100 MM</v>
          </cell>
          <cell r="D8420" t="str">
            <v>UN</v>
          </cell>
          <cell r="E8420">
            <v>2.94</v>
          </cell>
        </row>
        <row r="8421">
          <cell r="B8421" t="str">
            <v>531431</v>
          </cell>
          <cell r="C8421" t="str">
            <v>JOELHO 90º PVC P/ESG PRED - D=150 MM</v>
          </cell>
          <cell r="D8421" t="str">
            <v>UN</v>
          </cell>
          <cell r="E8421">
            <v>0</v>
          </cell>
        </row>
        <row r="8422">
          <cell r="B8422" t="str">
            <v>531432</v>
          </cell>
          <cell r="C8422" t="str">
            <v>JUNCAO 45º PVC P/ESG PRED - D= 40 MM</v>
          </cell>
          <cell r="D8422" t="str">
            <v>UN</v>
          </cell>
          <cell r="E8422">
            <v>0</v>
          </cell>
        </row>
        <row r="8423">
          <cell r="B8423" t="str">
            <v>531433</v>
          </cell>
          <cell r="C8423" t="str">
            <v>JUNCAO DUPLA PVC P/ESG PRED - D=75 X 75 X 75 MM</v>
          </cell>
          <cell r="D8423" t="str">
            <v>UN</v>
          </cell>
          <cell r="E8423">
            <v>0</v>
          </cell>
        </row>
        <row r="8424">
          <cell r="B8424" t="str">
            <v>531434</v>
          </cell>
          <cell r="C8424" t="str">
            <v>JUNCAO DUPLA PVC P/ESG PRED - D=100 X 100 X 100 MM</v>
          </cell>
          <cell r="D8424" t="str">
            <v>UN</v>
          </cell>
          <cell r="E8424">
            <v>0</v>
          </cell>
        </row>
        <row r="8425">
          <cell r="B8425" t="str">
            <v>531435</v>
          </cell>
          <cell r="C8425" t="str">
            <v>JUNCAO INVERTIDA PVC P/ESG PRED - D=75 X 50 MM</v>
          </cell>
          <cell r="D8425" t="str">
            <v>UN</v>
          </cell>
          <cell r="E8425">
            <v>0</v>
          </cell>
        </row>
        <row r="8426">
          <cell r="B8426" t="str">
            <v>531436</v>
          </cell>
          <cell r="C8426" t="str">
            <v>JUNCAO INVERTIDA PVC P/ESG PRED - D=75 X 75 MM</v>
          </cell>
          <cell r="D8426" t="str">
            <v>UN</v>
          </cell>
          <cell r="E8426">
            <v>0</v>
          </cell>
        </row>
        <row r="8427">
          <cell r="B8427" t="str">
            <v>531437</v>
          </cell>
          <cell r="C8427" t="str">
            <v>JUNCAO SIMPLES PVC P/ESG PRED - D=50 X 50 MM</v>
          </cell>
          <cell r="D8427" t="str">
            <v>UN</v>
          </cell>
          <cell r="E8427">
            <v>2.7</v>
          </cell>
        </row>
        <row r="8428">
          <cell r="B8428" t="str">
            <v>531438</v>
          </cell>
          <cell r="C8428" t="str">
            <v>JUNCAO SIMPLES PVC P/ESG PRED - D=75 X 50 MM</v>
          </cell>
          <cell r="D8428" t="str">
            <v>UN</v>
          </cell>
          <cell r="E8428">
            <v>0</v>
          </cell>
        </row>
        <row r="8429">
          <cell r="B8429" t="str">
            <v>531439</v>
          </cell>
          <cell r="C8429" t="str">
            <v>JUNCAO SIMPLES PVC P/ESG PRED - D=75 X 75 MM</v>
          </cell>
          <cell r="D8429" t="str">
            <v>UN</v>
          </cell>
          <cell r="E8429">
            <v>0</v>
          </cell>
        </row>
        <row r="8430">
          <cell r="B8430" t="str">
            <v>531440</v>
          </cell>
          <cell r="C8430" t="str">
            <v>JUNCAO SIMPLES PVC P/ESG PRED - D=100 X 50 MM</v>
          </cell>
          <cell r="D8430" t="str">
            <v>UN</v>
          </cell>
          <cell r="E8430">
            <v>0</v>
          </cell>
        </row>
        <row r="8431">
          <cell r="B8431" t="str">
            <v>531441</v>
          </cell>
          <cell r="C8431" t="str">
            <v>JUNCAO SIMPLES PVC P/ESG PRED - D=100 X 75 MM</v>
          </cell>
          <cell r="D8431" t="str">
            <v>UN</v>
          </cell>
          <cell r="E8431">
            <v>0</v>
          </cell>
        </row>
        <row r="8432">
          <cell r="B8432" t="str">
            <v>531442</v>
          </cell>
          <cell r="C8432" t="str">
            <v>JUNCAO SIMPLES PVC P/ESG PRED - D=100 X 100 MM</v>
          </cell>
          <cell r="D8432" t="str">
            <v>UN</v>
          </cell>
          <cell r="E8432">
            <v>8.16</v>
          </cell>
        </row>
        <row r="8433">
          <cell r="B8433" t="str">
            <v>531443</v>
          </cell>
          <cell r="C8433" t="str">
            <v>LUVA DE CORRER PVC P/ESG PRED - D=40 MM</v>
          </cell>
          <cell r="D8433" t="str">
            <v>UN</v>
          </cell>
          <cell r="E8433">
            <v>0</v>
          </cell>
        </row>
        <row r="8434">
          <cell r="B8434" t="str">
            <v>531444</v>
          </cell>
          <cell r="C8434" t="str">
            <v>LUVA DE CORRER PVC P/ESG PRED - D=50 MM</v>
          </cell>
          <cell r="D8434" t="str">
            <v>UN</v>
          </cell>
          <cell r="E8434">
            <v>3.71</v>
          </cell>
        </row>
        <row r="8435">
          <cell r="B8435" t="str">
            <v>531445</v>
          </cell>
          <cell r="C8435" t="str">
            <v>LUVA DE CORRER PVC P/ESG PRED - D=75 MM</v>
          </cell>
          <cell r="D8435" t="str">
            <v>UN</v>
          </cell>
          <cell r="E8435">
            <v>0</v>
          </cell>
        </row>
        <row r="8436">
          <cell r="B8436" t="str">
            <v>531446</v>
          </cell>
          <cell r="C8436" t="str">
            <v>LUVA DE CORRER PVC P/ESG PRED - D=100 MM</v>
          </cell>
          <cell r="D8436" t="str">
            <v>UN</v>
          </cell>
          <cell r="E8436">
            <v>4.6100000000000003</v>
          </cell>
        </row>
        <row r="8437">
          <cell r="B8437" t="str">
            <v>531447</v>
          </cell>
          <cell r="C8437" t="str">
            <v>LUVA PVC P/ESG PRED - D=40 MM</v>
          </cell>
          <cell r="D8437" t="str">
            <v>UN</v>
          </cell>
          <cell r="E8437">
            <v>0</v>
          </cell>
        </row>
        <row r="8438">
          <cell r="B8438" t="str">
            <v>531448</v>
          </cell>
          <cell r="C8438" t="str">
            <v>LUVA SIMPLES PVC P/ESG PRED - D=50 MM</v>
          </cell>
          <cell r="D8438" t="str">
            <v>UN</v>
          </cell>
          <cell r="E8438">
            <v>1</v>
          </cell>
        </row>
        <row r="8439">
          <cell r="B8439" t="str">
            <v>531449</v>
          </cell>
          <cell r="C8439" t="str">
            <v>LUVA SIMPLES PVC P/ESG PRED - D=75 MM</v>
          </cell>
          <cell r="D8439" t="str">
            <v>UN</v>
          </cell>
          <cell r="E8439">
            <v>0</v>
          </cell>
        </row>
        <row r="8440">
          <cell r="B8440" t="str">
            <v>531450</v>
          </cell>
          <cell r="C8440" t="str">
            <v>LUVA SIMPLES PVC P/ESG PRED - D=100 MM</v>
          </cell>
          <cell r="D8440" t="str">
            <v>UN</v>
          </cell>
          <cell r="E8440">
            <v>2.34</v>
          </cell>
        </row>
        <row r="8441">
          <cell r="B8441" t="str">
            <v>531451</v>
          </cell>
          <cell r="C8441" t="str">
            <v>PLUG DE PVC P/ESG PRED - D=50 MM</v>
          </cell>
          <cell r="D8441" t="str">
            <v>UN</v>
          </cell>
          <cell r="E8441">
            <v>1.03</v>
          </cell>
        </row>
        <row r="8442">
          <cell r="B8442" t="str">
            <v>531452</v>
          </cell>
          <cell r="C8442" t="str">
            <v>PLUG DE PVC P/ESG PRED - D=75 MM</v>
          </cell>
          <cell r="D8442" t="str">
            <v>UN</v>
          </cell>
          <cell r="E8442">
            <v>0</v>
          </cell>
        </row>
        <row r="8443">
          <cell r="B8443" t="str">
            <v>531453</v>
          </cell>
          <cell r="C8443" t="str">
            <v>PLUG DE PVC P/ESG PRED - D=100 MM</v>
          </cell>
          <cell r="D8443" t="str">
            <v>UN</v>
          </cell>
          <cell r="E8443">
            <v>2.77</v>
          </cell>
        </row>
        <row r="8444">
          <cell r="B8444" t="str">
            <v>531454</v>
          </cell>
          <cell r="C8444" t="str">
            <v>REDUCAO EXC PVC P/ESG PRED - D=75 X 50 MM</v>
          </cell>
          <cell r="D8444" t="str">
            <v>UN</v>
          </cell>
          <cell r="E8444">
            <v>1.85</v>
          </cell>
        </row>
        <row r="8445">
          <cell r="B8445" t="str">
            <v>531455</v>
          </cell>
          <cell r="C8445" t="str">
            <v>REDUCAO EXC PVC P/ESG PRED - D=100 X 50 MM</v>
          </cell>
          <cell r="D8445" t="str">
            <v>UN</v>
          </cell>
          <cell r="E8445">
            <v>2.7</v>
          </cell>
        </row>
        <row r="8446">
          <cell r="B8446" t="str">
            <v>531456</v>
          </cell>
          <cell r="C8446" t="str">
            <v>REDUCAO EXC PVC P/ESG PRED - D=100 X 75 MM</v>
          </cell>
          <cell r="D8446" t="str">
            <v>UN</v>
          </cell>
          <cell r="E8446">
            <v>0</v>
          </cell>
        </row>
        <row r="8447">
          <cell r="B8447" t="str">
            <v>531457</v>
          </cell>
          <cell r="C8447" t="str">
            <v>REDUCAO EXC PVC P/ESG PRED - D=150 X 100 MM</v>
          </cell>
          <cell r="D8447" t="str">
            <v>UN</v>
          </cell>
          <cell r="E8447">
            <v>0</v>
          </cell>
        </row>
        <row r="8448">
          <cell r="B8448" t="str">
            <v>531458</v>
          </cell>
          <cell r="C8448" t="str">
            <v>TE 90º PVC P/ESG PRED - D=40 MM</v>
          </cell>
          <cell r="D8448" t="str">
            <v>UN</v>
          </cell>
          <cell r="E8448">
            <v>0</v>
          </cell>
        </row>
        <row r="8449">
          <cell r="B8449" t="str">
            <v>531459</v>
          </cell>
          <cell r="C8449" t="str">
            <v>TE CURTO PVC P/ESG PRED - D=50 X 50 MM</v>
          </cell>
          <cell r="D8449" t="str">
            <v>UN</v>
          </cell>
          <cell r="E8449">
            <v>2.36</v>
          </cell>
        </row>
        <row r="8450">
          <cell r="B8450" t="str">
            <v>531460</v>
          </cell>
          <cell r="C8450" t="str">
            <v>TE CURTO PVC P/ESG PRED - D=75 X 50 MM</v>
          </cell>
          <cell r="D8450" t="str">
            <v>UN</v>
          </cell>
          <cell r="E8450">
            <v>0</v>
          </cell>
        </row>
        <row r="8451">
          <cell r="B8451" t="str">
            <v>531461</v>
          </cell>
          <cell r="C8451" t="str">
            <v>TE CURTO PVC P/ESG PRED - D=75 X 75 MM</v>
          </cell>
          <cell r="D8451" t="str">
            <v>UN</v>
          </cell>
          <cell r="E8451">
            <v>4.9000000000000004</v>
          </cell>
        </row>
        <row r="8452">
          <cell r="B8452" t="str">
            <v>531462</v>
          </cell>
          <cell r="C8452" t="str">
            <v>TE CURTO PVC P/ESG PRED - D=100 X 50 MM</v>
          </cell>
          <cell r="D8452" t="str">
            <v>UN</v>
          </cell>
          <cell r="E8452">
            <v>0</v>
          </cell>
        </row>
        <row r="8453">
          <cell r="B8453" t="str">
            <v>531463</v>
          </cell>
          <cell r="C8453" t="str">
            <v>TE CURTO PVC P/ESG PRED - D=100 X 75 MM</v>
          </cell>
          <cell r="D8453" t="str">
            <v>UN</v>
          </cell>
          <cell r="E8453">
            <v>0</v>
          </cell>
        </row>
        <row r="8454">
          <cell r="B8454" t="str">
            <v>531464</v>
          </cell>
          <cell r="C8454" t="str">
            <v>TE CURTO PVC P/ESG PRED - D=100 X 100 MM</v>
          </cell>
          <cell r="D8454" t="str">
            <v>UN</v>
          </cell>
          <cell r="E8454">
            <v>5.81</v>
          </cell>
        </row>
        <row r="8455">
          <cell r="B8455" t="str">
            <v>531465</v>
          </cell>
          <cell r="C8455" t="str">
            <v>TE DE INSPECAO PVC P/ESG PRED - D=100 X 75 MM</v>
          </cell>
          <cell r="D8455" t="str">
            <v>UN</v>
          </cell>
          <cell r="E8455">
            <v>0</v>
          </cell>
        </row>
        <row r="8456">
          <cell r="B8456" t="str">
            <v>531466</v>
          </cell>
          <cell r="C8456" t="str">
            <v>TERMINAL DE VENTILACAO PVC P/ESG PRED - D=50 MM</v>
          </cell>
          <cell r="D8456" t="str">
            <v>UN</v>
          </cell>
          <cell r="E8456">
            <v>0</v>
          </cell>
        </row>
        <row r="8457">
          <cell r="B8457" t="str">
            <v>531467</v>
          </cell>
          <cell r="C8457" t="str">
            <v>TUBO PVC PBJE P/ESG PRED  - D=40 MM</v>
          </cell>
          <cell r="D8457" t="str">
            <v>M</v>
          </cell>
          <cell r="E8457">
            <v>2.08</v>
          </cell>
        </row>
        <row r="8458">
          <cell r="B8458" t="str">
            <v>531468</v>
          </cell>
          <cell r="C8458" t="str">
            <v>TUBO PVC PBJE P/ESG PRED  - D=50 MM</v>
          </cell>
          <cell r="D8458" t="str">
            <v>M</v>
          </cell>
          <cell r="E8458">
            <v>3.56</v>
          </cell>
        </row>
        <row r="8459">
          <cell r="B8459" t="str">
            <v>531469</v>
          </cell>
          <cell r="C8459" t="str">
            <v>TUBO PVC PBJE P/ESG PRED  - D=75 MM</v>
          </cell>
          <cell r="D8459" t="str">
            <v>M</v>
          </cell>
          <cell r="E8459">
            <v>5.78</v>
          </cell>
        </row>
        <row r="8460">
          <cell r="B8460" t="str">
            <v>531470</v>
          </cell>
          <cell r="C8460" t="str">
            <v>TUBO PVC PBJE P/ESG PRED  - D=100 MM</v>
          </cell>
          <cell r="D8460" t="str">
            <v>M</v>
          </cell>
          <cell r="E8460">
            <v>6.88</v>
          </cell>
        </row>
        <row r="8461">
          <cell r="B8461" t="str">
            <v>531471</v>
          </cell>
          <cell r="C8461" t="str">
            <v>ADAPTADOR PVC P/TUBO CERAM X PVC - 100 MM</v>
          </cell>
          <cell r="D8461" t="str">
            <v>UN</v>
          </cell>
          <cell r="E8461">
            <v>4.24</v>
          </cell>
        </row>
        <row r="8462">
          <cell r="B8462" t="str">
            <v>531472</v>
          </cell>
          <cell r="C8462" t="str">
            <v>ADAPTADOR PVC P/TUBO CERAM X PVC - 150 MM</v>
          </cell>
          <cell r="D8462" t="str">
            <v>UN</v>
          </cell>
          <cell r="E8462">
            <v>0</v>
          </cell>
        </row>
        <row r="8463">
          <cell r="B8463" t="str">
            <v>531473</v>
          </cell>
          <cell r="C8463" t="str">
            <v>ADAPTADOR PVC P/TUBO CERAM X PVC - 200 MM</v>
          </cell>
          <cell r="D8463" t="str">
            <v>UN</v>
          </cell>
          <cell r="E8463">
            <v>27.1</v>
          </cell>
        </row>
        <row r="8464">
          <cell r="B8464" t="str">
            <v>531474</v>
          </cell>
          <cell r="C8464" t="str">
            <v>ADAPTADOR PVC P/ TUBO CERAM X PVC VFORT - 100 MM</v>
          </cell>
          <cell r="D8464" t="str">
            <v>UN</v>
          </cell>
          <cell r="E8464">
            <v>10.220000000000001</v>
          </cell>
        </row>
        <row r="8465">
          <cell r="B8465" t="str">
            <v>531475</v>
          </cell>
          <cell r="C8465" t="str">
            <v>ADAPTADOR PVC P/ TUBO CERAM X PVC VFORT - 150 MM</v>
          </cell>
          <cell r="D8465" t="str">
            <v>UN</v>
          </cell>
          <cell r="E8465">
            <v>0</v>
          </cell>
        </row>
        <row r="8466">
          <cell r="B8466" t="str">
            <v>531476</v>
          </cell>
          <cell r="C8466" t="str">
            <v>ADAPTADOR PVC P/ TUBO CERAM X PVC VFORT - 200 MM</v>
          </cell>
          <cell r="D8466" t="str">
            <v>UN</v>
          </cell>
          <cell r="E8466">
            <v>27.7</v>
          </cell>
        </row>
        <row r="8467">
          <cell r="B8467" t="str">
            <v>531477</v>
          </cell>
          <cell r="C8467" t="str">
            <v>ANEL DE BORRACHA P/COL ESG - VINILFORT - D=100 MM</v>
          </cell>
          <cell r="D8467" t="str">
            <v>UN</v>
          </cell>
          <cell r="E8467">
            <v>0</v>
          </cell>
        </row>
        <row r="8468">
          <cell r="B8468" t="str">
            <v>531478</v>
          </cell>
          <cell r="C8468" t="str">
            <v>ANEL DE BORRACHA P/COL ESG - VINILFORT - D=125 MM</v>
          </cell>
          <cell r="D8468" t="str">
            <v>UN</v>
          </cell>
          <cell r="E8468">
            <v>0</v>
          </cell>
        </row>
        <row r="8469">
          <cell r="B8469" t="str">
            <v>531479</v>
          </cell>
          <cell r="C8469" t="str">
            <v>ANEL DE BORRACHA P/COL ESG - VINILFORT - D=150 MM</v>
          </cell>
          <cell r="D8469" t="str">
            <v>UN</v>
          </cell>
          <cell r="E8469">
            <v>0</v>
          </cell>
        </row>
        <row r="8470">
          <cell r="B8470" t="str">
            <v>531480</v>
          </cell>
          <cell r="C8470" t="str">
            <v>ANEL DE BORRACHA P/COL ESG - VINILFORT - D=200 MM</v>
          </cell>
          <cell r="D8470" t="str">
            <v>UN</v>
          </cell>
          <cell r="E8470">
            <v>0</v>
          </cell>
        </row>
        <row r="8471">
          <cell r="B8471" t="str">
            <v>531481</v>
          </cell>
          <cell r="C8471" t="str">
            <v>ANEL DE BORRACHA P/COL ESG - VINILFORT - D=250 MM</v>
          </cell>
          <cell r="D8471" t="str">
            <v>UN</v>
          </cell>
          <cell r="E8471">
            <v>0</v>
          </cell>
        </row>
        <row r="8472">
          <cell r="B8472" t="str">
            <v>531482</v>
          </cell>
          <cell r="C8472" t="str">
            <v>ANEL DE BORRACHA P/COL ESG - VINILFORT - D=300 MM</v>
          </cell>
          <cell r="D8472" t="str">
            <v>UN</v>
          </cell>
          <cell r="E8472">
            <v>0</v>
          </cell>
        </row>
        <row r="8473">
          <cell r="B8473" t="str">
            <v>531483</v>
          </cell>
          <cell r="C8473" t="str">
            <v>ANEL DE BORRACHA P/COL ESG - VINILFORT - D=350 MM</v>
          </cell>
          <cell r="D8473" t="str">
            <v>UN</v>
          </cell>
          <cell r="E8473">
            <v>0</v>
          </cell>
        </row>
        <row r="8474">
          <cell r="B8474" t="str">
            <v>531484</v>
          </cell>
          <cell r="C8474" t="str">
            <v>ANEL DE BORRACHA P/COL ESG - VINILFORT - D=400 MM</v>
          </cell>
          <cell r="D8474" t="str">
            <v>UN</v>
          </cell>
          <cell r="E8474">
            <v>0</v>
          </cell>
        </row>
        <row r="8475">
          <cell r="B8475" t="str">
            <v>531485</v>
          </cell>
          <cell r="C8475" t="str">
            <v>ANEL DE BORRACHA P/COL ESG - VFORT ULTRA - D=150MM</v>
          </cell>
          <cell r="D8475" t="str">
            <v>UN</v>
          </cell>
          <cell r="E8475">
            <v>0</v>
          </cell>
        </row>
        <row r="8476">
          <cell r="B8476" t="str">
            <v>531486</v>
          </cell>
          <cell r="C8476" t="str">
            <v>CAP PVC P/COL ESG - VINILFORT - D=150 MM</v>
          </cell>
          <cell r="D8476" t="str">
            <v>UN</v>
          </cell>
          <cell r="E8476">
            <v>0</v>
          </cell>
        </row>
        <row r="8477">
          <cell r="B8477" t="str">
            <v>531487</v>
          </cell>
          <cell r="C8477" t="str">
            <v>CAP PVC P/COL ESG - VINILFORT - D=200 MM</v>
          </cell>
          <cell r="D8477" t="str">
            <v>UN</v>
          </cell>
          <cell r="E8477">
            <v>0</v>
          </cell>
        </row>
        <row r="8478">
          <cell r="B8478" t="str">
            <v>531488</v>
          </cell>
          <cell r="C8478" t="str">
            <v>CURVA 11º 15 PVC PB P/COL ESG-VINILFORT - D=100 MM</v>
          </cell>
          <cell r="D8478" t="str">
            <v>UN</v>
          </cell>
          <cell r="E8478">
            <v>0</v>
          </cell>
        </row>
        <row r="8479">
          <cell r="B8479" t="str">
            <v>531489</v>
          </cell>
          <cell r="C8479" t="str">
            <v>CURVA 11º 15 PVC PB P/COL ESG-VINILFORT - D=150 MM</v>
          </cell>
          <cell r="D8479" t="str">
            <v>UN</v>
          </cell>
          <cell r="E8479">
            <v>0</v>
          </cell>
        </row>
        <row r="8480">
          <cell r="B8480" t="str">
            <v>531490</v>
          </cell>
          <cell r="C8480" t="str">
            <v>CURVA 22º 30 PVC PB P/COL ESG-VINILFORT - D=100 MM</v>
          </cell>
          <cell r="D8480" t="str">
            <v>UN</v>
          </cell>
          <cell r="E8480">
            <v>0</v>
          </cell>
        </row>
        <row r="8481">
          <cell r="B8481" t="str">
            <v>531491</v>
          </cell>
          <cell r="C8481" t="str">
            <v>CURVA 22º 30 PVC PB P/COL ESG-VINILFORT - D=150 MM</v>
          </cell>
          <cell r="D8481" t="str">
            <v>UN</v>
          </cell>
          <cell r="E8481">
            <v>0</v>
          </cell>
        </row>
        <row r="8482">
          <cell r="B8482" t="str">
            <v>531492</v>
          </cell>
          <cell r="C8482" t="str">
            <v>CURVA 45º CURTA PVC PB P/COL ESG-VFORT - D=100 MM</v>
          </cell>
          <cell r="D8482" t="str">
            <v>UN</v>
          </cell>
          <cell r="E8482">
            <v>0</v>
          </cell>
        </row>
        <row r="8483">
          <cell r="B8483" t="str">
            <v>531493</v>
          </cell>
          <cell r="C8483" t="str">
            <v>CURVA 45º LONGA PVC PB P/COL ESG-VFORT - D=100 MM</v>
          </cell>
          <cell r="D8483" t="str">
            <v>UN</v>
          </cell>
          <cell r="E8483">
            <v>18.78</v>
          </cell>
        </row>
        <row r="8484">
          <cell r="B8484" t="str">
            <v>531494</v>
          </cell>
          <cell r="C8484" t="str">
            <v>CURVA 45º PVC PB P/COL ESG - VINILFORT - D=125 MM</v>
          </cell>
          <cell r="D8484" t="str">
            <v>UN</v>
          </cell>
          <cell r="E8484">
            <v>0</v>
          </cell>
        </row>
        <row r="8485">
          <cell r="B8485" t="str">
            <v>531495</v>
          </cell>
          <cell r="C8485" t="str">
            <v>CURVA 45º PVC PB P/COL ESG - VINILFORT - D=150 MM</v>
          </cell>
          <cell r="D8485" t="str">
            <v>UN</v>
          </cell>
          <cell r="E8485">
            <v>62.32</v>
          </cell>
        </row>
        <row r="8486">
          <cell r="B8486" t="str">
            <v>531496</v>
          </cell>
          <cell r="C8486" t="str">
            <v>CURVA 45º PVC PB P/COL ESG - VINILFORT - D=200 MM</v>
          </cell>
          <cell r="D8486" t="str">
            <v>UN</v>
          </cell>
          <cell r="E8486">
            <v>97.78</v>
          </cell>
        </row>
        <row r="8487">
          <cell r="B8487" t="str">
            <v>531497</v>
          </cell>
          <cell r="C8487" t="str">
            <v>CURVA 45º PVC PB P/COL ESG - VINILFORT - D=250 MM</v>
          </cell>
          <cell r="D8487" t="str">
            <v>UN</v>
          </cell>
          <cell r="E8487">
            <v>0</v>
          </cell>
        </row>
        <row r="8488">
          <cell r="B8488" t="str">
            <v>531498</v>
          </cell>
          <cell r="C8488" t="str">
            <v>CURVA 45º PVC PB P/COL ESG - VINILFORT - D=300 MM</v>
          </cell>
          <cell r="D8488" t="str">
            <v>UN</v>
          </cell>
          <cell r="E8488">
            <v>333.89</v>
          </cell>
        </row>
        <row r="8489">
          <cell r="B8489" t="str">
            <v>531499</v>
          </cell>
          <cell r="C8489" t="str">
            <v>CURVA 45º PVC PB P/COL ESG - VINILFORT - D=350 MM</v>
          </cell>
          <cell r="D8489" t="str">
            <v>UN</v>
          </cell>
          <cell r="E8489">
            <v>0</v>
          </cell>
        </row>
        <row r="8490">
          <cell r="B8490" t="str">
            <v>531501</v>
          </cell>
          <cell r="C8490" t="str">
            <v>CURVA 45º PVC PB P/COL ESG - VINILFORT - D=400 MM</v>
          </cell>
          <cell r="D8490" t="str">
            <v>UN</v>
          </cell>
          <cell r="E8490">
            <v>498.14</v>
          </cell>
        </row>
        <row r="8491">
          <cell r="B8491" t="str">
            <v>531502</v>
          </cell>
          <cell r="C8491" t="str">
            <v>CURVA 90º CURTA PVC PB P/COL ESG-VFORT - D=100 MM</v>
          </cell>
          <cell r="D8491" t="str">
            <v>UN</v>
          </cell>
          <cell r="E8491">
            <v>0</v>
          </cell>
        </row>
        <row r="8492">
          <cell r="B8492" t="str">
            <v>531503</v>
          </cell>
          <cell r="C8492" t="str">
            <v>CURVA 90º LONGA PVC PB P/COL ESG-VFORT - D=100 MM</v>
          </cell>
          <cell r="D8492" t="str">
            <v>UN</v>
          </cell>
          <cell r="E8492">
            <v>22.21</v>
          </cell>
        </row>
        <row r="8493">
          <cell r="B8493" t="str">
            <v>531504</v>
          </cell>
          <cell r="C8493" t="str">
            <v>CURVA 90º PVC PB P/COL ESG - VINILFORT - D=125 MM</v>
          </cell>
          <cell r="D8493" t="str">
            <v>UN</v>
          </cell>
          <cell r="E8493">
            <v>0</v>
          </cell>
        </row>
        <row r="8494">
          <cell r="B8494" t="str">
            <v>531505</v>
          </cell>
          <cell r="C8494" t="str">
            <v>CURVA 90º PVC PB P/COL ESG - VINILFORT - D=150 MM</v>
          </cell>
          <cell r="D8494" t="str">
            <v>UN</v>
          </cell>
          <cell r="E8494">
            <v>0</v>
          </cell>
        </row>
        <row r="8495">
          <cell r="B8495" t="str">
            <v>531506</v>
          </cell>
          <cell r="C8495" t="str">
            <v>CURVA 90º PVC PB P/COL ESG - VINILFORT - D=200 MM</v>
          </cell>
          <cell r="D8495" t="str">
            <v>UN</v>
          </cell>
          <cell r="E8495">
            <v>104.9</v>
          </cell>
        </row>
        <row r="8496">
          <cell r="B8496" t="str">
            <v>531507</v>
          </cell>
          <cell r="C8496" t="str">
            <v>CURVA 90º PVC PB P/COL ESG - VINILFORT - D=250 MM</v>
          </cell>
          <cell r="D8496" t="str">
            <v>UN</v>
          </cell>
          <cell r="E8496">
            <v>0</v>
          </cell>
        </row>
        <row r="8497">
          <cell r="B8497" t="str">
            <v>531508</v>
          </cell>
          <cell r="C8497" t="str">
            <v>CURVA 90º PVC PB P/COL ESG - VINILFORT - D=300 MM</v>
          </cell>
          <cell r="D8497" t="str">
            <v>UN</v>
          </cell>
          <cell r="E8497">
            <v>414.32</v>
          </cell>
        </row>
        <row r="8498">
          <cell r="B8498" t="str">
            <v>531509</v>
          </cell>
          <cell r="C8498" t="str">
            <v>CURVA 90º PVC PB P/COL ESG - VINILFORT - D=350 MM</v>
          </cell>
          <cell r="D8498" t="str">
            <v>UN</v>
          </cell>
          <cell r="E8498">
            <v>0</v>
          </cell>
        </row>
        <row r="8499">
          <cell r="B8499" t="str">
            <v>531510</v>
          </cell>
          <cell r="C8499" t="str">
            <v>CURVA 90º PVC PB P/COL ESG - VINILFORT - D=400 MM</v>
          </cell>
          <cell r="D8499" t="str">
            <v>UN</v>
          </cell>
          <cell r="E8499">
            <v>710.78</v>
          </cell>
        </row>
        <row r="8500">
          <cell r="B8500" t="str">
            <v>531511</v>
          </cell>
          <cell r="C8500" t="str">
            <v>JUNCAO 45º PVC P/COL ESG - VINILFORT - D=100 MM</v>
          </cell>
          <cell r="D8500" t="str">
            <v>UN</v>
          </cell>
          <cell r="E8500">
            <v>32.78</v>
          </cell>
        </row>
        <row r="8501">
          <cell r="B8501" t="str">
            <v>531512</v>
          </cell>
          <cell r="C8501" t="str">
            <v>JUNCAO 45º PVC P/COL ESG - VINILFORT - D=150 MM</v>
          </cell>
          <cell r="D8501" t="str">
            <v>UN</v>
          </cell>
          <cell r="E8501">
            <v>0</v>
          </cell>
        </row>
        <row r="8502">
          <cell r="B8502" t="str">
            <v>531513</v>
          </cell>
          <cell r="C8502" t="str">
            <v>JUNCAO 45º PVC P/COL ESG - VINILFORT - D=200 MM</v>
          </cell>
          <cell r="D8502" t="str">
            <v>UN</v>
          </cell>
          <cell r="E8502">
            <v>122.9</v>
          </cell>
        </row>
        <row r="8503">
          <cell r="B8503" t="str">
            <v>531514</v>
          </cell>
          <cell r="C8503" t="str">
            <v>JUNCAO 45º PVC P/COL ESG - VINILFORT - D=250 MM</v>
          </cell>
          <cell r="D8503" t="str">
            <v>UN</v>
          </cell>
          <cell r="E8503">
            <v>0</v>
          </cell>
        </row>
        <row r="8504">
          <cell r="B8504" t="str">
            <v>531515</v>
          </cell>
          <cell r="C8504" t="str">
            <v>JUNCAO 45º PVC P/COL ESG - VINILFORT - D=300 MM</v>
          </cell>
          <cell r="D8504" t="str">
            <v>UN</v>
          </cell>
          <cell r="E8504">
            <v>477.32</v>
          </cell>
        </row>
        <row r="8505">
          <cell r="B8505" t="str">
            <v>531516</v>
          </cell>
          <cell r="C8505" t="str">
            <v>JUNCAO 45º PVC P/COL ESG - VINILFORT - D=350 MM</v>
          </cell>
          <cell r="D8505" t="str">
            <v>UN</v>
          </cell>
          <cell r="E8505">
            <v>0</v>
          </cell>
        </row>
        <row r="8506">
          <cell r="B8506" t="str">
            <v>531517</v>
          </cell>
          <cell r="C8506" t="str">
            <v>JUNCAO 45º PVC P/COL ESG - VINILFORT - D=400 MM</v>
          </cell>
          <cell r="D8506" t="str">
            <v>UN</v>
          </cell>
          <cell r="E8506">
            <v>882</v>
          </cell>
        </row>
        <row r="8507">
          <cell r="B8507" t="str">
            <v>531518</v>
          </cell>
          <cell r="C8507" t="str">
            <v>JUNCAO PVC P/COL ESG - VFORT ULTRA - D=150 X 100MM</v>
          </cell>
          <cell r="D8507" t="str">
            <v>UN</v>
          </cell>
          <cell r="E8507">
            <v>0</v>
          </cell>
        </row>
        <row r="8508">
          <cell r="B8508" t="str">
            <v>531519</v>
          </cell>
          <cell r="C8508" t="str">
            <v>LUVA DE CORRER PVC P/COL ESG-VFORT ULTRA - D=100MM</v>
          </cell>
          <cell r="D8508" t="str">
            <v>UN</v>
          </cell>
          <cell r="E8508">
            <v>0</v>
          </cell>
        </row>
        <row r="8509">
          <cell r="B8509" t="str">
            <v>531520</v>
          </cell>
          <cell r="C8509" t="str">
            <v>LUVA DE CORRER PVC P/COL ESG-VFORT ULTRA - D=150MM</v>
          </cell>
          <cell r="D8509" t="str">
            <v>UN</v>
          </cell>
          <cell r="E8509">
            <v>0</v>
          </cell>
        </row>
        <row r="8510">
          <cell r="B8510" t="str">
            <v>531521</v>
          </cell>
          <cell r="C8510" t="str">
            <v>LUVA DE CORRER PVC P/COL ESG- VINILFORT - D=100 MM</v>
          </cell>
          <cell r="D8510" t="str">
            <v>UN</v>
          </cell>
          <cell r="E8510">
            <v>4.34</v>
          </cell>
        </row>
        <row r="8511">
          <cell r="B8511" t="str">
            <v>531522</v>
          </cell>
          <cell r="C8511" t="str">
            <v>LUVA DE CORRER PVC P/COL ESG- VINILFORT - D=125 MM</v>
          </cell>
          <cell r="D8511" t="str">
            <v>UN</v>
          </cell>
          <cell r="E8511">
            <v>0</v>
          </cell>
        </row>
        <row r="8512">
          <cell r="B8512" t="str">
            <v>531523</v>
          </cell>
          <cell r="C8512" t="str">
            <v>LUVA DE CORRER PVC P/COL ESG- VINILFORT - D=150 MM</v>
          </cell>
          <cell r="D8512" t="str">
            <v>UN</v>
          </cell>
          <cell r="E8512">
            <v>16.66</v>
          </cell>
        </row>
        <row r="8513">
          <cell r="B8513" t="str">
            <v>531524</v>
          </cell>
          <cell r="C8513" t="str">
            <v>LUVA DE CORRER PVC P/COL ESG- VINILFORT - D=200 MM</v>
          </cell>
          <cell r="D8513" t="str">
            <v>UN</v>
          </cell>
          <cell r="E8513">
            <v>27.35</v>
          </cell>
        </row>
        <row r="8514">
          <cell r="B8514" t="str">
            <v>531525</v>
          </cell>
          <cell r="C8514" t="str">
            <v>LUVA DE CORRER PVC P/COL ESG- VINILFORT - D=250 MM</v>
          </cell>
          <cell r="D8514" t="str">
            <v>UN</v>
          </cell>
          <cell r="E8514">
            <v>0</v>
          </cell>
        </row>
        <row r="8515">
          <cell r="B8515" t="str">
            <v>531526</v>
          </cell>
          <cell r="C8515" t="str">
            <v>LUVA DE CORRER PVC P/COL ESG- VINILFORT - D=300 MM</v>
          </cell>
          <cell r="D8515" t="str">
            <v>UN</v>
          </cell>
          <cell r="E8515">
            <v>142.84</v>
          </cell>
        </row>
        <row r="8516">
          <cell r="B8516" t="str">
            <v>531527</v>
          </cell>
          <cell r="C8516" t="str">
            <v>LUVA DE CORRER PVC P/COL ESG- VINILFORT - D=350 MM</v>
          </cell>
          <cell r="D8516" t="str">
            <v>UN</v>
          </cell>
          <cell r="E8516">
            <v>0</v>
          </cell>
        </row>
        <row r="8517">
          <cell r="B8517" t="str">
            <v>531528</v>
          </cell>
          <cell r="C8517" t="str">
            <v>LUVA DE CORRER PVC P/COL ESG- VINILFORT - D=400 MM</v>
          </cell>
          <cell r="D8517" t="str">
            <v>UN</v>
          </cell>
          <cell r="E8517">
            <v>232.75</v>
          </cell>
        </row>
        <row r="8518">
          <cell r="B8518" t="str">
            <v>531529</v>
          </cell>
          <cell r="C8518" t="str">
            <v>PLUG PVC P/COL ESG - VINILFORT - D=100 MM</v>
          </cell>
          <cell r="D8518" t="str">
            <v>UN</v>
          </cell>
          <cell r="E8518">
            <v>16.46</v>
          </cell>
        </row>
        <row r="8519">
          <cell r="B8519" t="str">
            <v>531530</v>
          </cell>
          <cell r="C8519" t="str">
            <v>PLUG PVC P/COL ESG - VINILFORT - D=125 MM</v>
          </cell>
          <cell r="D8519" t="str">
            <v>UN</v>
          </cell>
          <cell r="E8519">
            <v>0</v>
          </cell>
        </row>
        <row r="8520">
          <cell r="B8520" t="str">
            <v>531531</v>
          </cell>
          <cell r="C8520" t="str">
            <v>PLUG PVC P/COL ESG - VINILFORT - D=150 MM</v>
          </cell>
          <cell r="D8520" t="str">
            <v>UN</v>
          </cell>
          <cell r="E8520">
            <v>0</v>
          </cell>
        </row>
        <row r="8521">
          <cell r="B8521" t="str">
            <v>531532</v>
          </cell>
          <cell r="C8521" t="str">
            <v>PLUG PVC P/COL ESG - VINILFORT - D=200 MM</v>
          </cell>
          <cell r="D8521" t="str">
            <v>UN</v>
          </cell>
          <cell r="E8521">
            <v>39.76</v>
          </cell>
        </row>
        <row r="8522">
          <cell r="B8522" t="str">
            <v>531533</v>
          </cell>
          <cell r="C8522" t="str">
            <v>PLUG PVC P/COL ESG - VINILFORT - D=250 MM</v>
          </cell>
          <cell r="D8522" t="str">
            <v>UN</v>
          </cell>
          <cell r="E8522">
            <v>0</v>
          </cell>
        </row>
        <row r="8523">
          <cell r="B8523" t="str">
            <v>531534</v>
          </cell>
          <cell r="C8523" t="str">
            <v>PLUG PVC P/COL ESG - VINILFORT - D=300 MM</v>
          </cell>
          <cell r="D8523" t="str">
            <v>UN</v>
          </cell>
          <cell r="E8523">
            <v>128.74</v>
          </cell>
        </row>
        <row r="8524">
          <cell r="B8524" t="str">
            <v>531535</v>
          </cell>
          <cell r="C8524" t="str">
            <v>PLUG PVC P/COL ESG - VINILFORT - D=350 MM</v>
          </cell>
          <cell r="D8524" t="str">
            <v>UN</v>
          </cell>
          <cell r="E8524">
            <v>0</v>
          </cell>
        </row>
        <row r="8525">
          <cell r="B8525" t="str">
            <v>531536</v>
          </cell>
          <cell r="C8525" t="str">
            <v>PLUG PVC P/COL ESG - VINILFORT - D=400 MM</v>
          </cell>
          <cell r="D8525" t="str">
            <v>UN</v>
          </cell>
          <cell r="E8525">
            <v>214.57</v>
          </cell>
        </row>
        <row r="8526">
          <cell r="B8526" t="str">
            <v>531537</v>
          </cell>
          <cell r="C8526" t="str">
            <v>REDUCAO EXC PVC PB P/COL ESG-VFORT -D=125 X 100 MM</v>
          </cell>
          <cell r="D8526" t="str">
            <v>UN</v>
          </cell>
          <cell r="E8526">
            <v>20.88</v>
          </cell>
        </row>
        <row r="8527">
          <cell r="B8527" t="str">
            <v>531538</v>
          </cell>
          <cell r="C8527" t="str">
            <v>REDUCAO EXC PVC PB P/COL ESG-VFORT -D=150 X 100 MM</v>
          </cell>
          <cell r="D8527" t="str">
            <v>UN</v>
          </cell>
          <cell r="E8527">
            <v>0</v>
          </cell>
        </row>
        <row r="8528">
          <cell r="B8528" t="str">
            <v>531539</v>
          </cell>
          <cell r="C8528" t="str">
            <v>REDUCAO EXC PVC PB P/COL ESG-VFORT -D=150 X 125 MM</v>
          </cell>
          <cell r="D8528" t="str">
            <v>UN</v>
          </cell>
          <cell r="E8528">
            <v>0</v>
          </cell>
        </row>
        <row r="8529">
          <cell r="B8529" t="str">
            <v>531540</v>
          </cell>
          <cell r="C8529" t="str">
            <v>REDUCAO EXC PVC PB P/COL ESG-VFORT -D=200 X 150 MM</v>
          </cell>
          <cell r="D8529" t="str">
            <v>UN</v>
          </cell>
          <cell r="E8529">
            <v>39.11</v>
          </cell>
        </row>
        <row r="8530">
          <cell r="B8530" t="str">
            <v>531541</v>
          </cell>
          <cell r="C8530" t="str">
            <v>REDUCAO EXC PVC PB P/COL ESG-VFORT -D=250 X 200 MM</v>
          </cell>
          <cell r="D8530" t="str">
            <v>UN</v>
          </cell>
          <cell r="E8530">
            <v>0</v>
          </cell>
        </row>
        <row r="8531">
          <cell r="B8531" t="str">
            <v>531542</v>
          </cell>
          <cell r="C8531" t="str">
            <v>REDUCAO EXC PVC PB P/COL ESG-VFORT -D=300 X 200 MM</v>
          </cell>
          <cell r="D8531" t="str">
            <v>UN</v>
          </cell>
          <cell r="E8531">
            <v>206.29</v>
          </cell>
        </row>
        <row r="8532">
          <cell r="B8532" t="str">
            <v>531543</v>
          </cell>
          <cell r="C8532" t="str">
            <v>REDUCAO EXC PVC PB P/COL ESG-VFORT -D=300 X 250 MM</v>
          </cell>
          <cell r="D8532" t="str">
            <v>UN</v>
          </cell>
          <cell r="E8532">
            <v>0</v>
          </cell>
        </row>
        <row r="8533">
          <cell r="B8533" t="str">
            <v>531544</v>
          </cell>
          <cell r="C8533" t="str">
            <v>REDUCAO EXC PVC PB P/COL ESG-VFORT -D=350 X 300 MM</v>
          </cell>
          <cell r="D8533" t="str">
            <v>UN</v>
          </cell>
          <cell r="E8533">
            <v>0</v>
          </cell>
        </row>
        <row r="8534">
          <cell r="B8534" t="str">
            <v>531545</v>
          </cell>
          <cell r="C8534" t="str">
            <v>REDUCAO EXC PVC PB P/COL ESG-VFORT -D=400 X 300 MM</v>
          </cell>
          <cell r="D8534" t="str">
            <v>UN</v>
          </cell>
          <cell r="E8534">
            <v>430.42</v>
          </cell>
        </row>
        <row r="8535">
          <cell r="B8535" t="str">
            <v>531546</v>
          </cell>
          <cell r="C8535" t="str">
            <v>REDUCAO EXC PVC PB P/COL ESG-VFORT -D=400 X 350 MM</v>
          </cell>
          <cell r="D8535" t="str">
            <v>UN</v>
          </cell>
          <cell r="E8535">
            <v>0</v>
          </cell>
        </row>
        <row r="8536">
          <cell r="B8536" t="str">
            <v>531547</v>
          </cell>
          <cell r="C8536" t="str">
            <v>TE 90º RED PVC BBB P/COL ESG-VFORT - D=200 X 150MM</v>
          </cell>
          <cell r="D8536" t="str">
            <v>UN</v>
          </cell>
          <cell r="E8536">
            <v>0</v>
          </cell>
        </row>
        <row r="8537">
          <cell r="B8537" t="str">
            <v>531548</v>
          </cell>
          <cell r="C8537" t="str">
            <v>TE 90º RED PVC BBB P/COL ESG-VFORT - D=250 X 150MM</v>
          </cell>
          <cell r="D8537" t="str">
            <v>UN</v>
          </cell>
          <cell r="E8537">
            <v>0</v>
          </cell>
        </row>
        <row r="8538">
          <cell r="B8538" t="str">
            <v>531549</v>
          </cell>
          <cell r="C8538" t="str">
            <v>TE 90º PVC BBB P/COL ESG - VINILFORT - D=100 MM</v>
          </cell>
          <cell r="D8538" t="str">
            <v>UN</v>
          </cell>
          <cell r="E8538">
            <v>30.67</v>
          </cell>
        </row>
        <row r="8539">
          <cell r="B8539" t="str">
            <v>531550</v>
          </cell>
          <cell r="C8539" t="str">
            <v>TE 90º PVC BBB P/COL ESG - VINILFORT - D=125 MM</v>
          </cell>
          <cell r="D8539" t="str">
            <v>UN</v>
          </cell>
          <cell r="E8539">
            <v>0</v>
          </cell>
        </row>
        <row r="8540">
          <cell r="B8540" t="str">
            <v>531551</v>
          </cell>
          <cell r="C8540" t="str">
            <v>TE 90º PVC BBB P/COL ESG - VINILFORT - D=150 MM</v>
          </cell>
          <cell r="D8540" t="str">
            <v>UN</v>
          </cell>
          <cell r="E8540">
            <v>84</v>
          </cell>
        </row>
        <row r="8541">
          <cell r="B8541" t="str">
            <v>531552</v>
          </cell>
          <cell r="C8541" t="str">
            <v>TE 90º PVC BBB P/COL ESG - VINILFORT - D=200 MM</v>
          </cell>
          <cell r="D8541" t="str">
            <v>UN</v>
          </cell>
          <cell r="E8541">
            <v>93.92</v>
          </cell>
        </row>
        <row r="8542">
          <cell r="B8542" t="str">
            <v>531553</v>
          </cell>
          <cell r="C8542" t="str">
            <v>TE 90º PVC BBB P/COL ESG - VINILFORT - D=250 MM</v>
          </cell>
          <cell r="D8542" t="str">
            <v>UN</v>
          </cell>
          <cell r="E8542">
            <v>0</v>
          </cell>
        </row>
        <row r="8543">
          <cell r="B8543" t="str">
            <v>531554</v>
          </cell>
          <cell r="C8543" t="str">
            <v>TE 90º PVC BBB P/COL ESG - VINILFORT - D=300 MM</v>
          </cell>
          <cell r="D8543" t="str">
            <v>UN</v>
          </cell>
          <cell r="E8543">
            <v>360.34</v>
          </cell>
        </row>
        <row r="8544">
          <cell r="B8544" t="str">
            <v>531555</v>
          </cell>
          <cell r="C8544" t="str">
            <v>TE 90º PVC BBB P/COL ESG - VINILFORT - D=400 MM</v>
          </cell>
          <cell r="D8544" t="str">
            <v>UN</v>
          </cell>
          <cell r="E8544">
            <v>500.52</v>
          </cell>
        </row>
        <row r="8545">
          <cell r="B8545" t="str">
            <v>531556</v>
          </cell>
          <cell r="C8545" t="str">
            <v>TE 90º PVC PBB P/COL ESG - VINILFORT - D=100 MM</v>
          </cell>
          <cell r="D8545" t="str">
            <v>UN</v>
          </cell>
          <cell r="E8545">
            <v>0</v>
          </cell>
        </row>
        <row r="8546">
          <cell r="B8546" t="str">
            <v>531557</v>
          </cell>
          <cell r="C8546" t="str">
            <v>TUBO PVC RIG PB NBR 7362 P/COL ESG-VFORT - D=100MM</v>
          </cell>
          <cell r="D8546" t="str">
            <v>M</v>
          </cell>
          <cell r="E8546">
            <v>10.199999999999999</v>
          </cell>
        </row>
        <row r="8547">
          <cell r="B8547" t="str">
            <v>531558</v>
          </cell>
          <cell r="C8547" t="str">
            <v>TUBO PVC RIG PB NBR 7362 P/COL ESG-VFORT - D=125MM</v>
          </cell>
          <cell r="D8547" t="str">
            <v>M</v>
          </cell>
          <cell r="E8547">
            <v>10.82</v>
          </cell>
        </row>
        <row r="8548">
          <cell r="B8548" t="str">
            <v>531559</v>
          </cell>
          <cell r="C8548" t="str">
            <v>TUBO PVC RIG PB NBR 7362 P/COL ESG-VFORT - D=150MM</v>
          </cell>
          <cell r="D8548" t="str">
            <v>M</v>
          </cell>
          <cell r="E8548">
            <v>21</v>
          </cell>
        </row>
        <row r="8549">
          <cell r="B8549" t="str">
            <v>531560</v>
          </cell>
          <cell r="C8549" t="str">
            <v>TUBO PVC RIG PB NBR 7362 P/COL ESG-VFORT - D=200MM</v>
          </cell>
          <cell r="D8549" t="str">
            <v>M</v>
          </cell>
          <cell r="E8549">
            <v>31.8</v>
          </cell>
        </row>
        <row r="8550">
          <cell r="B8550" t="str">
            <v>531561</v>
          </cell>
          <cell r="C8550" t="str">
            <v>TUBO PVC RIG PB NBR 7362 P/COL ESG-VFORT - D=250MM</v>
          </cell>
          <cell r="D8550" t="str">
            <v>M</v>
          </cell>
          <cell r="E8550">
            <v>52.8</v>
          </cell>
        </row>
        <row r="8551">
          <cell r="B8551" t="str">
            <v>531562</v>
          </cell>
          <cell r="C8551" t="str">
            <v>TUBO PVC RIG PB NBR 7362 P/COL ESG-VFORT - D=300MM</v>
          </cell>
          <cell r="D8551" t="str">
            <v>M</v>
          </cell>
          <cell r="E8551">
            <v>82.8</v>
          </cell>
        </row>
        <row r="8552">
          <cell r="B8552" t="str">
            <v>531563</v>
          </cell>
          <cell r="C8552" t="str">
            <v>TUBO PVC RIG PB NBR 7362 P/COL ESG-VFORT - D=350MM</v>
          </cell>
          <cell r="D8552" t="str">
            <v>M</v>
          </cell>
          <cell r="E8552">
            <v>108.24</v>
          </cell>
        </row>
        <row r="8553">
          <cell r="B8553" t="str">
            <v>531564</v>
          </cell>
          <cell r="C8553" t="str">
            <v>TUBO PVC RIG PB NBR 7362 P/COL ESG-VFORT - D=400MM</v>
          </cell>
          <cell r="D8553" t="str">
            <v>M</v>
          </cell>
          <cell r="E8553">
            <v>150</v>
          </cell>
        </row>
        <row r="8554">
          <cell r="B8554" t="str">
            <v>531565</v>
          </cell>
          <cell r="C8554" t="str">
            <v>SELIM 90º ELASTICO PVC VFORT ULTRA - D=150 X 100MM</v>
          </cell>
          <cell r="D8554" t="str">
            <v>UN</v>
          </cell>
          <cell r="E8554">
            <v>0</v>
          </cell>
        </row>
        <row r="8555">
          <cell r="B8555" t="str">
            <v>531566</v>
          </cell>
          <cell r="C8555" t="str">
            <v>SELIM 90º ELASTICO PVC VFORT VT 9 - D=200 X 100MM</v>
          </cell>
          <cell r="D8555" t="str">
            <v>UN</v>
          </cell>
          <cell r="E8555">
            <v>27.28</v>
          </cell>
        </row>
        <row r="8556">
          <cell r="B8556" t="str">
            <v>531567</v>
          </cell>
          <cell r="C8556" t="str">
            <v>SELIM 90º ELASTICO PVC VFORT VT 9 - D=250 X 100 MM</v>
          </cell>
          <cell r="D8556" t="str">
            <v>UN</v>
          </cell>
          <cell r="E8556">
            <v>0</v>
          </cell>
        </row>
        <row r="8557">
          <cell r="B8557" t="str">
            <v>531568</v>
          </cell>
          <cell r="C8557" t="str">
            <v>SELIM 90º ELASTICO PVC VFORT VT 9 - D=300 X 100 MM</v>
          </cell>
          <cell r="D8557" t="str">
            <v>UN</v>
          </cell>
          <cell r="E8557">
            <v>30.62</v>
          </cell>
        </row>
        <row r="8558">
          <cell r="B8558" t="str">
            <v>531569</v>
          </cell>
          <cell r="C8558" t="str">
            <v>SELIM 90º ELASTICO PVC VFORT VT10 - D=125 X 100 MM</v>
          </cell>
          <cell r="D8558" t="str">
            <v>UN</v>
          </cell>
          <cell r="E8558">
            <v>0</v>
          </cell>
        </row>
        <row r="8559">
          <cell r="B8559" t="str">
            <v>531570</v>
          </cell>
          <cell r="C8559" t="str">
            <v>SELIM 90º ELASTICO PVC VFORT VT10 - D=150 X 100 MM</v>
          </cell>
          <cell r="D8559" t="str">
            <v>UN</v>
          </cell>
          <cell r="E8559">
            <v>11.81</v>
          </cell>
        </row>
        <row r="8560">
          <cell r="B8560" t="str">
            <v>531571</v>
          </cell>
          <cell r="C8560" t="str">
            <v>SELIM 90º ELASTICO PVC P/COL ESG - D=150 X 150 MM</v>
          </cell>
          <cell r="D8560" t="str">
            <v>UN</v>
          </cell>
          <cell r="E8560">
            <v>17.399999999999999</v>
          </cell>
        </row>
        <row r="8561">
          <cell r="B8561" t="str">
            <v>531572</v>
          </cell>
          <cell r="C8561" t="str">
            <v>SELIM 90º ELASTICO PVC P/COL ESG - D=200 X 150 MM</v>
          </cell>
          <cell r="D8561" t="str">
            <v>UN</v>
          </cell>
          <cell r="E8561">
            <v>0</v>
          </cell>
        </row>
        <row r="8563">
          <cell r="B8563" t="str">
            <v>531600</v>
          </cell>
          <cell r="C8563" t="str">
            <v>TUBO DE ACO (C32 - FERRO/ACO/DERIV. 50%; SETOR ABDIB GLOBAL 35%; C54 - COMBUSTIVEL/LUBRIF. 15%)</v>
          </cell>
        </row>
        <row r="8564">
          <cell r="B8564" t="str">
            <v>531601</v>
          </cell>
          <cell r="C8564" t="str">
            <v>TUBO ACO GALVANIZADO 1/2"</v>
          </cell>
          <cell r="D8564" t="str">
            <v>M</v>
          </cell>
          <cell r="E8564">
            <v>7.44</v>
          </cell>
        </row>
        <row r="8565">
          <cell r="B8565" t="str">
            <v>531602</v>
          </cell>
          <cell r="C8565" t="str">
            <v>TUBO ACO GALVANIZADO 3/4'</v>
          </cell>
          <cell r="D8565" t="str">
            <v>M</v>
          </cell>
          <cell r="E8565">
            <v>9.1300000000000008</v>
          </cell>
        </row>
        <row r="8566">
          <cell r="B8566" t="str">
            <v>531603</v>
          </cell>
          <cell r="C8566" t="str">
            <v>TUBO ACO GALVANIZADO 1'</v>
          </cell>
          <cell r="D8566" t="str">
            <v>M</v>
          </cell>
          <cell r="E8566">
            <v>12.35</v>
          </cell>
        </row>
        <row r="8567">
          <cell r="B8567" t="str">
            <v>531604</v>
          </cell>
          <cell r="C8567" t="str">
            <v>TUBO ACO GALVANIZADO 1 1/4'</v>
          </cell>
          <cell r="D8567" t="str">
            <v>M</v>
          </cell>
          <cell r="E8567">
            <v>15.46</v>
          </cell>
        </row>
        <row r="8568">
          <cell r="B8568" t="str">
            <v>531605</v>
          </cell>
          <cell r="C8568" t="str">
            <v>TUBO ACO GALVANIZADO 1 1/2'</v>
          </cell>
          <cell r="D8568" t="str">
            <v>M</v>
          </cell>
          <cell r="E8568">
            <v>19.2</v>
          </cell>
        </row>
        <row r="8569">
          <cell r="B8569" t="str">
            <v>531606</v>
          </cell>
          <cell r="C8569" t="str">
            <v>TUBO ACO GALVANIZADO 2 POL.</v>
          </cell>
          <cell r="D8569" t="str">
            <v>M</v>
          </cell>
          <cell r="E8569">
            <v>25.43</v>
          </cell>
        </row>
        <row r="8570">
          <cell r="B8570" t="str">
            <v>531607</v>
          </cell>
          <cell r="C8570" t="str">
            <v>TUBO ACO GALVANIZADO 4 POL.</v>
          </cell>
          <cell r="D8570" t="str">
            <v>M</v>
          </cell>
          <cell r="E8570">
            <v>57.13</v>
          </cell>
        </row>
        <row r="8571">
          <cell r="B8571" t="str">
            <v>531608</v>
          </cell>
          <cell r="C8571" t="str">
            <v>TUBO DE AçO 36"  E=5/16"</v>
          </cell>
          <cell r="D8571" t="str">
            <v>M</v>
          </cell>
          <cell r="E8571">
            <v>1510.32</v>
          </cell>
        </row>
        <row r="8572">
          <cell r="B8572" t="str">
            <v>531609</v>
          </cell>
          <cell r="C8572" t="str">
            <v>TUBO DE AçO 40" E=5/16"</v>
          </cell>
          <cell r="D8572" t="str">
            <v>M</v>
          </cell>
          <cell r="E8572">
            <v>1678.8</v>
          </cell>
        </row>
        <row r="8573">
          <cell r="B8573" t="str">
            <v>531610</v>
          </cell>
          <cell r="C8573" t="str">
            <v>TUBO DE AçO 42" E=5/16"</v>
          </cell>
          <cell r="D8573" t="str">
            <v>M</v>
          </cell>
          <cell r="E8573">
            <v>1763.28</v>
          </cell>
        </row>
        <row r="8574">
          <cell r="B8574" t="str">
            <v>531611</v>
          </cell>
          <cell r="C8574" t="str">
            <v>TUBO DE AçO 48" E=5/16"</v>
          </cell>
          <cell r="D8574" t="str">
            <v>M</v>
          </cell>
          <cell r="E8574">
            <v>2016.36</v>
          </cell>
        </row>
        <row r="8575">
          <cell r="B8575" t="str">
            <v>531612</v>
          </cell>
          <cell r="C8575" t="str">
            <v>TUBO DE AçO 60" E=3/8"</v>
          </cell>
          <cell r="D8575" t="str">
            <v>M</v>
          </cell>
          <cell r="E8575">
            <v>3048</v>
          </cell>
        </row>
        <row r="8576">
          <cell r="B8576" t="str">
            <v>531613</v>
          </cell>
          <cell r="C8576" t="str">
            <v>TUBO ACO LISO SCH.10, 147,36 KG/M:DIAM.762 MM(30")</v>
          </cell>
          <cell r="D8576" t="str">
            <v>M</v>
          </cell>
          <cell r="E8576">
            <v>1020.6</v>
          </cell>
        </row>
        <row r="8577">
          <cell r="B8577" t="str">
            <v>531614</v>
          </cell>
          <cell r="C8577" t="str">
            <v>TUBO ACO LISO SCH.10, 137,42 KG/M:DIAM.711 MM(28")</v>
          </cell>
          <cell r="D8577" t="str">
            <v>M</v>
          </cell>
          <cell r="E8577">
            <v>951.72</v>
          </cell>
        </row>
        <row r="8578">
          <cell r="B8578" t="str">
            <v>531615</v>
          </cell>
          <cell r="C8578" t="str">
            <v>TUBO ACO LISO SCH.10, 127,50 KG/M:DIAM.660 MM(26")</v>
          </cell>
          <cell r="D8578" t="str">
            <v>M</v>
          </cell>
          <cell r="E8578">
            <v>882</v>
          </cell>
        </row>
        <row r="8579">
          <cell r="B8579" t="str">
            <v>531616</v>
          </cell>
          <cell r="C8579" t="str">
            <v>TUBO ACO LISO SCH.10, 94,45 KG/M:DIAM.609 MM(24")</v>
          </cell>
          <cell r="D8579" t="str">
            <v>M</v>
          </cell>
          <cell r="E8579">
            <v>649.44000000000005</v>
          </cell>
        </row>
        <row r="8580">
          <cell r="B8580" t="str">
            <v>531617</v>
          </cell>
          <cell r="C8580" t="str">
            <v>TUBO ACO LISO SCH.10, 86,50 KG/M:DIAM.560 MM(22")</v>
          </cell>
          <cell r="D8580" t="str">
            <v>M</v>
          </cell>
          <cell r="E8580">
            <v>594.78</v>
          </cell>
        </row>
        <row r="8581">
          <cell r="B8581" t="str">
            <v>531618</v>
          </cell>
          <cell r="C8581" t="str">
            <v>TUBO ACO LISOS CH.10, 78,54 KG/M:DIAM.508 MM(20")</v>
          </cell>
          <cell r="D8581" t="str">
            <v>M</v>
          </cell>
          <cell r="E8581">
            <v>505.69</v>
          </cell>
        </row>
        <row r="8582">
          <cell r="B8582" t="str">
            <v>531619</v>
          </cell>
          <cell r="C8582" t="str">
            <v>TUBO ACO LISO SCH.20, 117,07 KG/M:DIAM.508 MM(20")</v>
          </cell>
          <cell r="D8582" t="str">
            <v>M</v>
          </cell>
          <cell r="E8582">
            <v>815.22</v>
          </cell>
        </row>
        <row r="8583">
          <cell r="B8583" t="str">
            <v>531620</v>
          </cell>
          <cell r="C8583" t="str">
            <v>TUBO ACO LISO SCH.10, 70,59 KG/M:DIAM.457 MM(18")</v>
          </cell>
          <cell r="D8583" t="str">
            <v>M</v>
          </cell>
          <cell r="E8583">
            <v>454.5</v>
          </cell>
        </row>
        <row r="8584">
          <cell r="B8584" t="str">
            <v>531621</v>
          </cell>
          <cell r="C8584" t="str">
            <v>TUBO ACO LISO SCH.20, 87,79 KG/M:DIAM.457 MM(18")</v>
          </cell>
          <cell r="D8584" t="str">
            <v>M</v>
          </cell>
          <cell r="E8584">
            <v>605.64</v>
          </cell>
        </row>
        <row r="8585">
          <cell r="B8585" t="str">
            <v>531622</v>
          </cell>
          <cell r="C8585" t="str">
            <v>TUBO ACO LISO SCH.10, 62,63 KG/M:DIAM.406 MM(16")</v>
          </cell>
          <cell r="D8585" t="str">
            <v>M</v>
          </cell>
          <cell r="E8585">
            <v>403.25</v>
          </cell>
        </row>
        <row r="8586">
          <cell r="B8586" t="str">
            <v>531623</v>
          </cell>
          <cell r="C8586" t="str">
            <v>TUBO ACO LISO SCH.20, 77,86 KG/M:DIAM.406 MM(16")</v>
          </cell>
          <cell r="D8586" t="str">
            <v>M</v>
          </cell>
          <cell r="E8586">
            <v>536.76</v>
          </cell>
        </row>
        <row r="8587">
          <cell r="B8587" t="str">
            <v>531624</v>
          </cell>
          <cell r="C8587" t="str">
            <v>TUBO ACO LISO SCH.10, 54,68 KG/M:DIAM.356 MM(14")</v>
          </cell>
          <cell r="D8587" t="str">
            <v>M</v>
          </cell>
          <cell r="E8587">
            <v>352.07</v>
          </cell>
        </row>
        <row r="8588">
          <cell r="B8588" t="str">
            <v>531625</v>
          </cell>
          <cell r="C8588" t="str">
            <v>TUBO ACO LISO SCH.20, 67,94 KG/M:DIAM.356 MM(14")</v>
          </cell>
          <cell r="D8588" t="str">
            <v>M</v>
          </cell>
          <cell r="E8588">
            <v>468.25</v>
          </cell>
        </row>
        <row r="8589">
          <cell r="B8589" t="str">
            <v>531626</v>
          </cell>
          <cell r="C8589" t="str">
            <v>TUBO ACO LISO SCH.30, 81,28 KG/M:DIAM.356 MM(14")</v>
          </cell>
          <cell r="D8589" t="str">
            <v>M</v>
          </cell>
          <cell r="E8589">
            <v>565.32000000000005</v>
          </cell>
        </row>
        <row r="8590">
          <cell r="B8590" t="str">
            <v>531627</v>
          </cell>
          <cell r="C8590" t="str">
            <v>TUBO ACO LISO SCH.20;49,72KG/M:DIAM.323MM(12 3/4")</v>
          </cell>
          <cell r="D8590" t="str">
            <v>M</v>
          </cell>
          <cell r="E8590">
            <v>320.75</v>
          </cell>
        </row>
        <row r="8591">
          <cell r="B8591" t="str">
            <v>531628</v>
          </cell>
          <cell r="C8591" t="str">
            <v>TUBO ACO LISO SCH.30;65,20KG/M:DIAM.323MM(12 3/4")</v>
          </cell>
          <cell r="D8591" t="str">
            <v>M</v>
          </cell>
          <cell r="E8591">
            <v>444.72</v>
          </cell>
        </row>
        <row r="8592">
          <cell r="B8592" t="str">
            <v>531629</v>
          </cell>
          <cell r="C8592" t="str">
            <v>TUBO ACO LISO SCH.40;79,74KG/M:DIAM.323MM(12 3/4")</v>
          </cell>
          <cell r="D8592" t="str">
            <v>M</v>
          </cell>
          <cell r="E8592">
            <v>557.72</v>
          </cell>
        </row>
        <row r="8593">
          <cell r="B8593" t="str">
            <v>531630</v>
          </cell>
          <cell r="C8593" t="str">
            <v>TUBO ACO LISO 37,57 KG/M:DIAM. 305 MM (12")</v>
          </cell>
          <cell r="D8593" t="str">
            <v>M</v>
          </cell>
          <cell r="E8593">
            <v>239.05</v>
          </cell>
        </row>
        <row r="8594">
          <cell r="B8594" t="str">
            <v>531631</v>
          </cell>
          <cell r="C8594" t="str">
            <v>TUBO ACO LISO 31,59 KG/M:DIAM. 273 MM (10 3/4")</v>
          </cell>
          <cell r="D8594" t="str">
            <v>M</v>
          </cell>
          <cell r="E8594">
            <v>204.19</v>
          </cell>
        </row>
        <row r="8595">
          <cell r="B8595" t="str">
            <v>531632</v>
          </cell>
          <cell r="C8595" t="str">
            <v>TUBO ACO LISO SCH.20;41,77KG/M:DIAM.273MM(10 3/4")</v>
          </cell>
          <cell r="D8595" t="str">
            <v>M</v>
          </cell>
          <cell r="E8595">
            <v>275.77999999999997</v>
          </cell>
        </row>
        <row r="8596">
          <cell r="B8596" t="str">
            <v>531633</v>
          </cell>
          <cell r="C8596" t="str">
            <v>TUBO ACO LISO SCH.30;51,00KG/M:DIAM.273MM(10 3/4")</v>
          </cell>
          <cell r="D8596" t="str">
            <v>M</v>
          </cell>
          <cell r="E8596">
            <v>366.29</v>
          </cell>
        </row>
        <row r="8597">
          <cell r="B8597" t="str">
            <v>531634</v>
          </cell>
          <cell r="C8597" t="str">
            <v>TUBO ACO LISO SCH.40;60,29KG/M:DIAM.273MM(10 3/4")</v>
          </cell>
          <cell r="D8597" t="str">
            <v>M</v>
          </cell>
          <cell r="E8597">
            <v>435.08</v>
          </cell>
        </row>
        <row r="8598">
          <cell r="B8598" t="str">
            <v>531635</v>
          </cell>
          <cell r="C8598" t="str">
            <v>TUBO ACO LISO SCH.20;33,31KG/M,GALV:DIAM.203MM(8")</v>
          </cell>
          <cell r="D8598" t="str">
            <v>M</v>
          </cell>
          <cell r="E8598">
            <v>270.54000000000002</v>
          </cell>
        </row>
        <row r="8599">
          <cell r="B8599" t="str">
            <v>531636</v>
          </cell>
          <cell r="C8599" t="str">
            <v>TUBO ACO LISO SCH.20;49,72KG/M,PRETO:DIAM.305MM12"</v>
          </cell>
          <cell r="D8599" t="str">
            <v>M</v>
          </cell>
          <cell r="E8599">
            <v>320.75</v>
          </cell>
        </row>
        <row r="8600">
          <cell r="B8600" t="str">
            <v>531637</v>
          </cell>
          <cell r="C8600" t="str">
            <v>TUBO ACO LISO SCH.20;41,77KG/M,PRETO:DIAM.254MM10"</v>
          </cell>
          <cell r="D8600" t="str">
            <v>M</v>
          </cell>
          <cell r="E8600">
            <v>275.77999999999997</v>
          </cell>
        </row>
        <row r="8601">
          <cell r="B8601" t="str">
            <v>531638</v>
          </cell>
          <cell r="C8601" t="str">
            <v>TUBO ACO LISO SCH.20;33,31KG/M,PRETO:DIAM.203MM 8"</v>
          </cell>
          <cell r="D8601" t="str">
            <v>M</v>
          </cell>
          <cell r="E8601">
            <v>224.95</v>
          </cell>
        </row>
        <row r="8602">
          <cell r="B8602" t="str">
            <v>531639</v>
          </cell>
          <cell r="C8602" t="str">
            <v>TUBO ACO LISO DIN2440;19,24KG/M,PRETO:DIAM.152MM6"</v>
          </cell>
          <cell r="D8602" t="str">
            <v>M</v>
          </cell>
          <cell r="E8602">
            <v>101.82</v>
          </cell>
        </row>
        <row r="8603">
          <cell r="B8603" t="str">
            <v>531640</v>
          </cell>
          <cell r="C8603" t="str">
            <v>TUBO API 5A;140,00 KG/M:DIAM.508 MM (20") J OU K55</v>
          </cell>
          <cell r="D8603" t="str">
            <v>M</v>
          </cell>
          <cell r="E8603">
            <v>1439.42</v>
          </cell>
        </row>
        <row r="8604">
          <cell r="B8604" t="str">
            <v>531641</v>
          </cell>
          <cell r="C8604" t="str">
            <v>TUBO API 5A,158,64 KG/M:DIAM.508 MM (20")J OU K55</v>
          </cell>
          <cell r="D8604" t="str">
            <v>M</v>
          </cell>
          <cell r="E8604">
            <v>1504.8</v>
          </cell>
        </row>
        <row r="8605">
          <cell r="B8605" t="str">
            <v>531642</v>
          </cell>
          <cell r="C8605" t="str">
            <v>TUBO API 5A,130,34KG/M:DIAM.473MM(18 5/8")J OU K55</v>
          </cell>
          <cell r="D8605" t="str">
            <v>M</v>
          </cell>
          <cell r="E8605">
            <v>1232.68</v>
          </cell>
        </row>
        <row r="8606">
          <cell r="B8606" t="str">
            <v>531643</v>
          </cell>
          <cell r="C8606" t="str">
            <v>TUBO API 5A, 96,82 KG/M:DIAM. 406 MM (16") H 40</v>
          </cell>
          <cell r="D8606" t="str">
            <v>M</v>
          </cell>
          <cell r="E8606">
            <v>855.35</v>
          </cell>
        </row>
        <row r="8607">
          <cell r="B8607" t="str">
            <v>531644</v>
          </cell>
          <cell r="C8607" t="str">
            <v>TUBO API 5A,111,71 KG/M:DIAM.406 MM (16")J OU K 55</v>
          </cell>
          <cell r="D8607" t="str">
            <v>M</v>
          </cell>
          <cell r="E8607">
            <v>995.41</v>
          </cell>
        </row>
        <row r="8608">
          <cell r="B8608" t="str">
            <v>531645</v>
          </cell>
          <cell r="C8608" t="str">
            <v>TUBO API 5A;125,12 KG/M:DIAM.406 MM(16") J OU K 55</v>
          </cell>
          <cell r="D8608" t="str">
            <v>M</v>
          </cell>
          <cell r="E8608">
            <v>1114.9100000000001</v>
          </cell>
        </row>
        <row r="8609">
          <cell r="B8609" t="str">
            <v>531646</v>
          </cell>
          <cell r="C8609" t="str">
            <v>TUBO API 5A;81,18 KG/M:DIAM.340MM(13 3/8")J OU K55</v>
          </cell>
          <cell r="D8609" t="str">
            <v>M</v>
          </cell>
          <cell r="E8609">
            <v>668.72</v>
          </cell>
        </row>
        <row r="8610">
          <cell r="B8610" t="str">
            <v>531647</v>
          </cell>
          <cell r="C8610" t="str">
            <v>TUBO API 5A;90,86KG/M:DIAM.340 MM(13 3/8")J OU K55</v>
          </cell>
          <cell r="D8610" t="str">
            <v>M</v>
          </cell>
          <cell r="E8610">
            <v>748.46</v>
          </cell>
        </row>
        <row r="8611">
          <cell r="B8611" t="str">
            <v>531648</v>
          </cell>
          <cell r="C8611" t="str">
            <v>TUBO API5A,101,29KG/M:DIAM.340MM(13 3/8")J OU K 55</v>
          </cell>
          <cell r="D8611" t="str">
            <v>M</v>
          </cell>
          <cell r="E8611">
            <v>834.38</v>
          </cell>
        </row>
        <row r="8612">
          <cell r="B8612" t="str">
            <v>531649</v>
          </cell>
          <cell r="C8612" t="str">
            <v>TUBO API5A;60,32KG/M:DIAM.273 MM(10 3/4")J OU K 55</v>
          </cell>
          <cell r="D8612" t="str">
            <v>M</v>
          </cell>
          <cell r="E8612">
            <v>471.22</v>
          </cell>
        </row>
        <row r="8613">
          <cell r="B8613" t="str">
            <v>531650</v>
          </cell>
          <cell r="C8613" t="str">
            <v>TUBO API5A;67,66KG/M:DIAM.273 MM(10 3/4")J OU K 55</v>
          </cell>
          <cell r="D8613" t="str">
            <v>M</v>
          </cell>
          <cell r="E8613">
            <v>528.55999999999995</v>
          </cell>
        </row>
        <row r="8614">
          <cell r="B8614" t="str">
            <v>531651</v>
          </cell>
          <cell r="C8614" t="str">
            <v>TUBO API5A;75,96KG/M:DIAM.273 MM(10 3/4")J OU K 55</v>
          </cell>
          <cell r="D8614" t="str">
            <v>M</v>
          </cell>
          <cell r="E8614">
            <v>593.4</v>
          </cell>
        </row>
        <row r="8615">
          <cell r="B8615" t="str">
            <v>531652</v>
          </cell>
          <cell r="C8615" t="str">
            <v>TUBO API 5A; 48,11 KG/M:DIAM.244 MM(9 5/8") H 40</v>
          </cell>
          <cell r="D8615" t="str">
            <v>M</v>
          </cell>
          <cell r="E8615">
            <v>375.84</v>
          </cell>
        </row>
        <row r="8616">
          <cell r="B8616" t="str">
            <v>531653</v>
          </cell>
          <cell r="C8616" t="str">
            <v>TUBO API 5A;53,62 KG/M:DIAM.244MM(9 5/8")J OU K 55</v>
          </cell>
          <cell r="D8616" t="str">
            <v>M</v>
          </cell>
          <cell r="E8616">
            <v>418.88</v>
          </cell>
        </row>
        <row r="8617">
          <cell r="B8617" t="str">
            <v>531654</v>
          </cell>
          <cell r="C8617" t="str">
            <v>TUBO API 5A;59,68 KG/M:DIAM.244MM(9 5/8")J OU K 55</v>
          </cell>
          <cell r="D8617" t="str">
            <v>M</v>
          </cell>
          <cell r="E8617">
            <v>466.22</v>
          </cell>
        </row>
        <row r="8618">
          <cell r="B8618" t="str">
            <v>531655</v>
          </cell>
          <cell r="C8618" t="str">
            <v>TUBO API 5A;35,75 KG/M:DIAM.219MM(8 5/8")J OU K 55</v>
          </cell>
          <cell r="D8618" t="str">
            <v>M</v>
          </cell>
          <cell r="E8618">
            <v>279.27999999999997</v>
          </cell>
        </row>
        <row r="8619">
          <cell r="B8619" t="str">
            <v>531656</v>
          </cell>
          <cell r="C8619" t="str">
            <v>TUBO API 5A;47,66 KG/M:DIAM.219MM(8 5/8")J OU K 55</v>
          </cell>
          <cell r="D8619" t="str">
            <v>M</v>
          </cell>
          <cell r="E8619">
            <v>372.32</v>
          </cell>
        </row>
        <row r="8620">
          <cell r="B8620" t="str">
            <v>531657</v>
          </cell>
          <cell r="C8620" t="str">
            <v>TUBO API 5A;53,62 KG/M:DIAM.219MM(8 5/8")J OU K 55</v>
          </cell>
          <cell r="D8620" t="str">
            <v>M</v>
          </cell>
          <cell r="E8620">
            <v>418.88</v>
          </cell>
        </row>
        <row r="8621">
          <cell r="B8621" t="str">
            <v>531658</v>
          </cell>
          <cell r="C8621" t="str">
            <v>TUBO API 5A;29,79 KG/M:DIAM.168MM(6 5/8")J OU K 55</v>
          </cell>
          <cell r="D8621" t="str">
            <v>M</v>
          </cell>
          <cell r="E8621">
            <v>232.72</v>
          </cell>
        </row>
        <row r="8622">
          <cell r="B8622" t="str">
            <v>531659</v>
          </cell>
          <cell r="C8622" t="str">
            <v>TUBO API 5A;35,75 KG/M:DIAM.168MM(6 5/8")J OU K55</v>
          </cell>
          <cell r="D8622" t="str">
            <v>M</v>
          </cell>
          <cell r="E8622">
            <v>279.27999999999997</v>
          </cell>
        </row>
      </sheetData>
      <sheetData sheetId="1" refreshError="1"/>
      <sheetData sheetId="2" refreshError="1"/>
      <sheetData sheetId="3" refreshError="1"/>
      <sheetData sheetId="4"/>
      <sheetData sheetId="5" refreshError="1"/>
      <sheetData sheetId="6" refreshError="1"/>
      <sheetData sheetId="7"/>
      <sheetData sheetId="8"/>
      <sheetData sheetId="9"/>
      <sheetData sheetId="10"/>
      <sheetData sheetId="11"/>
      <sheetData sheetId="12"/>
      <sheetData sheetId="13"/>
      <sheetData sheetId="14"/>
      <sheetData sheetId="15"/>
      <sheetData sheetId="16"/>
      <sheetData sheetId="17"/>
      <sheetData sheetId="18"/>
      <sheetData sheetId="19" refreshError="1"/>
      <sheetData sheetId="20" refreshError="1"/>
      <sheetData sheetId="21"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Resumo"/>
      <sheetName val="P.Orçamentária"/>
      <sheetName val="ABC"/>
      <sheetName val="Cronograma"/>
      <sheetName val="MOBILIZ _ DESMOBIL"/>
      <sheetName val="CustosTransp"/>
      <sheetName val="PlanServ"/>
      <sheetName val="CANTEIRO"/>
      <sheetName val="RelEquip"/>
      <sheetName val="TRANSPORTE"/>
      <sheetName val="Aquisição"/>
      <sheetName val="Composição transp. equipamento"/>
      <sheetName val="Teor"/>
      <sheetName val="Sheet6"/>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lan1"/>
      <sheetName val="DADOS"/>
    </sheetNames>
    <sheetDataSet>
      <sheetData sheetId="0"/>
      <sheetData sheetId="1">
        <row r="1">
          <cell r="A1" t="str">
            <v>Construção de Edifícios</v>
          </cell>
        </row>
        <row r="2">
          <cell r="A2" t="str">
            <v>Construção de Rodovias e Ferrovias</v>
          </cell>
        </row>
        <row r="3">
          <cell r="A3" t="str">
            <v>Construção de Redes de Abastecimento de Água, Coleta de Esgoto e Construções Correlatas</v>
          </cell>
        </row>
        <row r="4">
          <cell r="A4" t="str">
            <v>Construção e Manutenção de Estações e Redes de Distribuição de Energia Elétrica</v>
          </cell>
        </row>
        <row r="5">
          <cell r="A5" t="str">
            <v>Obras Portuárias, Marítimas e Fluviais</v>
          </cell>
        </row>
        <row r="6">
          <cell r="A6" t="str">
            <v>Fornecimento de Materiais e Equipamentos</v>
          </cell>
        </row>
      </sheetData>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S - ALEGRE"/>
      <sheetName val="NS - Novo horizonte"/>
      <sheetName val="NS - Otavio Amaro"/>
      <sheetName val="NS - Vitória"/>
      <sheetName val="NS - ONÇA 1"/>
      <sheetName val="NS - ONÇA 2"/>
      <sheetName val="NS - Macapá 1"/>
      <sheetName val="NS - Macapá 2)"/>
      <sheetName val="NStotal resumo"/>
    </sheetNames>
    <sheetDataSet>
      <sheetData sheetId="0" refreshError="1">
        <row r="10">
          <cell r="F10">
            <v>445.76</v>
          </cell>
        </row>
        <row r="23">
          <cell r="D23">
            <v>6</v>
          </cell>
        </row>
      </sheetData>
      <sheetData sheetId="1" refreshError="1">
        <row r="10">
          <cell r="F10">
            <v>589.75</v>
          </cell>
        </row>
        <row r="25">
          <cell r="D25">
            <v>2</v>
          </cell>
        </row>
        <row r="32">
          <cell r="H32">
            <v>7</v>
          </cell>
        </row>
        <row r="33">
          <cell r="H33">
            <v>21</v>
          </cell>
        </row>
        <row r="34">
          <cell r="D34">
            <v>2</v>
          </cell>
        </row>
      </sheetData>
      <sheetData sheetId="2" refreshError="1">
        <row r="9">
          <cell r="F9">
            <v>1190</v>
          </cell>
        </row>
        <row r="14">
          <cell r="F14">
            <v>320</v>
          </cell>
        </row>
        <row r="25">
          <cell r="D25">
            <v>7</v>
          </cell>
        </row>
        <row r="33">
          <cell r="H33">
            <v>15</v>
          </cell>
        </row>
        <row r="35">
          <cell r="D35">
            <v>1</v>
          </cell>
        </row>
        <row r="59">
          <cell r="F59">
            <v>1560</v>
          </cell>
          <cell r="M59">
            <v>5</v>
          </cell>
        </row>
        <row r="60">
          <cell r="M60">
            <v>10</v>
          </cell>
        </row>
        <row r="62">
          <cell r="I62">
            <v>3</v>
          </cell>
        </row>
        <row r="72">
          <cell r="D72">
            <v>3</v>
          </cell>
        </row>
      </sheetData>
      <sheetData sheetId="3" refreshError="1">
        <row r="10">
          <cell r="F10">
            <v>505.5</v>
          </cell>
        </row>
        <row r="27">
          <cell r="D27">
            <v>10</v>
          </cell>
        </row>
      </sheetData>
      <sheetData sheetId="4" refreshError="1">
        <row r="10">
          <cell r="F10">
            <v>544</v>
          </cell>
        </row>
        <row r="23">
          <cell r="D23">
            <v>6</v>
          </cell>
        </row>
      </sheetData>
      <sheetData sheetId="5" refreshError="1">
        <row r="10">
          <cell r="F10">
            <v>360</v>
          </cell>
        </row>
        <row r="23">
          <cell r="D23">
            <v>2</v>
          </cell>
        </row>
      </sheetData>
      <sheetData sheetId="6" refreshError="1">
        <row r="10">
          <cell r="F10">
            <v>603</v>
          </cell>
        </row>
        <row r="27">
          <cell r="D27">
            <v>7</v>
          </cell>
        </row>
      </sheetData>
      <sheetData sheetId="7" refreshError="1">
        <row r="10">
          <cell r="F10">
            <v>333</v>
          </cell>
        </row>
        <row r="27">
          <cell r="D27">
            <v>2</v>
          </cell>
        </row>
      </sheetData>
      <sheetData sheetId="8"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ADOS"/>
      <sheetName val="Quantitativos ruas 11,12 e 13"/>
    </sheetNames>
    <sheetDataSet>
      <sheetData sheetId="0">
        <row r="7">
          <cell r="B7" t="str">
            <v>CONSTRUÇÃO DE EDIFÍCIOS 1</v>
          </cell>
          <cell r="C7" t="str">
            <v>CONSTRUÇÃO DE EDIFÍCIOS 2</v>
          </cell>
          <cell r="D7" t="str">
            <v>CONSTRUÇÃO DE EDIFÍCIOS 3</v>
          </cell>
          <cell r="E7" t="str">
            <v>CONSTRUÇÃO DE RODOVIAS E FERROVIAS 1</v>
          </cell>
          <cell r="F7" t="str">
            <v>CONSTRUÇÃO DE RODOVIAS E FERROVIAS 2</v>
          </cell>
          <cell r="G7" t="str">
            <v>CONSTRUÇÃO DE RODOVIAS E FERROVIAS 3</v>
          </cell>
          <cell r="H7" t="str">
            <v>CONSTRUÇÃO DE REDES DE ABASTECIMENTO DE ÁGUA, COLETA DE ESGOTO E CONSTRUÇÕES CORRELATAS 1</v>
          </cell>
          <cell r="I7" t="str">
            <v>CONSTRUÇÃO DE REDES DE ABASTECIMENTO DE ÁGUA, COLETA DE ESGOTO E CONSTRUÇÕES CORRELATAS 2</v>
          </cell>
          <cell r="J7" t="str">
            <v>CONSTRUÇÃO DE REDES DE ABASTECIMENTO DE ÁGUA, COLETA DE ESGOTO E CONSTRUÇÕES CORRELATAS 3</v>
          </cell>
          <cell r="K7" t="str">
            <v>CONSTRUÇÃO E MANUTENÇÃO DE ESTAÇÕES E REDES DE DISTRIBUIÇÃO DE ENERGIA ELÉTRICA 1</v>
          </cell>
          <cell r="L7" t="str">
            <v>CONSTRUÇÃO E MANUTENÇÃO DE ESTAÇÕES E REDES DE DISTRIBUIÇÃO DE ENERGIA ELÉTRICA 2</v>
          </cell>
          <cell r="M7" t="str">
            <v>CONSTRUÇÃO E MANUTENÇÃO DE ESTAÇÕES E REDES DE DISTRIBUIÇÃO DE ENERGIA ELÉTRICA 3</v>
          </cell>
          <cell r="N7" t="str">
            <v>OBRAS PORTUÁRIAS, MARÍTIMAS E FLUVIAIS 1</v>
          </cell>
          <cell r="O7" t="str">
            <v>OBRAS PORTUÁRIAS, MARÍTIMAS E FLUVIAIS 2</v>
          </cell>
          <cell r="P7" t="str">
            <v>OBRAS PORTUÁRIAS, MARÍTIMAS E FLUVIAIS 3</v>
          </cell>
        </row>
        <row r="8">
          <cell r="B8" t="str">
            <v>P25</v>
          </cell>
          <cell r="C8" t="str">
            <v>P50</v>
          </cell>
          <cell r="D8" t="str">
            <v>P75</v>
          </cell>
          <cell r="E8" t="str">
            <v>P25</v>
          </cell>
          <cell r="F8" t="str">
            <v>P50</v>
          </cell>
          <cell r="G8" t="str">
            <v>P75</v>
          </cell>
          <cell r="H8" t="str">
            <v>P25</v>
          </cell>
          <cell r="I8" t="str">
            <v>P50</v>
          </cell>
          <cell r="J8" t="str">
            <v>P75</v>
          </cell>
          <cell r="K8" t="str">
            <v>P25</v>
          </cell>
          <cell r="L8" t="str">
            <v>P50</v>
          </cell>
          <cell r="M8" t="str">
            <v>P75</v>
          </cell>
          <cell r="N8" t="str">
            <v>P25</v>
          </cell>
          <cell r="O8" t="str">
            <v>P50</v>
          </cell>
          <cell r="P8" t="str">
            <v>P75</v>
          </cell>
        </row>
        <row r="9">
          <cell r="B9">
            <v>0.03</v>
          </cell>
          <cell r="C9">
            <v>0.04</v>
          </cell>
          <cell r="D9">
            <v>5.5E-2</v>
          </cell>
          <cell r="E9">
            <v>3.7999999999999999E-2</v>
          </cell>
          <cell r="F9">
            <v>4.0099999999999997E-2</v>
          </cell>
          <cell r="G9">
            <v>4.6699999999999998E-2</v>
          </cell>
          <cell r="H9">
            <v>3.4299999999999997E-2</v>
          </cell>
          <cell r="I9">
            <v>4.9299999999999997E-2</v>
          </cell>
          <cell r="J9">
            <v>6.7100000000000007E-2</v>
          </cell>
          <cell r="K9">
            <v>5.2900000000000003E-2</v>
          </cell>
          <cell r="L9">
            <v>5.9200000000000003E-2</v>
          </cell>
          <cell r="M9">
            <v>7.9299999999999995E-2</v>
          </cell>
          <cell r="N9">
            <v>0.04</v>
          </cell>
          <cell r="O9">
            <v>5.5199999999999999E-2</v>
          </cell>
          <cell r="P9">
            <v>7.85E-2</v>
          </cell>
        </row>
        <row r="10">
          <cell r="B10">
            <v>5.8999999999999999E-3</v>
          </cell>
          <cell r="C10">
            <v>1.23E-2</v>
          </cell>
          <cell r="D10">
            <v>1.3899999999999999E-2</v>
          </cell>
          <cell r="E10">
            <v>1.0200000000000001E-2</v>
          </cell>
          <cell r="F10">
            <v>1.11E-2</v>
          </cell>
          <cell r="G10">
            <v>1.21E-2</v>
          </cell>
          <cell r="H10">
            <v>9.4000000000000004E-3</v>
          </cell>
          <cell r="I10">
            <v>9.9000000000000008E-3</v>
          </cell>
          <cell r="J10">
            <v>1.17E-2</v>
          </cell>
          <cell r="K10">
            <v>1.01E-2</v>
          </cell>
          <cell r="L10">
            <v>1.0699999999999999E-2</v>
          </cell>
          <cell r="M10">
            <v>1.11E-2</v>
          </cell>
          <cell r="N10">
            <v>9.4000000000000004E-3</v>
          </cell>
          <cell r="O10">
            <v>1.0200000000000001E-2</v>
          </cell>
          <cell r="P10">
            <v>1.3299999999999999E-2</v>
          </cell>
        </row>
        <row r="11">
          <cell r="B11">
            <v>1.77E-2</v>
          </cell>
          <cell r="C11">
            <v>2.07E-2</v>
          </cell>
          <cell r="D11">
            <v>2.2699999999999998E-2</v>
          </cell>
          <cell r="E11">
            <v>8.2000000000000007E-3</v>
          </cell>
          <cell r="F11">
            <v>9.6000000000000009E-3</v>
          </cell>
          <cell r="G11">
            <v>1.7100000000000001E-2</v>
          </cell>
          <cell r="H11">
            <v>1.2800000000000001E-2</v>
          </cell>
          <cell r="I11">
            <v>1.8799999999999997E-2</v>
          </cell>
          <cell r="J11">
            <v>2.4899999999999999E-2</v>
          </cell>
          <cell r="K11">
            <v>1.2500000000000001E-2</v>
          </cell>
          <cell r="L11">
            <v>1.9900000000000001E-2</v>
          </cell>
          <cell r="M11">
            <v>2.53E-2</v>
          </cell>
          <cell r="N11">
            <v>2.2700000000000001E-2</v>
          </cell>
          <cell r="O11">
            <v>3.5400000000000001E-2</v>
          </cell>
          <cell r="P11">
            <v>5.1500000000000004E-2</v>
          </cell>
        </row>
        <row r="12">
          <cell r="B12">
            <v>6.1600000000000002E-2</v>
          </cell>
          <cell r="C12">
            <v>7.3999999999999996E-2</v>
          </cell>
          <cell r="D12">
            <v>8.9599999999999999E-2</v>
          </cell>
          <cell r="E12">
            <v>6.6400000000000001E-2</v>
          </cell>
          <cell r="F12">
            <v>7.2999999999999995E-2</v>
          </cell>
          <cell r="G12">
            <v>8.6900000000000005E-2</v>
          </cell>
          <cell r="H12">
            <v>6.7400000000000002E-2</v>
          </cell>
          <cell r="I12">
            <v>8.0399999999999999E-2</v>
          </cell>
          <cell r="J12">
            <v>9.4E-2</v>
          </cell>
          <cell r="K12">
            <v>0.08</v>
          </cell>
          <cell r="L12">
            <v>8.3099999999999993E-2</v>
          </cell>
          <cell r="M12">
            <v>9.5100000000000004E-2</v>
          </cell>
          <cell r="N12">
            <v>7.1400000000000005E-2</v>
          </cell>
          <cell r="O12">
            <v>8.4000000000000005E-2</v>
          </cell>
          <cell r="P12">
            <v>0.1043</v>
          </cell>
        </row>
        <row r="18">
          <cell r="B18">
            <v>0.2034</v>
          </cell>
          <cell r="C18">
            <v>0.22120000000000001</v>
          </cell>
          <cell r="D18">
            <v>0.25</v>
          </cell>
          <cell r="E18">
            <v>0.19600000000000001</v>
          </cell>
          <cell r="F18">
            <v>0.2097</v>
          </cell>
          <cell r="G18">
            <v>0.24229999999999999</v>
          </cell>
          <cell r="H18">
            <v>0.20760000000000001</v>
          </cell>
          <cell r="I18">
            <v>0.24179999999999999</v>
          </cell>
          <cell r="J18">
            <v>0.26440000000000002</v>
          </cell>
          <cell r="K18">
            <v>0.24</v>
          </cell>
          <cell r="L18">
            <v>0.25840000000000002</v>
          </cell>
          <cell r="M18">
            <v>0.27860000000000001</v>
          </cell>
          <cell r="N18">
            <v>0.22800000000000001</v>
          </cell>
          <cell r="O18">
            <v>0.27479999999999999</v>
          </cell>
          <cell r="P18">
            <v>0.3095</v>
          </cell>
        </row>
      </sheetData>
      <sheetData sheetId="1" refreshError="1"/>
    </sheetDataSet>
  </externalBook>
</externalLink>
</file>

<file path=xl/persons/person.xml><?xml version="1.0" encoding="utf-8"?>
<personList xmlns="http://schemas.microsoft.com/office/spreadsheetml/2018/threadedcomments" xmlns:x="http://schemas.openxmlformats.org/spreadsheetml/2006/main">
  <person displayName="Carla Melro" id="{1335239C-8E21-4C01-9D30-A3EBAE84C99E}" userId="14d4b2e5fa4bf9be" providerId="Windows Live"/>
</personList>
</file>

<file path=xl/theme/theme1.xml><?xml version="1.0" encoding="utf-8"?>
<a:theme xmlns:a="http://schemas.openxmlformats.org/drawingml/2006/main" name="Tema do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E20" dT="2024-08-23T18:54:03.75" personId="{1335239C-8E21-4C01-9D30-A3EBAE84C99E}" id="{5CBC125A-A01F-4857-863F-28010F807714}">
    <text>Falta colchao de areia</text>
  </threadedComment>
</ThreadedComments>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2.bin"/><Relationship Id="rId6" Type="http://schemas.microsoft.com/office/2017/10/relationships/threadedComment" Target="../threadedComments/threadedComment1.xml"/><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4.xml"/><Relationship Id="rId1" Type="http://schemas.openxmlformats.org/officeDocument/2006/relationships/printerSettings" Target="../printerSettings/printerSettings7.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comments" Target="../comments3.xml"/><Relationship Id="rId2" Type="http://schemas.openxmlformats.org/officeDocument/2006/relationships/drawing" Target="../drawings/drawing6.xml"/><Relationship Id="rId1" Type="http://schemas.openxmlformats.org/officeDocument/2006/relationships/printerSettings" Target="../printerSettings/printerSettings12.bin"/><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5.vml"/></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7.xml"/><Relationship Id="rId1" Type="http://schemas.openxmlformats.org/officeDocument/2006/relationships/printerSettings" Target="../printerSettings/printerSettings13.bin"/><Relationship Id="rId4" Type="http://schemas.openxmlformats.org/officeDocument/2006/relationships/comments" Target="../comments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FA9E6-675C-4605-A688-91EDA24F5E5A}">
  <sheetPr>
    <tabColor theme="1"/>
    <pageSetUpPr fitToPage="1"/>
  </sheetPr>
  <dimension ref="B1:H20"/>
  <sheetViews>
    <sheetView showGridLines="0" tabSelected="1" view="pageBreakPreview" zoomScale="150" zoomScaleNormal="100" zoomScaleSheetLayoutView="150" workbookViewId="0">
      <selection activeCell="C6" sqref="C6"/>
    </sheetView>
  </sheetViews>
  <sheetFormatPr defaultRowHeight="15" x14ac:dyDescent="0.25"/>
  <cols>
    <col min="1" max="1" width="3.28515625" customWidth="1"/>
    <col min="2" max="2" width="10.140625" style="1" customWidth="1"/>
    <col min="3" max="3" width="45.7109375" customWidth="1"/>
    <col min="4" max="4" width="16" customWidth="1"/>
    <col min="5" max="5" width="18.5703125" bestFit="1" customWidth="1"/>
    <col min="6" max="6" width="22.140625" customWidth="1"/>
    <col min="7" max="7" width="8" customWidth="1"/>
    <col min="8" max="8" width="16" bestFit="1" customWidth="1"/>
  </cols>
  <sheetData>
    <row r="1" spans="2:8" x14ac:dyDescent="0.25">
      <c r="B1" s="159"/>
      <c r="C1" s="462" t="s">
        <v>376</v>
      </c>
      <c r="D1" s="462"/>
      <c r="E1" s="462"/>
      <c r="F1" s="462"/>
      <c r="G1" s="54"/>
    </row>
    <row r="2" spans="2:8" x14ac:dyDescent="0.25">
      <c r="B2" s="159"/>
      <c r="C2" s="462" t="s">
        <v>116</v>
      </c>
      <c r="D2" s="462"/>
      <c r="E2" s="462"/>
      <c r="F2" s="462"/>
      <c r="G2" s="54"/>
    </row>
    <row r="3" spans="2:8" x14ac:dyDescent="0.25">
      <c r="B3" s="159"/>
      <c r="C3" s="462" t="s">
        <v>117</v>
      </c>
      <c r="D3" s="462"/>
      <c r="E3" s="462"/>
      <c r="F3" s="462"/>
      <c r="G3" s="54"/>
    </row>
    <row r="4" spans="2:8" x14ac:dyDescent="0.25">
      <c r="B4" s="159"/>
      <c r="C4" s="462" t="s">
        <v>118</v>
      </c>
      <c r="D4" s="462"/>
      <c r="E4" s="462"/>
      <c r="F4" s="462"/>
      <c r="G4" s="54"/>
    </row>
    <row r="5" spans="2:8" x14ac:dyDescent="0.25">
      <c r="B5" s="159"/>
      <c r="C5" s="462" t="s">
        <v>119</v>
      </c>
      <c r="D5" s="462"/>
      <c r="E5" s="462"/>
      <c r="F5" s="462"/>
      <c r="G5" s="54"/>
    </row>
    <row r="6" spans="2:8" x14ac:dyDescent="0.25">
      <c r="B6" s="159"/>
      <c r="C6" s="160"/>
      <c r="D6" s="161"/>
      <c r="E6" s="161"/>
      <c r="F6" s="161"/>
    </row>
    <row r="7" spans="2:8" ht="45.75" customHeight="1" x14ac:dyDescent="0.25">
      <c r="B7" s="162" t="s">
        <v>112</v>
      </c>
      <c r="C7" s="460" t="s">
        <v>1083</v>
      </c>
      <c r="D7" s="460"/>
      <c r="E7" s="460"/>
      <c r="F7" s="460"/>
    </row>
    <row r="8" spans="2:8" ht="31.5" customHeight="1" x14ac:dyDescent="0.25">
      <c r="B8" s="162" t="s">
        <v>173</v>
      </c>
      <c r="C8" s="461" t="str">
        <f>'NÃO DESONERADO'!F2</f>
        <v xml:space="preserve">SINAPI - 08/2024 - Alagoas
SICRO3 - 04/2024 - Alagoas
</v>
      </c>
      <c r="D8" s="461"/>
      <c r="E8" s="163" t="s">
        <v>174</v>
      </c>
      <c r="F8" s="164"/>
    </row>
    <row r="9" spans="2:8" x14ac:dyDescent="0.25">
      <c r="B9" s="162"/>
      <c r="C9" s="160"/>
      <c r="D9" s="160"/>
      <c r="E9" s="165" t="s">
        <v>175</v>
      </c>
      <c r="F9" s="166"/>
    </row>
    <row r="10" spans="2:8" x14ac:dyDescent="0.25">
      <c r="B10" s="457" t="s">
        <v>115</v>
      </c>
      <c r="C10" s="458"/>
      <c r="D10" s="458"/>
      <c r="E10" s="458"/>
      <c r="F10" s="459"/>
    </row>
    <row r="11" spans="2:8" x14ac:dyDescent="0.25">
      <c r="B11" s="167" t="s">
        <v>20</v>
      </c>
      <c r="C11" s="167" t="s">
        <v>110</v>
      </c>
      <c r="D11" s="167" t="s">
        <v>113</v>
      </c>
      <c r="E11" s="167" t="s">
        <v>111</v>
      </c>
      <c r="F11" s="167" t="s">
        <v>114</v>
      </c>
    </row>
    <row r="12" spans="2:8" x14ac:dyDescent="0.25">
      <c r="B12" s="168">
        <v>1</v>
      </c>
      <c r="C12" s="169" t="s">
        <v>372</v>
      </c>
      <c r="D12" s="170">
        <f>MEMÓRIA!M8</f>
        <v>19512.2</v>
      </c>
      <c r="E12" s="171">
        <f>'NÃO DESONERADO'!K50</f>
        <v>0</v>
      </c>
      <c r="F12" s="171">
        <f>E12/D12</f>
        <v>0</v>
      </c>
      <c r="G12" s="2"/>
    </row>
    <row r="13" spans="2:8" x14ac:dyDescent="0.25">
      <c r="B13" s="456" t="s">
        <v>24</v>
      </c>
      <c r="C13" s="456"/>
      <c r="D13" s="172">
        <f>SUM(D12:D12)</f>
        <v>19512.2</v>
      </c>
      <c r="E13" s="173">
        <f>SUM(E12:E12)</f>
        <v>0</v>
      </c>
      <c r="F13" s="174"/>
    </row>
    <row r="14" spans="2:8" x14ac:dyDescent="0.25">
      <c r="H14" s="105"/>
    </row>
    <row r="15" spans="2:8" ht="15.75" hidden="1" thickBot="1" x14ac:dyDescent="0.3">
      <c r="D15" s="105"/>
      <c r="E15" s="205">
        <v>3342500</v>
      </c>
      <c r="F15" s="206" t="s">
        <v>400</v>
      </c>
      <c r="G15" s="105"/>
      <c r="H15" s="109"/>
    </row>
    <row r="16" spans="2:8" x14ac:dyDescent="0.25">
      <c r="D16" s="105"/>
      <c r="E16" s="207"/>
      <c r="F16" s="208"/>
    </row>
    <row r="17" spans="5:6" x14ac:dyDescent="0.25">
      <c r="F17" s="208"/>
    </row>
    <row r="18" spans="5:6" x14ac:dyDescent="0.25">
      <c r="E18" s="105"/>
    </row>
    <row r="19" spans="5:6" x14ac:dyDescent="0.25">
      <c r="E19" s="120"/>
    </row>
    <row r="20" spans="5:6" x14ac:dyDescent="0.25">
      <c r="E20" s="239"/>
    </row>
  </sheetData>
  <mergeCells count="9">
    <mergeCell ref="B13:C13"/>
    <mergeCell ref="B10:F10"/>
    <mergeCell ref="C7:F7"/>
    <mergeCell ref="C8:D8"/>
    <mergeCell ref="C1:F1"/>
    <mergeCell ref="C2:F2"/>
    <mergeCell ref="C3:F3"/>
    <mergeCell ref="C4:F4"/>
    <mergeCell ref="C5:F5"/>
  </mergeCells>
  <pageMargins left="0.511811024" right="0.511811024" top="0.78740157499999996" bottom="0.78740157499999996" header="0.31496062000000002" footer="0.31496062000000002"/>
  <pageSetup paperSize="9" orientation="landscape"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6CCC11-0C7A-4817-9530-367CA5F78E16}">
  <sheetPr>
    <tabColor theme="4" tint="0.59999389629810485"/>
    <pageSetUpPr fitToPage="1"/>
  </sheetPr>
  <dimension ref="A1:XFC60"/>
  <sheetViews>
    <sheetView view="pageBreakPreview" topLeftCell="A22" zoomScale="85" zoomScaleNormal="90" zoomScaleSheetLayoutView="85" zoomScalePageLayoutView="60" workbookViewId="0">
      <selection activeCell="I9" sqref="I9"/>
    </sheetView>
  </sheetViews>
  <sheetFormatPr defaultColWidth="9.140625" defaultRowHeight="15" x14ac:dyDescent="0.25"/>
  <cols>
    <col min="1" max="1" width="3.140625" style="63" customWidth="1"/>
    <col min="2" max="2" width="6.7109375" style="71" customWidth="1"/>
    <col min="3" max="3" width="11.7109375" style="71" customWidth="1"/>
    <col min="4" max="4" width="13.85546875" style="71" customWidth="1"/>
    <col min="5" max="5" width="80.7109375" style="63" customWidth="1"/>
    <col min="6" max="6" width="10.7109375" style="63" customWidth="1"/>
    <col min="7" max="7" width="15.7109375" style="72" customWidth="1"/>
    <col min="8" max="8" width="18.5703125" style="72" customWidth="1"/>
    <col min="9" max="9" width="19.140625" style="73" customWidth="1"/>
    <col min="10" max="10" width="19.7109375" style="73" customWidth="1"/>
    <col min="11" max="11" width="21.85546875" style="73" customWidth="1"/>
    <col min="12" max="12" width="9.7109375" style="404" customWidth="1"/>
    <col min="13" max="13" width="19.140625" style="63" hidden="1" customWidth="1"/>
    <col min="14" max="14" width="23.140625" style="62" customWidth="1"/>
    <col min="15" max="15" width="4.42578125" style="62" customWidth="1"/>
    <col min="16" max="16" width="24.5703125" style="62" customWidth="1"/>
    <col min="17" max="17" width="13.140625" style="63" customWidth="1"/>
    <col min="18" max="18" width="16.140625" style="63" customWidth="1"/>
    <col min="19" max="19" width="15.5703125" style="63" customWidth="1"/>
    <col min="20" max="21" width="9.140625" style="63" customWidth="1"/>
    <col min="22" max="22" width="16.85546875" style="63" customWidth="1"/>
    <col min="23" max="16384" width="9.140625" style="63"/>
  </cols>
  <sheetData>
    <row r="1" spans="1:23" x14ac:dyDescent="0.25">
      <c r="B1" s="350"/>
      <c r="C1" s="58"/>
      <c r="D1" s="58"/>
      <c r="E1" s="59"/>
      <c r="F1" s="469" t="s">
        <v>17</v>
      </c>
      <c r="G1" s="469"/>
      <c r="H1" s="59"/>
      <c r="I1" s="470" t="s">
        <v>18</v>
      </c>
      <c r="J1" s="470"/>
      <c r="K1" s="60" t="s">
        <v>19</v>
      </c>
      <c r="L1" s="402"/>
      <c r="M1" s="61"/>
    </row>
    <row r="2" spans="1:23" ht="38.25" x14ac:dyDescent="0.25">
      <c r="B2" s="351"/>
      <c r="C2" s="64"/>
      <c r="D2" s="64"/>
      <c r="E2" s="65"/>
      <c r="F2" s="471" t="str">
        <f>CPU!E2</f>
        <v xml:space="preserve">SINAPI - 08/2024 - Alagoas
SICRO3 - 04/2024 - Alagoas
</v>
      </c>
      <c r="G2" s="471"/>
      <c r="H2" s="91"/>
      <c r="I2" s="472"/>
      <c r="J2" s="471"/>
      <c r="K2" s="363" t="s">
        <v>1139</v>
      </c>
      <c r="L2" s="403"/>
      <c r="M2" s="66"/>
    </row>
    <row r="3" spans="1:23" x14ac:dyDescent="0.25">
      <c r="B3" s="473" t="str">
        <f>RESUMO!C7</f>
        <v>CONTRATAÇÃO DE OBRAS E SERVIÇOS DE ENGENHARIA, PARA IMPLANTAÇÃO DE PAVIMENTAÇÃO EM PARALELEPÍPEDO EM DIVERSAS RUAS NO MUNICÍPIO DE NOVO LINO, NO ESTADO DE ALAGOAS.</v>
      </c>
      <c r="C3" s="474"/>
      <c r="D3" s="474"/>
      <c r="E3" s="474"/>
      <c r="F3" s="474"/>
      <c r="G3" s="474"/>
      <c r="H3" s="474"/>
      <c r="I3" s="474"/>
      <c r="J3" s="474"/>
      <c r="K3" s="475"/>
      <c r="L3" s="403"/>
      <c r="M3" s="66"/>
      <c r="V3"/>
      <c r="W3"/>
    </row>
    <row r="4" spans="1:23" x14ac:dyDescent="0.25">
      <c r="B4" s="476"/>
      <c r="C4" s="477"/>
      <c r="D4" s="477"/>
      <c r="E4" s="477"/>
      <c r="F4" s="477"/>
      <c r="G4" s="477"/>
      <c r="H4" s="477"/>
      <c r="I4" s="477"/>
      <c r="J4" s="477"/>
      <c r="K4" s="478"/>
      <c r="V4"/>
      <c r="W4"/>
    </row>
    <row r="5" spans="1:23" x14ac:dyDescent="0.25">
      <c r="B5" s="479" t="s">
        <v>123</v>
      </c>
      <c r="C5" s="479" t="s">
        <v>1090</v>
      </c>
      <c r="D5" s="479" t="s">
        <v>346</v>
      </c>
      <c r="E5" s="479" t="s">
        <v>207</v>
      </c>
      <c r="F5" s="113" t="s">
        <v>227</v>
      </c>
      <c r="G5" s="114"/>
      <c r="H5" s="112" t="s">
        <v>228</v>
      </c>
      <c r="I5" s="114"/>
      <c r="J5" s="113" t="s">
        <v>229</v>
      </c>
      <c r="K5" s="115">
        <f>RESUMO!F12</f>
        <v>0</v>
      </c>
    </row>
    <row r="6" spans="1:23" ht="25.5" x14ac:dyDescent="0.25">
      <c r="B6" s="479"/>
      <c r="C6" s="479"/>
      <c r="D6" s="479"/>
      <c r="E6" s="479"/>
      <c r="F6" s="112" t="s">
        <v>236</v>
      </c>
      <c r="G6" s="364">
        <f>MEMÓRIA!M8</f>
        <v>19512.2</v>
      </c>
      <c r="H6" s="112" t="s">
        <v>1137</v>
      </c>
      <c r="I6" s="112" t="s">
        <v>1138</v>
      </c>
      <c r="J6" s="463" t="s">
        <v>210</v>
      </c>
      <c r="K6" s="463" t="s">
        <v>211</v>
      </c>
      <c r="L6" s="463" t="s">
        <v>1108</v>
      </c>
    </row>
    <row r="7" spans="1:23" x14ac:dyDescent="0.25">
      <c r="B7" s="480"/>
      <c r="C7" s="480"/>
      <c r="D7" s="480"/>
      <c r="E7" s="480"/>
      <c r="F7" s="116" t="s">
        <v>30</v>
      </c>
      <c r="G7" s="117" t="s">
        <v>208</v>
      </c>
      <c r="H7" s="117" t="s">
        <v>206</v>
      </c>
      <c r="I7" s="118" t="s">
        <v>209</v>
      </c>
      <c r="J7" s="464"/>
      <c r="K7" s="464"/>
      <c r="L7" s="464" t="s">
        <v>25</v>
      </c>
      <c r="M7" s="122"/>
      <c r="N7" s="126"/>
      <c r="O7" s="67" t="s">
        <v>194</v>
      </c>
      <c r="P7" s="68" t="s">
        <v>195</v>
      </c>
      <c r="Q7" s="69" t="e">
        <f>ROUND((SUMIF(N:N,"TERRAPLENAGEM",K:K))/$K$50,5)</f>
        <v>#DIV/0!</v>
      </c>
      <c r="R7" s="127">
        <f>(SUMIF(N:N,"TERRAPLENAGEM",K:K))</f>
        <v>0</v>
      </c>
    </row>
    <row r="8" spans="1:23" x14ac:dyDescent="0.25">
      <c r="B8" s="352">
        <v>1</v>
      </c>
      <c r="C8" s="89"/>
      <c r="D8" s="89"/>
      <c r="E8" s="85" t="s">
        <v>225</v>
      </c>
      <c r="F8" s="85"/>
      <c r="G8" s="86"/>
      <c r="H8" s="86"/>
      <c r="I8" s="87"/>
      <c r="J8" s="87"/>
      <c r="K8" s="88">
        <f>SUM(K9:K13)</f>
        <v>0</v>
      </c>
      <c r="L8" s="406" t="e">
        <f>K8/$K$50</f>
        <v>#DIV/0!</v>
      </c>
      <c r="M8" s="88"/>
      <c r="N8" s="126"/>
      <c r="O8" s="67" t="s">
        <v>196</v>
      </c>
      <c r="P8" s="68" t="s">
        <v>193</v>
      </c>
      <c r="Q8" s="69" t="e">
        <f>ROUND((SUMIF(N:N,"EDIFICAÇÕES",K:K))/$K$50,6)</f>
        <v>#DIV/0!</v>
      </c>
      <c r="R8" s="127">
        <f>(SUMIF(N:N,"EDIFICAÇÕES",K:K))</f>
        <v>0</v>
      </c>
    </row>
    <row r="9" spans="1:23" x14ac:dyDescent="0.25">
      <c r="A9" s="63">
        <v>1</v>
      </c>
      <c r="B9" s="443" t="s">
        <v>35</v>
      </c>
      <c r="C9" s="81" t="s">
        <v>1135</v>
      </c>
      <c r="D9" s="81" t="s">
        <v>218</v>
      </c>
      <c r="E9" s="82" t="s">
        <v>27</v>
      </c>
      <c r="F9" s="77" t="s">
        <v>34</v>
      </c>
      <c r="G9" s="78">
        <f>ROUND(VLOOKUP(B9,MEMÓRIA!$A$1:$O$182,15,0),2)</f>
        <v>1</v>
      </c>
      <c r="H9" s="83">
        <f>$G$5</f>
        <v>0</v>
      </c>
      <c r="I9" s="79"/>
      <c r="J9" s="79">
        <f>TRUNC(I9*(1+$G$5),2)</f>
        <v>0</v>
      </c>
      <c r="K9" s="84">
        <f t="shared" ref="K9:K13" si="0">TRUNC(G9*J9,2)</f>
        <v>0</v>
      </c>
      <c r="L9" s="407" t="e">
        <f>K9/$K$50</f>
        <v>#DIV/0!</v>
      </c>
      <c r="M9" s="84">
        <f>(J9-I9)*G9</f>
        <v>0</v>
      </c>
      <c r="N9" s="126" t="s">
        <v>193</v>
      </c>
      <c r="O9" s="67" t="s">
        <v>197</v>
      </c>
      <c r="P9" s="68" t="s">
        <v>198</v>
      </c>
      <c r="Q9" s="69" t="e">
        <f>ROUND((SUMIF(N:N,"CONCRETO ARMADO",K:K))/$K$50,5)</f>
        <v>#DIV/0!</v>
      </c>
      <c r="R9" s="127">
        <f>(SUMIF(N:N,"CONCRETO ARMADO",K:K))</f>
        <v>0</v>
      </c>
      <c r="S9" s="121"/>
    </row>
    <row r="10" spans="1:23" x14ac:dyDescent="0.25">
      <c r="A10" s="63">
        <v>2</v>
      </c>
      <c r="B10" s="81" t="s">
        <v>213</v>
      </c>
      <c r="C10" s="75" t="s">
        <v>28</v>
      </c>
      <c r="D10" s="75" t="s">
        <v>220</v>
      </c>
      <c r="E10" s="82" t="s">
        <v>257</v>
      </c>
      <c r="F10" s="77" t="s">
        <v>34</v>
      </c>
      <c r="G10" s="78">
        <f>ROUND(VLOOKUP(B10,MEMÓRIA!$A$1:$O$182,15,0),2)</f>
        <v>1</v>
      </c>
      <c r="H10" s="83">
        <f t="shared" ref="H10:H13" si="1">$G$5</f>
        <v>0</v>
      </c>
      <c r="I10" s="79"/>
      <c r="J10" s="79">
        <f t="shared" ref="J10:J12" si="2">TRUNC(I10*(1+$G$5),2)</f>
        <v>0</v>
      </c>
      <c r="K10" s="79">
        <f t="shared" si="0"/>
        <v>0</v>
      </c>
      <c r="L10" s="408" t="e">
        <f t="shared" ref="L10:L23" si="3">K10/$K$50</f>
        <v>#DIV/0!</v>
      </c>
      <c r="M10" s="84">
        <f t="shared" ref="M10:M47" si="4">(J10-I10)*G10</f>
        <v>0</v>
      </c>
      <c r="N10" s="126" t="s">
        <v>193</v>
      </c>
      <c r="O10" s="67" t="s">
        <v>242</v>
      </c>
      <c r="P10" s="68" t="s">
        <v>226</v>
      </c>
      <c r="Q10" s="69" t="e">
        <f>ROUND((SUMIF(N:N,"DRENAGEM",K:K))/$K$50,5)</f>
        <v>#DIV/0!</v>
      </c>
      <c r="R10" s="127">
        <f>(SUMIF(N:N,"DRENAGEM",K:K))</f>
        <v>0</v>
      </c>
    </row>
    <row r="11" spans="1:23" ht="25.5" x14ac:dyDescent="0.25">
      <c r="A11" s="63">
        <v>3</v>
      </c>
      <c r="B11" s="81" t="s">
        <v>214</v>
      </c>
      <c r="C11" s="75" t="s">
        <v>28</v>
      </c>
      <c r="D11" s="75">
        <v>103689</v>
      </c>
      <c r="E11" s="82" t="s">
        <v>256</v>
      </c>
      <c r="F11" s="77" t="s">
        <v>1092</v>
      </c>
      <c r="G11" s="78">
        <f>ROUND(VLOOKUP(B11,MEMÓRIA!$A$1:$O$182,15,0),2)</f>
        <v>6</v>
      </c>
      <c r="H11" s="83">
        <f t="shared" si="1"/>
        <v>0</v>
      </c>
      <c r="I11" s="79"/>
      <c r="J11" s="79">
        <f t="shared" si="2"/>
        <v>0</v>
      </c>
      <c r="K11" s="79">
        <f>TRUNC(G11*J11,2)</f>
        <v>0</v>
      </c>
      <c r="L11" s="408" t="e">
        <f t="shared" si="3"/>
        <v>#DIV/0!</v>
      </c>
      <c r="M11" s="84">
        <f t="shared" si="4"/>
        <v>0</v>
      </c>
      <c r="N11" s="126" t="s">
        <v>193</v>
      </c>
      <c r="O11" s="67" t="s">
        <v>199</v>
      </c>
      <c r="P11" s="68" t="s">
        <v>200</v>
      </c>
      <c r="Q11" s="69" t="e">
        <f>ROUND((SUMIF(N:N,"FERRO/AÇO",K:K))/$K$50,5)</f>
        <v>#DIV/0!</v>
      </c>
      <c r="R11" s="127">
        <f>(SUMIF(N:N,"FERRO/AÇO",K:K))</f>
        <v>0</v>
      </c>
    </row>
    <row r="12" spans="1:23" ht="25.5" x14ac:dyDescent="0.25">
      <c r="A12" s="63">
        <v>4</v>
      </c>
      <c r="B12" s="81" t="s">
        <v>215</v>
      </c>
      <c r="C12" s="75" t="s">
        <v>28</v>
      </c>
      <c r="D12" s="75">
        <v>103689</v>
      </c>
      <c r="E12" s="82" t="s">
        <v>1129</v>
      </c>
      <c r="F12" s="77" t="s">
        <v>1092</v>
      </c>
      <c r="G12" s="78">
        <f>ROUND(VLOOKUP(B12,MEMÓRIA!$A$1:$O$182,15,0),2)</f>
        <v>1.5</v>
      </c>
      <c r="H12" s="83">
        <f t="shared" si="1"/>
        <v>0</v>
      </c>
      <c r="I12" s="79"/>
      <c r="J12" s="79">
        <f t="shared" si="2"/>
        <v>0</v>
      </c>
      <c r="K12" s="79">
        <f t="shared" si="0"/>
        <v>0</v>
      </c>
      <c r="L12" s="408" t="e">
        <f t="shared" si="3"/>
        <v>#DIV/0!</v>
      </c>
      <c r="M12" s="84">
        <f t="shared" si="4"/>
        <v>0</v>
      </c>
      <c r="N12" s="126" t="s">
        <v>193</v>
      </c>
      <c r="O12" s="67" t="s">
        <v>201</v>
      </c>
      <c r="P12" s="68" t="s">
        <v>202</v>
      </c>
      <c r="Q12" s="69" t="e">
        <f>ROUND((SUMIF(N:N,"MO ESPECIALIZADA",K:K))/$K$50,6)</f>
        <v>#DIV/0!</v>
      </c>
      <c r="R12" s="127">
        <f>(SUMIF(N:N,"MO ESPECIALIZADA",K:K))</f>
        <v>0</v>
      </c>
    </row>
    <row r="13" spans="1:23" x14ac:dyDescent="0.25">
      <c r="A13" s="63">
        <v>5</v>
      </c>
      <c r="B13" s="81" t="s">
        <v>216</v>
      </c>
      <c r="C13" s="81" t="s">
        <v>1135</v>
      </c>
      <c r="D13" s="75" t="s">
        <v>219</v>
      </c>
      <c r="E13" s="82" t="s">
        <v>258</v>
      </c>
      <c r="F13" s="77" t="s">
        <v>1115</v>
      </c>
      <c r="G13" s="78">
        <f>ROUND(VLOOKUP(B13,MEMÓRIA!$A$1:$O$182,15,0),2)</f>
        <v>12</v>
      </c>
      <c r="H13" s="83">
        <f t="shared" si="1"/>
        <v>0</v>
      </c>
      <c r="I13" s="79"/>
      <c r="J13" s="79">
        <f>TRUNC(I13*(1+$G$5),2)</f>
        <v>0</v>
      </c>
      <c r="K13" s="79">
        <f t="shared" si="0"/>
        <v>0</v>
      </c>
      <c r="L13" s="408" t="e">
        <f t="shared" si="3"/>
        <v>#DIV/0!</v>
      </c>
      <c r="M13" s="84">
        <f t="shared" si="4"/>
        <v>0</v>
      </c>
      <c r="N13" s="126" t="s">
        <v>193</v>
      </c>
      <c r="O13" s="67" t="s">
        <v>203</v>
      </c>
      <c r="P13" s="68" t="s">
        <v>204</v>
      </c>
      <c r="Q13" s="69" t="e">
        <f>ROUND((SUMIF(N:N,"MÁQUINAS",K:K))/$K$50,5)</f>
        <v>#DIV/0!</v>
      </c>
      <c r="R13" s="127">
        <f>(SUMIF(N:N,"MÁQUINAS",K:K))</f>
        <v>0</v>
      </c>
    </row>
    <row r="14" spans="1:23" x14ac:dyDescent="0.25">
      <c r="B14" s="352">
        <v>2</v>
      </c>
      <c r="C14" s="89"/>
      <c r="D14" s="89"/>
      <c r="E14" s="85" t="s">
        <v>195</v>
      </c>
      <c r="F14" s="85"/>
      <c r="G14" s="86"/>
      <c r="H14" s="86"/>
      <c r="I14" s="87"/>
      <c r="J14" s="87"/>
      <c r="K14" s="88">
        <f>SUM(K15:K18)</f>
        <v>0</v>
      </c>
      <c r="L14" s="406" t="e">
        <f t="shared" si="3"/>
        <v>#DIV/0!</v>
      </c>
      <c r="M14" s="84">
        <f t="shared" si="4"/>
        <v>0</v>
      </c>
      <c r="N14" s="126"/>
      <c r="P14" s="62" t="s">
        <v>245</v>
      </c>
      <c r="Q14" s="140" t="e">
        <f>SUM(Q7:Q13)</f>
        <v>#DIV/0!</v>
      </c>
      <c r="R14" s="141">
        <f>SUM(R7:R13)</f>
        <v>0</v>
      </c>
    </row>
    <row r="15" spans="1:23" ht="25.5" x14ac:dyDescent="0.25">
      <c r="A15" s="63">
        <v>6</v>
      </c>
      <c r="B15" s="75" t="s">
        <v>36</v>
      </c>
      <c r="C15" s="81" t="s">
        <v>1135</v>
      </c>
      <c r="D15" s="75" t="s">
        <v>221</v>
      </c>
      <c r="E15" s="82" t="s">
        <v>259</v>
      </c>
      <c r="F15" s="77" t="s">
        <v>1092</v>
      </c>
      <c r="G15" s="78">
        <f>ROUND(VLOOKUP(B15,MEMÓRIA!$A$1:$O$182,15,0),2)</f>
        <v>19512.2</v>
      </c>
      <c r="H15" s="80">
        <f>$G$5</f>
        <v>0</v>
      </c>
      <c r="I15" s="79"/>
      <c r="J15" s="79">
        <f t="shared" ref="J15:J18" si="5">TRUNC(I15*(1+$G$5),2)</f>
        <v>0</v>
      </c>
      <c r="K15" s="79">
        <f>TRUNC(G15*J15,2)</f>
        <v>0</v>
      </c>
      <c r="L15" s="408" t="e">
        <f t="shared" si="3"/>
        <v>#DIV/0!</v>
      </c>
      <c r="M15" s="84">
        <f t="shared" si="4"/>
        <v>0</v>
      </c>
      <c r="N15" s="126" t="s">
        <v>195</v>
      </c>
      <c r="Q15" s="140"/>
      <c r="R15" s="141"/>
    </row>
    <row r="16" spans="1:23" ht="25.5" x14ac:dyDescent="0.25">
      <c r="A16" s="63">
        <v>7</v>
      </c>
      <c r="B16" s="119" t="s">
        <v>232</v>
      </c>
      <c r="C16" s="119" t="s">
        <v>28</v>
      </c>
      <c r="D16" s="119">
        <v>101124</v>
      </c>
      <c r="E16" s="233" t="s">
        <v>284</v>
      </c>
      <c r="F16" s="234" t="s">
        <v>1093</v>
      </c>
      <c r="G16" s="230">
        <f>ROUND(VLOOKUP(B16,MEMÓRIA!$A$1:$O$182,15,0),2)</f>
        <v>5535.18</v>
      </c>
      <c r="H16" s="231">
        <f>$G$5</f>
        <v>0</v>
      </c>
      <c r="I16" s="79"/>
      <c r="J16" s="79">
        <f t="shared" si="5"/>
        <v>0</v>
      </c>
      <c r="K16" s="232">
        <f>TRUNC(G16*J16,2)</f>
        <v>0</v>
      </c>
      <c r="L16" s="405" t="e">
        <f t="shared" si="3"/>
        <v>#DIV/0!</v>
      </c>
      <c r="M16" s="84">
        <f t="shared" si="4"/>
        <v>0</v>
      </c>
      <c r="N16" s="126" t="s">
        <v>195</v>
      </c>
      <c r="Q16" s="62"/>
    </row>
    <row r="17" spans="1:16383" x14ac:dyDescent="0.25">
      <c r="A17" s="63">
        <v>8</v>
      </c>
      <c r="B17" s="119" t="s">
        <v>319</v>
      </c>
      <c r="C17" s="119" t="s">
        <v>28</v>
      </c>
      <c r="D17" s="119">
        <v>100574</v>
      </c>
      <c r="E17" s="233" t="s">
        <v>290</v>
      </c>
      <c r="F17" s="234" t="s">
        <v>1093</v>
      </c>
      <c r="G17" s="230">
        <f>MEMÓRIA!M55</f>
        <v>4901.8100000000004</v>
      </c>
      <c r="H17" s="231">
        <f>$G$5</f>
        <v>0</v>
      </c>
      <c r="I17" s="79"/>
      <c r="J17" s="79">
        <f t="shared" si="5"/>
        <v>0</v>
      </c>
      <c r="K17" s="232">
        <f>TRUNC(G17*J17,2)</f>
        <v>0</v>
      </c>
      <c r="L17" s="405" t="e">
        <f t="shared" si="3"/>
        <v>#DIV/0!</v>
      </c>
      <c r="M17" s="84">
        <f t="shared" si="4"/>
        <v>0</v>
      </c>
      <c r="N17" s="126" t="s">
        <v>195</v>
      </c>
      <c r="Q17" s="62"/>
    </row>
    <row r="18" spans="1:16383" ht="25.5" x14ac:dyDescent="0.25">
      <c r="A18" s="63">
        <v>9</v>
      </c>
      <c r="B18" s="119" t="s">
        <v>320</v>
      </c>
      <c r="C18" s="119" t="s">
        <v>28</v>
      </c>
      <c r="D18" s="119">
        <v>100576</v>
      </c>
      <c r="E18" s="233" t="s">
        <v>293</v>
      </c>
      <c r="F18" s="77" t="s">
        <v>1092</v>
      </c>
      <c r="G18" s="230">
        <f>ROUND(VLOOKUP(B18,MEMÓRIA!$A$1:$O$182,15,0),2)</f>
        <v>19512.2</v>
      </c>
      <c r="H18" s="231">
        <f>$G$5</f>
        <v>0</v>
      </c>
      <c r="I18" s="79"/>
      <c r="J18" s="79">
        <f t="shared" si="5"/>
        <v>0</v>
      </c>
      <c r="K18" s="232">
        <f>TRUNC(G18*J18,2)</f>
        <v>0</v>
      </c>
      <c r="L18" s="405" t="e">
        <f t="shared" si="3"/>
        <v>#DIV/0!</v>
      </c>
      <c r="M18" s="84">
        <f t="shared" si="4"/>
        <v>0</v>
      </c>
      <c r="N18" s="126" t="s">
        <v>195</v>
      </c>
      <c r="Q18" s="62"/>
    </row>
    <row r="19" spans="1:16383" x14ac:dyDescent="0.25">
      <c r="B19" s="352">
        <v>3</v>
      </c>
      <c r="C19" s="89"/>
      <c r="D19" s="89"/>
      <c r="E19" s="85" t="s">
        <v>52</v>
      </c>
      <c r="F19" s="85"/>
      <c r="G19" s="86"/>
      <c r="H19" s="86"/>
      <c r="I19" s="87"/>
      <c r="J19" s="87"/>
      <c r="K19" s="88">
        <f>SUM(K20:K20)</f>
        <v>0</v>
      </c>
      <c r="L19" s="406" t="e">
        <f t="shared" si="3"/>
        <v>#DIV/0!</v>
      </c>
      <c r="M19" s="84">
        <f t="shared" si="4"/>
        <v>0</v>
      </c>
      <c r="N19" s="126"/>
      <c r="Q19" s="62"/>
    </row>
    <row r="20" spans="1:16383" ht="25.5" x14ac:dyDescent="0.25">
      <c r="A20" s="63">
        <v>10</v>
      </c>
      <c r="B20" s="75" t="s">
        <v>38</v>
      </c>
      <c r="C20" s="75" t="s">
        <v>28</v>
      </c>
      <c r="D20" s="75">
        <v>101169</v>
      </c>
      <c r="E20" s="76" t="s">
        <v>263</v>
      </c>
      <c r="F20" s="77" t="s">
        <v>1092</v>
      </c>
      <c r="G20" s="78">
        <f>ROUND(VLOOKUP(B20,MEMÓRIA!$A$1:$O$182,15,0),2)</f>
        <v>19512.2</v>
      </c>
      <c r="H20" s="80">
        <f>$G$5</f>
        <v>0</v>
      </c>
      <c r="I20" s="79"/>
      <c r="J20" s="79">
        <f>TRUNC(I20*(1+$G$5),2)</f>
        <v>0</v>
      </c>
      <c r="K20" s="79">
        <f>TRUNC(G20*J20,2)</f>
        <v>0</v>
      </c>
      <c r="L20" s="408" t="e">
        <f t="shared" si="3"/>
        <v>#DIV/0!</v>
      </c>
      <c r="M20" s="84">
        <f t="shared" si="4"/>
        <v>0</v>
      </c>
      <c r="N20" s="126" t="s">
        <v>193</v>
      </c>
      <c r="Q20" s="62"/>
    </row>
    <row r="21" spans="1:16383" x14ac:dyDescent="0.25">
      <c r="B21" s="352">
        <v>4</v>
      </c>
      <c r="C21" s="89"/>
      <c r="D21" s="89"/>
      <c r="E21" s="85" t="s">
        <v>226</v>
      </c>
      <c r="F21" s="85"/>
      <c r="G21" s="86"/>
      <c r="H21" s="86"/>
      <c r="I21" s="87"/>
      <c r="J21" s="87"/>
      <c r="K21" s="88">
        <f>SUM(K22:K36)</f>
        <v>0</v>
      </c>
      <c r="L21" s="406" t="e">
        <f t="shared" si="3"/>
        <v>#DIV/0!</v>
      </c>
      <c r="M21" s="84">
        <f t="shared" si="4"/>
        <v>0</v>
      </c>
      <c r="N21" s="126"/>
      <c r="Q21" s="62"/>
    </row>
    <row r="22" spans="1:16383" s="53" customFormat="1" ht="12.75" x14ac:dyDescent="0.2">
      <c r="B22" s="366" t="s">
        <v>39</v>
      </c>
      <c r="C22" s="367" t="s">
        <v>401</v>
      </c>
      <c r="D22" s="367">
        <v>2003369</v>
      </c>
      <c r="E22" s="368" t="s">
        <v>1084</v>
      </c>
      <c r="F22" s="367" t="s">
        <v>32</v>
      </c>
      <c r="G22" s="299">
        <f>ROUND(VLOOKUP(B22,MEMÓRIA!$A$1:$O$182,15,0),2)</f>
        <v>3635.01</v>
      </c>
      <c r="H22" s="231">
        <f t="shared" ref="H22:H36" si="6">$G$5</f>
        <v>0</v>
      </c>
      <c r="I22" s="300"/>
      <c r="J22" s="300">
        <f>TRUNC(I22*(1+$G$5),2)</f>
        <v>0</v>
      </c>
      <c r="K22" s="300">
        <f>TRUNC(G22*J22,2)</f>
        <v>0</v>
      </c>
      <c r="L22" s="405" t="e">
        <f t="shared" si="3"/>
        <v>#DIV/0!</v>
      </c>
      <c r="M22" s="415">
        <f t="shared" si="4"/>
        <v>0</v>
      </c>
      <c r="N22" s="126" t="s">
        <v>226</v>
      </c>
    </row>
    <row r="23" spans="1:16383" x14ac:dyDescent="0.25">
      <c r="A23" s="63">
        <v>11</v>
      </c>
      <c r="B23" s="119" t="s">
        <v>217</v>
      </c>
      <c r="C23" s="119" t="s">
        <v>401</v>
      </c>
      <c r="D23" s="119">
        <v>2003373</v>
      </c>
      <c r="E23" s="365" t="s">
        <v>1085</v>
      </c>
      <c r="F23" s="367" t="s">
        <v>32</v>
      </c>
      <c r="G23" s="299">
        <f>ROUND(VLOOKUP(B23,MEMÓRIA!$A$1:$O$182,15,0),2)</f>
        <v>1880</v>
      </c>
      <c r="H23" s="231">
        <f>$G$5</f>
        <v>0</v>
      </c>
      <c r="I23" s="300"/>
      <c r="J23" s="300">
        <f>TRUNC(I23*(1+$G$5),2)</f>
        <v>0</v>
      </c>
      <c r="K23" s="300">
        <f>TRUNC(G23*J23,2)</f>
        <v>0</v>
      </c>
      <c r="L23" s="405" t="e">
        <f t="shared" si="3"/>
        <v>#DIV/0!</v>
      </c>
      <c r="M23" s="415">
        <f t="shared" si="4"/>
        <v>0</v>
      </c>
      <c r="N23" s="126" t="s">
        <v>226</v>
      </c>
      <c r="Q23" s="62"/>
    </row>
    <row r="24" spans="1:16383" ht="25.5" x14ac:dyDescent="0.25">
      <c r="B24" s="119" t="s">
        <v>223</v>
      </c>
      <c r="C24" s="367" t="s">
        <v>401</v>
      </c>
      <c r="D24" s="367">
        <v>2003477</v>
      </c>
      <c r="E24" s="368" t="s">
        <v>1086</v>
      </c>
      <c r="F24" s="77" t="s">
        <v>34</v>
      </c>
      <c r="G24" s="299">
        <f>ROUND(VLOOKUP(B24,MEMÓRIA!$A$1:$O$182,15,0),2)</f>
        <v>6</v>
      </c>
      <c r="H24" s="231">
        <f t="shared" si="6"/>
        <v>0</v>
      </c>
      <c r="I24" s="300"/>
      <c r="J24" s="300">
        <f t="shared" ref="J24:J36" si="7">TRUNC(I24*(1+$G$5),2)</f>
        <v>0</v>
      </c>
      <c r="K24" s="300">
        <f>TRUNC(G24*J24,2)</f>
        <v>0</v>
      </c>
      <c r="L24" s="405" t="e">
        <f t="shared" ref="L24:L36" si="8">K24/$K$50</f>
        <v>#DIV/0!</v>
      </c>
      <c r="M24" s="415">
        <f t="shared" si="4"/>
        <v>0</v>
      </c>
      <c r="N24" s="126" t="s">
        <v>226</v>
      </c>
      <c r="Q24" s="62"/>
    </row>
    <row r="25" spans="1:16383" x14ac:dyDescent="0.25">
      <c r="B25" s="366" t="s">
        <v>233</v>
      </c>
      <c r="C25" s="367" t="s">
        <v>401</v>
      </c>
      <c r="D25" s="367" t="s">
        <v>413</v>
      </c>
      <c r="E25" s="368" t="s">
        <v>1087</v>
      </c>
      <c r="F25" s="367" t="s">
        <v>32</v>
      </c>
      <c r="G25" s="299">
        <f>ROUND(VLOOKUP(B25,MEMÓRIA!$A$1:$O$182,15,0),2)</f>
        <v>77</v>
      </c>
      <c r="H25" s="231">
        <f t="shared" si="6"/>
        <v>0</v>
      </c>
      <c r="I25" s="300"/>
      <c r="J25" s="300">
        <f t="shared" si="7"/>
        <v>0</v>
      </c>
      <c r="K25" s="300">
        <f t="shared" ref="K25:K26" si="9">TRUNC(G25*J25,2)</f>
        <v>0</v>
      </c>
      <c r="L25" s="405" t="e">
        <f t="shared" si="8"/>
        <v>#DIV/0!</v>
      </c>
      <c r="M25" s="415">
        <f t="shared" si="4"/>
        <v>0</v>
      </c>
      <c r="N25" s="126" t="s">
        <v>226</v>
      </c>
      <c r="Q25" s="62"/>
    </row>
    <row r="26" spans="1:16383" x14ac:dyDescent="0.25">
      <c r="B26" s="119" t="s">
        <v>234</v>
      </c>
      <c r="C26" s="367" t="s">
        <v>401</v>
      </c>
      <c r="D26" s="367">
        <v>2003385</v>
      </c>
      <c r="E26" s="368" t="s">
        <v>1088</v>
      </c>
      <c r="F26" s="77" t="s">
        <v>34</v>
      </c>
      <c r="G26" s="299">
        <f>ROUND(VLOOKUP(B26,MEMÓRIA!$A$1:$O$182,15,0),2)</f>
        <v>36</v>
      </c>
      <c r="H26" s="231">
        <f t="shared" si="6"/>
        <v>0</v>
      </c>
      <c r="I26" s="300"/>
      <c r="J26" s="300">
        <f t="shared" si="7"/>
        <v>0</v>
      </c>
      <c r="K26" s="300">
        <f t="shared" si="9"/>
        <v>0</v>
      </c>
      <c r="L26" s="405" t="e">
        <f t="shared" si="8"/>
        <v>#DIV/0!</v>
      </c>
      <c r="M26" s="415">
        <f t="shared" si="4"/>
        <v>0</v>
      </c>
      <c r="N26" s="126" t="s">
        <v>226</v>
      </c>
      <c r="Q26" s="62"/>
    </row>
    <row r="27" spans="1:16383" x14ac:dyDescent="0.25">
      <c r="B27" s="119" t="s">
        <v>235</v>
      </c>
      <c r="C27" s="366" t="s">
        <v>401</v>
      </c>
      <c r="D27" s="119">
        <v>2003445</v>
      </c>
      <c r="E27" s="365" t="s">
        <v>1089</v>
      </c>
      <c r="F27" s="77" t="s">
        <v>34</v>
      </c>
      <c r="G27" s="299">
        <f>ROUND(VLOOKUP(B27,MEMÓRIA!$A$1:$O$182,15,0),2)</f>
        <v>24</v>
      </c>
      <c r="H27" s="231">
        <f t="shared" si="6"/>
        <v>0</v>
      </c>
      <c r="I27" s="300"/>
      <c r="J27" s="300">
        <f t="shared" si="7"/>
        <v>0</v>
      </c>
      <c r="K27" s="300">
        <f t="shared" ref="K27" si="10">TRUNC(G27*J27,2)</f>
        <v>0</v>
      </c>
      <c r="L27" s="405" t="e">
        <f t="shared" si="8"/>
        <v>#DIV/0!</v>
      </c>
      <c r="M27" s="415">
        <f t="shared" si="4"/>
        <v>0</v>
      </c>
      <c r="N27" s="126" t="s">
        <v>226</v>
      </c>
      <c r="Q27" s="62"/>
    </row>
    <row r="28" spans="1:16383" s="53" customFormat="1" ht="12.75" x14ac:dyDescent="0.2">
      <c r="A28" s="53">
        <v>12</v>
      </c>
      <c r="B28" s="119" t="s">
        <v>473</v>
      </c>
      <c r="C28" s="366" t="s">
        <v>401</v>
      </c>
      <c r="D28" s="366">
        <v>4805757</v>
      </c>
      <c r="E28" s="368" t="s">
        <v>464</v>
      </c>
      <c r="F28" s="367" t="s">
        <v>1093</v>
      </c>
      <c r="G28" s="299">
        <f>ROUND(VLOOKUP(B28,MEMÓRIA!$A$1:$O$182,15,0),2)</f>
        <v>110.4</v>
      </c>
      <c r="H28" s="231">
        <f t="shared" si="6"/>
        <v>0</v>
      </c>
      <c r="I28" s="300"/>
      <c r="J28" s="300">
        <f t="shared" si="7"/>
        <v>0</v>
      </c>
      <c r="K28" s="300">
        <f t="shared" ref="K28:K35" si="11">TRUNC(G28*J28,2)</f>
        <v>0</v>
      </c>
      <c r="L28" s="405" t="e">
        <f t="shared" si="8"/>
        <v>#DIV/0!</v>
      </c>
      <c r="M28" s="415">
        <f t="shared" si="4"/>
        <v>0</v>
      </c>
      <c r="N28" s="126" t="s">
        <v>226</v>
      </c>
      <c r="AAY28" s="53" t="s">
        <v>395</v>
      </c>
      <c r="AAZ28" s="53" t="s">
        <v>395</v>
      </c>
      <c r="ABA28" s="53" t="s">
        <v>395</v>
      </c>
      <c r="ABB28" s="53" t="s">
        <v>395</v>
      </c>
      <c r="ABC28" s="53" t="s">
        <v>395</v>
      </c>
      <c r="ABD28" s="53" t="s">
        <v>395</v>
      </c>
      <c r="ABE28" s="53" t="s">
        <v>395</v>
      </c>
      <c r="ABF28" s="53" t="s">
        <v>395</v>
      </c>
      <c r="ABG28" s="53" t="s">
        <v>395</v>
      </c>
      <c r="ABH28" s="53" t="s">
        <v>395</v>
      </c>
      <c r="ABI28" s="53" t="s">
        <v>395</v>
      </c>
      <c r="ABJ28" s="53" t="s">
        <v>395</v>
      </c>
      <c r="ABK28" s="53" t="s">
        <v>395</v>
      </c>
      <c r="ABL28" s="53" t="s">
        <v>395</v>
      </c>
      <c r="ABM28" s="53" t="s">
        <v>395</v>
      </c>
      <c r="ABN28" s="53" t="s">
        <v>395</v>
      </c>
      <c r="ABO28" s="53" t="s">
        <v>395</v>
      </c>
      <c r="ABP28" s="53" t="s">
        <v>395</v>
      </c>
      <c r="ABQ28" s="53" t="s">
        <v>395</v>
      </c>
      <c r="ABR28" s="53" t="s">
        <v>395</v>
      </c>
      <c r="ABS28" s="53" t="s">
        <v>395</v>
      </c>
      <c r="ABT28" s="53" t="s">
        <v>395</v>
      </c>
      <c r="ABU28" s="53" t="s">
        <v>395</v>
      </c>
      <c r="ABV28" s="53" t="s">
        <v>395</v>
      </c>
      <c r="ABW28" s="53" t="s">
        <v>395</v>
      </c>
      <c r="ABX28" s="53" t="s">
        <v>395</v>
      </c>
      <c r="ABY28" s="53" t="s">
        <v>395</v>
      </c>
      <c r="ABZ28" s="53" t="s">
        <v>395</v>
      </c>
      <c r="ACA28" s="53" t="s">
        <v>395</v>
      </c>
      <c r="ACB28" s="53" t="s">
        <v>395</v>
      </c>
      <c r="ACC28" s="53" t="s">
        <v>395</v>
      </c>
      <c r="ACD28" s="53" t="s">
        <v>395</v>
      </c>
      <c r="ACE28" s="53" t="s">
        <v>395</v>
      </c>
      <c r="ACF28" s="53" t="s">
        <v>395</v>
      </c>
      <c r="ACG28" s="53" t="s">
        <v>395</v>
      </c>
      <c r="ACH28" s="53" t="s">
        <v>395</v>
      </c>
      <c r="ACI28" s="53" t="s">
        <v>395</v>
      </c>
      <c r="ACJ28" s="53" t="s">
        <v>395</v>
      </c>
      <c r="ACK28" s="53" t="s">
        <v>395</v>
      </c>
      <c r="ACL28" s="53" t="s">
        <v>395</v>
      </c>
      <c r="ACM28" s="53" t="s">
        <v>395</v>
      </c>
      <c r="ACN28" s="53" t="s">
        <v>395</v>
      </c>
      <c r="ACO28" s="53" t="s">
        <v>395</v>
      </c>
      <c r="ACP28" s="53" t="s">
        <v>395</v>
      </c>
      <c r="ACQ28" s="53" t="s">
        <v>395</v>
      </c>
      <c r="ACR28" s="53" t="s">
        <v>395</v>
      </c>
      <c r="ACS28" s="53" t="s">
        <v>395</v>
      </c>
      <c r="ACT28" s="53" t="s">
        <v>395</v>
      </c>
      <c r="ACU28" s="53" t="s">
        <v>395</v>
      </c>
      <c r="ACV28" s="53" t="s">
        <v>395</v>
      </c>
      <c r="ACW28" s="53" t="s">
        <v>395</v>
      </c>
      <c r="ACX28" s="53" t="s">
        <v>395</v>
      </c>
      <c r="ACY28" s="53" t="s">
        <v>395</v>
      </c>
      <c r="ACZ28" s="53" t="s">
        <v>395</v>
      </c>
      <c r="ADA28" s="53" t="s">
        <v>395</v>
      </c>
      <c r="ADB28" s="53" t="s">
        <v>395</v>
      </c>
      <c r="ADC28" s="53" t="s">
        <v>395</v>
      </c>
      <c r="ADD28" s="53" t="s">
        <v>395</v>
      </c>
      <c r="ADE28" s="53" t="s">
        <v>395</v>
      </c>
      <c r="ADF28" s="53" t="s">
        <v>395</v>
      </c>
      <c r="ADG28" s="53" t="s">
        <v>395</v>
      </c>
      <c r="ADH28" s="53" t="s">
        <v>395</v>
      </c>
      <c r="ADI28" s="53" t="s">
        <v>395</v>
      </c>
      <c r="ADJ28" s="53" t="s">
        <v>395</v>
      </c>
      <c r="ADK28" s="53" t="s">
        <v>395</v>
      </c>
      <c r="ADL28" s="53" t="s">
        <v>395</v>
      </c>
      <c r="ADM28" s="53" t="s">
        <v>395</v>
      </c>
      <c r="ADN28" s="53" t="s">
        <v>395</v>
      </c>
      <c r="ADO28" s="53" t="s">
        <v>395</v>
      </c>
      <c r="ADP28" s="53" t="s">
        <v>395</v>
      </c>
      <c r="ADQ28" s="53" t="s">
        <v>395</v>
      </c>
      <c r="ADR28" s="53" t="s">
        <v>395</v>
      </c>
      <c r="ADS28" s="53" t="s">
        <v>395</v>
      </c>
      <c r="ADT28" s="53" t="s">
        <v>395</v>
      </c>
      <c r="ADU28" s="53" t="s">
        <v>395</v>
      </c>
      <c r="ADV28" s="53" t="s">
        <v>395</v>
      </c>
      <c r="ADW28" s="53" t="s">
        <v>395</v>
      </c>
      <c r="ADX28" s="53" t="s">
        <v>395</v>
      </c>
      <c r="ADY28" s="53" t="s">
        <v>395</v>
      </c>
      <c r="ADZ28" s="53" t="s">
        <v>395</v>
      </c>
      <c r="AEA28" s="53" t="s">
        <v>395</v>
      </c>
      <c r="AEB28" s="53" t="s">
        <v>395</v>
      </c>
      <c r="AEC28" s="53" t="s">
        <v>395</v>
      </c>
      <c r="AED28" s="53" t="s">
        <v>395</v>
      </c>
      <c r="AEE28" s="53" t="s">
        <v>395</v>
      </c>
      <c r="AEF28" s="53" t="s">
        <v>395</v>
      </c>
      <c r="AEG28" s="53" t="s">
        <v>395</v>
      </c>
      <c r="AEH28" s="53" t="s">
        <v>395</v>
      </c>
      <c r="AEI28" s="53" t="s">
        <v>395</v>
      </c>
      <c r="AEJ28" s="53" t="s">
        <v>395</v>
      </c>
      <c r="AEK28" s="53" t="s">
        <v>395</v>
      </c>
      <c r="AEL28" s="53" t="s">
        <v>395</v>
      </c>
      <c r="AEM28" s="53" t="s">
        <v>395</v>
      </c>
      <c r="AEN28" s="53" t="s">
        <v>395</v>
      </c>
      <c r="AEO28" s="53" t="s">
        <v>395</v>
      </c>
      <c r="AEP28" s="53" t="s">
        <v>395</v>
      </c>
      <c r="AEQ28" s="53" t="s">
        <v>395</v>
      </c>
      <c r="AER28" s="53" t="s">
        <v>395</v>
      </c>
      <c r="AES28" s="53" t="s">
        <v>395</v>
      </c>
      <c r="AET28" s="53" t="s">
        <v>395</v>
      </c>
      <c r="AEU28" s="53" t="s">
        <v>395</v>
      </c>
      <c r="AEV28" s="53" t="s">
        <v>395</v>
      </c>
      <c r="AEW28" s="53" t="s">
        <v>395</v>
      </c>
      <c r="AEX28" s="53" t="s">
        <v>395</v>
      </c>
      <c r="AEY28" s="53" t="s">
        <v>395</v>
      </c>
      <c r="AEZ28" s="53" t="s">
        <v>395</v>
      </c>
      <c r="AFA28" s="53" t="s">
        <v>395</v>
      </c>
      <c r="AFB28" s="53" t="s">
        <v>395</v>
      </c>
      <c r="AFC28" s="53" t="s">
        <v>395</v>
      </c>
      <c r="AFD28" s="53" t="s">
        <v>395</v>
      </c>
      <c r="AFE28" s="53" t="s">
        <v>395</v>
      </c>
      <c r="AFF28" s="53" t="s">
        <v>395</v>
      </c>
      <c r="AFG28" s="53" t="s">
        <v>395</v>
      </c>
      <c r="AFH28" s="53" t="s">
        <v>395</v>
      </c>
      <c r="AFI28" s="53" t="s">
        <v>395</v>
      </c>
      <c r="AFJ28" s="53" t="s">
        <v>395</v>
      </c>
      <c r="AFK28" s="53" t="s">
        <v>395</v>
      </c>
      <c r="AFL28" s="53" t="s">
        <v>395</v>
      </c>
      <c r="AFM28" s="53" t="s">
        <v>395</v>
      </c>
      <c r="AFN28" s="53" t="s">
        <v>395</v>
      </c>
      <c r="AFO28" s="53" t="s">
        <v>395</v>
      </c>
      <c r="AFP28" s="53" t="s">
        <v>395</v>
      </c>
      <c r="AFQ28" s="53" t="s">
        <v>395</v>
      </c>
      <c r="AFR28" s="53" t="s">
        <v>395</v>
      </c>
      <c r="AFS28" s="53" t="s">
        <v>395</v>
      </c>
      <c r="AFT28" s="53" t="s">
        <v>395</v>
      </c>
      <c r="AFU28" s="53" t="s">
        <v>395</v>
      </c>
      <c r="AFV28" s="53" t="s">
        <v>395</v>
      </c>
      <c r="AFW28" s="53" t="s">
        <v>395</v>
      </c>
      <c r="AFX28" s="53" t="s">
        <v>395</v>
      </c>
      <c r="AFY28" s="53" t="s">
        <v>395</v>
      </c>
      <c r="AFZ28" s="53" t="s">
        <v>395</v>
      </c>
      <c r="AGA28" s="53" t="s">
        <v>395</v>
      </c>
      <c r="AGB28" s="53" t="s">
        <v>395</v>
      </c>
      <c r="AGC28" s="53" t="s">
        <v>395</v>
      </c>
      <c r="AGD28" s="53" t="s">
        <v>395</v>
      </c>
      <c r="AGE28" s="53" t="s">
        <v>395</v>
      </c>
      <c r="AGF28" s="53" t="s">
        <v>395</v>
      </c>
      <c r="AGG28" s="53" t="s">
        <v>395</v>
      </c>
      <c r="AGH28" s="53" t="s">
        <v>395</v>
      </c>
      <c r="AGI28" s="53" t="s">
        <v>395</v>
      </c>
      <c r="AGJ28" s="53" t="s">
        <v>395</v>
      </c>
      <c r="AGK28" s="53" t="s">
        <v>395</v>
      </c>
      <c r="AGL28" s="53" t="s">
        <v>395</v>
      </c>
      <c r="AGM28" s="53" t="s">
        <v>395</v>
      </c>
      <c r="AGN28" s="53" t="s">
        <v>395</v>
      </c>
      <c r="AGO28" s="53" t="s">
        <v>395</v>
      </c>
      <c r="AGP28" s="53" t="s">
        <v>395</v>
      </c>
      <c r="AGQ28" s="53" t="s">
        <v>395</v>
      </c>
      <c r="AGR28" s="53" t="s">
        <v>395</v>
      </c>
      <c r="AGS28" s="53" t="s">
        <v>395</v>
      </c>
      <c r="AGT28" s="53" t="s">
        <v>395</v>
      </c>
      <c r="AGU28" s="53" t="s">
        <v>395</v>
      </c>
      <c r="AGV28" s="53" t="s">
        <v>395</v>
      </c>
      <c r="AGW28" s="53" t="s">
        <v>395</v>
      </c>
      <c r="AGX28" s="53" t="s">
        <v>395</v>
      </c>
      <c r="AGY28" s="53" t="s">
        <v>395</v>
      </c>
      <c r="AGZ28" s="53" t="s">
        <v>395</v>
      </c>
      <c r="AHA28" s="53" t="s">
        <v>395</v>
      </c>
      <c r="AHB28" s="53" t="s">
        <v>395</v>
      </c>
      <c r="AHC28" s="53" t="s">
        <v>395</v>
      </c>
      <c r="AHD28" s="53" t="s">
        <v>395</v>
      </c>
      <c r="AHE28" s="53" t="s">
        <v>395</v>
      </c>
      <c r="AHF28" s="53" t="s">
        <v>395</v>
      </c>
      <c r="AHG28" s="53" t="s">
        <v>395</v>
      </c>
      <c r="AHH28" s="53" t="s">
        <v>395</v>
      </c>
      <c r="AHI28" s="53" t="s">
        <v>395</v>
      </c>
      <c r="AHJ28" s="53" t="s">
        <v>395</v>
      </c>
      <c r="AHK28" s="53" t="s">
        <v>395</v>
      </c>
      <c r="AHL28" s="53" t="s">
        <v>395</v>
      </c>
      <c r="AHM28" s="53" t="s">
        <v>395</v>
      </c>
      <c r="AHN28" s="53" t="s">
        <v>395</v>
      </c>
      <c r="AHO28" s="53" t="s">
        <v>395</v>
      </c>
      <c r="AHP28" s="53" t="s">
        <v>395</v>
      </c>
      <c r="AHQ28" s="53" t="s">
        <v>395</v>
      </c>
      <c r="AHR28" s="53" t="s">
        <v>395</v>
      </c>
      <c r="AHS28" s="53" t="s">
        <v>395</v>
      </c>
      <c r="AHT28" s="53" t="s">
        <v>395</v>
      </c>
      <c r="AHU28" s="53" t="s">
        <v>395</v>
      </c>
      <c r="AHV28" s="53" t="s">
        <v>395</v>
      </c>
      <c r="AHW28" s="53" t="s">
        <v>395</v>
      </c>
      <c r="AHX28" s="53" t="s">
        <v>395</v>
      </c>
      <c r="AHY28" s="53" t="s">
        <v>395</v>
      </c>
      <c r="AHZ28" s="53" t="s">
        <v>395</v>
      </c>
      <c r="AIA28" s="53" t="s">
        <v>395</v>
      </c>
      <c r="AIB28" s="53" t="s">
        <v>395</v>
      </c>
      <c r="AIC28" s="53" t="s">
        <v>395</v>
      </c>
      <c r="AID28" s="53" t="s">
        <v>395</v>
      </c>
      <c r="AIE28" s="53" t="s">
        <v>395</v>
      </c>
      <c r="AIF28" s="53" t="s">
        <v>395</v>
      </c>
      <c r="AIG28" s="53" t="s">
        <v>395</v>
      </c>
      <c r="AIH28" s="53" t="s">
        <v>395</v>
      </c>
      <c r="AII28" s="53" t="s">
        <v>395</v>
      </c>
      <c r="AIJ28" s="53" t="s">
        <v>395</v>
      </c>
      <c r="AIK28" s="53" t="s">
        <v>395</v>
      </c>
      <c r="AIL28" s="53" t="s">
        <v>395</v>
      </c>
      <c r="AIM28" s="53" t="s">
        <v>395</v>
      </c>
      <c r="AIN28" s="53" t="s">
        <v>395</v>
      </c>
      <c r="AIO28" s="53" t="s">
        <v>395</v>
      </c>
      <c r="AIP28" s="53" t="s">
        <v>395</v>
      </c>
      <c r="AIQ28" s="53" t="s">
        <v>395</v>
      </c>
      <c r="AIR28" s="53" t="s">
        <v>395</v>
      </c>
      <c r="AIS28" s="53" t="s">
        <v>395</v>
      </c>
      <c r="AIT28" s="53" t="s">
        <v>395</v>
      </c>
      <c r="AIU28" s="53" t="s">
        <v>395</v>
      </c>
      <c r="AIV28" s="53" t="s">
        <v>395</v>
      </c>
      <c r="AIW28" s="53" t="s">
        <v>395</v>
      </c>
      <c r="AIX28" s="53" t="s">
        <v>395</v>
      </c>
      <c r="AIY28" s="53" t="s">
        <v>395</v>
      </c>
      <c r="AIZ28" s="53" t="s">
        <v>395</v>
      </c>
      <c r="AJA28" s="53" t="s">
        <v>395</v>
      </c>
      <c r="AJB28" s="53" t="s">
        <v>395</v>
      </c>
      <c r="AJC28" s="53" t="s">
        <v>395</v>
      </c>
      <c r="AJD28" s="53" t="s">
        <v>395</v>
      </c>
      <c r="AJE28" s="53" t="s">
        <v>395</v>
      </c>
      <c r="AJF28" s="53" t="s">
        <v>395</v>
      </c>
      <c r="AJG28" s="53" t="s">
        <v>395</v>
      </c>
      <c r="AJH28" s="53" t="s">
        <v>395</v>
      </c>
      <c r="AJI28" s="53" t="s">
        <v>395</v>
      </c>
      <c r="AJJ28" s="53" t="s">
        <v>395</v>
      </c>
      <c r="AJK28" s="53" t="s">
        <v>395</v>
      </c>
      <c r="AJL28" s="53" t="s">
        <v>395</v>
      </c>
      <c r="AJM28" s="53" t="s">
        <v>395</v>
      </c>
      <c r="AJN28" s="53" t="s">
        <v>395</v>
      </c>
      <c r="AJO28" s="53" t="s">
        <v>395</v>
      </c>
      <c r="AJP28" s="53" t="s">
        <v>395</v>
      </c>
      <c r="AJQ28" s="53" t="s">
        <v>395</v>
      </c>
      <c r="AJR28" s="53" t="s">
        <v>395</v>
      </c>
      <c r="AJS28" s="53" t="s">
        <v>395</v>
      </c>
      <c r="AJT28" s="53" t="s">
        <v>395</v>
      </c>
      <c r="AJU28" s="53" t="s">
        <v>395</v>
      </c>
      <c r="AJV28" s="53" t="s">
        <v>395</v>
      </c>
      <c r="AJW28" s="53" t="s">
        <v>395</v>
      </c>
      <c r="AJX28" s="53" t="s">
        <v>395</v>
      </c>
      <c r="AJY28" s="53" t="s">
        <v>395</v>
      </c>
      <c r="AJZ28" s="53" t="s">
        <v>395</v>
      </c>
      <c r="AKA28" s="53" t="s">
        <v>395</v>
      </c>
      <c r="AKB28" s="53" t="s">
        <v>395</v>
      </c>
      <c r="AKC28" s="53" t="s">
        <v>395</v>
      </c>
      <c r="AKD28" s="53" t="s">
        <v>395</v>
      </c>
      <c r="AKE28" s="53" t="s">
        <v>395</v>
      </c>
      <c r="AKF28" s="53" t="s">
        <v>395</v>
      </c>
      <c r="AKG28" s="53" t="s">
        <v>395</v>
      </c>
      <c r="AKH28" s="53" t="s">
        <v>395</v>
      </c>
      <c r="AKI28" s="53" t="s">
        <v>395</v>
      </c>
      <c r="AKJ28" s="53" t="s">
        <v>395</v>
      </c>
      <c r="AKK28" s="53" t="s">
        <v>395</v>
      </c>
      <c r="AKL28" s="53" t="s">
        <v>395</v>
      </c>
      <c r="AKM28" s="53" t="s">
        <v>395</v>
      </c>
      <c r="AKN28" s="53" t="s">
        <v>395</v>
      </c>
      <c r="AKO28" s="53" t="s">
        <v>395</v>
      </c>
      <c r="AKP28" s="53" t="s">
        <v>395</v>
      </c>
      <c r="AKQ28" s="53" t="s">
        <v>395</v>
      </c>
      <c r="AKR28" s="53" t="s">
        <v>395</v>
      </c>
      <c r="AKS28" s="53" t="s">
        <v>395</v>
      </c>
      <c r="AKT28" s="53" t="s">
        <v>395</v>
      </c>
      <c r="AKU28" s="53" t="s">
        <v>395</v>
      </c>
      <c r="AKV28" s="53" t="s">
        <v>395</v>
      </c>
      <c r="AKW28" s="53" t="s">
        <v>395</v>
      </c>
      <c r="AKX28" s="53" t="s">
        <v>395</v>
      </c>
      <c r="AKY28" s="53" t="s">
        <v>395</v>
      </c>
      <c r="AKZ28" s="53" t="s">
        <v>395</v>
      </c>
      <c r="ALA28" s="53" t="s">
        <v>395</v>
      </c>
      <c r="ALB28" s="53" t="s">
        <v>395</v>
      </c>
      <c r="ALC28" s="53" t="s">
        <v>395</v>
      </c>
      <c r="ALD28" s="53" t="s">
        <v>395</v>
      </c>
      <c r="ALE28" s="53" t="s">
        <v>395</v>
      </c>
      <c r="ALF28" s="53" t="s">
        <v>395</v>
      </c>
      <c r="ALG28" s="53" t="s">
        <v>395</v>
      </c>
      <c r="ALH28" s="53" t="s">
        <v>395</v>
      </c>
      <c r="ALI28" s="53" t="s">
        <v>395</v>
      </c>
      <c r="ALJ28" s="53" t="s">
        <v>395</v>
      </c>
      <c r="ALK28" s="53" t="s">
        <v>395</v>
      </c>
      <c r="ALL28" s="53" t="s">
        <v>395</v>
      </c>
      <c r="ALM28" s="53" t="s">
        <v>395</v>
      </c>
      <c r="ALN28" s="53" t="s">
        <v>395</v>
      </c>
      <c r="ALO28" s="53" t="s">
        <v>395</v>
      </c>
      <c r="ALP28" s="53" t="s">
        <v>395</v>
      </c>
      <c r="ALQ28" s="53" t="s">
        <v>395</v>
      </c>
      <c r="ALR28" s="53" t="s">
        <v>395</v>
      </c>
      <c r="ALS28" s="53" t="s">
        <v>395</v>
      </c>
      <c r="ALT28" s="53" t="s">
        <v>395</v>
      </c>
      <c r="ALU28" s="53" t="s">
        <v>395</v>
      </c>
      <c r="ALV28" s="53" t="s">
        <v>395</v>
      </c>
      <c r="ALW28" s="53" t="s">
        <v>395</v>
      </c>
      <c r="ALX28" s="53" t="s">
        <v>395</v>
      </c>
      <c r="ALY28" s="53" t="s">
        <v>395</v>
      </c>
      <c r="ALZ28" s="53" t="s">
        <v>395</v>
      </c>
      <c r="AMA28" s="53" t="s">
        <v>395</v>
      </c>
      <c r="AMB28" s="53" t="s">
        <v>395</v>
      </c>
      <c r="AMC28" s="53" t="s">
        <v>395</v>
      </c>
      <c r="AMD28" s="53" t="s">
        <v>395</v>
      </c>
      <c r="AME28" s="53" t="s">
        <v>395</v>
      </c>
      <c r="AMF28" s="53" t="s">
        <v>395</v>
      </c>
      <c r="AMG28" s="53" t="s">
        <v>395</v>
      </c>
      <c r="AMH28" s="53" t="s">
        <v>395</v>
      </c>
      <c r="AMI28" s="53" t="s">
        <v>395</v>
      </c>
      <c r="AMJ28" s="53" t="s">
        <v>395</v>
      </c>
      <c r="AMK28" s="53" t="s">
        <v>395</v>
      </c>
      <c r="AML28" s="53" t="s">
        <v>395</v>
      </c>
      <c r="AMM28" s="53" t="s">
        <v>395</v>
      </c>
      <c r="AMN28" s="53" t="s">
        <v>395</v>
      </c>
      <c r="AMO28" s="53" t="s">
        <v>395</v>
      </c>
      <c r="AMP28" s="53" t="s">
        <v>395</v>
      </c>
      <c r="AMQ28" s="53" t="s">
        <v>395</v>
      </c>
      <c r="AMR28" s="53" t="s">
        <v>395</v>
      </c>
      <c r="AMS28" s="53" t="s">
        <v>395</v>
      </c>
      <c r="AMT28" s="53" t="s">
        <v>395</v>
      </c>
      <c r="AMU28" s="53" t="s">
        <v>395</v>
      </c>
      <c r="AMV28" s="53" t="s">
        <v>395</v>
      </c>
      <c r="AMW28" s="53" t="s">
        <v>395</v>
      </c>
      <c r="AMX28" s="53" t="s">
        <v>395</v>
      </c>
      <c r="AMY28" s="53" t="s">
        <v>395</v>
      </c>
      <c r="AMZ28" s="53" t="s">
        <v>395</v>
      </c>
      <c r="ANA28" s="53" t="s">
        <v>395</v>
      </c>
      <c r="ANB28" s="53" t="s">
        <v>395</v>
      </c>
      <c r="ANC28" s="53" t="s">
        <v>395</v>
      </c>
      <c r="AND28" s="53" t="s">
        <v>395</v>
      </c>
      <c r="ANE28" s="53" t="s">
        <v>395</v>
      </c>
      <c r="ANF28" s="53" t="s">
        <v>395</v>
      </c>
      <c r="ANG28" s="53" t="s">
        <v>395</v>
      </c>
      <c r="ANH28" s="53" t="s">
        <v>395</v>
      </c>
      <c r="ANI28" s="53" t="s">
        <v>395</v>
      </c>
      <c r="ANJ28" s="53" t="s">
        <v>395</v>
      </c>
      <c r="ANK28" s="53" t="s">
        <v>395</v>
      </c>
      <c r="ANL28" s="53" t="s">
        <v>395</v>
      </c>
      <c r="ANM28" s="53" t="s">
        <v>395</v>
      </c>
      <c r="ANN28" s="53" t="s">
        <v>395</v>
      </c>
      <c r="ANO28" s="53" t="s">
        <v>395</v>
      </c>
      <c r="ANP28" s="53" t="s">
        <v>395</v>
      </c>
      <c r="ANQ28" s="53" t="s">
        <v>395</v>
      </c>
      <c r="ANR28" s="53" t="s">
        <v>395</v>
      </c>
      <c r="ANS28" s="53" t="s">
        <v>395</v>
      </c>
      <c r="ANT28" s="53" t="s">
        <v>395</v>
      </c>
      <c r="ANU28" s="53" t="s">
        <v>395</v>
      </c>
      <c r="ANV28" s="53" t="s">
        <v>395</v>
      </c>
      <c r="ANW28" s="53" t="s">
        <v>395</v>
      </c>
      <c r="ANX28" s="53" t="s">
        <v>395</v>
      </c>
      <c r="ANY28" s="53" t="s">
        <v>395</v>
      </c>
      <c r="ANZ28" s="53" t="s">
        <v>395</v>
      </c>
      <c r="AOA28" s="53" t="s">
        <v>395</v>
      </c>
      <c r="AOB28" s="53" t="s">
        <v>395</v>
      </c>
      <c r="AOC28" s="53" t="s">
        <v>395</v>
      </c>
      <c r="AOD28" s="53" t="s">
        <v>395</v>
      </c>
      <c r="AOE28" s="53" t="s">
        <v>395</v>
      </c>
      <c r="AOF28" s="53" t="s">
        <v>395</v>
      </c>
      <c r="AOG28" s="53" t="s">
        <v>395</v>
      </c>
      <c r="AOH28" s="53" t="s">
        <v>395</v>
      </c>
      <c r="AOI28" s="53" t="s">
        <v>395</v>
      </c>
      <c r="AOJ28" s="53" t="s">
        <v>395</v>
      </c>
      <c r="AOK28" s="53" t="s">
        <v>395</v>
      </c>
      <c r="AOL28" s="53" t="s">
        <v>395</v>
      </c>
      <c r="AOM28" s="53" t="s">
        <v>395</v>
      </c>
      <c r="AON28" s="53" t="s">
        <v>395</v>
      </c>
      <c r="AOO28" s="53" t="s">
        <v>395</v>
      </c>
      <c r="AOP28" s="53" t="s">
        <v>395</v>
      </c>
      <c r="AOQ28" s="53" t="s">
        <v>395</v>
      </c>
      <c r="AOR28" s="53" t="s">
        <v>395</v>
      </c>
      <c r="AOS28" s="53" t="s">
        <v>395</v>
      </c>
      <c r="AOT28" s="53" t="s">
        <v>395</v>
      </c>
      <c r="AOU28" s="53" t="s">
        <v>395</v>
      </c>
      <c r="AOV28" s="53" t="s">
        <v>395</v>
      </c>
      <c r="AOW28" s="53" t="s">
        <v>395</v>
      </c>
      <c r="AOX28" s="53" t="s">
        <v>395</v>
      </c>
      <c r="AOY28" s="53" t="s">
        <v>395</v>
      </c>
      <c r="AOZ28" s="53" t="s">
        <v>395</v>
      </c>
      <c r="APA28" s="53" t="s">
        <v>395</v>
      </c>
      <c r="APB28" s="53" t="s">
        <v>395</v>
      </c>
      <c r="APC28" s="53" t="s">
        <v>395</v>
      </c>
      <c r="APD28" s="53" t="s">
        <v>395</v>
      </c>
      <c r="APE28" s="53" t="s">
        <v>395</v>
      </c>
      <c r="APF28" s="53" t="s">
        <v>395</v>
      </c>
      <c r="APG28" s="53" t="s">
        <v>395</v>
      </c>
      <c r="APH28" s="53" t="s">
        <v>395</v>
      </c>
      <c r="API28" s="53" t="s">
        <v>395</v>
      </c>
      <c r="APJ28" s="53" t="s">
        <v>395</v>
      </c>
      <c r="APK28" s="53" t="s">
        <v>395</v>
      </c>
      <c r="APL28" s="53" t="s">
        <v>395</v>
      </c>
      <c r="APM28" s="53" t="s">
        <v>395</v>
      </c>
      <c r="APN28" s="53" t="s">
        <v>395</v>
      </c>
      <c r="APO28" s="53" t="s">
        <v>395</v>
      </c>
      <c r="APP28" s="53" t="s">
        <v>395</v>
      </c>
      <c r="APQ28" s="53" t="s">
        <v>395</v>
      </c>
      <c r="APR28" s="53" t="s">
        <v>395</v>
      </c>
      <c r="APS28" s="53" t="s">
        <v>395</v>
      </c>
      <c r="APT28" s="53" t="s">
        <v>395</v>
      </c>
      <c r="APU28" s="53" t="s">
        <v>395</v>
      </c>
      <c r="APV28" s="53" t="s">
        <v>395</v>
      </c>
      <c r="APW28" s="53" t="s">
        <v>395</v>
      </c>
      <c r="APX28" s="53" t="s">
        <v>395</v>
      </c>
      <c r="APY28" s="53" t="s">
        <v>395</v>
      </c>
      <c r="APZ28" s="53" t="s">
        <v>395</v>
      </c>
      <c r="AQA28" s="53" t="s">
        <v>395</v>
      </c>
      <c r="AQB28" s="53" t="s">
        <v>395</v>
      </c>
      <c r="AQC28" s="53" t="s">
        <v>395</v>
      </c>
      <c r="AQD28" s="53" t="s">
        <v>395</v>
      </c>
      <c r="AQE28" s="53" t="s">
        <v>395</v>
      </c>
      <c r="AQF28" s="53" t="s">
        <v>395</v>
      </c>
      <c r="AQG28" s="53" t="s">
        <v>395</v>
      </c>
      <c r="AQH28" s="53" t="s">
        <v>395</v>
      </c>
      <c r="AQI28" s="53" t="s">
        <v>395</v>
      </c>
      <c r="AQJ28" s="53" t="s">
        <v>395</v>
      </c>
      <c r="AQK28" s="53" t="s">
        <v>395</v>
      </c>
      <c r="AQL28" s="53" t="s">
        <v>395</v>
      </c>
      <c r="AQM28" s="53" t="s">
        <v>395</v>
      </c>
      <c r="AQN28" s="53" t="s">
        <v>395</v>
      </c>
      <c r="AQO28" s="53" t="s">
        <v>395</v>
      </c>
      <c r="AQP28" s="53" t="s">
        <v>395</v>
      </c>
      <c r="AQQ28" s="53" t="s">
        <v>395</v>
      </c>
      <c r="AQR28" s="53" t="s">
        <v>395</v>
      </c>
      <c r="AQS28" s="53" t="s">
        <v>395</v>
      </c>
      <c r="AQT28" s="53" t="s">
        <v>395</v>
      </c>
      <c r="AQU28" s="53" t="s">
        <v>395</v>
      </c>
      <c r="AQV28" s="53" t="s">
        <v>395</v>
      </c>
      <c r="AQW28" s="53" t="s">
        <v>395</v>
      </c>
      <c r="AQX28" s="53" t="s">
        <v>395</v>
      </c>
      <c r="AQY28" s="53" t="s">
        <v>395</v>
      </c>
      <c r="AQZ28" s="53" t="s">
        <v>395</v>
      </c>
      <c r="ARA28" s="53" t="s">
        <v>395</v>
      </c>
      <c r="ARB28" s="53" t="s">
        <v>395</v>
      </c>
      <c r="ARC28" s="53" t="s">
        <v>395</v>
      </c>
      <c r="ARD28" s="53" t="s">
        <v>395</v>
      </c>
      <c r="ARE28" s="53" t="s">
        <v>395</v>
      </c>
      <c r="ARF28" s="53" t="s">
        <v>395</v>
      </c>
      <c r="ARG28" s="53" t="s">
        <v>395</v>
      </c>
      <c r="ARH28" s="53" t="s">
        <v>395</v>
      </c>
      <c r="ARI28" s="53" t="s">
        <v>395</v>
      </c>
      <c r="ARJ28" s="53" t="s">
        <v>395</v>
      </c>
      <c r="ARK28" s="53" t="s">
        <v>395</v>
      </c>
      <c r="ARL28" s="53" t="s">
        <v>395</v>
      </c>
      <c r="ARM28" s="53" t="s">
        <v>395</v>
      </c>
      <c r="ARN28" s="53" t="s">
        <v>395</v>
      </c>
      <c r="ARO28" s="53" t="s">
        <v>395</v>
      </c>
      <c r="ARP28" s="53" t="s">
        <v>395</v>
      </c>
      <c r="ARQ28" s="53" t="s">
        <v>395</v>
      </c>
      <c r="ARR28" s="53" t="s">
        <v>395</v>
      </c>
      <c r="ARS28" s="53" t="s">
        <v>395</v>
      </c>
      <c r="ART28" s="53" t="s">
        <v>395</v>
      </c>
      <c r="ARU28" s="53" t="s">
        <v>395</v>
      </c>
      <c r="ARV28" s="53" t="s">
        <v>395</v>
      </c>
      <c r="ARW28" s="53" t="s">
        <v>395</v>
      </c>
      <c r="ARX28" s="53" t="s">
        <v>395</v>
      </c>
      <c r="ARY28" s="53" t="s">
        <v>395</v>
      </c>
      <c r="ARZ28" s="53" t="s">
        <v>395</v>
      </c>
      <c r="ASA28" s="53" t="s">
        <v>395</v>
      </c>
      <c r="ASB28" s="53" t="s">
        <v>395</v>
      </c>
      <c r="ASC28" s="53" t="s">
        <v>395</v>
      </c>
      <c r="ASD28" s="53" t="s">
        <v>395</v>
      </c>
      <c r="ASE28" s="53" t="s">
        <v>395</v>
      </c>
      <c r="ASF28" s="53" t="s">
        <v>395</v>
      </c>
      <c r="ASG28" s="53" t="s">
        <v>395</v>
      </c>
      <c r="ASH28" s="53" t="s">
        <v>395</v>
      </c>
      <c r="ASI28" s="53" t="s">
        <v>395</v>
      </c>
      <c r="ASJ28" s="53" t="s">
        <v>395</v>
      </c>
      <c r="ASK28" s="53" t="s">
        <v>395</v>
      </c>
      <c r="ASL28" s="53" t="s">
        <v>395</v>
      </c>
      <c r="ASM28" s="53" t="s">
        <v>395</v>
      </c>
      <c r="ASN28" s="53" t="s">
        <v>395</v>
      </c>
      <c r="ASO28" s="53" t="s">
        <v>395</v>
      </c>
      <c r="ASP28" s="53" t="s">
        <v>395</v>
      </c>
      <c r="ASQ28" s="53" t="s">
        <v>395</v>
      </c>
      <c r="ASR28" s="53" t="s">
        <v>395</v>
      </c>
      <c r="ASS28" s="53" t="s">
        <v>395</v>
      </c>
      <c r="AST28" s="53" t="s">
        <v>395</v>
      </c>
      <c r="ASU28" s="53" t="s">
        <v>395</v>
      </c>
      <c r="ASV28" s="53" t="s">
        <v>395</v>
      </c>
      <c r="ASW28" s="53" t="s">
        <v>395</v>
      </c>
      <c r="ASX28" s="53" t="s">
        <v>395</v>
      </c>
      <c r="ASY28" s="53" t="s">
        <v>395</v>
      </c>
      <c r="ASZ28" s="53" t="s">
        <v>395</v>
      </c>
      <c r="ATA28" s="53" t="s">
        <v>395</v>
      </c>
      <c r="ATB28" s="53" t="s">
        <v>395</v>
      </c>
      <c r="ATC28" s="53" t="s">
        <v>395</v>
      </c>
      <c r="ATD28" s="53" t="s">
        <v>395</v>
      </c>
      <c r="ATE28" s="53" t="s">
        <v>395</v>
      </c>
      <c r="ATF28" s="53" t="s">
        <v>395</v>
      </c>
      <c r="ATG28" s="53" t="s">
        <v>395</v>
      </c>
      <c r="ATH28" s="53" t="s">
        <v>395</v>
      </c>
      <c r="ATI28" s="53" t="s">
        <v>395</v>
      </c>
      <c r="ATJ28" s="53" t="s">
        <v>395</v>
      </c>
      <c r="ATK28" s="53" t="s">
        <v>395</v>
      </c>
      <c r="ATL28" s="53" t="s">
        <v>395</v>
      </c>
      <c r="ATM28" s="53" t="s">
        <v>395</v>
      </c>
      <c r="ATN28" s="53" t="s">
        <v>395</v>
      </c>
      <c r="ATO28" s="53" t="s">
        <v>395</v>
      </c>
      <c r="ATP28" s="53" t="s">
        <v>395</v>
      </c>
      <c r="ATQ28" s="53" t="s">
        <v>395</v>
      </c>
      <c r="ATR28" s="53" t="s">
        <v>395</v>
      </c>
      <c r="ATS28" s="53" t="s">
        <v>395</v>
      </c>
      <c r="ATT28" s="53" t="s">
        <v>395</v>
      </c>
      <c r="ATU28" s="53" t="s">
        <v>395</v>
      </c>
      <c r="ATV28" s="53" t="s">
        <v>395</v>
      </c>
      <c r="ATW28" s="53" t="s">
        <v>395</v>
      </c>
      <c r="ATX28" s="53" t="s">
        <v>395</v>
      </c>
      <c r="ATY28" s="53" t="s">
        <v>395</v>
      </c>
      <c r="ATZ28" s="53" t="s">
        <v>395</v>
      </c>
      <c r="AUA28" s="53" t="s">
        <v>395</v>
      </c>
      <c r="AUB28" s="53" t="s">
        <v>395</v>
      </c>
      <c r="AUC28" s="53" t="s">
        <v>395</v>
      </c>
      <c r="AUD28" s="53" t="s">
        <v>395</v>
      </c>
      <c r="AUE28" s="53" t="s">
        <v>395</v>
      </c>
      <c r="AUF28" s="53" t="s">
        <v>395</v>
      </c>
      <c r="AUG28" s="53" t="s">
        <v>395</v>
      </c>
      <c r="AUH28" s="53" t="s">
        <v>395</v>
      </c>
      <c r="AUI28" s="53" t="s">
        <v>395</v>
      </c>
      <c r="AUJ28" s="53" t="s">
        <v>395</v>
      </c>
      <c r="AUK28" s="53" t="s">
        <v>395</v>
      </c>
      <c r="AUL28" s="53" t="s">
        <v>395</v>
      </c>
      <c r="AUM28" s="53" t="s">
        <v>395</v>
      </c>
      <c r="AUN28" s="53" t="s">
        <v>395</v>
      </c>
      <c r="AUO28" s="53" t="s">
        <v>395</v>
      </c>
      <c r="AUP28" s="53" t="s">
        <v>395</v>
      </c>
      <c r="AUQ28" s="53" t="s">
        <v>395</v>
      </c>
      <c r="AUR28" s="53" t="s">
        <v>395</v>
      </c>
      <c r="AUS28" s="53" t="s">
        <v>395</v>
      </c>
      <c r="AUT28" s="53" t="s">
        <v>395</v>
      </c>
      <c r="AUU28" s="53" t="s">
        <v>395</v>
      </c>
      <c r="AUV28" s="53" t="s">
        <v>395</v>
      </c>
      <c r="AUW28" s="53" t="s">
        <v>395</v>
      </c>
      <c r="AUX28" s="53" t="s">
        <v>395</v>
      </c>
      <c r="AUY28" s="53" t="s">
        <v>395</v>
      </c>
      <c r="AUZ28" s="53" t="s">
        <v>395</v>
      </c>
      <c r="AVA28" s="53" t="s">
        <v>395</v>
      </c>
      <c r="AVB28" s="53" t="s">
        <v>395</v>
      </c>
      <c r="AVC28" s="53" t="s">
        <v>395</v>
      </c>
      <c r="AVD28" s="53" t="s">
        <v>395</v>
      </c>
      <c r="AVE28" s="53" t="s">
        <v>395</v>
      </c>
      <c r="AVF28" s="53" t="s">
        <v>395</v>
      </c>
      <c r="AVG28" s="53" t="s">
        <v>395</v>
      </c>
      <c r="AVH28" s="53" t="s">
        <v>395</v>
      </c>
      <c r="AVI28" s="53" t="s">
        <v>395</v>
      </c>
      <c r="AVJ28" s="53" t="s">
        <v>395</v>
      </c>
      <c r="AVK28" s="53" t="s">
        <v>395</v>
      </c>
      <c r="AVL28" s="53" t="s">
        <v>395</v>
      </c>
      <c r="AVM28" s="53" t="s">
        <v>395</v>
      </c>
      <c r="AVN28" s="53" t="s">
        <v>395</v>
      </c>
      <c r="AVO28" s="53" t="s">
        <v>395</v>
      </c>
      <c r="AVP28" s="53" t="s">
        <v>395</v>
      </c>
      <c r="AVQ28" s="53" t="s">
        <v>395</v>
      </c>
      <c r="AVR28" s="53" t="s">
        <v>395</v>
      </c>
      <c r="AVS28" s="53" t="s">
        <v>395</v>
      </c>
      <c r="AVT28" s="53" t="s">
        <v>395</v>
      </c>
      <c r="AVU28" s="53" t="s">
        <v>395</v>
      </c>
      <c r="AVV28" s="53" t="s">
        <v>395</v>
      </c>
      <c r="AVW28" s="53" t="s">
        <v>395</v>
      </c>
      <c r="AVX28" s="53" t="s">
        <v>395</v>
      </c>
      <c r="AVY28" s="53" t="s">
        <v>395</v>
      </c>
      <c r="AVZ28" s="53" t="s">
        <v>395</v>
      </c>
      <c r="AWA28" s="53" t="s">
        <v>395</v>
      </c>
      <c r="AWB28" s="53" t="s">
        <v>395</v>
      </c>
      <c r="AWC28" s="53" t="s">
        <v>395</v>
      </c>
      <c r="AWD28" s="53" t="s">
        <v>395</v>
      </c>
      <c r="AWE28" s="53" t="s">
        <v>395</v>
      </c>
      <c r="AWF28" s="53" t="s">
        <v>395</v>
      </c>
      <c r="AWG28" s="53" t="s">
        <v>395</v>
      </c>
      <c r="AWH28" s="53" t="s">
        <v>395</v>
      </c>
      <c r="AWI28" s="53" t="s">
        <v>395</v>
      </c>
      <c r="AWJ28" s="53" t="s">
        <v>395</v>
      </c>
      <c r="AWK28" s="53" t="s">
        <v>395</v>
      </c>
      <c r="AWL28" s="53" t="s">
        <v>395</v>
      </c>
      <c r="AWM28" s="53" t="s">
        <v>395</v>
      </c>
      <c r="AWN28" s="53" t="s">
        <v>395</v>
      </c>
      <c r="AWO28" s="53" t="s">
        <v>395</v>
      </c>
      <c r="AWP28" s="53" t="s">
        <v>395</v>
      </c>
      <c r="AWQ28" s="53" t="s">
        <v>395</v>
      </c>
      <c r="AWR28" s="53" t="s">
        <v>395</v>
      </c>
      <c r="AWS28" s="53" t="s">
        <v>395</v>
      </c>
      <c r="AWT28" s="53" t="s">
        <v>395</v>
      </c>
      <c r="AWU28" s="53" t="s">
        <v>395</v>
      </c>
      <c r="AWV28" s="53" t="s">
        <v>395</v>
      </c>
      <c r="AWW28" s="53" t="s">
        <v>395</v>
      </c>
      <c r="AWX28" s="53" t="s">
        <v>395</v>
      </c>
      <c r="AWY28" s="53" t="s">
        <v>395</v>
      </c>
      <c r="AWZ28" s="53" t="s">
        <v>395</v>
      </c>
      <c r="AXA28" s="53" t="s">
        <v>395</v>
      </c>
      <c r="AXB28" s="53" t="s">
        <v>395</v>
      </c>
      <c r="AXC28" s="53" t="s">
        <v>395</v>
      </c>
      <c r="AXD28" s="53" t="s">
        <v>395</v>
      </c>
      <c r="AXE28" s="53" t="s">
        <v>395</v>
      </c>
      <c r="AXF28" s="53" t="s">
        <v>395</v>
      </c>
      <c r="AXG28" s="53" t="s">
        <v>395</v>
      </c>
      <c r="AXH28" s="53" t="s">
        <v>395</v>
      </c>
      <c r="AXI28" s="53" t="s">
        <v>395</v>
      </c>
      <c r="AXJ28" s="53" t="s">
        <v>395</v>
      </c>
      <c r="AXK28" s="53" t="s">
        <v>395</v>
      </c>
      <c r="AXL28" s="53" t="s">
        <v>395</v>
      </c>
      <c r="AXM28" s="53" t="s">
        <v>395</v>
      </c>
      <c r="AXN28" s="53" t="s">
        <v>395</v>
      </c>
      <c r="AXO28" s="53" t="s">
        <v>395</v>
      </c>
      <c r="AXP28" s="53" t="s">
        <v>395</v>
      </c>
      <c r="AXQ28" s="53" t="s">
        <v>395</v>
      </c>
      <c r="AXR28" s="53" t="s">
        <v>395</v>
      </c>
      <c r="AXS28" s="53" t="s">
        <v>395</v>
      </c>
      <c r="AXT28" s="53" t="s">
        <v>395</v>
      </c>
      <c r="AXU28" s="53" t="s">
        <v>395</v>
      </c>
      <c r="AXV28" s="53" t="s">
        <v>395</v>
      </c>
      <c r="AXW28" s="53" t="s">
        <v>395</v>
      </c>
      <c r="AXX28" s="53" t="s">
        <v>395</v>
      </c>
      <c r="AXY28" s="53" t="s">
        <v>395</v>
      </c>
      <c r="AXZ28" s="53" t="s">
        <v>395</v>
      </c>
      <c r="AYA28" s="53" t="s">
        <v>395</v>
      </c>
      <c r="AYB28" s="53" t="s">
        <v>395</v>
      </c>
      <c r="AYC28" s="53" t="s">
        <v>395</v>
      </c>
      <c r="AYD28" s="53" t="s">
        <v>395</v>
      </c>
      <c r="AYE28" s="53" t="s">
        <v>395</v>
      </c>
      <c r="AYF28" s="53" t="s">
        <v>395</v>
      </c>
      <c r="AYG28" s="53" t="s">
        <v>395</v>
      </c>
      <c r="AYH28" s="53" t="s">
        <v>395</v>
      </c>
      <c r="AYI28" s="53" t="s">
        <v>395</v>
      </c>
      <c r="AYJ28" s="53" t="s">
        <v>395</v>
      </c>
      <c r="AYK28" s="53" t="s">
        <v>395</v>
      </c>
      <c r="AYL28" s="53" t="s">
        <v>395</v>
      </c>
      <c r="AYM28" s="53" t="s">
        <v>395</v>
      </c>
      <c r="AYN28" s="53" t="s">
        <v>395</v>
      </c>
      <c r="AYO28" s="53" t="s">
        <v>395</v>
      </c>
      <c r="AYP28" s="53" t="s">
        <v>395</v>
      </c>
      <c r="AYQ28" s="53" t="s">
        <v>395</v>
      </c>
      <c r="AYR28" s="53" t="s">
        <v>395</v>
      </c>
      <c r="AYS28" s="53" t="s">
        <v>395</v>
      </c>
      <c r="AYT28" s="53" t="s">
        <v>395</v>
      </c>
      <c r="AYU28" s="53" t="s">
        <v>395</v>
      </c>
      <c r="AYV28" s="53" t="s">
        <v>395</v>
      </c>
      <c r="AYW28" s="53" t="s">
        <v>395</v>
      </c>
      <c r="AYX28" s="53" t="s">
        <v>395</v>
      </c>
      <c r="AYY28" s="53" t="s">
        <v>395</v>
      </c>
      <c r="AYZ28" s="53" t="s">
        <v>395</v>
      </c>
      <c r="AZA28" s="53" t="s">
        <v>395</v>
      </c>
      <c r="AZB28" s="53" t="s">
        <v>395</v>
      </c>
      <c r="AZC28" s="53" t="s">
        <v>395</v>
      </c>
      <c r="AZD28" s="53" t="s">
        <v>395</v>
      </c>
      <c r="AZE28" s="53" t="s">
        <v>395</v>
      </c>
      <c r="AZF28" s="53" t="s">
        <v>395</v>
      </c>
      <c r="AZG28" s="53" t="s">
        <v>395</v>
      </c>
      <c r="AZH28" s="53" t="s">
        <v>395</v>
      </c>
      <c r="AZI28" s="53" t="s">
        <v>395</v>
      </c>
      <c r="AZJ28" s="53" t="s">
        <v>395</v>
      </c>
      <c r="AZK28" s="53" t="s">
        <v>395</v>
      </c>
      <c r="AZL28" s="53" t="s">
        <v>395</v>
      </c>
      <c r="AZM28" s="53" t="s">
        <v>395</v>
      </c>
      <c r="AZN28" s="53" t="s">
        <v>395</v>
      </c>
      <c r="AZO28" s="53" t="s">
        <v>395</v>
      </c>
      <c r="AZP28" s="53" t="s">
        <v>395</v>
      </c>
      <c r="AZQ28" s="53" t="s">
        <v>395</v>
      </c>
      <c r="AZR28" s="53" t="s">
        <v>395</v>
      </c>
      <c r="AZS28" s="53" t="s">
        <v>395</v>
      </c>
      <c r="AZT28" s="53" t="s">
        <v>395</v>
      </c>
      <c r="AZU28" s="53" t="s">
        <v>395</v>
      </c>
      <c r="AZV28" s="53" t="s">
        <v>395</v>
      </c>
      <c r="AZW28" s="53" t="s">
        <v>395</v>
      </c>
      <c r="AZX28" s="53" t="s">
        <v>395</v>
      </c>
      <c r="AZY28" s="53" t="s">
        <v>395</v>
      </c>
      <c r="AZZ28" s="53" t="s">
        <v>395</v>
      </c>
      <c r="BAA28" s="53" t="s">
        <v>395</v>
      </c>
      <c r="BAB28" s="53" t="s">
        <v>395</v>
      </c>
      <c r="BAC28" s="53" t="s">
        <v>395</v>
      </c>
      <c r="BAD28" s="53" t="s">
        <v>395</v>
      </c>
      <c r="BAE28" s="53" t="s">
        <v>395</v>
      </c>
      <c r="BAF28" s="53" t="s">
        <v>395</v>
      </c>
      <c r="BAG28" s="53" t="s">
        <v>395</v>
      </c>
      <c r="BAH28" s="53" t="s">
        <v>395</v>
      </c>
      <c r="BAI28" s="53" t="s">
        <v>395</v>
      </c>
      <c r="BAJ28" s="53" t="s">
        <v>395</v>
      </c>
      <c r="BAK28" s="53" t="s">
        <v>395</v>
      </c>
      <c r="BAL28" s="53" t="s">
        <v>395</v>
      </c>
      <c r="BAM28" s="53" t="s">
        <v>395</v>
      </c>
      <c r="BAN28" s="53" t="s">
        <v>395</v>
      </c>
      <c r="BAO28" s="53" t="s">
        <v>395</v>
      </c>
      <c r="BAP28" s="53" t="s">
        <v>395</v>
      </c>
      <c r="BAQ28" s="53" t="s">
        <v>395</v>
      </c>
      <c r="BAR28" s="53" t="s">
        <v>395</v>
      </c>
      <c r="BAS28" s="53" t="s">
        <v>395</v>
      </c>
      <c r="BAT28" s="53" t="s">
        <v>395</v>
      </c>
      <c r="BAU28" s="53" t="s">
        <v>395</v>
      </c>
      <c r="BAV28" s="53" t="s">
        <v>395</v>
      </c>
      <c r="BAW28" s="53" t="s">
        <v>395</v>
      </c>
      <c r="BAX28" s="53" t="s">
        <v>395</v>
      </c>
      <c r="BAY28" s="53" t="s">
        <v>395</v>
      </c>
      <c r="BAZ28" s="53" t="s">
        <v>395</v>
      </c>
      <c r="BBA28" s="53" t="s">
        <v>395</v>
      </c>
      <c r="BBB28" s="53" t="s">
        <v>395</v>
      </c>
      <c r="BBC28" s="53" t="s">
        <v>395</v>
      </c>
      <c r="BBD28" s="53" t="s">
        <v>395</v>
      </c>
      <c r="BBE28" s="53" t="s">
        <v>395</v>
      </c>
      <c r="BBF28" s="53" t="s">
        <v>395</v>
      </c>
      <c r="BBG28" s="53" t="s">
        <v>395</v>
      </c>
      <c r="BBH28" s="53" t="s">
        <v>395</v>
      </c>
      <c r="BBI28" s="53" t="s">
        <v>395</v>
      </c>
      <c r="BBJ28" s="53" t="s">
        <v>395</v>
      </c>
      <c r="BBK28" s="53" t="s">
        <v>395</v>
      </c>
      <c r="BBL28" s="53" t="s">
        <v>395</v>
      </c>
      <c r="BBM28" s="53" t="s">
        <v>395</v>
      </c>
      <c r="BBN28" s="53" t="s">
        <v>395</v>
      </c>
      <c r="BBO28" s="53" t="s">
        <v>395</v>
      </c>
      <c r="BBP28" s="53" t="s">
        <v>395</v>
      </c>
      <c r="BBQ28" s="53" t="s">
        <v>395</v>
      </c>
      <c r="BBR28" s="53" t="s">
        <v>395</v>
      </c>
      <c r="BBS28" s="53" t="s">
        <v>395</v>
      </c>
      <c r="BBT28" s="53" t="s">
        <v>395</v>
      </c>
      <c r="BBU28" s="53" t="s">
        <v>395</v>
      </c>
      <c r="BBV28" s="53" t="s">
        <v>395</v>
      </c>
      <c r="BBW28" s="53" t="s">
        <v>395</v>
      </c>
      <c r="BBX28" s="53" t="s">
        <v>395</v>
      </c>
      <c r="BBY28" s="53" t="s">
        <v>395</v>
      </c>
      <c r="BBZ28" s="53" t="s">
        <v>395</v>
      </c>
      <c r="BCA28" s="53" t="s">
        <v>395</v>
      </c>
      <c r="BCB28" s="53" t="s">
        <v>395</v>
      </c>
      <c r="BCC28" s="53" t="s">
        <v>395</v>
      </c>
      <c r="BCD28" s="53" t="s">
        <v>395</v>
      </c>
      <c r="BCE28" s="53" t="s">
        <v>395</v>
      </c>
      <c r="BCF28" s="53" t="s">
        <v>395</v>
      </c>
      <c r="BCG28" s="53" t="s">
        <v>395</v>
      </c>
      <c r="BCH28" s="53" t="s">
        <v>395</v>
      </c>
      <c r="BCI28" s="53" t="s">
        <v>395</v>
      </c>
      <c r="BCJ28" s="53" t="s">
        <v>395</v>
      </c>
      <c r="BCK28" s="53" t="s">
        <v>395</v>
      </c>
      <c r="BCL28" s="53" t="s">
        <v>395</v>
      </c>
      <c r="BCM28" s="53" t="s">
        <v>395</v>
      </c>
      <c r="BCN28" s="53" t="s">
        <v>395</v>
      </c>
      <c r="BCO28" s="53" t="s">
        <v>395</v>
      </c>
      <c r="BCP28" s="53" t="s">
        <v>395</v>
      </c>
      <c r="BCQ28" s="53" t="s">
        <v>395</v>
      </c>
      <c r="BCR28" s="53" t="s">
        <v>395</v>
      </c>
      <c r="BCS28" s="53" t="s">
        <v>395</v>
      </c>
      <c r="BCT28" s="53" t="s">
        <v>395</v>
      </c>
      <c r="BCU28" s="53" t="s">
        <v>395</v>
      </c>
      <c r="BCV28" s="53" t="s">
        <v>395</v>
      </c>
      <c r="BCW28" s="53" t="s">
        <v>395</v>
      </c>
      <c r="BCX28" s="53" t="s">
        <v>395</v>
      </c>
      <c r="BCY28" s="53" t="s">
        <v>395</v>
      </c>
      <c r="BCZ28" s="53" t="s">
        <v>395</v>
      </c>
      <c r="BDA28" s="53" t="s">
        <v>395</v>
      </c>
      <c r="BDB28" s="53" t="s">
        <v>395</v>
      </c>
      <c r="BDC28" s="53" t="s">
        <v>395</v>
      </c>
      <c r="BDD28" s="53" t="s">
        <v>395</v>
      </c>
      <c r="BDE28" s="53" t="s">
        <v>395</v>
      </c>
      <c r="BDF28" s="53" t="s">
        <v>395</v>
      </c>
      <c r="BDG28" s="53" t="s">
        <v>395</v>
      </c>
      <c r="BDH28" s="53" t="s">
        <v>395</v>
      </c>
      <c r="BDI28" s="53" t="s">
        <v>395</v>
      </c>
      <c r="BDJ28" s="53" t="s">
        <v>395</v>
      </c>
      <c r="BDK28" s="53" t="s">
        <v>395</v>
      </c>
      <c r="BDL28" s="53" t="s">
        <v>395</v>
      </c>
      <c r="BDM28" s="53" t="s">
        <v>395</v>
      </c>
      <c r="BDN28" s="53" t="s">
        <v>395</v>
      </c>
      <c r="BDO28" s="53" t="s">
        <v>395</v>
      </c>
      <c r="BDP28" s="53" t="s">
        <v>395</v>
      </c>
      <c r="BDQ28" s="53" t="s">
        <v>395</v>
      </c>
      <c r="BDR28" s="53" t="s">
        <v>395</v>
      </c>
      <c r="BDS28" s="53" t="s">
        <v>395</v>
      </c>
      <c r="BDT28" s="53" t="s">
        <v>395</v>
      </c>
      <c r="BDU28" s="53" t="s">
        <v>395</v>
      </c>
      <c r="BDV28" s="53" t="s">
        <v>395</v>
      </c>
      <c r="BDW28" s="53" t="s">
        <v>395</v>
      </c>
      <c r="BDX28" s="53" t="s">
        <v>395</v>
      </c>
      <c r="BDY28" s="53" t="s">
        <v>395</v>
      </c>
      <c r="BDZ28" s="53" t="s">
        <v>395</v>
      </c>
      <c r="BEA28" s="53" t="s">
        <v>395</v>
      </c>
      <c r="BEB28" s="53" t="s">
        <v>395</v>
      </c>
      <c r="BEC28" s="53" t="s">
        <v>395</v>
      </c>
      <c r="BED28" s="53" t="s">
        <v>395</v>
      </c>
      <c r="BEE28" s="53" t="s">
        <v>395</v>
      </c>
      <c r="BEF28" s="53" t="s">
        <v>395</v>
      </c>
      <c r="BEG28" s="53" t="s">
        <v>395</v>
      </c>
      <c r="BEH28" s="53" t="s">
        <v>395</v>
      </c>
      <c r="BEI28" s="53" t="s">
        <v>395</v>
      </c>
      <c r="BEJ28" s="53" t="s">
        <v>395</v>
      </c>
      <c r="BEK28" s="53" t="s">
        <v>395</v>
      </c>
      <c r="BEL28" s="53" t="s">
        <v>395</v>
      </c>
      <c r="BEM28" s="53" t="s">
        <v>395</v>
      </c>
      <c r="BEN28" s="53" t="s">
        <v>395</v>
      </c>
      <c r="BEO28" s="53" t="s">
        <v>395</v>
      </c>
      <c r="BEP28" s="53" t="s">
        <v>395</v>
      </c>
      <c r="BEQ28" s="53" t="s">
        <v>395</v>
      </c>
      <c r="BER28" s="53" t="s">
        <v>395</v>
      </c>
      <c r="BES28" s="53" t="s">
        <v>395</v>
      </c>
      <c r="BET28" s="53" t="s">
        <v>395</v>
      </c>
      <c r="BEU28" s="53" t="s">
        <v>395</v>
      </c>
      <c r="BEV28" s="53" t="s">
        <v>395</v>
      </c>
      <c r="BEW28" s="53" t="s">
        <v>395</v>
      </c>
      <c r="BEX28" s="53" t="s">
        <v>395</v>
      </c>
      <c r="BEY28" s="53" t="s">
        <v>395</v>
      </c>
      <c r="BEZ28" s="53" t="s">
        <v>395</v>
      </c>
      <c r="BFA28" s="53" t="s">
        <v>395</v>
      </c>
      <c r="BFB28" s="53" t="s">
        <v>395</v>
      </c>
      <c r="BFC28" s="53" t="s">
        <v>395</v>
      </c>
      <c r="BFD28" s="53" t="s">
        <v>395</v>
      </c>
      <c r="BFE28" s="53" t="s">
        <v>395</v>
      </c>
      <c r="BFF28" s="53" t="s">
        <v>395</v>
      </c>
      <c r="BFG28" s="53" t="s">
        <v>395</v>
      </c>
      <c r="BFH28" s="53" t="s">
        <v>395</v>
      </c>
      <c r="BFI28" s="53" t="s">
        <v>395</v>
      </c>
      <c r="BFJ28" s="53" t="s">
        <v>395</v>
      </c>
      <c r="BFK28" s="53" t="s">
        <v>395</v>
      </c>
      <c r="BFL28" s="53" t="s">
        <v>395</v>
      </c>
      <c r="BFM28" s="53" t="s">
        <v>395</v>
      </c>
      <c r="BFN28" s="53" t="s">
        <v>395</v>
      </c>
      <c r="BFO28" s="53" t="s">
        <v>395</v>
      </c>
      <c r="BFP28" s="53" t="s">
        <v>395</v>
      </c>
      <c r="BFQ28" s="53" t="s">
        <v>395</v>
      </c>
      <c r="BFR28" s="53" t="s">
        <v>395</v>
      </c>
      <c r="BFS28" s="53" t="s">
        <v>395</v>
      </c>
      <c r="BFT28" s="53" t="s">
        <v>395</v>
      </c>
      <c r="BFU28" s="53" t="s">
        <v>395</v>
      </c>
      <c r="BFV28" s="53" t="s">
        <v>395</v>
      </c>
      <c r="BFW28" s="53" t="s">
        <v>395</v>
      </c>
      <c r="BFX28" s="53" t="s">
        <v>395</v>
      </c>
      <c r="BFY28" s="53" t="s">
        <v>395</v>
      </c>
      <c r="BFZ28" s="53" t="s">
        <v>395</v>
      </c>
      <c r="BGA28" s="53" t="s">
        <v>395</v>
      </c>
      <c r="BGB28" s="53" t="s">
        <v>395</v>
      </c>
      <c r="BGC28" s="53" t="s">
        <v>395</v>
      </c>
      <c r="BGD28" s="53" t="s">
        <v>395</v>
      </c>
      <c r="BGE28" s="53" t="s">
        <v>395</v>
      </c>
      <c r="BGF28" s="53" t="s">
        <v>395</v>
      </c>
      <c r="BGG28" s="53" t="s">
        <v>395</v>
      </c>
      <c r="BGH28" s="53" t="s">
        <v>395</v>
      </c>
      <c r="BGI28" s="53" t="s">
        <v>395</v>
      </c>
      <c r="BGJ28" s="53" t="s">
        <v>395</v>
      </c>
      <c r="BGK28" s="53" t="s">
        <v>395</v>
      </c>
      <c r="BGL28" s="53" t="s">
        <v>395</v>
      </c>
      <c r="BGM28" s="53" t="s">
        <v>395</v>
      </c>
      <c r="BGN28" s="53" t="s">
        <v>395</v>
      </c>
      <c r="BGO28" s="53" t="s">
        <v>395</v>
      </c>
      <c r="BGP28" s="53" t="s">
        <v>395</v>
      </c>
      <c r="BGQ28" s="53" t="s">
        <v>395</v>
      </c>
      <c r="BGR28" s="53" t="s">
        <v>395</v>
      </c>
      <c r="BGS28" s="53" t="s">
        <v>395</v>
      </c>
      <c r="BGT28" s="53" t="s">
        <v>395</v>
      </c>
      <c r="BGU28" s="53" t="s">
        <v>395</v>
      </c>
      <c r="BGV28" s="53" t="s">
        <v>395</v>
      </c>
      <c r="BGW28" s="53" t="s">
        <v>395</v>
      </c>
      <c r="BGX28" s="53" t="s">
        <v>395</v>
      </c>
      <c r="BGY28" s="53" t="s">
        <v>395</v>
      </c>
      <c r="BGZ28" s="53" t="s">
        <v>395</v>
      </c>
      <c r="BHA28" s="53" t="s">
        <v>395</v>
      </c>
      <c r="BHB28" s="53" t="s">
        <v>395</v>
      </c>
      <c r="BHC28" s="53" t="s">
        <v>395</v>
      </c>
      <c r="BHD28" s="53" t="s">
        <v>395</v>
      </c>
      <c r="BHE28" s="53" t="s">
        <v>395</v>
      </c>
      <c r="BHF28" s="53" t="s">
        <v>395</v>
      </c>
      <c r="BHG28" s="53" t="s">
        <v>395</v>
      </c>
      <c r="BHH28" s="53" t="s">
        <v>395</v>
      </c>
      <c r="BHI28" s="53" t="s">
        <v>395</v>
      </c>
      <c r="BHJ28" s="53" t="s">
        <v>395</v>
      </c>
      <c r="BHK28" s="53" t="s">
        <v>395</v>
      </c>
      <c r="BHL28" s="53" t="s">
        <v>395</v>
      </c>
      <c r="BHM28" s="53" t="s">
        <v>395</v>
      </c>
      <c r="BHN28" s="53" t="s">
        <v>395</v>
      </c>
      <c r="BHO28" s="53" t="s">
        <v>395</v>
      </c>
      <c r="BHP28" s="53" t="s">
        <v>395</v>
      </c>
      <c r="BHQ28" s="53" t="s">
        <v>395</v>
      </c>
      <c r="BHR28" s="53" t="s">
        <v>395</v>
      </c>
      <c r="BHS28" s="53" t="s">
        <v>395</v>
      </c>
      <c r="BHT28" s="53" t="s">
        <v>395</v>
      </c>
      <c r="BHU28" s="53" t="s">
        <v>395</v>
      </c>
      <c r="BHV28" s="53" t="s">
        <v>395</v>
      </c>
      <c r="BHW28" s="53" t="s">
        <v>395</v>
      </c>
      <c r="BHX28" s="53" t="s">
        <v>395</v>
      </c>
      <c r="BHY28" s="53" t="s">
        <v>395</v>
      </c>
      <c r="BHZ28" s="53" t="s">
        <v>395</v>
      </c>
      <c r="BIA28" s="53" t="s">
        <v>395</v>
      </c>
      <c r="BIB28" s="53" t="s">
        <v>395</v>
      </c>
      <c r="BIC28" s="53" t="s">
        <v>395</v>
      </c>
      <c r="BID28" s="53" t="s">
        <v>395</v>
      </c>
      <c r="BIE28" s="53" t="s">
        <v>395</v>
      </c>
      <c r="BIF28" s="53" t="s">
        <v>395</v>
      </c>
      <c r="BIG28" s="53" t="s">
        <v>395</v>
      </c>
      <c r="BIH28" s="53" t="s">
        <v>395</v>
      </c>
      <c r="BII28" s="53" t="s">
        <v>395</v>
      </c>
      <c r="BIJ28" s="53" t="s">
        <v>395</v>
      </c>
      <c r="BIK28" s="53" t="s">
        <v>395</v>
      </c>
      <c r="BIL28" s="53" t="s">
        <v>395</v>
      </c>
      <c r="BIM28" s="53" t="s">
        <v>395</v>
      </c>
      <c r="BIN28" s="53" t="s">
        <v>395</v>
      </c>
      <c r="BIO28" s="53" t="s">
        <v>395</v>
      </c>
      <c r="BIP28" s="53" t="s">
        <v>395</v>
      </c>
      <c r="BIQ28" s="53" t="s">
        <v>395</v>
      </c>
      <c r="BIR28" s="53" t="s">
        <v>395</v>
      </c>
      <c r="BIS28" s="53" t="s">
        <v>395</v>
      </c>
      <c r="BIT28" s="53" t="s">
        <v>395</v>
      </c>
      <c r="BIU28" s="53" t="s">
        <v>395</v>
      </c>
      <c r="BIV28" s="53" t="s">
        <v>395</v>
      </c>
      <c r="BIW28" s="53" t="s">
        <v>395</v>
      </c>
      <c r="BIX28" s="53" t="s">
        <v>395</v>
      </c>
      <c r="BIY28" s="53" t="s">
        <v>395</v>
      </c>
      <c r="BIZ28" s="53" t="s">
        <v>395</v>
      </c>
      <c r="BJA28" s="53" t="s">
        <v>395</v>
      </c>
      <c r="BJB28" s="53" t="s">
        <v>395</v>
      </c>
      <c r="BJC28" s="53" t="s">
        <v>395</v>
      </c>
      <c r="BJD28" s="53" t="s">
        <v>395</v>
      </c>
      <c r="BJE28" s="53" t="s">
        <v>395</v>
      </c>
      <c r="BJF28" s="53" t="s">
        <v>395</v>
      </c>
      <c r="BJG28" s="53" t="s">
        <v>395</v>
      </c>
      <c r="BJH28" s="53" t="s">
        <v>395</v>
      </c>
      <c r="BJI28" s="53" t="s">
        <v>395</v>
      </c>
      <c r="BJJ28" s="53" t="s">
        <v>395</v>
      </c>
      <c r="BJK28" s="53" t="s">
        <v>395</v>
      </c>
      <c r="BJL28" s="53" t="s">
        <v>395</v>
      </c>
      <c r="BJM28" s="53" t="s">
        <v>395</v>
      </c>
      <c r="BJN28" s="53" t="s">
        <v>395</v>
      </c>
      <c r="BJO28" s="53" t="s">
        <v>395</v>
      </c>
      <c r="BJP28" s="53" t="s">
        <v>395</v>
      </c>
      <c r="BJQ28" s="53" t="s">
        <v>395</v>
      </c>
      <c r="BJR28" s="53" t="s">
        <v>395</v>
      </c>
      <c r="BJS28" s="53" t="s">
        <v>395</v>
      </c>
      <c r="BJT28" s="53" t="s">
        <v>395</v>
      </c>
      <c r="BJU28" s="53" t="s">
        <v>395</v>
      </c>
      <c r="BJV28" s="53" t="s">
        <v>395</v>
      </c>
      <c r="BJW28" s="53" t="s">
        <v>395</v>
      </c>
      <c r="BJX28" s="53" t="s">
        <v>395</v>
      </c>
      <c r="BJY28" s="53" t="s">
        <v>395</v>
      </c>
      <c r="BJZ28" s="53" t="s">
        <v>395</v>
      </c>
      <c r="BKA28" s="53" t="s">
        <v>395</v>
      </c>
      <c r="BKB28" s="53" t="s">
        <v>395</v>
      </c>
      <c r="BKC28" s="53" t="s">
        <v>395</v>
      </c>
      <c r="BKD28" s="53" t="s">
        <v>395</v>
      </c>
      <c r="BKE28" s="53" t="s">
        <v>395</v>
      </c>
      <c r="BKF28" s="53" t="s">
        <v>395</v>
      </c>
      <c r="BKG28" s="53" t="s">
        <v>395</v>
      </c>
      <c r="BKH28" s="53" t="s">
        <v>395</v>
      </c>
      <c r="BKI28" s="53" t="s">
        <v>395</v>
      </c>
      <c r="BKJ28" s="53" t="s">
        <v>395</v>
      </c>
      <c r="BKK28" s="53" t="s">
        <v>395</v>
      </c>
      <c r="BKL28" s="53" t="s">
        <v>395</v>
      </c>
      <c r="BKM28" s="53" t="s">
        <v>395</v>
      </c>
      <c r="BKN28" s="53" t="s">
        <v>395</v>
      </c>
      <c r="BKO28" s="53" t="s">
        <v>395</v>
      </c>
      <c r="BKP28" s="53" t="s">
        <v>395</v>
      </c>
      <c r="BKQ28" s="53" t="s">
        <v>395</v>
      </c>
      <c r="BKR28" s="53" t="s">
        <v>395</v>
      </c>
      <c r="BKS28" s="53" t="s">
        <v>395</v>
      </c>
      <c r="BKT28" s="53" t="s">
        <v>395</v>
      </c>
      <c r="BKU28" s="53" t="s">
        <v>395</v>
      </c>
      <c r="BKV28" s="53" t="s">
        <v>395</v>
      </c>
      <c r="BKW28" s="53" t="s">
        <v>395</v>
      </c>
      <c r="BKX28" s="53" t="s">
        <v>395</v>
      </c>
      <c r="BKY28" s="53" t="s">
        <v>395</v>
      </c>
      <c r="BKZ28" s="53" t="s">
        <v>395</v>
      </c>
      <c r="BLA28" s="53" t="s">
        <v>395</v>
      </c>
      <c r="BLB28" s="53" t="s">
        <v>395</v>
      </c>
      <c r="BLC28" s="53" t="s">
        <v>395</v>
      </c>
      <c r="BLD28" s="53" t="s">
        <v>395</v>
      </c>
      <c r="BLE28" s="53" t="s">
        <v>395</v>
      </c>
      <c r="BLF28" s="53" t="s">
        <v>395</v>
      </c>
      <c r="BLG28" s="53" t="s">
        <v>395</v>
      </c>
      <c r="BLH28" s="53" t="s">
        <v>395</v>
      </c>
      <c r="BLI28" s="53" t="s">
        <v>395</v>
      </c>
      <c r="BLJ28" s="53" t="s">
        <v>395</v>
      </c>
      <c r="BLK28" s="53" t="s">
        <v>395</v>
      </c>
      <c r="BLL28" s="53" t="s">
        <v>395</v>
      </c>
      <c r="BLM28" s="53" t="s">
        <v>395</v>
      </c>
      <c r="BLN28" s="53" t="s">
        <v>395</v>
      </c>
      <c r="BLO28" s="53" t="s">
        <v>395</v>
      </c>
      <c r="BLP28" s="53" t="s">
        <v>395</v>
      </c>
      <c r="BLQ28" s="53" t="s">
        <v>395</v>
      </c>
      <c r="BLR28" s="53" t="s">
        <v>395</v>
      </c>
      <c r="BLS28" s="53" t="s">
        <v>395</v>
      </c>
      <c r="BLT28" s="53" t="s">
        <v>395</v>
      </c>
      <c r="BLU28" s="53" t="s">
        <v>395</v>
      </c>
      <c r="BLV28" s="53" t="s">
        <v>395</v>
      </c>
      <c r="BLW28" s="53" t="s">
        <v>395</v>
      </c>
      <c r="BLX28" s="53" t="s">
        <v>395</v>
      </c>
      <c r="BLY28" s="53" t="s">
        <v>395</v>
      </c>
      <c r="BLZ28" s="53" t="s">
        <v>395</v>
      </c>
      <c r="BMA28" s="53" t="s">
        <v>395</v>
      </c>
      <c r="BMB28" s="53" t="s">
        <v>395</v>
      </c>
      <c r="BMC28" s="53" t="s">
        <v>395</v>
      </c>
      <c r="BMD28" s="53" t="s">
        <v>395</v>
      </c>
      <c r="BME28" s="53" t="s">
        <v>395</v>
      </c>
      <c r="BMF28" s="53" t="s">
        <v>395</v>
      </c>
      <c r="BMG28" s="53" t="s">
        <v>395</v>
      </c>
      <c r="BMH28" s="53" t="s">
        <v>395</v>
      </c>
      <c r="BMI28" s="53" t="s">
        <v>395</v>
      </c>
      <c r="BMJ28" s="53" t="s">
        <v>395</v>
      </c>
      <c r="BMK28" s="53" t="s">
        <v>395</v>
      </c>
      <c r="BML28" s="53" t="s">
        <v>395</v>
      </c>
      <c r="BMM28" s="53" t="s">
        <v>395</v>
      </c>
      <c r="BMN28" s="53" t="s">
        <v>395</v>
      </c>
      <c r="BMO28" s="53" t="s">
        <v>395</v>
      </c>
      <c r="BMP28" s="53" t="s">
        <v>395</v>
      </c>
      <c r="BMQ28" s="53" t="s">
        <v>395</v>
      </c>
      <c r="BMR28" s="53" t="s">
        <v>395</v>
      </c>
      <c r="BMS28" s="53" t="s">
        <v>395</v>
      </c>
      <c r="BMT28" s="53" t="s">
        <v>395</v>
      </c>
      <c r="BMU28" s="53" t="s">
        <v>395</v>
      </c>
      <c r="BMV28" s="53" t="s">
        <v>395</v>
      </c>
      <c r="BMW28" s="53" t="s">
        <v>395</v>
      </c>
      <c r="BMX28" s="53" t="s">
        <v>395</v>
      </c>
      <c r="BMY28" s="53" t="s">
        <v>395</v>
      </c>
      <c r="BMZ28" s="53" t="s">
        <v>395</v>
      </c>
      <c r="BNA28" s="53" t="s">
        <v>395</v>
      </c>
      <c r="BNB28" s="53" t="s">
        <v>395</v>
      </c>
      <c r="BNC28" s="53" t="s">
        <v>395</v>
      </c>
      <c r="BND28" s="53" t="s">
        <v>395</v>
      </c>
      <c r="BNE28" s="53" t="s">
        <v>395</v>
      </c>
      <c r="BNF28" s="53" t="s">
        <v>395</v>
      </c>
      <c r="BNG28" s="53" t="s">
        <v>395</v>
      </c>
      <c r="BNH28" s="53" t="s">
        <v>395</v>
      </c>
      <c r="BNI28" s="53" t="s">
        <v>395</v>
      </c>
      <c r="BNJ28" s="53" t="s">
        <v>395</v>
      </c>
      <c r="BNK28" s="53" t="s">
        <v>395</v>
      </c>
      <c r="BNL28" s="53" t="s">
        <v>395</v>
      </c>
      <c r="BNM28" s="53" t="s">
        <v>395</v>
      </c>
      <c r="BNN28" s="53" t="s">
        <v>395</v>
      </c>
      <c r="BNO28" s="53" t="s">
        <v>395</v>
      </c>
      <c r="BNP28" s="53" t="s">
        <v>395</v>
      </c>
      <c r="BNQ28" s="53" t="s">
        <v>395</v>
      </c>
      <c r="BNR28" s="53" t="s">
        <v>395</v>
      </c>
      <c r="BNS28" s="53" t="s">
        <v>395</v>
      </c>
      <c r="BNT28" s="53" t="s">
        <v>395</v>
      </c>
      <c r="BNU28" s="53" t="s">
        <v>395</v>
      </c>
      <c r="BNV28" s="53" t="s">
        <v>395</v>
      </c>
      <c r="BNW28" s="53" t="s">
        <v>395</v>
      </c>
      <c r="BNX28" s="53" t="s">
        <v>395</v>
      </c>
      <c r="BNY28" s="53" t="s">
        <v>395</v>
      </c>
      <c r="BNZ28" s="53" t="s">
        <v>395</v>
      </c>
      <c r="BOA28" s="53" t="s">
        <v>395</v>
      </c>
      <c r="BOB28" s="53" t="s">
        <v>395</v>
      </c>
      <c r="BOC28" s="53" t="s">
        <v>395</v>
      </c>
      <c r="BOD28" s="53" t="s">
        <v>395</v>
      </c>
      <c r="BOE28" s="53" t="s">
        <v>395</v>
      </c>
      <c r="BOF28" s="53" t="s">
        <v>395</v>
      </c>
      <c r="BOG28" s="53" t="s">
        <v>395</v>
      </c>
      <c r="BOH28" s="53" t="s">
        <v>395</v>
      </c>
      <c r="BOI28" s="53" t="s">
        <v>395</v>
      </c>
      <c r="BOJ28" s="53" t="s">
        <v>395</v>
      </c>
      <c r="BOK28" s="53" t="s">
        <v>395</v>
      </c>
      <c r="BOL28" s="53" t="s">
        <v>395</v>
      </c>
      <c r="BOM28" s="53" t="s">
        <v>395</v>
      </c>
      <c r="BON28" s="53" t="s">
        <v>395</v>
      </c>
      <c r="BOO28" s="53" t="s">
        <v>395</v>
      </c>
      <c r="BOP28" s="53" t="s">
        <v>395</v>
      </c>
      <c r="BOQ28" s="53" t="s">
        <v>395</v>
      </c>
      <c r="BOR28" s="53" t="s">
        <v>395</v>
      </c>
      <c r="BOS28" s="53" t="s">
        <v>395</v>
      </c>
      <c r="BOT28" s="53" t="s">
        <v>395</v>
      </c>
      <c r="BOU28" s="53" t="s">
        <v>395</v>
      </c>
      <c r="BOV28" s="53" t="s">
        <v>395</v>
      </c>
      <c r="BOW28" s="53" t="s">
        <v>395</v>
      </c>
      <c r="BOX28" s="53" t="s">
        <v>395</v>
      </c>
      <c r="BOY28" s="53" t="s">
        <v>395</v>
      </c>
      <c r="BOZ28" s="53" t="s">
        <v>395</v>
      </c>
      <c r="BPA28" s="53" t="s">
        <v>395</v>
      </c>
      <c r="BPB28" s="53" t="s">
        <v>395</v>
      </c>
      <c r="BPC28" s="53" t="s">
        <v>395</v>
      </c>
      <c r="BPD28" s="53" t="s">
        <v>395</v>
      </c>
      <c r="BPE28" s="53" t="s">
        <v>395</v>
      </c>
      <c r="BPF28" s="53" t="s">
        <v>395</v>
      </c>
      <c r="BPG28" s="53" t="s">
        <v>395</v>
      </c>
      <c r="BPH28" s="53" t="s">
        <v>395</v>
      </c>
      <c r="BPI28" s="53" t="s">
        <v>395</v>
      </c>
      <c r="BPJ28" s="53" t="s">
        <v>395</v>
      </c>
      <c r="BPK28" s="53" t="s">
        <v>395</v>
      </c>
      <c r="BPL28" s="53" t="s">
        <v>395</v>
      </c>
      <c r="BPM28" s="53" t="s">
        <v>395</v>
      </c>
      <c r="BPN28" s="53" t="s">
        <v>395</v>
      </c>
      <c r="BPO28" s="53" t="s">
        <v>395</v>
      </c>
      <c r="BPP28" s="53" t="s">
        <v>395</v>
      </c>
      <c r="BPQ28" s="53" t="s">
        <v>395</v>
      </c>
      <c r="BPR28" s="53" t="s">
        <v>395</v>
      </c>
      <c r="BPS28" s="53" t="s">
        <v>395</v>
      </c>
      <c r="BPT28" s="53" t="s">
        <v>395</v>
      </c>
      <c r="BPU28" s="53" t="s">
        <v>395</v>
      </c>
      <c r="BPV28" s="53" t="s">
        <v>395</v>
      </c>
      <c r="BPW28" s="53" t="s">
        <v>395</v>
      </c>
      <c r="BPX28" s="53" t="s">
        <v>395</v>
      </c>
      <c r="BPY28" s="53" t="s">
        <v>395</v>
      </c>
      <c r="BPZ28" s="53" t="s">
        <v>395</v>
      </c>
      <c r="BQA28" s="53" t="s">
        <v>395</v>
      </c>
      <c r="BQB28" s="53" t="s">
        <v>395</v>
      </c>
      <c r="BQC28" s="53" t="s">
        <v>395</v>
      </c>
      <c r="BQD28" s="53" t="s">
        <v>395</v>
      </c>
      <c r="BQE28" s="53" t="s">
        <v>395</v>
      </c>
      <c r="BQF28" s="53" t="s">
        <v>395</v>
      </c>
      <c r="BQG28" s="53" t="s">
        <v>395</v>
      </c>
      <c r="BQH28" s="53" t="s">
        <v>395</v>
      </c>
      <c r="BQI28" s="53" t="s">
        <v>395</v>
      </c>
      <c r="BQJ28" s="53" t="s">
        <v>395</v>
      </c>
      <c r="BQK28" s="53" t="s">
        <v>395</v>
      </c>
      <c r="BQL28" s="53" t="s">
        <v>395</v>
      </c>
      <c r="BQM28" s="53" t="s">
        <v>395</v>
      </c>
      <c r="BQN28" s="53" t="s">
        <v>395</v>
      </c>
      <c r="BQO28" s="53" t="s">
        <v>395</v>
      </c>
      <c r="BQP28" s="53" t="s">
        <v>395</v>
      </c>
      <c r="BQQ28" s="53" t="s">
        <v>395</v>
      </c>
      <c r="BQR28" s="53" t="s">
        <v>395</v>
      </c>
      <c r="BQS28" s="53" t="s">
        <v>395</v>
      </c>
      <c r="BQT28" s="53" t="s">
        <v>395</v>
      </c>
      <c r="BQU28" s="53" t="s">
        <v>395</v>
      </c>
      <c r="BQV28" s="53" t="s">
        <v>395</v>
      </c>
      <c r="BQW28" s="53" t="s">
        <v>395</v>
      </c>
      <c r="BQX28" s="53" t="s">
        <v>395</v>
      </c>
      <c r="BQY28" s="53" t="s">
        <v>395</v>
      </c>
      <c r="BQZ28" s="53" t="s">
        <v>395</v>
      </c>
      <c r="BRA28" s="53" t="s">
        <v>395</v>
      </c>
      <c r="BRB28" s="53" t="s">
        <v>395</v>
      </c>
      <c r="BRC28" s="53" t="s">
        <v>395</v>
      </c>
      <c r="BRD28" s="53" t="s">
        <v>395</v>
      </c>
      <c r="BRE28" s="53" t="s">
        <v>395</v>
      </c>
      <c r="BRF28" s="53" t="s">
        <v>395</v>
      </c>
      <c r="BRG28" s="53" t="s">
        <v>395</v>
      </c>
      <c r="BRH28" s="53" t="s">
        <v>395</v>
      </c>
      <c r="BRI28" s="53" t="s">
        <v>395</v>
      </c>
      <c r="BRJ28" s="53" t="s">
        <v>395</v>
      </c>
      <c r="BRK28" s="53" t="s">
        <v>395</v>
      </c>
      <c r="BRL28" s="53" t="s">
        <v>395</v>
      </c>
      <c r="BRM28" s="53" t="s">
        <v>395</v>
      </c>
      <c r="BRN28" s="53" t="s">
        <v>395</v>
      </c>
      <c r="BRO28" s="53" t="s">
        <v>395</v>
      </c>
      <c r="BRP28" s="53" t="s">
        <v>395</v>
      </c>
      <c r="BRQ28" s="53" t="s">
        <v>395</v>
      </c>
      <c r="BRR28" s="53" t="s">
        <v>395</v>
      </c>
      <c r="BRS28" s="53" t="s">
        <v>395</v>
      </c>
      <c r="BRT28" s="53" t="s">
        <v>395</v>
      </c>
      <c r="BRU28" s="53" t="s">
        <v>395</v>
      </c>
      <c r="BRV28" s="53" t="s">
        <v>395</v>
      </c>
      <c r="BRW28" s="53" t="s">
        <v>395</v>
      </c>
      <c r="BRX28" s="53" t="s">
        <v>395</v>
      </c>
      <c r="BRY28" s="53" t="s">
        <v>395</v>
      </c>
      <c r="BRZ28" s="53" t="s">
        <v>395</v>
      </c>
      <c r="BSA28" s="53" t="s">
        <v>395</v>
      </c>
      <c r="BSB28" s="53" t="s">
        <v>395</v>
      </c>
      <c r="BSC28" s="53" t="s">
        <v>395</v>
      </c>
      <c r="BSD28" s="53" t="s">
        <v>395</v>
      </c>
      <c r="BSE28" s="53" t="s">
        <v>395</v>
      </c>
      <c r="BSF28" s="53" t="s">
        <v>395</v>
      </c>
      <c r="BSG28" s="53" t="s">
        <v>395</v>
      </c>
      <c r="BSH28" s="53" t="s">
        <v>395</v>
      </c>
      <c r="BSI28" s="53" t="s">
        <v>395</v>
      </c>
      <c r="BSJ28" s="53" t="s">
        <v>395</v>
      </c>
      <c r="BSK28" s="53" t="s">
        <v>395</v>
      </c>
      <c r="BSL28" s="53" t="s">
        <v>395</v>
      </c>
      <c r="BSM28" s="53" t="s">
        <v>395</v>
      </c>
      <c r="BSN28" s="53" t="s">
        <v>395</v>
      </c>
      <c r="BSO28" s="53" t="s">
        <v>395</v>
      </c>
      <c r="BSP28" s="53" t="s">
        <v>395</v>
      </c>
      <c r="BSQ28" s="53" t="s">
        <v>395</v>
      </c>
      <c r="BSR28" s="53" t="s">
        <v>395</v>
      </c>
      <c r="BSS28" s="53" t="s">
        <v>395</v>
      </c>
      <c r="BST28" s="53" t="s">
        <v>395</v>
      </c>
      <c r="BSU28" s="53" t="s">
        <v>395</v>
      </c>
      <c r="BSV28" s="53" t="s">
        <v>395</v>
      </c>
      <c r="BSW28" s="53" t="s">
        <v>395</v>
      </c>
      <c r="BSX28" s="53" t="s">
        <v>395</v>
      </c>
      <c r="BSY28" s="53" t="s">
        <v>395</v>
      </c>
      <c r="BSZ28" s="53" t="s">
        <v>395</v>
      </c>
      <c r="BTA28" s="53" t="s">
        <v>395</v>
      </c>
      <c r="BTB28" s="53" t="s">
        <v>395</v>
      </c>
      <c r="BTC28" s="53" t="s">
        <v>395</v>
      </c>
      <c r="BTD28" s="53" t="s">
        <v>395</v>
      </c>
      <c r="BTE28" s="53" t="s">
        <v>395</v>
      </c>
      <c r="BTF28" s="53" t="s">
        <v>395</v>
      </c>
      <c r="BTG28" s="53" t="s">
        <v>395</v>
      </c>
      <c r="BTH28" s="53" t="s">
        <v>395</v>
      </c>
      <c r="BTI28" s="53" t="s">
        <v>395</v>
      </c>
      <c r="BTJ28" s="53" t="s">
        <v>395</v>
      </c>
      <c r="BTK28" s="53" t="s">
        <v>395</v>
      </c>
      <c r="BTL28" s="53" t="s">
        <v>395</v>
      </c>
      <c r="BTM28" s="53" t="s">
        <v>395</v>
      </c>
      <c r="BTN28" s="53" t="s">
        <v>395</v>
      </c>
      <c r="BTO28" s="53" t="s">
        <v>395</v>
      </c>
      <c r="BTP28" s="53" t="s">
        <v>395</v>
      </c>
      <c r="BTQ28" s="53" t="s">
        <v>395</v>
      </c>
      <c r="BTR28" s="53" t="s">
        <v>395</v>
      </c>
      <c r="BTS28" s="53" t="s">
        <v>395</v>
      </c>
      <c r="BTT28" s="53" t="s">
        <v>395</v>
      </c>
      <c r="BTU28" s="53" t="s">
        <v>395</v>
      </c>
      <c r="BTV28" s="53" t="s">
        <v>395</v>
      </c>
      <c r="BTW28" s="53" t="s">
        <v>395</v>
      </c>
      <c r="BTX28" s="53" t="s">
        <v>395</v>
      </c>
      <c r="BTY28" s="53" t="s">
        <v>395</v>
      </c>
      <c r="BTZ28" s="53" t="s">
        <v>395</v>
      </c>
      <c r="BUA28" s="53" t="s">
        <v>395</v>
      </c>
      <c r="BUB28" s="53" t="s">
        <v>395</v>
      </c>
      <c r="BUC28" s="53" t="s">
        <v>395</v>
      </c>
      <c r="BUD28" s="53" t="s">
        <v>395</v>
      </c>
      <c r="BUE28" s="53" t="s">
        <v>395</v>
      </c>
      <c r="BUF28" s="53" t="s">
        <v>395</v>
      </c>
      <c r="BUG28" s="53" t="s">
        <v>395</v>
      </c>
      <c r="BUH28" s="53" t="s">
        <v>395</v>
      </c>
      <c r="BUI28" s="53" t="s">
        <v>395</v>
      </c>
      <c r="BUJ28" s="53" t="s">
        <v>395</v>
      </c>
      <c r="BUK28" s="53" t="s">
        <v>395</v>
      </c>
      <c r="BUL28" s="53" t="s">
        <v>395</v>
      </c>
      <c r="BUM28" s="53" t="s">
        <v>395</v>
      </c>
      <c r="BUN28" s="53" t="s">
        <v>395</v>
      </c>
      <c r="BUO28" s="53" t="s">
        <v>395</v>
      </c>
      <c r="BUP28" s="53" t="s">
        <v>395</v>
      </c>
      <c r="BUQ28" s="53" t="s">
        <v>395</v>
      </c>
      <c r="BUR28" s="53" t="s">
        <v>395</v>
      </c>
      <c r="BUS28" s="53" t="s">
        <v>395</v>
      </c>
      <c r="BUT28" s="53" t="s">
        <v>395</v>
      </c>
      <c r="BUU28" s="53" t="s">
        <v>395</v>
      </c>
      <c r="BUV28" s="53" t="s">
        <v>395</v>
      </c>
      <c r="BUW28" s="53" t="s">
        <v>395</v>
      </c>
      <c r="BUX28" s="53" t="s">
        <v>395</v>
      </c>
      <c r="BUY28" s="53" t="s">
        <v>395</v>
      </c>
      <c r="BUZ28" s="53" t="s">
        <v>395</v>
      </c>
      <c r="BVA28" s="53" t="s">
        <v>395</v>
      </c>
      <c r="BVB28" s="53" t="s">
        <v>395</v>
      </c>
      <c r="BVC28" s="53" t="s">
        <v>395</v>
      </c>
      <c r="BVD28" s="53" t="s">
        <v>395</v>
      </c>
      <c r="BVE28" s="53" t="s">
        <v>395</v>
      </c>
      <c r="BVF28" s="53" t="s">
        <v>395</v>
      </c>
      <c r="BVG28" s="53" t="s">
        <v>395</v>
      </c>
      <c r="BVH28" s="53" t="s">
        <v>395</v>
      </c>
      <c r="BVI28" s="53" t="s">
        <v>395</v>
      </c>
      <c r="BVJ28" s="53" t="s">
        <v>395</v>
      </c>
      <c r="BVK28" s="53" t="s">
        <v>395</v>
      </c>
      <c r="BVL28" s="53" t="s">
        <v>395</v>
      </c>
      <c r="BVM28" s="53" t="s">
        <v>395</v>
      </c>
      <c r="BVN28" s="53" t="s">
        <v>395</v>
      </c>
      <c r="BVO28" s="53" t="s">
        <v>395</v>
      </c>
      <c r="BVP28" s="53" t="s">
        <v>395</v>
      </c>
      <c r="BVQ28" s="53" t="s">
        <v>395</v>
      </c>
      <c r="BVR28" s="53" t="s">
        <v>395</v>
      </c>
      <c r="BVS28" s="53" t="s">
        <v>395</v>
      </c>
      <c r="BVT28" s="53" t="s">
        <v>395</v>
      </c>
      <c r="BVU28" s="53" t="s">
        <v>395</v>
      </c>
      <c r="BVV28" s="53" t="s">
        <v>395</v>
      </c>
      <c r="BVW28" s="53" t="s">
        <v>395</v>
      </c>
      <c r="BVX28" s="53" t="s">
        <v>395</v>
      </c>
      <c r="BVY28" s="53" t="s">
        <v>395</v>
      </c>
      <c r="BVZ28" s="53" t="s">
        <v>395</v>
      </c>
      <c r="BWA28" s="53" t="s">
        <v>395</v>
      </c>
      <c r="BWB28" s="53" t="s">
        <v>395</v>
      </c>
      <c r="BWC28" s="53" t="s">
        <v>395</v>
      </c>
      <c r="BWD28" s="53" t="s">
        <v>395</v>
      </c>
      <c r="BWE28" s="53" t="s">
        <v>395</v>
      </c>
      <c r="BWF28" s="53" t="s">
        <v>395</v>
      </c>
      <c r="BWG28" s="53" t="s">
        <v>395</v>
      </c>
      <c r="BWH28" s="53" t="s">
        <v>395</v>
      </c>
      <c r="BWI28" s="53" t="s">
        <v>395</v>
      </c>
      <c r="BWJ28" s="53" t="s">
        <v>395</v>
      </c>
      <c r="BWK28" s="53" t="s">
        <v>395</v>
      </c>
      <c r="BWL28" s="53" t="s">
        <v>395</v>
      </c>
      <c r="BWM28" s="53" t="s">
        <v>395</v>
      </c>
      <c r="BWN28" s="53" t="s">
        <v>395</v>
      </c>
      <c r="BWO28" s="53" t="s">
        <v>395</v>
      </c>
      <c r="BWP28" s="53" t="s">
        <v>395</v>
      </c>
      <c r="BWQ28" s="53" t="s">
        <v>395</v>
      </c>
      <c r="BWR28" s="53" t="s">
        <v>395</v>
      </c>
      <c r="BWS28" s="53" t="s">
        <v>395</v>
      </c>
      <c r="BWT28" s="53" t="s">
        <v>395</v>
      </c>
      <c r="BWU28" s="53" t="s">
        <v>395</v>
      </c>
      <c r="BWV28" s="53" t="s">
        <v>395</v>
      </c>
      <c r="BWW28" s="53" t="s">
        <v>395</v>
      </c>
      <c r="BWX28" s="53" t="s">
        <v>395</v>
      </c>
      <c r="BWY28" s="53" t="s">
        <v>395</v>
      </c>
      <c r="BWZ28" s="53" t="s">
        <v>395</v>
      </c>
      <c r="BXA28" s="53" t="s">
        <v>395</v>
      </c>
      <c r="BXB28" s="53" t="s">
        <v>395</v>
      </c>
      <c r="BXC28" s="53" t="s">
        <v>395</v>
      </c>
      <c r="BXD28" s="53" t="s">
        <v>395</v>
      </c>
      <c r="BXE28" s="53" t="s">
        <v>395</v>
      </c>
      <c r="BXF28" s="53" t="s">
        <v>395</v>
      </c>
      <c r="BXG28" s="53" t="s">
        <v>395</v>
      </c>
      <c r="BXH28" s="53" t="s">
        <v>395</v>
      </c>
      <c r="BXI28" s="53" t="s">
        <v>395</v>
      </c>
      <c r="BXJ28" s="53" t="s">
        <v>395</v>
      </c>
      <c r="BXK28" s="53" t="s">
        <v>395</v>
      </c>
      <c r="BXL28" s="53" t="s">
        <v>395</v>
      </c>
      <c r="BXM28" s="53" t="s">
        <v>395</v>
      </c>
      <c r="BXN28" s="53" t="s">
        <v>395</v>
      </c>
      <c r="BXO28" s="53" t="s">
        <v>395</v>
      </c>
      <c r="BXP28" s="53" t="s">
        <v>395</v>
      </c>
      <c r="BXQ28" s="53" t="s">
        <v>395</v>
      </c>
      <c r="BXR28" s="53" t="s">
        <v>395</v>
      </c>
      <c r="BXS28" s="53" t="s">
        <v>395</v>
      </c>
      <c r="BXT28" s="53" t="s">
        <v>395</v>
      </c>
      <c r="BXU28" s="53" t="s">
        <v>395</v>
      </c>
      <c r="BXV28" s="53" t="s">
        <v>395</v>
      </c>
      <c r="BXW28" s="53" t="s">
        <v>395</v>
      </c>
      <c r="BXX28" s="53" t="s">
        <v>395</v>
      </c>
      <c r="BXY28" s="53" t="s">
        <v>395</v>
      </c>
      <c r="BXZ28" s="53" t="s">
        <v>395</v>
      </c>
      <c r="BYA28" s="53" t="s">
        <v>395</v>
      </c>
      <c r="BYB28" s="53" t="s">
        <v>395</v>
      </c>
      <c r="BYC28" s="53" t="s">
        <v>395</v>
      </c>
      <c r="BYD28" s="53" t="s">
        <v>395</v>
      </c>
      <c r="BYE28" s="53" t="s">
        <v>395</v>
      </c>
      <c r="BYF28" s="53" t="s">
        <v>395</v>
      </c>
      <c r="BYG28" s="53" t="s">
        <v>395</v>
      </c>
      <c r="BYH28" s="53" t="s">
        <v>395</v>
      </c>
      <c r="BYI28" s="53" t="s">
        <v>395</v>
      </c>
      <c r="BYJ28" s="53" t="s">
        <v>395</v>
      </c>
      <c r="BYK28" s="53" t="s">
        <v>395</v>
      </c>
      <c r="BYL28" s="53" t="s">
        <v>395</v>
      </c>
      <c r="BYM28" s="53" t="s">
        <v>395</v>
      </c>
      <c r="BYN28" s="53" t="s">
        <v>395</v>
      </c>
      <c r="BYO28" s="53" t="s">
        <v>395</v>
      </c>
      <c r="BYP28" s="53" t="s">
        <v>395</v>
      </c>
      <c r="BYQ28" s="53" t="s">
        <v>395</v>
      </c>
      <c r="BYR28" s="53" t="s">
        <v>395</v>
      </c>
      <c r="BYS28" s="53" t="s">
        <v>395</v>
      </c>
      <c r="BYT28" s="53" t="s">
        <v>395</v>
      </c>
      <c r="BYU28" s="53" t="s">
        <v>395</v>
      </c>
      <c r="BYV28" s="53" t="s">
        <v>395</v>
      </c>
      <c r="BYW28" s="53" t="s">
        <v>395</v>
      </c>
      <c r="BYX28" s="53" t="s">
        <v>395</v>
      </c>
      <c r="BYY28" s="53" t="s">
        <v>395</v>
      </c>
      <c r="BYZ28" s="53" t="s">
        <v>395</v>
      </c>
      <c r="BZA28" s="53" t="s">
        <v>395</v>
      </c>
      <c r="BZB28" s="53" t="s">
        <v>395</v>
      </c>
      <c r="BZC28" s="53" t="s">
        <v>395</v>
      </c>
      <c r="BZD28" s="53" t="s">
        <v>395</v>
      </c>
      <c r="BZE28" s="53" t="s">
        <v>395</v>
      </c>
      <c r="BZF28" s="53" t="s">
        <v>395</v>
      </c>
      <c r="BZG28" s="53" t="s">
        <v>395</v>
      </c>
      <c r="BZH28" s="53" t="s">
        <v>395</v>
      </c>
      <c r="BZI28" s="53" t="s">
        <v>395</v>
      </c>
      <c r="BZJ28" s="53" t="s">
        <v>395</v>
      </c>
      <c r="BZK28" s="53" t="s">
        <v>395</v>
      </c>
      <c r="BZL28" s="53" t="s">
        <v>395</v>
      </c>
      <c r="BZM28" s="53" t="s">
        <v>395</v>
      </c>
      <c r="BZN28" s="53" t="s">
        <v>395</v>
      </c>
      <c r="BZO28" s="53" t="s">
        <v>395</v>
      </c>
      <c r="BZP28" s="53" t="s">
        <v>395</v>
      </c>
      <c r="BZQ28" s="53" t="s">
        <v>395</v>
      </c>
      <c r="BZR28" s="53" t="s">
        <v>395</v>
      </c>
      <c r="BZS28" s="53" t="s">
        <v>395</v>
      </c>
      <c r="BZT28" s="53" t="s">
        <v>395</v>
      </c>
      <c r="BZU28" s="53" t="s">
        <v>395</v>
      </c>
      <c r="BZV28" s="53" t="s">
        <v>395</v>
      </c>
      <c r="BZW28" s="53" t="s">
        <v>395</v>
      </c>
      <c r="BZX28" s="53" t="s">
        <v>395</v>
      </c>
      <c r="BZY28" s="53" t="s">
        <v>395</v>
      </c>
      <c r="BZZ28" s="53" t="s">
        <v>395</v>
      </c>
      <c r="CAA28" s="53" t="s">
        <v>395</v>
      </c>
      <c r="CAB28" s="53" t="s">
        <v>395</v>
      </c>
      <c r="CAC28" s="53" t="s">
        <v>395</v>
      </c>
      <c r="CAD28" s="53" t="s">
        <v>395</v>
      </c>
      <c r="CAE28" s="53" t="s">
        <v>395</v>
      </c>
      <c r="CAF28" s="53" t="s">
        <v>395</v>
      </c>
      <c r="CAG28" s="53" t="s">
        <v>395</v>
      </c>
      <c r="CAH28" s="53" t="s">
        <v>395</v>
      </c>
      <c r="CAI28" s="53" t="s">
        <v>395</v>
      </c>
      <c r="CAJ28" s="53" t="s">
        <v>395</v>
      </c>
      <c r="CAK28" s="53" t="s">
        <v>395</v>
      </c>
      <c r="CAL28" s="53" t="s">
        <v>395</v>
      </c>
      <c r="CAM28" s="53" t="s">
        <v>395</v>
      </c>
      <c r="CAN28" s="53" t="s">
        <v>395</v>
      </c>
      <c r="CAO28" s="53" t="s">
        <v>395</v>
      </c>
      <c r="CAP28" s="53" t="s">
        <v>395</v>
      </c>
      <c r="CAQ28" s="53" t="s">
        <v>395</v>
      </c>
      <c r="CAR28" s="53" t="s">
        <v>395</v>
      </c>
      <c r="CAS28" s="53" t="s">
        <v>395</v>
      </c>
      <c r="CAT28" s="53" t="s">
        <v>395</v>
      </c>
      <c r="CAU28" s="53" t="s">
        <v>395</v>
      </c>
      <c r="CAV28" s="53" t="s">
        <v>395</v>
      </c>
      <c r="CAW28" s="53" t="s">
        <v>395</v>
      </c>
      <c r="CAX28" s="53" t="s">
        <v>395</v>
      </c>
      <c r="CAY28" s="53" t="s">
        <v>395</v>
      </c>
      <c r="CAZ28" s="53" t="s">
        <v>395</v>
      </c>
      <c r="CBA28" s="53" t="s">
        <v>395</v>
      </c>
      <c r="CBB28" s="53" t="s">
        <v>395</v>
      </c>
      <c r="CBC28" s="53" t="s">
        <v>395</v>
      </c>
      <c r="CBD28" s="53" t="s">
        <v>395</v>
      </c>
      <c r="CBE28" s="53" t="s">
        <v>395</v>
      </c>
      <c r="CBF28" s="53" t="s">
        <v>395</v>
      </c>
      <c r="CBG28" s="53" t="s">
        <v>395</v>
      </c>
      <c r="CBH28" s="53" t="s">
        <v>395</v>
      </c>
      <c r="CBI28" s="53" t="s">
        <v>395</v>
      </c>
      <c r="CBJ28" s="53" t="s">
        <v>395</v>
      </c>
      <c r="CBK28" s="53" t="s">
        <v>395</v>
      </c>
      <c r="CBL28" s="53" t="s">
        <v>395</v>
      </c>
      <c r="CBM28" s="53" t="s">
        <v>395</v>
      </c>
      <c r="CBN28" s="53" t="s">
        <v>395</v>
      </c>
      <c r="CBO28" s="53" t="s">
        <v>395</v>
      </c>
      <c r="CBP28" s="53" t="s">
        <v>395</v>
      </c>
      <c r="CBQ28" s="53" t="s">
        <v>395</v>
      </c>
      <c r="CBR28" s="53" t="s">
        <v>395</v>
      </c>
      <c r="CBS28" s="53" t="s">
        <v>395</v>
      </c>
      <c r="CBT28" s="53" t="s">
        <v>395</v>
      </c>
      <c r="CBU28" s="53" t="s">
        <v>395</v>
      </c>
      <c r="CBV28" s="53" t="s">
        <v>395</v>
      </c>
      <c r="CBW28" s="53" t="s">
        <v>395</v>
      </c>
      <c r="CBX28" s="53" t="s">
        <v>395</v>
      </c>
      <c r="CBY28" s="53" t="s">
        <v>395</v>
      </c>
      <c r="CBZ28" s="53" t="s">
        <v>395</v>
      </c>
      <c r="CCA28" s="53" t="s">
        <v>395</v>
      </c>
      <c r="CCB28" s="53" t="s">
        <v>395</v>
      </c>
      <c r="CCC28" s="53" t="s">
        <v>395</v>
      </c>
      <c r="CCD28" s="53" t="s">
        <v>395</v>
      </c>
      <c r="CCE28" s="53" t="s">
        <v>395</v>
      </c>
      <c r="CCF28" s="53" t="s">
        <v>395</v>
      </c>
      <c r="CCG28" s="53" t="s">
        <v>395</v>
      </c>
      <c r="CCH28" s="53" t="s">
        <v>395</v>
      </c>
      <c r="CCI28" s="53" t="s">
        <v>395</v>
      </c>
      <c r="CCJ28" s="53" t="s">
        <v>395</v>
      </c>
      <c r="CCK28" s="53" t="s">
        <v>395</v>
      </c>
      <c r="CCL28" s="53" t="s">
        <v>395</v>
      </c>
      <c r="CCM28" s="53" t="s">
        <v>395</v>
      </c>
      <c r="CCN28" s="53" t="s">
        <v>395</v>
      </c>
      <c r="CCO28" s="53" t="s">
        <v>395</v>
      </c>
      <c r="CCP28" s="53" t="s">
        <v>395</v>
      </c>
      <c r="CCQ28" s="53" t="s">
        <v>395</v>
      </c>
      <c r="CCR28" s="53" t="s">
        <v>395</v>
      </c>
      <c r="CCS28" s="53" t="s">
        <v>395</v>
      </c>
      <c r="CCT28" s="53" t="s">
        <v>395</v>
      </c>
      <c r="CCU28" s="53" t="s">
        <v>395</v>
      </c>
      <c r="CCV28" s="53" t="s">
        <v>395</v>
      </c>
      <c r="CCW28" s="53" t="s">
        <v>395</v>
      </c>
      <c r="CCX28" s="53" t="s">
        <v>395</v>
      </c>
      <c r="CCY28" s="53" t="s">
        <v>395</v>
      </c>
      <c r="CCZ28" s="53" t="s">
        <v>395</v>
      </c>
      <c r="CDA28" s="53" t="s">
        <v>395</v>
      </c>
      <c r="CDB28" s="53" t="s">
        <v>395</v>
      </c>
      <c r="CDC28" s="53" t="s">
        <v>395</v>
      </c>
      <c r="CDD28" s="53" t="s">
        <v>395</v>
      </c>
      <c r="CDE28" s="53" t="s">
        <v>395</v>
      </c>
      <c r="CDF28" s="53" t="s">
        <v>395</v>
      </c>
      <c r="CDG28" s="53" t="s">
        <v>395</v>
      </c>
      <c r="CDH28" s="53" t="s">
        <v>395</v>
      </c>
      <c r="CDI28" s="53" t="s">
        <v>395</v>
      </c>
      <c r="CDJ28" s="53" t="s">
        <v>395</v>
      </c>
      <c r="CDK28" s="53" t="s">
        <v>395</v>
      </c>
      <c r="CDL28" s="53" t="s">
        <v>395</v>
      </c>
      <c r="CDM28" s="53" t="s">
        <v>395</v>
      </c>
      <c r="CDN28" s="53" t="s">
        <v>395</v>
      </c>
      <c r="CDO28" s="53" t="s">
        <v>395</v>
      </c>
      <c r="CDP28" s="53" t="s">
        <v>395</v>
      </c>
      <c r="CDQ28" s="53" t="s">
        <v>395</v>
      </c>
      <c r="CDR28" s="53" t="s">
        <v>395</v>
      </c>
      <c r="CDS28" s="53" t="s">
        <v>395</v>
      </c>
      <c r="CDT28" s="53" t="s">
        <v>395</v>
      </c>
      <c r="CDU28" s="53" t="s">
        <v>395</v>
      </c>
      <c r="CDV28" s="53" t="s">
        <v>395</v>
      </c>
      <c r="CDW28" s="53" t="s">
        <v>395</v>
      </c>
      <c r="CDX28" s="53" t="s">
        <v>395</v>
      </c>
      <c r="CDY28" s="53" t="s">
        <v>395</v>
      </c>
      <c r="CDZ28" s="53" t="s">
        <v>395</v>
      </c>
      <c r="CEA28" s="53" t="s">
        <v>395</v>
      </c>
      <c r="CEB28" s="53" t="s">
        <v>395</v>
      </c>
      <c r="CEC28" s="53" t="s">
        <v>395</v>
      </c>
      <c r="CED28" s="53" t="s">
        <v>395</v>
      </c>
      <c r="CEE28" s="53" t="s">
        <v>395</v>
      </c>
      <c r="CEF28" s="53" t="s">
        <v>395</v>
      </c>
      <c r="CEG28" s="53" t="s">
        <v>395</v>
      </c>
      <c r="CEH28" s="53" t="s">
        <v>395</v>
      </c>
      <c r="CEI28" s="53" t="s">
        <v>395</v>
      </c>
      <c r="CEJ28" s="53" t="s">
        <v>395</v>
      </c>
      <c r="CEK28" s="53" t="s">
        <v>395</v>
      </c>
      <c r="CEL28" s="53" t="s">
        <v>395</v>
      </c>
      <c r="CEM28" s="53" t="s">
        <v>395</v>
      </c>
      <c r="CEN28" s="53" t="s">
        <v>395</v>
      </c>
      <c r="CEO28" s="53" t="s">
        <v>395</v>
      </c>
      <c r="CEP28" s="53" t="s">
        <v>395</v>
      </c>
      <c r="CEQ28" s="53" t="s">
        <v>395</v>
      </c>
      <c r="CER28" s="53" t="s">
        <v>395</v>
      </c>
      <c r="CES28" s="53" t="s">
        <v>395</v>
      </c>
      <c r="CET28" s="53" t="s">
        <v>395</v>
      </c>
      <c r="CEU28" s="53" t="s">
        <v>395</v>
      </c>
      <c r="CEV28" s="53" t="s">
        <v>395</v>
      </c>
      <c r="CEW28" s="53" t="s">
        <v>395</v>
      </c>
      <c r="CEX28" s="53" t="s">
        <v>395</v>
      </c>
      <c r="CEY28" s="53" t="s">
        <v>395</v>
      </c>
      <c r="CEZ28" s="53" t="s">
        <v>395</v>
      </c>
      <c r="CFA28" s="53" t="s">
        <v>395</v>
      </c>
      <c r="CFB28" s="53" t="s">
        <v>395</v>
      </c>
      <c r="CFC28" s="53" t="s">
        <v>395</v>
      </c>
      <c r="CFD28" s="53" t="s">
        <v>395</v>
      </c>
      <c r="CFE28" s="53" t="s">
        <v>395</v>
      </c>
      <c r="CFF28" s="53" t="s">
        <v>395</v>
      </c>
      <c r="CFG28" s="53" t="s">
        <v>395</v>
      </c>
      <c r="CFH28" s="53" t="s">
        <v>395</v>
      </c>
      <c r="CFI28" s="53" t="s">
        <v>395</v>
      </c>
      <c r="CFJ28" s="53" t="s">
        <v>395</v>
      </c>
      <c r="CFK28" s="53" t="s">
        <v>395</v>
      </c>
      <c r="CFL28" s="53" t="s">
        <v>395</v>
      </c>
      <c r="CFM28" s="53" t="s">
        <v>395</v>
      </c>
      <c r="CFN28" s="53" t="s">
        <v>395</v>
      </c>
      <c r="CFO28" s="53" t="s">
        <v>395</v>
      </c>
      <c r="CFP28" s="53" t="s">
        <v>395</v>
      </c>
      <c r="CFQ28" s="53" t="s">
        <v>395</v>
      </c>
      <c r="CFR28" s="53" t="s">
        <v>395</v>
      </c>
      <c r="CFS28" s="53" t="s">
        <v>395</v>
      </c>
      <c r="CFT28" s="53" t="s">
        <v>395</v>
      </c>
      <c r="CFU28" s="53" t="s">
        <v>395</v>
      </c>
      <c r="CFV28" s="53" t="s">
        <v>395</v>
      </c>
      <c r="CFW28" s="53" t="s">
        <v>395</v>
      </c>
      <c r="CFX28" s="53" t="s">
        <v>395</v>
      </c>
      <c r="CFY28" s="53" t="s">
        <v>395</v>
      </c>
      <c r="CFZ28" s="53" t="s">
        <v>395</v>
      </c>
      <c r="CGA28" s="53" t="s">
        <v>395</v>
      </c>
      <c r="CGB28" s="53" t="s">
        <v>395</v>
      </c>
      <c r="CGC28" s="53" t="s">
        <v>395</v>
      </c>
      <c r="CGD28" s="53" t="s">
        <v>395</v>
      </c>
      <c r="CGE28" s="53" t="s">
        <v>395</v>
      </c>
      <c r="CGF28" s="53" t="s">
        <v>395</v>
      </c>
      <c r="CGG28" s="53" t="s">
        <v>395</v>
      </c>
      <c r="CGH28" s="53" t="s">
        <v>395</v>
      </c>
      <c r="CGI28" s="53" t="s">
        <v>395</v>
      </c>
      <c r="CGJ28" s="53" t="s">
        <v>395</v>
      </c>
      <c r="CGK28" s="53" t="s">
        <v>395</v>
      </c>
      <c r="CGL28" s="53" t="s">
        <v>395</v>
      </c>
      <c r="CGM28" s="53" t="s">
        <v>395</v>
      </c>
      <c r="CGN28" s="53" t="s">
        <v>395</v>
      </c>
      <c r="CGO28" s="53" t="s">
        <v>395</v>
      </c>
      <c r="CGP28" s="53" t="s">
        <v>395</v>
      </c>
      <c r="CGQ28" s="53" t="s">
        <v>395</v>
      </c>
      <c r="CGR28" s="53" t="s">
        <v>395</v>
      </c>
      <c r="CGS28" s="53" t="s">
        <v>395</v>
      </c>
      <c r="CGT28" s="53" t="s">
        <v>395</v>
      </c>
      <c r="CGU28" s="53" t="s">
        <v>395</v>
      </c>
      <c r="CGV28" s="53" t="s">
        <v>395</v>
      </c>
      <c r="CGW28" s="53" t="s">
        <v>395</v>
      </c>
      <c r="CGX28" s="53" t="s">
        <v>395</v>
      </c>
      <c r="CGY28" s="53" t="s">
        <v>395</v>
      </c>
      <c r="CGZ28" s="53" t="s">
        <v>395</v>
      </c>
      <c r="CHA28" s="53" t="s">
        <v>395</v>
      </c>
      <c r="CHB28" s="53" t="s">
        <v>395</v>
      </c>
      <c r="CHC28" s="53" t="s">
        <v>395</v>
      </c>
      <c r="CHD28" s="53" t="s">
        <v>395</v>
      </c>
      <c r="CHE28" s="53" t="s">
        <v>395</v>
      </c>
      <c r="CHF28" s="53" t="s">
        <v>395</v>
      </c>
      <c r="CHG28" s="53" t="s">
        <v>395</v>
      </c>
      <c r="CHH28" s="53" t="s">
        <v>395</v>
      </c>
      <c r="CHI28" s="53" t="s">
        <v>395</v>
      </c>
      <c r="CHJ28" s="53" t="s">
        <v>395</v>
      </c>
      <c r="CHK28" s="53" t="s">
        <v>395</v>
      </c>
      <c r="CHL28" s="53" t="s">
        <v>395</v>
      </c>
      <c r="CHM28" s="53" t="s">
        <v>395</v>
      </c>
      <c r="CHN28" s="53" t="s">
        <v>395</v>
      </c>
      <c r="CHO28" s="53" t="s">
        <v>395</v>
      </c>
      <c r="CHP28" s="53" t="s">
        <v>395</v>
      </c>
      <c r="CHQ28" s="53" t="s">
        <v>395</v>
      </c>
      <c r="CHR28" s="53" t="s">
        <v>395</v>
      </c>
      <c r="CHS28" s="53" t="s">
        <v>395</v>
      </c>
      <c r="CHT28" s="53" t="s">
        <v>395</v>
      </c>
      <c r="CHU28" s="53" t="s">
        <v>395</v>
      </c>
      <c r="CHV28" s="53" t="s">
        <v>395</v>
      </c>
      <c r="CHW28" s="53" t="s">
        <v>395</v>
      </c>
      <c r="CHX28" s="53" t="s">
        <v>395</v>
      </c>
      <c r="CHY28" s="53" t="s">
        <v>395</v>
      </c>
      <c r="CHZ28" s="53" t="s">
        <v>395</v>
      </c>
      <c r="CIA28" s="53" t="s">
        <v>395</v>
      </c>
      <c r="CIB28" s="53" t="s">
        <v>395</v>
      </c>
      <c r="CIC28" s="53" t="s">
        <v>395</v>
      </c>
      <c r="CID28" s="53" t="s">
        <v>395</v>
      </c>
      <c r="CIE28" s="53" t="s">
        <v>395</v>
      </c>
      <c r="CIF28" s="53" t="s">
        <v>395</v>
      </c>
      <c r="CIG28" s="53" t="s">
        <v>395</v>
      </c>
      <c r="CIH28" s="53" t="s">
        <v>395</v>
      </c>
      <c r="CII28" s="53" t="s">
        <v>395</v>
      </c>
      <c r="CIJ28" s="53" t="s">
        <v>395</v>
      </c>
      <c r="CIK28" s="53" t="s">
        <v>395</v>
      </c>
      <c r="CIL28" s="53" t="s">
        <v>395</v>
      </c>
      <c r="CIM28" s="53" t="s">
        <v>395</v>
      </c>
      <c r="CIN28" s="53" t="s">
        <v>395</v>
      </c>
      <c r="CIO28" s="53" t="s">
        <v>395</v>
      </c>
      <c r="CIP28" s="53" t="s">
        <v>395</v>
      </c>
      <c r="CIQ28" s="53" t="s">
        <v>395</v>
      </c>
      <c r="CIR28" s="53" t="s">
        <v>395</v>
      </c>
      <c r="CIS28" s="53" t="s">
        <v>395</v>
      </c>
      <c r="CIT28" s="53" t="s">
        <v>395</v>
      </c>
      <c r="CIU28" s="53" t="s">
        <v>395</v>
      </c>
      <c r="CIV28" s="53" t="s">
        <v>395</v>
      </c>
      <c r="CIW28" s="53" t="s">
        <v>395</v>
      </c>
      <c r="CIX28" s="53" t="s">
        <v>395</v>
      </c>
      <c r="CIY28" s="53" t="s">
        <v>395</v>
      </c>
      <c r="CIZ28" s="53" t="s">
        <v>395</v>
      </c>
      <c r="CJA28" s="53" t="s">
        <v>395</v>
      </c>
      <c r="CJB28" s="53" t="s">
        <v>395</v>
      </c>
      <c r="CJC28" s="53" t="s">
        <v>395</v>
      </c>
      <c r="CJD28" s="53" t="s">
        <v>395</v>
      </c>
      <c r="CJE28" s="53" t="s">
        <v>395</v>
      </c>
      <c r="CJF28" s="53" t="s">
        <v>395</v>
      </c>
      <c r="CJG28" s="53" t="s">
        <v>395</v>
      </c>
      <c r="CJH28" s="53" t="s">
        <v>395</v>
      </c>
      <c r="CJI28" s="53" t="s">
        <v>395</v>
      </c>
      <c r="CJJ28" s="53" t="s">
        <v>395</v>
      </c>
      <c r="CJK28" s="53" t="s">
        <v>395</v>
      </c>
      <c r="CJL28" s="53" t="s">
        <v>395</v>
      </c>
      <c r="CJM28" s="53" t="s">
        <v>395</v>
      </c>
      <c r="CJN28" s="53" t="s">
        <v>395</v>
      </c>
      <c r="CJO28" s="53" t="s">
        <v>395</v>
      </c>
      <c r="CJP28" s="53" t="s">
        <v>395</v>
      </c>
      <c r="CJQ28" s="53" t="s">
        <v>395</v>
      </c>
      <c r="CJR28" s="53" t="s">
        <v>395</v>
      </c>
      <c r="CJS28" s="53" t="s">
        <v>395</v>
      </c>
      <c r="CJT28" s="53" t="s">
        <v>395</v>
      </c>
      <c r="CJU28" s="53" t="s">
        <v>395</v>
      </c>
      <c r="CJV28" s="53" t="s">
        <v>395</v>
      </c>
      <c r="CJW28" s="53" t="s">
        <v>395</v>
      </c>
      <c r="CJX28" s="53" t="s">
        <v>395</v>
      </c>
      <c r="CJY28" s="53" t="s">
        <v>395</v>
      </c>
      <c r="CJZ28" s="53" t="s">
        <v>395</v>
      </c>
      <c r="CKA28" s="53" t="s">
        <v>395</v>
      </c>
      <c r="CKB28" s="53" t="s">
        <v>395</v>
      </c>
      <c r="CKC28" s="53" t="s">
        <v>395</v>
      </c>
      <c r="CKD28" s="53" t="s">
        <v>395</v>
      </c>
      <c r="CKE28" s="53" t="s">
        <v>395</v>
      </c>
      <c r="CKF28" s="53" t="s">
        <v>395</v>
      </c>
      <c r="CKG28" s="53" t="s">
        <v>395</v>
      </c>
      <c r="CKH28" s="53" t="s">
        <v>395</v>
      </c>
      <c r="CKI28" s="53" t="s">
        <v>395</v>
      </c>
      <c r="CKJ28" s="53" t="s">
        <v>395</v>
      </c>
      <c r="CKK28" s="53" t="s">
        <v>395</v>
      </c>
      <c r="CKL28" s="53" t="s">
        <v>395</v>
      </c>
      <c r="CKM28" s="53" t="s">
        <v>395</v>
      </c>
      <c r="CKN28" s="53" t="s">
        <v>395</v>
      </c>
      <c r="CKO28" s="53" t="s">
        <v>395</v>
      </c>
      <c r="CKP28" s="53" t="s">
        <v>395</v>
      </c>
      <c r="CKQ28" s="53" t="s">
        <v>395</v>
      </c>
      <c r="CKR28" s="53" t="s">
        <v>395</v>
      </c>
      <c r="CKS28" s="53" t="s">
        <v>395</v>
      </c>
      <c r="CKT28" s="53" t="s">
        <v>395</v>
      </c>
      <c r="CKU28" s="53" t="s">
        <v>395</v>
      </c>
      <c r="CKV28" s="53" t="s">
        <v>395</v>
      </c>
      <c r="CKW28" s="53" t="s">
        <v>395</v>
      </c>
      <c r="CKX28" s="53" t="s">
        <v>395</v>
      </c>
      <c r="CKY28" s="53" t="s">
        <v>395</v>
      </c>
      <c r="CKZ28" s="53" t="s">
        <v>395</v>
      </c>
      <c r="CLA28" s="53" t="s">
        <v>395</v>
      </c>
      <c r="CLB28" s="53" t="s">
        <v>395</v>
      </c>
      <c r="CLC28" s="53" t="s">
        <v>395</v>
      </c>
      <c r="CLD28" s="53" t="s">
        <v>395</v>
      </c>
      <c r="CLE28" s="53" t="s">
        <v>395</v>
      </c>
      <c r="CLF28" s="53" t="s">
        <v>395</v>
      </c>
      <c r="CLG28" s="53" t="s">
        <v>395</v>
      </c>
      <c r="CLH28" s="53" t="s">
        <v>395</v>
      </c>
      <c r="CLI28" s="53" t="s">
        <v>395</v>
      </c>
      <c r="CLJ28" s="53" t="s">
        <v>395</v>
      </c>
      <c r="CLK28" s="53" t="s">
        <v>395</v>
      </c>
      <c r="CLL28" s="53" t="s">
        <v>395</v>
      </c>
      <c r="CLM28" s="53" t="s">
        <v>395</v>
      </c>
      <c r="CLN28" s="53" t="s">
        <v>395</v>
      </c>
      <c r="CLO28" s="53" t="s">
        <v>395</v>
      </c>
      <c r="CLP28" s="53" t="s">
        <v>395</v>
      </c>
      <c r="CLQ28" s="53" t="s">
        <v>395</v>
      </c>
      <c r="CLR28" s="53" t="s">
        <v>395</v>
      </c>
      <c r="CLS28" s="53" t="s">
        <v>395</v>
      </c>
      <c r="CLT28" s="53" t="s">
        <v>395</v>
      </c>
      <c r="CLU28" s="53" t="s">
        <v>395</v>
      </c>
      <c r="CLV28" s="53" t="s">
        <v>395</v>
      </c>
      <c r="CLW28" s="53" t="s">
        <v>395</v>
      </c>
      <c r="CLX28" s="53" t="s">
        <v>395</v>
      </c>
      <c r="CLY28" s="53" t="s">
        <v>395</v>
      </c>
      <c r="CLZ28" s="53" t="s">
        <v>395</v>
      </c>
      <c r="CMA28" s="53" t="s">
        <v>395</v>
      </c>
      <c r="CMB28" s="53" t="s">
        <v>395</v>
      </c>
      <c r="CMC28" s="53" t="s">
        <v>395</v>
      </c>
      <c r="CMD28" s="53" t="s">
        <v>395</v>
      </c>
      <c r="CME28" s="53" t="s">
        <v>395</v>
      </c>
      <c r="CMF28" s="53" t="s">
        <v>395</v>
      </c>
      <c r="CMG28" s="53" t="s">
        <v>395</v>
      </c>
      <c r="CMH28" s="53" t="s">
        <v>395</v>
      </c>
      <c r="CMI28" s="53" t="s">
        <v>395</v>
      </c>
      <c r="CMJ28" s="53" t="s">
        <v>395</v>
      </c>
      <c r="CMK28" s="53" t="s">
        <v>395</v>
      </c>
      <c r="CML28" s="53" t="s">
        <v>395</v>
      </c>
      <c r="CMM28" s="53" t="s">
        <v>395</v>
      </c>
      <c r="CMN28" s="53" t="s">
        <v>395</v>
      </c>
      <c r="CMO28" s="53" t="s">
        <v>395</v>
      </c>
      <c r="CMP28" s="53" t="s">
        <v>395</v>
      </c>
      <c r="CMQ28" s="53" t="s">
        <v>395</v>
      </c>
      <c r="CMR28" s="53" t="s">
        <v>395</v>
      </c>
      <c r="CMS28" s="53" t="s">
        <v>395</v>
      </c>
      <c r="CMT28" s="53" t="s">
        <v>395</v>
      </c>
      <c r="CMU28" s="53" t="s">
        <v>395</v>
      </c>
      <c r="CMV28" s="53" t="s">
        <v>395</v>
      </c>
      <c r="CMW28" s="53" t="s">
        <v>395</v>
      </c>
      <c r="CMX28" s="53" t="s">
        <v>395</v>
      </c>
      <c r="CMY28" s="53" t="s">
        <v>395</v>
      </c>
      <c r="CMZ28" s="53" t="s">
        <v>395</v>
      </c>
      <c r="CNA28" s="53" t="s">
        <v>395</v>
      </c>
      <c r="CNB28" s="53" t="s">
        <v>395</v>
      </c>
      <c r="CNC28" s="53" t="s">
        <v>395</v>
      </c>
      <c r="CND28" s="53" t="s">
        <v>395</v>
      </c>
      <c r="CNE28" s="53" t="s">
        <v>395</v>
      </c>
      <c r="CNF28" s="53" t="s">
        <v>395</v>
      </c>
      <c r="CNG28" s="53" t="s">
        <v>395</v>
      </c>
      <c r="CNH28" s="53" t="s">
        <v>395</v>
      </c>
      <c r="CNI28" s="53" t="s">
        <v>395</v>
      </c>
      <c r="CNJ28" s="53" t="s">
        <v>395</v>
      </c>
      <c r="CNK28" s="53" t="s">
        <v>395</v>
      </c>
      <c r="CNL28" s="53" t="s">
        <v>395</v>
      </c>
      <c r="CNM28" s="53" t="s">
        <v>395</v>
      </c>
      <c r="CNN28" s="53" t="s">
        <v>395</v>
      </c>
      <c r="CNO28" s="53" t="s">
        <v>395</v>
      </c>
      <c r="CNP28" s="53" t="s">
        <v>395</v>
      </c>
      <c r="CNQ28" s="53" t="s">
        <v>395</v>
      </c>
      <c r="CNR28" s="53" t="s">
        <v>395</v>
      </c>
      <c r="CNS28" s="53" t="s">
        <v>395</v>
      </c>
      <c r="CNT28" s="53" t="s">
        <v>395</v>
      </c>
      <c r="CNU28" s="53" t="s">
        <v>395</v>
      </c>
      <c r="CNV28" s="53" t="s">
        <v>395</v>
      </c>
      <c r="CNW28" s="53" t="s">
        <v>395</v>
      </c>
      <c r="CNX28" s="53" t="s">
        <v>395</v>
      </c>
      <c r="CNY28" s="53" t="s">
        <v>395</v>
      </c>
      <c r="CNZ28" s="53" t="s">
        <v>395</v>
      </c>
      <c r="COA28" s="53" t="s">
        <v>395</v>
      </c>
      <c r="COB28" s="53" t="s">
        <v>395</v>
      </c>
      <c r="COC28" s="53" t="s">
        <v>395</v>
      </c>
      <c r="COD28" s="53" t="s">
        <v>395</v>
      </c>
      <c r="COE28" s="53" t="s">
        <v>395</v>
      </c>
      <c r="COF28" s="53" t="s">
        <v>395</v>
      </c>
      <c r="COG28" s="53" t="s">
        <v>395</v>
      </c>
      <c r="COH28" s="53" t="s">
        <v>395</v>
      </c>
      <c r="COI28" s="53" t="s">
        <v>395</v>
      </c>
      <c r="COJ28" s="53" t="s">
        <v>395</v>
      </c>
      <c r="COK28" s="53" t="s">
        <v>395</v>
      </c>
      <c r="COL28" s="53" t="s">
        <v>395</v>
      </c>
      <c r="COM28" s="53" t="s">
        <v>395</v>
      </c>
      <c r="CON28" s="53" t="s">
        <v>395</v>
      </c>
      <c r="COO28" s="53" t="s">
        <v>395</v>
      </c>
      <c r="COP28" s="53" t="s">
        <v>395</v>
      </c>
      <c r="COQ28" s="53" t="s">
        <v>395</v>
      </c>
      <c r="COR28" s="53" t="s">
        <v>395</v>
      </c>
      <c r="COS28" s="53" t="s">
        <v>395</v>
      </c>
      <c r="COT28" s="53" t="s">
        <v>395</v>
      </c>
      <c r="COU28" s="53" t="s">
        <v>395</v>
      </c>
      <c r="COV28" s="53" t="s">
        <v>395</v>
      </c>
      <c r="COW28" s="53" t="s">
        <v>395</v>
      </c>
      <c r="COX28" s="53" t="s">
        <v>395</v>
      </c>
      <c r="COY28" s="53" t="s">
        <v>395</v>
      </c>
      <c r="COZ28" s="53" t="s">
        <v>395</v>
      </c>
      <c r="CPA28" s="53" t="s">
        <v>395</v>
      </c>
      <c r="CPB28" s="53" t="s">
        <v>395</v>
      </c>
      <c r="CPC28" s="53" t="s">
        <v>395</v>
      </c>
      <c r="CPD28" s="53" t="s">
        <v>395</v>
      </c>
      <c r="CPE28" s="53" t="s">
        <v>395</v>
      </c>
      <c r="CPF28" s="53" t="s">
        <v>395</v>
      </c>
      <c r="CPG28" s="53" t="s">
        <v>395</v>
      </c>
      <c r="CPH28" s="53" t="s">
        <v>395</v>
      </c>
      <c r="CPI28" s="53" t="s">
        <v>395</v>
      </c>
      <c r="CPJ28" s="53" t="s">
        <v>395</v>
      </c>
      <c r="CPK28" s="53" t="s">
        <v>395</v>
      </c>
      <c r="CPL28" s="53" t="s">
        <v>395</v>
      </c>
      <c r="CPM28" s="53" t="s">
        <v>395</v>
      </c>
      <c r="CPN28" s="53" t="s">
        <v>395</v>
      </c>
      <c r="CPO28" s="53" t="s">
        <v>395</v>
      </c>
      <c r="CPP28" s="53" t="s">
        <v>395</v>
      </c>
      <c r="CPQ28" s="53" t="s">
        <v>395</v>
      </c>
      <c r="CPR28" s="53" t="s">
        <v>395</v>
      </c>
      <c r="CPS28" s="53" t="s">
        <v>395</v>
      </c>
      <c r="CPT28" s="53" t="s">
        <v>395</v>
      </c>
      <c r="CPU28" s="53" t="s">
        <v>395</v>
      </c>
      <c r="CPV28" s="53" t="s">
        <v>395</v>
      </c>
      <c r="CPW28" s="53" t="s">
        <v>395</v>
      </c>
      <c r="CPX28" s="53" t="s">
        <v>395</v>
      </c>
      <c r="CPY28" s="53" t="s">
        <v>395</v>
      </c>
      <c r="CPZ28" s="53" t="s">
        <v>395</v>
      </c>
      <c r="CQA28" s="53" t="s">
        <v>395</v>
      </c>
      <c r="CQB28" s="53" t="s">
        <v>395</v>
      </c>
      <c r="CQC28" s="53" t="s">
        <v>395</v>
      </c>
      <c r="CQD28" s="53" t="s">
        <v>395</v>
      </c>
      <c r="CQE28" s="53" t="s">
        <v>395</v>
      </c>
      <c r="CQF28" s="53" t="s">
        <v>395</v>
      </c>
      <c r="CQG28" s="53" t="s">
        <v>395</v>
      </c>
      <c r="CQH28" s="53" t="s">
        <v>395</v>
      </c>
      <c r="CQI28" s="53" t="s">
        <v>395</v>
      </c>
      <c r="CQJ28" s="53" t="s">
        <v>395</v>
      </c>
      <c r="CQK28" s="53" t="s">
        <v>395</v>
      </c>
      <c r="CQL28" s="53" t="s">
        <v>395</v>
      </c>
      <c r="CQM28" s="53" t="s">
        <v>395</v>
      </c>
      <c r="CQN28" s="53" t="s">
        <v>395</v>
      </c>
      <c r="CQO28" s="53" t="s">
        <v>395</v>
      </c>
      <c r="CQP28" s="53" t="s">
        <v>395</v>
      </c>
      <c r="CQQ28" s="53" t="s">
        <v>395</v>
      </c>
      <c r="CQR28" s="53" t="s">
        <v>395</v>
      </c>
      <c r="CQS28" s="53" t="s">
        <v>395</v>
      </c>
      <c r="CQT28" s="53" t="s">
        <v>395</v>
      </c>
      <c r="CQU28" s="53" t="s">
        <v>395</v>
      </c>
      <c r="CQV28" s="53" t="s">
        <v>395</v>
      </c>
      <c r="CQW28" s="53" t="s">
        <v>395</v>
      </c>
      <c r="CQX28" s="53" t="s">
        <v>395</v>
      </c>
      <c r="CQY28" s="53" t="s">
        <v>395</v>
      </c>
      <c r="CQZ28" s="53" t="s">
        <v>395</v>
      </c>
      <c r="CRA28" s="53" t="s">
        <v>395</v>
      </c>
      <c r="CRB28" s="53" t="s">
        <v>395</v>
      </c>
      <c r="CRC28" s="53" t="s">
        <v>395</v>
      </c>
      <c r="CRD28" s="53" t="s">
        <v>395</v>
      </c>
      <c r="CRE28" s="53" t="s">
        <v>395</v>
      </c>
      <c r="CRF28" s="53" t="s">
        <v>395</v>
      </c>
      <c r="CRG28" s="53" t="s">
        <v>395</v>
      </c>
      <c r="CRH28" s="53" t="s">
        <v>395</v>
      </c>
      <c r="CRI28" s="53" t="s">
        <v>395</v>
      </c>
      <c r="CRJ28" s="53" t="s">
        <v>395</v>
      </c>
      <c r="CRK28" s="53" t="s">
        <v>395</v>
      </c>
      <c r="CRL28" s="53" t="s">
        <v>395</v>
      </c>
      <c r="CRM28" s="53" t="s">
        <v>395</v>
      </c>
      <c r="CRN28" s="53" t="s">
        <v>395</v>
      </c>
      <c r="CRO28" s="53" t="s">
        <v>395</v>
      </c>
      <c r="CRP28" s="53" t="s">
        <v>395</v>
      </c>
      <c r="CRQ28" s="53" t="s">
        <v>395</v>
      </c>
      <c r="CRR28" s="53" t="s">
        <v>395</v>
      </c>
      <c r="CRS28" s="53" t="s">
        <v>395</v>
      </c>
      <c r="CRT28" s="53" t="s">
        <v>395</v>
      </c>
      <c r="CRU28" s="53" t="s">
        <v>395</v>
      </c>
      <c r="CRV28" s="53" t="s">
        <v>395</v>
      </c>
      <c r="CRW28" s="53" t="s">
        <v>395</v>
      </c>
      <c r="CRX28" s="53" t="s">
        <v>395</v>
      </c>
      <c r="CRY28" s="53" t="s">
        <v>395</v>
      </c>
      <c r="CRZ28" s="53" t="s">
        <v>395</v>
      </c>
      <c r="CSA28" s="53" t="s">
        <v>395</v>
      </c>
      <c r="CSB28" s="53" t="s">
        <v>395</v>
      </c>
      <c r="CSC28" s="53" t="s">
        <v>395</v>
      </c>
      <c r="CSD28" s="53" t="s">
        <v>395</v>
      </c>
      <c r="CSE28" s="53" t="s">
        <v>395</v>
      </c>
      <c r="CSF28" s="53" t="s">
        <v>395</v>
      </c>
      <c r="CSG28" s="53" t="s">
        <v>395</v>
      </c>
      <c r="CSH28" s="53" t="s">
        <v>395</v>
      </c>
      <c r="CSI28" s="53" t="s">
        <v>395</v>
      </c>
      <c r="CSJ28" s="53" t="s">
        <v>395</v>
      </c>
      <c r="CSK28" s="53" t="s">
        <v>395</v>
      </c>
      <c r="CSL28" s="53" t="s">
        <v>395</v>
      </c>
      <c r="CSM28" s="53" t="s">
        <v>395</v>
      </c>
      <c r="CSN28" s="53" t="s">
        <v>395</v>
      </c>
      <c r="CSO28" s="53" t="s">
        <v>395</v>
      </c>
      <c r="CSP28" s="53" t="s">
        <v>395</v>
      </c>
      <c r="CSQ28" s="53" t="s">
        <v>395</v>
      </c>
      <c r="CSR28" s="53" t="s">
        <v>395</v>
      </c>
      <c r="CSS28" s="53" t="s">
        <v>395</v>
      </c>
      <c r="CST28" s="53" t="s">
        <v>395</v>
      </c>
      <c r="CSU28" s="53" t="s">
        <v>395</v>
      </c>
      <c r="CSV28" s="53" t="s">
        <v>395</v>
      </c>
      <c r="CSW28" s="53" t="s">
        <v>395</v>
      </c>
      <c r="CSX28" s="53" t="s">
        <v>395</v>
      </c>
      <c r="CSY28" s="53" t="s">
        <v>395</v>
      </c>
      <c r="CSZ28" s="53" t="s">
        <v>395</v>
      </c>
      <c r="CTA28" s="53" t="s">
        <v>395</v>
      </c>
      <c r="CTB28" s="53" t="s">
        <v>395</v>
      </c>
      <c r="CTC28" s="53" t="s">
        <v>395</v>
      </c>
      <c r="CTD28" s="53" t="s">
        <v>395</v>
      </c>
      <c r="CTE28" s="53" t="s">
        <v>395</v>
      </c>
      <c r="CTF28" s="53" t="s">
        <v>395</v>
      </c>
      <c r="CTG28" s="53" t="s">
        <v>395</v>
      </c>
      <c r="CTH28" s="53" t="s">
        <v>395</v>
      </c>
      <c r="CTI28" s="53" t="s">
        <v>395</v>
      </c>
      <c r="CTJ28" s="53" t="s">
        <v>395</v>
      </c>
      <c r="CTK28" s="53" t="s">
        <v>395</v>
      </c>
      <c r="CTL28" s="53" t="s">
        <v>395</v>
      </c>
      <c r="CTM28" s="53" t="s">
        <v>395</v>
      </c>
      <c r="CTN28" s="53" t="s">
        <v>395</v>
      </c>
      <c r="CTO28" s="53" t="s">
        <v>395</v>
      </c>
      <c r="CTP28" s="53" t="s">
        <v>395</v>
      </c>
      <c r="CTQ28" s="53" t="s">
        <v>395</v>
      </c>
      <c r="CTR28" s="53" t="s">
        <v>395</v>
      </c>
      <c r="CTS28" s="53" t="s">
        <v>395</v>
      </c>
      <c r="CTT28" s="53" t="s">
        <v>395</v>
      </c>
      <c r="CTU28" s="53" t="s">
        <v>395</v>
      </c>
      <c r="CTV28" s="53" t="s">
        <v>395</v>
      </c>
      <c r="CTW28" s="53" t="s">
        <v>395</v>
      </c>
      <c r="CTX28" s="53" t="s">
        <v>395</v>
      </c>
      <c r="CTY28" s="53" t="s">
        <v>395</v>
      </c>
      <c r="CTZ28" s="53" t="s">
        <v>395</v>
      </c>
      <c r="CUA28" s="53" t="s">
        <v>395</v>
      </c>
      <c r="CUB28" s="53" t="s">
        <v>395</v>
      </c>
      <c r="CUC28" s="53" t="s">
        <v>395</v>
      </c>
      <c r="CUD28" s="53" t="s">
        <v>395</v>
      </c>
      <c r="CUE28" s="53" t="s">
        <v>395</v>
      </c>
      <c r="CUF28" s="53" t="s">
        <v>395</v>
      </c>
      <c r="CUG28" s="53" t="s">
        <v>395</v>
      </c>
      <c r="CUH28" s="53" t="s">
        <v>395</v>
      </c>
      <c r="CUI28" s="53" t="s">
        <v>395</v>
      </c>
      <c r="CUJ28" s="53" t="s">
        <v>395</v>
      </c>
      <c r="CUK28" s="53" t="s">
        <v>395</v>
      </c>
      <c r="CUL28" s="53" t="s">
        <v>395</v>
      </c>
      <c r="CUM28" s="53" t="s">
        <v>395</v>
      </c>
      <c r="CUN28" s="53" t="s">
        <v>395</v>
      </c>
      <c r="CUO28" s="53" t="s">
        <v>395</v>
      </c>
      <c r="CUP28" s="53" t="s">
        <v>395</v>
      </c>
      <c r="CUQ28" s="53" t="s">
        <v>395</v>
      </c>
      <c r="CUR28" s="53" t="s">
        <v>395</v>
      </c>
      <c r="CUS28" s="53" t="s">
        <v>395</v>
      </c>
      <c r="CUT28" s="53" t="s">
        <v>395</v>
      </c>
      <c r="CUU28" s="53" t="s">
        <v>395</v>
      </c>
      <c r="CUV28" s="53" t="s">
        <v>395</v>
      </c>
      <c r="CUW28" s="53" t="s">
        <v>395</v>
      </c>
      <c r="CUX28" s="53" t="s">
        <v>395</v>
      </c>
      <c r="CUY28" s="53" t="s">
        <v>395</v>
      </c>
      <c r="CUZ28" s="53" t="s">
        <v>395</v>
      </c>
      <c r="CVA28" s="53" t="s">
        <v>395</v>
      </c>
      <c r="CVB28" s="53" t="s">
        <v>395</v>
      </c>
      <c r="CVC28" s="53" t="s">
        <v>395</v>
      </c>
      <c r="CVD28" s="53" t="s">
        <v>395</v>
      </c>
      <c r="CVE28" s="53" t="s">
        <v>395</v>
      </c>
      <c r="CVF28" s="53" t="s">
        <v>395</v>
      </c>
      <c r="CVG28" s="53" t="s">
        <v>395</v>
      </c>
      <c r="CVH28" s="53" t="s">
        <v>395</v>
      </c>
      <c r="CVI28" s="53" t="s">
        <v>395</v>
      </c>
      <c r="CVJ28" s="53" t="s">
        <v>395</v>
      </c>
      <c r="CVK28" s="53" t="s">
        <v>395</v>
      </c>
      <c r="CVL28" s="53" t="s">
        <v>395</v>
      </c>
      <c r="CVM28" s="53" t="s">
        <v>395</v>
      </c>
      <c r="CVN28" s="53" t="s">
        <v>395</v>
      </c>
      <c r="CVO28" s="53" t="s">
        <v>395</v>
      </c>
      <c r="CVP28" s="53" t="s">
        <v>395</v>
      </c>
      <c r="CVQ28" s="53" t="s">
        <v>395</v>
      </c>
      <c r="CVR28" s="53" t="s">
        <v>395</v>
      </c>
      <c r="CVS28" s="53" t="s">
        <v>395</v>
      </c>
      <c r="CVT28" s="53" t="s">
        <v>395</v>
      </c>
      <c r="CVU28" s="53" t="s">
        <v>395</v>
      </c>
      <c r="CVV28" s="53" t="s">
        <v>395</v>
      </c>
      <c r="CVW28" s="53" t="s">
        <v>395</v>
      </c>
      <c r="CVX28" s="53" t="s">
        <v>395</v>
      </c>
      <c r="CVY28" s="53" t="s">
        <v>395</v>
      </c>
      <c r="CVZ28" s="53" t="s">
        <v>395</v>
      </c>
      <c r="CWA28" s="53" t="s">
        <v>395</v>
      </c>
      <c r="CWB28" s="53" t="s">
        <v>395</v>
      </c>
      <c r="CWC28" s="53" t="s">
        <v>395</v>
      </c>
      <c r="CWD28" s="53" t="s">
        <v>395</v>
      </c>
      <c r="CWE28" s="53" t="s">
        <v>395</v>
      </c>
      <c r="CWF28" s="53" t="s">
        <v>395</v>
      </c>
      <c r="CWG28" s="53" t="s">
        <v>395</v>
      </c>
      <c r="CWH28" s="53" t="s">
        <v>395</v>
      </c>
      <c r="CWI28" s="53" t="s">
        <v>395</v>
      </c>
      <c r="CWJ28" s="53" t="s">
        <v>395</v>
      </c>
      <c r="CWK28" s="53" t="s">
        <v>395</v>
      </c>
      <c r="CWL28" s="53" t="s">
        <v>395</v>
      </c>
      <c r="CWM28" s="53" t="s">
        <v>395</v>
      </c>
      <c r="CWN28" s="53" t="s">
        <v>395</v>
      </c>
      <c r="CWO28" s="53" t="s">
        <v>395</v>
      </c>
      <c r="CWP28" s="53" t="s">
        <v>395</v>
      </c>
      <c r="CWQ28" s="53" t="s">
        <v>395</v>
      </c>
      <c r="CWR28" s="53" t="s">
        <v>395</v>
      </c>
      <c r="CWS28" s="53" t="s">
        <v>395</v>
      </c>
      <c r="CWT28" s="53" t="s">
        <v>395</v>
      </c>
      <c r="CWU28" s="53" t="s">
        <v>395</v>
      </c>
      <c r="CWV28" s="53" t="s">
        <v>395</v>
      </c>
      <c r="CWW28" s="53" t="s">
        <v>395</v>
      </c>
      <c r="CWX28" s="53" t="s">
        <v>395</v>
      </c>
      <c r="CWY28" s="53" t="s">
        <v>395</v>
      </c>
      <c r="CWZ28" s="53" t="s">
        <v>395</v>
      </c>
      <c r="CXA28" s="53" t="s">
        <v>395</v>
      </c>
      <c r="CXB28" s="53" t="s">
        <v>395</v>
      </c>
      <c r="CXC28" s="53" t="s">
        <v>395</v>
      </c>
      <c r="CXD28" s="53" t="s">
        <v>395</v>
      </c>
      <c r="CXE28" s="53" t="s">
        <v>395</v>
      </c>
      <c r="CXF28" s="53" t="s">
        <v>395</v>
      </c>
      <c r="CXG28" s="53" t="s">
        <v>395</v>
      </c>
      <c r="CXH28" s="53" t="s">
        <v>395</v>
      </c>
      <c r="CXI28" s="53" t="s">
        <v>395</v>
      </c>
      <c r="CXJ28" s="53" t="s">
        <v>395</v>
      </c>
      <c r="CXK28" s="53" t="s">
        <v>395</v>
      </c>
      <c r="CXL28" s="53" t="s">
        <v>395</v>
      </c>
      <c r="CXM28" s="53" t="s">
        <v>395</v>
      </c>
      <c r="CXN28" s="53" t="s">
        <v>395</v>
      </c>
      <c r="CXO28" s="53" t="s">
        <v>395</v>
      </c>
      <c r="CXP28" s="53" t="s">
        <v>395</v>
      </c>
      <c r="CXQ28" s="53" t="s">
        <v>395</v>
      </c>
      <c r="CXR28" s="53" t="s">
        <v>395</v>
      </c>
      <c r="CXS28" s="53" t="s">
        <v>395</v>
      </c>
      <c r="CXT28" s="53" t="s">
        <v>395</v>
      </c>
      <c r="CXU28" s="53" t="s">
        <v>395</v>
      </c>
      <c r="CXV28" s="53" t="s">
        <v>395</v>
      </c>
      <c r="CXW28" s="53" t="s">
        <v>395</v>
      </c>
      <c r="CXX28" s="53" t="s">
        <v>395</v>
      </c>
      <c r="CXY28" s="53" t="s">
        <v>395</v>
      </c>
      <c r="CXZ28" s="53" t="s">
        <v>395</v>
      </c>
      <c r="CYA28" s="53" t="s">
        <v>395</v>
      </c>
      <c r="CYB28" s="53" t="s">
        <v>395</v>
      </c>
      <c r="CYC28" s="53" t="s">
        <v>395</v>
      </c>
      <c r="CYD28" s="53" t="s">
        <v>395</v>
      </c>
      <c r="CYE28" s="53" t="s">
        <v>395</v>
      </c>
      <c r="CYF28" s="53" t="s">
        <v>395</v>
      </c>
      <c r="CYG28" s="53" t="s">
        <v>395</v>
      </c>
      <c r="CYH28" s="53" t="s">
        <v>395</v>
      </c>
      <c r="CYI28" s="53" t="s">
        <v>395</v>
      </c>
      <c r="CYJ28" s="53" t="s">
        <v>395</v>
      </c>
      <c r="CYK28" s="53" t="s">
        <v>395</v>
      </c>
      <c r="CYL28" s="53" t="s">
        <v>395</v>
      </c>
      <c r="CYM28" s="53" t="s">
        <v>395</v>
      </c>
      <c r="CYN28" s="53" t="s">
        <v>395</v>
      </c>
      <c r="CYO28" s="53" t="s">
        <v>395</v>
      </c>
      <c r="CYP28" s="53" t="s">
        <v>395</v>
      </c>
      <c r="CYQ28" s="53" t="s">
        <v>395</v>
      </c>
      <c r="CYR28" s="53" t="s">
        <v>395</v>
      </c>
      <c r="CYS28" s="53" t="s">
        <v>395</v>
      </c>
      <c r="CYT28" s="53" t="s">
        <v>395</v>
      </c>
      <c r="CYU28" s="53" t="s">
        <v>395</v>
      </c>
      <c r="CYV28" s="53" t="s">
        <v>395</v>
      </c>
      <c r="CYW28" s="53" t="s">
        <v>395</v>
      </c>
      <c r="CYX28" s="53" t="s">
        <v>395</v>
      </c>
      <c r="CYY28" s="53" t="s">
        <v>395</v>
      </c>
      <c r="CYZ28" s="53" t="s">
        <v>395</v>
      </c>
      <c r="CZA28" s="53" t="s">
        <v>395</v>
      </c>
      <c r="CZB28" s="53" t="s">
        <v>395</v>
      </c>
      <c r="CZC28" s="53" t="s">
        <v>395</v>
      </c>
      <c r="CZD28" s="53" t="s">
        <v>395</v>
      </c>
      <c r="CZE28" s="53" t="s">
        <v>395</v>
      </c>
      <c r="CZF28" s="53" t="s">
        <v>395</v>
      </c>
      <c r="CZG28" s="53" t="s">
        <v>395</v>
      </c>
      <c r="CZH28" s="53" t="s">
        <v>395</v>
      </c>
      <c r="CZI28" s="53" t="s">
        <v>395</v>
      </c>
      <c r="CZJ28" s="53" t="s">
        <v>395</v>
      </c>
      <c r="CZK28" s="53" t="s">
        <v>395</v>
      </c>
      <c r="CZL28" s="53" t="s">
        <v>395</v>
      </c>
      <c r="CZM28" s="53" t="s">
        <v>395</v>
      </c>
      <c r="CZN28" s="53" t="s">
        <v>395</v>
      </c>
      <c r="CZO28" s="53" t="s">
        <v>395</v>
      </c>
      <c r="CZP28" s="53" t="s">
        <v>395</v>
      </c>
      <c r="CZQ28" s="53" t="s">
        <v>395</v>
      </c>
      <c r="CZR28" s="53" t="s">
        <v>395</v>
      </c>
      <c r="CZS28" s="53" t="s">
        <v>395</v>
      </c>
      <c r="CZT28" s="53" t="s">
        <v>395</v>
      </c>
      <c r="CZU28" s="53" t="s">
        <v>395</v>
      </c>
      <c r="CZV28" s="53" t="s">
        <v>395</v>
      </c>
      <c r="CZW28" s="53" t="s">
        <v>395</v>
      </c>
      <c r="CZX28" s="53" t="s">
        <v>395</v>
      </c>
      <c r="CZY28" s="53" t="s">
        <v>395</v>
      </c>
      <c r="CZZ28" s="53" t="s">
        <v>395</v>
      </c>
      <c r="DAA28" s="53" t="s">
        <v>395</v>
      </c>
      <c r="DAB28" s="53" t="s">
        <v>395</v>
      </c>
      <c r="DAC28" s="53" t="s">
        <v>395</v>
      </c>
      <c r="DAD28" s="53" t="s">
        <v>395</v>
      </c>
      <c r="DAE28" s="53" t="s">
        <v>395</v>
      </c>
      <c r="DAF28" s="53" t="s">
        <v>395</v>
      </c>
      <c r="DAG28" s="53" t="s">
        <v>395</v>
      </c>
      <c r="DAH28" s="53" t="s">
        <v>395</v>
      </c>
      <c r="DAI28" s="53" t="s">
        <v>395</v>
      </c>
      <c r="DAJ28" s="53" t="s">
        <v>395</v>
      </c>
      <c r="DAK28" s="53" t="s">
        <v>395</v>
      </c>
      <c r="DAL28" s="53" t="s">
        <v>395</v>
      </c>
      <c r="DAM28" s="53" t="s">
        <v>395</v>
      </c>
      <c r="DAN28" s="53" t="s">
        <v>395</v>
      </c>
      <c r="DAO28" s="53" t="s">
        <v>395</v>
      </c>
      <c r="DAP28" s="53" t="s">
        <v>395</v>
      </c>
      <c r="DAQ28" s="53" t="s">
        <v>395</v>
      </c>
      <c r="DAR28" s="53" t="s">
        <v>395</v>
      </c>
      <c r="DAS28" s="53" t="s">
        <v>395</v>
      </c>
      <c r="DAT28" s="53" t="s">
        <v>395</v>
      </c>
      <c r="DAU28" s="53" t="s">
        <v>395</v>
      </c>
      <c r="DAV28" s="53" t="s">
        <v>395</v>
      </c>
      <c r="DAW28" s="53" t="s">
        <v>395</v>
      </c>
      <c r="DAX28" s="53" t="s">
        <v>395</v>
      </c>
      <c r="DAY28" s="53" t="s">
        <v>395</v>
      </c>
      <c r="DAZ28" s="53" t="s">
        <v>395</v>
      </c>
      <c r="DBA28" s="53" t="s">
        <v>395</v>
      </c>
      <c r="DBB28" s="53" t="s">
        <v>395</v>
      </c>
      <c r="DBC28" s="53" t="s">
        <v>395</v>
      </c>
      <c r="DBD28" s="53" t="s">
        <v>395</v>
      </c>
      <c r="DBE28" s="53" t="s">
        <v>395</v>
      </c>
      <c r="DBF28" s="53" t="s">
        <v>395</v>
      </c>
      <c r="DBG28" s="53" t="s">
        <v>395</v>
      </c>
      <c r="DBH28" s="53" t="s">
        <v>395</v>
      </c>
      <c r="DBI28" s="53" t="s">
        <v>395</v>
      </c>
      <c r="DBJ28" s="53" t="s">
        <v>395</v>
      </c>
      <c r="DBK28" s="53" t="s">
        <v>395</v>
      </c>
      <c r="DBL28" s="53" t="s">
        <v>395</v>
      </c>
      <c r="DBM28" s="53" t="s">
        <v>395</v>
      </c>
      <c r="DBN28" s="53" t="s">
        <v>395</v>
      </c>
      <c r="DBO28" s="53" t="s">
        <v>395</v>
      </c>
      <c r="DBP28" s="53" t="s">
        <v>395</v>
      </c>
      <c r="DBQ28" s="53" t="s">
        <v>395</v>
      </c>
      <c r="DBR28" s="53" t="s">
        <v>395</v>
      </c>
      <c r="DBS28" s="53" t="s">
        <v>395</v>
      </c>
      <c r="DBT28" s="53" t="s">
        <v>395</v>
      </c>
      <c r="DBU28" s="53" t="s">
        <v>395</v>
      </c>
      <c r="DBV28" s="53" t="s">
        <v>395</v>
      </c>
      <c r="DBW28" s="53" t="s">
        <v>395</v>
      </c>
      <c r="DBX28" s="53" t="s">
        <v>395</v>
      </c>
      <c r="DBY28" s="53" t="s">
        <v>395</v>
      </c>
      <c r="DBZ28" s="53" t="s">
        <v>395</v>
      </c>
      <c r="DCA28" s="53" t="s">
        <v>395</v>
      </c>
      <c r="DCB28" s="53" t="s">
        <v>395</v>
      </c>
      <c r="DCC28" s="53" t="s">
        <v>395</v>
      </c>
      <c r="DCD28" s="53" t="s">
        <v>395</v>
      </c>
      <c r="DCE28" s="53" t="s">
        <v>395</v>
      </c>
      <c r="DCF28" s="53" t="s">
        <v>395</v>
      </c>
      <c r="DCG28" s="53" t="s">
        <v>395</v>
      </c>
      <c r="DCH28" s="53" t="s">
        <v>395</v>
      </c>
      <c r="DCI28" s="53" t="s">
        <v>395</v>
      </c>
      <c r="DCJ28" s="53" t="s">
        <v>395</v>
      </c>
      <c r="DCK28" s="53" t="s">
        <v>395</v>
      </c>
      <c r="DCL28" s="53" t="s">
        <v>395</v>
      </c>
      <c r="DCM28" s="53" t="s">
        <v>395</v>
      </c>
      <c r="DCN28" s="53" t="s">
        <v>395</v>
      </c>
      <c r="DCO28" s="53" t="s">
        <v>395</v>
      </c>
      <c r="DCP28" s="53" t="s">
        <v>395</v>
      </c>
      <c r="DCQ28" s="53" t="s">
        <v>395</v>
      </c>
      <c r="DCR28" s="53" t="s">
        <v>395</v>
      </c>
      <c r="DCS28" s="53" t="s">
        <v>395</v>
      </c>
      <c r="DCT28" s="53" t="s">
        <v>395</v>
      </c>
      <c r="DCU28" s="53" t="s">
        <v>395</v>
      </c>
      <c r="DCV28" s="53" t="s">
        <v>395</v>
      </c>
      <c r="DCW28" s="53" t="s">
        <v>395</v>
      </c>
      <c r="DCX28" s="53" t="s">
        <v>395</v>
      </c>
      <c r="DCY28" s="53" t="s">
        <v>395</v>
      </c>
      <c r="DCZ28" s="53" t="s">
        <v>395</v>
      </c>
      <c r="DDA28" s="53" t="s">
        <v>395</v>
      </c>
      <c r="DDB28" s="53" t="s">
        <v>395</v>
      </c>
      <c r="DDC28" s="53" t="s">
        <v>395</v>
      </c>
      <c r="DDD28" s="53" t="s">
        <v>395</v>
      </c>
      <c r="DDE28" s="53" t="s">
        <v>395</v>
      </c>
      <c r="DDF28" s="53" t="s">
        <v>395</v>
      </c>
      <c r="DDG28" s="53" t="s">
        <v>395</v>
      </c>
      <c r="DDH28" s="53" t="s">
        <v>395</v>
      </c>
      <c r="DDI28" s="53" t="s">
        <v>395</v>
      </c>
      <c r="DDJ28" s="53" t="s">
        <v>395</v>
      </c>
      <c r="DDK28" s="53" t="s">
        <v>395</v>
      </c>
      <c r="DDL28" s="53" t="s">
        <v>395</v>
      </c>
      <c r="DDM28" s="53" t="s">
        <v>395</v>
      </c>
      <c r="DDN28" s="53" t="s">
        <v>395</v>
      </c>
      <c r="DDO28" s="53" t="s">
        <v>395</v>
      </c>
      <c r="DDP28" s="53" t="s">
        <v>395</v>
      </c>
      <c r="DDQ28" s="53" t="s">
        <v>395</v>
      </c>
      <c r="DDR28" s="53" t="s">
        <v>395</v>
      </c>
      <c r="DDS28" s="53" t="s">
        <v>395</v>
      </c>
      <c r="DDT28" s="53" t="s">
        <v>395</v>
      </c>
      <c r="DDU28" s="53" t="s">
        <v>395</v>
      </c>
      <c r="DDV28" s="53" t="s">
        <v>395</v>
      </c>
      <c r="DDW28" s="53" t="s">
        <v>395</v>
      </c>
      <c r="DDX28" s="53" t="s">
        <v>395</v>
      </c>
      <c r="DDY28" s="53" t="s">
        <v>395</v>
      </c>
      <c r="DDZ28" s="53" t="s">
        <v>395</v>
      </c>
      <c r="DEA28" s="53" t="s">
        <v>395</v>
      </c>
      <c r="DEB28" s="53" t="s">
        <v>395</v>
      </c>
      <c r="DEC28" s="53" t="s">
        <v>395</v>
      </c>
      <c r="DED28" s="53" t="s">
        <v>395</v>
      </c>
      <c r="DEE28" s="53" t="s">
        <v>395</v>
      </c>
      <c r="DEF28" s="53" t="s">
        <v>395</v>
      </c>
      <c r="DEG28" s="53" t="s">
        <v>395</v>
      </c>
      <c r="DEH28" s="53" t="s">
        <v>395</v>
      </c>
      <c r="DEI28" s="53" t="s">
        <v>395</v>
      </c>
      <c r="DEJ28" s="53" t="s">
        <v>395</v>
      </c>
      <c r="DEK28" s="53" t="s">
        <v>395</v>
      </c>
      <c r="DEL28" s="53" t="s">
        <v>395</v>
      </c>
      <c r="DEM28" s="53" t="s">
        <v>395</v>
      </c>
      <c r="DEN28" s="53" t="s">
        <v>395</v>
      </c>
      <c r="DEO28" s="53" t="s">
        <v>395</v>
      </c>
      <c r="DEP28" s="53" t="s">
        <v>395</v>
      </c>
      <c r="DEQ28" s="53" t="s">
        <v>395</v>
      </c>
      <c r="DER28" s="53" t="s">
        <v>395</v>
      </c>
      <c r="DES28" s="53" t="s">
        <v>395</v>
      </c>
      <c r="DET28" s="53" t="s">
        <v>395</v>
      </c>
      <c r="DEU28" s="53" t="s">
        <v>395</v>
      </c>
      <c r="DEV28" s="53" t="s">
        <v>395</v>
      </c>
      <c r="DEW28" s="53" t="s">
        <v>395</v>
      </c>
      <c r="DEX28" s="53" t="s">
        <v>395</v>
      </c>
      <c r="DEY28" s="53" t="s">
        <v>395</v>
      </c>
      <c r="DEZ28" s="53" t="s">
        <v>395</v>
      </c>
      <c r="DFA28" s="53" t="s">
        <v>395</v>
      </c>
      <c r="DFB28" s="53" t="s">
        <v>395</v>
      </c>
      <c r="DFC28" s="53" t="s">
        <v>395</v>
      </c>
      <c r="DFD28" s="53" t="s">
        <v>395</v>
      </c>
      <c r="DFE28" s="53" t="s">
        <v>395</v>
      </c>
      <c r="DFF28" s="53" t="s">
        <v>395</v>
      </c>
      <c r="DFG28" s="53" t="s">
        <v>395</v>
      </c>
      <c r="DFH28" s="53" t="s">
        <v>395</v>
      </c>
      <c r="DFI28" s="53" t="s">
        <v>395</v>
      </c>
      <c r="DFJ28" s="53" t="s">
        <v>395</v>
      </c>
      <c r="DFK28" s="53" t="s">
        <v>395</v>
      </c>
      <c r="DFL28" s="53" t="s">
        <v>395</v>
      </c>
      <c r="DFM28" s="53" t="s">
        <v>395</v>
      </c>
      <c r="DFN28" s="53" t="s">
        <v>395</v>
      </c>
      <c r="DFO28" s="53" t="s">
        <v>395</v>
      </c>
      <c r="DFP28" s="53" t="s">
        <v>395</v>
      </c>
      <c r="DFQ28" s="53" t="s">
        <v>395</v>
      </c>
      <c r="DFR28" s="53" t="s">
        <v>395</v>
      </c>
      <c r="DFS28" s="53" t="s">
        <v>395</v>
      </c>
      <c r="DFT28" s="53" t="s">
        <v>395</v>
      </c>
      <c r="DFU28" s="53" t="s">
        <v>395</v>
      </c>
      <c r="DFV28" s="53" t="s">
        <v>395</v>
      </c>
      <c r="DFW28" s="53" t="s">
        <v>395</v>
      </c>
      <c r="DFX28" s="53" t="s">
        <v>395</v>
      </c>
      <c r="DFY28" s="53" t="s">
        <v>395</v>
      </c>
      <c r="DFZ28" s="53" t="s">
        <v>395</v>
      </c>
      <c r="DGA28" s="53" t="s">
        <v>395</v>
      </c>
      <c r="DGB28" s="53" t="s">
        <v>395</v>
      </c>
      <c r="DGC28" s="53" t="s">
        <v>395</v>
      </c>
      <c r="DGD28" s="53" t="s">
        <v>395</v>
      </c>
      <c r="DGE28" s="53" t="s">
        <v>395</v>
      </c>
      <c r="DGF28" s="53" t="s">
        <v>395</v>
      </c>
      <c r="DGG28" s="53" t="s">
        <v>395</v>
      </c>
      <c r="DGH28" s="53" t="s">
        <v>395</v>
      </c>
      <c r="DGI28" s="53" t="s">
        <v>395</v>
      </c>
      <c r="DGJ28" s="53" t="s">
        <v>395</v>
      </c>
      <c r="DGK28" s="53" t="s">
        <v>395</v>
      </c>
      <c r="DGL28" s="53" t="s">
        <v>395</v>
      </c>
      <c r="DGM28" s="53" t="s">
        <v>395</v>
      </c>
      <c r="DGN28" s="53" t="s">
        <v>395</v>
      </c>
      <c r="DGO28" s="53" t="s">
        <v>395</v>
      </c>
      <c r="DGP28" s="53" t="s">
        <v>395</v>
      </c>
      <c r="DGQ28" s="53" t="s">
        <v>395</v>
      </c>
      <c r="DGR28" s="53" t="s">
        <v>395</v>
      </c>
      <c r="DGS28" s="53" t="s">
        <v>395</v>
      </c>
      <c r="DGT28" s="53" t="s">
        <v>395</v>
      </c>
      <c r="DGU28" s="53" t="s">
        <v>395</v>
      </c>
      <c r="DGV28" s="53" t="s">
        <v>395</v>
      </c>
      <c r="DGW28" s="53" t="s">
        <v>395</v>
      </c>
      <c r="DGX28" s="53" t="s">
        <v>395</v>
      </c>
      <c r="DGY28" s="53" t="s">
        <v>395</v>
      </c>
      <c r="DGZ28" s="53" t="s">
        <v>395</v>
      </c>
      <c r="DHA28" s="53" t="s">
        <v>395</v>
      </c>
      <c r="DHB28" s="53" t="s">
        <v>395</v>
      </c>
      <c r="DHC28" s="53" t="s">
        <v>395</v>
      </c>
      <c r="DHD28" s="53" t="s">
        <v>395</v>
      </c>
      <c r="DHE28" s="53" t="s">
        <v>395</v>
      </c>
      <c r="DHF28" s="53" t="s">
        <v>395</v>
      </c>
      <c r="DHG28" s="53" t="s">
        <v>395</v>
      </c>
      <c r="DHH28" s="53" t="s">
        <v>395</v>
      </c>
      <c r="DHI28" s="53" t="s">
        <v>395</v>
      </c>
      <c r="DHJ28" s="53" t="s">
        <v>395</v>
      </c>
      <c r="DHK28" s="53" t="s">
        <v>395</v>
      </c>
      <c r="DHL28" s="53" t="s">
        <v>395</v>
      </c>
      <c r="DHM28" s="53" t="s">
        <v>395</v>
      </c>
      <c r="DHN28" s="53" t="s">
        <v>395</v>
      </c>
      <c r="DHO28" s="53" t="s">
        <v>395</v>
      </c>
      <c r="DHP28" s="53" t="s">
        <v>395</v>
      </c>
      <c r="DHQ28" s="53" t="s">
        <v>395</v>
      </c>
      <c r="DHR28" s="53" t="s">
        <v>395</v>
      </c>
      <c r="DHS28" s="53" t="s">
        <v>395</v>
      </c>
      <c r="DHT28" s="53" t="s">
        <v>395</v>
      </c>
      <c r="DHU28" s="53" t="s">
        <v>395</v>
      </c>
      <c r="DHV28" s="53" t="s">
        <v>395</v>
      </c>
      <c r="DHW28" s="53" t="s">
        <v>395</v>
      </c>
      <c r="DHX28" s="53" t="s">
        <v>395</v>
      </c>
      <c r="DHY28" s="53" t="s">
        <v>395</v>
      </c>
      <c r="DHZ28" s="53" t="s">
        <v>395</v>
      </c>
      <c r="DIA28" s="53" t="s">
        <v>395</v>
      </c>
      <c r="DIB28" s="53" t="s">
        <v>395</v>
      </c>
      <c r="DIC28" s="53" t="s">
        <v>395</v>
      </c>
      <c r="DID28" s="53" t="s">
        <v>395</v>
      </c>
      <c r="DIE28" s="53" t="s">
        <v>395</v>
      </c>
      <c r="DIF28" s="53" t="s">
        <v>395</v>
      </c>
      <c r="DIG28" s="53" t="s">
        <v>395</v>
      </c>
      <c r="DIH28" s="53" t="s">
        <v>395</v>
      </c>
      <c r="DII28" s="53" t="s">
        <v>395</v>
      </c>
      <c r="DIJ28" s="53" t="s">
        <v>395</v>
      </c>
      <c r="DIK28" s="53" t="s">
        <v>395</v>
      </c>
      <c r="DIL28" s="53" t="s">
        <v>395</v>
      </c>
      <c r="DIM28" s="53" t="s">
        <v>395</v>
      </c>
      <c r="DIN28" s="53" t="s">
        <v>395</v>
      </c>
      <c r="DIO28" s="53" t="s">
        <v>395</v>
      </c>
      <c r="DIP28" s="53" t="s">
        <v>395</v>
      </c>
      <c r="DIQ28" s="53" t="s">
        <v>395</v>
      </c>
      <c r="DIR28" s="53" t="s">
        <v>395</v>
      </c>
      <c r="DIS28" s="53" t="s">
        <v>395</v>
      </c>
      <c r="DIT28" s="53" t="s">
        <v>395</v>
      </c>
      <c r="DIU28" s="53" t="s">
        <v>395</v>
      </c>
      <c r="DIV28" s="53" t="s">
        <v>395</v>
      </c>
      <c r="DIW28" s="53" t="s">
        <v>395</v>
      </c>
      <c r="DIX28" s="53" t="s">
        <v>395</v>
      </c>
      <c r="DIY28" s="53" t="s">
        <v>395</v>
      </c>
      <c r="DIZ28" s="53" t="s">
        <v>395</v>
      </c>
      <c r="DJA28" s="53" t="s">
        <v>395</v>
      </c>
      <c r="DJB28" s="53" t="s">
        <v>395</v>
      </c>
      <c r="DJC28" s="53" t="s">
        <v>395</v>
      </c>
      <c r="DJD28" s="53" t="s">
        <v>395</v>
      </c>
      <c r="DJE28" s="53" t="s">
        <v>395</v>
      </c>
      <c r="DJF28" s="53" t="s">
        <v>395</v>
      </c>
      <c r="DJG28" s="53" t="s">
        <v>395</v>
      </c>
      <c r="DJH28" s="53" t="s">
        <v>395</v>
      </c>
      <c r="DJI28" s="53" t="s">
        <v>395</v>
      </c>
      <c r="DJJ28" s="53" t="s">
        <v>395</v>
      </c>
      <c r="DJK28" s="53" t="s">
        <v>395</v>
      </c>
      <c r="DJL28" s="53" t="s">
        <v>395</v>
      </c>
      <c r="DJM28" s="53" t="s">
        <v>395</v>
      </c>
      <c r="DJN28" s="53" t="s">
        <v>395</v>
      </c>
      <c r="DJO28" s="53" t="s">
        <v>395</v>
      </c>
      <c r="DJP28" s="53" t="s">
        <v>395</v>
      </c>
      <c r="DJQ28" s="53" t="s">
        <v>395</v>
      </c>
      <c r="DJR28" s="53" t="s">
        <v>395</v>
      </c>
      <c r="DJS28" s="53" t="s">
        <v>395</v>
      </c>
      <c r="DJT28" s="53" t="s">
        <v>395</v>
      </c>
      <c r="DJU28" s="53" t="s">
        <v>395</v>
      </c>
      <c r="DJV28" s="53" t="s">
        <v>395</v>
      </c>
      <c r="DJW28" s="53" t="s">
        <v>395</v>
      </c>
      <c r="DJX28" s="53" t="s">
        <v>395</v>
      </c>
      <c r="DJY28" s="53" t="s">
        <v>395</v>
      </c>
      <c r="DJZ28" s="53" t="s">
        <v>395</v>
      </c>
      <c r="DKA28" s="53" t="s">
        <v>395</v>
      </c>
      <c r="DKB28" s="53" t="s">
        <v>395</v>
      </c>
      <c r="DKC28" s="53" t="s">
        <v>395</v>
      </c>
      <c r="DKD28" s="53" t="s">
        <v>395</v>
      </c>
      <c r="DKE28" s="53" t="s">
        <v>395</v>
      </c>
      <c r="DKF28" s="53" t="s">
        <v>395</v>
      </c>
      <c r="DKG28" s="53" t="s">
        <v>395</v>
      </c>
      <c r="DKH28" s="53" t="s">
        <v>395</v>
      </c>
      <c r="DKI28" s="53" t="s">
        <v>395</v>
      </c>
      <c r="DKJ28" s="53" t="s">
        <v>395</v>
      </c>
      <c r="DKK28" s="53" t="s">
        <v>395</v>
      </c>
      <c r="DKL28" s="53" t="s">
        <v>395</v>
      </c>
      <c r="DKM28" s="53" t="s">
        <v>395</v>
      </c>
      <c r="DKN28" s="53" t="s">
        <v>395</v>
      </c>
      <c r="DKO28" s="53" t="s">
        <v>395</v>
      </c>
      <c r="DKP28" s="53" t="s">
        <v>395</v>
      </c>
      <c r="DKQ28" s="53" t="s">
        <v>395</v>
      </c>
      <c r="DKR28" s="53" t="s">
        <v>395</v>
      </c>
      <c r="DKS28" s="53" t="s">
        <v>395</v>
      </c>
      <c r="DKT28" s="53" t="s">
        <v>395</v>
      </c>
      <c r="DKU28" s="53" t="s">
        <v>395</v>
      </c>
      <c r="DKV28" s="53" t="s">
        <v>395</v>
      </c>
      <c r="DKW28" s="53" t="s">
        <v>395</v>
      </c>
      <c r="DKX28" s="53" t="s">
        <v>395</v>
      </c>
      <c r="DKY28" s="53" t="s">
        <v>395</v>
      </c>
      <c r="DKZ28" s="53" t="s">
        <v>395</v>
      </c>
      <c r="DLA28" s="53" t="s">
        <v>395</v>
      </c>
      <c r="DLB28" s="53" t="s">
        <v>395</v>
      </c>
      <c r="DLC28" s="53" t="s">
        <v>395</v>
      </c>
      <c r="DLD28" s="53" t="s">
        <v>395</v>
      </c>
      <c r="DLE28" s="53" t="s">
        <v>395</v>
      </c>
      <c r="DLF28" s="53" t="s">
        <v>395</v>
      </c>
      <c r="DLG28" s="53" t="s">
        <v>395</v>
      </c>
      <c r="DLH28" s="53" t="s">
        <v>395</v>
      </c>
      <c r="DLI28" s="53" t="s">
        <v>395</v>
      </c>
      <c r="DLJ28" s="53" t="s">
        <v>395</v>
      </c>
      <c r="DLK28" s="53" t="s">
        <v>395</v>
      </c>
      <c r="DLL28" s="53" t="s">
        <v>395</v>
      </c>
      <c r="DLM28" s="53" t="s">
        <v>395</v>
      </c>
      <c r="DLN28" s="53" t="s">
        <v>395</v>
      </c>
      <c r="DLO28" s="53" t="s">
        <v>395</v>
      </c>
      <c r="DLP28" s="53" t="s">
        <v>395</v>
      </c>
      <c r="DLQ28" s="53" t="s">
        <v>395</v>
      </c>
      <c r="DLR28" s="53" t="s">
        <v>395</v>
      </c>
      <c r="DLS28" s="53" t="s">
        <v>395</v>
      </c>
      <c r="DLT28" s="53" t="s">
        <v>395</v>
      </c>
      <c r="DLU28" s="53" t="s">
        <v>395</v>
      </c>
      <c r="DLV28" s="53" t="s">
        <v>395</v>
      </c>
      <c r="DLW28" s="53" t="s">
        <v>395</v>
      </c>
      <c r="DLX28" s="53" t="s">
        <v>395</v>
      </c>
      <c r="DLY28" s="53" t="s">
        <v>395</v>
      </c>
      <c r="DLZ28" s="53" t="s">
        <v>395</v>
      </c>
      <c r="DMA28" s="53" t="s">
        <v>395</v>
      </c>
      <c r="DMB28" s="53" t="s">
        <v>395</v>
      </c>
      <c r="DMC28" s="53" t="s">
        <v>395</v>
      </c>
      <c r="DMD28" s="53" t="s">
        <v>395</v>
      </c>
      <c r="DME28" s="53" t="s">
        <v>395</v>
      </c>
      <c r="DMF28" s="53" t="s">
        <v>395</v>
      </c>
      <c r="DMG28" s="53" t="s">
        <v>395</v>
      </c>
      <c r="DMH28" s="53" t="s">
        <v>395</v>
      </c>
      <c r="DMI28" s="53" t="s">
        <v>395</v>
      </c>
      <c r="DMJ28" s="53" t="s">
        <v>395</v>
      </c>
      <c r="DMK28" s="53" t="s">
        <v>395</v>
      </c>
      <c r="DML28" s="53" t="s">
        <v>395</v>
      </c>
      <c r="DMM28" s="53" t="s">
        <v>395</v>
      </c>
      <c r="DMN28" s="53" t="s">
        <v>395</v>
      </c>
      <c r="DMO28" s="53" t="s">
        <v>395</v>
      </c>
      <c r="DMP28" s="53" t="s">
        <v>395</v>
      </c>
      <c r="DMQ28" s="53" t="s">
        <v>395</v>
      </c>
      <c r="DMR28" s="53" t="s">
        <v>395</v>
      </c>
      <c r="DMS28" s="53" t="s">
        <v>395</v>
      </c>
      <c r="DMT28" s="53" t="s">
        <v>395</v>
      </c>
      <c r="DMU28" s="53" t="s">
        <v>395</v>
      </c>
      <c r="DMV28" s="53" t="s">
        <v>395</v>
      </c>
      <c r="DMW28" s="53" t="s">
        <v>395</v>
      </c>
      <c r="DMX28" s="53" t="s">
        <v>395</v>
      </c>
      <c r="DMY28" s="53" t="s">
        <v>395</v>
      </c>
      <c r="DMZ28" s="53" t="s">
        <v>395</v>
      </c>
      <c r="DNA28" s="53" t="s">
        <v>395</v>
      </c>
      <c r="DNB28" s="53" t="s">
        <v>395</v>
      </c>
      <c r="DNC28" s="53" t="s">
        <v>395</v>
      </c>
      <c r="DND28" s="53" t="s">
        <v>395</v>
      </c>
      <c r="DNE28" s="53" t="s">
        <v>395</v>
      </c>
      <c r="DNF28" s="53" t="s">
        <v>395</v>
      </c>
      <c r="DNG28" s="53" t="s">
        <v>395</v>
      </c>
      <c r="DNH28" s="53" t="s">
        <v>395</v>
      </c>
      <c r="DNI28" s="53" t="s">
        <v>395</v>
      </c>
      <c r="DNJ28" s="53" t="s">
        <v>395</v>
      </c>
      <c r="DNK28" s="53" t="s">
        <v>395</v>
      </c>
      <c r="DNL28" s="53" t="s">
        <v>395</v>
      </c>
      <c r="DNM28" s="53" t="s">
        <v>395</v>
      </c>
      <c r="DNN28" s="53" t="s">
        <v>395</v>
      </c>
      <c r="DNO28" s="53" t="s">
        <v>395</v>
      </c>
      <c r="DNP28" s="53" t="s">
        <v>395</v>
      </c>
      <c r="DNQ28" s="53" t="s">
        <v>395</v>
      </c>
      <c r="DNR28" s="53" t="s">
        <v>395</v>
      </c>
      <c r="DNS28" s="53" t="s">
        <v>395</v>
      </c>
      <c r="DNT28" s="53" t="s">
        <v>395</v>
      </c>
      <c r="DNU28" s="53" t="s">
        <v>395</v>
      </c>
      <c r="DNV28" s="53" t="s">
        <v>395</v>
      </c>
      <c r="DNW28" s="53" t="s">
        <v>395</v>
      </c>
      <c r="DNX28" s="53" t="s">
        <v>395</v>
      </c>
      <c r="DNY28" s="53" t="s">
        <v>395</v>
      </c>
      <c r="DNZ28" s="53" t="s">
        <v>395</v>
      </c>
      <c r="DOA28" s="53" t="s">
        <v>395</v>
      </c>
      <c r="DOB28" s="53" t="s">
        <v>395</v>
      </c>
      <c r="DOC28" s="53" t="s">
        <v>395</v>
      </c>
      <c r="DOD28" s="53" t="s">
        <v>395</v>
      </c>
      <c r="DOE28" s="53" t="s">
        <v>395</v>
      </c>
      <c r="DOF28" s="53" t="s">
        <v>395</v>
      </c>
      <c r="DOG28" s="53" t="s">
        <v>395</v>
      </c>
      <c r="DOH28" s="53" t="s">
        <v>395</v>
      </c>
      <c r="DOI28" s="53" t="s">
        <v>395</v>
      </c>
      <c r="DOJ28" s="53" t="s">
        <v>395</v>
      </c>
      <c r="DOK28" s="53" t="s">
        <v>395</v>
      </c>
      <c r="DOL28" s="53" t="s">
        <v>395</v>
      </c>
      <c r="DOM28" s="53" t="s">
        <v>395</v>
      </c>
      <c r="DON28" s="53" t="s">
        <v>395</v>
      </c>
      <c r="DOO28" s="53" t="s">
        <v>395</v>
      </c>
      <c r="DOP28" s="53" t="s">
        <v>395</v>
      </c>
      <c r="DOQ28" s="53" t="s">
        <v>395</v>
      </c>
      <c r="DOR28" s="53" t="s">
        <v>395</v>
      </c>
      <c r="DOS28" s="53" t="s">
        <v>395</v>
      </c>
      <c r="DOT28" s="53" t="s">
        <v>395</v>
      </c>
      <c r="DOU28" s="53" t="s">
        <v>395</v>
      </c>
      <c r="DOV28" s="53" t="s">
        <v>395</v>
      </c>
      <c r="DOW28" s="53" t="s">
        <v>395</v>
      </c>
      <c r="DOX28" s="53" t="s">
        <v>395</v>
      </c>
      <c r="DOY28" s="53" t="s">
        <v>395</v>
      </c>
      <c r="DOZ28" s="53" t="s">
        <v>395</v>
      </c>
      <c r="DPA28" s="53" t="s">
        <v>395</v>
      </c>
      <c r="DPB28" s="53" t="s">
        <v>395</v>
      </c>
      <c r="DPC28" s="53" t="s">
        <v>395</v>
      </c>
      <c r="DPD28" s="53" t="s">
        <v>395</v>
      </c>
      <c r="DPE28" s="53" t="s">
        <v>395</v>
      </c>
      <c r="DPF28" s="53" t="s">
        <v>395</v>
      </c>
      <c r="DPG28" s="53" t="s">
        <v>395</v>
      </c>
      <c r="DPH28" s="53" t="s">
        <v>395</v>
      </c>
      <c r="DPI28" s="53" t="s">
        <v>395</v>
      </c>
      <c r="DPJ28" s="53" t="s">
        <v>395</v>
      </c>
      <c r="DPK28" s="53" t="s">
        <v>395</v>
      </c>
      <c r="DPL28" s="53" t="s">
        <v>395</v>
      </c>
      <c r="DPM28" s="53" t="s">
        <v>395</v>
      </c>
      <c r="DPN28" s="53" t="s">
        <v>395</v>
      </c>
      <c r="DPO28" s="53" t="s">
        <v>395</v>
      </c>
      <c r="DPP28" s="53" t="s">
        <v>395</v>
      </c>
      <c r="DPQ28" s="53" t="s">
        <v>395</v>
      </c>
      <c r="DPR28" s="53" t="s">
        <v>395</v>
      </c>
      <c r="DPS28" s="53" t="s">
        <v>395</v>
      </c>
      <c r="DPT28" s="53" t="s">
        <v>395</v>
      </c>
      <c r="DPU28" s="53" t="s">
        <v>395</v>
      </c>
      <c r="DPV28" s="53" t="s">
        <v>395</v>
      </c>
      <c r="DPW28" s="53" t="s">
        <v>395</v>
      </c>
      <c r="DPX28" s="53" t="s">
        <v>395</v>
      </c>
      <c r="DPY28" s="53" t="s">
        <v>395</v>
      </c>
      <c r="DPZ28" s="53" t="s">
        <v>395</v>
      </c>
      <c r="DQA28" s="53" t="s">
        <v>395</v>
      </c>
      <c r="DQB28" s="53" t="s">
        <v>395</v>
      </c>
      <c r="DQC28" s="53" t="s">
        <v>395</v>
      </c>
      <c r="DQD28" s="53" t="s">
        <v>395</v>
      </c>
      <c r="DQE28" s="53" t="s">
        <v>395</v>
      </c>
      <c r="DQF28" s="53" t="s">
        <v>395</v>
      </c>
      <c r="DQG28" s="53" t="s">
        <v>395</v>
      </c>
      <c r="DQH28" s="53" t="s">
        <v>395</v>
      </c>
      <c r="DQI28" s="53" t="s">
        <v>395</v>
      </c>
      <c r="DQJ28" s="53" t="s">
        <v>395</v>
      </c>
      <c r="DQK28" s="53" t="s">
        <v>395</v>
      </c>
      <c r="DQL28" s="53" t="s">
        <v>395</v>
      </c>
      <c r="DQM28" s="53" t="s">
        <v>395</v>
      </c>
      <c r="DQN28" s="53" t="s">
        <v>395</v>
      </c>
      <c r="DQO28" s="53" t="s">
        <v>395</v>
      </c>
      <c r="DQP28" s="53" t="s">
        <v>395</v>
      </c>
      <c r="DQQ28" s="53" t="s">
        <v>395</v>
      </c>
      <c r="DQR28" s="53" t="s">
        <v>395</v>
      </c>
      <c r="DQS28" s="53" t="s">
        <v>395</v>
      </c>
      <c r="DQT28" s="53" t="s">
        <v>395</v>
      </c>
      <c r="DQU28" s="53" t="s">
        <v>395</v>
      </c>
      <c r="DQV28" s="53" t="s">
        <v>395</v>
      </c>
      <c r="DQW28" s="53" t="s">
        <v>395</v>
      </c>
      <c r="DQX28" s="53" t="s">
        <v>395</v>
      </c>
      <c r="DQY28" s="53" t="s">
        <v>395</v>
      </c>
      <c r="DQZ28" s="53" t="s">
        <v>395</v>
      </c>
      <c r="DRA28" s="53" t="s">
        <v>395</v>
      </c>
      <c r="DRB28" s="53" t="s">
        <v>395</v>
      </c>
      <c r="DRC28" s="53" t="s">
        <v>395</v>
      </c>
      <c r="DRD28" s="53" t="s">
        <v>395</v>
      </c>
      <c r="DRE28" s="53" t="s">
        <v>395</v>
      </c>
      <c r="DRF28" s="53" t="s">
        <v>395</v>
      </c>
      <c r="DRG28" s="53" t="s">
        <v>395</v>
      </c>
      <c r="DRH28" s="53" t="s">
        <v>395</v>
      </c>
      <c r="DRI28" s="53" t="s">
        <v>395</v>
      </c>
      <c r="DRJ28" s="53" t="s">
        <v>395</v>
      </c>
      <c r="DRK28" s="53" t="s">
        <v>395</v>
      </c>
      <c r="DRL28" s="53" t="s">
        <v>395</v>
      </c>
      <c r="DRM28" s="53" t="s">
        <v>395</v>
      </c>
      <c r="DRN28" s="53" t="s">
        <v>395</v>
      </c>
      <c r="DRO28" s="53" t="s">
        <v>395</v>
      </c>
      <c r="DRP28" s="53" t="s">
        <v>395</v>
      </c>
      <c r="DRQ28" s="53" t="s">
        <v>395</v>
      </c>
      <c r="DRR28" s="53" t="s">
        <v>395</v>
      </c>
      <c r="DRS28" s="53" t="s">
        <v>395</v>
      </c>
      <c r="DRT28" s="53" t="s">
        <v>395</v>
      </c>
      <c r="DRU28" s="53" t="s">
        <v>395</v>
      </c>
      <c r="DRV28" s="53" t="s">
        <v>395</v>
      </c>
      <c r="DRW28" s="53" t="s">
        <v>395</v>
      </c>
      <c r="DRX28" s="53" t="s">
        <v>395</v>
      </c>
      <c r="DRY28" s="53" t="s">
        <v>395</v>
      </c>
      <c r="DRZ28" s="53" t="s">
        <v>395</v>
      </c>
      <c r="DSA28" s="53" t="s">
        <v>395</v>
      </c>
      <c r="DSB28" s="53" t="s">
        <v>395</v>
      </c>
      <c r="DSC28" s="53" t="s">
        <v>395</v>
      </c>
      <c r="DSD28" s="53" t="s">
        <v>395</v>
      </c>
      <c r="DSE28" s="53" t="s">
        <v>395</v>
      </c>
      <c r="DSF28" s="53" t="s">
        <v>395</v>
      </c>
      <c r="DSG28" s="53" t="s">
        <v>395</v>
      </c>
      <c r="DSH28" s="53" t="s">
        <v>395</v>
      </c>
      <c r="DSI28" s="53" t="s">
        <v>395</v>
      </c>
      <c r="DSJ28" s="53" t="s">
        <v>395</v>
      </c>
      <c r="DSK28" s="53" t="s">
        <v>395</v>
      </c>
      <c r="DSL28" s="53" t="s">
        <v>395</v>
      </c>
      <c r="DSM28" s="53" t="s">
        <v>395</v>
      </c>
      <c r="DSN28" s="53" t="s">
        <v>395</v>
      </c>
      <c r="DSO28" s="53" t="s">
        <v>395</v>
      </c>
      <c r="DSP28" s="53" t="s">
        <v>395</v>
      </c>
      <c r="DSQ28" s="53" t="s">
        <v>395</v>
      </c>
      <c r="DSR28" s="53" t="s">
        <v>395</v>
      </c>
      <c r="DSS28" s="53" t="s">
        <v>395</v>
      </c>
      <c r="DST28" s="53" t="s">
        <v>395</v>
      </c>
      <c r="DSU28" s="53" t="s">
        <v>395</v>
      </c>
      <c r="DSV28" s="53" t="s">
        <v>395</v>
      </c>
      <c r="DSW28" s="53" t="s">
        <v>395</v>
      </c>
      <c r="DSX28" s="53" t="s">
        <v>395</v>
      </c>
      <c r="DSY28" s="53" t="s">
        <v>395</v>
      </c>
      <c r="DSZ28" s="53" t="s">
        <v>395</v>
      </c>
      <c r="DTA28" s="53" t="s">
        <v>395</v>
      </c>
      <c r="DTB28" s="53" t="s">
        <v>395</v>
      </c>
      <c r="DTC28" s="53" t="s">
        <v>395</v>
      </c>
      <c r="DTD28" s="53" t="s">
        <v>395</v>
      </c>
      <c r="DTE28" s="53" t="s">
        <v>395</v>
      </c>
      <c r="DTF28" s="53" t="s">
        <v>395</v>
      </c>
      <c r="DTG28" s="53" t="s">
        <v>395</v>
      </c>
      <c r="DTH28" s="53" t="s">
        <v>395</v>
      </c>
      <c r="DTI28" s="53" t="s">
        <v>395</v>
      </c>
      <c r="DTJ28" s="53" t="s">
        <v>395</v>
      </c>
      <c r="DTK28" s="53" t="s">
        <v>395</v>
      </c>
      <c r="DTL28" s="53" t="s">
        <v>395</v>
      </c>
      <c r="DTM28" s="53" t="s">
        <v>395</v>
      </c>
      <c r="DTN28" s="53" t="s">
        <v>395</v>
      </c>
      <c r="DTO28" s="53" t="s">
        <v>395</v>
      </c>
      <c r="DTP28" s="53" t="s">
        <v>395</v>
      </c>
      <c r="DTQ28" s="53" t="s">
        <v>395</v>
      </c>
      <c r="DTR28" s="53" t="s">
        <v>395</v>
      </c>
      <c r="DTS28" s="53" t="s">
        <v>395</v>
      </c>
      <c r="DTT28" s="53" t="s">
        <v>395</v>
      </c>
      <c r="DTU28" s="53" t="s">
        <v>395</v>
      </c>
      <c r="DTV28" s="53" t="s">
        <v>395</v>
      </c>
      <c r="DTW28" s="53" t="s">
        <v>395</v>
      </c>
      <c r="DTX28" s="53" t="s">
        <v>395</v>
      </c>
      <c r="DTY28" s="53" t="s">
        <v>395</v>
      </c>
      <c r="DTZ28" s="53" t="s">
        <v>395</v>
      </c>
      <c r="DUA28" s="53" t="s">
        <v>395</v>
      </c>
      <c r="DUB28" s="53" t="s">
        <v>395</v>
      </c>
      <c r="DUC28" s="53" t="s">
        <v>395</v>
      </c>
      <c r="DUD28" s="53" t="s">
        <v>395</v>
      </c>
      <c r="DUE28" s="53" t="s">
        <v>395</v>
      </c>
      <c r="DUF28" s="53" t="s">
        <v>395</v>
      </c>
      <c r="DUG28" s="53" t="s">
        <v>395</v>
      </c>
      <c r="DUH28" s="53" t="s">
        <v>395</v>
      </c>
      <c r="DUI28" s="53" t="s">
        <v>395</v>
      </c>
      <c r="DUJ28" s="53" t="s">
        <v>395</v>
      </c>
      <c r="DUK28" s="53" t="s">
        <v>395</v>
      </c>
      <c r="DUL28" s="53" t="s">
        <v>395</v>
      </c>
      <c r="DUM28" s="53" t="s">
        <v>395</v>
      </c>
      <c r="DUN28" s="53" t="s">
        <v>395</v>
      </c>
      <c r="DUO28" s="53" t="s">
        <v>395</v>
      </c>
      <c r="DUP28" s="53" t="s">
        <v>395</v>
      </c>
      <c r="DUQ28" s="53" t="s">
        <v>395</v>
      </c>
      <c r="DUR28" s="53" t="s">
        <v>395</v>
      </c>
      <c r="DUS28" s="53" t="s">
        <v>395</v>
      </c>
      <c r="DUT28" s="53" t="s">
        <v>395</v>
      </c>
      <c r="DUU28" s="53" t="s">
        <v>395</v>
      </c>
      <c r="DUV28" s="53" t="s">
        <v>395</v>
      </c>
      <c r="DUW28" s="53" t="s">
        <v>395</v>
      </c>
      <c r="DUX28" s="53" t="s">
        <v>395</v>
      </c>
      <c r="DUY28" s="53" t="s">
        <v>395</v>
      </c>
      <c r="DUZ28" s="53" t="s">
        <v>395</v>
      </c>
      <c r="DVA28" s="53" t="s">
        <v>395</v>
      </c>
      <c r="DVB28" s="53" t="s">
        <v>395</v>
      </c>
      <c r="DVC28" s="53" t="s">
        <v>395</v>
      </c>
      <c r="DVD28" s="53" t="s">
        <v>395</v>
      </c>
      <c r="DVE28" s="53" t="s">
        <v>395</v>
      </c>
      <c r="DVF28" s="53" t="s">
        <v>395</v>
      </c>
      <c r="DVG28" s="53" t="s">
        <v>395</v>
      </c>
      <c r="DVH28" s="53" t="s">
        <v>395</v>
      </c>
      <c r="DVI28" s="53" t="s">
        <v>395</v>
      </c>
      <c r="DVJ28" s="53" t="s">
        <v>395</v>
      </c>
      <c r="DVK28" s="53" t="s">
        <v>395</v>
      </c>
      <c r="DVL28" s="53" t="s">
        <v>395</v>
      </c>
      <c r="DVM28" s="53" t="s">
        <v>395</v>
      </c>
      <c r="DVN28" s="53" t="s">
        <v>395</v>
      </c>
      <c r="DVO28" s="53" t="s">
        <v>395</v>
      </c>
      <c r="DVP28" s="53" t="s">
        <v>395</v>
      </c>
      <c r="DVQ28" s="53" t="s">
        <v>395</v>
      </c>
      <c r="DVR28" s="53" t="s">
        <v>395</v>
      </c>
      <c r="DVS28" s="53" t="s">
        <v>395</v>
      </c>
      <c r="DVT28" s="53" t="s">
        <v>395</v>
      </c>
      <c r="DVU28" s="53" t="s">
        <v>395</v>
      </c>
      <c r="DVV28" s="53" t="s">
        <v>395</v>
      </c>
      <c r="DVW28" s="53" t="s">
        <v>395</v>
      </c>
      <c r="DVX28" s="53" t="s">
        <v>395</v>
      </c>
      <c r="DVY28" s="53" t="s">
        <v>395</v>
      </c>
      <c r="DVZ28" s="53" t="s">
        <v>395</v>
      </c>
      <c r="DWA28" s="53" t="s">
        <v>395</v>
      </c>
      <c r="DWB28" s="53" t="s">
        <v>395</v>
      </c>
      <c r="DWC28" s="53" t="s">
        <v>395</v>
      </c>
      <c r="DWD28" s="53" t="s">
        <v>395</v>
      </c>
      <c r="DWE28" s="53" t="s">
        <v>395</v>
      </c>
      <c r="DWF28" s="53" t="s">
        <v>395</v>
      </c>
      <c r="DWG28" s="53" t="s">
        <v>395</v>
      </c>
      <c r="DWH28" s="53" t="s">
        <v>395</v>
      </c>
      <c r="DWI28" s="53" t="s">
        <v>395</v>
      </c>
      <c r="DWJ28" s="53" t="s">
        <v>395</v>
      </c>
      <c r="DWK28" s="53" t="s">
        <v>395</v>
      </c>
      <c r="DWL28" s="53" t="s">
        <v>395</v>
      </c>
      <c r="DWM28" s="53" t="s">
        <v>395</v>
      </c>
      <c r="DWN28" s="53" t="s">
        <v>395</v>
      </c>
      <c r="DWO28" s="53" t="s">
        <v>395</v>
      </c>
      <c r="DWP28" s="53" t="s">
        <v>395</v>
      </c>
      <c r="DWQ28" s="53" t="s">
        <v>395</v>
      </c>
      <c r="DWR28" s="53" t="s">
        <v>395</v>
      </c>
      <c r="DWS28" s="53" t="s">
        <v>395</v>
      </c>
      <c r="DWT28" s="53" t="s">
        <v>395</v>
      </c>
      <c r="DWU28" s="53" t="s">
        <v>395</v>
      </c>
      <c r="DWV28" s="53" t="s">
        <v>395</v>
      </c>
      <c r="DWW28" s="53" t="s">
        <v>395</v>
      </c>
      <c r="DWX28" s="53" t="s">
        <v>395</v>
      </c>
      <c r="DWY28" s="53" t="s">
        <v>395</v>
      </c>
      <c r="DWZ28" s="53" t="s">
        <v>395</v>
      </c>
      <c r="DXA28" s="53" t="s">
        <v>395</v>
      </c>
      <c r="DXB28" s="53" t="s">
        <v>395</v>
      </c>
      <c r="DXC28" s="53" t="s">
        <v>395</v>
      </c>
      <c r="DXD28" s="53" t="s">
        <v>395</v>
      </c>
      <c r="DXE28" s="53" t="s">
        <v>395</v>
      </c>
      <c r="DXF28" s="53" t="s">
        <v>395</v>
      </c>
      <c r="DXG28" s="53" t="s">
        <v>395</v>
      </c>
      <c r="DXH28" s="53" t="s">
        <v>395</v>
      </c>
      <c r="DXI28" s="53" t="s">
        <v>395</v>
      </c>
      <c r="DXJ28" s="53" t="s">
        <v>395</v>
      </c>
      <c r="DXK28" s="53" t="s">
        <v>395</v>
      </c>
      <c r="DXL28" s="53" t="s">
        <v>395</v>
      </c>
      <c r="DXM28" s="53" t="s">
        <v>395</v>
      </c>
      <c r="DXN28" s="53" t="s">
        <v>395</v>
      </c>
      <c r="DXO28" s="53" t="s">
        <v>395</v>
      </c>
      <c r="DXP28" s="53" t="s">
        <v>395</v>
      </c>
      <c r="DXQ28" s="53" t="s">
        <v>395</v>
      </c>
      <c r="DXR28" s="53" t="s">
        <v>395</v>
      </c>
      <c r="DXS28" s="53" t="s">
        <v>395</v>
      </c>
      <c r="DXT28" s="53" t="s">
        <v>395</v>
      </c>
      <c r="DXU28" s="53" t="s">
        <v>395</v>
      </c>
      <c r="DXV28" s="53" t="s">
        <v>395</v>
      </c>
      <c r="DXW28" s="53" t="s">
        <v>395</v>
      </c>
      <c r="DXX28" s="53" t="s">
        <v>395</v>
      </c>
      <c r="DXY28" s="53" t="s">
        <v>395</v>
      </c>
      <c r="DXZ28" s="53" t="s">
        <v>395</v>
      </c>
      <c r="DYA28" s="53" t="s">
        <v>395</v>
      </c>
      <c r="DYB28" s="53" t="s">
        <v>395</v>
      </c>
      <c r="DYC28" s="53" t="s">
        <v>395</v>
      </c>
      <c r="DYD28" s="53" t="s">
        <v>395</v>
      </c>
      <c r="DYE28" s="53" t="s">
        <v>395</v>
      </c>
      <c r="DYF28" s="53" t="s">
        <v>395</v>
      </c>
      <c r="DYG28" s="53" t="s">
        <v>395</v>
      </c>
      <c r="DYH28" s="53" t="s">
        <v>395</v>
      </c>
      <c r="DYI28" s="53" t="s">
        <v>395</v>
      </c>
      <c r="DYJ28" s="53" t="s">
        <v>395</v>
      </c>
      <c r="DYK28" s="53" t="s">
        <v>395</v>
      </c>
      <c r="DYL28" s="53" t="s">
        <v>395</v>
      </c>
      <c r="DYM28" s="53" t="s">
        <v>395</v>
      </c>
      <c r="DYN28" s="53" t="s">
        <v>395</v>
      </c>
      <c r="DYO28" s="53" t="s">
        <v>395</v>
      </c>
      <c r="DYP28" s="53" t="s">
        <v>395</v>
      </c>
      <c r="DYQ28" s="53" t="s">
        <v>395</v>
      </c>
      <c r="DYR28" s="53" t="s">
        <v>395</v>
      </c>
      <c r="DYS28" s="53" t="s">
        <v>395</v>
      </c>
      <c r="DYT28" s="53" t="s">
        <v>395</v>
      </c>
      <c r="DYU28" s="53" t="s">
        <v>395</v>
      </c>
      <c r="DYV28" s="53" t="s">
        <v>395</v>
      </c>
      <c r="DYW28" s="53" t="s">
        <v>395</v>
      </c>
      <c r="DYX28" s="53" t="s">
        <v>395</v>
      </c>
      <c r="DYY28" s="53" t="s">
        <v>395</v>
      </c>
      <c r="DYZ28" s="53" t="s">
        <v>395</v>
      </c>
      <c r="DZA28" s="53" t="s">
        <v>395</v>
      </c>
      <c r="DZB28" s="53" t="s">
        <v>395</v>
      </c>
      <c r="DZC28" s="53" t="s">
        <v>395</v>
      </c>
      <c r="DZD28" s="53" t="s">
        <v>395</v>
      </c>
      <c r="DZE28" s="53" t="s">
        <v>395</v>
      </c>
      <c r="DZF28" s="53" t="s">
        <v>395</v>
      </c>
      <c r="DZG28" s="53" t="s">
        <v>395</v>
      </c>
      <c r="DZH28" s="53" t="s">
        <v>395</v>
      </c>
      <c r="DZI28" s="53" t="s">
        <v>395</v>
      </c>
      <c r="DZJ28" s="53" t="s">
        <v>395</v>
      </c>
      <c r="DZK28" s="53" t="s">
        <v>395</v>
      </c>
      <c r="DZL28" s="53" t="s">
        <v>395</v>
      </c>
      <c r="DZM28" s="53" t="s">
        <v>395</v>
      </c>
      <c r="DZN28" s="53" t="s">
        <v>395</v>
      </c>
      <c r="DZO28" s="53" t="s">
        <v>395</v>
      </c>
      <c r="DZP28" s="53" t="s">
        <v>395</v>
      </c>
      <c r="DZQ28" s="53" t="s">
        <v>395</v>
      </c>
      <c r="DZR28" s="53" t="s">
        <v>395</v>
      </c>
      <c r="DZS28" s="53" t="s">
        <v>395</v>
      </c>
      <c r="DZT28" s="53" t="s">
        <v>395</v>
      </c>
      <c r="DZU28" s="53" t="s">
        <v>395</v>
      </c>
      <c r="DZV28" s="53" t="s">
        <v>395</v>
      </c>
      <c r="DZW28" s="53" t="s">
        <v>395</v>
      </c>
      <c r="DZX28" s="53" t="s">
        <v>395</v>
      </c>
      <c r="DZY28" s="53" t="s">
        <v>395</v>
      </c>
      <c r="DZZ28" s="53" t="s">
        <v>395</v>
      </c>
      <c r="EAA28" s="53" t="s">
        <v>395</v>
      </c>
      <c r="EAB28" s="53" t="s">
        <v>395</v>
      </c>
      <c r="EAC28" s="53" t="s">
        <v>395</v>
      </c>
      <c r="EAD28" s="53" t="s">
        <v>395</v>
      </c>
      <c r="EAE28" s="53" t="s">
        <v>395</v>
      </c>
      <c r="EAF28" s="53" t="s">
        <v>395</v>
      </c>
      <c r="EAG28" s="53" t="s">
        <v>395</v>
      </c>
      <c r="EAH28" s="53" t="s">
        <v>395</v>
      </c>
      <c r="EAI28" s="53" t="s">
        <v>395</v>
      </c>
      <c r="EAJ28" s="53" t="s">
        <v>395</v>
      </c>
      <c r="EAK28" s="53" t="s">
        <v>395</v>
      </c>
      <c r="EAL28" s="53" t="s">
        <v>395</v>
      </c>
      <c r="EAM28" s="53" t="s">
        <v>395</v>
      </c>
      <c r="EAN28" s="53" t="s">
        <v>395</v>
      </c>
      <c r="EAO28" s="53" t="s">
        <v>395</v>
      </c>
      <c r="EAP28" s="53" t="s">
        <v>395</v>
      </c>
      <c r="EAQ28" s="53" t="s">
        <v>395</v>
      </c>
      <c r="EAR28" s="53" t="s">
        <v>395</v>
      </c>
      <c r="EAS28" s="53" t="s">
        <v>395</v>
      </c>
      <c r="EAT28" s="53" t="s">
        <v>395</v>
      </c>
      <c r="EAU28" s="53" t="s">
        <v>395</v>
      </c>
      <c r="EAV28" s="53" t="s">
        <v>395</v>
      </c>
      <c r="EAW28" s="53" t="s">
        <v>395</v>
      </c>
      <c r="EAX28" s="53" t="s">
        <v>395</v>
      </c>
      <c r="EAY28" s="53" t="s">
        <v>395</v>
      </c>
      <c r="EAZ28" s="53" t="s">
        <v>395</v>
      </c>
      <c r="EBA28" s="53" t="s">
        <v>395</v>
      </c>
      <c r="EBB28" s="53" t="s">
        <v>395</v>
      </c>
      <c r="EBC28" s="53" t="s">
        <v>395</v>
      </c>
      <c r="EBD28" s="53" t="s">
        <v>395</v>
      </c>
      <c r="EBE28" s="53" t="s">
        <v>395</v>
      </c>
      <c r="EBF28" s="53" t="s">
        <v>395</v>
      </c>
      <c r="EBG28" s="53" t="s">
        <v>395</v>
      </c>
      <c r="EBH28" s="53" t="s">
        <v>395</v>
      </c>
      <c r="EBI28" s="53" t="s">
        <v>395</v>
      </c>
      <c r="EBJ28" s="53" t="s">
        <v>395</v>
      </c>
      <c r="EBK28" s="53" t="s">
        <v>395</v>
      </c>
      <c r="EBL28" s="53" t="s">
        <v>395</v>
      </c>
      <c r="EBM28" s="53" t="s">
        <v>395</v>
      </c>
      <c r="EBN28" s="53" t="s">
        <v>395</v>
      </c>
      <c r="EBO28" s="53" t="s">
        <v>395</v>
      </c>
      <c r="EBP28" s="53" t="s">
        <v>395</v>
      </c>
      <c r="EBQ28" s="53" t="s">
        <v>395</v>
      </c>
      <c r="EBR28" s="53" t="s">
        <v>395</v>
      </c>
      <c r="EBS28" s="53" t="s">
        <v>395</v>
      </c>
      <c r="EBT28" s="53" t="s">
        <v>395</v>
      </c>
      <c r="EBU28" s="53" t="s">
        <v>395</v>
      </c>
      <c r="EBV28" s="53" t="s">
        <v>395</v>
      </c>
      <c r="EBW28" s="53" t="s">
        <v>395</v>
      </c>
      <c r="EBX28" s="53" t="s">
        <v>395</v>
      </c>
      <c r="EBY28" s="53" t="s">
        <v>395</v>
      </c>
      <c r="EBZ28" s="53" t="s">
        <v>395</v>
      </c>
      <c r="ECA28" s="53" t="s">
        <v>395</v>
      </c>
      <c r="ECB28" s="53" t="s">
        <v>395</v>
      </c>
      <c r="ECC28" s="53" t="s">
        <v>395</v>
      </c>
      <c r="ECD28" s="53" t="s">
        <v>395</v>
      </c>
      <c r="ECE28" s="53" t="s">
        <v>395</v>
      </c>
      <c r="ECF28" s="53" t="s">
        <v>395</v>
      </c>
      <c r="ECG28" s="53" t="s">
        <v>395</v>
      </c>
      <c r="ECH28" s="53" t="s">
        <v>395</v>
      </c>
      <c r="ECI28" s="53" t="s">
        <v>395</v>
      </c>
      <c r="ECJ28" s="53" t="s">
        <v>395</v>
      </c>
      <c r="ECK28" s="53" t="s">
        <v>395</v>
      </c>
      <c r="ECL28" s="53" t="s">
        <v>395</v>
      </c>
      <c r="ECM28" s="53" t="s">
        <v>395</v>
      </c>
      <c r="ECN28" s="53" t="s">
        <v>395</v>
      </c>
      <c r="ECO28" s="53" t="s">
        <v>395</v>
      </c>
      <c r="ECP28" s="53" t="s">
        <v>395</v>
      </c>
      <c r="ECQ28" s="53" t="s">
        <v>395</v>
      </c>
      <c r="ECR28" s="53" t="s">
        <v>395</v>
      </c>
      <c r="ECS28" s="53" t="s">
        <v>395</v>
      </c>
      <c r="ECT28" s="53" t="s">
        <v>395</v>
      </c>
      <c r="ECU28" s="53" t="s">
        <v>395</v>
      </c>
      <c r="ECV28" s="53" t="s">
        <v>395</v>
      </c>
      <c r="ECW28" s="53" t="s">
        <v>395</v>
      </c>
      <c r="ECX28" s="53" t="s">
        <v>395</v>
      </c>
      <c r="ECY28" s="53" t="s">
        <v>395</v>
      </c>
      <c r="ECZ28" s="53" t="s">
        <v>395</v>
      </c>
      <c r="EDA28" s="53" t="s">
        <v>395</v>
      </c>
      <c r="EDB28" s="53" t="s">
        <v>395</v>
      </c>
      <c r="EDC28" s="53" t="s">
        <v>395</v>
      </c>
      <c r="EDD28" s="53" t="s">
        <v>395</v>
      </c>
      <c r="EDE28" s="53" t="s">
        <v>395</v>
      </c>
      <c r="EDF28" s="53" t="s">
        <v>395</v>
      </c>
      <c r="EDG28" s="53" t="s">
        <v>395</v>
      </c>
      <c r="EDH28" s="53" t="s">
        <v>395</v>
      </c>
      <c r="EDI28" s="53" t="s">
        <v>395</v>
      </c>
      <c r="EDJ28" s="53" t="s">
        <v>395</v>
      </c>
      <c r="EDK28" s="53" t="s">
        <v>395</v>
      </c>
      <c r="EDL28" s="53" t="s">
        <v>395</v>
      </c>
      <c r="EDM28" s="53" t="s">
        <v>395</v>
      </c>
      <c r="EDN28" s="53" t="s">
        <v>395</v>
      </c>
      <c r="EDO28" s="53" t="s">
        <v>395</v>
      </c>
      <c r="EDP28" s="53" t="s">
        <v>395</v>
      </c>
      <c r="EDQ28" s="53" t="s">
        <v>395</v>
      </c>
      <c r="EDR28" s="53" t="s">
        <v>395</v>
      </c>
      <c r="EDS28" s="53" t="s">
        <v>395</v>
      </c>
      <c r="EDT28" s="53" t="s">
        <v>395</v>
      </c>
      <c r="EDU28" s="53" t="s">
        <v>395</v>
      </c>
      <c r="EDV28" s="53" t="s">
        <v>395</v>
      </c>
      <c r="EDW28" s="53" t="s">
        <v>395</v>
      </c>
      <c r="EDX28" s="53" t="s">
        <v>395</v>
      </c>
      <c r="EDY28" s="53" t="s">
        <v>395</v>
      </c>
      <c r="EDZ28" s="53" t="s">
        <v>395</v>
      </c>
      <c r="EEA28" s="53" t="s">
        <v>395</v>
      </c>
      <c r="EEB28" s="53" t="s">
        <v>395</v>
      </c>
      <c r="EEC28" s="53" t="s">
        <v>395</v>
      </c>
      <c r="EED28" s="53" t="s">
        <v>395</v>
      </c>
      <c r="EEE28" s="53" t="s">
        <v>395</v>
      </c>
      <c r="EEF28" s="53" t="s">
        <v>395</v>
      </c>
      <c r="EEG28" s="53" t="s">
        <v>395</v>
      </c>
      <c r="EEH28" s="53" t="s">
        <v>395</v>
      </c>
      <c r="EEI28" s="53" t="s">
        <v>395</v>
      </c>
      <c r="EEJ28" s="53" t="s">
        <v>395</v>
      </c>
      <c r="EEK28" s="53" t="s">
        <v>395</v>
      </c>
      <c r="EEL28" s="53" t="s">
        <v>395</v>
      </c>
      <c r="EEM28" s="53" t="s">
        <v>395</v>
      </c>
      <c r="EEN28" s="53" t="s">
        <v>395</v>
      </c>
      <c r="EEO28" s="53" t="s">
        <v>395</v>
      </c>
      <c r="EEP28" s="53" t="s">
        <v>395</v>
      </c>
      <c r="EEQ28" s="53" t="s">
        <v>395</v>
      </c>
      <c r="EER28" s="53" t="s">
        <v>395</v>
      </c>
      <c r="EES28" s="53" t="s">
        <v>395</v>
      </c>
      <c r="EET28" s="53" t="s">
        <v>395</v>
      </c>
      <c r="EEU28" s="53" t="s">
        <v>395</v>
      </c>
      <c r="EEV28" s="53" t="s">
        <v>395</v>
      </c>
      <c r="EEW28" s="53" t="s">
        <v>395</v>
      </c>
      <c r="EEX28" s="53" t="s">
        <v>395</v>
      </c>
      <c r="EEY28" s="53" t="s">
        <v>395</v>
      </c>
      <c r="EEZ28" s="53" t="s">
        <v>395</v>
      </c>
      <c r="EFA28" s="53" t="s">
        <v>395</v>
      </c>
      <c r="EFB28" s="53" t="s">
        <v>395</v>
      </c>
      <c r="EFC28" s="53" t="s">
        <v>395</v>
      </c>
      <c r="EFD28" s="53" t="s">
        <v>395</v>
      </c>
      <c r="EFE28" s="53" t="s">
        <v>395</v>
      </c>
      <c r="EFF28" s="53" t="s">
        <v>395</v>
      </c>
      <c r="EFG28" s="53" t="s">
        <v>395</v>
      </c>
      <c r="EFH28" s="53" t="s">
        <v>395</v>
      </c>
      <c r="EFI28" s="53" t="s">
        <v>395</v>
      </c>
      <c r="EFJ28" s="53" t="s">
        <v>395</v>
      </c>
      <c r="EFK28" s="53" t="s">
        <v>395</v>
      </c>
      <c r="EFL28" s="53" t="s">
        <v>395</v>
      </c>
      <c r="EFM28" s="53" t="s">
        <v>395</v>
      </c>
      <c r="EFN28" s="53" t="s">
        <v>395</v>
      </c>
      <c r="EFO28" s="53" t="s">
        <v>395</v>
      </c>
      <c r="EFP28" s="53" t="s">
        <v>395</v>
      </c>
      <c r="EFQ28" s="53" t="s">
        <v>395</v>
      </c>
      <c r="EFR28" s="53" t="s">
        <v>395</v>
      </c>
      <c r="EFS28" s="53" t="s">
        <v>395</v>
      </c>
      <c r="EFT28" s="53" t="s">
        <v>395</v>
      </c>
      <c r="EFU28" s="53" t="s">
        <v>395</v>
      </c>
      <c r="EFV28" s="53" t="s">
        <v>395</v>
      </c>
      <c r="EFW28" s="53" t="s">
        <v>395</v>
      </c>
      <c r="EFX28" s="53" t="s">
        <v>395</v>
      </c>
      <c r="EFY28" s="53" t="s">
        <v>395</v>
      </c>
      <c r="EFZ28" s="53" t="s">
        <v>395</v>
      </c>
      <c r="EGA28" s="53" t="s">
        <v>395</v>
      </c>
      <c r="EGB28" s="53" t="s">
        <v>395</v>
      </c>
      <c r="EGC28" s="53" t="s">
        <v>395</v>
      </c>
      <c r="EGD28" s="53" t="s">
        <v>395</v>
      </c>
      <c r="EGE28" s="53" t="s">
        <v>395</v>
      </c>
      <c r="EGF28" s="53" t="s">
        <v>395</v>
      </c>
      <c r="EGG28" s="53" t="s">
        <v>395</v>
      </c>
      <c r="EGH28" s="53" t="s">
        <v>395</v>
      </c>
      <c r="EGI28" s="53" t="s">
        <v>395</v>
      </c>
      <c r="EGJ28" s="53" t="s">
        <v>395</v>
      </c>
      <c r="EGK28" s="53" t="s">
        <v>395</v>
      </c>
      <c r="EGL28" s="53" t="s">
        <v>395</v>
      </c>
      <c r="EGM28" s="53" t="s">
        <v>395</v>
      </c>
      <c r="EGN28" s="53" t="s">
        <v>395</v>
      </c>
      <c r="EGO28" s="53" t="s">
        <v>395</v>
      </c>
      <c r="EGP28" s="53" t="s">
        <v>395</v>
      </c>
      <c r="EGQ28" s="53" t="s">
        <v>395</v>
      </c>
      <c r="EGR28" s="53" t="s">
        <v>395</v>
      </c>
      <c r="EGS28" s="53" t="s">
        <v>395</v>
      </c>
      <c r="EGT28" s="53" t="s">
        <v>395</v>
      </c>
      <c r="EGU28" s="53" t="s">
        <v>395</v>
      </c>
      <c r="EGV28" s="53" t="s">
        <v>395</v>
      </c>
      <c r="EGW28" s="53" t="s">
        <v>395</v>
      </c>
      <c r="EGX28" s="53" t="s">
        <v>395</v>
      </c>
      <c r="EGY28" s="53" t="s">
        <v>395</v>
      </c>
      <c r="EGZ28" s="53" t="s">
        <v>395</v>
      </c>
      <c r="EHA28" s="53" t="s">
        <v>395</v>
      </c>
      <c r="EHB28" s="53" t="s">
        <v>395</v>
      </c>
      <c r="EHC28" s="53" t="s">
        <v>395</v>
      </c>
      <c r="EHD28" s="53" t="s">
        <v>395</v>
      </c>
      <c r="EHE28" s="53" t="s">
        <v>395</v>
      </c>
      <c r="EHF28" s="53" t="s">
        <v>395</v>
      </c>
      <c r="EHG28" s="53" t="s">
        <v>395</v>
      </c>
      <c r="EHH28" s="53" t="s">
        <v>395</v>
      </c>
      <c r="EHI28" s="53" t="s">
        <v>395</v>
      </c>
      <c r="EHJ28" s="53" t="s">
        <v>395</v>
      </c>
      <c r="EHK28" s="53" t="s">
        <v>395</v>
      </c>
      <c r="EHL28" s="53" t="s">
        <v>395</v>
      </c>
      <c r="EHM28" s="53" t="s">
        <v>395</v>
      </c>
      <c r="EHN28" s="53" t="s">
        <v>395</v>
      </c>
      <c r="EHO28" s="53" t="s">
        <v>395</v>
      </c>
      <c r="EHP28" s="53" t="s">
        <v>395</v>
      </c>
      <c r="EHQ28" s="53" t="s">
        <v>395</v>
      </c>
      <c r="EHR28" s="53" t="s">
        <v>395</v>
      </c>
      <c r="EHS28" s="53" t="s">
        <v>395</v>
      </c>
      <c r="EHT28" s="53" t="s">
        <v>395</v>
      </c>
      <c r="EHU28" s="53" t="s">
        <v>395</v>
      </c>
      <c r="EHV28" s="53" t="s">
        <v>395</v>
      </c>
      <c r="EHW28" s="53" t="s">
        <v>395</v>
      </c>
      <c r="EHX28" s="53" t="s">
        <v>395</v>
      </c>
      <c r="EHY28" s="53" t="s">
        <v>395</v>
      </c>
      <c r="EHZ28" s="53" t="s">
        <v>395</v>
      </c>
      <c r="EIA28" s="53" t="s">
        <v>395</v>
      </c>
      <c r="EIB28" s="53" t="s">
        <v>395</v>
      </c>
      <c r="EIC28" s="53" t="s">
        <v>395</v>
      </c>
      <c r="EID28" s="53" t="s">
        <v>395</v>
      </c>
      <c r="EIE28" s="53" t="s">
        <v>395</v>
      </c>
      <c r="EIF28" s="53" t="s">
        <v>395</v>
      </c>
      <c r="EIG28" s="53" t="s">
        <v>395</v>
      </c>
      <c r="EIH28" s="53" t="s">
        <v>395</v>
      </c>
      <c r="EII28" s="53" t="s">
        <v>395</v>
      </c>
      <c r="EIJ28" s="53" t="s">
        <v>395</v>
      </c>
      <c r="EIK28" s="53" t="s">
        <v>395</v>
      </c>
      <c r="EIL28" s="53" t="s">
        <v>395</v>
      </c>
      <c r="EIM28" s="53" t="s">
        <v>395</v>
      </c>
      <c r="EIN28" s="53" t="s">
        <v>395</v>
      </c>
      <c r="EIO28" s="53" t="s">
        <v>395</v>
      </c>
      <c r="EIP28" s="53" t="s">
        <v>395</v>
      </c>
      <c r="EIQ28" s="53" t="s">
        <v>395</v>
      </c>
      <c r="EIR28" s="53" t="s">
        <v>395</v>
      </c>
      <c r="EIS28" s="53" t="s">
        <v>395</v>
      </c>
      <c r="EIT28" s="53" t="s">
        <v>395</v>
      </c>
      <c r="EIU28" s="53" t="s">
        <v>395</v>
      </c>
      <c r="EIV28" s="53" t="s">
        <v>395</v>
      </c>
      <c r="EIW28" s="53" t="s">
        <v>395</v>
      </c>
      <c r="EIX28" s="53" t="s">
        <v>395</v>
      </c>
      <c r="EIY28" s="53" t="s">
        <v>395</v>
      </c>
      <c r="EIZ28" s="53" t="s">
        <v>395</v>
      </c>
      <c r="EJA28" s="53" t="s">
        <v>395</v>
      </c>
      <c r="EJB28" s="53" t="s">
        <v>395</v>
      </c>
      <c r="EJC28" s="53" t="s">
        <v>395</v>
      </c>
      <c r="EJD28" s="53" t="s">
        <v>395</v>
      </c>
      <c r="EJE28" s="53" t="s">
        <v>395</v>
      </c>
      <c r="EJF28" s="53" t="s">
        <v>395</v>
      </c>
      <c r="EJG28" s="53" t="s">
        <v>395</v>
      </c>
      <c r="EJH28" s="53" t="s">
        <v>395</v>
      </c>
      <c r="EJI28" s="53" t="s">
        <v>395</v>
      </c>
      <c r="EJJ28" s="53" t="s">
        <v>395</v>
      </c>
      <c r="EJK28" s="53" t="s">
        <v>395</v>
      </c>
      <c r="EJL28" s="53" t="s">
        <v>395</v>
      </c>
      <c r="EJM28" s="53" t="s">
        <v>395</v>
      </c>
      <c r="EJN28" s="53" t="s">
        <v>395</v>
      </c>
      <c r="EJO28" s="53" t="s">
        <v>395</v>
      </c>
      <c r="EJP28" s="53" t="s">
        <v>395</v>
      </c>
      <c r="EJQ28" s="53" t="s">
        <v>395</v>
      </c>
      <c r="EJR28" s="53" t="s">
        <v>395</v>
      </c>
      <c r="EJS28" s="53" t="s">
        <v>395</v>
      </c>
      <c r="EJT28" s="53" t="s">
        <v>395</v>
      </c>
      <c r="EJU28" s="53" t="s">
        <v>395</v>
      </c>
      <c r="EJV28" s="53" t="s">
        <v>395</v>
      </c>
      <c r="EJW28" s="53" t="s">
        <v>395</v>
      </c>
      <c r="EJX28" s="53" t="s">
        <v>395</v>
      </c>
      <c r="EJY28" s="53" t="s">
        <v>395</v>
      </c>
      <c r="EJZ28" s="53" t="s">
        <v>395</v>
      </c>
      <c r="EKA28" s="53" t="s">
        <v>395</v>
      </c>
      <c r="EKB28" s="53" t="s">
        <v>395</v>
      </c>
      <c r="EKC28" s="53" t="s">
        <v>395</v>
      </c>
      <c r="EKD28" s="53" t="s">
        <v>395</v>
      </c>
      <c r="EKE28" s="53" t="s">
        <v>395</v>
      </c>
      <c r="EKF28" s="53" t="s">
        <v>395</v>
      </c>
      <c r="EKG28" s="53" t="s">
        <v>395</v>
      </c>
      <c r="EKH28" s="53" t="s">
        <v>395</v>
      </c>
      <c r="EKI28" s="53" t="s">
        <v>395</v>
      </c>
      <c r="EKJ28" s="53" t="s">
        <v>395</v>
      </c>
      <c r="EKK28" s="53" t="s">
        <v>395</v>
      </c>
      <c r="EKL28" s="53" t="s">
        <v>395</v>
      </c>
      <c r="EKM28" s="53" t="s">
        <v>395</v>
      </c>
      <c r="EKN28" s="53" t="s">
        <v>395</v>
      </c>
      <c r="EKO28" s="53" t="s">
        <v>395</v>
      </c>
      <c r="EKP28" s="53" t="s">
        <v>395</v>
      </c>
      <c r="EKQ28" s="53" t="s">
        <v>395</v>
      </c>
      <c r="EKR28" s="53" t="s">
        <v>395</v>
      </c>
      <c r="EKS28" s="53" t="s">
        <v>395</v>
      </c>
      <c r="EKT28" s="53" t="s">
        <v>395</v>
      </c>
      <c r="EKU28" s="53" t="s">
        <v>395</v>
      </c>
      <c r="EKV28" s="53" t="s">
        <v>395</v>
      </c>
      <c r="EKW28" s="53" t="s">
        <v>395</v>
      </c>
      <c r="EKX28" s="53" t="s">
        <v>395</v>
      </c>
      <c r="EKY28" s="53" t="s">
        <v>395</v>
      </c>
      <c r="EKZ28" s="53" t="s">
        <v>395</v>
      </c>
      <c r="ELA28" s="53" t="s">
        <v>395</v>
      </c>
      <c r="ELB28" s="53" t="s">
        <v>395</v>
      </c>
      <c r="ELC28" s="53" t="s">
        <v>395</v>
      </c>
      <c r="ELD28" s="53" t="s">
        <v>395</v>
      </c>
      <c r="ELE28" s="53" t="s">
        <v>395</v>
      </c>
      <c r="ELF28" s="53" t="s">
        <v>395</v>
      </c>
      <c r="ELG28" s="53" t="s">
        <v>395</v>
      </c>
      <c r="ELH28" s="53" t="s">
        <v>395</v>
      </c>
      <c r="ELI28" s="53" t="s">
        <v>395</v>
      </c>
      <c r="ELJ28" s="53" t="s">
        <v>395</v>
      </c>
      <c r="ELK28" s="53" t="s">
        <v>395</v>
      </c>
      <c r="ELL28" s="53" t="s">
        <v>395</v>
      </c>
      <c r="ELM28" s="53" t="s">
        <v>395</v>
      </c>
      <c r="ELN28" s="53" t="s">
        <v>395</v>
      </c>
      <c r="ELO28" s="53" t="s">
        <v>395</v>
      </c>
      <c r="ELP28" s="53" t="s">
        <v>395</v>
      </c>
      <c r="ELQ28" s="53" t="s">
        <v>395</v>
      </c>
      <c r="ELR28" s="53" t="s">
        <v>395</v>
      </c>
      <c r="ELS28" s="53" t="s">
        <v>395</v>
      </c>
      <c r="ELT28" s="53" t="s">
        <v>395</v>
      </c>
      <c r="ELU28" s="53" t="s">
        <v>395</v>
      </c>
      <c r="ELV28" s="53" t="s">
        <v>395</v>
      </c>
      <c r="ELW28" s="53" t="s">
        <v>395</v>
      </c>
      <c r="ELX28" s="53" t="s">
        <v>395</v>
      </c>
      <c r="ELY28" s="53" t="s">
        <v>395</v>
      </c>
      <c r="ELZ28" s="53" t="s">
        <v>395</v>
      </c>
      <c r="EMA28" s="53" t="s">
        <v>395</v>
      </c>
      <c r="EMB28" s="53" t="s">
        <v>395</v>
      </c>
      <c r="EMC28" s="53" t="s">
        <v>395</v>
      </c>
      <c r="EMD28" s="53" t="s">
        <v>395</v>
      </c>
      <c r="EME28" s="53" t="s">
        <v>395</v>
      </c>
      <c r="EMF28" s="53" t="s">
        <v>395</v>
      </c>
      <c r="EMG28" s="53" t="s">
        <v>395</v>
      </c>
      <c r="EMH28" s="53" t="s">
        <v>395</v>
      </c>
      <c r="EMI28" s="53" t="s">
        <v>395</v>
      </c>
      <c r="EMJ28" s="53" t="s">
        <v>395</v>
      </c>
      <c r="EMK28" s="53" t="s">
        <v>395</v>
      </c>
      <c r="EML28" s="53" t="s">
        <v>395</v>
      </c>
      <c r="EMM28" s="53" t="s">
        <v>395</v>
      </c>
      <c r="EMN28" s="53" t="s">
        <v>395</v>
      </c>
      <c r="EMO28" s="53" t="s">
        <v>395</v>
      </c>
      <c r="EMP28" s="53" t="s">
        <v>395</v>
      </c>
      <c r="EMQ28" s="53" t="s">
        <v>395</v>
      </c>
      <c r="EMR28" s="53" t="s">
        <v>395</v>
      </c>
      <c r="EMS28" s="53" t="s">
        <v>395</v>
      </c>
      <c r="EMT28" s="53" t="s">
        <v>395</v>
      </c>
      <c r="EMU28" s="53" t="s">
        <v>395</v>
      </c>
      <c r="EMV28" s="53" t="s">
        <v>395</v>
      </c>
      <c r="EMW28" s="53" t="s">
        <v>395</v>
      </c>
      <c r="EMX28" s="53" t="s">
        <v>395</v>
      </c>
      <c r="EMY28" s="53" t="s">
        <v>395</v>
      </c>
      <c r="EMZ28" s="53" t="s">
        <v>395</v>
      </c>
      <c r="ENA28" s="53" t="s">
        <v>395</v>
      </c>
      <c r="ENB28" s="53" t="s">
        <v>395</v>
      </c>
      <c r="ENC28" s="53" t="s">
        <v>395</v>
      </c>
      <c r="END28" s="53" t="s">
        <v>395</v>
      </c>
      <c r="ENE28" s="53" t="s">
        <v>395</v>
      </c>
      <c r="ENF28" s="53" t="s">
        <v>395</v>
      </c>
      <c r="ENG28" s="53" t="s">
        <v>395</v>
      </c>
      <c r="ENH28" s="53" t="s">
        <v>395</v>
      </c>
      <c r="ENI28" s="53" t="s">
        <v>395</v>
      </c>
      <c r="ENJ28" s="53" t="s">
        <v>395</v>
      </c>
      <c r="ENK28" s="53" t="s">
        <v>395</v>
      </c>
      <c r="ENL28" s="53" t="s">
        <v>395</v>
      </c>
      <c r="ENM28" s="53" t="s">
        <v>395</v>
      </c>
      <c r="ENN28" s="53" t="s">
        <v>395</v>
      </c>
      <c r="ENO28" s="53" t="s">
        <v>395</v>
      </c>
      <c r="ENP28" s="53" t="s">
        <v>395</v>
      </c>
      <c r="ENQ28" s="53" t="s">
        <v>395</v>
      </c>
      <c r="ENR28" s="53" t="s">
        <v>395</v>
      </c>
      <c r="ENS28" s="53" t="s">
        <v>395</v>
      </c>
      <c r="ENT28" s="53" t="s">
        <v>395</v>
      </c>
      <c r="ENU28" s="53" t="s">
        <v>395</v>
      </c>
      <c r="ENV28" s="53" t="s">
        <v>395</v>
      </c>
      <c r="ENW28" s="53" t="s">
        <v>395</v>
      </c>
      <c r="ENX28" s="53" t="s">
        <v>395</v>
      </c>
      <c r="ENY28" s="53" t="s">
        <v>395</v>
      </c>
      <c r="ENZ28" s="53" t="s">
        <v>395</v>
      </c>
      <c r="EOA28" s="53" t="s">
        <v>395</v>
      </c>
      <c r="EOB28" s="53" t="s">
        <v>395</v>
      </c>
      <c r="EOC28" s="53" t="s">
        <v>395</v>
      </c>
      <c r="EOD28" s="53" t="s">
        <v>395</v>
      </c>
      <c r="EOE28" s="53" t="s">
        <v>395</v>
      </c>
      <c r="EOF28" s="53" t="s">
        <v>395</v>
      </c>
      <c r="EOG28" s="53" t="s">
        <v>395</v>
      </c>
      <c r="EOH28" s="53" t="s">
        <v>395</v>
      </c>
      <c r="EOI28" s="53" t="s">
        <v>395</v>
      </c>
      <c r="EOJ28" s="53" t="s">
        <v>395</v>
      </c>
      <c r="EOK28" s="53" t="s">
        <v>395</v>
      </c>
      <c r="EOL28" s="53" t="s">
        <v>395</v>
      </c>
      <c r="EOM28" s="53" t="s">
        <v>395</v>
      </c>
      <c r="EON28" s="53" t="s">
        <v>395</v>
      </c>
      <c r="EOO28" s="53" t="s">
        <v>395</v>
      </c>
      <c r="EOP28" s="53" t="s">
        <v>395</v>
      </c>
      <c r="EOQ28" s="53" t="s">
        <v>395</v>
      </c>
      <c r="EOR28" s="53" t="s">
        <v>395</v>
      </c>
      <c r="EOS28" s="53" t="s">
        <v>395</v>
      </c>
      <c r="EOT28" s="53" t="s">
        <v>395</v>
      </c>
      <c r="EOU28" s="53" t="s">
        <v>395</v>
      </c>
      <c r="EOV28" s="53" t="s">
        <v>395</v>
      </c>
      <c r="EOW28" s="53" t="s">
        <v>395</v>
      </c>
      <c r="EOX28" s="53" t="s">
        <v>395</v>
      </c>
      <c r="EOY28" s="53" t="s">
        <v>395</v>
      </c>
      <c r="EOZ28" s="53" t="s">
        <v>395</v>
      </c>
      <c r="EPA28" s="53" t="s">
        <v>395</v>
      </c>
      <c r="EPB28" s="53" t="s">
        <v>395</v>
      </c>
      <c r="EPC28" s="53" t="s">
        <v>395</v>
      </c>
      <c r="EPD28" s="53" t="s">
        <v>395</v>
      </c>
      <c r="EPE28" s="53" t="s">
        <v>395</v>
      </c>
      <c r="EPF28" s="53" t="s">
        <v>395</v>
      </c>
      <c r="EPG28" s="53" t="s">
        <v>395</v>
      </c>
      <c r="EPH28" s="53" t="s">
        <v>395</v>
      </c>
      <c r="EPI28" s="53" t="s">
        <v>395</v>
      </c>
      <c r="EPJ28" s="53" t="s">
        <v>395</v>
      </c>
      <c r="EPK28" s="53" t="s">
        <v>395</v>
      </c>
      <c r="EPL28" s="53" t="s">
        <v>395</v>
      </c>
      <c r="EPM28" s="53" t="s">
        <v>395</v>
      </c>
      <c r="EPN28" s="53" t="s">
        <v>395</v>
      </c>
      <c r="EPO28" s="53" t="s">
        <v>395</v>
      </c>
      <c r="EPP28" s="53" t="s">
        <v>395</v>
      </c>
      <c r="EPQ28" s="53" t="s">
        <v>395</v>
      </c>
      <c r="EPR28" s="53" t="s">
        <v>395</v>
      </c>
      <c r="EPS28" s="53" t="s">
        <v>395</v>
      </c>
      <c r="EPT28" s="53" t="s">
        <v>395</v>
      </c>
      <c r="EPU28" s="53" t="s">
        <v>395</v>
      </c>
      <c r="EPV28" s="53" t="s">
        <v>395</v>
      </c>
      <c r="EPW28" s="53" t="s">
        <v>395</v>
      </c>
      <c r="EPX28" s="53" t="s">
        <v>395</v>
      </c>
      <c r="EPY28" s="53" t="s">
        <v>395</v>
      </c>
      <c r="EPZ28" s="53" t="s">
        <v>395</v>
      </c>
      <c r="EQA28" s="53" t="s">
        <v>395</v>
      </c>
      <c r="EQB28" s="53" t="s">
        <v>395</v>
      </c>
      <c r="EQC28" s="53" t="s">
        <v>395</v>
      </c>
      <c r="EQD28" s="53" t="s">
        <v>395</v>
      </c>
      <c r="EQE28" s="53" t="s">
        <v>395</v>
      </c>
      <c r="EQF28" s="53" t="s">
        <v>395</v>
      </c>
      <c r="EQG28" s="53" t="s">
        <v>395</v>
      </c>
      <c r="EQH28" s="53" t="s">
        <v>395</v>
      </c>
      <c r="EQI28" s="53" t="s">
        <v>395</v>
      </c>
      <c r="EQJ28" s="53" t="s">
        <v>395</v>
      </c>
      <c r="EQK28" s="53" t="s">
        <v>395</v>
      </c>
      <c r="EQL28" s="53" t="s">
        <v>395</v>
      </c>
      <c r="EQM28" s="53" t="s">
        <v>395</v>
      </c>
      <c r="EQN28" s="53" t="s">
        <v>395</v>
      </c>
      <c r="EQO28" s="53" t="s">
        <v>395</v>
      </c>
      <c r="EQP28" s="53" t="s">
        <v>395</v>
      </c>
      <c r="EQQ28" s="53" t="s">
        <v>395</v>
      </c>
      <c r="EQR28" s="53" t="s">
        <v>395</v>
      </c>
      <c r="EQS28" s="53" t="s">
        <v>395</v>
      </c>
      <c r="EQT28" s="53" t="s">
        <v>395</v>
      </c>
      <c r="EQU28" s="53" t="s">
        <v>395</v>
      </c>
      <c r="EQV28" s="53" t="s">
        <v>395</v>
      </c>
      <c r="EQW28" s="53" t="s">
        <v>395</v>
      </c>
      <c r="EQX28" s="53" t="s">
        <v>395</v>
      </c>
      <c r="EQY28" s="53" t="s">
        <v>395</v>
      </c>
      <c r="EQZ28" s="53" t="s">
        <v>395</v>
      </c>
      <c r="ERA28" s="53" t="s">
        <v>395</v>
      </c>
      <c r="ERB28" s="53" t="s">
        <v>395</v>
      </c>
      <c r="ERC28" s="53" t="s">
        <v>395</v>
      </c>
      <c r="ERD28" s="53" t="s">
        <v>395</v>
      </c>
      <c r="ERE28" s="53" t="s">
        <v>395</v>
      </c>
      <c r="ERF28" s="53" t="s">
        <v>395</v>
      </c>
      <c r="ERG28" s="53" t="s">
        <v>395</v>
      </c>
      <c r="ERH28" s="53" t="s">
        <v>395</v>
      </c>
      <c r="ERI28" s="53" t="s">
        <v>395</v>
      </c>
      <c r="ERJ28" s="53" t="s">
        <v>395</v>
      </c>
      <c r="ERK28" s="53" t="s">
        <v>395</v>
      </c>
      <c r="ERL28" s="53" t="s">
        <v>395</v>
      </c>
      <c r="ERM28" s="53" t="s">
        <v>395</v>
      </c>
      <c r="ERN28" s="53" t="s">
        <v>395</v>
      </c>
      <c r="ERO28" s="53" t="s">
        <v>395</v>
      </c>
      <c r="ERP28" s="53" t="s">
        <v>395</v>
      </c>
      <c r="ERQ28" s="53" t="s">
        <v>395</v>
      </c>
      <c r="ERR28" s="53" t="s">
        <v>395</v>
      </c>
      <c r="ERS28" s="53" t="s">
        <v>395</v>
      </c>
      <c r="ERT28" s="53" t="s">
        <v>395</v>
      </c>
      <c r="ERU28" s="53" t="s">
        <v>395</v>
      </c>
      <c r="ERV28" s="53" t="s">
        <v>395</v>
      </c>
      <c r="ERW28" s="53" t="s">
        <v>395</v>
      </c>
      <c r="ERX28" s="53" t="s">
        <v>395</v>
      </c>
      <c r="ERY28" s="53" t="s">
        <v>395</v>
      </c>
      <c r="ERZ28" s="53" t="s">
        <v>395</v>
      </c>
      <c r="ESA28" s="53" t="s">
        <v>395</v>
      </c>
      <c r="ESB28" s="53" t="s">
        <v>395</v>
      </c>
      <c r="ESC28" s="53" t="s">
        <v>395</v>
      </c>
      <c r="ESD28" s="53" t="s">
        <v>395</v>
      </c>
      <c r="ESE28" s="53" t="s">
        <v>395</v>
      </c>
      <c r="ESF28" s="53" t="s">
        <v>395</v>
      </c>
      <c r="ESG28" s="53" t="s">
        <v>395</v>
      </c>
      <c r="ESH28" s="53" t="s">
        <v>395</v>
      </c>
      <c r="ESI28" s="53" t="s">
        <v>395</v>
      </c>
      <c r="ESJ28" s="53" t="s">
        <v>395</v>
      </c>
      <c r="ESK28" s="53" t="s">
        <v>395</v>
      </c>
      <c r="ESL28" s="53" t="s">
        <v>395</v>
      </c>
      <c r="ESM28" s="53" t="s">
        <v>395</v>
      </c>
      <c r="ESN28" s="53" t="s">
        <v>395</v>
      </c>
      <c r="ESO28" s="53" t="s">
        <v>395</v>
      </c>
      <c r="ESP28" s="53" t="s">
        <v>395</v>
      </c>
      <c r="ESQ28" s="53" t="s">
        <v>395</v>
      </c>
      <c r="ESR28" s="53" t="s">
        <v>395</v>
      </c>
      <c r="ESS28" s="53" t="s">
        <v>395</v>
      </c>
      <c r="EST28" s="53" t="s">
        <v>395</v>
      </c>
      <c r="ESU28" s="53" t="s">
        <v>395</v>
      </c>
      <c r="ESV28" s="53" t="s">
        <v>395</v>
      </c>
      <c r="ESW28" s="53" t="s">
        <v>395</v>
      </c>
      <c r="ESX28" s="53" t="s">
        <v>395</v>
      </c>
      <c r="ESY28" s="53" t="s">
        <v>395</v>
      </c>
      <c r="ESZ28" s="53" t="s">
        <v>395</v>
      </c>
      <c r="ETA28" s="53" t="s">
        <v>395</v>
      </c>
      <c r="ETB28" s="53" t="s">
        <v>395</v>
      </c>
      <c r="ETC28" s="53" t="s">
        <v>395</v>
      </c>
      <c r="ETD28" s="53" t="s">
        <v>395</v>
      </c>
      <c r="ETE28" s="53" t="s">
        <v>395</v>
      </c>
      <c r="ETF28" s="53" t="s">
        <v>395</v>
      </c>
      <c r="ETG28" s="53" t="s">
        <v>395</v>
      </c>
      <c r="ETH28" s="53" t="s">
        <v>395</v>
      </c>
      <c r="ETI28" s="53" t="s">
        <v>395</v>
      </c>
      <c r="ETJ28" s="53" t="s">
        <v>395</v>
      </c>
      <c r="ETK28" s="53" t="s">
        <v>395</v>
      </c>
      <c r="ETL28" s="53" t="s">
        <v>395</v>
      </c>
      <c r="ETM28" s="53" t="s">
        <v>395</v>
      </c>
      <c r="ETN28" s="53" t="s">
        <v>395</v>
      </c>
      <c r="ETO28" s="53" t="s">
        <v>395</v>
      </c>
      <c r="ETP28" s="53" t="s">
        <v>395</v>
      </c>
      <c r="ETQ28" s="53" t="s">
        <v>395</v>
      </c>
      <c r="ETR28" s="53" t="s">
        <v>395</v>
      </c>
      <c r="ETS28" s="53" t="s">
        <v>395</v>
      </c>
      <c r="ETT28" s="53" t="s">
        <v>395</v>
      </c>
      <c r="ETU28" s="53" t="s">
        <v>395</v>
      </c>
      <c r="ETV28" s="53" t="s">
        <v>395</v>
      </c>
      <c r="ETW28" s="53" t="s">
        <v>395</v>
      </c>
      <c r="ETX28" s="53" t="s">
        <v>395</v>
      </c>
      <c r="ETY28" s="53" t="s">
        <v>395</v>
      </c>
      <c r="ETZ28" s="53" t="s">
        <v>395</v>
      </c>
      <c r="EUA28" s="53" t="s">
        <v>395</v>
      </c>
      <c r="EUB28" s="53" t="s">
        <v>395</v>
      </c>
      <c r="EUC28" s="53" t="s">
        <v>395</v>
      </c>
      <c r="EUD28" s="53" t="s">
        <v>395</v>
      </c>
      <c r="EUE28" s="53" t="s">
        <v>395</v>
      </c>
      <c r="EUF28" s="53" t="s">
        <v>395</v>
      </c>
      <c r="EUG28" s="53" t="s">
        <v>395</v>
      </c>
      <c r="EUH28" s="53" t="s">
        <v>395</v>
      </c>
      <c r="EUI28" s="53" t="s">
        <v>395</v>
      </c>
      <c r="EUJ28" s="53" t="s">
        <v>395</v>
      </c>
      <c r="EUK28" s="53" t="s">
        <v>395</v>
      </c>
      <c r="EUL28" s="53" t="s">
        <v>395</v>
      </c>
      <c r="EUM28" s="53" t="s">
        <v>395</v>
      </c>
      <c r="EUN28" s="53" t="s">
        <v>395</v>
      </c>
      <c r="EUO28" s="53" t="s">
        <v>395</v>
      </c>
      <c r="EUP28" s="53" t="s">
        <v>395</v>
      </c>
      <c r="EUQ28" s="53" t="s">
        <v>395</v>
      </c>
      <c r="EUR28" s="53" t="s">
        <v>395</v>
      </c>
      <c r="EUS28" s="53" t="s">
        <v>395</v>
      </c>
      <c r="EUT28" s="53" t="s">
        <v>395</v>
      </c>
      <c r="EUU28" s="53" t="s">
        <v>395</v>
      </c>
      <c r="EUV28" s="53" t="s">
        <v>395</v>
      </c>
      <c r="EUW28" s="53" t="s">
        <v>395</v>
      </c>
      <c r="EUX28" s="53" t="s">
        <v>395</v>
      </c>
      <c r="EUY28" s="53" t="s">
        <v>395</v>
      </c>
      <c r="EUZ28" s="53" t="s">
        <v>395</v>
      </c>
      <c r="EVA28" s="53" t="s">
        <v>395</v>
      </c>
      <c r="EVB28" s="53" t="s">
        <v>395</v>
      </c>
      <c r="EVC28" s="53" t="s">
        <v>395</v>
      </c>
      <c r="EVD28" s="53" t="s">
        <v>395</v>
      </c>
      <c r="EVE28" s="53" t="s">
        <v>395</v>
      </c>
      <c r="EVF28" s="53" t="s">
        <v>395</v>
      </c>
      <c r="EVG28" s="53" t="s">
        <v>395</v>
      </c>
      <c r="EVH28" s="53" t="s">
        <v>395</v>
      </c>
      <c r="EVI28" s="53" t="s">
        <v>395</v>
      </c>
      <c r="EVJ28" s="53" t="s">
        <v>395</v>
      </c>
      <c r="EVK28" s="53" t="s">
        <v>395</v>
      </c>
      <c r="EVL28" s="53" t="s">
        <v>395</v>
      </c>
      <c r="EVM28" s="53" t="s">
        <v>395</v>
      </c>
      <c r="EVN28" s="53" t="s">
        <v>395</v>
      </c>
      <c r="EVO28" s="53" t="s">
        <v>395</v>
      </c>
      <c r="EVP28" s="53" t="s">
        <v>395</v>
      </c>
      <c r="EVQ28" s="53" t="s">
        <v>395</v>
      </c>
      <c r="EVR28" s="53" t="s">
        <v>395</v>
      </c>
      <c r="EVS28" s="53" t="s">
        <v>395</v>
      </c>
      <c r="EVT28" s="53" t="s">
        <v>395</v>
      </c>
      <c r="EVU28" s="53" t="s">
        <v>395</v>
      </c>
      <c r="EVV28" s="53" t="s">
        <v>395</v>
      </c>
      <c r="EVW28" s="53" t="s">
        <v>395</v>
      </c>
      <c r="EVX28" s="53" t="s">
        <v>395</v>
      </c>
      <c r="EVY28" s="53" t="s">
        <v>395</v>
      </c>
      <c r="EVZ28" s="53" t="s">
        <v>395</v>
      </c>
      <c r="EWA28" s="53" t="s">
        <v>395</v>
      </c>
      <c r="EWB28" s="53" t="s">
        <v>395</v>
      </c>
      <c r="EWC28" s="53" t="s">
        <v>395</v>
      </c>
      <c r="EWD28" s="53" t="s">
        <v>395</v>
      </c>
      <c r="EWE28" s="53" t="s">
        <v>395</v>
      </c>
      <c r="EWF28" s="53" t="s">
        <v>395</v>
      </c>
      <c r="EWG28" s="53" t="s">
        <v>395</v>
      </c>
      <c r="EWH28" s="53" t="s">
        <v>395</v>
      </c>
      <c r="EWI28" s="53" t="s">
        <v>395</v>
      </c>
      <c r="EWJ28" s="53" t="s">
        <v>395</v>
      </c>
      <c r="EWK28" s="53" t="s">
        <v>395</v>
      </c>
      <c r="EWL28" s="53" t="s">
        <v>395</v>
      </c>
      <c r="EWM28" s="53" t="s">
        <v>395</v>
      </c>
      <c r="EWN28" s="53" t="s">
        <v>395</v>
      </c>
      <c r="EWO28" s="53" t="s">
        <v>395</v>
      </c>
      <c r="EWP28" s="53" t="s">
        <v>395</v>
      </c>
      <c r="EWQ28" s="53" t="s">
        <v>395</v>
      </c>
      <c r="EWR28" s="53" t="s">
        <v>395</v>
      </c>
      <c r="EWS28" s="53" t="s">
        <v>395</v>
      </c>
      <c r="EWT28" s="53" t="s">
        <v>395</v>
      </c>
      <c r="EWU28" s="53" t="s">
        <v>395</v>
      </c>
      <c r="EWV28" s="53" t="s">
        <v>395</v>
      </c>
      <c r="EWW28" s="53" t="s">
        <v>395</v>
      </c>
      <c r="EWX28" s="53" t="s">
        <v>395</v>
      </c>
      <c r="EWY28" s="53" t="s">
        <v>395</v>
      </c>
      <c r="EWZ28" s="53" t="s">
        <v>395</v>
      </c>
      <c r="EXA28" s="53" t="s">
        <v>395</v>
      </c>
      <c r="EXB28" s="53" t="s">
        <v>395</v>
      </c>
      <c r="EXC28" s="53" t="s">
        <v>395</v>
      </c>
      <c r="EXD28" s="53" t="s">
        <v>395</v>
      </c>
      <c r="EXE28" s="53" t="s">
        <v>395</v>
      </c>
      <c r="EXF28" s="53" t="s">
        <v>395</v>
      </c>
      <c r="EXG28" s="53" t="s">
        <v>395</v>
      </c>
      <c r="EXH28" s="53" t="s">
        <v>395</v>
      </c>
      <c r="EXI28" s="53" t="s">
        <v>395</v>
      </c>
      <c r="EXJ28" s="53" t="s">
        <v>395</v>
      </c>
      <c r="EXK28" s="53" t="s">
        <v>395</v>
      </c>
      <c r="EXL28" s="53" t="s">
        <v>395</v>
      </c>
      <c r="EXM28" s="53" t="s">
        <v>395</v>
      </c>
      <c r="EXN28" s="53" t="s">
        <v>395</v>
      </c>
      <c r="EXO28" s="53" t="s">
        <v>395</v>
      </c>
      <c r="EXP28" s="53" t="s">
        <v>395</v>
      </c>
      <c r="EXQ28" s="53" t="s">
        <v>395</v>
      </c>
      <c r="EXR28" s="53" t="s">
        <v>395</v>
      </c>
      <c r="EXS28" s="53" t="s">
        <v>395</v>
      </c>
      <c r="EXT28" s="53" t="s">
        <v>395</v>
      </c>
      <c r="EXU28" s="53" t="s">
        <v>395</v>
      </c>
      <c r="EXV28" s="53" t="s">
        <v>395</v>
      </c>
      <c r="EXW28" s="53" t="s">
        <v>395</v>
      </c>
      <c r="EXX28" s="53" t="s">
        <v>395</v>
      </c>
      <c r="EXY28" s="53" t="s">
        <v>395</v>
      </c>
      <c r="EXZ28" s="53" t="s">
        <v>395</v>
      </c>
      <c r="EYA28" s="53" t="s">
        <v>395</v>
      </c>
      <c r="EYB28" s="53" t="s">
        <v>395</v>
      </c>
      <c r="EYC28" s="53" t="s">
        <v>395</v>
      </c>
      <c r="EYD28" s="53" t="s">
        <v>395</v>
      </c>
      <c r="EYE28" s="53" t="s">
        <v>395</v>
      </c>
      <c r="EYF28" s="53" t="s">
        <v>395</v>
      </c>
      <c r="EYG28" s="53" t="s">
        <v>395</v>
      </c>
      <c r="EYH28" s="53" t="s">
        <v>395</v>
      </c>
      <c r="EYI28" s="53" t="s">
        <v>395</v>
      </c>
      <c r="EYJ28" s="53" t="s">
        <v>395</v>
      </c>
      <c r="EYK28" s="53" t="s">
        <v>395</v>
      </c>
      <c r="EYL28" s="53" t="s">
        <v>395</v>
      </c>
      <c r="EYM28" s="53" t="s">
        <v>395</v>
      </c>
      <c r="EYN28" s="53" t="s">
        <v>395</v>
      </c>
      <c r="EYO28" s="53" t="s">
        <v>395</v>
      </c>
      <c r="EYP28" s="53" t="s">
        <v>395</v>
      </c>
      <c r="EYQ28" s="53" t="s">
        <v>395</v>
      </c>
      <c r="EYR28" s="53" t="s">
        <v>395</v>
      </c>
      <c r="EYS28" s="53" t="s">
        <v>395</v>
      </c>
      <c r="EYT28" s="53" t="s">
        <v>395</v>
      </c>
      <c r="EYU28" s="53" t="s">
        <v>395</v>
      </c>
      <c r="EYV28" s="53" t="s">
        <v>395</v>
      </c>
      <c r="EYW28" s="53" t="s">
        <v>395</v>
      </c>
      <c r="EYX28" s="53" t="s">
        <v>395</v>
      </c>
      <c r="EYY28" s="53" t="s">
        <v>395</v>
      </c>
      <c r="EYZ28" s="53" t="s">
        <v>395</v>
      </c>
      <c r="EZA28" s="53" t="s">
        <v>395</v>
      </c>
      <c r="EZB28" s="53" t="s">
        <v>395</v>
      </c>
      <c r="EZC28" s="53" t="s">
        <v>395</v>
      </c>
      <c r="EZD28" s="53" t="s">
        <v>395</v>
      </c>
      <c r="EZE28" s="53" t="s">
        <v>395</v>
      </c>
      <c r="EZF28" s="53" t="s">
        <v>395</v>
      </c>
      <c r="EZG28" s="53" t="s">
        <v>395</v>
      </c>
      <c r="EZH28" s="53" t="s">
        <v>395</v>
      </c>
      <c r="EZI28" s="53" t="s">
        <v>395</v>
      </c>
      <c r="EZJ28" s="53" t="s">
        <v>395</v>
      </c>
      <c r="EZK28" s="53" t="s">
        <v>395</v>
      </c>
      <c r="EZL28" s="53" t="s">
        <v>395</v>
      </c>
      <c r="EZM28" s="53" t="s">
        <v>395</v>
      </c>
      <c r="EZN28" s="53" t="s">
        <v>395</v>
      </c>
      <c r="EZO28" s="53" t="s">
        <v>395</v>
      </c>
      <c r="EZP28" s="53" t="s">
        <v>395</v>
      </c>
      <c r="EZQ28" s="53" t="s">
        <v>395</v>
      </c>
      <c r="EZR28" s="53" t="s">
        <v>395</v>
      </c>
      <c r="EZS28" s="53" t="s">
        <v>395</v>
      </c>
      <c r="EZT28" s="53" t="s">
        <v>395</v>
      </c>
      <c r="EZU28" s="53" t="s">
        <v>395</v>
      </c>
      <c r="EZV28" s="53" t="s">
        <v>395</v>
      </c>
      <c r="EZW28" s="53" t="s">
        <v>395</v>
      </c>
      <c r="EZX28" s="53" t="s">
        <v>395</v>
      </c>
      <c r="EZY28" s="53" t="s">
        <v>395</v>
      </c>
      <c r="EZZ28" s="53" t="s">
        <v>395</v>
      </c>
      <c r="FAA28" s="53" t="s">
        <v>395</v>
      </c>
      <c r="FAB28" s="53" t="s">
        <v>395</v>
      </c>
      <c r="FAC28" s="53" t="s">
        <v>395</v>
      </c>
      <c r="FAD28" s="53" t="s">
        <v>395</v>
      </c>
      <c r="FAE28" s="53" t="s">
        <v>395</v>
      </c>
      <c r="FAF28" s="53" t="s">
        <v>395</v>
      </c>
      <c r="FAG28" s="53" t="s">
        <v>395</v>
      </c>
      <c r="FAH28" s="53" t="s">
        <v>395</v>
      </c>
      <c r="FAI28" s="53" t="s">
        <v>395</v>
      </c>
      <c r="FAJ28" s="53" t="s">
        <v>395</v>
      </c>
      <c r="FAK28" s="53" t="s">
        <v>395</v>
      </c>
      <c r="FAL28" s="53" t="s">
        <v>395</v>
      </c>
      <c r="FAM28" s="53" t="s">
        <v>395</v>
      </c>
      <c r="FAN28" s="53" t="s">
        <v>395</v>
      </c>
      <c r="FAO28" s="53" t="s">
        <v>395</v>
      </c>
      <c r="FAP28" s="53" t="s">
        <v>395</v>
      </c>
      <c r="FAQ28" s="53" t="s">
        <v>395</v>
      </c>
      <c r="FAR28" s="53" t="s">
        <v>395</v>
      </c>
      <c r="FAS28" s="53" t="s">
        <v>395</v>
      </c>
      <c r="FAT28" s="53" t="s">
        <v>395</v>
      </c>
      <c r="FAU28" s="53" t="s">
        <v>395</v>
      </c>
      <c r="FAV28" s="53" t="s">
        <v>395</v>
      </c>
      <c r="FAW28" s="53" t="s">
        <v>395</v>
      </c>
      <c r="FAX28" s="53" t="s">
        <v>395</v>
      </c>
      <c r="FAY28" s="53" t="s">
        <v>395</v>
      </c>
      <c r="FAZ28" s="53" t="s">
        <v>395</v>
      </c>
      <c r="FBA28" s="53" t="s">
        <v>395</v>
      </c>
      <c r="FBB28" s="53" t="s">
        <v>395</v>
      </c>
      <c r="FBC28" s="53" t="s">
        <v>395</v>
      </c>
      <c r="FBD28" s="53" t="s">
        <v>395</v>
      </c>
      <c r="FBE28" s="53" t="s">
        <v>395</v>
      </c>
      <c r="FBF28" s="53" t="s">
        <v>395</v>
      </c>
      <c r="FBG28" s="53" t="s">
        <v>395</v>
      </c>
      <c r="FBH28" s="53" t="s">
        <v>395</v>
      </c>
      <c r="FBI28" s="53" t="s">
        <v>395</v>
      </c>
      <c r="FBJ28" s="53" t="s">
        <v>395</v>
      </c>
      <c r="FBK28" s="53" t="s">
        <v>395</v>
      </c>
      <c r="FBL28" s="53" t="s">
        <v>395</v>
      </c>
      <c r="FBM28" s="53" t="s">
        <v>395</v>
      </c>
      <c r="FBN28" s="53" t="s">
        <v>395</v>
      </c>
      <c r="FBO28" s="53" t="s">
        <v>395</v>
      </c>
      <c r="FBP28" s="53" t="s">
        <v>395</v>
      </c>
      <c r="FBQ28" s="53" t="s">
        <v>395</v>
      </c>
      <c r="FBR28" s="53" t="s">
        <v>395</v>
      </c>
      <c r="FBS28" s="53" t="s">
        <v>395</v>
      </c>
      <c r="FBT28" s="53" t="s">
        <v>395</v>
      </c>
      <c r="FBU28" s="53" t="s">
        <v>395</v>
      </c>
      <c r="FBV28" s="53" t="s">
        <v>395</v>
      </c>
      <c r="FBW28" s="53" t="s">
        <v>395</v>
      </c>
      <c r="FBX28" s="53" t="s">
        <v>395</v>
      </c>
      <c r="FBY28" s="53" t="s">
        <v>395</v>
      </c>
      <c r="FBZ28" s="53" t="s">
        <v>395</v>
      </c>
      <c r="FCA28" s="53" t="s">
        <v>395</v>
      </c>
      <c r="FCB28" s="53" t="s">
        <v>395</v>
      </c>
      <c r="FCC28" s="53" t="s">
        <v>395</v>
      </c>
      <c r="FCD28" s="53" t="s">
        <v>395</v>
      </c>
      <c r="FCE28" s="53" t="s">
        <v>395</v>
      </c>
      <c r="FCF28" s="53" t="s">
        <v>395</v>
      </c>
      <c r="FCG28" s="53" t="s">
        <v>395</v>
      </c>
      <c r="FCH28" s="53" t="s">
        <v>395</v>
      </c>
      <c r="FCI28" s="53" t="s">
        <v>395</v>
      </c>
      <c r="FCJ28" s="53" t="s">
        <v>395</v>
      </c>
      <c r="FCK28" s="53" t="s">
        <v>395</v>
      </c>
      <c r="FCL28" s="53" t="s">
        <v>395</v>
      </c>
      <c r="FCM28" s="53" t="s">
        <v>395</v>
      </c>
      <c r="FCN28" s="53" t="s">
        <v>395</v>
      </c>
      <c r="FCO28" s="53" t="s">
        <v>395</v>
      </c>
      <c r="FCP28" s="53" t="s">
        <v>395</v>
      </c>
      <c r="FCQ28" s="53" t="s">
        <v>395</v>
      </c>
      <c r="FCR28" s="53" t="s">
        <v>395</v>
      </c>
      <c r="FCS28" s="53" t="s">
        <v>395</v>
      </c>
      <c r="FCT28" s="53" t="s">
        <v>395</v>
      </c>
      <c r="FCU28" s="53" t="s">
        <v>395</v>
      </c>
      <c r="FCV28" s="53" t="s">
        <v>395</v>
      </c>
      <c r="FCW28" s="53" t="s">
        <v>395</v>
      </c>
      <c r="FCX28" s="53" t="s">
        <v>395</v>
      </c>
      <c r="FCY28" s="53" t="s">
        <v>395</v>
      </c>
      <c r="FCZ28" s="53" t="s">
        <v>395</v>
      </c>
      <c r="FDA28" s="53" t="s">
        <v>395</v>
      </c>
      <c r="FDB28" s="53" t="s">
        <v>395</v>
      </c>
      <c r="FDC28" s="53" t="s">
        <v>395</v>
      </c>
      <c r="FDD28" s="53" t="s">
        <v>395</v>
      </c>
      <c r="FDE28" s="53" t="s">
        <v>395</v>
      </c>
      <c r="FDF28" s="53" t="s">
        <v>395</v>
      </c>
      <c r="FDG28" s="53" t="s">
        <v>395</v>
      </c>
      <c r="FDH28" s="53" t="s">
        <v>395</v>
      </c>
      <c r="FDI28" s="53" t="s">
        <v>395</v>
      </c>
      <c r="FDJ28" s="53" t="s">
        <v>395</v>
      </c>
      <c r="FDK28" s="53" t="s">
        <v>395</v>
      </c>
      <c r="FDL28" s="53" t="s">
        <v>395</v>
      </c>
      <c r="FDM28" s="53" t="s">
        <v>395</v>
      </c>
      <c r="FDN28" s="53" t="s">
        <v>395</v>
      </c>
      <c r="FDO28" s="53" t="s">
        <v>395</v>
      </c>
      <c r="FDP28" s="53" t="s">
        <v>395</v>
      </c>
      <c r="FDQ28" s="53" t="s">
        <v>395</v>
      </c>
      <c r="FDR28" s="53" t="s">
        <v>395</v>
      </c>
      <c r="FDS28" s="53" t="s">
        <v>395</v>
      </c>
      <c r="FDT28" s="53" t="s">
        <v>395</v>
      </c>
      <c r="FDU28" s="53" t="s">
        <v>395</v>
      </c>
      <c r="FDV28" s="53" t="s">
        <v>395</v>
      </c>
      <c r="FDW28" s="53" t="s">
        <v>395</v>
      </c>
      <c r="FDX28" s="53" t="s">
        <v>395</v>
      </c>
      <c r="FDY28" s="53" t="s">
        <v>395</v>
      </c>
      <c r="FDZ28" s="53" t="s">
        <v>395</v>
      </c>
      <c r="FEA28" s="53" t="s">
        <v>395</v>
      </c>
      <c r="FEB28" s="53" t="s">
        <v>395</v>
      </c>
      <c r="FEC28" s="53" t="s">
        <v>395</v>
      </c>
      <c r="FED28" s="53" t="s">
        <v>395</v>
      </c>
      <c r="FEE28" s="53" t="s">
        <v>395</v>
      </c>
      <c r="FEF28" s="53" t="s">
        <v>395</v>
      </c>
      <c r="FEG28" s="53" t="s">
        <v>395</v>
      </c>
      <c r="FEH28" s="53" t="s">
        <v>395</v>
      </c>
      <c r="FEI28" s="53" t="s">
        <v>395</v>
      </c>
      <c r="FEJ28" s="53" t="s">
        <v>395</v>
      </c>
      <c r="FEK28" s="53" t="s">
        <v>395</v>
      </c>
      <c r="FEL28" s="53" t="s">
        <v>395</v>
      </c>
      <c r="FEM28" s="53" t="s">
        <v>395</v>
      </c>
      <c r="FEN28" s="53" t="s">
        <v>395</v>
      </c>
      <c r="FEO28" s="53" t="s">
        <v>395</v>
      </c>
      <c r="FEP28" s="53" t="s">
        <v>395</v>
      </c>
      <c r="FEQ28" s="53" t="s">
        <v>395</v>
      </c>
      <c r="FER28" s="53" t="s">
        <v>395</v>
      </c>
      <c r="FES28" s="53" t="s">
        <v>395</v>
      </c>
      <c r="FET28" s="53" t="s">
        <v>395</v>
      </c>
      <c r="FEU28" s="53" t="s">
        <v>395</v>
      </c>
      <c r="FEV28" s="53" t="s">
        <v>395</v>
      </c>
      <c r="FEW28" s="53" t="s">
        <v>395</v>
      </c>
      <c r="FEX28" s="53" t="s">
        <v>395</v>
      </c>
      <c r="FEY28" s="53" t="s">
        <v>395</v>
      </c>
      <c r="FEZ28" s="53" t="s">
        <v>395</v>
      </c>
      <c r="FFA28" s="53" t="s">
        <v>395</v>
      </c>
      <c r="FFB28" s="53" t="s">
        <v>395</v>
      </c>
      <c r="FFC28" s="53" t="s">
        <v>395</v>
      </c>
      <c r="FFD28" s="53" t="s">
        <v>395</v>
      </c>
      <c r="FFE28" s="53" t="s">
        <v>395</v>
      </c>
      <c r="FFF28" s="53" t="s">
        <v>395</v>
      </c>
      <c r="FFG28" s="53" t="s">
        <v>395</v>
      </c>
      <c r="FFH28" s="53" t="s">
        <v>395</v>
      </c>
      <c r="FFI28" s="53" t="s">
        <v>395</v>
      </c>
      <c r="FFJ28" s="53" t="s">
        <v>395</v>
      </c>
      <c r="FFK28" s="53" t="s">
        <v>395</v>
      </c>
      <c r="FFL28" s="53" t="s">
        <v>395</v>
      </c>
      <c r="FFM28" s="53" t="s">
        <v>395</v>
      </c>
      <c r="FFN28" s="53" t="s">
        <v>395</v>
      </c>
      <c r="FFO28" s="53" t="s">
        <v>395</v>
      </c>
      <c r="FFP28" s="53" t="s">
        <v>395</v>
      </c>
      <c r="FFQ28" s="53" t="s">
        <v>395</v>
      </c>
      <c r="FFR28" s="53" t="s">
        <v>395</v>
      </c>
      <c r="FFS28" s="53" t="s">
        <v>395</v>
      </c>
      <c r="FFT28" s="53" t="s">
        <v>395</v>
      </c>
      <c r="FFU28" s="53" t="s">
        <v>395</v>
      </c>
      <c r="FFV28" s="53" t="s">
        <v>395</v>
      </c>
      <c r="FFW28" s="53" t="s">
        <v>395</v>
      </c>
      <c r="FFX28" s="53" t="s">
        <v>395</v>
      </c>
      <c r="FFY28" s="53" t="s">
        <v>395</v>
      </c>
      <c r="FFZ28" s="53" t="s">
        <v>395</v>
      </c>
      <c r="FGA28" s="53" t="s">
        <v>395</v>
      </c>
      <c r="FGB28" s="53" t="s">
        <v>395</v>
      </c>
      <c r="FGC28" s="53" t="s">
        <v>395</v>
      </c>
      <c r="FGD28" s="53" t="s">
        <v>395</v>
      </c>
      <c r="FGE28" s="53" t="s">
        <v>395</v>
      </c>
      <c r="FGF28" s="53" t="s">
        <v>395</v>
      </c>
      <c r="FGG28" s="53" t="s">
        <v>395</v>
      </c>
      <c r="FGH28" s="53" t="s">
        <v>395</v>
      </c>
      <c r="FGI28" s="53" t="s">
        <v>395</v>
      </c>
      <c r="FGJ28" s="53" t="s">
        <v>395</v>
      </c>
      <c r="FGK28" s="53" t="s">
        <v>395</v>
      </c>
      <c r="FGL28" s="53" t="s">
        <v>395</v>
      </c>
      <c r="FGM28" s="53" t="s">
        <v>395</v>
      </c>
      <c r="FGN28" s="53" t="s">
        <v>395</v>
      </c>
      <c r="FGO28" s="53" t="s">
        <v>395</v>
      </c>
      <c r="FGP28" s="53" t="s">
        <v>395</v>
      </c>
      <c r="FGQ28" s="53" t="s">
        <v>395</v>
      </c>
      <c r="FGR28" s="53" t="s">
        <v>395</v>
      </c>
      <c r="FGS28" s="53" t="s">
        <v>395</v>
      </c>
      <c r="FGT28" s="53" t="s">
        <v>395</v>
      </c>
      <c r="FGU28" s="53" t="s">
        <v>395</v>
      </c>
      <c r="FGV28" s="53" t="s">
        <v>395</v>
      </c>
      <c r="FGW28" s="53" t="s">
        <v>395</v>
      </c>
      <c r="FGX28" s="53" t="s">
        <v>395</v>
      </c>
      <c r="FGY28" s="53" t="s">
        <v>395</v>
      </c>
      <c r="FGZ28" s="53" t="s">
        <v>395</v>
      </c>
      <c r="FHA28" s="53" t="s">
        <v>395</v>
      </c>
      <c r="FHB28" s="53" t="s">
        <v>395</v>
      </c>
      <c r="FHC28" s="53" t="s">
        <v>395</v>
      </c>
      <c r="FHD28" s="53" t="s">
        <v>395</v>
      </c>
      <c r="FHE28" s="53" t="s">
        <v>395</v>
      </c>
      <c r="FHF28" s="53" t="s">
        <v>395</v>
      </c>
      <c r="FHG28" s="53" t="s">
        <v>395</v>
      </c>
      <c r="FHH28" s="53" t="s">
        <v>395</v>
      </c>
      <c r="FHI28" s="53" t="s">
        <v>395</v>
      </c>
      <c r="FHJ28" s="53" t="s">
        <v>395</v>
      </c>
      <c r="FHK28" s="53" t="s">
        <v>395</v>
      </c>
      <c r="FHL28" s="53" t="s">
        <v>395</v>
      </c>
      <c r="FHM28" s="53" t="s">
        <v>395</v>
      </c>
      <c r="FHN28" s="53" t="s">
        <v>395</v>
      </c>
      <c r="FHO28" s="53" t="s">
        <v>395</v>
      </c>
      <c r="FHP28" s="53" t="s">
        <v>395</v>
      </c>
      <c r="FHQ28" s="53" t="s">
        <v>395</v>
      </c>
      <c r="FHR28" s="53" t="s">
        <v>395</v>
      </c>
      <c r="FHS28" s="53" t="s">
        <v>395</v>
      </c>
      <c r="FHT28" s="53" t="s">
        <v>395</v>
      </c>
      <c r="FHU28" s="53" t="s">
        <v>395</v>
      </c>
      <c r="FHV28" s="53" t="s">
        <v>395</v>
      </c>
      <c r="FHW28" s="53" t="s">
        <v>395</v>
      </c>
      <c r="FHX28" s="53" t="s">
        <v>395</v>
      </c>
      <c r="FHY28" s="53" t="s">
        <v>395</v>
      </c>
      <c r="FHZ28" s="53" t="s">
        <v>395</v>
      </c>
      <c r="FIA28" s="53" t="s">
        <v>395</v>
      </c>
      <c r="FIB28" s="53" t="s">
        <v>395</v>
      </c>
      <c r="FIC28" s="53" t="s">
        <v>395</v>
      </c>
      <c r="FID28" s="53" t="s">
        <v>395</v>
      </c>
      <c r="FIE28" s="53" t="s">
        <v>395</v>
      </c>
      <c r="FIF28" s="53" t="s">
        <v>395</v>
      </c>
      <c r="FIG28" s="53" t="s">
        <v>395</v>
      </c>
      <c r="FIH28" s="53" t="s">
        <v>395</v>
      </c>
      <c r="FII28" s="53" t="s">
        <v>395</v>
      </c>
      <c r="FIJ28" s="53" t="s">
        <v>395</v>
      </c>
      <c r="FIK28" s="53" t="s">
        <v>395</v>
      </c>
      <c r="FIL28" s="53" t="s">
        <v>395</v>
      </c>
      <c r="FIM28" s="53" t="s">
        <v>395</v>
      </c>
      <c r="FIN28" s="53" t="s">
        <v>395</v>
      </c>
      <c r="FIO28" s="53" t="s">
        <v>395</v>
      </c>
      <c r="FIP28" s="53" t="s">
        <v>395</v>
      </c>
      <c r="FIQ28" s="53" t="s">
        <v>395</v>
      </c>
      <c r="FIR28" s="53" t="s">
        <v>395</v>
      </c>
      <c r="FIS28" s="53" t="s">
        <v>395</v>
      </c>
      <c r="FIT28" s="53" t="s">
        <v>395</v>
      </c>
      <c r="FIU28" s="53" t="s">
        <v>395</v>
      </c>
      <c r="FIV28" s="53" t="s">
        <v>395</v>
      </c>
      <c r="FIW28" s="53" t="s">
        <v>395</v>
      </c>
      <c r="FIX28" s="53" t="s">
        <v>395</v>
      </c>
      <c r="FIY28" s="53" t="s">
        <v>395</v>
      </c>
      <c r="FIZ28" s="53" t="s">
        <v>395</v>
      </c>
      <c r="FJA28" s="53" t="s">
        <v>395</v>
      </c>
      <c r="FJB28" s="53" t="s">
        <v>395</v>
      </c>
      <c r="FJC28" s="53" t="s">
        <v>395</v>
      </c>
      <c r="FJD28" s="53" t="s">
        <v>395</v>
      </c>
      <c r="FJE28" s="53" t="s">
        <v>395</v>
      </c>
      <c r="FJF28" s="53" t="s">
        <v>395</v>
      </c>
      <c r="FJG28" s="53" t="s">
        <v>395</v>
      </c>
      <c r="FJH28" s="53" t="s">
        <v>395</v>
      </c>
      <c r="FJI28" s="53" t="s">
        <v>395</v>
      </c>
      <c r="FJJ28" s="53" t="s">
        <v>395</v>
      </c>
      <c r="FJK28" s="53" t="s">
        <v>395</v>
      </c>
      <c r="FJL28" s="53" t="s">
        <v>395</v>
      </c>
      <c r="FJM28" s="53" t="s">
        <v>395</v>
      </c>
      <c r="FJN28" s="53" t="s">
        <v>395</v>
      </c>
      <c r="FJO28" s="53" t="s">
        <v>395</v>
      </c>
      <c r="FJP28" s="53" t="s">
        <v>395</v>
      </c>
      <c r="FJQ28" s="53" t="s">
        <v>395</v>
      </c>
      <c r="FJR28" s="53" t="s">
        <v>395</v>
      </c>
      <c r="FJS28" s="53" t="s">
        <v>395</v>
      </c>
      <c r="FJT28" s="53" t="s">
        <v>395</v>
      </c>
      <c r="FJU28" s="53" t="s">
        <v>395</v>
      </c>
      <c r="FJV28" s="53" t="s">
        <v>395</v>
      </c>
      <c r="FJW28" s="53" t="s">
        <v>395</v>
      </c>
      <c r="FJX28" s="53" t="s">
        <v>395</v>
      </c>
      <c r="FJY28" s="53" t="s">
        <v>395</v>
      </c>
      <c r="FJZ28" s="53" t="s">
        <v>395</v>
      </c>
      <c r="FKA28" s="53" t="s">
        <v>395</v>
      </c>
      <c r="FKB28" s="53" t="s">
        <v>395</v>
      </c>
      <c r="FKC28" s="53" t="s">
        <v>395</v>
      </c>
      <c r="FKD28" s="53" t="s">
        <v>395</v>
      </c>
      <c r="FKE28" s="53" t="s">
        <v>395</v>
      </c>
      <c r="FKF28" s="53" t="s">
        <v>395</v>
      </c>
      <c r="FKG28" s="53" t="s">
        <v>395</v>
      </c>
      <c r="FKH28" s="53" t="s">
        <v>395</v>
      </c>
      <c r="FKI28" s="53" t="s">
        <v>395</v>
      </c>
      <c r="FKJ28" s="53" t="s">
        <v>395</v>
      </c>
      <c r="FKK28" s="53" t="s">
        <v>395</v>
      </c>
      <c r="FKL28" s="53" t="s">
        <v>395</v>
      </c>
      <c r="FKM28" s="53" t="s">
        <v>395</v>
      </c>
      <c r="FKN28" s="53" t="s">
        <v>395</v>
      </c>
      <c r="FKO28" s="53" t="s">
        <v>395</v>
      </c>
      <c r="FKP28" s="53" t="s">
        <v>395</v>
      </c>
      <c r="FKQ28" s="53" t="s">
        <v>395</v>
      </c>
      <c r="FKR28" s="53" t="s">
        <v>395</v>
      </c>
      <c r="FKS28" s="53" t="s">
        <v>395</v>
      </c>
      <c r="FKT28" s="53" t="s">
        <v>395</v>
      </c>
      <c r="FKU28" s="53" t="s">
        <v>395</v>
      </c>
      <c r="FKV28" s="53" t="s">
        <v>395</v>
      </c>
      <c r="FKW28" s="53" t="s">
        <v>395</v>
      </c>
      <c r="FKX28" s="53" t="s">
        <v>395</v>
      </c>
      <c r="FKY28" s="53" t="s">
        <v>395</v>
      </c>
      <c r="FKZ28" s="53" t="s">
        <v>395</v>
      </c>
      <c r="FLA28" s="53" t="s">
        <v>395</v>
      </c>
      <c r="FLB28" s="53" t="s">
        <v>395</v>
      </c>
      <c r="FLC28" s="53" t="s">
        <v>395</v>
      </c>
      <c r="FLD28" s="53" t="s">
        <v>395</v>
      </c>
      <c r="FLE28" s="53" t="s">
        <v>395</v>
      </c>
      <c r="FLF28" s="53" t="s">
        <v>395</v>
      </c>
      <c r="FLG28" s="53" t="s">
        <v>395</v>
      </c>
      <c r="FLH28" s="53" t="s">
        <v>395</v>
      </c>
      <c r="FLI28" s="53" t="s">
        <v>395</v>
      </c>
      <c r="FLJ28" s="53" t="s">
        <v>395</v>
      </c>
      <c r="FLK28" s="53" t="s">
        <v>395</v>
      </c>
      <c r="FLL28" s="53" t="s">
        <v>395</v>
      </c>
      <c r="FLM28" s="53" t="s">
        <v>395</v>
      </c>
      <c r="FLN28" s="53" t="s">
        <v>395</v>
      </c>
      <c r="FLO28" s="53" t="s">
        <v>395</v>
      </c>
      <c r="FLP28" s="53" t="s">
        <v>395</v>
      </c>
      <c r="FLQ28" s="53" t="s">
        <v>395</v>
      </c>
      <c r="FLR28" s="53" t="s">
        <v>395</v>
      </c>
      <c r="FLS28" s="53" t="s">
        <v>395</v>
      </c>
      <c r="FLT28" s="53" t="s">
        <v>395</v>
      </c>
      <c r="FLU28" s="53" t="s">
        <v>395</v>
      </c>
      <c r="FLV28" s="53" t="s">
        <v>395</v>
      </c>
      <c r="FLW28" s="53" t="s">
        <v>395</v>
      </c>
      <c r="FLX28" s="53" t="s">
        <v>395</v>
      </c>
      <c r="FLY28" s="53" t="s">
        <v>395</v>
      </c>
      <c r="FLZ28" s="53" t="s">
        <v>395</v>
      </c>
      <c r="FMA28" s="53" t="s">
        <v>395</v>
      </c>
      <c r="FMB28" s="53" t="s">
        <v>395</v>
      </c>
      <c r="FMC28" s="53" t="s">
        <v>395</v>
      </c>
      <c r="FMD28" s="53" t="s">
        <v>395</v>
      </c>
      <c r="FME28" s="53" t="s">
        <v>395</v>
      </c>
      <c r="FMF28" s="53" t="s">
        <v>395</v>
      </c>
      <c r="FMG28" s="53" t="s">
        <v>395</v>
      </c>
      <c r="FMH28" s="53" t="s">
        <v>395</v>
      </c>
      <c r="FMI28" s="53" t="s">
        <v>395</v>
      </c>
      <c r="FMJ28" s="53" t="s">
        <v>395</v>
      </c>
      <c r="FMK28" s="53" t="s">
        <v>395</v>
      </c>
      <c r="FML28" s="53" t="s">
        <v>395</v>
      </c>
      <c r="FMM28" s="53" t="s">
        <v>395</v>
      </c>
      <c r="FMN28" s="53" t="s">
        <v>395</v>
      </c>
      <c r="FMO28" s="53" t="s">
        <v>395</v>
      </c>
      <c r="FMP28" s="53" t="s">
        <v>395</v>
      </c>
      <c r="FMQ28" s="53" t="s">
        <v>395</v>
      </c>
      <c r="FMR28" s="53" t="s">
        <v>395</v>
      </c>
      <c r="FMS28" s="53" t="s">
        <v>395</v>
      </c>
      <c r="FMT28" s="53" t="s">
        <v>395</v>
      </c>
      <c r="FMU28" s="53" t="s">
        <v>395</v>
      </c>
      <c r="FMV28" s="53" t="s">
        <v>395</v>
      </c>
      <c r="FMW28" s="53" t="s">
        <v>395</v>
      </c>
      <c r="FMX28" s="53" t="s">
        <v>395</v>
      </c>
      <c r="FMY28" s="53" t="s">
        <v>395</v>
      </c>
      <c r="FMZ28" s="53" t="s">
        <v>395</v>
      </c>
      <c r="FNA28" s="53" t="s">
        <v>395</v>
      </c>
      <c r="FNB28" s="53" t="s">
        <v>395</v>
      </c>
      <c r="FNC28" s="53" t="s">
        <v>395</v>
      </c>
      <c r="FND28" s="53" t="s">
        <v>395</v>
      </c>
      <c r="FNE28" s="53" t="s">
        <v>395</v>
      </c>
      <c r="FNF28" s="53" t="s">
        <v>395</v>
      </c>
      <c r="FNG28" s="53" t="s">
        <v>395</v>
      </c>
      <c r="FNH28" s="53" t="s">
        <v>395</v>
      </c>
      <c r="FNI28" s="53" t="s">
        <v>395</v>
      </c>
      <c r="FNJ28" s="53" t="s">
        <v>395</v>
      </c>
      <c r="FNK28" s="53" t="s">
        <v>395</v>
      </c>
      <c r="FNL28" s="53" t="s">
        <v>395</v>
      </c>
      <c r="FNM28" s="53" t="s">
        <v>395</v>
      </c>
      <c r="FNN28" s="53" t="s">
        <v>395</v>
      </c>
      <c r="FNO28" s="53" t="s">
        <v>395</v>
      </c>
      <c r="FNP28" s="53" t="s">
        <v>395</v>
      </c>
      <c r="FNQ28" s="53" t="s">
        <v>395</v>
      </c>
      <c r="FNR28" s="53" t="s">
        <v>395</v>
      </c>
      <c r="FNS28" s="53" t="s">
        <v>395</v>
      </c>
      <c r="FNT28" s="53" t="s">
        <v>395</v>
      </c>
      <c r="FNU28" s="53" t="s">
        <v>395</v>
      </c>
      <c r="FNV28" s="53" t="s">
        <v>395</v>
      </c>
      <c r="FNW28" s="53" t="s">
        <v>395</v>
      </c>
      <c r="FNX28" s="53" t="s">
        <v>395</v>
      </c>
      <c r="FNY28" s="53" t="s">
        <v>395</v>
      </c>
      <c r="FNZ28" s="53" t="s">
        <v>395</v>
      </c>
      <c r="FOA28" s="53" t="s">
        <v>395</v>
      </c>
      <c r="FOB28" s="53" t="s">
        <v>395</v>
      </c>
      <c r="FOC28" s="53" t="s">
        <v>395</v>
      </c>
      <c r="FOD28" s="53" t="s">
        <v>395</v>
      </c>
      <c r="FOE28" s="53" t="s">
        <v>395</v>
      </c>
      <c r="FOF28" s="53" t="s">
        <v>395</v>
      </c>
      <c r="FOG28" s="53" t="s">
        <v>395</v>
      </c>
      <c r="FOH28" s="53" t="s">
        <v>395</v>
      </c>
      <c r="FOI28" s="53" t="s">
        <v>395</v>
      </c>
      <c r="FOJ28" s="53" t="s">
        <v>395</v>
      </c>
      <c r="FOK28" s="53" t="s">
        <v>395</v>
      </c>
      <c r="FOL28" s="53" t="s">
        <v>395</v>
      </c>
      <c r="FOM28" s="53" t="s">
        <v>395</v>
      </c>
      <c r="FON28" s="53" t="s">
        <v>395</v>
      </c>
      <c r="FOO28" s="53" t="s">
        <v>395</v>
      </c>
      <c r="FOP28" s="53" t="s">
        <v>395</v>
      </c>
      <c r="FOQ28" s="53" t="s">
        <v>395</v>
      </c>
      <c r="FOR28" s="53" t="s">
        <v>395</v>
      </c>
      <c r="FOS28" s="53" t="s">
        <v>395</v>
      </c>
      <c r="FOT28" s="53" t="s">
        <v>395</v>
      </c>
      <c r="FOU28" s="53" t="s">
        <v>395</v>
      </c>
      <c r="FOV28" s="53" t="s">
        <v>395</v>
      </c>
      <c r="FOW28" s="53" t="s">
        <v>395</v>
      </c>
      <c r="FOX28" s="53" t="s">
        <v>395</v>
      </c>
      <c r="FOY28" s="53" t="s">
        <v>395</v>
      </c>
      <c r="FOZ28" s="53" t="s">
        <v>395</v>
      </c>
      <c r="FPA28" s="53" t="s">
        <v>395</v>
      </c>
      <c r="FPB28" s="53" t="s">
        <v>395</v>
      </c>
      <c r="FPC28" s="53" t="s">
        <v>395</v>
      </c>
      <c r="FPD28" s="53" t="s">
        <v>395</v>
      </c>
      <c r="FPE28" s="53" t="s">
        <v>395</v>
      </c>
      <c r="FPF28" s="53" t="s">
        <v>395</v>
      </c>
      <c r="FPG28" s="53" t="s">
        <v>395</v>
      </c>
      <c r="FPH28" s="53" t="s">
        <v>395</v>
      </c>
      <c r="FPI28" s="53" t="s">
        <v>395</v>
      </c>
      <c r="FPJ28" s="53" t="s">
        <v>395</v>
      </c>
      <c r="FPK28" s="53" t="s">
        <v>395</v>
      </c>
      <c r="FPL28" s="53" t="s">
        <v>395</v>
      </c>
      <c r="FPM28" s="53" t="s">
        <v>395</v>
      </c>
      <c r="FPN28" s="53" t="s">
        <v>395</v>
      </c>
      <c r="FPO28" s="53" t="s">
        <v>395</v>
      </c>
      <c r="FPP28" s="53" t="s">
        <v>395</v>
      </c>
      <c r="FPQ28" s="53" t="s">
        <v>395</v>
      </c>
      <c r="FPR28" s="53" t="s">
        <v>395</v>
      </c>
      <c r="FPS28" s="53" t="s">
        <v>395</v>
      </c>
      <c r="FPT28" s="53" t="s">
        <v>395</v>
      </c>
      <c r="FPU28" s="53" t="s">
        <v>395</v>
      </c>
      <c r="FPV28" s="53" t="s">
        <v>395</v>
      </c>
      <c r="FPW28" s="53" t="s">
        <v>395</v>
      </c>
      <c r="FPX28" s="53" t="s">
        <v>395</v>
      </c>
      <c r="FPY28" s="53" t="s">
        <v>395</v>
      </c>
      <c r="FPZ28" s="53" t="s">
        <v>395</v>
      </c>
      <c r="FQA28" s="53" t="s">
        <v>395</v>
      </c>
      <c r="FQB28" s="53" t="s">
        <v>395</v>
      </c>
      <c r="FQC28" s="53" t="s">
        <v>395</v>
      </c>
      <c r="FQD28" s="53" t="s">
        <v>395</v>
      </c>
      <c r="FQE28" s="53" t="s">
        <v>395</v>
      </c>
      <c r="FQF28" s="53" t="s">
        <v>395</v>
      </c>
      <c r="FQG28" s="53" t="s">
        <v>395</v>
      </c>
      <c r="FQH28" s="53" t="s">
        <v>395</v>
      </c>
      <c r="FQI28" s="53" t="s">
        <v>395</v>
      </c>
      <c r="FQJ28" s="53" t="s">
        <v>395</v>
      </c>
      <c r="FQK28" s="53" t="s">
        <v>395</v>
      </c>
      <c r="FQL28" s="53" t="s">
        <v>395</v>
      </c>
      <c r="FQM28" s="53" t="s">
        <v>395</v>
      </c>
      <c r="FQN28" s="53" t="s">
        <v>395</v>
      </c>
      <c r="FQO28" s="53" t="s">
        <v>395</v>
      </c>
      <c r="FQP28" s="53" t="s">
        <v>395</v>
      </c>
      <c r="FQQ28" s="53" t="s">
        <v>395</v>
      </c>
      <c r="FQR28" s="53" t="s">
        <v>395</v>
      </c>
      <c r="FQS28" s="53" t="s">
        <v>395</v>
      </c>
      <c r="FQT28" s="53" t="s">
        <v>395</v>
      </c>
      <c r="FQU28" s="53" t="s">
        <v>395</v>
      </c>
      <c r="FQV28" s="53" t="s">
        <v>395</v>
      </c>
      <c r="FQW28" s="53" t="s">
        <v>395</v>
      </c>
      <c r="FQX28" s="53" t="s">
        <v>395</v>
      </c>
      <c r="FQY28" s="53" t="s">
        <v>395</v>
      </c>
      <c r="FQZ28" s="53" t="s">
        <v>395</v>
      </c>
      <c r="FRA28" s="53" t="s">
        <v>395</v>
      </c>
      <c r="FRB28" s="53" t="s">
        <v>395</v>
      </c>
      <c r="FRC28" s="53" t="s">
        <v>395</v>
      </c>
      <c r="FRD28" s="53" t="s">
        <v>395</v>
      </c>
      <c r="FRE28" s="53" t="s">
        <v>395</v>
      </c>
      <c r="FRF28" s="53" t="s">
        <v>395</v>
      </c>
      <c r="FRG28" s="53" t="s">
        <v>395</v>
      </c>
      <c r="FRH28" s="53" t="s">
        <v>395</v>
      </c>
      <c r="FRI28" s="53" t="s">
        <v>395</v>
      </c>
      <c r="FRJ28" s="53" t="s">
        <v>395</v>
      </c>
      <c r="FRK28" s="53" t="s">
        <v>395</v>
      </c>
      <c r="FRL28" s="53" t="s">
        <v>395</v>
      </c>
      <c r="FRM28" s="53" t="s">
        <v>395</v>
      </c>
      <c r="FRN28" s="53" t="s">
        <v>395</v>
      </c>
      <c r="FRO28" s="53" t="s">
        <v>395</v>
      </c>
      <c r="FRP28" s="53" t="s">
        <v>395</v>
      </c>
      <c r="FRQ28" s="53" t="s">
        <v>395</v>
      </c>
      <c r="FRR28" s="53" t="s">
        <v>395</v>
      </c>
      <c r="FRS28" s="53" t="s">
        <v>395</v>
      </c>
      <c r="FRT28" s="53" t="s">
        <v>395</v>
      </c>
      <c r="FRU28" s="53" t="s">
        <v>395</v>
      </c>
      <c r="FRV28" s="53" t="s">
        <v>395</v>
      </c>
      <c r="FRW28" s="53" t="s">
        <v>395</v>
      </c>
      <c r="FRX28" s="53" t="s">
        <v>395</v>
      </c>
      <c r="FRY28" s="53" t="s">
        <v>395</v>
      </c>
      <c r="FRZ28" s="53" t="s">
        <v>395</v>
      </c>
      <c r="FSA28" s="53" t="s">
        <v>395</v>
      </c>
      <c r="FSB28" s="53" t="s">
        <v>395</v>
      </c>
      <c r="FSC28" s="53" t="s">
        <v>395</v>
      </c>
      <c r="FSD28" s="53" t="s">
        <v>395</v>
      </c>
      <c r="FSE28" s="53" t="s">
        <v>395</v>
      </c>
      <c r="FSF28" s="53" t="s">
        <v>395</v>
      </c>
      <c r="FSG28" s="53" t="s">
        <v>395</v>
      </c>
      <c r="FSH28" s="53" t="s">
        <v>395</v>
      </c>
      <c r="FSI28" s="53" t="s">
        <v>395</v>
      </c>
      <c r="FSJ28" s="53" t="s">
        <v>395</v>
      </c>
      <c r="FSK28" s="53" t="s">
        <v>395</v>
      </c>
      <c r="FSL28" s="53" t="s">
        <v>395</v>
      </c>
      <c r="FSM28" s="53" t="s">
        <v>395</v>
      </c>
      <c r="FSN28" s="53" t="s">
        <v>395</v>
      </c>
      <c r="FSO28" s="53" t="s">
        <v>395</v>
      </c>
      <c r="FSP28" s="53" t="s">
        <v>395</v>
      </c>
      <c r="FSQ28" s="53" t="s">
        <v>395</v>
      </c>
      <c r="FSR28" s="53" t="s">
        <v>395</v>
      </c>
      <c r="FSS28" s="53" t="s">
        <v>395</v>
      </c>
      <c r="FST28" s="53" t="s">
        <v>395</v>
      </c>
      <c r="FSU28" s="53" t="s">
        <v>395</v>
      </c>
      <c r="FSV28" s="53" t="s">
        <v>395</v>
      </c>
      <c r="FSW28" s="53" t="s">
        <v>395</v>
      </c>
      <c r="FSX28" s="53" t="s">
        <v>395</v>
      </c>
      <c r="FSY28" s="53" t="s">
        <v>395</v>
      </c>
      <c r="FSZ28" s="53" t="s">
        <v>395</v>
      </c>
      <c r="FTA28" s="53" t="s">
        <v>395</v>
      </c>
      <c r="FTB28" s="53" t="s">
        <v>395</v>
      </c>
      <c r="FTC28" s="53" t="s">
        <v>395</v>
      </c>
      <c r="FTD28" s="53" t="s">
        <v>395</v>
      </c>
      <c r="FTE28" s="53" t="s">
        <v>395</v>
      </c>
      <c r="FTF28" s="53" t="s">
        <v>395</v>
      </c>
      <c r="FTG28" s="53" t="s">
        <v>395</v>
      </c>
      <c r="FTH28" s="53" t="s">
        <v>395</v>
      </c>
      <c r="FTI28" s="53" t="s">
        <v>395</v>
      </c>
      <c r="FTJ28" s="53" t="s">
        <v>395</v>
      </c>
      <c r="FTK28" s="53" t="s">
        <v>395</v>
      </c>
      <c r="FTL28" s="53" t="s">
        <v>395</v>
      </c>
      <c r="FTM28" s="53" t="s">
        <v>395</v>
      </c>
      <c r="FTN28" s="53" t="s">
        <v>395</v>
      </c>
      <c r="FTO28" s="53" t="s">
        <v>395</v>
      </c>
      <c r="FTP28" s="53" t="s">
        <v>395</v>
      </c>
      <c r="FTQ28" s="53" t="s">
        <v>395</v>
      </c>
      <c r="FTR28" s="53" t="s">
        <v>395</v>
      </c>
      <c r="FTS28" s="53" t="s">
        <v>395</v>
      </c>
      <c r="FTT28" s="53" t="s">
        <v>395</v>
      </c>
      <c r="FTU28" s="53" t="s">
        <v>395</v>
      </c>
      <c r="FTV28" s="53" t="s">
        <v>395</v>
      </c>
      <c r="FTW28" s="53" t="s">
        <v>395</v>
      </c>
      <c r="FTX28" s="53" t="s">
        <v>395</v>
      </c>
      <c r="FTY28" s="53" t="s">
        <v>395</v>
      </c>
      <c r="FTZ28" s="53" t="s">
        <v>395</v>
      </c>
      <c r="FUA28" s="53" t="s">
        <v>395</v>
      </c>
      <c r="FUB28" s="53" t="s">
        <v>395</v>
      </c>
      <c r="FUC28" s="53" t="s">
        <v>395</v>
      </c>
      <c r="FUD28" s="53" t="s">
        <v>395</v>
      </c>
      <c r="FUE28" s="53" t="s">
        <v>395</v>
      </c>
      <c r="FUF28" s="53" t="s">
        <v>395</v>
      </c>
      <c r="FUG28" s="53" t="s">
        <v>395</v>
      </c>
      <c r="FUH28" s="53" t="s">
        <v>395</v>
      </c>
      <c r="FUI28" s="53" t="s">
        <v>395</v>
      </c>
      <c r="FUJ28" s="53" t="s">
        <v>395</v>
      </c>
      <c r="FUK28" s="53" t="s">
        <v>395</v>
      </c>
      <c r="FUL28" s="53" t="s">
        <v>395</v>
      </c>
      <c r="FUM28" s="53" t="s">
        <v>395</v>
      </c>
      <c r="FUN28" s="53" t="s">
        <v>395</v>
      </c>
      <c r="FUO28" s="53" t="s">
        <v>395</v>
      </c>
      <c r="FUP28" s="53" t="s">
        <v>395</v>
      </c>
      <c r="FUQ28" s="53" t="s">
        <v>395</v>
      </c>
      <c r="FUR28" s="53" t="s">
        <v>395</v>
      </c>
      <c r="FUS28" s="53" t="s">
        <v>395</v>
      </c>
      <c r="FUT28" s="53" t="s">
        <v>395</v>
      </c>
      <c r="FUU28" s="53" t="s">
        <v>395</v>
      </c>
      <c r="FUV28" s="53" t="s">
        <v>395</v>
      </c>
      <c r="FUW28" s="53" t="s">
        <v>395</v>
      </c>
      <c r="FUX28" s="53" t="s">
        <v>395</v>
      </c>
      <c r="FUY28" s="53" t="s">
        <v>395</v>
      </c>
      <c r="FUZ28" s="53" t="s">
        <v>395</v>
      </c>
      <c r="FVA28" s="53" t="s">
        <v>395</v>
      </c>
      <c r="FVB28" s="53" t="s">
        <v>395</v>
      </c>
      <c r="FVC28" s="53" t="s">
        <v>395</v>
      </c>
      <c r="FVD28" s="53" t="s">
        <v>395</v>
      </c>
      <c r="FVE28" s="53" t="s">
        <v>395</v>
      </c>
      <c r="FVF28" s="53" t="s">
        <v>395</v>
      </c>
      <c r="FVG28" s="53" t="s">
        <v>395</v>
      </c>
      <c r="FVH28" s="53" t="s">
        <v>395</v>
      </c>
      <c r="FVI28" s="53" t="s">
        <v>395</v>
      </c>
      <c r="FVJ28" s="53" t="s">
        <v>395</v>
      </c>
      <c r="FVK28" s="53" t="s">
        <v>395</v>
      </c>
      <c r="FVL28" s="53" t="s">
        <v>395</v>
      </c>
      <c r="FVM28" s="53" t="s">
        <v>395</v>
      </c>
      <c r="FVN28" s="53" t="s">
        <v>395</v>
      </c>
      <c r="FVO28" s="53" t="s">
        <v>395</v>
      </c>
      <c r="FVP28" s="53" t="s">
        <v>395</v>
      </c>
      <c r="FVQ28" s="53" t="s">
        <v>395</v>
      </c>
      <c r="FVR28" s="53" t="s">
        <v>395</v>
      </c>
      <c r="FVS28" s="53" t="s">
        <v>395</v>
      </c>
      <c r="FVT28" s="53" t="s">
        <v>395</v>
      </c>
      <c r="FVU28" s="53" t="s">
        <v>395</v>
      </c>
      <c r="FVV28" s="53" t="s">
        <v>395</v>
      </c>
      <c r="FVW28" s="53" t="s">
        <v>395</v>
      </c>
      <c r="FVX28" s="53" t="s">
        <v>395</v>
      </c>
      <c r="FVY28" s="53" t="s">
        <v>395</v>
      </c>
      <c r="FVZ28" s="53" t="s">
        <v>395</v>
      </c>
      <c r="FWA28" s="53" t="s">
        <v>395</v>
      </c>
      <c r="FWB28" s="53" t="s">
        <v>395</v>
      </c>
      <c r="FWC28" s="53" t="s">
        <v>395</v>
      </c>
      <c r="FWD28" s="53" t="s">
        <v>395</v>
      </c>
      <c r="FWE28" s="53" t="s">
        <v>395</v>
      </c>
      <c r="FWF28" s="53" t="s">
        <v>395</v>
      </c>
      <c r="FWG28" s="53" t="s">
        <v>395</v>
      </c>
      <c r="FWH28" s="53" t="s">
        <v>395</v>
      </c>
      <c r="FWI28" s="53" t="s">
        <v>395</v>
      </c>
      <c r="FWJ28" s="53" t="s">
        <v>395</v>
      </c>
      <c r="FWK28" s="53" t="s">
        <v>395</v>
      </c>
      <c r="FWL28" s="53" t="s">
        <v>395</v>
      </c>
      <c r="FWM28" s="53" t="s">
        <v>395</v>
      </c>
      <c r="FWN28" s="53" t="s">
        <v>395</v>
      </c>
      <c r="FWO28" s="53" t="s">
        <v>395</v>
      </c>
      <c r="FWP28" s="53" t="s">
        <v>395</v>
      </c>
      <c r="FWQ28" s="53" t="s">
        <v>395</v>
      </c>
      <c r="FWR28" s="53" t="s">
        <v>395</v>
      </c>
      <c r="FWS28" s="53" t="s">
        <v>395</v>
      </c>
      <c r="FWT28" s="53" t="s">
        <v>395</v>
      </c>
      <c r="FWU28" s="53" t="s">
        <v>395</v>
      </c>
      <c r="FWV28" s="53" t="s">
        <v>395</v>
      </c>
      <c r="FWW28" s="53" t="s">
        <v>395</v>
      </c>
      <c r="FWX28" s="53" t="s">
        <v>395</v>
      </c>
      <c r="FWY28" s="53" t="s">
        <v>395</v>
      </c>
      <c r="FWZ28" s="53" t="s">
        <v>395</v>
      </c>
      <c r="FXA28" s="53" t="s">
        <v>395</v>
      </c>
      <c r="FXB28" s="53" t="s">
        <v>395</v>
      </c>
      <c r="FXC28" s="53" t="s">
        <v>395</v>
      </c>
      <c r="FXD28" s="53" t="s">
        <v>395</v>
      </c>
      <c r="FXE28" s="53" t="s">
        <v>395</v>
      </c>
      <c r="FXF28" s="53" t="s">
        <v>395</v>
      </c>
      <c r="FXG28" s="53" t="s">
        <v>395</v>
      </c>
      <c r="FXH28" s="53" t="s">
        <v>395</v>
      </c>
      <c r="FXI28" s="53" t="s">
        <v>395</v>
      </c>
      <c r="FXJ28" s="53" t="s">
        <v>395</v>
      </c>
      <c r="FXK28" s="53" t="s">
        <v>395</v>
      </c>
      <c r="FXL28" s="53" t="s">
        <v>395</v>
      </c>
      <c r="FXM28" s="53" t="s">
        <v>395</v>
      </c>
      <c r="FXN28" s="53" t="s">
        <v>395</v>
      </c>
      <c r="FXO28" s="53" t="s">
        <v>395</v>
      </c>
      <c r="FXP28" s="53" t="s">
        <v>395</v>
      </c>
      <c r="FXQ28" s="53" t="s">
        <v>395</v>
      </c>
      <c r="FXR28" s="53" t="s">
        <v>395</v>
      </c>
      <c r="FXS28" s="53" t="s">
        <v>395</v>
      </c>
      <c r="FXT28" s="53" t="s">
        <v>395</v>
      </c>
      <c r="FXU28" s="53" t="s">
        <v>395</v>
      </c>
      <c r="FXV28" s="53" t="s">
        <v>395</v>
      </c>
      <c r="FXW28" s="53" t="s">
        <v>395</v>
      </c>
      <c r="FXX28" s="53" t="s">
        <v>395</v>
      </c>
      <c r="FXY28" s="53" t="s">
        <v>395</v>
      </c>
      <c r="FXZ28" s="53" t="s">
        <v>395</v>
      </c>
      <c r="FYA28" s="53" t="s">
        <v>395</v>
      </c>
      <c r="FYB28" s="53" t="s">
        <v>395</v>
      </c>
      <c r="FYC28" s="53" t="s">
        <v>395</v>
      </c>
      <c r="FYD28" s="53" t="s">
        <v>395</v>
      </c>
      <c r="FYE28" s="53" t="s">
        <v>395</v>
      </c>
      <c r="FYF28" s="53" t="s">
        <v>395</v>
      </c>
      <c r="FYG28" s="53" t="s">
        <v>395</v>
      </c>
      <c r="FYH28" s="53" t="s">
        <v>395</v>
      </c>
      <c r="FYI28" s="53" t="s">
        <v>395</v>
      </c>
      <c r="FYJ28" s="53" t="s">
        <v>395</v>
      </c>
      <c r="FYK28" s="53" t="s">
        <v>395</v>
      </c>
      <c r="FYL28" s="53" t="s">
        <v>395</v>
      </c>
      <c r="FYM28" s="53" t="s">
        <v>395</v>
      </c>
      <c r="FYN28" s="53" t="s">
        <v>395</v>
      </c>
      <c r="FYO28" s="53" t="s">
        <v>395</v>
      </c>
      <c r="FYP28" s="53" t="s">
        <v>395</v>
      </c>
      <c r="FYQ28" s="53" t="s">
        <v>395</v>
      </c>
      <c r="FYR28" s="53" t="s">
        <v>395</v>
      </c>
      <c r="FYS28" s="53" t="s">
        <v>395</v>
      </c>
      <c r="FYT28" s="53" t="s">
        <v>395</v>
      </c>
      <c r="FYU28" s="53" t="s">
        <v>395</v>
      </c>
      <c r="FYV28" s="53" t="s">
        <v>395</v>
      </c>
      <c r="FYW28" s="53" t="s">
        <v>395</v>
      </c>
      <c r="FYX28" s="53" t="s">
        <v>395</v>
      </c>
      <c r="FYY28" s="53" t="s">
        <v>395</v>
      </c>
      <c r="FYZ28" s="53" t="s">
        <v>395</v>
      </c>
      <c r="FZA28" s="53" t="s">
        <v>395</v>
      </c>
      <c r="FZB28" s="53" t="s">
        <v>395</v>
      </c>
      <c r="FZC28" s="53" t="s">
        <v>395</v>
      </c>
      <c r="FZD28" s="53" t="s">
        <v>395</v>
      </c>
      <c r="FZE28" s="53" t="s">
        <v>395</v>
      </c>
      <c r="FZF28" s="53" t="s">
        <v>395</v>
      </c>
      <c r="FZG28" s="53" t="s">
        <v>395</v>
      </c>
      <c r="FZH28" s="53" t="s">
        <v>395</v>
      </c>
      <c r="FZI28" s="53" t="s">
        <v>395</v>
      </c>
      <c r="FZJ28" s="53" t="s">
        <v>395</v>
      </c>
      <c r="FZK28" s="53" t="s">
        <v>395</v>
      </c>
      <c r="FZL28" s="53" t="s">
        <v>395</v>
      </c>
      <c r="FZM28" s="53" t="s">
        <v>395</v>
      </c>
      <c r="FZN28" s="53" t="s">
        <v>395</v>
      </c>
      <c r="FZO28" s="53" t="s">
        <v>395</v>
      </c>
      <c r="FZP28" s="53" t="s">
        <v>395</v>
      </c>
      <c r="FZQ28" s="53" t="s">
        <v>395</v>
      </c>
      <c r="FZR28" s="53" t="s">
        <v>395</v>
      </c>
      <c r="FZS28" s="53" t="s">
        <v>395</v>
      </c>
      <c r="FZT28" s="53" t="s">
        <v>395</v>
      </c>
      <c r="FZU28" s="53" t="s">
        <v>395</v>
      </c>
      <c r="FZV28" s="53" t="s">
        <v>395</v>
      </c>
      <c r="FZW28" s="53" t="s">
        <v>395</v>
      </c>
      <c r="FZX28" s="53" t="s">
        <v>395</v>
      </c>
      <c r="FZY28" s="53" t="s">
        <v>395</v>
      </c>
      <c r="FZZ28" s="53" t="s">
        <v>395</v>
      </c>
      <c r="GAA28" s="53" t="s">
        <v>395</v>
      </c>
      <c r="GAB28" s="53" t="s">
        <v>395</v>
      </c>
      <c r="GAC28" s="53" t="s">
        <v>395</v>
      </c>
      <c r="GAD28" s="53" t="s">
        <v>395</v>
      </c>
      <c r="GAE28" s="53" t="s">
        <v>395</v>
      </c>
      <c r="GAF28" s="53" t="s">
        <v>395</v>
      </c>
      <c r="GAG28" s="53" t="s">
        <v>395</v>
      </c>
      <c r="GAH28" s="53" t="s">
        <v>395</v>
      </c>
      <c r="GAI28" s="53" t="s">
        <v>395</v>
      </c>
      <c r="GAJ28" s="53" t="s">
        <v>395</v>
      </c>
      <c r="GAK28" s="53" t="s">
        <v>395</v>
      </c>
      <c r="GAL28" s="53" t="s">
        <v>395</v>
      </c>
      <c r="GAM28" s="53" t="s">
        <v>395</v>
      </c>
      <c r="GAN28" s="53" t="s">
        <v>395</v>
      </c>
      <c r="GAO28" s="53" t="s">
        <v>395</v>
      </c>
      <c r="GAP28" s="53" t="s">
        <v>395</v>
      </c>
      <c r="GAQ28" s="53" t="s">
        <v>395</v>
      </c>
      <c r="GAR28" s="53" t="s">
        <v>395</v>
      </c>
      <c r="GAS28" s="53" t="s">
        <v>395</v>
      </c>
      <c r="GAT28" s="53" t="s">
        <v>395</v>
      </c>
      <c r="GAU28" s="53" t="s">
        <v>395</v>
      </c>
      <c r="GAV28" s="53" t="s">
        <v>395</v>
      </c>
      <c r="GAW28" s="53" t="s">
        <v>395</v>
      </c>
      <c r="GAX28" s="53" t="s">
        <v>395</v>
      </c>
      <c r="GAY28" s="53" t="s">
        <v>395</v>
      </c>
      <c r="GAZ28" s="53" t="s">
        <v>395</v>
      </c>
      <c r="GBA28" s="53" t="s">
        <v>395</v>
      </c>
      <c r="GBB28" s="53" t="s">
        <v>395</v>
      </c>
      <c r="GBC28" s="53" t="s">
        <v>395</v>
      </c>
      <c r="GBD28" s="53" t="s">
        <v>395</v>
      </c>
      <c r="GBE28" s="53" t="s">
        <v>395</v>
      </c>
      <c r="GBF28" s="53" t="s">
        <v>395</v>
      </c>
      <c r="GBG28" s="53" t="s">
        <v>395</v>
      </c>
      <c r="GBH28" s="53" t="s">
        <v>395</v>
      </c>
      <c r="GBI28" s="53" t="s">
        <v>395</v>
      </c>
      <c r="GBJ28" s="53" t="s">
        <v>395</v>
      </c>
      <c r="GBK28" s="53" t="s">
        <v>395</v>
      </c>
      <c r="GBL28" s="53" t="s">
        <v>395</v>
      </c>
      <c r="GBM28" s="53" t="s">
        <v>395</v>
      </c>
      <c r="GBN28" s="53" t="s">
        <v>395</v>
      </c>
      <c r="GBO28" s="53" t="s">
        <v>395</v>
      </c>
      <c r="GBP28" s="53" t="s">
        <v>395</v>
      </c>
      <c r="GBQ28" s="53" t="s">
        <v>395</v>
      </c>
      <c r="GBR28" s="53" t="s">
        <v>395</v>
      </c>
      <c r="GBS28" s="53" t="s">
        <v>395</v>
      </c>
      <c r="GBT28" s="53" t="s">
        <v>395</v>
      </c>
      <c r="GBU28" s="53" t="s">
        <v>395</v>
      </c>
      <c r="GBV28" s="53" t="s">
        <v>395</v>
      </c>
      <c r="GBW28" s="53" t="s">
        <v>395</v>
      </c>
      <c r="GBX28" s="53" t="s">
        <v>395</v>
      </c>
      <c r="GBY28" s="53" t="s">
        <v>395</v>
      </c>
      <c r="GBZ28" s="53" t="s">
        <v>395</v>
      </c>
      <c r="GCA28" s="53" t="s">
        <v>395</v>
      </c>
      <c r="GCB28" s="53" t="s">
        <v>395</v>
      </c>
      <c r="GCC28" s="53" t="s">
        <v>395</v>
      </c>
      <c r="GCD28" s="53" t="s">
        <v>395</v>
      </c>
      <c r="GCE28" s="53" t="s">
        <v>395</v>
      </c>
      <c r="GCF28" s="53" t="s">
        <v>395</v>
      </c>
      <c r="GCG28" s="53" t="s">
        <v>395</v>
      </c>
      <c r="GCH28" s="53" t="s">
        <v>395</v>
      </c>
      <c r="GCI28" s="53" t="s">
        <v>395</v>
      </c>
      <c r="GCJ28" s="53" t="s">
        <v>395</v>
      </c>
      <c r="GCK28" s="53" t="s">
        <v>395</v>
      </c>
      <c r="GCL28" s="53" t="s">
        <v>395</v>
      </c>
      <c r="GCM28" s="53" t="s">
        <v>395</v>
      </c>
      <c r="GCN28" s="53" t="s">
        <v>395</v>
      </c>
      <c r="GCO28" s="53" t="s">
        <v>395</v>
      </c>
      <c r="GCP28" s="53" t="s">
        <v>395</v>
      </c>
      <c r="GCQ28" s="53" t="s">
        <v>395</v>
      </c>
      <c r="GCR28" s="53" t="s">
        <v>395</v>
      </c>
      <c r="GCS28" s="53" t="s">
        <v>395</v>
      </c>
      <c r="GCT28" s="53" t="s">
        <v>395</v>
      </c>
      <c r="GCU28" s="53" t="s">
        <v>395</v>
      </c>
      <c r="GCV28" s="53" t="s">
        <v>395</v>
      </c>
      <c r="GCW28" s="53" t="s">
        <v>395</v>
      </c>
      <c r="GCX28" s="53" t="s">
        <v>395</v>
      </c>
      <c r="GCY28" s="53" t="s">
        <v>395</v>
      </c>
      <c r="GCZ28" s="53" t="s">
        <v>395</v>
      </c>
      <c r="GDA28" s="53" t="s">
        <v>395</v>
      </c>
      <c r="GDB28" s="53" t="s">
        <v>395</v>
      </c>
      <c r="GDC28" s="53" t="s">
        <v>395</v>
      </c>
      <c r="GDD28" s="53" t="s">
        <v>395</v>
      </c>
      <c r="GDE28" s="53" t="s">
        <v>395</v>
      </c>
      <c r="GDF28" s="53" t="s">
        <v>395</v>
      </c>
      <c r="GDG28" s="53" t="s">
        <v>395</v>
      </c>
      <c r="GDH28" s="53" t="s">
        <v>395</v>
      </c>
      <c r="GDI28" s="53" t="s">
        <v>395</v>
      </c>
      <c r="GDJ28" s="53" t="s">
        <v>395</v>
      </c>
      <c r="GDK28" s="53" t="s">
        <v>395</v>
      </c>
      <c r="GDL28" s="53" t="s">
        <v>395</v>
      </c>
      <c r="GDM28" s="53" t="s">
        <v>395</v>
      </c>
      <c r="GDN28" s="53" t="s">
        <v>395</v>
      </c>
      <c r="GDO28" s="53" t="s">
        <v>395</v>
      </c>
      <c r="GDP28" s="53" t="s">
        <v>395</v>
      </c>
      <c r="GDQ28" s="53" t="s">
        <v>395</v>
      </c>
      <c r="GDR28" s="53" t="s">
        <v>395</v>
      </c>
      <c r="GDS28" s="53" t="s">
        <v>395</v>
      </c>
      <c r="GDT28" s="53" t="s">
        <v>395</v>
      </c>
      <c r="GDU28" s="53" t="s">
        <v>395</v>
      </c>
      <c r="GDV28" s="53" t="s">
        <v>395</v>
      </c>
      <c r="GDW28" s="53" t="s">
        <v>395</v>
      </c>
      <c r="GDX28" s="53" t="s">
        <v>395</v>
      </c>
      <c r="GDY28" s="53" t="s">
        <v>395</v>
      </c>
      <c r="GDZ28" s="53" t="s">
        <v>395</v>
      </c>
      <c r="GEA28" s="53" t="s">
        <v>395</v>
      </c>
      <c r="GEB28" s="53" t="s">
        <v>395</v>
      </c>
      <c r="GEC28" s="53" t="s">
        <v>395</v>
      </c>
      <c r="GED28" s="53" t="s">
        <v>395</v>
      </c>
      <c r="GEE28" s="53" t="s">
        <v>395</v>
      </c>
      <c r="GEF28" s="53" t="s">
        <v>395</v>
      </c>
      <c r="GEG28" s="53" t="s">
        <v>395</v>
      </c>
      <c r="GEH28" s="53" t="s">
        <v>395</v>
      </c>
      <c r="GEI28" s="53" t="s">
        <v>395</v>
      </c>
      <c r="GEJ28" s="53" t="s">
        <v>395</v>
      </c>
      <c r="GEK28" s="53" t="s">
        <v>395</v>
      </c>
      <c r="GEL28" s="53" t="s">
        <v>395</v>
      </c>
      <c r="GEM28" s="53" t="s">
        <v>395</v>
      </c>
      <c r="GEN28" s="53" t="s">
        <v>395</v>
      </c>
      <c r="GEO28" s="53" t="s">
        <v>395</v>
      </c>
      <c r="GEP28" s="53" t="s">
        <v>395</v>
      </c>
      <c r="GEQ28" s="53" t="s">
        <v>395</v>
      </c>
      <c r="GER28" s="53" t="s">
        <v>395</v>
      </c>
      <c r="GES28" s="53" t="s">
        <v>395</v>
      </c>
      <c r="GET28" s="53" t="s">
        <v>395</v>
      </c>
      <c r="GEU28" s="53" t="s">
        <v>395</v>
      </c>
      <c r="GEV28" s="53" t="s">
        <v>395</v>
      </c>
      <c r="GEW28" s="53" t="s">
        <v>395</v>
      </c>
      <c r="GEX28" s="53" t="s">
        <v>395</v>
      </c>
      <c r="GEY28" s="53" t="s">
        <v>395</v>
      </c>
      <c r="GEZ28" s="53" t="s">
        <v>395</v>
      </c>
      <c r="GFA28" s="53" t="s">
        <v>395</v>
      </c>
      <c r="GFB28" s="53" t="s">
        <v>395</v>
      </c>
      <c r="GFC28" s="53" t="s">
        <v>395</v>
      </c>
      <c r="GFD28" s="53" t="s">
        <v>395</v>
      </c>
      <c r="GFE28" s="53" t="s">
        <v>395</v>
      </c>
      <c r="GFF28" s="53" t="s">
        <v>395</v>
      </c>
      <c r="GFG28" s="53" t="s">
        <v>395</v>
      </c>
      <c r="GFH28" s="53" t="s">
        <v>395</v>
      </c>
      <c r="GFI28" s="53" t="s">
        <v>395</v>
      </c>
      <c r="GFJ28" s="53" t="s">
        <v>395</v>
      </c>
      <c r="GFK28" s="53" t="s">
        <v>395</v>
      </c>
      <c r="GFL28" s="53" t="s">
        <v>395</v>
      </c>
      <c r="GFM28" s="53" t="s">
        <v>395</v>
      </c>
      <c r="GFN28" s="53" t="s">
        <v>395</v>
      </c>
      <c r="GFO28" s="53" t="s">
        <v>395</v>
      </c>
      <c r="GFP28" s="53" t="s">
        <v>395</v>
      </c>
      <c r="GFQ28" s="53" t="s">
        <v>395</v>
      </c>
      <c r="GFR28" s="53" t="s">
        <v>395</v>
      </c>
      <c r="GFS28" s="53" t="s">
        <v>395</v>
      </c>
      <c r="GFT28" s="53" t="s">
        <v>395</v>
      </c>
      <c r="GFU28" s="53" t="s">
        <v>395</v>
      </c>
      <c r="GFV28" s="53" t="s">
        <v>395</v>
      </c>
      <c r="GFW28" s="53" t="s">
        <v>395</v>
      </c>
      <c r="GFX28" s="53" t="s">
        <v>395</v>
      </c>
      <c r="GFY28" s="53" t="s">
        <v>395</v>
      </c>
      <c r="GFZ28" s="53" t="s">
        <v>395</v>
      </c>
      <c r="GGA28" s="53" t="s">
        <v>395</v>
      </c>
      <c r="GGB28" s="53" t="s">
        <v>395</v>
      </c>
      <c r="GGC28" s="53" t="s">
        <v>395</v>
      </c>
      <c r="GGD28" s="53" t="s">
        <v>395</v>
      </c>
      <c r="GGE28" s="53" t="s">
        <v>395</v>
      </c>
      <c r="GGF28" s="53" t="s">
        <v>395</v>
      </c>
      <c r="GGG28" s="53" t="s">
        <v>395</v>
      </c>
      <c r="GGH28" s="53" t="s">
        <v>395</v>
      </c>
      <c r="GGI28" s="53" t="s">
        <v>395</v>
      </c>
      <c r="GGJ28" s="53" t="s">
        <v>395</v>
      </c>
      <c r="GGK28" s="53" t="s">
        <v>395</v>
      </c>
      <c r="GGL28" s="53" t="s">
        <v>395</v>
      </c>
      <c r="GGM28" s="53" t="s">
        <v>395</v>
      </c>
      <c r="GGN28" s="53" t="s">
        <v>395</v>
      </c>
      <c r="GGO28" s="53" t="s">
        <v>395</v>
      </c>
      <c r="GGP28" s="53" t="s">
        <v>395</v>
      </c>
      <c r="GGQ28" s="53" t="s">
        <v>395</v>
      </c>
      <c r="GGR28" s="53" t="s">
        <v>395</v>
      </c>
      <c r="GGS28" s="53" t="s">
        <v>395</v>
      </c>
      <c r="GGT28" s="53" t="s">
        <v>395</v>
      </c>
      <c r="GGU28" s="53" t="s">
        <v>395</v>
      </c>
      <c r="GGV28" s="53" t="s">
        <v>395</v>
      </c>
      <c r="GGW28" s="53" t="s">
        <v>395</v>
      </c>
      <c r="GGX28" s="53" t="s">
        <v>395</v>
      </c>
      <c r="GGY28" s="53" t="s">
        <v>395</v>
      </c>
      <c r="GGZ28" s="53" t="s">
        <v>395</v>
      </c>
      <c r="GHA28" s="53" t="s">
        <v>395</v>
      </c>
      <c r="GHB28" s="53" t="s">
        <v>395</v>
      </c>
      <c r="GHC28" s="53" t="s">
        <v>395</v>
      </c>
      <c r="GHD28" s="53" t="s">
        <v>395</v>
      </c>
      <c r="GHE28" s="53" t="s">
        <v>395</v>
      </c>
      <c r="GHF28" s="53" t="s">
        <v>395</v>
      </c>
      <c r="GHG28" s="53" t="s">
        <v>395</v>
      </c>
      <c r="GHH28" s="53" t="s">
        <v>395</v>
      </c>
      <c r="GHI28" s="53" t="s">
        <v>395</v>
      </c>
      <c r="GHJ28" s="53" t="s">
        <v>395</v>
      </c>
      <c r="GHK28" s="53" t="s">
        <v>395</v>
      </c>
      <c r="GHL28" s="53" t="s">
        <v>395</v>
      </c>
      <c r="GHM28" s="53" t="s">
        <v>395</v>
      </c>
      <c r="GHN28" s="53" t="s">
        <v>395</v>
      </c>
      <c r="GHO28" s="53" t="s">
        <v>395</v>
      </c>
      <c r="GHP28" s="53" t="s">
        <v>395</v>
      </c>
      <c r="GHQ28" s="53" t="s">
        <v>395</v>
      </c>
      <c r="GHR28" s="53" t="s">
        <v>395</v>
      </c>
      <c r="GHS28" s="53" t="s">
        <v>395</v>
      </c>
      <c r="GHT28" s="53" t="s">
        <v>395</v>
      </c>
      <c r="GHU28" s="53" t="s">
        <v>395</v>
      </c>
      <c r="GHV28" s="53" t="s">
        <v>395</v>
      </c>
      <c r="GHW28" s="53" t="s">
        <v>395</v>
      </c>
      <c r="GHX28" s="53" t="s">
        <v>395</v>
      </c>
      <c r="GHY28" s="53" t="s">
        <v>395</v>
      </c>
      <c r="GHZ28" s="53" t="s">
        <v>395</v>
      </c>
      <c r="GIA28" s="53" t="s">
        <v>395</v>
      </c>
      <c r="GIB28" s="53" t="s">
        <v>395</v>
      </c>
      <c r="GIC28" s="53" t="s">
        <v>395</v>
      </c>
      <c r="GID28" s="53" t="s">
        <v>395</v>
      </c>
      <c r="GIE28" s="53" t="s">
        <v>395</v>
      </c>
      <c r="GIF28" s="53" t="s">
        <v>395</v>
      </c>
      <c r="GIG28" s="53" t="s">
        <v>395</v>
      </c>
      <c r="GIH28" s="53" t="s">
        <v>395</v>
      </c>
      <c r="GII28" s="53" t="s">
        <v>395</v>
      </c>
      <c r="GIJ28" s="53" t="s">
        <v>395</v>
      </c>
      <c r="GIK28" s="53" t="s">
        <v>395</v>
      </c>
      <c r="GIL28" s="53" t="s">
        <v>395</v>
      </c>
      <c r="GIM28" s="53" t="s">
        <v>395</v>
      </c>
      <c r="GIN28" s="53" t="s">
        <v>395</v>
      </c>
      <c r="GIO28" s="53" t="s">
        <v>395</v>
      </c>
      <c r="GIP28" s="53" t="s">
        <v>395</v>
      </c>
      <c r="GIQ28" s="53" t="s">
        <v>395</v>
      </c>
      <c r="GIR28" s="53" t="s">
        <v>395</v>
      </c>
      <c r="GIS28" s="53" t="s">
        <v>395</v>
      </c>
      <c r="GIT28" s="53" t="s">
        <v>395</v>
      </c>
      <c r="GIU28" s="53" t="s">
        <v>395</v>
      </c>
      <c r="GIV28" s="53" t="s">
        <v>395</v>
      </c>
      <c r="GIW28" s="53" t="s">
        <v>395</v>
      </c>
      <c r="GIX28" s="53" t="s">
        <v>395</v>
      </c>
      <c r="GIY28" s="53" t="s">
        <v>395</v>
      </c>
      <c r="GIZ28" s="53" t="s">
        <v>395</v>
      </c>
      <c r="GJA28" s="53" t="s">
        <v>395</v>
      </c>
      <c r="GJB28" s="53" t="s">
        <v>395</v>
      </c>
      <c r="GJC28" s="53" t="s">
        <v>395</v>
      </c>
      <c r="GJD28" s="53" t="s">
        <v>395</v>
      </c>
      <c r="GJE28" s="53" t="s">
        <v>395</v>
      </c>
      <c r="GJF28" s="53" t="s">
        <v>395</v>
      </c>
      <c r="GJG28" s="53" t="s">
        <v>395</v>
      </c>
      <c r="GJH28" s="53" t="s">
        <v>395</v>
      </c>
      <c r="GJI28" s="53" t="s">
        <v>395</v>
      </c>
      <c r="GJJ28" s="53" t="s">
        <v>395</v>
      </c>
      <c r="GJK28" s="53" t="s">
        <v>395</v>
      </c>
      <c r="GJL28" s="53" t="s">
        <v>395</v>
      </c>
      <c r="GJM28" s="53" t="s">
        <v>395</v>
      </c>
      <c r="GJN28" s="53" t="s">
        <v>395</v>
      </c>
      <c r="GJO28" s="53" t="s">
        <v>395</v>
      </c>
      <c r="GJP28" s="53" t="s">
        <v>395</v>
      </c>
      <c r="GJQ28" s="53" t="s">
        <v>395</v>
      </c>
      <c r="GJR28" s="53" t="s">
        <v>395</v>
      </c>
      <c r="GJS28" s="53" t="s">
        <v>395</v>
      </c>
      <c r="GJT28" s="53" t="s">
        <v>395</v>
      </c>
      <c r="GJU28" s="53" t="s">
        <v>395</v>
      </c>
      <c r="GJV28" s="53" t="s">
        <v>395</v>
      </c>
      <c r="GJW28" s="53" t="s">
        <v>395</v>
      </c>
      <c r="GJX28" s="53" t="s">
        <v>395</v>
      </c>
      <c r="GJY28" s="53" t="s">
        <v>395</v>
      </c>
      <c r="GJZ28" s="53" t="s">
        <v>395</v>
      </c>
      <c r="GKA28" s="53" t="s">
        <v>395</v>
      </c>
      <c r="GKB28" s="53" t="s">
        <v>395</v>
      </c>
      <c r="GKC28" s="53" t="s">
        <v>395</v>
      </c>
      <c r="GKD28" s="53" t="s">
        <v>395</v>
      </c>
      <c r="GKE28" s="53" t="s">
        <v>395</v>
      </c>
      <c r="GKF28" s="53" t="s">
        <v>395</v>
      </c>
      <c r="GKG28" s="53" t="s">
        <v>395</v>
      </c>
      <c r="GKH28" s="53" t="s">
        <v>395</v>
      </c>
      <c r="GKI28" s="53" t="s">
        <v>395</v>
      </c>
      <c r="GKJ28" s="53" t="s">
        <v>395</v>
      </c>
      <c r="GKK28" s="53" t="s">
        <v>395</v>
      </c>
      <c r="GKL28" s="53" t="s">
        <v>395</v>
      </c>
      <c r="GKM28" s="53" t="s">
        <v>395</v>
      </c>
      <c r="GKN28" s="53" t="s">
        <v>395</v>
      </c>
      <c r="GKO28" s="53" t="s">
        <v>395</v>
      </c>
      <c r="GKP28" s="53" t="s">
        <v>395</v>
      </c>
      <c r="GKQ28" s="53" t="s">
        <v>395</v>
      </c>
      <c r="GKR28" s="53" t="s">
        <v>395</v>
      </c>
      <c r="GKS28" s="53" t="s">
        <v>395</v>
      </c>
      <c r="GKT28" s="53" t="s">
        <v>395</v>
      </c>
      <c r="GKU28" s="53" t="s">
        <v>395</v>
      </c>
      <c r="GKV28" s="53" t="s">
        <v>395</v>
      </c>
      <c r="GKW28" s="53" t="s">
        <v>395</v>
      </c>
      <c r="GKX28" s="53" t="s">
        <v>395</v>
      </c>
      <c r="GKY28" s="53" t="s">
        <v>395</v>
      </c>
      <c r="GKZ28" s="53" t="s">
        <v>395</v>
      </c>
      <c r="GLA28" s="53" t="s">
        <v>395</v>
      </c>
      <c r="GLB28" s="53" t="s">
        <v>395</v>
      </c>
      <c r="GLC28" s="53" t="s">
        <v>395</v>
      </c>
      <c r="GLD28" s="53" t="s">
        <v>395</v>
      </c>
      <c r="GLE28" s="53" t="s">
        <v>395</v>
      </c>
      <c r="GLF28" s="53" t="s">
        <v>395</v>
      </c>
      <c r="GLG28" s="53" t="s">
        <v>395</v>
      </c>
      <c r="GLH28" s="53" t="s">
        <v>395</v>
      </c>
      <c r="GLI28" s="53" t="s">
        <v>395</v>
      </c>
      <c r="GLJ28" s="53" t="s">
        <v>395</v>
      </c>
      <c r="GLK28" s="53" t="s">
        <v>395</v>
      </c>
      <c r="GLL28" s="53" t="s">
        <v>395</v>
      </c>
      <c r="GLM28" s="53" t="s">
        <v>395</v>
      </c>
      <c r="GLN28" s="53" t="s">
        <v>395</v>
      </c>
      <c r="GLO28" s="53" t="s">
        <v>395</v>
      </c>
      <c r="GLP28" s="53" t="s">
        <v>395</v>
      </c>
      <c r="GLQ28" s="53" t="s">
        <v>395</v>
      </c>
      <c r="GLR28" s="53" t="s">
        <v>395</v>
      </c>
      <c r="GLS28" s="53" t="s">
        <v>395</v>
      </c>
      <c r="GLT28" s="53" t="s">
        <v>395</v>
      </c>
      <c r="GLU28" s="53" t="s">
        <v>395</v>
      </c>
      <c r="GLV28" s="53" t="s">
        <v>395</v>
      </c>
      <c r="GLW28" s="53" t="s">
        <v>395</v>
      </c>
      <c r="GLX28" s="53" t="s">
        <v>395</v>
      </c>
      <c r="GLY28" s="53" t="s">
        <v>395</v>
      </c>
      <c r="GLZ28" s="53" t="s">
        <v>395</v>
      </c>
      <c r="GMA28" s="53" t="s">
        <v>395</v>
      </c>
      <c r="GMB28" s="53" t="s">
        <v>395</v>
      </c>
      <c r="GMC28" s="53" t="s">
        <v>395</v>
      </c>
      <c r="GMD28" s="53" t="s">
        <v>395</v>
      </c>
      <c r="GME28" s="53" t="s">
        <v>395</v>
      </c>
      <c r="GMF28" s="53" t="s">
        <v>395</v>
      </c>
      <c r="GMG28" s="53" t="s">
        <v>395</v>
      </c>
      <c r="GMH28" s="53" t="s">
        <v>395</v>
      </c>
      <c r="GMI28" s="53" t="s">
        <v>395</v>
      </c>
      <c r="GMJ28" s="53" t="s">
        <v>395</v>
      </c>
      <c r="GMK28" s="53" t="s">
        <v>395</v>
      </c>
      <c r="GML28" s="53" t="s">
        <v>395</v>
      </c>
      <c r="GMM28" s="53" t="s">
        <v>395</v>
      </c>
      <c r="GMN28" s="53" t="s">
        <v>395</v>
      </c>
      <c r="GMO28" s="53" t="s">
        <v>395</v>
      </c>
      <c r="GMP28" s="53" t="s">
        <v>395</v>
      </c>
      <c r="GMQ28" s="53" t="s">
        <v>395</v>
      </c>
      <c r="GMR28" s="53" t="s">
        <v>395</v>
      </c>
      <c r="GMS28" s="53" t="s">
        <v>395</v>
      </c>
      <c r="GMT28" s="53" t="s">
        <v>395</v>
      </c>
      <c r="GMU28" s="53" t="s">
        <v>395</v>
      </c>
      <c r="GMV28" s="53" t="s">
        <v>395</v>
      </c>
      <c r="GMW28" s="53" t="s">
        <v>395</v>
      </c>
      <c r="GMX28" s="53" t="s">
        <v>395</v>
      </c>
      <c r="GMY28" s="53" t="s">
        <v>395</v>
      </c>
      <c r="GMZ28" s="53" t="s">
        <v>395</v>
      </c>
      <c r="GNA28" s="53" t="s">
        <v>395</v>
      </c>
      <c r="GNB28" s="53" t="s">
        <v>395</v>
      </c>
      <c r="GNC28" s="53" t="s">
        <v>395</v>
      </c>
      <c r="GND28" s="53" t="s">
        <v>395</v>
      </c>
      <c r="GNE28" s="53" t="s">
        <v>395</v>
      </c>
      <c r="GNF28" s="53" t="s">
        <v>395</v>
      </c>
      <c r="GNG28" s="53" t="s">
        <v>395</v>
      </c>
      <c r="GNH28" s="53" t="s">
        <v>395</v>
      </c>
      <c r="GNI28" s="53" t="s">
        <v>395</v>
      </c>
      <c r="GNJ28" s="53" t="s">
        <v>395</v>
      </c>
      <c r="GNK28" s="53" t="s">
        <v>395</v>
      </c>
      <c r="GNL28" s="53" t="s">
        <v>395</v>
      </c>
      <c r="GNM28" s="53" t="s">
        <v>395</v>
      </c>
      <c r="GNN28" s="53" t="s">
        <v>395</v>
      </c>
      <c r="GNO28" s="53" t="s">
        <v>395</v>
      </c>
      <c r="GNP28" s="53" t="s">
        <v>395</v>
      </c>
      <c r="GNQ28" s="53" t="s">
        <v>395</v>
      </c>
      <c r="GNR28" s="53" t="s">
        <v>395</v>
      </c>
      <c r="GNS28" s="53" t="s">
        <v>395</v>
      </c>
      <c r="GNT28" s="53" t="s">
        <v>395</v>
      </c>
      <c r="GNU28" s="53" t="s">
        <v>395</v>
      </c>
      <c r="GNV28" s="53" t="s">
        <v>395</v>
      </c>
      <c r="GNW28" s="53" t="s">
        <v>395</v>
      </c>
      <c r="GNX28" s="53" t="s">
        <v>395</v>
      </c>
      <c r="GNY28" s="53" t="s">
        <v>395</v>
      </c>
      <c r="GNZ28" s="53" t="s">
        <v>395</v>
      </c>
      <c r="GOA28" s="53" t="s">
        <v>395</v>
      </c>
      <c r="GOB28" s="53" t="s">
        <v>395</v>
      </c>
      <c r="GOC28" s="53" t="s">
        <v>395</v>
      </c>
      <c r="GOD28" s="53" t="s">
        <v>395</v>
      </c>
      <c r="GOE28" s="53" t="s">
        <v>395</v>
      </c>
      <c r="GOF28" s="53" t="s">
        <v>395</v>
      </c>
      <c r="GOG28" s="53" t="s">
        <v>395</v>
      </c>
      <c r="GOH28" s="53" t="s">
        <v>395</v>
      </c>
      <c r="GOI28" s="53" t="s">
        <v>395</v>
      </c>
      <c r="GOJ28" s="53" t="s">
        <v>395</v>
      </c>
      <c r="GOK28" s="53" t="s">
        <v>395</v>
      </c>
      <c r="GOL28" s="53" t="s">
        <v>395</v>
      </c>
      <c r="GOM28" s="53" t="s">
        <v>395</v>
      </c>
      <c r="GON28" s="53" t="s">
        <v>395</v>
      </c>
      <c r="GOO28" s="53" t="s">
        <v>395</v>
      </c>
      <c r="GOP28" s="53" t="s">
        <v>395</v>
      </c>
      <c r="GOQ28" s="53" t="s">
        <v>395</v>
      </c>
      <c r="GOR28" s="53" t="s">
        <v>395</v>
      </c>
      <c r="GOS28" s="53" t="s">
        <v>395</v>
      </c>
      <c r="GOT28" s="53" t="s">
        <v>395</v>
      </c>
      <c r="GOU28" s="53" t="s">
        <v>395</v>
      </c>
      <c r="GOV28" s="53" t="s">
        <v>395</v>
      </c>
      <c r="GOW28" s="53" t="s">
        <v>395</v>
      </c>
      <c r="GOX28" s="53" t="s">
        <v>395</v>
      </c>
      <c r="GOY28" s="53" t="s">
        <v>395</v>
      </c>
      <c r="GOZ28" s="53" t="s">
        <v>395</v>
      </c>
      <c r="GPA28" s="53" t="s">
        <v>395</v>
      </c>
      <c r="GPB28" s="53" t="s">
        <v>395</v>
      </c>
      <c r="GPC28" s="53" t="s">
        <v>395</v>
      </c>
      <c r="GPD28" s="53" t="s">
        <v>395</v>
      </c>
      <c r="GPE28" s="53" t="s">
        <v>395</v>
      </c>
      <c r="GPF28" s="53" t="s">
        <v>395</v>
      </c>
      <c r="GPG28" s="53" t="s">
        <v>395</v>
      </c>
      <c r="GPH28" s="53" t="s">
        <v>395</v>
      </c>
      <c r="GPI28" s="53" t="s">
        <v>395</v>
      </c>
      <c r="GPJ28" s="53" t="s">
        <v>395</v>
      </c>
      <c r="GPK28" s="53" t="s">
        <v>395</v>
      </c>
      <c r="GPL28" s="53" t="s">
        <v>395</v>
      </c>
      <c r="GPM28" s="53" t="s">
        <v>395</v>
      </c>
      <c r="GPN28" s="53" t="s">
        <v>395</v>
      </c>
      <c r="GPO28" s="53" t="s">
        <v>395</v>
      </c>
      <c r="GPP28" s="53" t="s">
        <v>395</v>
      </c>
      <c r="GPQ28" s="53" t="s">
        <v>395</v>
      </c>
      <c r="GPR28" s="53" t="s">
        <v>395</v>
      </c>
      <c r="GPS28" s="53" t="s">
        <v>395</v>
      </c>
      <c r="GPT28" s="53" t="s">
        <v>395</v>
      </c>
      <c r="GPU28" s="53" t="s">
        <v>395</v>
      </c>
      <c r="GPV28" s="53" t="s">
        <v>395</v>
      </c>
      <c r="GPW28" s="53" t="s">
        <v>395</v>
      </c>
      <c r="GPX28" s="53" t="s">
        <v>395</v>
      </c>
      <c r="GPY28" s="53" t="s">
        <v>395</v>
      </c>
      <c r="GPZ28" s="53" t="s">
        <v>395</v>
      </c>
      <c r="GQA28" s="53" t="s">
        <v>395</v>
      </c>
      <c r="GQB28" s="53" t="s">
        <v>395</v>
      </c>
      <c r="GQC28" s="53" t="s">
        <v>395</v>
      </c>
      <c r="GQD28" s="53" t="s">
        <v>395</v>
      </c>
      <c r="GQE28" s="53" t="s">
        <v>395</v>
      </c>
      <c r="GQF28" s="53" t="s">
        <v>395</v>
      </c>
      <c r="GQG28" s="53" t="s">
        <v>395</v>
      </c>
      <c r="GQH28" s="53" t="s">
        <v>395</v>
      </c>
      <c r="GQI28" s="53" t="s">
        <v>395</v>
      </c>
      <c r="GQJ28" s="53" t="s">
        <v>395</v>
      </c>
      <c r="GQK28" s="53" t="s">
        <v>395</v>
      </c>
      <c r="GQL28" s="53" t="s">
        <v>395</v>
      </c>
      <c r="GQM28" s="53" t="s">
        <v>395</v>
      </c>
      <c r="GQN28" s="53" t="s">
        <v>395</v>
      </c>
      <c r="GQO28" s="53" t="s">
        <v>395</v>
      </c>
      <c r="GQP28" s="53" t="s">
        <v>395</v>
      </c>
      <c r="GQQ28" s="53" t="s">
        <v>395</v>
      </c>
      <c r="GQR28" s="53" t="s">
        <v>395</v>
      </c>
      <c r="GQS28" s="53" t="s">
        <v>395</v>
      </c>
      <c r="GQT28" s="53" t="s">
        <v>395</v>
      </c>
      <c r="GQU28" s="53" t="s">
        <v>395</v>
      </c>
      <c r="GQV28" s="53" t="s">
        <v>395</v>
      </c>
      <c r="GQW28" s="53" t="s">
        <v>395</v>
      </c>
      <c r="GQX28" s="53" t="s">
        <v>395</v>
      </c>
      <c r="GQY28" s="53" t="s">
        <v>395</v>
      </c>
      <c r="GQZ28" s="53" t="s">
        <v>395</v>
      </c>
      <c r="GRA28" s="53" t="s">
        <v>395</v>
      </c>
      <c r="GRB28" s="53" t="s">
        <v>395</v>
      </c>
      <c r="GRC28" s="53" t="s">
        <v>395</v>
      </c>
      <c r="GRD28" s="53" t="s">
        <v>395</v>
      </c>
      <c r="GRE28" s="53" t="s">
        <v>395</v>
      </c>
      <c r="GRF28" s="53" t="s">
        <v>395</v>
      </c>
      <c r="GRG28" s="53" t="s">
        <v>395</v>
      </c>
      <c r="GRH28" s="53" t="s">
        <v>395</v>
      </c>
      <c r="GRI28" s="53" t="s">
        <v>395</v>
      </c>
      <c r="GRJ28" s="53" t="s">
        <v>395</v>
      </c>
      <c r="GRK28" s="53" t="s">
        <v>395</v>
      </c>
      <c r="GRL28" s="53" t="s">
        <v>395</v>
      </c>
      <c r="GRM28" s="53" t="s">
        <v>395</v>
      </c>
      <c r="GRN28" s="53" t="s">
        <v>395</v>
      </c>
      <c r="GRO28" s="53" t="s">
        <v>395</v>
      </c>
      <c r="GRP28" s="53" t="s">
        <v>395</v>
      </c>
      <c r="GRQ28" s="53" t="s">
        <v>395</v>
      </c>
      <c r="GRR28" s="53" t="s">
        <v>395</v>
      </c>
      <c r="GRS28" s="53" t="s">
        <v>395</v>
      </c>
      <c r="GRT28" s="53" t="s">
        <v>395</v>
      </c>
      <c r="GRU28" s="53" t="s">
        <v>395</v>
      </c>
      <c r="GRV28" s="53" t="s">
        <v>395</v>
      </c>
      <c r="GRW28" s="53" t="s">
        <v>395</v>
      </c>
      <c r="GRX28" s="53" t="s">
        <v>395</v>
      </c>
      <c r="GRY28" s="53" t="s">
        <v>395</v>
      </c>
      <c r="GRZ28" s="53" t="s">
        <v>395</v>
      </c>
      <c r="GSA28" s="53" t="s">
        <v>395</v>
      </c>
      <c r="GSB28" s="53" t="s">
        <v>395</v>
      </c>
      <c r="GSC28" s="53" t="s">
        <v>395</v>
      </c>
      <c r="GSD28" s="53" t="s">
        <v>395</v>
      </c>
      <c r="GSE28" s="53" t="s">
        <v>395</v>
      </c>
      <c r="GSF28" s="53" t="s">
        <v>395</v>
      </c>
      <c r="GSG28" s="53" t="s">
        <v>395</v>
      </c>
      <c r="GSH28" s="53" t="s">
        <v>395</v>
      </c>
      <c r="GSI28" s="53" t="s">
        <v>395</v>
      </c>
      <c r="GSJ28" s="53" t="s">
        <v>395</v>
      </c>
      <c r="GSK28" s="53" t="s">
        <v>395</v>
      </c>
      <c r="GSL28" s="53" t="s">
        <v>395</v>
      </c>
      <c r="GSM28" s="53" t="s">
        <v>395</v>
      </c>
      <c r="GSN28" s="53" t="s">
        <v>395</v>
      </c>
      <c r="GSO28" s="53" t="s">
        <v>395</v>
      </c>
      <c r="GSP28" s="53" t="s">
        <v>395</v>
      </c>
      <c r="GSQ28" s="53" t="s">
        <v>395</v>
      </c>
      <c r="GSR28" s="53" t="s">
        <v>395</v>
      </c>
      <c r="GSS28" s="53" t="s">
        <v>395</v>
      </c>
      <c r="GST28" s="53" t="s">
        <v>395</v>
      </c>
      <c r="GSU28" s="53" t="s">
        <v>395</v>
      </c>
      <c r="GSV28" s="53" t="s">
        <v>395</v>
      </c>
      <c r="GSW28" s="53" t="s">
        <v>395</v>
      </c>
      <c r="GSX28" s="53" t="s">
        <v>395</v>
      </c>
      <c r="GSY28" s="53" t="s">
        <v>395</v>
      </c>
      <c r="GSZ28" s="53" t="s">
        <v>395</v>
      </c>
      <c r="GTA28" s="53" t="s">
        <v>395</v>
      </c>
      <c r="GTB28" s="53" t="s">
        <v>395</v>
      </c>
      <c r="GTC28" s="53" t="s">
        <v>395</v>
      </c>
      <c r="GTD28" s="53" t="s">
        <v>395</v>
      </c>
      <c r="GTE28" s="53" t="s">
        <v>395</v>
      </c>
      <c r="GTF28" s="53" t="s">
        <v>395</v>
      </c>
      <c r="GTG28" s="53" t="s">
        <v>395</v>
      </c>
      <c r="GTH28" s="53" t="s">
        <v>395</v>
      </c>
      <c r="GTI28" s="53" t="s">
        <v>395</v>
      </c>
      <c r="GTJ28" s="53" t="s">
        <v>395</v>
      </c>
      <c r="GTK28" s="53" t="s">
        <v>395</v>
      </c>
      <c r="GTL28" s="53" t="s">
        <v>395</v>
      </c>
      <c r="GTM28" s="53" t="s">
        <v>395</v>
      </c>
      <c r="GTN28" s="53" t="s">
        <v>395</v>
      </c>
      <c r="GTO28" s="53" t="s">
        <v>395</v>
      </c>
      <c r="GTP28" s="53" t="s">
        <v>395</v>
      </c>
      <c r="GTQ28" s="53" t="s">
        <v>395</v>
      </c>
      <c r="GTR28" s="53" t="s">
        <v>395</v>
      </c>
      <c r="GTS28" s="53" t="s">
        <v>395</v>
      </c>
      <c r="GTT28" s="53" t="s">
        <v>395</v>
      </c>
      <c r="GTU28" s="53" t="s">
        <v>395</v>
      </c>
      <c r="GTV28" s="53" t="s">
        <v>395</v>
      </c>
      <c r="GTW28" s="53" t="s">
        <v>395</v>
      </c>
      <c r="GTX28" s="53" t="s">
        <v>395</v>
      </c>
      <c r="GTY28" s="53" t="s">
        <v>395</v>
      </c>
      <c r="GTZ28" s="53" t="s">
        <v>395</v>
      </c>
      <c r="GUA28" s="53" t="s">
        <v>395</v>
      </c>
      <c r="GUB28" s="53" t="s">
        <v>395</v>
      </c>
      <c r="GUC28" s="53" t="s">
        <v>395</v>
      </c>
      <c r="GUD28" s="53" t="s">
        <v>395</v>
      </c>
      <c r="GUE28" s="53" t="s">
        <v>395</v>
      </c>
      <c r="GUF28" s="53" t="s">
        <v>395</v>
      </c>
      <c r="GUG28" s="53" t="s">
        <v>395</v>
      </c>
      <c r="GUH28" s="53" t="s">
        <v>395</v>
      </c>
      <c r="GUI28" s="53" t="s">
        <v>395</v>
      </c>
      <c r="GUJ28" s="53" t="s">
        <v>395</v>
      </c>
      <c r="GUK28" s="53" t="s">
        <v>395</v>
      </c>
      <c r="GUL28" s="53" t="s">
        <v>395</v>
      </c>
      <c r="GUM28" s="53" t="s">
        <v>395</v>
      </c>
      <c r="GUN28" s="53" t="s">
        <v>395</v>
      </c>
      <c r="GUO28" s="53" t="s">
        <v>395</v>
      </c>
      <c r="GUP28" s="53" t="s">
        <v>395</v>
      </c>
      <c r="GUQ28" s="53" t="s">
        <v>395</v>
      </c>
      <c r="GUR28" s="53" t="s">
        <v>395</v>
      </c>
      <c r="GUS28" s="53" t="s">
        <v>395</v>
      </c>
      <c r="GUT28" s="53" t="s">
        <v>395</v>
      </c>
      <c r="GUU28" s="53" t="s">
        <v>395</v>
      </c>
      <c r="GUV28" s="53" t="s">
        <v>395</v>
      </c>
      <c r="GUW28" s="53" t="s">
        <v>395</v>
      </c>
      <c r="GUX28" s="53" t="s">
        <v>395</v>
      </c>
      <c r="GUY28" s="53" t="s">
        <v>395</v>
      </c>
      <c r="GUZ28" s="53" t="s">
        <v>395</v>
      </c>
      <c r="GVA28" s="53" t="s">
        <v>395</v>
      </c>
      <c r="GVB28" s="53" t="s">
        <v>395</v>
      </c>
      <c r="GVC28" s="53" t="s">
        <v>395</v>
      </c>
      <c r="GVD28" s="53" t="s">
        <v>395</v>
      </c>
      <c r="GVE28" s="53" t="s">
        <v>395</v>
      </c>
      <c r="GVF28" s="53" t="s">
        <v>395</v>
      </c>
      <c r="GVG28" s="53" t="s">
        <v>395</v>
      </c>
      <c r="GVH28" s="53" t="s">
        <v>395</v>
      </c>
      <c r="GVI28" s="53" t="s">
        <v>395</v>
      </c>
      <c r="GVJ28" s="53" t="s">
        <v>395</v>
      </c>
      <c r="GVK28" s="53" t="s">
        <v>395</v>
      </c>
      <c r="GVL28" s="53" t="s">
        <v>395</v>
      </c>
      <c r="GVM28" s="53" t="s">
        <v>395</v>
      </c>
      <c r="GVN28" s="53" t="s">
        <v>395</v>
      </c>
      <c r="GVO28" s="53" t="s">
        <v>395</v>
      </c>
      <c r="GVP28" s="53" t="s">
        <v>395</v>
      </c>
      <c r="GVQ28" s="53" t="s">
        <v>395</v>
      </c>
      <c r="GVR28" s="53" t="s">
        <v>395</v>
      </c>
      <c r="GVS28" s="53" t="s">
        <v>395</v>
      </c>
      <c r="GVT28" s="53" t="s">
        <v>395</v>
      </c>
      <c r="GVU28" s="53" t="s">
        <v>395</v>
      </c>
      <c r="GVV28" s="53" t="s">
        <v>395</v>
      </c>
      <c r="GVW28" s="53" t="s">
        <v>395</v>
      </c>
      <c r="GVX28" s="53" t="s">
        <v>395</v>
      </c>
      <c r="GVY28" s="53" t="s">
        <v>395</v>
      </c>
      <c r="GVZ28" s="53" t="s">
        <v>395</v>
      </c>
      <c r="GWA28" s="53" t="s">
        <v>395</v>
      </c>
      <c r="GWB28" s="53" t="s">
        <v>395</v>
      </c>
      <c r="GWC28" s="53" t="s">
        <v>395</v>
      </c>
      <c r="GWD28" s="53" t="s">
        <v>395</v>
      </c>
      <c r="GWE28" s="53" t="s">
        <v>395</v>
      </c>
      <c r="GWF28" s="53" t="s">
        <v>395</v>
      </c>
      <c r="GWG28" s="53" t="s">
        <v>395</v>
      </c>
      <c r="GWH28" s="53" t="s">
        <v>395</v>
      </c>
      <c r="GWI28" s="53" t="s">
        <v>395</v>
      </c>
      <c r="GWJ28" s="53" t="s">
        <v>395</v>
      </c>
      <c r="GWK28" s="53" t="s">
        <v>395</v>
      </c>
      <c r="GWL28" s="53" t="s">
        <v>395</v>
      </c>
      <c r="GWM28" s="53" t="s">
        <v>395</v>
      </c>
      <c r="GWN28" s="53" t="s">
        <v>395</v>
      </c>
      <c r="GWO28" s="53" t="s">
        <v>395</v>
      </c>
      <c r="GWP28" s="53" t="s">
        <v>395</v>
      </c>
      <c r="GWQ28" s="53" t="s">
        <v>395</v>
      </c>
      <c r="GWR28" s="53" t="s">
        <v>395</v>
      </c>
      <c r="GWS28" s="53" t="s">
        <v>395</v>
      </c>
      <c r="GWT28" s="53" t="s">
        <v>395</v>
      </c>
      <c r="GWU28" s="53" t="s">
        <v>395</v>
      </c>
      <c r="GWV28" s="53" t="s">
        <v>395</v>
      </c>
      <c r="GWW28" s="53" t="s">
        <v>395</v>
      </c>
      <c r="GWX28" s="53" t="s">
        <v>395</v>
      </c>
      <c r="GWY28" s="53" t="s">
        <v>395</v>
      </c>
      <c r="GWZ28" s="53" t="s">
        <v>395</v>
      </c>
      <c r="GXA28" s="53" t="s">
        <v>395</v>
      </c>
      <c r="GXB28" s="53" t="s">
        <v>395</v>
      </c>
      <c r="GXC28" s="53" t="s">
        <v>395</v>
      </c>
      <c r="GXD28" s="53" t="s">
        <v>395</v>
      </c>
      <c r="GXE28" s="53" t="s">
        <v>395</v>
      </c>
      <c r="GXF28" s="53" t="s">
        <v>395</v>
      </c>
      <c r="GXG28" s="53" t="s">
        <v>395</v>
      </c>
      <c r="GXH28" s="53" t="s">
        <v>395</v>
      </c>
      <c r="GXI28" s="53" t="s">
        <v>395</v>
      </c>
      <c r="GXJ28" s="53" t="s">
        <v>395</v>
      </c>
      <c r="GXK28" s="53" t="s">
        <v>395</v>
      </c>
      <c r="GXL28" s="53" t="s">
        <v>395</v>
      </c>
      <c r="GXM28" s="53" t="s">
        <v>395</v>
      </c>
      <c r="GXN28" s="53" t="s">
        <v>395</v>
      </c>
      <c r="GXO28" s="53" t="s">
        <v>395</v>
      </c>
      <c r="GXP28" s="53" t="s">
        <v>395</v>
      </c>
      <c r="GXQ28" s="53" t="s">
        <v>395</v>
      </c>
      <c r="GXR28" s="53" t="s">
        <v>395</v>
      </c>
      <c r="GXS28" s="53" t="s">
        <v>395</v>
      </c>
      <c r="GXT28" s="53" t="s">
        <v>395</v>
      </c>
      <c r="GXU28" s="53" t="s">
        <v>395</v>
      </c>
      <c r="GXV28" s="53" t="s">
        <v>395</v>
      </c>
      <c r="GXW28" s="53" t="s">
        <v>395</v>
      </c>
      <c r="GXX28" s="53" t="s">
        <v>395</v>
      </c>
      <c r="GXY28" s="53" t="s">
        <v>395</v>
      </c>
      <c r="GXZ28" s="53" t="s">
        <v>395</v>
      </c>
      <c r="GYA28" s="53" t="s">
        <v>395</v>
      </c>
      <c r="GYB28" s="53" t="s">
        <v>395</v>
      </c>
      <c r="GYC28" s="53" t="s">
        <v>395</v>
      </c>
      <c r="GYD28" s="53" t="s">
        <v>395</v>
      </c>
      <c r="GYE28" s="53" t="s">
        <v>395</v>
      </c>
      <c r="GYF28" s="53" t="s">
        <v>395</v>
      </c>
      <c r="GYG28" s="53" t="s">
        <v>395</v>
      </c>
      <c r="GYH28" s="53" t="s">
        <v>395</v>
      </c>
      <c r="GYI28" s="53" t="s">
        <v>395</v>
      </c>
      <c r="GYJ28" s="53" t="s">
        <v>395</v>
      </c>
      <c r="GYK28" s="53" t="s">
        <v>395</v>
      </c>
      <c r="GYL28" s="53" t="s">
        <v>395</v>
      </c>
      <c r="GYM28" s="53" t="s">
        <v>395</v>
      </c>
      <c r="GYN28" s="53" t="s">
        <v>395</v>
      </c>
      <c r="GYO28" s="53" t="s">
        <v>395</v>
      </c>
      <c r="GYP28" s="53" t="s">
        <v>395</v>
      </c>
      <c r="GYQ28" s="53" t="s">
        <v>395</v>
      </c>
      <c r="GYR28" s="53" t="s">
        <v>395</v>
      </c>
      <c r="GYS28" s="53" t="s">
        <v>395</v>
      </c>
      <c r="GYT28" s="53" t="s">
        <v>395</v>
      </c>
      <c r="GYU28" s="53" t="s">
        <v>395</v>
      </c>
      <c r="GYV28" s="53" t="s">
        <v>395</v>
      </c>
      <c r="GYW28" s="53" t="s">
        <v>395</v>
      </c>
      <c r="GYX28" s="53" t="s">
        <v>395</v>
      </c>
      <c r="GYY28" s="53" t="s">
        <v>395</v>
      </c>
      <c r="GYZ28" s="53" t="s">
        <v>395</v>
      </c>
      <c r="GZA28" s="53" t="s">
        <v>395</v>
      </c>
      <c r="GZB28" s="53" t="s">
        <v>395</v>
      </c>
      <c r="GZC28" s="53" t="s">
        <v>395</v>
      </c>
      <c r="GZD28" s="53" t="s">
        <v>395</v>
      </c>
      <c r="GZE28" s="53" t="s">
        <v>395</v>
      </c>
      <c r="GZF28" s="53" t="s">
        <v>395</v>
      </c>
      <c r="GZG28" s="53" t="s">
        <v>395</v>
      </c>
      <c r="GZH28" s="53" t="s">
        <v>395</v>
      </c>
      <c r="GZI28" s="53" t="s">
        <v>395</v>
      </c>
      <c r="GZJ28" s="53" t="s">
        <v>395</v>
      </c>
      <c r="GZK28" s="53" t="s">
        <v>395</v>
      </c>
      <c r="GZL28" s="53" t="s">
        <v>395</v>
      </c>
      <c r="GZM28" s="53" t="s">
        <v>395</v>
      </c>
      <c r="GZN28" s="53" t="s">
        <v>395</v>
      </c>
      <c r="GZO28" s="53" t="s">
        <v>395</v>
      </c>
      <c r="GZP28" s="53" t="s">
        <v>395</v>
      </c>
      <c r="GZQ28" s="53" t="s">
        <v>395</v>
      </c>
      <c r="GZR28" s="53" t="s">
        <v>395</v>
      </c>
      <c r="GZS28" s="53" t="s">
        <v>395</v>
      </c>
      <c r="GZT28" s="53" t="s">
        <v>395</v>
      </c>
      <c r="GZU28" s="53" t="s">
        <v>395</v>
      </c>
      <c r="GZV28" s="53" t="s">
        <v>395</v>
      </c>
      <c r="GZW28" s="53" t="s">
        <v>395</v>
      </c>
      <c r="GZX28" s="53" t="s">
        <v>395</v>
      </c>
      <c r="GZY28" s="53" t="s">
        <v>395</v>
      </c>
      <c r="GZZ28" s="53" t="s">
        <v>395</v>
      </c>
      <c r="HAA28" s="53" t="s">
        <v>395</v>
      </c>
      <c r="HAB28" s="53" t="s">
        <v>395</v>
      </c>
      <c r="HAC28" s="53" t="s">
        <v>395</v>
      </c>
      <c r="HAD28" s="53" t="s">
        <v>395</v>
      </c>
      <c r="HAE28" s="53" t="s">
        <v>395</v>
      </c>
      <c r="HAF28" s="53" t="s">
        <v>395</v>
      </c>
      <c r="HAG28" s="53" t="s">
        <v>395</v>
      </c>
      <c r="HAH28" s="53" t="s">
        <v>395</v>
      </c>
      <c r="HAI28" s="53" t="s">
        <v>395</v>
      </c>
      <c r="HAJ28" s="53" t="s">
        <v>395</v>
      </c>
      <c r="HAK28" s="53" t="s">
        <v>395</v>
      </c>
      <c r="HAL28" s="53" t="s">
        <v>395</v>
      </c>
      <c r="HAM28" s="53" t="s">
        <v>395</v>
      </c>
      <c r="HAN28" s="53" t="s">
        <v>395</v>
      </c>
      <c r="HAO28" s="53" t="s">
        <v>395</v>
      </c>
      <c r="HAP28" s="53" t="s">
        <v>395</v>
      </c>
      <c r="HAQ28" s="53" t="s">
        <v>395</v>
      </c>
      <c r="HAR28" s="53" t="s">
        <v>395</v>
      </c>
      <c r="HAS28" s="53" t="s">
        <v>395</v>
      </c>
      <c r="HAT28" s="53" t="s">
        <v>395</v>
      </c>
      <c r="HAU28" s="53" t="s">
        <v>395</v>
      </c>
      <c r="HAV28" s="53" t="s">
        <v>395</v>
      </c>
      <c r="HAW28" s="53" t="s">
        <v>395</v>
      </c>
      <c r="HAX28" s="53" t="s">
        <v>395</v>
      </c>
      <c r="HAY28" s="53" t="s">
        <v>395</v>
      </c>
      <c r="HAZ28" s="53" t="s">
        <v>395</v>
      </c>
      <c r="HBA28" s="53" t="s">
        <v>395</v>
      </c>
      <c r="HBB28" s="53" t="s">
        <v>395</v>
      </c>
      <c r="HBC28" s="53" t="s">
        <v>395</v>
      </c>
      <c r="HBD28" s="53" t="s">
        <v>395</v>
      </c>
      <c r="HBE28" s="53" t="s">
        <v>395</v>
      </c>
      <c r="HBF28" s="53" t="s">
        <v>395</v>
      </c>
      <c r="HBG28" s="53" t="s">
        <v>395</v>
      </c>
      <c r="HBH28" s="53" t="s">
        <v>395</v>
      </c>
      <c r="HBI28" s="53" t="s">
        <v>395</v>
      </c>
      <c r="HBJ28" s="53" t="s">
        <v>395</v>
      </c>
      <c r="HBK28" s="53" t="s">
        <v>395</v>
      </c>
      <c r="HBL28" s="53" t="s">
        <v>395</v>
      </c>
      <c r="HBM28" s="53" t="s">
        <v>395</v>
      </c>
      <c r="HBN28" s="53" t="s">
        <v>395</v>
      </c>
      <c r="HBO28" s="53" t="s">
        <v>395</v>
      </c>
      <c r="HBP28" s="53" t="s">
        <v>395</v>
      </c>
      <c r="HBQ28" s="53" t="s">
        <v>395</v>
      </c>
      <c r="HBR28" s="53" t="s">
        <v>395</v>
      </c>
      <c r="HBS28" s="53" t="s">
        <v>395</v>
      </c>
      <c r="HBT28" s="53" t="s">
        <v>395</v>
      </c>
      <c r="HBU28" s="53" t="s">
        <v>395</v>
      </c>
      <c r="HBV28" s="53" t="s">
        <v>395</v>
      </c>
      <c r="HBW28" s="53" t="s">
        <v>395</v>
      </c>
      <c r="HBX28" s="53" t="s">
        <v>395</v>
      </c>
      <c r="HBY28" s="53" t="s">
        <v>395</v>
      </c>
      <c r="HBZ28" s="53" t="s">
        <v>395</v>
      </c>
      <c r="HCA28" s="53" t="s">
        <v>395</v>
      </c>
      <c r="HCB28" s="53" t="s">
        <v>395</v>
      </c>
      <c r="HCC28" s="53" t="s">
        <v>395</v>
      </c>
      <c r="HCD28" s="53" t="s">
        <v>395</v>
      </c>
      <c r="HCE28" s="53" t="s">
        <v>395</v>
      </c>
      <c r="HCF28" s="53" t="s">
        <v>395</v>
      </c>
      <c r="HCG28" s="53" t="s">
        <v>395</v>
      </c>
      <c r="HCH28" s="53" t="s">
        <v>395</v>
      </c>
      <c r="HCI28" s="53" t="s">
        <v>395</v>
      </c>
      <c r="HCJ28" s="53" t="s">
        <v>395</v>
      </c>
      <c r="HCK28" s="53" t="s">
        <v>395</v>
      </c>
      <c r="HCL28" s="53" t="s">
        <v>395</v>
      </c>
      <c r="HCM28" s="53" t="s">
        <v>395</v>
      </c>
      <c r="HCN28" s="53" t="s">
        <v>395</v>
      </c>
      <c r="HCO28" s="53" t="s">
        <v>395</v>
      </c>
      <c r="HCP28" s="53" t="s">
        <v>395</v>
      </c>
      <c r="HCQ28" s="53" t="s">
        <v>395</v>
      </c>
      <c r="HCR28" s="53" t="s">
        <v>395</v>
      </c>
      <c r="HCS28" s="53" t="s">
        <v>395</v>
      </c>
      <c r="HCT28" s="53" t="s">
        <v>395</v>
      </c>
      <c r="HCU28" s="53" t="s">
        <v>395</v>
      </c>
      <c r="HCV28" s="53" t="s">
        <v>395</v>
      </c>
      <c r="HCW28" s="53" t="s">
        <v>395</v>
      </c>
      <c r="HCX28" s="53" t="s">
        <v>395</v>
      </c>
      <c r="HCY28" s="53" t="s">
        <v>395</v>
      </c>
      <c r="HCZ28" s="53" t="s">
        <v>395</v>
      </c>
      <c r="HDA28" s="53" t="s">
        <v>395</v>
      </c>
      <c r="HDB28" s="53" t="s">
        <v>395</v>
      </c>
      <c r="HDC28" s="53" t="s">
        <v>395</v>
      </c>
      <c r="HDD28" s="53" t="s">
        <v>395</v>
      </c>
      <c r="HDE28" s="53" t="s">
        <v>395</v>
      </c>
      <c r="HDF28" s="53" t="s">
        <v>395</v>
      </c>
      <c r="HDG28" s="53" t="s">
        <v>395</v>
      </c>
      <c r="HDH28" s="53" t="s">
        <v>395</v>
      </c>
      <c r="HDI28" s="53" t="s">
        <v>395</v>
      </c>
      <c r="HDJ28" s="53" t="s">
        <v>395</v>
      </c>
      <c r="HDK28" s="53" t="s">
        <v>395</v>
      </c>
      <c r="HDL28" s="53" t="s">
        <v>395</v>
      </c>
      <c r="HDM28" s="53" t="s">
        <v>395</v>
      </c>
      <c r="HDN28" s="53" t="s">
        <v>395</v>
      </c>
      <c r="HDO28" s="53" t="s">
        <v>395</v>
      </c>
      <c r="HDP28" s="53" t="s">
        <v>395</v>
      </c>
      <c r="HDQ28" s="53" t="s">
        <v>395</v>
      </c>
      <c r="HDR28" s="53" t="s">
        <v>395</v>
      </c>
      <c r="HDS28" s="53" t="s">
        <v>395</v>
      </c>
      <c r="HDT28" s="53" t="s">
        <v>395</v>
      </c>
      <c r="HDU28" s="53" t="s">
        <v>395</v>
      </c>
      <c r="HDV28" s="53" t="s">
        <v>395</v>
      </c>
      <c r="HDW28" s="53" t="s">
        <v>395</v>
      </c>
      <c r="HDX28" s="53" t="s">
        <v>395</v>
      </c>
      <c r="HDY28" s="53" t="s">
        <v>395</v>
      </c>
      <c r="HDZ28" s="53" t="s">
        <v>395</v>
      </c>
      <c r="HEA28" s="53" t="s">
        <v>395</v>
      </c>
      <c r="HEB28" s="53" t="s">
        <v>395</v>
      </c>
      <c r="HEC28" s="53" t="s">
        <v>395</v>
      </c>
      <c r="HED28" s="53" t="s">
        <v>395</v>
      </c>
      <c r="HEE28" s="53" t="s">
        <v>395</v>
      </c>
      <c r="HEF28" s="53" t="s">
        <v>395</v>
      </c>
      <c r="HEG28" s="53" t="s">
        <v>395</v>
      </c>
      <c r="HEH28" s="53" t="s">
        <v>395</v>
      </c>
      <c r="HEI28" s="53" t="s">
        <v>395</v>
      </c>
      <c r="HEJ28" s="53" t="s">
        <v>395</v>
      </c>
      <c r="HEK28" s="53" t="s">
        <v>395</v>
      </c>
      <c r="HEL28" s="53" t="s">
        <v>395</v>
      </c>
      <c r="HEM28" s="53" t="s">
        <v>395</v>
      </c>
      <c r="HEN28" s="53" t="s">
        <v>395</v>
      </c>
      <c r="HEO28" s="53" t="s">
        <v>395</v>
      </c>
      <c r="HEP28" s="53" t="s">
        <v>395</v>
      </c>
      <c r="HEQ28" s="53" t="s">
        <v>395</v>
      </c>
      <c r="HER28" s="53" t="s">
        <v>395</v>
      </c>
      <c r="HES28" s="53" t="s">
        <v>395</v>
      </c>
      <c r="HET28" s="53" t="s">
        <v>395</v>
      </c>
      <c r="HEU28" s="53" t="s">
        <v>395</v>
      </c>
      <c r="HEV28" s="53" t="s">
        <v>395</v>
      </c>
      <c r="HEW28" s="53" t="s">
        <v>395</v>
      </c>
      <c r="HEX28" s="53" t="s">
        <v>395</v>
      </c>
      <c r="HEY28" s="53" t="s">
        <v>395</v>
      </c>
      <c r="HEZ28" s="53" t="s">
        <v>395</v>
      </c>
      <c r="HFA28" s="53" t="s">
        <v>395</v>
      </c>
      <c r="HFB28" s="53" t="s">
        <v>395</v>
      </c>
      <c r="HFC28" s="53" t="s">
        <v>395</v>
      </c>
      <c r="HFD28" s="53" t="s">
        <v>395</v>
      </c>
      <c r="HFE28" s="53" t="s">
        <v>395</v>
      </c>
      <c r="HFF28" s="53" t="s">
        <v>395</v>
      </c>
      <c r="HFG28" s="53" t="s">
        <v>395</v>
      </c>
      <c r="HFH28" s="53" t="s">
        <v>395</v>
      </c>
      <c r="HFI28" s="53" t="s">
        <v>395</v>
      </c>
      <c r="HFJ28" s="53" t="s">
        <v>395</v>
      </c>
      <c r="HFK28" s="53" t="s">
        <v>395</v>
      </c>
      <c r="HFL28" s="53" t="s">
        <v>395</v>
      </c>
      <c r="HFM28" s="53" t="s">
        <v>395</v>
      </c>
      <c r="HFN28" s="53" t="s">
        <v>395</v>
      </c>
      <c r="HFO28" s="53" t="s">
        <v>395</v>
      </c>
      <c r="HFP28" s="53" t="s">
        <v>395</v>
      </c>
      <c r="HFQ28" s="53" t="s">
        <v>395</v>
      </c>
      <c r="HFR28" s="53" t="s">
        <v>395</v>
      </c>
      <c r="HFS28" s="53" t="s">
        <v>395</v>
      </c>
      <c r="HFT28" s="53" t="s">
        <v>395</v>
      </c>
      <c r="HFU28" s="53" t="s">
        <v>395</v>
      </c>
      <c r="HFV28" s="53" t="s">
        <v>395</v>
      </c>
      <c r="HFW28" s="53" t="s">
        <v>395</v>
      </c>
      <c r="HFX28" s="53" t="s">
        <v>395</v>
      </c>
      <c r="HFY28" s="53" t="s">
        <v>395</v>
      </c>
      <c r="HFZ28" s="53" t="s">
        <v>395</v>
      </c>
      <c r="HGA28" s="53" t="s">
        <v>395</v>
      </c>
      <c r="HGB28" s="53" t="s">
        <v>395</v>
      </c>
      <c r="HGC28" s="53" t="s">
        <v>395</v>
      </c>
      <c r="HGD28" s="53" t="s">
        <v>395</v>
      </c>
      <c r="HGE28" s="53" t="s">
        <v>395</v>
      </c>
      <c r="HGF28" s="53" t="s">
        <v>395</v>
      </c>
      <c r="HGG28" s="53" t="s">
        <v>395</v>
      </c>
      <c r="HGH28" s="53" t="s">
        <v>395</v>
      </c>
      <c r="HGI28" s="53" t="s">
        <v>395</v>
      </c>
      <c r="HGJ28" s="53" t="s">
        <v>395</v>
      </c>
      <c r="HGK28" s="53" t="s">
        <v>395</v>
      </c>
      <c r="HGL28" s="53" t="s">
        <v>395</v>
      </c>
      <c r="HGM28" s="53" t="s">
        <v>395</v>
      </c>
      <c r="HGN28" s="53" t="s">
        <v>395</v>
      </c>
      <c r="HGO28" s="53" t="s">
        <v>395</v>
      </c>
      <c r="HGP28" s="53" t="s">
        <v>395</v>
      </c>
      <c r="HGQ28" s="53" t="s">
        <v>395</v>
      </c>
      <c r="HGR28" s="53" t="s">
        <v>395</v>
      </c>
      <c r="HGS28" s="53" t="s">
        <v>395</v>
      </c>
      <c r="HGT28" s="53" t="s">
        <v>395</v>
      </c>
      <c r="HGU28" s="53" t="s">
        <v>395</v>
      </c>
      <c r="HGV28" s="53" t="s">
        <v>395</v>
      </c>
      <c r="HGW28" s="53" t="s">
        <v>395</v>
      </c>
      <c r="HGX28" s="53" t="s">
        <v>395</v>
      </c>
      <c r="HGY28" s="53" t="s">
        <v>395</v>
      </c>
      <c r="HGZ28" s="53" t="s">
        <v>395</v>
      </c>
      <c r="HHA28" s="53" t="s">
        <v>395</v>
      </c>
      <c r="HHB28" s="53" t="s">
        <v>395</v>
      </c>
      <c r="HHC28" s="53" t="s">
        <v>395</v>
      </c>
      <c r="HHD28" s="53" t="s">
        <v>395</v>
      </c>
      <c r="HHE28" s="53" t="s">
        <v>395</v>
      </c>
      <c r="HHF28" s="53" t="s">
        <v>395</v>
      </c>
      <c r="HHG28" s="53" t="s">
        <v>395</v>
      </c>
      <c r="HHH28" s="53" t="s">
        <v>395</v>
      </c>
      <c r="HHI28" s="53" t="s">
        <v>395</v>
      </c>
      <c r="HHJ28" s="53" t="s">
        <v>395</v>
      </c>
      <c r="HHK28" s="53" t="s">
        <v>395</v>
      </c>
      <c r="HHL28" s="53" t="s">
        <v>395</v>
      </c>
      <c r="HHM28" s="53" t="s">
        <v>395</v>
      </c>
      <c r="HHN28" s="53" t="s">
        <v>395</v>
      </c>
      <c r="HHO28" s="53" t="s">
        <v>395</v>
      </c>
      <c r="HHP28" s="53" t="s">
        <v>395</v>
      </c>
      <c r="HHQ28" s="53" t="s">
        <v>395</v>
      </c>
      <c r="HHR28" s="53" t="s">
        <v>395</v>
      </c>
      <c r="HHS28" s="53" t="s">
        <v>395</v>
      </c>
      <c r="HHT28" s="53" t="s">
        <v>395</v>
      </c>
      <c r="HHU28" s="53" t="s">
        <v>395</v>
      </c>
      <c r="HHV28" s="53" t="s">
        <v>395</v>
      </c>
      <c r="HHW28" s="53" t="s">
        <v>395</v>
      </c>
      <c r="HHX28" s="53" t="s">
        <v>395</v>
      </c>
      <c r="HHY28" s="53" t="s">
        <v>395</v>
      </c>
      <c r="HHZ28" s="53" t="s">
        <v>395</v>
      </c>
      <c r="HIA28" s="53" t="s">
        <v>395</v>
      </c>
      <c r="HIB28" s="53" t="s">
        <v>395</v>
      </c>
      <c r="HIC28" s="53" t="s">
        <v>395</v>
      </c>
      <c r="HID28" s="53" t="s">
        <v>395</v>
      </c>
      <c r="HIE28" s="53" t="s">
        <v>395</v>
      </c>
      <c r="HIF28" s="53" t="s">
        <v>395</v>
      </c>
      <c r="HIG28" s="53" t="s">
        <v>395</v>
      </c>
      <c r="HIH28" s="53" t="s">
        <v>395</v>
      </c>
      <c r="HII28" s="53" t="s">
        <v>395</v>
      </c>
      <c r="HIJ28" s="53" t="s">
        <v>395</v>
      </c>
      <c r="HIK28" s="53" t="s">
        <v>395</v>
      </c>
      <c r="HIL28" s="53" t="s">
        <v>395</v>
      </c>
      <c r="HIM28" s="53" t="s">
        <v>395</v>
      </c>
      <c r="HIN28" s="53" t="s">
        <v>395</v>
      </c>
      <c r="HIO28" s="53" t="s">
        <v>395</v>
      </c>
      <c r="HIP28" s="53" t="s">
        <v>395</v>
      </c>
      <c r="HIQ28" s="53" t="s">
        <v>395</v>
      </c>
      <c r="HIR28" s="53" t="s">
        <v>395</v>
      </c>
      <c r="HIS28" s="53" t="s">
        <v>395</v>
      </c>
      <c r="HIT28" s="53" t="s">
        <v>395</v>
      </c>
      <c r="HIU28" s="53" t="s">
        <v>395</v>
      </c>
      <c r="HIV28" s="53" t="s">
        <v>395</v>
      </c>
      <c r="HIW28" s="53" t="s">
        <v>395</v>
      </c>
      <c r="HIX28" s="53" t="s">
        <v>395</v>
      </c>
      <c r="HIY28" s="53" t="s">
        <v>395</v>
      </c>
      <c r="HIZ28" s="53" t="s">
        <v>395</v>
      </c>
      <c r="HJA28" s="53" t="s">
        <v>395</v>
      </c>
      <c r="HJB28" s="53" t="s">
        <v>395</v>
      </c>
      <c r="HJC28" s="53" t="s">
        <v>395</v>
      </c>
      <c r="HJD28" s="53" t="s">
        <v>395</v>
      </c>
      <c r="HJE28" s="53" t="s">
        <v>395</v>
      </c>
      <c r="HJF28" s="53" t="s">
        <v>395</v>
      </c>
      <c r="HJG28" s="53" t="s">
        <v>395</v>
      </c>
      <c r="HJH28" s="53" t="s">
        <v>395</v>
      </c>
      <c r="HJI28" s="53" t="s">
        <v>395</v>
      </c>
      <c r="HJJ28" s="53" t="s">
        <v>395</v>
      </c>
      <c r="HJK28" s="53" t="s">
        <v>395</v>
      </c>
      <c r="HJL28" s="53" t="s">
        <v>395</v>
      </c>
      <c r="HJM28" s="53" t="s">
        <v>395</v>
      </c>
      <c r="HJN28" s="53" t="s">
        <v>395</v>
      </c>
      <c r="HJO28" s="53" t="s">
        <v>395</v>
      </c>
      <c r="HJP28" s="53" t="s">
        <v>395</v>
      </c>
      <c r="HJQ28" s="53" t="s">
        <v>395</v>
      </c>
      <c r="HJR28" s="53" t="s">
        <v>395</v>
      </c>
      <c r="HJS28" s="53" t="s">
        <v>395</v>
      </c>
      <c r="HJT28" s="53" t="s">
        <v>395</v>
      </c>
      <c r="HJU28" s="53" t="s">
        <v>395</v>
      </c>
      <c r="HJV28" s="53" t="s">
        <v>395</v>
      </c>
      <c r="HJW28" s="53" t="s">
        <v>395</v>
      </c>
      <c r="HJX28" s="53" t="s">
        <v>395</v>
      </c>
      <c r="HJY28" s="53" t="s">
        <v>395</v>
      </c>
      <c r="HJZ28" s="53" t="s">
        <v>395</v>
      </c>
      <c r="HKA28" s="53" t="s">
        <v>395</v>
      </c>
      <c r="HKB28" s="53" t="s">
        <v>395</v>
      </c>
      <c r="HKC28" s="53" t="s">
        <v>395</v>
      </c>
      <c r="HKD28" s="53" t="s">
        <v>395</v>
      </c>
      <c r="HKE28" s="53" t="s">
        <v>395</v>
      </c>
      <c r="HKF28" s="53" t="s">
        <v>395</v>
      </c>
      <c r="HKG28" s="53" t="s">
        <v>395</v>
      </c>
      <c r="HKH28" s="53" t="s">
        <v>395</v>
      </c>
      <c r="HKI28" s="53" t="s">
        <v>395</v>
      </c>
      <c r="HKJ28" s="53" t="s">
        <v>395</v>
      </c>
      <c r="HKK28" s="53" t="s">
        <v>395</v>
      </c>
      <c r="HKL28" s="53" t="s">
        <v>395</v>
      </c>
      <c r="HKM28" s="53" t="s">
        <v>395</v>
      </c>
      <c r="HKN28" s="53" t="s">
        <v>395</v>
      </c>
      <c r="HKO28" s="53" t="s">
        <v>395</v>
      </c>
      <c r="HKP28" s="53" t="s">
        <v>395</v>
      </c>
      <c r="HKQ28" s="53" t="s">
        <v>395</v>
      </c>
      <c r="HKR28" s="53" t="s">
        <v>395</v>
      </c>
      <c r="HKS28" s="53" t="s">
        <v>395</v>
      </c>
      <c r="HKT28" s="53" t="s">
        <v>395</v>
      </c>
      <c r="HKU28" s="53" t="s">
        <v>395</v>
      </c>
      <c r="HKV28" s="53" t="s">
        <v>395</v>
      </c>
      <c r="HKW28" s="53" t="s">
        <v>395</v>
      </c>
      <c r="HKX28" s="53" t="s">
        <v>395</v>
      </c>
      <c r="HKY28" s="53" t="s">
        <v>395</v>
      </c>
      <c r="HKZ28" s="53" t="s">
        <v>395</v>
      </c>
      <c r="HLA28" s="53" t="s">
        <v>395</v>
      </c>
      <c r="HLB28" s="53" t="s">
        <v>395</v>
      </c>
      <c r="HLC28" s="53" t="s">
        <v>395</v>
      </c>
      <c r="HLD28" s="53" t="s">
        <v>395</v>
      </c>
      <c r="HLE28" s="53" t="s">
        <v>395</v>
      </c>
      <c r="HLF28" s="53" t="s">
        <v>395</v>
      </c>
      <c r="HLG28" s="53" t="s">
        <v>395</v>
      </c>
      <c r="HLH28" s="53" t="s">
        <v>395</v>
      </c>
      <c r="HLI28" s="53" t="s">
        <v>395</v>
      </c>
      <c r="HLJ28" s="53" t="s">
        <v>395</v>
      </c>
      <c r="HLK28" s="53" t="s">
        <v>395</v>
      </c>
      <c r="HLL28" s="53" t="s">
        <v>395</v>
      </c>
      <c r="HLM28" s="53" t="s">
        <v>395</v>
      </c>
      <c r="HLN28" s="53" t="s">
        <v>395</v>
      </c>
      <c r="HLO28" s="53" t="s">
        <v>395</v>
      </c>
      <c r="HLP28" s="53" t="s">
        <v>395</v>
      </c>
      <c r="HLQ28" s="53" t="s">
        <v>395</v>
      </c>
      <c r="HLR28" s="53" t="s">
        <v>395</v>
      </c>
      <c r="HLS28" s="53" t="s">
        <v>395</v>
      </c>
      <c r="HLT28" s="53" t="s">
        <v>395</v>
      </c>
      <c r="HLU28" s="53" t="s">
        <v>395</v>
      </c>
      <c r="HLV28" s="53" t="s">
        <v>395</v>
      </c>
      <c r="HLW28" s="53" t="s">
        <v>395</v>
      </c>
      <c r="HLX28" s="53" t="s">
        <v>395</v>
      </c>
      <c r="HLY28" s="53" t="s">
        <v>395</v>
      </c>
      <c r="HLZ28" s="53" t="s">
        <v>395</v>
      </c>
      <c r="HMA28" s="53" t="s">
        <v>395</v>
      </c>
      <c r="HMB28" s="53" t="s">
        <v>395</v>
      </c>
      <c r="HMC28" s="53" t="s">
        <v>395</v>
      </c>
      <c r="HMD28" s="53" t="s">
        <v>395</v>
      </c>
      <c r="HME28" s="53" t="s">
        <v>395</v>
      </c>
      <c r="HMF28" s="53" t="s">
        <v>395</v>
      </c>
      <c r="HMG28" s="53" t="s">
        <v>395</v>
      </c>
      <c r="HMH28" s="53" t="s">
        <v>395</v>
      </c>
      <c r="HMI28" s="53" t="s">
        <v>395</v>
      </c>
      <c r="HMJ28" s="53" t="s">
        <v>395</v>
      </c>
      <c r="HMK28" s="53" t="s">
        <v>395</v>
      </c>
      <c r="HML28" s="53" t="s">
        <v>395</v>
      </c>
      <c r="HMM28" s="53" t="s">
        <v>395</v>
      </c>
      <c r="HMN28" s="53" t="s">
        <v>395</v>
      </c>
      <c r="HMO28" s="53" t="s">
        <v>395</v>
      </c>
      <c r="HMP28" s="53" t="s">
        <v>395</v>
      </c>
      <c r="HMQ28" s="53" t="s">
        <v>395</v>
      </c>
      <c r="HMR28" s="53" t="s">
        <v>395</v>
      </c>
      <c r="HMS28" s="53" t="s">
        <v>395</v>
      </c>
      <c r="HMT28" s="53" t="s">
        <v>395</v>
      </c>
      <c r="HMU28" s="53" t="s">
        <v>395</v>
      </c>
      <c r="HMV28" s="53" t="s">
        <v>395</v>
      </c>
      <c r="HMW28" s="53" t="s">
        <v>395</v>
      </c>
      <c r="HMX28" s="53" t="s">
        <v>395</v>
      </c>
      <c r="HMY28" s="53" t="s">
        <v>395</v>
      </c>
      <c r="HMZ28" s="53" t="s">
        <v>395</v>
      </c>
      <c r="HNA28" s="53" t="s">
        <v>395</v>
      </c>
      <c r="HNB28" s="53" t="s">
        <v>395</v>
      </c>
      <c r="HNC28" s="53" t="s">
        <v>395</v>
      </c>
      <c r="HND28" s="53" t="s">
        <v>395</v>
      </c>
      <c r="HNE28" s="53" t="s">
        <v>395</v>
      </c>
      <c r="HNF28" s="53" t="s">
        <v>395</v>
      </c>
      <c r="HNG28" s="53" t="s">
        <v>395</v>
      </c>
      <c r="HNH28" s="53" t="s">
        <v>395</v>
      </c>
      <c r="HNI28" s="53" t="s">
        <v>395</v>
      </c>
      <c r="HNJ28" s="53" t="s">
        <v>395</v>
      </c>
      <c r="HNK28" s="53" t="s">
        <v>395</v>
      </c>
      <c r="HNL28" s="53" t="s">
        <v>395</v>
      </c>
      <c r="HNM28" s="53" t="s">
        <v>395</v>
      </c>
      <c r="HNN28" s="53" t="s">
        <v>395</v>
      </c>
      <c r="HNO28" s="53" t="s">
        <v>395</v>
      </c>
      <c r="HNP28" s="53" t="s">
        <v>395</v>
      </c>
      <c r="HNQ28" s="53" t="s">
        <v>395</v>
      </c>
      <c r="HNR28" s="53" t="s">
        <v>395</v>
      </c>
      <c r="HNS28" s="53" t="s">
        <v>395</v>
      </c>
      <c r="HNT28" s="53" t="s">
        <v>395</v>
      </c>
      <c r="HNU28" s="53" t="s">
        <v>395</v>
      </c>
      <c r="HNV28" s="53" t="s">
        <v>395</v>
      </c>
      <c r="HNW28" s="53" t="s">
        <v>395</v>
      </c>
      <c r="HNX28" s="53" t="s">
        <v>395</v>
      </c>
      <c r="HNY28" s="53" t="s">
        <v>395</v>
      </c>
      <c r="HNZ28" s="53" t="s">
        <v>395</v>
      </c>
      <c r="HOA28" s="53" t="s">
        <v>395</v>
      </c>
      <c r="HOB28" s="53" t="s">
        <v>395</v>
      </c>
      <c r="HOC28" s="53" t="s">
        <v>395</v>
      </c>
      <c r="HOD28" s="53" t="s">
        <v>395</v>
      </c>
      <c r="HOE28" s="53" t="s">
        <v>395</v>
      </c>
      <c r="HOF28" s="53" t="s">
        <v>395</v>
      </c>
      <c r="HOG28" s="53" t="s">
        <v>395</v>
      </c>
      <c r="HOH28" s="53" t="s">
        <v>395</v>
      </c>
      <c r="HOI28" s="53" t="s">
        <v>395</v>
      </c>
      <c r="HOJ28" s="53" t="s">
        <v>395</v>
      </c>
      <c r="HOK28" s="53" t="s">
        <v>395</v>
      </c>
      <c r="HOL28" s="53" t="s">
        <v>395</v>
      </c>
      <c r="HOM28" s="53" t="s">
        <v>395</v>
      </c>
      <c r="HON28" s="53" t="s">
        <v>395</v>
      </c>
      <c r="HOO28" s="53" t="s">
        <v>395</v>
      </c>
      <c r="HOP28" s="53" t="s">
        <v>395</v>
      </c>
      <c r="HOQ28" s="53" t="s">
        <v>395</v>
      </c>
      <c r="HOR28" s="53" t="s">
        <v>395</v>
      </c>
      <c r="HOS28" s="53" t="s">
        <v>395</v>
      </c>
      <c r="HOT28" s="53" t="s">
        <v>395</v>
      </c>
      <c r="HOU28" s="53" t="s">
        <v>395</v>
      </c>
      <c r="HOV28" s="53" t="s">
        <v>395</v>
      </c>
      <c r="HOW28" s="53" t="s">
        <v>395</v>
      </c>
      <c r="HOX28" s="53" t="s">
        <v>395</v>
      </c>
      <c r="HOY28" s="53" t="s">
        <v>395</v>
      </c>
      <c r="HOZ28" s="53" t="s">
        <v>395</v>
      </c>
      <c r="HPA28" s="53" t="s">
        <v>395</v>
      </c>
      <c r="HPB28" s="53" t="s">
        <v>395</v>
      </c>
      <c r="HPC28" s="53" t="s">
        <v>395</v>
      </c>
      <c r="HPD28" s="53" t="s">
        <v>395</v>
      </c>
      <c r="HPE28" s="53" t="s">
        <v>395</v>
      </c>
      <c r="HPF28" s="53" t="s">
        <v>395</v>
      </c>
      <c r="HPG28" s="53" t="s">
        <v>395</v>
      </c>
      <c r="HPH28" s="53" t="s">
        <v>395</v>
      </c>
      <c r="HPI28" s="53" t="s">
        <v>395</v>
      </c>
      <c r="HPJ28" s="53" t="s">
        <v>395</v>
      </c>
      <c r="HPK28" s="53" t="s">
        <v>395</v>
      </c>
      <c r="HPL28" s="53" t="s">
        <v>395</v>
      </c>
      <c r="HPM28" s="53" t="s">
        <v>395</v>
      </c>
      <c r="HPN28" s="53" t="s">
        <v>395</v>
      </c>
      <c r="HPO28" s="53" t="s">
        <v>395</v>
      </c>
      <c r="HPP28" s="53" t="s">
        <v>395</v>
      </c>
      <c r="HPQ28" s="53" t="s">
        <v>395</v>
      </c>
      <c r="HPR28" s="53" t="s">
        <v>395</v>
      </c>
      <c r="HPS28" s="53" t="s">
        <v>395</v>
      </c>
      <c r="HPT28" s="53" t="s">
        <v>395</v>
      </c>
      <c r="HPU28" s="53" t="s">
        <v>395</v>
      </c>
      <c r="HPV28" s="53" t="s">
        <v>395</v>
      </c>
      <c r="HPW28" s="53" t="s">
        <v>395</v>
      </c>
      <c r="HPX28" s="53" t="s">
        <v>395</v>
      </c>
      <c r="HPY28" s="53" t="s">
        <v>395</v>
      </c>
      <c r="HPZ28" s="53" t="s">
        <v>395</v>
      </c>
      <c r="HQA28" s="53" t="s">
        <v>395</v>
      </c>
      <c r="HQB28" s="53" t="s">
        <v>395</v>
      </c>
      <c r="HQC28" s="53" t="s">
        <v>395</v>
      </c>
      <c r="HQD28" s="53" t="s">
        <v>395</v>
      </c>
      <c r="HQE28" s="53" t="s">
        <v>395</v>
      </c>
      <c r="HQF28" s="53" t="s">
        <v>395</v>
      </c>
      <c r="HQG28" s="53" t="s">
        <v>395</v>
      </c>
      <c r="HQH28" s="53" t="s">
        <v>395</v>
      </c>
      <c r="HQI28" s="53" t="s">
        <v>395</v>
      </c>
      <c r="HQJ28" s="53" t="s">
        <v>395</v>
      </c>
      <c r="HQK28" s="53" t="s">
        <v>395</v>
      </c>
      <c r="HQL28" s="53" t="s">
        <v>395</v>
      </c>
      <c r="HQM28" s="53" t="s">
        <v>395</v>
      </c>
      <c r="HQN28" s="53" t="s">
        <v>395</v>
      </c>
      <c r="HQO28" s="53" t="s">
        <v>395</v>
      </c>
      <c r="HQP28" s="53" t="s">
        <v>395</v>
      </c>
      <c r="HQQ28" s="53" t="s">
        <v>395</v>
      </c>
      <c r="HQR28" s="53" t="s">
        <v>395</v>
      </c>
      <c r="HQS28" s="53" t="s">
        <v>395</v>
      </c>
      <c r="HQT28" s="53" t="s">
        <v>395</v>
      </c>
      <c r="HQU28" s="53" t="s">
        <v>395</v>
      </c>
      <c r="HQV28" s="53" t="s">
        <v>395</v>
      </c>
      <c r="HQW28" s="53" t="s">
        <v>395</v>
      </c>
      <c r="HQX28" s="53" t="s">
        <v>395</v>
      </c>
      <c r="HQY28" s="53" t="s">
        <v>395</v>
      </c>
      <c r="HQZ28" s="53" t="s">
        <v>395</v>
      </c>
      <c r="HRA28" s="53" t="s">
        <v>395</v>
      </c>
      <c r="HRB28" s="53" t="s">
        <v>395</v>
      </c>
      <c r="HRC28" s="53" t="s">
        <v>395</v>
      </c>
      <c r="HRD28" s="53" t="s">
        <v>395</v>
      </c>
      <c r="HRE28" s="53" t="s">
        <v>395</v>
      </c>
      <c r="HRF28" s="53" t="s">
        <v>395</v>
      </c>
      <c r="HRG28" s="53" t="s">
        <v>395</v>
      </c>
      <c r="HRH28" s="53" t="s">
        <v>395</v>
      </c>
      <c r="HRI28" s="53" t="s">
        <v>395</v>
      </c>
      <c r="HRJ28" s="53" t="s">
        <v>395</v>
      </c>
      <c r="HRK28" s="53" t="s">
        <v>395</v>
      </c>
      <c r="HRL28" s="53" t="s">
        <v>395</v>
      </c>
      <c r="HRM28" s="53" t="s">
        <v>395</v>
      </c>
      <c r="HRN28" s="53" t="s">
        <v>395</v>
      </c>
      <c r="HRO28" s="53" t="s">
        <v>395</v>
      </c>
      <c r="HRP28" s="53" t="s">
        <v>395</v>
      </c>
      <c r="HRQ28" s="53" t="s">
        <v>395</v>
      </c>
      <c r="HRR28" s="53" t="s">
        <v>395</v>
      </c>
      <c r="HRS28" s="53" t="s">
        <v>395</v>
      </c>
      <c r="HRT28" s="53" t="s">
        <v>395</v>
      </c>
      <c r="HRU28" s="53" t="s">
        <v>395</v>
      </c>
      <c r="HRV28" s="53" t="s">
        <v>395</v>
      </c>
      <c r="HRW28" s="53" t="s">
        <v>395</v>
      </c>
      <c r="HRX28" s="53" t="s">
        <v>395</v>
      </c>
      <c r="HRY28" s="53" t="s">
        <v>395</v>
      </c>
      <c r="HRZ28" s="53" t="s">
        <v>395</v>
      </c>
      <c r="HSA28" s="53" t="s">
        <v>395</v>
      </c>
      <c r="HSB28" s="53" t="s">
        <v>395</v>
      </c>
      <c r="HSC28" s="53" t="s">
        <v>395</v>
      </c>
      <c r="HSD28" s="53" t="s">
        <v>395</v>
      </c>
      <c r="HSE28" s="53" t="s">
        <v>395</v>
      </c>
      <c r="HSF28" s="53" t="s">
        <v>395</v>
      </c>
      <c r="HSG28" s="53" t="s">
        <v>395</v>
      </c>
      <c r="HSH28" s="53" t="s">
        <v>395</v>
      </c>
      <c r="HSI28" s="53" t="s">
        <v>395</v>
      </c>
      <c r="HSJ28" s="53" t="s">
        <v>395</v>
      </c>
      <c r="HSK28" s="53" t="s">
        <v>395</v>
      </c>
      <c r="HSL28" s="53" t="s">
        <v>395</v>
      </c>
      <c r="HSM28" s="53" t="s">
        <v>395</v>
      </c>
      <c r="HSN28" s="53" t="s">
        <v>395</v>
      </c>
      <c r="HSO28" s="53" t="s">
        <v>395</v>
      </c>
      <c r="HSP28" s="53" t="s">
        <v>395</v>
      </c>
      <c r="HSQ28" s="53" t="s">
        <v>395</v>
      </c>
      <c r="HSR28" s="53" t="s">
        <v>395</v>
      </c>
      <c r="HSS28" s="53" t="s">
        <v>395</v>
      </c>
      <c r="HST28" s="53" t="s">
        <v>395</v>
      </c>
      <c r="HSU28" s="53" t="s">
        <v>395</v>
      </c>
      <c r="HSV28" s="53" t="s">
        <v>395</v>
      </c>
      <c r="HSW28" s="53" t="s">
        <v>395</v>
      </c>
      <c r="HSX28" s="53" t="s">
        <v>395</v>
      </c>
      <c r="HSY28" s="53" t="s">
        <v>395</v>
      </c>
      <c r="HSZ28" s="53" t="s">
        <v>395</v>
      </c>
      <c r="HTA28" s="53" t="s">
        <v>395</v>
      </c>
      <c r="HTB28" s="53" t="s">
        <v>395</v>
      </c>
      <c r="HTC28" s="53" t="s">
        <v>395</v>
      </c>
      <c r="HTD28" s="53" t="s">
        <v>395</v>
      </c>
      <c r="HTE28" s="53" t="s">
        <v>395</v>
      </c>
      <c r="HTF28" s="53" t="s">
        <v>395</v>
      </c>
      <c r="HTG28" s="53" t="s">
        <v>395</v>
      </c>
      <c r="HTH28" s="53" t="s">
        <v>395</v>
      </c>
      <c r="HTI28" s="53" t="s">
        <v>395</v>
      </c>
      <c r="HTJ28" s="53" t="s">
        <v>395</v>
      </c>
      <c r="HTK28" s="53" t="s">
        <v>395</v>
      </c>
      <c r="HTL28" s="53" t="s">
        <v>395</v>
      </c>
      <c r="HTM28" s="53" t="s">
        <v>395</v>
      </c>
      <c r="HTN28" s="53" t="s">
        <v>395</v>
      </c>
      <c r="HTO28" s="53" t="s">
        <v>395</v>
      </c>
      <c r="HTP28" s="53" t="s">
        <v>395</v>
      </c>
      <c r="HTQ28" s="53" t="s">
        <v>395</v>
      </c>
      <c r="HTR28" s="53" t="s">
        <v>395</v>
      </c>
      <c r="HTS28" s="53" t="s">
        <v>395</v>
      </c>
      <c r="HTT28" s="53" t="s">
        <v>395</v>
      </c>
      <c r="HTU28" s="53" t="s">
        <v>395</v>
      </c>
      <c r="HTV28" s="53" t="s">
        <v>395</v>
      </c>
      <c r="HTW28" s="53" t="s">
        <v>395</v>
      </c>
      <c r="HTX28" s="53" t="s">
        <v>395</v>
      </c>
      <c r="HTY28" s="53" t="s">
        <v>395</v>
      </c>
      <c r="HTZ28" s="53" t="s">
        <v>395</v>
      </c>
      <c r="HUA28" s="53" t="s">
        <v>395</v>
      </c>
      <c r="HUB28" s="53" t="s">
        <v>395</v>
      </c>
      <c r="HUC28" s="53" t="s">
        <v>395</v>
      </c>
      <c r="HUD28" s="53" t="s">
        <v>395</v>
      </c>
      <c r="HUE28" s="53" t="s">
        <v>395</v>
      </c>
      <c r="HUF28" s="53" t="s">
        <v>395</v>
      </c>
      <c r="HUG28" s="53" t="s">
        <v>395</v>
      </c>
      <c r="HUH28" s="53" t="s">
        <v>395</v>
      </c>
      <c r="HUI28" s="53" t="s">
        <v>395</v>
      </c>
      <c r="HUJ28" s="53" t="s">
        <v>395</v>
      </c>
      <c r="HUK28" s="53" t="s">
        <v>395</v>
      </c>
      <c r="HUL28" s="53" t="s">
        <v>395</v>
      </c>
      <c r="HUM28" s="53" t="s">
        <v>395</v>
      </c>
      <c r="HUN28" s="53" t="s">
        <v>395</v>
      </c>
      <c r="HUO28" s="53" t="s">
        <v>395</v>
      </c>
      <c r="HUP28" s="53" t="s">
        <v>395</v>
      </c>
      <c r="HUQ28" s="53" t="s">
        <v>395</v>
      </c>
      <c r="HUR28" s="53" t="s">
        <v>395</v>
      </c>
      <c r="HUS28" s="53" t="s">
        <v>395</v>
      </c>
      <c r="HUT28" s="53" t="s">
        <v>395</v>
      </c>
      <c r="HUU28" s="53" t="s">
        <v>395</v>
      </c>
      <c r="HUV28" s="53" t="s">
        <v>395</v>
      </c>
      <c r="HUW28" s="53" t="s">
        <v>395</v>
      </c>
      <c r="HUX28" s="53" t="s">
        <v>395</v>
      </c>
      <c r="HUY28" s="53" t="s">
        <v>395</v>
      </c>
      <c r="HUZ28" s="53" t="s">
        <v>395</v>
      </c>
      <c r="HVA28" s="53" t="s">
        <v>395</v>
      </c>
      <c r="HVB28" s="53" t="s">
        <v>395</v>
      </c>
      <c r="HVC28" s="53" t="s">
        <v>395</v>
      </c>
      <c r="HVD28" s="53" t="s">
        <v>395</v>
      </c>
      <c r="HVE28" s="53" t="s">
        <v>395</v>
      </c>
      <c r="HVF28" s="53" t="s">
        <v>395</v>
      </c>
      <c r="HVG28" s="53" t="s">
        <v>395</v>
      </c>
      <c r="HVH28" s="53" t="s">
        <v>395</v>
      </c>
      <c r="HVI28" s="53" t="s">
        <v>395</v>
      </c>
      <c r="HVJ28" s="53" t="s">
        <v>395</v>
      </c>
      <c r="HVK28" s="53" t="s">
        <v>395</v>
      </c>
      <c r="HVL28" s="53" t="s">
        <v>395</v>
      </c>
      <c r="HVM28" s="53" t="s">
        <v>395</v>
      </c>
      <c r="HVN28" s="53" t="s">
        <v>395</v>
      </c>
      <c r="HVO28" s="53" t="s">
        <v>395</v>
      </c>
      <c r="HVP28" s="53" t="s">
        <v>395</v>
      </c>
      <c r="HVQ28" s="53" t="s">
        <v>395</v>
      </c>
      <c r="HVR28" s="53" t="s">
        <v>395</v>
      </c>
      <c r="HVS28" s="53" t="s">
        <v>395</v>
      </c>
      <c r="HVT28" s="53" t="s">
        <v>395</v>
      </c>
      <c r="HVU28" s="53" t="s">
        <v>395</v>
      </c>
      <c r="HVV28" s="53" t="s">
        <v>395</v>
      </c>
      <c r="HVW28" s="53" t="s">
        <v>395</v>
      </c>
      <c r="HVX28" s="53" t="s">
        <v>395</v>
      </c>
      <c r="HVY28" s="53" t="s">
        <v>395</v>
      </c>
      <c r="HVZ28" s="53" t="s">
        <v>395</v>
      </c>
      <c r="HWA28" s="53" t="s">
        <v>395</v>
      </c>
      <c r="HWB28" s="53" t="s">
        <v>395</v>
      </c>
      <c r="HWC28" s="53" t="s">
        <v>395</v>
      </c>
      <c r="HWD28" s="53" t="s">
        <v>395</v>
      </c>
      <c r="HWE28" s="53" t="s">
        <v>395</v>
      </c>
      <c r="HWF28" s="53" t="s">
        <v>395</v>
      </c>
      <c r="HWG28" s="53" t="s">
        <v>395</v>
      </c>
      <c r="HWH28" s="53" t="s">
        <v>395</v>
      </c>
      <c r="HWI28" s="53" t="s">
        <v>395</v>
      </c>
      <c r="HWJ28" s="53" t="s">
        <v>395</v>
      </c>
      <c r="HWK28" s="53" t="s">
        <v>395</v>
      </c>
      <c r="HWL28" s="53" t="s">
        <v>395</v>
      </c>
      <c r="HWM28" s="53" t="s">
        <v>395</v>
      </c>
      <c r="HWN28" s="53" t="s">
        <v>395</v>
      </c>
      <c r="HWO28" s="53" t="s">
        <v>395</v>
      </c>
      <c r="HWP28" s="53" t="s">
        <v>395</v>
      </c>
      <c r="HWQ28" s="53" t="s">
        <v>395</v>
      </c>
      <c r="HWR28" s="53" t="s">
        <v>395</v>
      </c>
      <c r="HWS28" s="53" t="s">
        <v>395</v>
      </c>
      <c r="HWT28" s="53" t="s">
        <v>395</v>
      </c>
      <c r="HWU28" s="53" t="s">
        <v>395</v>
      </c>
      <c r="HWV28" s="53" t="s">
        <v>395</v>
      </c>
      <c r="HWW28" s="53" t="s">
        <v>395</v>
      </c>
      <c r="HWX28" s="53" t="s">
        <v>395</v>
      </c>
      <c r="HWY28" s="53" t="s">
        <v>395</v>
      </c>
      <c r="HWZ28" s="53" t="s">
        <v>395</v>
      </c>
      <c r="HXA28" s="53" t="s">
        <v>395</v>
      </c>
      <c r="HXB28" s="53" t="s">
        <v>395</v>
      </c>
      <c r="HXC28" s="53" t="s">
        <v>395</v>
      </c>
      <c r="HXD28" s="53" t="s">
        <v>395</v>
      </c>
      <c r="HXE28" s="53" t="s">
        <v>395</v>
      </c>
      <c r="HXF28" s="53" t="s">
        <v>395</v>
      </c>
      <c r="HXG28" s="53" t="s">
        <v>395</v>
      </c>
      <c r="HXH28" s="53" t="s">
        <v>395</v>
      </c>
      <c r="HXI28" s="53" t="s">
        <v>395</v>
      </c>
      <c r="HXJ28" s="53" t="s">
        <v>395</v>
      </c>
      <c r="HXK28" s="53" t="s">
        <v>395</v>
      </c>
      <c r="HXL28" s="53" t="s">
        <v>395</v>
      </c>
      <c r="HXM28" s="53" t="s">
        <v>395</v>
      </c>
      <c r="HXN28" s="53" t="s">
        <v>395</v>
      </c>
      <c r="HXO28" s="53" t="s">
        <v>395</v>
      </c>
      <c r="HXP28" s="53" t="s">
        <v>395</v>
      </c>
      <c r="HXQ28" s="53" t="s">
        <v>395</v>
      </c>
      <c r="HXR28" s="53" t="s">
        <v>395</v>
      </c>
      <c r="HXS28" s="53" t="s">
        <v>395</v>
      </c>
      <c r="HXT28" s="53" t="s">
        <v>395</v>
      </c>
      <c r="HXU28" s="53" t="s">
        <v>395</v>
      </c>
      <c r="HXV28" s="53" t="s">
        <v>395</v>
      </c>
      <c r="HXW28" s="53" t="s">
        <v>395</v>
      </c>
      <c r="HXX28" s="53" t="s">
        <v>395</v>
      </c>
      <c r="HXY28" s="53" t="s">
        <v>395</v>
      </c>
      <c r="HXZ28" s="53" t="s">
        <v>395</v>
      </c>
      <c r="HYA28" s="53" t="s">
        <v>395</v>
      </c>
      <c r="HYB28" s="53" t="s">
        <v>395</v>
      </c>
      <c r="HYC28" s="53" t="s">
        <v>395</v>
      </c>
      <c r="HYD28" s="53" t="s">
        <v>395</v>
      </c>
      <c r="HYE28" s="53" t="s">
        <v>395</v>
      </c>
      <c r="HYF28" s="53" t="s">
        <v>395</v>
      </c>
      <c r="HYG28" s="53" t="s">
        <v>395</v>
      </c>
      <c r="HYH28" s="53" t="s">
        <v>395</v>
      </c>
      <c r="HYI28" s="53" t="s">
        <v>395</v>
      </c>
      <c r="HYJ28" s="53" t="s">
        <v>395</v>
      </c>
      <c r="HYK28" s="53" t="s">
        <v>395</v>
      </c>
      <c r="HYL28" s="53" t="s">
        <v>395</v>
      </c>
      <c r="HYM28" s="53" t="s">
        <v>395</v>
      </c>
      <c r="HYN28" s="53" t="s">
        <v>395</v>
      </c>
      <c r="HYO28" s="53" t="s">
        <v>395</v>
      </c>
      <c r="HYP28" s="53" t="s">
        <v>395</v>
      </c>
      <c r="HYQ28" s="53" t="s">
        <v>395</v>
      </c>
      <c r="HYR28" s="53" t="s">
        <v>395</v>
      </c>
      <c r="HYS28" s="53" t="s">
        <v>395</v>
      </c>
      <c r="HYT28" s="53" t="s">
        <v>395</v>
      </c>
      <c r="HYU28" s="53" t="s">
        <v>395</v>
      </c>
      <c r="HYV28" s="53" t="s">
        <v>395</v>
      </c>
      <c r="HYW28" s="53" t="s">
        <v>395</v>
      </c>
      <c r="HYX28" s="53" t="s">
        <v>395</v>
      </c>
      <c r="HYY28" s="53" t="s">
        <v>395</v>
      </c>
      <c r="HYZ28" s="53" t="s">
        <v>395</v>
      </c>
      <c r="HZA28" s="53" t="s">
        <v>395</v>
      </c>
      <c r="HZB28" s="53" t="s">
        <v>395</v>
      </c>
      <c r="HZC28" s="53" t="s">
        <v>395</v>
      </c>
      <c r="HZD28" s="53" t="s">
        <v>395</v>
      </c>
      <c r="HZE28" s="53" t="s">
        <v>395</v>
      </c>
      <c r="HZF28" s="53" t="s">
        <v>395</v>
      </c>
      <c r="HZG28" s="53" t="s">
        <v>395</v>
      </c>
      <c r="HZH28" s="53" t="s">
        <v>395</v>
      </c>
      <c r="HZI28" s="53" t="s">
        <v>395</v>
      </c>
      <c r="HZJ28" s="53" t="s">
        <v>395</v>
      </c>
      <c r="HZK28" s="53" t="s">
        <v>395</v>
      </c>
      <c r="HZL28" s="53" t="s">
        <v>395</v>
      </c>
      <c r="HZM28" s="53" t="s">
        <v>395</v>
      </c>
      <c r="HZN28" s="53" t="s">
        <v>395</v>
      </c>
      <c r="HZO28" s="53" t="s">
        <v>395</v>
      </c>
      <c r="HZP28" s="53" t="s">
        <v>395</v>
      </c>
      <c r="HZQ28" s="53" t="s">
        <v>395</v>
      </c>
      <c r="HZR28" s="53" t="s">
        <v>395</v>
      </c>
      <c r="HZS28" s="53" t="s">
        <v>395</v>
      </c>
      <c r="HZT28" s="53" t="s">
        <v>395</v>
      </c>
      <c r="HZU28" s="53" t="s">
        <v>395</v>
      </c>
      <c r="HZV28" s="53" t="s">
        <v>395</v>
      </c>
      <c r="HZW28" s="53" t="s">
        <v>395</v>
      </c>
      <c r="HZX28" s="53" t="s">
        <v>395</v>
      </c>
      <c r="HZY28" s="53" t="s">
        <v>395</v>
      </c>
      <c r="HZZ28" s="53" t="s">
        <v>395</v>
      </c>
      <c r="IAA28" s="53" t="s">
        <v>395</v>
      </c>
      <c r="IAB28" s="53" t="s">
        <v>395</v>
      </c>
      <c r="IAC28" s="53" t="s">
        <v>395</v>
      </c>
      <c r="IAD28" s="53" t="s">
        <v>395</v>
      </c>
      <c r="IAE28" s="53" t="s">
        <v>395</v>
      </c>
      <c r="IAF28" s="53" t="s">
        <v>395</v>
      </c>
      <c r="IAG28" s="53" t="s">
        <v>395</v>
      </c>
      <c r="IAH28" s="53" t="s">
        <v>395</v>
      </c>
      <c r="IAI28" s="53" t="s">
        <v>395</v>
      </c>
      <c r="IAJ28" s="53" t="s">
        <v>395</v>
      </c>
      <c r="IAK28" s="53" t="s">
        <v>395</v>
      </c>
      <c r="IAL28" s="53" t="s">
        <v>395</v>
      </c>
      <c r="IAM28" s="53" t="s">
        <v>395</v>
      </c>
      <c r="IAN28" s="53" t="s">
        <v>395</v>
      </c>
      <c r="IAO28" s="53" t="s">
        <v>395</v>
      </c>
      <c r="IAP28" s="53" t="s">
        <v>395</v>
      </c>
      <c r="IAQ28" s="53" t="s">
        <v>395</v>
      </c>
      <c r="IAR28" s="53" t="s">
        <v>395</v>
      </c>
      <c r="IAS28" s="53" t="s">
        <v>395</v>
      </c>
      <c r="IAT28" s="53" t="s">
        <v>395</v>
      </c>
      <c r="IAU28" s="53" t="s">
        <v>395</v>
      </c>
      <c r="IAV28" s="53" t="s">
        <v>395</v>
      </c>
      <c r="IAW28" s="53" t="s">
        <v>395</v>
      </c>
      <c r="IAX28" s="53" t="s">
        <v>395</v>
      </c>
      <c r="IAY28" s="53" t="s">
        <v>395</v>
      </c>
      <c r="IAZ28" s="53" t="s">
        <v>395</v>
      </c>
      <c r="IBA28" s="53" t="s">
        <v>395</v>
      </c>
      <c r="IBB28" s="53" t="s">
        <v>395</v>
      </c>
      <c r="IBC28" s="53" t="s">
        <v>395</v>
      </c>
      <c r="IBD28" s="53" t="s">
        <v>395</v>
      </c>
      <c r="IBE28" s="53" t="s">
        <v>395</v>
      </c>
      <c r="IBF28" s="53" t="s">
        <v>395</v>
      </c>
      <c r="IBG28" s="53" t="s">
        <v>395</v>
      </c>
      <c r="IBH28" s="53" t="s">
        <v>395</v>
      </c>
      <c r="IBI28" s="53" t="s">
        <v>395</v>
      </c>
      <c r="IBJ28" s="53" t="s">
        <v>395</v>
      </c>
      <c r="IBK28" s="53" t="s">
        <v>395</v>
      </c>
      <c r="IBL28" s="53" t="s">
        <v>395</v>
      </c>
      <c r="IBM28" s="53" t="s">
        <v>395</v>
      </c>
      <c r="IBN28" s="53" t="s">
        <v>395</v>
      </c>
      <c r="IBO28" s="53" t="s">
        <v>395</v>
      </c>
      <c r="IBP28" s="53" t="s">
        <v>395</v>
      </c>
      <c r="IBQ28" s="53" t="s">
        <v>395</v>
      </c>
      <c r="IBR28" s="53" t="s">
        <v>395</v>
      </c>
      <c r="IBS28" s="53" t="s">
        <v>395</v>
      </c>
      <c r="IBT28" s="53" t="s">
        <v>395</v>
      </c>
      <c r="IBU28" s="53" t="s">
        <v>395</v>
      </c>
      <c r="IBV28" s="53" t="s">
        <v>395</v>
      </c>
      <c r="IBW28" s="53" t="s">
        <v>395</v>
      </c>
      <c r="IBX28" s="53" t="s">
        <v>395</v>
      </c>
      <c r="IBY28" s="53" t="s">
        <v>395</v>
      </c>
      <c r="IBZ28" s="53" t="s">
        <v>395</v>
      </c>
      <c r="ICA28" s="53" t="s">
        <v>395</v>
      </c>
      <c r="ICB28" s="53" t="s">
        <v>395</v>
      </c>
      <c r="ICC28" s="53" t="s">
        <v>395</v>
      </c>
      <c r="ICD28" s="53" t="s">
        <v>395</v>
      </c>
      <c r="ICE28" s="53" t="s">
        <v>395</v>
      </c>
      <c r="ICF28" s="53" t="s">
        <v>395</v>
      </c>
      <c r="ICG28" s="53" t="s">
        <v>395</v>
      </c>
      <c r="ICH28" s="53" t="s">
        <v>395</v>
      </c>
      <c r="ICI28" s="53" t="s">
        <v>395</v>
      </c>
      <c r="ICJ28" s="53" t="s">
        <v>395</v>
      </c>
      <c r="ICK28" s="53" t="s">
        <v>395</v>
      </c>
      <c r="ICL28" s="53" t="s">
        <v>395</v>
      </c>
      <c r="ICM28" s="53" t="s">
        <v>395</v>
      </c>
      <c r="ICN28" s="53" t="s">
        <v>395</v>
      </c>
      <c r="ICO28" s="53" t="s">
        <v>395</v>
      </c>
      <c r="ICP28" s="53" t="s">
        <v>395</v>
      </c>
      <c r="ICQ28" s="53" t="s">
        <v>395</v>
      </c>
      <c r="ICR28" s="53" t="s">
        <v>395</v>
      </c>
      <c r="ICS28" s="53" t="s">
        <v>395</v>
      </c>
      <c r="ICT28" s="53" t="s">
        <v>395</v>
      </c>
      <c r="ICU28" s="53" t="s">
        <v>395</v>
      </c>
      <c r="ICV28" s="53" t="s">
        <v>395</v>
      </c>
      <c r="ICW28" s="53" t="s">
        <v>395</v>
      </c>
      <c r="ICX28" s="53" t="s">
        <v>395</v>
      </c>
      <c r="ICY28" s="53" t="s">
        <v>395</v>
      </c>
      <c r="ICZ28" s="53" t="s">
        <v>395</v>
      </c>
      <c r="IDA28" s="53" t="s">
        <v>395</v>
      </c>
      <c r="IDB28" s="53" t="s">
        <v>395</v>
      </c>
      <c r="IDC28" s="53" t="s">
        <v>395</v>
      </c>
      <c r="IDD28" s="53" t="s">
        <v>395</v>
      </c>
      <c r="IDE28" s="53" t="s">
        <v>395</v>
      </c>
      <c r="IDF28" s="53" t="s">
        <v>395</v>
      </c>
      <c r="IDG28" s="53" t="s">
        <v>395</v>
      </c>
      <c r="IDH28" s="53" t="s">
        <v>395</v>
      </c>
      <c r="IDI28" s="53" t="s">
        <v>395</v>
      </c>
      <c r="IDJ28" s="53" t="s">
        <v>395</v>
      </c>
      <c r="IDK28" s="53" t="s">
        <v>395</v>
      </c>
      <c r="IDL28" s="53" t="s">
        <v>395</v>
      </c>
      <c r="IDM28" s="53" t="s">
        <v>395</v>
      </c>
      <c r="IDN28" s="53" t="s">
        <v>395</v>
      </c>
      <c r="IDO28" s="53" t="s">
        <v>395</v>
      </c>
      <c r="IDP28" s="53" t="s">
        <v>395</v>
      </c>
      <c r="IDQ28" s="53" t="s">
        <v>395</v>
      </c>
      <c r="IDR28" s="53" t="s">
        <v>395</v>
      </c>
      <c r="IDS28" s="53" t="s">
        <v>395</v>
      </c>
      <c r="IDT28" s="53" t="s">
        <v>395</v>
      </c>
      <c r="IDU28" s="53" t="s">
        <v>395</v>
      </c>
      <c r="IDV28" s="53" t="s">
        <v>395</v>
      </c>
      <c r="IDW28" s="53" t="s">
        <v>395</v>
      </c>
      <c r="IDX28" s="53" t="s">
        <v>395</v>
      </c>
      <c r="IDY28" s="53" t="s">
        <v>395</v>
      </c>
      <c r="IDZ28" s="53" t="s">
        <v>395</v>
      </c>
      <c r="IEA28" s="53" t="s">
        <v>395</v>
      </c>
      <c r="IEB28" s="53" t="s">
        <v>395</v>
      </c>
      <c r="IEC28" s="53" t="s">
        <v>395</v>
      </c>
      <c r="IED28" s="53" t="s">
        <v>395</v>
      </c>
      <c r="IEE28" s="53" t="s">
        <v>395</v>
      </c>
      <c r="IEF28" s="53" t="s">
        <v>395</v>
      </c>
      <c r="IEG28" s="53" t="s">
        <v>395</v>
      </c>
      <c r="IEH28" s="53" t="s">
        <v>395</v>
      </c>
      <c r="IEI28" s="53" t="s">
        <v>395</v>
      </c>
      <c r="IEJ28" s="53" t="s">
        <v>395</v>
      </c>
      <c r="IEK28" s="53" t="s">
        <v>395</v>
      </c>
      <c r="IEL28" s="53" t="s">
        <v>395</v>
      </c>
      <c r="IEM28" s="53" t="s">
        <v>395</v>
      </c>
      <c r="IEN28" s="53" t="s">
        <v>395</v>
      </c>
      <c r="IEO28" s="53" t="s">
        <v>395</v>
      </c>
      <c r="IEP28" s="53" t="s">
        <v>395</v>
      </c>
      <c r="IEQ28" s="53" t="s">
        <v>395</v>
      </c>
      <c r="IER28" s="53" t="s">
        <v>395</v>
      </c>
      <c r="IES28" s="53" t="s">
        <v>395</v>
      </c>
      <c r="IET28" s="53" t="s">
        <v>395</v>
      </c>
      <c r="IEU28" s="53" t="s">
        <v>395</v>
      </c>
      <c r="IEV28" s="53" t="s">
        <v>395</v>
      </c>
      <c r="IEW28" s="53" t="s">
        <v>395</v>
      </c>
      <c r="IEX28" s="53" t="s">
        <v>395</v>
      </c>
      <c r="IEY28" s="53" t="s">
        <v>395</v>
      </c>
      <c r="IEZ28" s="53" t="s">
        <v>395</v>
      </c>
      <c r="IFA28" s="53" t="s">
        <v>395</v>
      </c>
      <c r="IFB28" s="53" t="s">
        <v>395</v>
      </c>
      <c r="IFC28" s="53" t="s">
        <v>395</v>
      </c>
      <c r="IFD28" s="53" t="s">
        <v>395</v>
      </c>
      <c r="IFE28" s="53" t="s">
        <v>395</v>
      </c>
      <c r="IFF28" s="53" t="s">
        <v>395</v>
      </c>
      <c r="IFG28" s="53" t="s">
        <v>395</v>
      </c>
      <c r="IFH28" s="53" t="s">
        <v>395</v>
      </c>
      <c r="IFI28" s="53" t="s">
        <v>395</v>
      </c>
      <c r="IFJ28" s="53" t="s">
        <v>395</v>
      </c>
      <c r="IFK28" s="53" t="s">
        <v>395</v>
      </c>
      <c r="IFL28" s="53" t="s">
        <v>395</v>
      </c>
      <c r="IFM28" s="53" t="s">
        <v>395</v>
      </c>
      <c r="IFN28" s="53" t="s">
        <v>395</v>
      </c>
      <c r="IFO28" s="53" t="s">
        <v>395</v>
      </c>
      <c r="IFP28" s="53" t="s">
        <v>395</v>
      </c>
      <c r="IFQ28" s="53" t="s">
        <v>395</v>
      </c>
      <c r="IFR28" s="53" t="s">
        <v>395</v>
      </c>
      <c r="IFS28" s="53" t="s">
        <v>395</v>
      </c>
      <c r="IFT28" s="53" t="s">
        <v>395</v>
      </c>
      <c r="IFU28" s="53" t="s">
        <v>395</v>
      </c>
      <c r="IFV28" s="53" t="s">
        <v>395</v>
      </c>
      <c r="IFW28" s="53" t="s">
        <v>395</v>
      </c>
      <c r="IFX28" s="53" t="s">
        <v>395</v>
      </c>
      <c r="IFY28" s="53" t="s">
        <v>395</v>
      </c>
      <c r="IFZ28" s="53" t="s">
        <v>395</v>
      </c>
      <c r="IGA28" s="53" t="s">
        <v>395</v>
      </c>
      <c r="IGB28" s="53" t="s">
        <v>395</v>
      </c>
      <c r="IGC28" s="53" t="s">
        <v>395</v>
      </c>
      <c r="IGD28" s="53" t="s">
        <v>395</v>
      </c>
      <c r="IGE28" s="53" t="s">
        <v>395</v>
      </c>
      <c r="IGF28" s="53" t="s">
        <v>395</v>
      </c>
      <c r="IGG28" s="53" t="s">
        <v>395</v>
      </c>
      <c r="IGH28" s="53" t="s">
        <v>395</v>
      </c>
      <c r="IGI28" s="53" t="s">
        <v>395</v>
      </c>
      <c r="IGJ28" s="53" t="s">
        <v>395</v>
      </c>
      <c r="IGK28" s="53" t="s">
        <v>395</v>
      </c>
      <c r="IGL28" s="53" t="s">
        <v>395</v>
      </c>
      <c r="IGM28" s="53" t="s">
        <v>395</v>
      </c>
      <c r="IGN28" s="53" t="s">
        <v>395</v>
      </c>
      <c r="IGO28" s="53" t="s">
        <v>395</v>
      </c>
      <c r="IGP28" s="53" t="s">
        <v>395</v>
      </c>
      <c r="IGQ28" s="53" t="s">
        <v>395</v>
      </c>
      <c r="IGR28" s="53" t="s">
        <v>395</v>
      </c>
      <c r="IGS28" s="53" t="s">
        <v>395</v>
      </c>
      <c r="IGT28" s="53" t="s">
        <v>395</v>
      </c>
      <c r="IGU28" s="53" t="s">
        <v>395</v>
      </c>
      <c r="IGV28" s="53" t="s">
        <v>395</v>
      </c>
      <c r="IGW28" s="53" t="s">
        <v>395</v>
      </c>
      <c r="IGX28" s="53" t="s">
        <v>395</v>
      </c>
      <c r="IGY28" s="53" t="s">
        <v>395</v>
      </c>
      <c r="IGZ28" s="53" t="s">
        <v>395</v>
      </c>
      <c r="IHA28" s="53" t="s">
        <v>395</v>
      </c>
      <c r="IHB28" s="53" t="s">
        <v>395</v>
      </c>
      <c r="IHC28" s="53" t="s">
        <v>395</v>
      </c>
      <c r="IHD28" s="53" t="s">
        <v>395</v>
      </c>
      <c r="IHE28" s="53" t="s">
        <v>395</v>
      </c>
      <c r="IHF28" s="53" t="s">
        <v>395</v>
      </c>
      <c r="IHG28" s="53" t="s">
        <v>395</v>
      </c>
      <c r="IHH28" s="53" t="s">
        <v>395</v>
      </c>
      <c r="IHI28" s="53" t="s">
        <v>395</v>
      </c>
      <c r="IHJ28" s="53" t="s">
        <v>395</v>
      </c>
      <c r="IHK28" s="53" t="s">
        <v>395</v>
      </c>
      <c r="IHL28" s="53" t="s">
        <v>395</v>
      </c>
      <c r="IHM28" s="53" t="s">
        <v>395</v>
      </c>
      <c r="IHN28" s="53" t="s">
        <v>395</v>
      </c>
      <c r="IHO28" s="53" t="s">
        <v>395</v>
      </c>
      <c r="IHP28" s="53" t="s">
        <v>395</v>
      </c>
      <c r="IHQ28" s="53" t="s">
        <v>395</v>
      </c>
      <c r="IHR28" s="53" t="s">
        <v>395</v>
      </c>
      <c r="IHS28" s="53" t="s">
        <v>395</v>
      </c>
      <c r="IHT28" s="53" t="s">
        <v>395</v>
      </c>
      <c r="IHU28" s="53" t="s">
        <v>395</v>
      </c>
      <c r="IHV28" s="53" t="s">
        <v>395</v>
      </c>
      <c r="IHW28" s="53" t="s">
        <v>395</v>
      </c>
      <c r="IHX28" s="53" t="s">
        <v>395</v>
      </c>
      <c r="IHY28" s="53" t="s">
        <v>395</v>
      </c>
      <c r="IHZ28" s="53" t="s">
        <v>395</v>
      </c>
      <c r="IIA28" s="53" t="s">
        <v>395</v>
      </c>
      <c r="IIB28" s="53" t="s">
        <v>395</v>
      </c>
      <c r="IIC28" s="53" t="s">
        <v>395</v>
      </c>
      <c r="IID28" s="53" t="s">
        <v>395</v>
      </c>
      <c r="IIE28" s="53" t="s">
        <v>395</v>
      </c>
      <c r="IIF28" s="53" t="s">
        <v>395</v>
      </c>
      <c r="IIG28" s="53" t="s">
        <v>395</v>
      </c>
      <c r="IIH28" s="53" t="s">
        <v>395</v>
      </c>
      <c r="III28" s="53" t="s">
        <v>395</v>
      </c>
      <c r="IIJ28" s="53" t="s">
        <v>395</v>
      </c>
      <c r="IIK28" s="53" t="s">
        <v>395</v>
      </c>
      <c r="IIL28" s="53" t="s">
        <v>395</v>
      </c>
      <c r="IIM28" s="53" t="s">
        <v>395</v>
      </c>
      <c r="IIN28" s="53" t="s">
        <v>395</v>
      </c>
      <c r="IIO28" s="53" t="s">
        <v>395</v>
      </c>
      <c r="IIP28" s="53" t="s">
        <v>395</v>
      </c>
      <c r="IIQ28" s="53" t="s">
        <v>395</v>
      </c>
      <c r="IIR28" s="53" t="s">
        <v>395</v>
      </c>
      <c r="IIS28" s="53" t="s">
        <v>395</v>
      </c>
      <c r="IIT28" s="53" t="s">
        <v>395</v>
      </c>
      <c r="IIU28" s="53" t="s">
        <v>395</v>
      </c>
      <c r="IIV28" s="53" t="s">
        <v>395</v>
      </c>
      <c r="IIW28" s="53" t="s">
        <v>395</v>
      </c>
      <c r="IIX28" s="53" t="s">
        <v>395</v>
      </c>
      <c r="IIY28" s="53" t="s">
        <v>395</v>
      </c>
      <c r="IIZ28" s="53" t="s">
        <v>395</v>
      </c>
      <c r="IJA28" s="53" t="s">
        <v>395</v>
      </c>
      <c r="IJB28" s="53" t="s">
        <v>395</v>
      </c>
      <c r="IJC28" s="53" t="s">
        <v>395</v>
      </c>
      <c r="IJD28" s="53" t="s">
        <v>395</v>
      </c>
      <c r="IJE28" s="53" t="s">
        <v>395</v>
      </c>
      <c r="IJF28" s="53" t="s">
        <v>395</v>
      </c>
      <c r="IJG28" s="53" t="s">
        <v>395</v>
      </c>
      <c r="IJH28" s="53" t="s">
        <v>395</v>
      </c>
      <c r="IJI28" s="53" t="s">
        <v>395</v>
      </c>
      <c r="IJJ28" s="53" t="s">
        <v>395</v>
      </c>
      <c r="IJK28" s="53" t="s">
        <v>395</v>
      </c>
      <c r="IJL28" s="53" t="s">
        <v>395</v>
      </c>
      <c r="IJM28" s="53" t="s">
        <v>395</v>
      </c>
      <c r="IJN28" s="53" t="s">
        <v>395</v>
      </c>
      <c r="IJO28" s="53" t="s">
        <v>395</v>
      </c>
      <c r="IJP28" s="53" t="s">
        <v>395</v>
      </c>
      <c r="IJQ28" s="53" t="s">
        <v>395</v>
      </c>
      <c r="IJR28" s="53" t="s">
        <v>395</v>
      </c>
      <c r="IJS28" s="53" t="s">
        <v>395</v>
      </c>
      <c r="IJT28" s="53" t="s">
        <v>395</v>
      </c>
      <c r="IJU28" s="53" t="s">
        <v>395</v>
      </c>
      <c r="IJV28" s="53" t="s">
        <v>395</v>
      </c>
      <c r="IJW28" s="53" t="s">
        <v>395</v>
      </c>
      <c r="IJX28" s="53" t="s">
        <v>395</v>
      </c>
      <c r="IJY28" s="53" t="s">
        <v>395</v>
      </c>
      <c r="IJZ28" s="53" t="s">
        <v>395</v>
      </c>
      <c r="IKA28" s="53" t="s">
        <v>395</v>
      </c>
      <c r="IKB28" s="53" t="s">
        <v>395</v>
      </c>
      <c r="IKC28" s="53" t="s">
        <v>395</v>
      </c>
      <c r="IKD28" s="53" t="s">
        <v>395</v>
      </c>
      <c r="IKE28" s="53" t="s">
        <v>395</v>
      </c>
      <c r="IKF28" s="53" t="s">
        <v>395</v>
      </c>
      <c r="IKG28" s="53" t="s">
        <v>395</v>
      </c>
      <c r="IKH28" s="53" t="s">
        <v>395</v>
      </c>
      <c r="IKI28" s="53" t="s">
        <v>395</v>
      </c>
      <c r="IKJ28" s="53" t="s">
        <v>395</v>
      </c>
      <c r="IKK28" s="53" t="s">
        <v>395</v>
      </c>
      <c r="IKL28" s="53" t="s">
        <v>395</v>
      </c>
      <c r="IKM28" s="53" t="s">
        <v>395</v>
      </c>
      <c r="IKN28" s="53" t="s">
        <v>395</v>
      </c>
      <c r="IKO28" s="53" t="s">
        <v>395</v>
      </c>
      <c r="IKP28" s="53" t="s">
        <v>395</v>
      </c>
      <c r="IKQ28" s="53" t="s">
        <v>395</v>
      </c>
      <c r="IKR28" s="53" t="s">
        <v>395</v>
      </c>
      <c r="IKS28" s="53" t="s">
        <v>395</v>
      </c>
      <c r="IKT28" s="53" t="s">
        <v>395</v>
      </c>
      <c r="IKU28" s="53" t="s">
        <v>395</v>
      </c>
      <c r="IKV28" s="53" t="s">
        <v>395</v>
      </c>
      <c r="IKW28" s="53" t="s">
        <v>395</v>
      </c>
      <c r="IKX28" s="53" t="s">
        <v>395</v>
      </c>
      <c r="IKY28" s="53" t="s">
        <v>395</v>
      </c>
      <c r="IKZ28" s="53" t="s">
        <v>395</v>
      </c>
      <c r="ILA28" s="53" t="s">
        <v>395</v>
      </c>
      <c r="ILB28" s="53" t="s">
        <v>395</v>
      </c>
      <c r="ILC28" s="53" t="s">
        <v>395</v>
      </c>
      <c r="ILD28" s="53" t="s">
        <v>395</v>
      </c>
      <c r="ILE28" s="53" t="s">
        <v>395</v>
      </c>
      <c r="ILF28" s="53" t="s">
        <v>395</v>
      </c>
      <c r="ILG28" s="53" t="s">
        <v>395</v>
      </c>
      <c r="ILH28" s="53" t="s">
        <v>395</v>
      </c>
      <c r="ILI28" s="53" t="s">
        <v>395</v>
      </c>
      <c r="ILJ28" s="53" t="s">
        <v>395</v>
      </c>
      <c r="ILK28" s="53" t="s">
        <v>395</v>
      </c>
      <c r="ILL28" s="53" t="s">
        <v>395</v>
      </c>
      <c r="ILM28" s="53" t="s">
        <v>395</v>
      </c>
      <c r="ILN28" s="53" t="s">
        <v>395</v>
      </c>
      <c r="ILO28" s="53" t="s">
        <v>395</v>
      </c>
      <c r="ILP28" s="53" t="s">
        <v>395</v>
      </c>
      <c r="ILQ28" s="53" t="s">
        <v>395</v>
      </c>
      <c r="ILR28" s="53" t="s">
        <v>395</v>
      </c>
      <c r="ILS28" s="53" t="s">
        <v>395</v>
      </c>
      <c r="ILT28" s="53" t="s">
        <v>395</v>
      </c>
      <c r="ILU28" s="53" t="s">
        <v>395</v>
      </c>
      <c r="ILV28" s="53" t="s">
        <v>395</v>
      </c>
      <c r="ILW28" s="53" t="s">
        <v>395</v>
      </c>
      <c r="ILX28" s="53" t="s">
        <v>395</v>
      </c>
      <c r="ILY28" s="53" t="s">
        <v>395</v>
      </c>
      <c r="ILZ28" s="53" t="s">
        <v>395</v>
      </c>
      <c r="IMA28" s="53" t="s">
        <v>395</v>
      </c>
      <c r="IMB28" s="53" t="s">
        <v>395</v>
      </c>
      <c r="IMC28" s="53" t="s">
        <v>395</v>
      </c>
      <c r="IMD28" s="53" t="s">
        <v>395</v>
      </c>
      <c r="IME28" s="53" t="s">
        <v>395</v>
      </c>
      <c r="IMF28" s="53" t="s">
        <v>395</v>
      </c>
      <c r="IMG28" s="53" t="s">
        <v>395</v>
      </c>
      <c r="IMH28" s="53" t="s">
        <v>395</v>
      </c>
      <c r="IMI28" s="53" t="s">
        <v>395</v>
      </c>
      <c r="IMJ28" s="53" t="s">
        <v>395</v>
      </c>
      <c r="IMK28" s="53" t="s">
        <v>395</v>
      </c>
      <c r="IML28" s="53" t="s">
        <v>395</v>
      </c>
      <c r="IMM28" s="53" t="s">
        <v>395</v>
      </c>
      <c r="IMN28" s="53" t="s">
        <v>395</v>
      </c>
      <c r="IMO28" s="53" t="s">
        <v>395</v>
      </c>
      <c r="IMP28" s="53" t="s">
        <v>395</v>
      </c>
      <c r="IMQ28" s="53" t="s">
        <v>395</v>
      </c>
      <c r="IMR28" s="53" t="s">
        <v>395</v>
      </c>
      <c r="IMS28" s="53" t="s">
        <v>395</v>
      </c>
      <c r="IMT28" s="53" t="s">
        <v>395</v>
      </c>
      <c r="IMU28" s="53" t="s">
        <v>395</v>
      </c>
      <c r="IMV28" s="53" t="s">
        <v>395</v>
      </c>
      <c r="IMW28" s="53" t="s">
        <v>395</v>
      </c>
      <c r="IMX28" s="53" t="s">
        <v>395</v>
      </c>
      <c r="IMY28" s="53" t="s">
        <v>395</v>
      </c>
      <c r="IMZ28" s="53" t="s">
        <v>395</v>
      </c>
      <c r="INA28" s="53" t="s">
        <v>395</v>
      </c>
      <c r="INB28" s="53" t="s">
        <v>395</v>
      </c>
      <c r="INC28" s="53" t="s">
        <v>395</v>
      </c>
      <c r="IND28" s="53" t="s">
        <v>395</v>
      </c>
      <c r="INE28" s="53" t="s">
        <v>395</v>
      </c>
      <c r="INF28" s="53" t="s">
        <v>395</v>
      </c>
      <c r="ING28" s="53" t="s">
        <v>395</v>
      </c>
      <c r="INH28" s="53" t="s">
        <v>395</v>
      </c>
      <c r="INI28" s="53" t="s">
        <v>395</v>
      </c>
      <c r="INJ28" s="53" t="s">
        <v>395</v>
      </c>
      <c r="INK28" s="53" t="s">
        <v>395</v>
      </c>
      <c r="INL28" s="53" t="s">
        <v>395</v>
      </c>
      <c r="INM28" s="53" t="s">
        <v>395</v>
      </c>
      <c r="INN28" s="53" t="s">
        <v>395</v>
      </c>
      <c r="INO28" s="53" t="s">
        <v>395</v>
      </c>
      <c r="INP28" s="53" t="s">
        <v>395</v>
      </c>
      <c r="INQ28" s="53" t="s">
        <v>395</v>
      </c>
      <c r="INR28" s="53" t="s">
        <v>395</v>
      </c>
      <c r="INS28" s="53" t="s">
        <v>395</v>
      </c>
      <c r="INT28" s="53" t="s">
        <v>395</v>
      </c>
      <c r="INU28" s="53" t="s">
        <v>395</v>
      </c>
      <c r="INV28" s="53" t="s">
        <v>395</v>
      </c>
      <c r="INW28" s="53" t="s">
        <v>395</v>
      </c>
      <c r="INX28" s="53" t="s">
        <v>395</v>
      </c>
      <c r="INY28" s="53" t="s">
        <v>395</v>
      </c>
      <c r="INZ28" s="53" t="s">
        <v>395</v>
      </c>
      <c r="IOA28" s="53" t="s">
        <v>395</v>
      </c>
      <c r="IOB28" s="53" t="s">
        <v>395</v>
      </c>
      <c r="IOC28" s="53" t="s">
        <v>395</v>
      </c>
      <c r="IOD28" s="53" t="s">
        <v>395</v>
      </c>
      <c r="IOE28" s="53" t="s">
        <v>395</v>
      </c>
      <c r="IOF28" s="53" t="s">
        <v>395</v>
      </c>
      <c r="IOG28" s="53" t="s">
        <v>395</v>
      </c>
      <c r="IOH28" s="53" t="s">
        <v>395</v>
      </c>
      <c r="IOI28" s="53" t="s">
        <v>395</v>
      </c>
      <c r="IOJ28" s="53" t="s">
        <v>395</v>
      </c>
      <c r="IOK28" s="53" t="s">
        <v>395</v>
      </c>
      <c r="IOL28" s="53" t="s">
        <v>395</v>
      </c>
      <c r="IOM28" s="53" t="s">
        <v>395</v>
      </c>
      <c r="ION28" s="53" t="s">
        <v>395</v>
      </c>
      <c r="IOO28" s="53" t="s">
        <v>395</v>
      </c>
      <c r="IOP28" s="53" t="s">
        <v>395</v>
      </c>
      <c r="IOQ28" s="53" t="s">
        <v>395</v>
      </c>
      <c r="IOR28" s="53" t="s">
        <v>395</v>
      </c>
      <c r="IOS28" s="53" t="s">
        <v>395</v>
      </c>
      <c r="IOT28" s="53" t="s">
        <v>395</v>
      </c>
      <c r="IOU28" s="53" t="s">
        <v>395</v>
      </c>
      <c r="IOV28" s="53" t="s">
        <v>395</v>
      </c>
      <c r="IOW28" s="53" t="s">
        <v>395</v>
      </c>
      <c r="IOX28" s="53" t="s">
        <v>395</v>
      </c>
      <c r="IOY28" s="53" t="s">
        <v>395</v>
      </c>
      <c r="IOZ28" s="53" t="s">
        <v>395</v>
      </c>
      <c r="IPA28" s="53" t="s">
        <v>395</v>
      </c>
      <c r="IPB28" s="53" t="s">
        <v>395</v>
      </c>
      <c r="IPC28" s="53" t="s">
        <v>395</v>
      </c>
      <c r="IPD28" s="53" t="s">
        <v>395</v>
      </c>
      <c r="IPE28" s="53" t="s">
        <v>395</v>
      </c>
      <c r="IPF28" s="53" t="s">
        <v>395</v>
      </c>
      <c r="IPG28" s="53" t="s">
        <v>395</v>
      </c>
      <c r="IPH28" s="53" t="s">
        <v>395</v>
      </c>
      <c r="IPI28" s="53" t="s">
        <v>395</v>
      </c>
      <c r="IPJ28" s="53" t="s">
        <v>395</v>
      </c>
      <c r="IPK28" s="53" t="s">
        <v>395</v>
      </c>
      <c r="IPL28" s="53" t="s">
        <v>395</v>
      </c>
      <c r="IPM28" s="53" t="s">
        <v>395</v>
      </c>
      <c r="IPN28" s="53" t="s">
        <v>395</v>
      </c>
      <c r="IPO28" s="53" t="s">
        <v>395</v>
      </c>
      <c r="IPP28" s="53" t="s">
        <v>395</v>
      </c>
      <c r="IPQ28" s="53" t="s">
        <v>395</v>
      </c>
      <c r="IPR28" s="53" t="s">
        <v>395</v>
      </c>
      <c r="IPS28" s="53" t="s">
        <v>395</v>
      </c>
      <c r="IPT28" s="53" t="s">
        <v>395</v>
      </c>
      <c r="IPU28" s="53" t="s">
        <v>395</v>
      </c>
      <c r="IPV28" s="53" t="s">
        <v>395</v>
      </c>
      <c r="IPW28" s="53" t="s">
        <v>395</v>
      </c>
      <c r="IPX28" s="53" t="s">
        <v>395</v>
      </c>
      <c r="IPY28" s="53" t="s">
        <v>395</v>
      </c>
      <c r="IPZ28" s="53" t="s">
        <v>395</v>
      </c>
      <c r="IQA28" s="53" t="s">
        <v>395</v>
      </c>
      <c r="IQB28" s="53" t="s">
        <v>395</v>
      </c>
      <c r="IQC28" s="53" t="s">
        <v>395</v>
      </c>
      <c r="IQD28" s="53" t="s">
        <v>395</v>
      </c>
      <c r="IQE28" s="53" t="s">
        <v>395</v>
      </c>
      <c r="IQF28" s="53" t="s">
        <v>395</v>
      </c>
      <c r="IQG28" s="53" t="s">
        <v>395</v>
      </c>
      <c r="IQH28" s="53" t="s">
        <v>395</v>
      </c>
      <c r="IQI28" s="53" t="s">
        <v>395</v>
      </c>
      <c r="IQJ28" s="53" t="s">
        <v>395</v>
      </c>
      <c r="IQK28" s="53" t="s">
        <v>395</v>
      </c>
      <c r="IQL28" s="53" t="s">
        <v>395</v>
      </c>
      <c r="IQM28" s="53" t="s">
        <v>395</v>
      </c>
      <c r="IQN28" s="53" t="s">
        <v>395</v>
      </c>
      <c r="IQO28" s="53" t="s">
        <v>395</v>
      </c>
      <c r="IQP28" s="53" t="s">
        <v>395</v>
      </c>
      <c r="IQQ28" s="53" t="s">
        <v>395</v>
      </c>
      <c r="IQR28" s="53" t="s">
        <v>395</v>
      </c>
      <c r="IQS28" s="53" t="s">
        <v>395</v>
      </c>
      <c r="IQT28" s="53" t="s">
        <v>395</v>
      </c>
      <c r="IQU28" s="53" t="s">
        <v>395</v>
      </c>
      <c r="IQV28" s="53" t="s">
        <v>395</v>
      </c>
      <c r="IQW28" s="53" t="s">
        <v>395</v>
      </c>
      <c r="IQX28" s="53" t="s">
        <v>395</v>
      </c>
      <c r="IQY28" s="53" t="s">
        <v>395</v>
      </c>
      <c r="IQZ28" s="53" t="s">
        <v>395</v>
      </c>
      <c r="IRA28" s="53" t="s">
        <v>395</v>
      </c>
      <c r="IRB28" s="53" t="s">
        <v>395</v>
      </c>
      <c r="IRC28" s="53" t="s">
        <v>395</v>
      </c>
      <c r="IRD28" s="53" t="s">
        <v>395</v>
      </c>
      <c r="IRE28" s="53" t="s">
        <v>395</v>
      </c>
      <c r="IRF28" s="53" t="s">
        <v>395</v>
      </c>
      <c r="IRG28" s="53" t="s">
        <v>395</v>
      </c>
      <c r="IRH28" s="53" t="s">
        <v>395</v>
      </c>
      <c r="IRI28" s="53" t="s">
        <v>395</v>
      </c>
      <c r="IRJ28" s="53" t="s">
        <v>395</v>
      </c>
      <c r="IRK28" s="53" t="s">
        <v>395</v>
      </c>
      <c r="IRL28" s="53" t="s">
        <v>395</v>
      </c>
      <c r="IRM28" s="53" t="s">
        <v>395</v>
      </c>
      <c r="IRN28" s="53" t="s">
        <v>395</v>
      </c>
      <c r="IRO28" s="53" t="s">
        <v>395</v>
      </c>
      <c r="IRP28" s="53" t="s">
        <v>395</v>
      </c>
      <c r="IRQ28" s="53" t="s">
        <v>395</v>
      </c>
      <c r="IRR28" s="53" t="s">
        <v>395</v>
      </c>
      <c r="IRS28" s="53" t="s">
        <v>395</v>
      </c>
      <c r="IRT28" s="53" t="s">
        <v>395</v>
      </c>
      <c r="IRU28" s="53" t="s">
        <v>395</v>
      </c>
      <c r="IRV28" s="53" t="s">
        <v>395</v>
      </c>
      <c r="IRW28" s="53" t="s">
        <v>395</v>
      </c>
      <c r="IRX28" s="53" t="s">
        <v>395</v>
      </c>
      <c r="IRY28" s="53" t="s">
        <v>395</v>
      </c>
      <c r="IRZ28" s="53" t="s">
        <v>395</v>
      </c>
      <c r="ISA28" s="53" t="s">
        <v>395</v>
      </c>
      <c r="ISB28" s="53" t="s">
        <v>395</v>
      </c>
      <c r="ISC28" s="53" t="s">
        <v>395</v>
      </c>
      <c r="ISD28" s="53" t="s">
        <v>395</v>
      </c>
      <c r="ISE28" s="53" t="s">
        <v>395</v>
      </c>
      <c r="ISF28" s="53" t="s">
        <v>395</v>
      </c>
      <c r="ISG28" s="53" t="s">
        <v>395</v>
      </c>
      <c r="ISH28" s="53" t="s">
        <v>395</v>
      </c>
      <c r="ISI28" s="53" t="s">
        <v>395</v>
      </c>
      <c r="ISJ28" s="53" t="s">
        <v>395</v>
      </c>
      <c r="ISK28" s="53" t="s">
        <v>395</v>
      </c>
      <c r="ISL28" s="53" t="s">
        <v>395</v>
      </c>
      <c r="ISM28" s="53" t="s">
        <v>395</v>
      </c>
      <c r="ISN28" s="53" t="s">
        <v>395</v>
      </c>
      <c r="ISO28" s="53" t="s">
        <v>395</v>
      </c>
      <c r="ISP28" s="53" t="s">
        <v>395</v>
      </c>
      <c r="ISQ28" s="53" t="s">
        <v>395</v>
      </c>
      <c r="ISR28" s="53" t="s">
        <v>395</v>
      </c>
      <c r="ISS28" s="53" t="s">
        <v>395</v>
      </c>
      <c r="IST28" s="53" t="s">
        <v>395</v>
      </c>
      <c r="ISU28" s="53" t="s">
        <v>395</v>
      </c>
      <c r="ISV28" s="53" t="s">
        <v>395</v>
      </c>
      <c r="ISW28" s="53" t="s">
        <v>395</v>
      </c>
      <c r="ISX28" s="53" t="s">
        <v>395</v>
      </c>
      <c r="ISY28" s="53" t="s">
        <v>395</v>
      </c>
      <c r="ISZ28" s="53" t="s">
        <v>395</v>
      </c>
      <c r="ITA28" s="53" t="s">
        <v>395</v>
      </c>
      <c r="ITB28" s="53" t="s">
        <v>395</v>
      </c>
      <c r="ITC28" s="53" t="s">
        <v>395</v>
      </c>
      <c r="ITD28" s="53" t="s">
        <v>395</v>
      </c>
      <c r="ITE28" s="53" t="s">
        <v>395</v>
      </c>
      <c r="ITF28" s="53" t="s">
        <v>395</v>
      </c>
      <c r="ITG28" s="53" t="s">
        <v>395</v>
      </c>
      <c r="ITH28" s="53" t="s">
        <v>395</v>
      </c>
      <c r="ITI28" s="53" t="s">
        <v>395</v>
      </c>
      <c r="ITJ28" s="53" t="s">
        <v>395</v>
      </c>
      <c r="ITK28" s="53" t="s">
        <v>395</v>
      </c>
      <c r="ITL28" s="53" t="s">
        <v>395</v>
      </c>
      <c r="ITM28" s="53" t="s">
        <v>395</v>
      </c>
      <c r="ITN28" s="53" t="s">
        <v>395</v>
      </c>
      <c r="ITO28" s="53" t="s">
        <v>395</v>
      </c>
      <c r="ITP28" s="53" t="s">
        <v>395</v>
      </c>
      <c r="ITQ28" s="53" t="s">
        <v>395</v>
      </c>
      <c r="ITR28" s="53" t="s">
        <v>395</v>
      </c>
      <c r="ITS28" s="53" t="s">
        <v>395</v>
      </c>
      <c r="ITT28" s="53" t="s">
        <v>395</v>
      </c>
      <c r="ITU28" s="53" t="s">
        <v>395</v>
      </c>
      <c r="ITV28" s="53" t="s">
        <v>395</v>
      </c>
      <c r="ITW28" s="53" t="s">
        <v>395</v>
      </c>
      <c r="ITX28" s="53" t="s">
        <v>395</v>
      </c>
      <c r="ITY28" s="53" t="s">
        <v>395</v>
      </c>
      <c r="ITZ28" s="53" t="s">
        <v>395</v>
      </c>
      <c r="IUA28" s="53" t="s">
        <v>395</v>
      </c>
      <c r="IUB28" s="53" t="s">
        <v>395</v>
      </c>
      <c r="IUC28" s="53" t="s">
        <v>395</v>
      </c>
      <c r="IUD28" s="53" t="s">
        <v>395</v>
      </c>
      <c r="IUE28" s="53" t="s">
        <v>395</v>
      </c>
      <c r="IUF28" s="53" t="s">
        <v>395</v>
      </c>
      <c r="IUG28" s="53" t="s">
        <v>395</v>
      </c>
      <c r="IUH28" s="53" t="s">
        <v>395</v>
      </c>
      <c r="IUI28" s="53" t="s">
        <v>395</v>
      </c>
      <c r="IUJ28" s="53" t="s">
        <v>395</v>
      </c>
      <c r="IUK28" s="53" t="s">
        <v>395</v>
      </c>
      <c r="IUL28" s="53" t="s">
        <v>395</v>
      </c>
      <c r="IUM28" s="53" t="s">
        <v>395</v>
      </c>
      <c r="IUN28" s="53" t="s">
        <v>395</v>
      </c>
      <c r="IUO28" s="53" t="s">
        <v>395</v>
      </c>
      <c r="IUP28" s="53" t="s">
        <v>395</v>
      </c>
      <c r="IUQ28" s="53" t="s">
        <v>395</v>
      </c>
      <c r="IUR28" s="53" t="s">
        <v>395</v>
      </c>
      <c r="IUS28" s="53" t="s">
        <v>395</v>
      </c>
      <c r="IUT28" s="53" t="s">
        <v>395</v>
      </c>
      <c r="IUU28" s="53" t="s">
        <v>395</v>
      </c>
      <c r="IUV28" s="53" t="s">
        <v>395</v>
      </c>
      <c r="IUW28" s="53" t="s">
        <v>395</v>
      </c>
      <c r="IUX28" s="53" t="s">
        <v>395</v>
      </c>
      <c r="IUY28" s="53" t="s">
        <v>395</v>
      </c>
      <c r="IUZ28" s="53" t="s">
        <v>395</v>
      </c>
      <c r="IVA28" s="53" t="s">
        <v>395</v>
      </c>
      <c r="IVB28" s="53" t="s">
        <v>395</v>
      </c>
      <c r="IVC28" s="53" t="s">
        <v>395</v>
      </c>
      <c r="IVD28" s="53" t="s">
        <v>395</v>
      </c>
      <c r="IVE28" s="53" t="s">
        <v>395</v>
      </c>
      <c r="IVF28" s="53" t="s">
        <v>395</v>
      </c>
      <c r="IVG28" s="53" t="s">
        <v>395</v>
      </c>
      <c r="IVH28" s="53" t="s">
        <v>395</v>
      </c>
      <c r="IVI28" s="53" t="s">
        <v>395</v>
      </c>
      <c r="IVJ28" s="53" t="s">
        <v>395</v>
      </c>
      <c r="IVK28" s="53" t="s">
        <v>395</v>
      </c>
      <c r="IVL28" s="53" t="s">
        <v>395</v>
      </c>
      <c r="IVM28" s="53" t="s">
        <v>395</v>
      </c>
      <c r="IVN28" s="53" t="s">
        <v>395</v>
      </c>
      <c r="IVO28" s="53" t="s">
        <v>395</v>
      </c>
      <c r="IVP28" s="53" t="s">
        <v>395</v>
      </c>
      <c r="IVQ28" s="53" t="s">
        <v>395</v>
      </c>
      <c r="IVR28" s="53" t="s">
        <v>395</v>
      </c>
      <c r="IVS28" s="53" t="s">
        <v>395</v>
      </c>
      <c r="IVT28" s="53" t="s">
        <v>395</v>
      </c>
      <c r="IVU28" s="53" t="s">
        <v>395</v>
      </c>
      <c r="IVV28" s="53" t="s">
        <v>395</v>
      </c>
      <c r="IVW28" s="53" t="s">
        <v>395</v>
      </c>
      <c r="IVX28" s="53" t="s">
        <v>395</v>
      </c>
      <c r="IVY28" s="53" t="s">
        <v>395</v>
      </c>
      <c r="IVZ28" s="53" t="s">
        <v>395</v>
      </c>
      <c r="IWA28" s="53" t="s">
        <v>395</v>
      </c>
      <c r="IWB28" s="53" t="s">
        <v>395</v>
      </c>
      <c r="IWC28" s="53" t="s">
        <v>395</v>
      </c>
      <c r="IWD28" s="53" t="s">
        <v>395</v>
      </c>
      <c r="IWE28" s="53" t="s">
        <v>395</v>
      </c>
      <c r="IWF28" s="53" t="s">
        <v>395</v>
      </c>
      <c r="IWG28" s="53" t="s">
        <v>395</v>
      </c>
      <c r="IWH28" s="53" t="s">
        <v>395</v>
      </c>
      <c r="IWI28" s="53" t="s">
        <v>395</v>
      </c>
      <c r="IWJ28" s="53" t="s">
        <v>395</v>
      </c>
      <c r="IWK28" s="53" t="s">
        <v>395</v>
      </c>
      <c r="IWL28" s="53" t="s">
        <v>395</v>
      </c>
      <c r="IWM28" s="53" t="s">
        <v>395</v>
      </c>
      <c r="IWN28" s="53" t="s">
        <v>395</v>
      </c>
      <c r="IWO28" s="53" t="s">
        <v>395</v>
      </c>
      <c r="IWP28" s="53" t="s">
        <v>395</v>
      </c>
      <c r="IWQ28" s="53" t="s">
        <v>395</v>
      </c>
      <c r="IWR28" s="53" t="s">
        <v>395</v>
      </c>
      <c r="IWS28" s="53" t="s">
        <v>395</v>
      </c>
      <c r="IWT28" s="53" t="s">
        <v>395</v>
      </c>
      <c r="IWU28" s="53" t="s">
        <v>395</v>
      </c>
      <c r="IWV28" s="53" t="s">
        <v>395</v>
      </c>
      <c r="IWW28" s="53" t="s">
        <v>395</v>
      </c>
      <c r="IWX28" s="53" t="s">
        <v>395</v>
      </c>
      <c r="IWY28" s="53" t="s">
        <v>395</v>
      </c>
      <c r="IWZ28" s="53" t="s">
        <v>395</v>
      </c>
      <c r="IXA28" s="53" t="s">
        <v>395</v>
      </c>
      <c r="IXB28" s="53" t="s">
        <v>395</v>
      </c>
      <c r="IXC28" s="53" t="s">
        <v>395</v>
      </c>
      <c r="IXD28" s="53" t="s">
        <v>395</v>
      </c>
      <c r="IXE28" s="53" t="s">
        <v>395</v>
      </c>
      <c r="IXF28" s="53" t="s">
        <v>395</v>
      </c>
      <c r="IXG28" s="53" t="s">
        <v>395</v>
      </c>
      <c r="IXH28" s="53" t="s">
        <v>395</v>
      </c>
      <c r="IXI28" s="53" t="s">
        <v>395</v>
      </c>
      <c r="IXJ28" s="53" t="s">
        <v>395</v>
      </c>
      <c r="IXK28" s="53" t="s">
        <v>395</v>
      </c>
      <c r="IXL28" s="53" t="s">
        <v>395</v>
      </c>
      <c r="IXM28" s="53" t="s">
        <v>395</v>
      </c>
      <c r="IXN28" s="53" t="s">
        <v>395</v>
      </c>
      <c r="IXO28" s="53" t="s">
        <v>395</v>
      </c>
      <c r="IXP28" s="53" t="s">
        <v>395</v>
      </c>
      <c r="IXQ28" s="53" t="s">
        <v>395</v>
      </c>
      <c r="IXR28" s="53" t="s">
        <v>395</v>
      </c>
      <c r="IXS28" s="53" t="s">
        <v>395</v>
      </c>
      <c r="IXT28" s="53" t="s">
        <v>395</v>
      </c>
      <c r="IXU28" s="53" t="s">
        <v>395</v>
      </c>
      <c r="IXV28" s="53" t="s">
        <v>395</v>
      </c>
      <c r="IXW28" s="53" t="s">
        <v>395</v>
      </c>
      <c r="IXX28" s="53" t="s">
        <v>395</v>
      </c>
      <c r="IXY28" s="53" t="s">
        <v>395</v>
      </c>
      <c r="IXZ28" s="53" t="s">
        <v>395</v>
      </c>
      <c r="IYA28" s="53" t="s">
        <v>395</v>
      </c>
      <c r="IYB28" s="53" t="s">
        <v>395</v>
      </c>
      <c r="IYC28" s="53" t="s">
        <v>395</v>
      </c>
      <c r="IYD28" s="53" t="s">
        <v>395</v>
      </c>
      <c r="IYE28" s="53" t="s">
        <v>395</v>
      </c>
      <c r="IYF28" s="53" t="s">
        <v>395</v>
      </c>
      <c r="IYG28" s="53" t="s">
        <v>395</v>
      </c>
      <c r="IYH28" s="53" t="s">
        <v>395</v>
      </c>
      <c r="IYI28" s="53" t="s">
        <v>395</v>
      </c>
      <c r="IYJ28" s="53" t="s">
        <v>395</v>
      </c>
      <c r="IYK28" s="53" t="s">
        <v>395</v>
      </c>
      <c r="IYL28" s="53" t="s">
        <v>395</v>
      </c>
      <c r="IYM28" s="53" t="s">
        <v>395</v>
      </c>
      <c r="IYN28" s="53" t="s">
        <v>395</v>
      </c>
      <c r="IYO28" s="53" t="s">
        <v>395</v>
      </c>
      <c r="IYP28" s="53" t="s">
        <v>395</v>
      </c>
      <c r="IYQ28" s="53" t="s">
        <v>395</v>
      </c>
      <c r="IYR28" s="53" t="s">
        <v>395</v>
      </c>
      <c r="IYS28" s="53" t="s">
        <v>395</v>
      </c>
      <c r="IYT28" s="53" t="s">
        <v>395</v>
      </c>
      <c r="IYU28" s="53" t="s">
        <v>395</v>
      </c>
      <c r="IYV28" s="53" t="s">
        <v>395</v>
      </c>
      <c r="IYW28" s="53" t="s">
        <v>395</v>
      </c>
      <c r="IYX28" s="53" t="s">
        <v>395</v>
      </c>
      <c r="IYY28" s="53" t="s">
        <v>395</v>
      </c>
      <c r="IYZ28" s="53" t="s">
        <v>395</v>
      </c>
      <c r="IZA28" s="53" t="s">
        <v>395</v>
      </c>
      <c r="IZB28" s="53" t="s">
        <v>395</v>
      </c>
      <c r="IZC28" s="53" t="s">
        <v>395</v>
      </c>
      <c r="IZD28" s="53" t="s">
        <v>395</v>
      </c>
      <c r="IZE28" s="53" t="s">
        <v>395</v>
      </c>
      <c r="IZF28" s="53" t="s">
        <v>395</v>
      </c>
      <c r="IZG28" s="53" t="s">
        <v>395</v>
      </c>
      <c r="IZH28" s="53" t="s">
        <v>395</v>
      </c>
      <c r="IZI28" s="53" t="s">
        <v>395</v>
      </c>
      <c r="IZJ28" s="53" t="s">
        <v>395</v>
      </c>
      <c r="IZK28" s="53" t="s">
        <v>395</v>
      </c>
      <c r="IZL28" s="53" t="s">
        <v>395</v>
      </c>
      <c r="IZM28" s="53" t="s">
        <v>395</v>
      </c>
      <c r="IZN28" s="53" t="s">
        <v>395</v>
      </c>
      <c r="IZO28" s="53" t="s">
        <v>395</v>
      </c>
      <c r="IZP28" s="53" t="s">
        <v>395</v>
      </c>
      <c r="IZQ28" s="53" t="s">
        <v>395</v>
      </c>
      <c r="IZR28" s="53" t="s">
        <v>395</v>
      </c>
      <c r="IZS28" s="53" t="s">
        <v>395</v>
      </c>
      <c r="IZT28" s="53" t="s">
        <v>395</v>
      </c>
      <c r="IZU28" s="53" t="s">
        <v>395</v>
      </c>
      <c r="IZV28" s="53" t="s">
        <v>395</v>
      </c>
      <c r="IZW28" s="53" t="s">
        <v>395</v>
      </c>
      <c r="IZX28" s="53" t="s">
        <v>395</v>
      </c>
      <c r="IZY28" s="53" t="s">
        <v>395</v>
      </c>
      <c r="IZZ28" s="53" t="s">
        <v>395</v>
      </c>
      <c r="JAA28" s="53" t="s">
        <v>395</v>
      </c>
      <c r="JAB28" s="53" t="s">
        <v>395</v>
      </c>
      <c r="JAC28" s="53" t="s">
        <v>395</v>
      </c>
      <c r="JAD28" s="53" t="s">
        <v>395</v>
      </c>
      <c r="JAE28" s="53" t="s">
        <v>395</v>
      </c>
      <c r="JAF28" s="53" t="s">
        <v>395</v>
      </c>
      <c r="JAG28" s="53" t="s">
        <v>395</v>
      </c>
      <c r="JAH28" s="53" t="s">
        <v>395</v>
      </c>
      <c r="JAI28" s="53" t="s">
        <v>395</v>
      </c>
      <c r="JAJ28" s="53" t="s">
        <v>395</v>
      </c>
      <c r="JAK28" s="53" t="s">
        <v>395</v>
      </c>
      <c r="JAL28" s="53" t="s">
        <v>395</v>
      </c>
      <c r="JAM28" s="53" t="s">
        <v>395</v>
      </c>
      <c r="JAN28" s="53" t="s">
        <v>395</v>
      </c>
      <c r="JAO28" s="53" t="s">
        <v>395</v>
      </c>
      <c r="JAP28" s="53" t="s">
        <v>395</v>
      </c>
      <c r="JAQ28" s="53" t="s">
        <v>395</v>
      </c>
      <c r="JAR28" s="53" t="s">
        <v>395</v>
      </c>
      <c r="JAS28" s="53" t="s">
        <v>395</v>
      </c>
      <c r="JAT28" s="53" t="s">
        <v>395</v>
      </c>
      <c r="JAU28" s="53" t="s">
        <v>395</v>
      </c>
      <c r="JAV28" s="53" t="s">
        <v>395</v>
      </c>
      <c r="JAW28" s="53" t="s">
        <v>395</v>
      </c>
      <c r="JAX28" s="53" t="s">
        <v>395</v>
      </c>
      <c r="JAY28" s="53" t="s">
        <v>395</v>
      </c>
      <c r="JAZ28" s="53" t="s">
        <v>395</v>
      </c>
      <c r="JBA28" s="53" t="s">
        <v>395</v>
      </c>
      <c r="JBB28" s="53" t="s">
        <v>395</v>
      </c>
      <c r="JBC28" s="53" t="s">
        <v>395</v>
      </c>
      <c r="JBD28" s="53" t="s">
        <v>395</v>
      </c>
      <c r="JBE28" s="53" t="s">
        <v>395</v>
      </c>
      <c r="JBF28" s="53" t="s">
        <v>395</v>
      </c>
      <c r="JBG28" s="53" t="s">
        <v>395</v>
      </c>
      <c r="JBH28" s="53" t="s">
        <v>395</v>
      </c>
      <c r="JBI28" s="53" t="s">
        <v>395</v>
      </c>
      <c r="JBJ28" s="53" t="s">
        <v>395</v>
      </c>
      <c r="JBK28" s="53" t="s">
        <v>395</v>
      </c>
      <c r="JBL28" s="53" t="s">
        <v>395</v>
      </c>
      <c r="JBM28" s="53" t="s">
        <v>395</v>
      </c>
      <c r="JBN28" s="53" t="s">
        <v>395</v>
      </c>
      <c r="JBO28" s="53" t="s">
        <v>395</v>
      </c>
      <c r="JBP28" s="53" t="s">
        <v>395</v>
      </c>
      <c r="JBQ28" s="53" t="s">
        <v>395</v>
      </c>
      <c r="JBR28" s="53" t="s">
        <v>395</v>
      </c>
      <c r="JBS28" s="53" t="s">
        <v>395</v>
      </c>
      <c r="JBT28" s="53" t="s">
        <v>395</v>
      </c>
      <c r="JBU28" s="53" t="s">
        <v>395</v>
      </c>
      <c r="JBV28" s="53" t="s">
        <v>395</v>
      </c>
      <c r="JBW28" s="53" t="s">
        <v>395</v>
      </c>
      <c r="JBX28" s="53" t="s">
        <v>395</v>
      </c>
      <c r="JBY28" s="53" t="s">
        <v>395</v>
      </c>
      <c r="JBZ28" s="53" t="s">
        <v>395</v>
      </c>
      <c r="JCA28" s="53" t="s">
        <v>395</v>
      </c>
      <c r="JCB28" s="53" t="s">
        <v>395</v>
      </c>
      <c r="JCC28" s="53" t="s">
        <v>395</v>
      </c>
      <c r="JCD28" s="53" t="s">
        <v>395</v>
      </c>
      <c r="JCE28" s="53" t="s">
        <v>395</v>
      </c>
      <c r="JCF28" s="53" t="s">
        <v>395</v>
      </c>
      <c r="JCG28" s="53" t="s">
        <v>395</v>
      </c>
      <c r="JCH28" s="53" t="s">
        <v>395</v>
      </c>
      <c r="JCI28" s="53" t="s">
        <v>395</v>
      </c>
      <c r="JCJ28" s="53" t="s">
        <v>395</v>
      </c>
      <c r="JCK28" s="53" t="s">
        <v>395</v>
      </c>
      <c r="JCL28" s="53" t="s">
        <v>395</v>
      </c>
      <c r="JCM28" s="53" t="s">
        <v>395</v>
      </c>
      <c r="JCN28" s="53" t="s">
        <v>395</v>
      </c>
      <c r="JCO28" s="53" t="s">
        <v>395</v>
      </c>
      <c r="JCP28" s="53" t="s">
        <v>395</v>
      </c>
      <c r="JCQ28" s="53" t="s">
        <v>395</v>
      </c>
      <c r="JCR28" s="53" t="s">
        <v>395</v>
      </c>
      <c r="JCS28" s="53" t="s">
        <v>395</v>
      </c>
      <c r="JCT28" s="53" t="s">
        <v>395</v>
      </c>
      <c r="JCU28" s="53" t="s">
        <v>395</v>
      </c>
      <c r="JCV28" s="53" t="s">
        <v>395</v>
      </c>
      <c r="JCW28" s="53" t="s">
        <v>395</v>
      </c>
      <c r="JCX28" s="53" t="s">
        <v>395</v>
      </c>
      <c r="JCY28" s="53" t="s">
        <v>395</v>
      </c>
      <c r="JCZ28" s="53" t="s">
        <v>395</v>
      </c>
      <c r="JDA28" s="53" t="s">
        <v>395</v>
      </c>
      <c r="JDB28" s="53" t="s">
        <v>395</v>
      </c>
      <c r="JDC28" s="53" t="s">
        <v>395</v>
      </c>
      <c r="JDD28" s="53" t="s">
        <v>395</v>
      </c>
      <c r="JDE28" s="53" t="s">
        <v>395</v>
      </c>
      <c r="JDF28" s="53" t="s">
        <v>395</v>
      </c>
      <c r="JDG28" s="53" t="s">
        <v>395</v>
      </c>
      <c r="JDH28" s="53" t="s">
        <v>395</v>
      </c>
      <c r="JDI28" s="53" t="s">
        <v>395</v>
      </c>
      <c r="JDJ28" s="53" t="s">
        <v>395</v>
      </c>
      <c r="JDK28" s="53" t="s">
        <v>395</v>
      </c>
      <c r="JDL28" s="53" t="s">
        <v>395</v>
      </c>
      <c r="JDM28" s="53" t="s">
        <v>395</v>
      </c>
      <c r="JDN28" s="53" t="s">
        <v>395</v>
      </c>
      <c r="JDO28" s="53" t="s">
        <v>395</v>
      </c>
      <c r="JDP28" s="53" t="s">
        <v>395</v>
      </c>
      <c r="JDQ28" s="53" t="s">
        <v>395</v>
      </c>
      <c r="JDR28" s="53" t="s">
        <v>395</v>
      </c>
      <c r="JDS28" s="53" t="s">
        <v>395</v>
      </c>
      <c r="JDT28" s="53" t="s">
        <v>395</v>
      </c>
      <c r="JDU28" s="53" t="s">
        <v>395</v>
      </c>
      <c r="JDV28" s="53" t="s">
        <v>395</v>
      </c>
      <c r="JDW28" s="53" t="s">
        <v>395</v>
      </c>
      <c r="JDX28" s="53" t="s">
        <v>395</v>
      </c>
      <c r="JDY28" s="53" t="s">
        <v>395</v>
      </c>
      <c r="JDZ28" s="53" t="s">
        <v>395</v>
      </c>
      <c r="JEA28" s="53" t="s">
        <v>395</v>
      </c>
      <c r="JEB28" s="53" t="s">
        <v>395</v>
      </c>
      <c r="JEC28" s="53" t="s">
        <v>395</v>
      </c>
      <c r="JED28" s="53" t="s">
        <v>395</v>
      </c>
      <c r="JEE28" s="53" t="s">
        <v>395</v>
      </c>
      <c r="JEF28" s="53" t="s">
        <v>395</v>
      </c>
      <c r="JEG28" s="53" t="s">
        <v>395</v>
      </c>
      <c r="JEH28" s="53" t="s">
        <v>395</v>
      </c>
      <c r="JEI28" s="53" t="s">
        <v>395</v>
      </c>
      <c r="JEJ28" s="53" t="s">
        <v>395</v>
      </c>
      <c r="JEK28" s="53" t="s">
        <v>395</v>
      </c>
      <c r="JEL28" s="53" t="s">
        <v>395</v>
      </c>
      <c r="JEM28" s="53" t="s">
        <v>395</v>
      </c>
      <c r="JEN28" s="53" t="s">
        <v>395</v>
      </c>
      <c r="JEO28" s="53" t="s">
        <v>395</v>
      </c>
      <c r="JEP28" s="53" t="s">
        <v>395</v>
      </c>
      <c r="JEQ28" s="53" t="s">
        <v>395</v>
      </c>
      <c r="JER28" s="53" t="s">
        <v>395</v>
      </c>
      <c r="JES28" s="53" t="s">
        <v>395</v>
      </c>
      <c r="JET28" s="53" t="s">
        <v>395</v>
      </c>
      <c r="JEU28" s="53" t="s">
        <v>395</v>
      </c>
      <c r="JEV28" s="53" t="s">
        <v>395</v>
      </c>
      <c r="JEW28" s="53" t="s">
        <v>395</v>
      </c>
      <c r="JEX28" s="53" t="s">
        <v>395</v>
      </c>
      <c r="JEY28" s="53" t="s">
        <v>395</v>
      </c>
      <c r="JEZ28" s="53" t="s">
        <v>395</v>
      </c>
      <c r="JFA28" s="53" t="s">
        <v>395</v>
      </c>
      <c r="JFB28" s="53" t="s">
        <v>395</v>
      </c>
      <c r="JFC28" s="53" t="s">
        <v>395</v>
      </c>
      <c r="JFD28" s="53" t="s">
        <v>395</v>
      </c>
      <c r="JFE28" s="53" t="s">
        <v>395</v>
      </c>
      <c r="JFF28" s="53" t="s">
        <v>395</v>
      </c>
      <c r="JFG28" s="53" t="s">
        <v>395</v>
      </c>
      <c r="JFH28" s="53" t="s">
        <v>395</v>
      </c>
      <c r="JFI28" s="53" t="s">
        <v>395</v>
      </c>
      <c r="JFJ28" s="53" t="s">
        <v>395</v>
      </c>
      <c r="JFK28" s="53" t="s">
        <v>395</v>
      </c>
      <c r="JFL28" s="53" t="s">
        <v>395</v>
      </c>
      <c r="JFM28" s="53" t="s">
        <v>395</v>
      </c>
      <c r="JFN28" s="53" t="s">
        <v>395</v>
      </c>
      <c r="JFO28" s="53" t="s">
        <v>395</v>
      </c>
      <c r="JFP28" s="53" t="s">
        <v>395</v>
      </c>
      <c r="JFQ28" s="53" t="s">
        <v>395</v>
      </c>
      <c r="JFR28" s="53" t="s">
        <v>395</v>
      </c>
      <c r="JFS28" s="53" t="s">
        <v>395</v>
      </c>
      <c r="JFT28" s="53" t="s">
        <v>395</v>
      </c>
      <c r="JFU28" s="53" t="s">
        <v>395</v>
      </c>
      <c r="JFV28" s="53" t="s">
        <v>395</v>
      </c>
      <c r="JFW28" s="53" t="s">
        <v>395</v>
      </c>
      <c r="JFX28" s="53" t="s">
        <v>395</v>
      </c>
      <c r="JFY28" s="53" t="s">
        <v>395</v>
      </c>
      <c r="JFZ28" s="53" t="s">
        <v>395</v>
      </c>
      <c r="JGA28" s="53" t="s">
        <v>395</v>
      </c>
      <c r="JGB28" s="53" t="s">
        <v>395</v>
      </c>
      <c r="JGC28" s="53" t="s">
        <v>395</v>
      </c>
      <c r="JGD28" s="53" t="s">
        <v>395</v>
      </c>
      <c r="JGE28" s="53" t="s">
        <v>395</v>
      </c>
      <c r="JGF28" s="53" t="s">
        <v>395</v>
      </c>
      <c r="JGG28" s="53" t="s">
        <v>395</v>
      </c>
      <c r="JGH28" s="53" t="s">
        <v>395</v>
      </c>
      <c r="JGI28" s="53" t="s">
        <v>395</v>
      </c>
      <c r="JGJ28" s="53" t="s">
        <v>395</v>
      </c>
      <c r="JGK28" s="53" t="s">
        <v>395</v>
      </c>
      <c r="JGL28" s="53" t="s">
        <v>395</v>
      </c>
      <c r="JGM28" s="53" t="s">
        <v>395</v>
      </c>
      <c r="JGN28" s="53" t="s">
        <v>395</v>
      </c>
      <c r="JGO28" s="53" t="s">
        <v>395</v>
      </c>
      <c r="JGP28" s="53" t="s">
        <v>395</v>
      </c>
      <c r="JGQ28" s="53" t="s">
        <v>395</v>
      </c>
      <c r="JGR28" s="53" t="s">
        <v>395</v>
      </c>
      <c r="JGS28" s="53" t="s">
        <v>395</v>
      </c>
      <c r="JGT28" s="53" t="s">
        <v>395</v>
      </c>
      <c r="JGU28" s="53" t="s">
        <v>395</v>
      </c>
      <c r="JGV28" s="53" t="s">
        <v>395</v>
      </c>
      <c r="JGW28" s="53" t="s">
        <v>395</v>
      </c>
      <c r="JGX28" s="53" t="s">
        <v>395</v>
      </c>
      <c r="JGY28" s="53" t="s">
        <v>395</v>
      </c>
      <c r="JGZ28" s="53" t="s">
        <v>395</v>
      </c>
      <c r="JHA28" s="53" t="s">
        <v>395</v>
      </c>
      <c r="JHB28" s="53" t="s">
        <v>395</v>
      </c>
      <c r="JHC28" s="53" t="s">
        <v>395</v>
      </c>
      <c r="JHD28" s="53" t="s">
        <v>395</v>
      </c>
      <c r="JHE28" s="53" t="s">
        <v>395</v>
      </c>
      <c r="JHF28" s="53" t="s">
        <v>395</v>
      </c>
      <c r="JHG28" s="53" t="s">
        <v>395</v>
      </c>
      <c r="JHH28" s="53" t="s">
        <v>395</v>
      </c>
      <c r="JHI28" s="53" t="s">
        <v>395</v>
      </c>
      <c r="JHJ28" s="53" t="s">
        <v>395</v>
      </c>
      <c r="JHK28" s="53" t="s">
        <v>395</v>
      </c>
      <c r="JHL28" s="53" t="s">
        <v>395</v>
      </c>
      <c r="JHM28" s="53" t="s">
        <v>395</v>
      </c>
      <c r="JHN28" s="53" t="s">
        <v>395</v>
      </c>
      <c r="JHO28" s="53" t="s">
        <v>395</v>
      </c>
      <c r="JHP28" s="53" t="s">
        <v>395</v>
      </c>
      <c r="JHQ28" s="53" t="s">
        <v>395</v>
      </c>
      <c r="JHR28" s="53" t="s">
        <v>395</v>
      </c>
      <c r="JHS28" s="53" t="s">
        <v>395</v>
      </c>
      <c r="JHT28" s="53" t="s">
        <v>395</v>
      </c>
      <c r="JHU28" s="53" t="s">
        <v>395</v>
      </c>
      <c r="JHV28" s="53" t="s">
        <v>395</v>
      </c>
      <c r="JHW28" s="53" t="s">
        <v>395</v>
      </c>
      <c r="JHX28" s="53" t="s">
        <v>395</v>
      </c>
      <c r="JHY28" s="53" t="s">
        <v>395</v>
      </c>
      <c r="JHZ28" s="53" t="s">
        <v>395</v>
      </c>
      <c r="JIA28" s="53" t="s">
        <v>395</v>
      </c>
      <c r="JIB28" s="53" t="s">
        <v>395</v>
      </c>
      <c r="JIC28" s="53" t="s">
        <v>395</v>
      </c>
      <c r="JID28" s="53" t="s">
        <v>395</v>
      </c>
      <c r="JIE28" s="53" t="s">
        <v>395</v>
      </c>
      <c r="JIF28" s="53" t="s">
        <v>395</v>
      </c>
      <c r="JIG28" s="53" t="s">
        <v>395</v>
      </c>
      <c r="JIH28" s="53" t="s">
        <v>395</v>
      </c>
      <c r="JII28" s="53" t="s">
        <v>395</v>
      </c>
      <c r="JIJ28" s="53" t="s">
        <v>395</v>
      </c>
      <c r="JIK28" s="53" t="s">
        <v>395</v>
      </c>
      <c r="JIL28" s="53" t="s">
        <v>395</v>
      </c>
      <c r="JIM28" s="53" t="s">
        <v>395</v>
      </c>
      <c r="JIN28" s="53" t="s">
        <v>395</v>
      </c>
      <c r="JIO28" s="53" t="s">
        <v>395</v>
      </c>
      <c r="JIP28" s="53" t="s">
        <v>395</v>
      </c>
      <c r="JIQ28" s="53" t="s">
        <v>395</v>
      </c>
      <c r="JIR28" s="53" t="s">
        <v>395</v>
      </c>
      <c r="JIS28" s="53" t="s">
        <v>395</v>
      </c>
      <c r="JIT28" s="53" t="s">
        <v>395</v>
      </c>
      <c r="JIU28" s="53" t="s">
        <v>395</v>
      </c>
      <c r="JIV28" s="53" t="s">
        <v>395</v>
      </c>
      <c r="JIW28" s="53" t="s">
        <v>395</v>
      </c>
      <c r="JIX28" s="53" t="s">
        <v>395</v>
      </c>
      <c r="JIY28" s="53" t="s">
        <v>395</v>
      </c>
      <c r="JIZ28" s="53" t="s">
        <v>395</v>
      </c>
      <c r="JJA28" s="53" t="s">
        <v>395</v>
      </c>
      <c r="JJB28" s="53" t="s">
        <v>395</v>
      </c>
      <c r="JJC28" s="53" t="s">
        <v>395</v>
      </c>
      <c r="JJD28" s="53" t="s">
        <v>395</v>
      </c>
      <c r="JJE28" s="53" t="s">
        <v>395</v>
      </c>
      <c r="JJF28" s="53" t="s">
        <v>395</v>
      </c>
      <c r="JJG28" s="53" t="s">
        <v>395</v>
      </c>
      <c r="JJH28" s="53" t="s">
        <v>395</v>
      </c>
      <c r="JJI28" s="53" t="s">
        <v>395</v>
      </c>
      <c r="JJJ28" s="53" t="s">
        <v>395</v>
      </c>
      <c r="JJK28" s="53" t="s">
        <v>395</v>
      </c>
      <c r="JJL28" s="53" t="s">
        <v>395</v>
      </c>
      <c r="JJM28" s="53" t="s">
        <v>395</v>
      </c>
      <c r="JJN28" s="53" t="s">
        <v>395</v>
      </c>
      <c r="JJO28" s="53" t="s">
        <v>395</v>
      </c>
      <c r="JJP28" s="53" t="s">
        <v>395</v>
      </c>
      <c r="JJQ28" s="53" t="s">
        <v>395</v>
      </c>
      <c r="JJR28" s="53" t="s">
        <v>395</v>
      </c>
      <c r="JJS28" s="53" t="s">
        <v>395</v>
      </c>
      <c r="JJT28" s="53" t="s">
        <v>395</v>
      </c>
      <c r="JJU28" s="53" t="s">
        <v>395</v>
      </c>
      <c r="JJV28" s="53" t="s">
        <v>395</v>
      </c>
      <c r="JJW28" s="53" t="s">
        <v>395</v>
      </c>
      <c r="JJX28" s="53" t="s">
        <v>395</v>
      </c>
      <c r="JJY28" s="53" t="s">
        <v>395</v>
      </c>
      <c r="JJZ28" s="53" t="s">
        <v>395</v>
      </c>
      <c r="JKA28" s="53" t="s">
        <v>395</v>
      </c>
      <c r="JKB28" s="53" t="s">
        <v>395</v>
      </c>
      <c r="JKC28" s="53" t="s">
        <v>395</v>
      </c>
      <c r="JKD28" s="53" t="s">
        <v>395</v>
      </c>
      <c r="JKE28" s="53" t="s">
        <v>395</v>
      </c>
      <c r="JKF28" s="53" t="s">
        <v>395</v>
      </c>
      <c r="JKG28" s="53" t="s">
        <v>395</v>
      </c>
      <c r="JKH28" s="53" t="s">
        <v>395</v>
      </c>
      <c r="JKI28" s="53" t="s">
        <v>395</v>
      </c>
      <c r="JKJ28" s="53" t="s">
        <v>395</v>
      </c>
      <c r="JKK28" s="53" t="s">
        <v>395</v>
      </c>
      <c r="JKL28" s="53" t="s">
        <v>395</v>
      </c>
      <c r="JKM28" s="53" t="s">
        <v>395</v>
      </c>
      <c r="JKN28" s="53" t="s">
        <v>395</v>
      </c>
      <c r="JKO28" s="53" t="s">
        <v>395</v>
      </c>
      <c r="JKP28" s="53" t="s">
        <v>395</v>
      </c>
      <c r="JKQ28" s="53" t="s">
        <v>395</v>
      </c>
      <c r="JKR28" s="53" t="s">
        <v>395</v>
      </c>
      <c r="JKS28" s="53" t="s">
        <v>395</v>
      </c>
      <c r="JKT28" s="53" t="s">
        <v>395</v>
      </c>
      <c r="JKU28" s="53" t="s">
        <v>395</v>
      </c>
      <c r="JKV28" s="53" t="s">
        <v>395</v>
      </c>
      <c r="JKW28" s="53" t="s">
        <v>395</v>
      </c>
      <c r="JKX28" s="53" t="s">
        <v>395</v>
      </c>
      <c r="JKY28" s="53" t="s">
        <v>395</v>
      </c>
      <c r="JKZ28" s="53" t="s">
        <v>395</v>
      </c>
      <c r="JLA28" s="53" t="s">
        <v>395</v>
      </c>
      <c r="JLB28" s="53" t="s">
        <v>395</v>
      </c>
      <c r="JLC28" s="53" t="s">
        <v>395</v>
      </c>
      <c r="JLD28" s="53" t="s">
        <v>395</v>
      </c>
      <c r="JLE28" s="53" t="s">
        <v>395</v>
      </c>
      <c r="JLF28" s="53" t="s">
        <v>395</v>
      </c>
      <c r="JLG28" s="53" t="s">
        <v>395</v>
      </c>
      <c r="JLH28" s="53" t="s">
        <v>395</v>
      </c>
      <c r="JLI28" s="53" t="s">
        <v>395</v>
      </c>
      <c r="JLJ28" s="53" t="s">
        <v>395</v>
      </c>
      <c r="JLK28" s="53" t="s">
        <v>395</v>
      </c>
      <c r="JLL28" s="53" t="s">
        <v>395</v>
      </c>
      <c r="JLM28" s="53" t="s">
        <v>395</v>
      </c>
      <c r="JLN28" s="53" t="s">
        <v>395</v>
      </c>
      <c r="JLO28" s="53" t="s">
        <v>395</v>
      </c>
      <c r="JLP28" s="53" t="s">
        <v>395</v>
      </c>
      <c r="JLQ28" s="53" t="s">
        <v>395</v>
      </c>
      <c r="JLR28" s="53" t="s">
        <v>395</v>
      </c>
      <c r="JLS28" s="53" t="s">
        <v>395</v>
      </c>
      <c r="JLT28" s="53" t="s">
        <v>395</v>
      </c>
      <c r="JLU28" s="53" t="s">
        <v>395</v>
      </c>
      <c r="JLV28" s="53" t="s">
        <v>395</v>
      </c>
      <c r="JLW28" s="53" t="s">
        <v>395</v>
      </c>
      <c r="JLX28" s="53" t="s">
        <v>395</v>
      </c>
      <c r="JLY28" s="53" t="s">
        <v>395</v>
      </c>
      <c r="JLZ28" s="53" t="s">
        <v>395</v>
      </c>
      <c r="JMA28" s="53" t="s">
        <v>395</v>
      </c>
      <c r="JMB28" s="53" t="s">
        <v>395</v>
      </c>
      <c r="JMC28" s="53" t="s">
        <v>395</v>
      </c>
      <c r="JMD28" s="53" t="s">
        <v>395</v>
      </c>
      <c r="JME28" s="53" t="s">
        <v>395</v>
      </c>
      <c r="JMF28" s="53" t="s">
        <v>395</v>
      </c>
      <c r="JMG28" s="53" t="s">
        <v>395</v>
      </c>
      <c r="JMH28" s="53" t="s">
        <v>395</v>
      </c>
      <c r="JMI28" s="53" t="s">
        <v>395</v>
      </c>
      <c r="JMJ28" s="53" t="s">
        <v>395</v>
      </c>
      <c r="JMK28" s="53" t="s">
        <v>395</v>
      </c>
      <c r="JML28" s="53" t="s">
        <v>395</v>
      </c>
      <c r="JMM28" s="53" t="s">
        <v>395</v>
      </c>
      <c r="JMN28" s="53" t="s">
        <v>395</v>
      </c>
      <c r="JMO28" s="53" t="s">
        <v>395</v>
      </c>
      <c r="JMP28" s="53" t="s">
        <v>395</v>
      </c>
      <c r="JMQ28" s="53" t="s">
        <v>395</v>
      </c>
      <c r="JMR28" s="53" t="s">
        <v>395</v>
      </c>
      <c r="JMS28" s="53" t="s">
        <v>395</v>
      </c>
      <c r="JMT28" s="53" t="s">
        <v>395</v>
      </c>
      <c r="JMU28" s="53" t="s">
        <v>395</v>
      </c>
      <c r="JMV28" s="53" t="s">
        <v>395</v>
      </c>
      <c r="JMW28" s="53" t="s">
        <v>395</v>
      </c>
      <c r="JMX28" s="53" t="s">
        <v>395</v>
      </c>
      <c r="JMY28" s="53" t="s">
        <v>395</v>
      </c>
      <c r="JMZ28" s="53" t="s">
        <v>395</v>
      </c>
      <c r="JNA28" s="53" t="s">
        <v>395</v>
      </c>
      <c r="JNB28" s="53" t="s">
        <v>395</v>
      </c>
      <c r="JNC28" s="53" t="s">
        <v>395</v>
      </c>
      <c r="JND28" s="53" t="s">
        <v>395</v>
      </c>
      <c r="JNE28" s="53" t="s">
        <v>395</v>
      </c>
      <c r="JNF28" s="53" t="s">
        <v>395</v>
      </c>
      <c r="JNG28" s="53" t="s">
        <v>395</v>
      </c>
      <c r="JNH28" s="53" t="s">
        <v>395</v>
      </c>
      <c r="JNI28" s="53" t="s">
        <v>395</v>
      </c>
      <c r="JNJ28" s="53" t="s">
        <v>395</v>
      </c>
      <c r="JNK28" s="53" t="s">
        <v>395</v>
      </c>
      <c r="JNL28" s="53" t="s">
        <v>395</v>
      </c>
      <c r="JNM28" s="53" t="s">
        <v>395</v>
      </c>
      <c r="JNN28" s="53" t="s">
        <v>395</v>
      </c>
      <c r="JNO28" s="53" t="s">
        <v>395</v>
      </c>
      <c r="JNP28" s="53" t="s">
        <v>395</v>
      </c>
      <c r="JNQ28" s="53" t="s">
        <v>395</v>
      </c>
      <c r="JNR28" s="53" t="s">
        <v>395</v>
      </c>
      <c r="JNS28" s="53" t="s">
        <v>395</v>
      </c>
      <c r="JNT28" s="53" t="s">
        <v>395</v>
      </c>
      <c r="JNU28" s="53" t="s">
        <v>395</v>
      </c>
      <c r="JNV28" s="53" t="s">
        <v>395</v>
      </c>
      <c r="JNW28" s="53" t="s">
        <v>395</v>
      </c>
      <c r="JNX28" s="53" t="s">
        <v>395</v>
      </c>
      <c r="JNY28" s="53" t="s">
        <v>395</v>
      </c>
      <c r="JNZ28" s="53" t="s">
        <v>395</v>
      </c>
      <c r="JOA28" s="53" t="s">
        <v>395</v>
      </c>
      <c r="JOB28" s="53" t="s">
        <v>395</v>
      </c>
      <c r="JOC28" s="53" t="s">
        <v>395</v>
      </c>
      <c r="JOD28" s="53" t="s">
        <v>395</v>
      </c>
      <c r="JOE28" s="53" t="s">
        <v>395</v>
      </c>
      <c r="JOF28" s="53" t="s">
        <v>395</v>
      </c>
      <c r="JOG28" s="53" t="s">
        <v>395</v>
      </c>
      <c r="JOH28" s="53" t="s">
        <v>395</v>
      </c>
      <c r="JOI28" s="53" t="s">
        <v>395</v>
      </c>
      <c r="JOJ28" s="53" t="s">
        <v>395</v>
      </c>
      <c r="JOK28" s="53" t="s">
        <v>395</v>
      </c>
      <c r="JOL28" s="53" t="s">
        <v>395</v>
      </c>
      <c r="JOM28" s="53" t="s">
        <v>395</v>
      </c>
      <c r="JON28" s="53" t="s">
        <v>395</v>
      </c>
      <c r="JOO28" s="53" t="s">
        <v>395</v>
      </c>
      <c r="JOP28" s="53" t="s">
        <v>395</v>
      </c>
      <c r="JOQ28" s="53" t="s">
        <v>395</v>
      </c>
      <c r="JOR28" s="53" t="s">
        <v>395</v>
      </c>
      <c r="JOS28" s="53" t="s">
        <v>395</v>
      </c>
      <c r="JOT28" s="53" t="s">
        <v>395</v>
      </c>
      <c r="JOU28" s="53" t="s">
        <v>395</v>
      </c>
      <c r="JOV28" s="53" t="s">
        <v>395</v>
      </c>
      <c r="JOW28" s="53" t="s">
        <v>395</v>
      </c>
      <c r="JOX28" s="53" t="s">
        <v>395</v>
      </c>
      <c r="JOY28" s="53" t="s">
        <v>395</v>
      </c>
      <c r="JOZ28" s="53" t="s">
        <v>395</v>
      </c>
      <c r="JPA28" s="53" t="s">
        <v>395</v>
      </c>
      <c r="JPB28" s="53" t="s">
        <v>395</v>
      </c>
      <c r="JPC28" s="53" t="s">
        <v>395</v>
      </c>
      <c r="JPD28" s="53" t="s">
        <v>395</v>
      </c>
      <c r="JPE28" s="53" t="s">
        <v>395</v>
      </c>
      <c r="JPF28" s="53" t="s">
        <v>395</v>
      </c>
      <c r="JPG28" s="53" t="s">
        <v>395</v>
      </c>
      <c r="JPH28" s="53" t="s">
        <v>395</v>
      </c>
      <c r="JPI28" s="53" t="s">
        <v>395</v>
      </c>
      <c r="JPJ28" s="53" t="s">
        <v>395</v>
      </c>
      <c r="JPK28" s="53" t="s">
        <v>395</v>
      </c>
      <c r="JPL28" s="53" t="s">
        <v>395</v>
      </c>
      <c r="JPM28" s="53" t="s">
        <v>395</v>
      </c>
      <c r="JPN28" s="53" t="s">
        <v>395</v>
      </c>
      <c r="JPO28" s="53" t="s">
        <v>395</v>
      </c>
      <c r="JPP28" s="53" t="s">
        <v>395</v>
      </c>
      <c r="JPQ28" s="53" t="s">
        <v>395</v>
      </c>
      <c r="JPR28" s="53" t="s">
        <v>395</v>
      </c>
      <c r="JPS28" s="53" t="s">
        <v>395</v>
      </c>
      <c r="JPT28" s="53" t="s">
        <v>395</v>
      </c>
      <c r="JPU28" s="53" t="s">
        <v>395</v>
      </c>
      <c r="JPV28" s="53" t="s">
        <v>395</v>
      </c>
      <c r="JPW28" s="53" t="s">
        <v>395</v>
      </c>
      <c r="JPX28" s="53" t="s">
        <v>395</v>
      </c>
      <c r="JPY28" s="53" t="s">
        <v>395</v>
      </c>
      <c r="JPZ28" s="53" t="s">
        <v>395</v>
      </c>
      <c r="JQA28" s="53" t="s">
        <v>395</v>
      </c>
      <c r="JQB28" s="53" t="s">
        <v>395</v>
      </c>
      <c r="JQC28" s="53" t="s">
        <v>395</v>
      </c>
      <c r="JQD28" s="53" t="s">
        <v>395</v>
      </c>
      <c r="JQE28" s="53" t="s">
        <v>395</v>
      </c>
      <c r="JQF28" s="53" t="s">
        <v>395</v>
      </c>
      <c r="JQG28" s="53" t="s">
        <v>395</v>
      </c>
      <c r="JQH28" s="53" t="s">
        <v>395</v>
      </c>
      <c r="JQI28" s="53" t="s">
        <v>395</v>
      </c>
      <c r="JQJ28" s="53" t="s">
        <v>395</v>
      </c>
      <c r="JQK28" s="53" t="s">
        <v>395</v>
      </c>
      <c r="JQL28" s="53" t="s">
        <v>395</v>
      </c>
      <c r="JQM28" s="53" t="s">
        <v>395</v>
      </c>
      <c r="JQN28" s="53" t="s">
        <v>395</v>
      </c>
      <c r="JQO28" s="53" t="s">
        <v>395</v>
      </c>
      <c r="JQP28" s="53" t="s">
        <v>395</v>
      </c>
      <c r="JQQ28" s="53" t="s">
        <v>395</v>
      </c>
      <c r="JQR28" s="53" t="s">
        <v>395</v>
      </c>
      <c r="JQS28" s="53" t="s">
        <v>395</v>
      </c>
      <c r="JQT28" s="53" t="s">
        <v>395</v>
      </c>
      <c r="JQU28" s="53" t="s">
        <v>395</v>
      </c>
      <c r="JQV28" s="53" t="s">
        <v>395</v>
      </c>
      <c r="JQW28" s="53" t="s">
        <v>395</v>
      </c>
      <c r="JQX28" s="53" t="s">
        <v>395</v>
      </c>
      <c r="JQY28" s="53" t="s">
        <v>395</v>
      </c>
      <c r="JQZ28" s="53" t="s">
        <v>395</v>
      </c>
      <c r="JRA28" s="53" t="s">
        <v>395</v>
      </c>
      <c r="JRB28" s="53" t="s">
        <v>395</v>
      </c>
      <c r="JRC28" s="53" t="s">
        <v>395</v>
      </c>
      <c r="JRD28" s="53" t="s">
        <v>395</v>
      </c>
      <c r="JRE28" s="53" t="s">
        <v>395</v>
      </c>
      <c r="JRF28" s="53" t="s">
        <v>395</v>
      </c>
      <c r="JRG28" s="53" t="s">
        <v>395</v>
      </c>
      <c r="JRH28" s="53" t="s">
        <v>395</v>
      </c>
      <c r="JRI28" s="53" t="s">
        <v>395</v>
      </c>
      <c r="JRJ28" s="53" t="s">
        <v>395</v>
      </c>
      <c r="JRK28" s="53" t="s">
        <v>395</v>
      </c>
      <c r="JRL28" s="53" t="s">
        <v>395</v>
      </c>
      <c r="JRM28" s="53" t="s">
        <v>395</v>
      </c>
      <c r="JRN28" s="53" t="s">
        <v>395</v>
      </c>
      <c r="JRO28" s="53" t="s">
        <v>395</v>
      </c>
      <c r="JRP28" s="53" t="s">
        <v>395</v>
      </c>
      <c r="JRQ28" s="53" t="s">
        <v>395</v>
      </c>
      <c r="JRR28" s="53" t="s">
        <v>395</v>
      </c>
      <c r="JRS28" s="53" t="s">
        <v>395</v>
      </c>
      <c r="JRT28" s="53" t="s">
        <v>395</v>
      </c>
      <c r="JRU28" s="53" t="s">
        <v>395</v>
      </c>
      <c r="JRV28" s="53" t="s">
        <v>395</v>
      </c>
      <c r="JRW28" s="53" t="s">
        <v>395</v>
      </c>
      <c r="JRX28" s="53" t="s">
        <v>395</v>
      </c>
      <c r="JRY28" s="53" t="s">
        <v>395</v>
      </c>
      <c r="JRZ28" s="53" t="s">
        <v>395</v>
      </c>
      <c r="JSA28" s="53" t="s">
        <v>395</v>
      </c>
      <c r="JSB28" s="53" t="s">
        <v>395</v>
      </c>
      <c r="JSC28" s="53" t="s">
        <v>395</v>
      </c>
      <c r="JSD28" s="53" t="s">
        <v>395</v>
      </c>
      <c r="JSE28" s="53" t="s">
        <v>395</v>
      </c>
      <c r="JSF28" s="53" t="s">
        <v>395</v>
      </c>
      <c r="JSG28" s="53" t="s">
        <v>395</v>
      </c>
      <c r="JSH28" s="53" t="s">
        <v>395</v>
      </c>
      <c r="JSI28" s="53" t="s">
        <v>395</v>
      </c>
      <c r="JSJ28" s="53" t="s">
        <v>395</v>
      </c>
      <c r="JSK28" s="53" t="s">
        <v>395</v>
      </c>
      <c r="JSL28" s="53" t="s">
        <v>395</v>
      </c>
      <c r="JSM28" s="53" t="s">
        <v>395</v>
      </c>
      <c r="JSN28" s="53" t="s">
        <v>395</v>
      </c>
      <c r="JSO28" s="53" t="s">
        <v>395</v>
      </c>
      <c r="JSP28" s="53" t="s">
        <v>395</v>
      </c>
      <c r="JSQ28" s="53" t="s">
        <v>395</v>
      </c>
      <c r="JSR28" s="53" t="s">
        <v>395</v>
      </c>
      <c r="JSS28" s="53" t="s">
        <v>395</v>
      </c>
      <c r="JST28" s="53" t="s">
        <v>395</v>
      </c>
      <c r="JSU28" s="53" t="s">
        <v>395</v>
      </c>
      <c r="JSV28" s="53" t="s">
        <v>395</v>
      </c>
      <c r="JSW28" s="53" t="s">
        <v>395</v>
      </c>
      <c r="JSX28" s="53" t="s">
        <v>395</v>
      </c>
      <c r="JSY28" s="53" t="s">
        <v>395</v>
      </c>
      <c r="JSZ28" s="53" t="s">
        <v>395</v>
      </c>
      <c r="JTA28" s="53" t="s">
        <v>395</v>
      </c>
      <c r="JTB28" s="53" t="s">
        <v>395</v>
      </c>
      <c r="JTC28" s="53" t="s">
        <v>395</v>
      </c>
      <c r="JTD28" s="53" t="s">
        <v>395</v>
      </c>
      <c r="JTE28" s="53" t="s">
        <v>395</v>
      </c>
      <c r="JTF28" s="53" t="s">
        <v>395</v>
      </c>
      <c r="JTG28" s="53" t="s">
        <v>395</v>
      </c>
      <c r="JTH28" s="53" t="s">
        <v>395</v>
      </c>
      <c r="JTI28" s="53" t="s">
        <v>395</v>
      </c>
      <c r="JTJ28" s="53" t="s">
        <v>395</v>
      </c>
      <c r="JTK28" s="53" t="s">
        <v>395</v>
      </c>
      <c r="JTL28" s="53" t="s">
        <v>395</v>
      </c>
      <c r="JTM28" s="53" t="s">
        <v>395</v>
      </c>
      <c r="JTN28" s="53" t="s">
        <v>395</v>
      </c>
      <c r="JTO28" s="53" t="s">
        <v>395</v>
      </c>
      <c r="JTP28" s="53" t="s">
        <v>395</v>
      </c>
      <c r="JTQ28" s="53" t="s">
        <v>395</v>
      </c>
      <c r="JTR28" s="53" t="s">
        <v>395</v>
      </c>
      <c r="JTS28" s="53" t="s">
        <v>395</v>
      </c>
      <c r="JTT28" s="53" t="s">
        <v>395</v>
      </c>
      <c r="JTU28" s="53" t="s">
        <v>395</v>
      </c>
      <c r="JTV28" s="53" t="s">
        <v>395</v>
      </c>
      <c r="JTW28" s="53" t="s">
        <v>395</v>
      </c>
      <c r="JTX28" s="53" t="s">
        <v>395</v>
      </c>
      <c r="JTY28" s="53" t="s">
        <v>395</v>
      </c>
      <c r="JTZ28" s="53" t="s">
        <v>395</v>
      </c>
      <c r="JUA28" s="53" t="s">
        <v>395</v>
      </c>
      <c r="JUB28" s="53" t="s">
        <v>395</v>
      </c>
      <c r="JUC28" s="53" t="s">
        <v>395</v>
      </c>
      <c r="JUD28" s="53" t="s">
        <v>395</v>
      </c>
      <c r="JUE28" s="53" t="s">
        <v>395</v>
      </c>
      <c r="JUF28" s="53" t="s">
        <v>395</v>
      </c>
      <c r="JUG28" s="53" t="s">
        <v>395</v>
      </c>
      <c r="JUH28" s="53" t="s">
        <v>395</v>
      </c>
      <c r="JUI28" s="53" t="s">
        <v>395</v>
      </c>
      <c r="JUJ28" s="53" t="s">
        <v>395</v>
      </c>
      <c r="JUK28" s="53" t="s">
        <v>395</v>
      </c>
      <c r="JUL28" s="53" t="s">
        <v>395</v>
      </c>
      <c r="JUM28" s="53" t="s">
        <v>395</v>
      </c>
      <c r="JUN28" s="53" t="s">
        <v>395</v>
      </c>
      <c r="JUO28" s="53" t="s">
        <v>395</v>
      </c>
      <c r="JUP28" s="53" t="s">
        <v>395</v>
      </c>
      <c r="JUQ28" s="53" t="s">
        <v>395</v>
      </c>
      <c r="JUR28" s="53" t="s">
        <v>395</v>
      </c>
      <c r="JUS28" s="53" t="s">
        <v>395</v>
      </c>
      <c r="JUT28" s="53" t="s">
        <v>395</v>
      </c>
      <c r="JUU28" s="53" t="s">
        <v>395</v>
      </c>
      <c r="JUV28" s="53" t="s">
        <v>395</v>
      </c>
      <c r="JUW28" s="53" t="s">
        <v>395</v>
      </c>
      <c r="JUX28" s="53" t="s">
        <v>395</v>
      </c>
      <c r="JUY28" s="53" t="s">
        <v>395</v>
      </c>
      <c r="JUZ28" s="53" t="s">
        <v>395</v>
      </c>
      <c r="JVA28" s="53" t="s">
        <v>395</v>
      </c>
      <c r="JVB28" s="53" t="s">
        <v>395</v>
      </c>
      <c r="JVC28" s="53" t="s">
        <v>395</v>
      </c>
      <c r="JVD28" s="53" t="s">
        <v>395</v>
      </c>
      <c r="JVE28" s="53" t="s">
        <v>395</v>
      </c>
      <c r="JVF28" s="53" t="s">
        <v>395</v>
      </c>
      <c r="JVG28" s="53" t="s">
        <v>395</v>
      </c>
      <c r="JVH28" s="53" t="s">
        <v>395</v>
      </c>
      <c r="JVI28" s="53" t="s">
        <v>395</v>
      </c>
      <c r="JVJ28" s="53" t="s">
        <v>395</v>
      </c>
      <c r="JVK28" s="53" t="s">
        <v>395</v>
      </c>
      <c r="JVL28" s="53" t="s">
        <v>395</v>
      </c>
      <c r="JVM28" s="53" t="s">
        <v>395</v>
      </c>
      <c r="JVN28" s="53" t="s">
        <v>395</v>
      </c>
      <c r="JVO28" s="53" t="s">
        <v>395</v>
      </c>
      <c r="JVP28" s="53" t="s">
        <v>395</v>
      </c>
      <c r="JVQ28" s="53" t="s">
        <v>395</v>
      </c>
      <c r="JVR28" s="53" t="s">
        <v>395</v>
      </c>
      <c r="JVS28" s="53" t="s">
        <v>395</v>
      </c>
      <c r="JVT28" s="53" t="s">
        <v>395</v>
      </c>
      <c r="JVU28" s="53" t="s">
        <v>395</v>
      </c>
      <c r="JVV28" s="53" t="s">
        <v>395</v>
      </c>
      <c r="JVW28" s="53" t="s">
        <v>395</v>
      </c>
      <c r="JVX28" s="53" t="s">
        <v>395</v>
      </c>
      <c r="JVY28" s="53" t="s">
        <v>395</v>
      </c>
      <c r="JVZ28" s="53" t="s">
        <v>395</v>
      </c>
      <c r="JWA28" s="53" t="s">
        <v>395</v>
      </c>
      <c r="JWB28" s="53" t="s">
        <v>395</v>
      </c>
      <c r="JWC28" s="53" t="s">
        <v>395</v>
      </c>
      <c r="JWD28" s="53" t="s">
        <v>395</v>
      </c>
      <c r="JWE28" s="53" t="s">
        <v>395</v>
      </c>
      <c r="JWF28" s="53" t="s">
        <v>395</v>
      </c>
      <c r="JWG28" s="53" t="s">
        <v>395</v>
      </c>
      <c r="JWH28" s="53" t="s">
        <v>395</v>
      </c>
      <c r="JWI28" s="53" t="s">
        <v>395</v>
      </c>
      <c r="JWJ28" s="53" t="s">
        <v>395</v>
      </c>
      <c r="JWK28" s="53" t="s">
        <v>395</v>
      </c>
      <c r="JWL28" s="53" t="s">
        <v>395</v>
      </c>
      <c r="JWM28" s="53" t="s">
        <v>395</v>
      </c>
      <c r="JWN28" s="53" t="s">
        <v>395</v>
      </c>
      <c r="JWO28" s="53" t="s">
        <v>395</v>
      </c>
      <c r="JWP28" s="53" t="s">
        <v>395</v>
      </c>
      <c r="JWQ28" s="53" t="s">
        <v>395</v>
      </c>
      <c r="JWR28" s="53" t="s">
        <v>395</v>
      </c>
      <c r="JWS28" s="53" t="s">
        <v>395</v>
      </c>
      <c r="JWT28" s="53" t="s">
        <v>395</v>
      </c>
      <c r="JWU28" s="53" t="s">
        <v>395</v>
      </c>
      <c r="JWV28" s="53" t="s">
        <v>395</v>
      </c>
      <c r="JWW28" s="53" t="s">
        <v>395</v>
      </c>
      <c r="JWX28" s="53" t="s">
        <v>395</v>
      </c>
      <c r="JWY28" s="53" t="s">
        <v>395</v>
      </c>
      <c r="JWZ28" s="53" t="s">
        <v>395</v>
      </c>
      <c r="JXA28" s="53" t="s">
        <v>395</v>
      </c>
      <c r="JXB28" s="53" t="s">
        <v>395</v>
      </c>
      <c r="JXC28" s="53" t="s">
        <v>395</v>
      </c>
      <c r="JXD28" s="53" t="s">
        <v>395</v>
      </c>
      <c r="JXE28" s="53" t="s">
        <v>395</v>
      </c>
      <c r="JXF28" s="53" t="s">
        <v>395</v>
      </c>
      <c r="JXG28" s="53" t="s">
        <v>395</v>
      </c>
      <c r="JXH28" s="53" t="s">
        <v>395</v>
      </c>
      <c r="JXI28" s="53" t="s">
        <v>395</v>
      </c>
      <c r="JXJ28" s="53" t="s">
        <v>395</v>
      </c>
      <c r="JXK28" s="53" t="s">
        <v>395</v>
      </c>
      <c r="JXL28" s="53" t="s">
        <v>395</v>
      </c>
      <c r="JXM28" s="53" t="s">
        <v>395</v>
      </c>
      <c r="JXN28" s="53" t="s">
        <v>395</v>
      </c>
      <c r="JXO28" s="53" t="s">
        <v>395</v>
      </c>
      <c r="JXP28" s="53" t="s">
        <v>395</v>
      </c>
      <c r="JXQ28" s="53" t="s">
        <v>395</v>
      </c>
      <c r="JXR28" s="53" t="s">
        <v>395</v>
      </c>
      <c r="JXS28" s="53" t="s">
        <v>395</v>
      </c>
      <c r="JXT28" s="53" t="s">
        <v>395</v>
      </c>
      <c r="JXU28" s="53" t="s">
        <v>395</v>
      </c>
      <c r="JXV28" s="53" t="s">
        <v>395</v>
      </c>
      <c r="JXW28" s="53" t="s">
        <v>395</v>
      </c>
      <c r="JXX28" s="53" t="s">
        <v>395</v>
      </c>
      <c r="JXY28" s="53" t="s">
        <v>395</v>
      </c>
      <c r="JXZ28" s="53" t="s">
        <v>395</v>
      </c>
      <c r="JYA28" s="53" t="s">
        <v>395</v>
      </c>
      <c r="JYB28" s="53" t="s">
        <v>395</v>
      </c>
      <c r="JYC28" s="53" t="s">
        <v>395</v>
      </c>
      <c r="JYD28" s="53" t="s">
        <v>395</v>
      </c>
      <c r="JYE28" s="53" t="s">
        <v>395</v>
      </c>
      <c r="JYF28" s="53" t="s">
        <v>395</v>
      </c>
      <c r="JYG28" s="53" t="s">
        <v>395</v>
      </c>
      <c r="JYH28" s="53" t="s">
        <v>395</v>
      </c>
      <c r="JYI28" s="53" t="s">
        <v>395</v>
      </c>
      <c r="JYJ28" s="53" t="s">
        <v>395</v>
      </c>
      <c r="JYK28" s="53" t="s">
        <v>395</v>
      </c>
      <c r="JYL28" s="53" t="s">
        <v>395</v>
      </c>
      <c r="JYM28" s="53" t="s">
        <v>395</v>
      </c>
      <c r="JYN28" s="53" t="s">
        <v>395</v>
      </c>
      <c r="JYO28" s="53" t="s">
        <v>395</v>
      </c>
      <c r="JYP28" s="53" t="s">
        <v>395</v>
      </c>
      <c r="JYQ28" s="53" t="s">
        <v>395</v>
      </c>
      <c r="JYR28" s="53" t="s">
        <v>395</v>
      </c>
      <c r="JYS28" s="53" t="s">
        <v>395</v>
      </c>
      <c r="JYT28" s="53" t="s">
        <v>395</v>
      </c>
      <c r="JYU28" s="53" t="s">
        <v>395</v>
      </c>
      <c r="JYV28" s="53" t="s">
        <v>395</v>
      </c>
      <c r="JYW28" s="53" t="s">
        <v>395</v>
      </c>
      <c r="JYX28" s="53" t="s">
        <v>395</v>
      </c>
      <c r="JYY28" s="53" t="s">
        <v>395</v>
      </c>
      <c r="JYZ28" s="53" t="s">
        <v>395</v>
      </c>
      <c r="JZA28" s="53" t="s">
        <v>395</v>
      </c>
      <c r="JZB28" s="53" t="s">
        <v>395</v>
      </c>
      <c r="JZC28" s="53" t="s">
        <v>395</v>
      </c>
      <c r="JZD28" s="53" t="s">
        <v>395</v>
      </c>
      <c r="JZE28" s="53" t="s">
        <v>395</v>
      </c>
      <c r="JZF28" s="53" t="s">
        <v>395</v>
      </c>
      <c r="JZG28" s="53" t="s">
        <v>395</v>
      </c>
      <c r="JZH28" s="53" t="s">
        <v>395</v>
      </c>
      <c r="JZI28" s="53" t="s">
        <v>395</v>
      </c>
      <c r="JZJ28" s="53" t="s">
        <v>395</v>
      </c>
      <c r="JZK28" s="53" t="s">
        <v>395</v>
      </c>
      <c r="JZL28" s="53" t="s">
        <v>395</v>
      </c>
      <c r="JZM28" s="53" t="s">
        <v>395</v>
      </c>
      <c r="JZN28" s="53" t="s">
        <v>395</v>
      </c>
      <c r="JZO28" s="53" t="s">
        <v>395</v>
      </c>
      <c r="JZP28" s="53" t="s">
        <v>395</v>
      </c>
      <c r="JZQ28" s="53" t="s">
        <v>395</v>
      </c>
      <c r="JZR28" s="53" t="s">
        <v>395</v>
      </c>
      <c r="JZS28" s="53" t="s">
        <v>395</v>
      </c>
      <c r="JZT28" s="53" t="s">
        <v>395</v>
      </c>
      <c r="JZU28" s="53" t="s">
        <v>395</v>
      </c>
      <c r="JZV28" s="53" t="s">
        <v>395</v>
      </c>
      <c r="JZW28" s="53" t="s">
        <v>395</v>
      </c>
      <c r="JZX28" s="53" t="s">
        <v>395</v>
      </c>
      <c r="JZY28" s="53" t="s">
        <v>395</v>
      </c>
      <c r="JZZ28" s="53" t="s">
        <v>395</v>
      </c>
      <c r="KAA28" s="53" t="s">
        <v>395</v>
      </c>
      <c r="KAB28" s="53" t="s">
        <v>395</v>
      </c>
      <c r="KAC28" s="53" t="s">
        <v>395</v>
      </c>
      <c r="KAD28" s="53" t="s">
        <v>395</v>
      </c>
      <c r="KAE28" s="53" t="s">
        <v>395</v>
      </c>
      <c r="KAF28" s="53" t="s">
        <v>395</v>
      </c>
      <c r="KAG28" s="53" t="s">
        <v>395</v>
      </c>
      <c r="KAH28" s="53" t="s">
        <v>395</v>
      </c>
      <c r="KAI28" s="53" t="s">
        <v>395</v>
      </c>
      <c r="KAJ28" s="53" t="s">
        <v>395</v>
      </c>
      <c r="KAK28" s="53" t="s">
        <v>395</v>
      </c>
      <c r="KAL28" s="53" t="s">
        <v>395</v>
      </c>
      <c r="KAM28" s="53" t="s">
        <v>395</v>
      </c>
      <c r="KAN28" s="53" t="s">
        <v>395</v>
      </c>
      <c r="KAO28" s="53" t="s">
        <v>395</v>
      </c>
      <c r="KAP28" s="53" t="s">
        <v>395</v>
      </c>
      <c r="KAQ28" s="53" t="s">
        <v>395</v>
      </c>
      <c r="KAR28" s="53" t="s">
        <v>395</v>
      </c>
      <c r="KAS28" s="53" t="s">
        <v>395</v>
      </c>
      <c r="KAT28" s="53" t="s">
        <v>395</v>
      </c>
      <c r="KAU28" s="53" t="s">
        <v>395</v>
      </c>
      <c r="KAV28" s="53" t="s">
        <v>395</v>
      </c>
      <c r="KAW28" s="53" t="s">
        <v>395</v>
      </c>
      <c r="KAX28" s="53" t="s">
        <v>395</v>
      </c>
      <c r="KAY28" s="53" t="s">
        <v>395</v>
      </c>
      <c r="KAZ28" s="53" t="s">
        <v>395</v>
      </c>
      <c r="KBA28" s="53" t="s">
        <v>395</v>
      </c>
      <c r="KBB28" s="53" t="s">
        <v>395</v>
      </c>
      <c r="KBC28" s="53" t="s">
        <v>395</v>
      </c>
      <c r="KBD28" s="53" t="s">
        <v>395</v>
      </c>
      <c r="KBE28" s="53" t="s">
        <v>395</v>
      </c>
      <c r="KBF28" s="53" t="s">
        <v>395</v>
      </c>
      <c r="KBG28" s="53" t="s">
        <v>395</v>
      </c>
      <c r="KBH28" s="53" t="s">
        <v>395</v>
      </c>
      <c r="KBI28" s="53" t="s">
        <v>395</v>
      </c>
      <c r="KBJ28" s="53" t="s">
        <v>395</v>
      </c>
      <c r="KBK28" s="53" t="s">
        <v>395</v>
      </c>
      <c r="KBL28" s="53" t="s">
        <v>395</v>
      </c>
      <c r="KBM28" s="53" t="s">
        <v>395</v>
      </c>
      <c r="KBN28" s="53" t="s">
        <v>395</v>
      </c>
      <c r="KBO28" s="53" t="s">
        <v>395</v>
      </c>
      <c r="KBP28" s="53" t="s">
        <v>395</v>
      </c>
      <c r="KBQ28" s="53" t="s">
        <v>395</v>
      </c>
      <c r="KBR28" s="53" t="s">
        <v>395</v>
      </c>
      <c r="KBS28" s="53" t="s">
        <v>395</v>
      </c>
      <c r="KBT28" s="53" t="s">
        <v>395</v>
      </c>
      <c r="KBU28" s="53" t="s">
        <v>395</v>
      </c>
      <c r="KBV28" s="53" t="s">
        <v>395</v>
      </c>
      <c r="KBW28" s="53" t="s">
        <v>395</v>
      </c>
      <c r="KBX28" s="53" t="s">
        <v>395</v>
      </c>
      <c r="KBY28" s="53" t="s">
        <v>395</v>
      </c>
      <c r="KBZ28" s="53" t="s">
        <v>395</v>
      </c>
      <c r="KCA28" s="53" t="s">
        <v>395</v>
      </c>
      <c r="KCB28" s="53" t="s">
        <v>395</v>
      </c>
      <c r="KCC28" s="53" t="s">
        <v>395</v>
      </c>
      <c r="KCD28" s="53" t="s">
        <v>395</v>
      </c>
      <c r="KCE28" s="53" t="s">
        <v>395</v>
      </c>
      <c r="KCF28" s="53" t="s">
        <v>395</v>
      </c>
      <c r="KCG28" s="53" t="s">
        <v>395</v>
      </c>
      <c r="KCH28" s="53" t="s">
        <v>395</v>
      </c>
      <c r="KCI28" s="53" t="s">
        <v>395</v>
      </c>
      <c r="KCJ28" s="53" t="s">
        <v>395</v>
      </c>
      <c r="KCK28" s="53" t="s">
        <v>395</v>
      </c>
      <c r="KCL28" s="53" t="s">
        <v>395</v>
      </c>
      <c r="KCM28" s="53" t="s">
        <v>395</v>
      </c>
      <c r="KCN28" s="53" t="s">
        <v>395</v>
      </c>
      <c r="KCO28" s="53" t="s">
        <v>395</v>
      </c>
      <c r="KCP28" s="53" t="s">
        <v>395</v>
      </c>
      <c r="KCQ28" s="53" t="s">
        <v>395</v>
      </c>
      <c r="KCR28" s="53" t="s">
        <v>395</v>
      </c>
      <c r="KCS28" s="53" t="s">
        <v>395</v>
      </c>
      <c r="KCT28" s="53" t="s">
        <v>395</v>
      </c>
      <c r="KCU28" s="53" t="s">
        <v>395</v>
      </c>
      <c r="KCV28" s="53" t="s">
        <v>395</v>
      </c>
      <c r="KCW28" s="53" t="s">
        <v>395</v>
      </c>
      <c r="KCX28" s="53" t="s">
        <v>395</v>
      </c>
      <c r="KCY28" s="53" t="s">
        <v>395</v>
      </c>
      <c r="KCZ28" s="53" t="s">
        <v>395</v>
      </c>
      <c r="KDA28" s="53" t="s">
        <v>395</v>
      </c>
      <c r="KDB28" s="53" t="s">
        <v>395</v>
      </c>
      <c r="KDC28" s="53" t="s">
        <v>395</v>
      </c>
      <c r="KDD28" s="53" t="s">
        <v>395</v>
      </c>
      <c r="KDE28" s="53" t="s">
        <v>395</v>
      </c>
      <c r="KDF28" s="53" t="s">
        <v>395</v>
      </c>
      <c r="KDG28" s="53" t="s">
        <v>395</v>
      </c>
      <c r="KDH28" s="53" t="s">
        <v>395</v>
      </c>
      <c r="KDI28" s="53" t="s">
        <v>395</v>
      </c>
      <c r="KDJ28" s="53" t="s">
        <v>395</v>
      </c>
      <c r="KDK28" s="53" t="s">
        <v>395</v>
      </c>
      <c r="KDL28" s="53" t="s">
        <v>395</v>
      </c>
      <c r="KDM28" s="53" t="s">
        <v>395</v>
      </c>
      <c r="KDN28" s="53" t="s">
        <v>395</v>
      </c>
      <c r="KDO28" s="53" t="s">
        <v>395</v>
      </c>
      <c r="KDP28" s="53" t="s">
        <v>395</v>
      </c>
      <c r="KDQ28" s="53" t="s">
        <v>395</v>
      </c>
      <c r="KDR28" s="53" t="s">
        <v>395</v>
      </c>
      <c r="KDS28" s="53" t="s">
        <v>395</v>
      </c>
      <c r="KDT28" s="53" t="s">
        <v>395</v>
      </c>
      <c r="KDU28" s="53" t="s">
        <v>395</v>
      </c>
      <c r="KDV28" s="53" t="s">
        <v>395</v>
      </c>
      <c r="KDW28" s="53" t="s">
        <v>395</v>
      </c>
      <c r="KDX28" s="53" t="s">
        <v>395</v>
      </c>
      <c r="KDY28" s="53" t="s">
        <v>395</v>
      </c>
      <c r="KDZ28" s="53" t="s">
        <v>395</v>
      </c>
      <c r="KEA28" s="53" t="s">
        <v>395</v>
      </c>
      <c r="KEB28" s="53" t="s">
        <v>395</v>
      </c>
      <c r="KEC28" s="53" t="s">
        <v>395</v>
      </c>
      <c r="KED28" s="53" t="s">
        <v>395</v>
      </c>
      <c r="KEE28" s="53" t="s">
        <v>395</v>
      </c>
      <c r="KEF28" s="53" t="s">
        <v>395</v>
      </c>
      <c r="KEG28" s="53" t="s">
        <v>395</v>
      </c>
      <c r="KEH28" s="53" t="s">
        <v>395</v>
      </c>
      <c r="KEI28" s="53" t="s">
        <v>395</v>
      </c>
      <c r="KEJ28" s="53" t="s">
        <v>395</v>
      </c>
      <c r="KEK28" s="53" t="s">
        <v>395</v>
      </c>
      <c r="KEL28" s="53" t="s">
        <v>395</v>
      </c>
      <c r="KEM28" s="53" t="s">
        <v>395</v>
      </c>
      <c r="KEN28" s="53" t="s">
        <v>395</v>
      </c>
      <c r="KEO28" s="53" t="s">
        <v>395</v>
      </c>
      <c r="KEP28" s="53" t="s">
        <v>395</v>
      </c>
      <c r="KEQ28" s="53" t="s">
        <v>395</v>
      </c>
      <c r="KER28" s="53" t="s">
        <v>395</v>
      </c>
      <c r="KES28" s="53" t="s">
        <v>395</v>
      </c>
      <c r="KET28" s="53" t="s">
        <v>395</v>
      </c>
      <c r="KEU28" s="53" t="s">
        <v>395</v>
      </c>
      <c r="KEV28" s="53" t="s">
        <v>395</v>
      </c>
      <c r="KEW28" s="53" t="s">
        <v>395</v>
      </c>
      <c r="KEX28" s="53" t="s">
        <v>395</v>
      </c>
      <c r="KEY28" s="53" t="s">
        <v>395</v>
      </c>
      <c r="KEZ28" s="53" t="s">
        <v>395</v>
      </c>
      <c r="KFA28" s="53" t="s">
        <v>395</v>
      </c>
      <c r="KFB28" s="53" t="s">
        <v>395</v>
      </c>
      <c r="KFC28" s="53" t="s">
        <v>395</v>
      </c>
      <c r="KFD28" s="53" t="s">
        <v>395</v>
      </c>
      <c r="KFE28" s="53" t="s">
        <v>395</v>
      </c>
      <c r="KFF28" s="53" t="s">
        <v>395</v>
      </c>
      <c r="KFG28" s="53" t="s">
        <v>395</v>
      </c>
      <c r="KFH28" s="53" t="s">
        <v>395</v>
      </c>
      <c r="KFI28" s="53" t="s">
        <v>395</v>
      </c>
      <c r="KFJ28" s="53" t="s">
        <v>395</v>
      </c>
      <c r="KFK28" s="53" t="s">
        <v>395</v>
      </c>
      <c r="KFL28" s="53" t="s">
        <v>395</v>
      </c>
      <c r="KFM28" s="53" t="s">
        <v>395</v>
      </c>
      <c r="KFN28" s="53" t="s">
        <v>395</v>
      </c>
      <c r="KFO28" s="53" t="s">
        <v>395</v>
      </c>
      <c r="KFP28" s="53" t="s">
        <v>395</v>
      </c>
      <c r="KFQ28" s="53" t="s">
        <v>395</v>
      </c>
      <c r="KFR28" s="53" t="s">
        <v>395</v>
      </c>
      <c r="KFS28" s="53" t="s">
        <v>395</v>
      </c>
      <c r="KFT28" s="53" t="s">
        <v>395</v>
      </c>
      <c r="KFU28" s="53" t="s">
        <v>395</v>
      </c>
      <c r="KFV28" s="53" t="s">
        <v>395</v>
      </c>
      <c r="KFW28" s="53" t="s">
        <v>395</v>
      </c>
      <c r="KFX28" s="53" t="s">
        <v>395</v>
      </c>
      <c r="KFY28" s="53" t="s">
        <v>395</v>
      </c>
      <c r="KFZ28" s="53" t="s">
        <v>395</v>
      </c>
      <c r="KGA28" s="53" t="s">
        <v>395</v>
      </c>
      <c r="KGB28" s="53" t="s">
        <v>395</v>
      </c>
      <c r="KGC28" s="53" t="s">
        <v>395</v>
      </c>
      <c r="KGD28" s="53" t="s">
        <v>395</v>
      </c>
      <c r="KGE28" s="53" t="s">
        <v>395</v>
      </c>
      <c r="KGF28" s="53" t="s">
        <v>395</v>
      </c>
      <c r="KGG28" s="53" t="s">
        <v>395</v>
      </c>
      <c r="KGH28" s="53" t="s">
        <v>395</v>
      </c>
      <c r="KGI28" s="53" t="s">
        <v>395</v>
      </c>
      <c r="KGJ28" s="53" t="s">
        <v>395</v>
      </c>
      <c r="KGK28" s="53" t="s">
        <v>395</v>
      </c>
      <c r="KGL28" s="53" t="s">
        <v>395</v>
      </c>
      <c r="KGM28" s="53" t="s">
        <v>395</v>
      </c>
      <c r="KGN28" s="53" t="s">
        <v>395</v>
      </c>
      <c r="KGO28" s="53" t="s">
        <v>395</v>
      </c>
      <c r="KGP28" s="53" t="s">
        <v>395</v>
      </c>
      <c r="KGQ28" s="53" t="s">
        <v>395</v>
      </c>
      <c r="KGR28" s="53" t="s">
        <v>395</v>
      </c>
      <c r="KGS28" s="53" t="s">
        <v>395</v>
      </c>
      <c r="KGT28" s="53" t="s">
        <v>395</v>
      </c>
      <c r="KGU28" s="53" t="s">
        <v>395</v>
      </c>
      <c r="KGV28" s="53" t="s">
        <v>395</v>
      </c>
      <c r="KGW28" s="53" t="s">
        <v>395</v>
      </c>
      <c r="KGX28" s="53" t="s">
        <v>395</v>
      </c>
      <c r="KGY28" s="53" t="s">
        <v>395</v>
      </c>
      <c r="KGZ28" s="53" t="s">
        <v>395</v>
      </c>
      <c r="KHA28" s="53" t="s">
        <v>395</v>
      </c>
      <c r="KHB28" s="53" t="s">
        <v>395</v>
      </c>
      <c r="KHC28" s="53" t="s">
        <v>395</v>
      </c>
      <c r="KHD28" s="53" t="s">
        <v>395</v>
      </c>
      <c r="KHE28" s="53" t="s">
        <v>395</v>
      </c>
      <c r="KHF28" s="53" t="s">
        <v>395</v>
      </c>
      <c r="KHG28" s="53" t="s">
        <v>395</v>
      </c>
      <c r="KHH28" s="53" t="s">
        <v>395</v>
      </c>
      <c r="KHI28" s="53" t="s">
        <v>395</v>
      </c>
      <c r="KHJ28" s="53" t="s">
        <v>395</v>
      </c>
      <c r="KHK28" s="53" t="s">
        <v>395</v>
      </c>
      <c r="KHL28" s="53" t="s">
        <v>395</v>
      </c>
      <c r="KHM28" s="53" t="s">
        <v>395</v>
      </c>
      <c r="KHN28" s="53" t="s">
        <v>395</v>
      </c>
      <c r="KHO28" s="53" t="s">
        <v>395</v>
      </c>
      <c r="KHP28" s="53" t="s">
        <v>395</v>
      </c>
      <c r="KHQ28" s="53" t="s">
        <v>395</v>
      </c>
      <c r="KHR28" s="53" t="s">
        <v>395</v>
      </c>
      <c r="KHS28" s="53" t="s">
        <v>395</v>
      </c>
      <c r="KHT28" s="53" t="s">
        <v>395</v>
      </c>
      <c r="KHU28" s="53" t="s">
        <v>395</v>
      </c>
      <c r="KHV28" s="53" t="s">
        <v>395</v>
      </c>
      <c r="KHW28" s="53" t="s">
        <v>395</v>
      </c>
      <c r="KHX28" s="53" t="s">
        <v>395</v>
      </c>
      <c r="KHY28" s="53" t="s">
        <v>395</v>
      </c>
      <c r="KHZ28" s="53" t="s">
        <v>395</v>
      </c>
      <c r="KIA28" s="53" t="s">
        <v>395</v>
      </c>
      <c r="KIB28" s="53" t="s">
        <v>395</v>
      </c>
      <c r="KIC28" s="53" t="s">
        <v>395</v>
      </c>
      <c r="KID28" s="53" t="s">
        <v>395</v>
      </c>
      <c r="KIE28" s="53" t="s">
        <v>395</v>
      </c>
      <c r="KIF28" s="53" t="s">
        <v>395</v>
      </c>
      <c r="KIG28" s="53" t="s">
        <v>395</v>
      </c>
      <c r="KIH28" s="53" t="s">
        <v>395</v>
      </c>
      <c r="KII28" s="53" t="s">
        <v>395</v>
      </c>
      <c r="KIJ28" s="53" t="s">
        <v>395</v>
      </c>
      <c r="KIK28" s="53" t="s">
        <v>395</v>
      </c>
      <c r="KIL28" s="53" t="s">
        <v>395</v>
      </c>
      <c r="KIM28" s="53" t="s">
        <v>395</v>
      </c>
      <c r="KIN28" s="53" t="s">
        <v>395</v>
      </c>
      <c r="KIO28" s="53" t="s">
        <v>395</v>
      </c>
      <c r="KIP28" s="53" t="s">
        <v>395</v>
      </c>
      <c r="KIQ28" s="53" t="s">
        <v>395</v>
      </c>
      <c r="KIR28" s="53" t="s">
        <v>395</v>
      </c>
      <c r="KIS28" s="53" t="s">
        <v>395</v>
      </c>
      <c r="KIT28" s="53" t="s">
        <v>395</v>
      </c>
      <c r="KIU28" s="53" t="s">
        <v>395</v>
      </c>
      <c r="KIV28" s="53" t="s">
        <v>395</v>
      </c>
      <c r="KIW28" s="53" t="s">
        <v>395</v>
      </c>
      <c r="KIX28" s="53" t="s">
        <v>395</v>
      </c>
      <c r="KIY28" s="53" t="s">
        <v>395</v>
      </c>
      <c r="KIZ28" s="53" t="s">
        <v>395</v>
      </c>
      <c r="KJA28" s="53" t="s">
        <v>395</v>
      </c>
      <c r="KJB28" s="53" t="s">
        <v>395</v>
      </c>
      <c r="KJC28" s="53" t="s">
        <v>395</v>
      </c>
      <c r="KJD28" s="53" t="s">
        <v>395</v>
      </c>
      <c r="KJE28" s="53" t="s">
        <v>395</v>
      </c>
      <c r="KJF28" s="53" t="s">
        <v>395</v>
      </c>
      <c r="KJG28" s="53" t="s">
        <v>395</v>
      </c>
      <c r="KJH28" s="53" t="s">
        <v>395</v>
      </c>
      <c r="KJI28" s="53" t="s">
        <v>395</v>
      </c>
      <c r="KJJ28" s="53" t="s">
        <v>395</v>
      </c>
      <c r="KJK28" s="53" t="s">
        <v>395</v>
      </c>
      <c r="KJL28" s="53" t="s">
        <v>395</v>
      </c>
      <c r="KJM28" s="53" t="s">
        <v>395</v>
      </c>
      <c r="KJN28" s="53" t="s">
        <v>395</v>
      </c>
      <c r="KJO28" s="53" t="s">
        <v>395</v>
      </c>
      <c r="KJP28" s="53" t="s">
        <v>395</v>
      </c>
      <c r="KJQ28" s="53" t="s">
        <v>395</v>
      </c>
      <c r="KJR28" s="53" t="s">
        <v>395</v>
      </c>
      <c r="KJS28" s="53" t="s">
        <v>395</v>
      </c>
      <c r="KJT28" s="53" t="s">
        <v>395</v>
      </c>
      <c r="KJU28" s="53" t="s">
        <v>395</v>
      </c>
      <c r="KJV28" s="53" t="s">
        <v>395</v>
      </c>
      <c r="KJW28" s="53" t="s">
        <v>395</v>
      </c>
      <c r="KJX28" s="53" t="s">
        <v>395</v>
      </c>
      <c r="KJY28" s="53" t="s">
        <v>395</v>
      </c>
      <c r="KJZ28" s="53" t="s">
        <v>395</v>
      </c>
      <c r="KKA28" s="53" t="s">
        <v>395</v>
      </c>
      <c r="KKB28" s="53" t="s">
        <v>395</v>
      </c>
      <c r="KKC28" s="53" t="s">
        <v>395</v>
      </c>
      <c r="KKD28" s="53" t="s">
        <v>395</v>
      </c>
      <c r="KKE28" s="53" t="s">
        <v>395</v>
      </c>
      <c r="KKF28" s="53" t="s">
        <v>395</v>
      </c>
      <c r="KKG28" s="53" t="s">
        <v>395</v>
      </c>
      <c r="KKH28" s="53" t="s">
        <v>395</v>
      </c>
      <c r="KKI28" s="53" t="s">
        <v>395</v>
      </c>
      <c r="KKJ28" s="53" t="s">
        <v>395</v>
      </c>
      <c r="KKK28" s="53" t="s">
        <v>395</v>
      </c>
      <c r="KKL28" s="53" t="s">
        <v>395</v>
      </c>
      <c r="KKM28" s="53" t="s">
        <v>395</v>
      </c>
      <c r="KKN28" s="53" t="s">
        <v>395</v>
      </c>
      <c r="KKO28" s="53" t="s">
        <v>395</v>
      </c>
      <c r="KKP28" s="53" t="s">
        <v>395</v>
      </c>
      <c r="KKQ28" s="53" t="s">
        <v>395</v>
      </c>
      <c r="KKR28" s="53" t="s">
        <v>395</v>
      </c>
      <c r="KKS28" s="53" t="s">
        <v>395</v>
      </c>
      <c r="KKT28" s="53" t="s">
        <v>395</v>
      </c>
      <c r="KKU28" s="53" t="s">
        <v>395</v>
      </c>
      <c r="KKV28" s="53" t="s">
        <v>395</v>
      </c>
      <c r="KKW28" s="53" t="s">
        <v>395</v>
      </c>
      <c r="KKX28" s="53" t="s">
        <v>395</v>
      </c>
      <c r="KKY28" s="53" t="s">
        <v>395</v>
      </c>
      <c r="KKZ28" s="53" t="s">
        <v>395</v>
      </c>
      <c r="KLA28" s="53" t="s">
        <v>395</v>
      </c>
      <c r="KLB28" s="53" t="s">
        <v>395</v>
      </c>
      <c r="KLC28" s="53" t="s">
        <v>395</v>
      </c>
      <c r="KLD28" s="53" t="s">
        <v>395</v>
      </c>
      <c r="KLE28" s="53" t="s">
        <v>395</v>
      </c>
      <c r="KLF28" s="53" t="s">
        <v>395</v>
      </c>
      <c r="KLG28" s="53" t="s">
        <v>395</v>
      </c>
      <c r="KLH28" s="53" t="s">
        <v>395</v>
      </c>
      <c r="KLI28" s="53" t="s">
        <v>395</v>
      </c>
      <c r="KLJ28" s="53" t="s">
        <v>395</v>
      </c>
      <c r="KLK28" s="53" t="s">
        <v>395</v>
      </c>
      <c r="KLL28" s="53" t="s">
        <v>395</v>
      </c>
      <c r="KLM28" s="53" t="s">
        <v>395</v>
      </c>
      <c r="KLN28" s="53" t="s">
        <v>395</v>
      </c>
      <c r="KLO28" s="53" t="s">
        <v>395</v>
      </c>
      <c r="KLP28" s="53" t="s">
        <v>395</v>
      </c>
      <c r="KLQ28" s="53" t="s">
        <v>395</v>
      </c>
      <c r="KLR28" s="53" t="s">
        <v>395</v>
      </c>
      <c r="KLS28" s="53" t="s">
        <v>395</v>
      </c>
      <c r="KLT28" s="53" t="s">
        <v>395</v>
      </c>
      <c r="KLU28" s="53" t="s">
        <v>395</v>
      </c>
      <c r="KLV28" s="53" t="s">
        <v>395</v>
      </c>
      <c r="KLW28" s="53" t="s">
        <v>395</v>
      </c>
      <c r="KLX28" s="53" t="s">
        <v>395</v>
      </c>
      <c r="KLY28" s="53" t="s">
        <v>395</v>
      </c>
      <c r="KLZ28" s="53" t="s">
        <v>395</v>
      </c>
      <c r="KMA28" s="53" t="s">
        <v>395</v>
      </c>
      <c r="KMB28" s="53" t="s">
        <v>395</v>
      </c>
      <c r="KMC28" s="53" t="s">
        <v>395</v>
      </c>
      <c r="KMD28" s="53" t="s">
        <v>395</v>
      </c>
      <c r="KME28" s="53" t="s">
        <v>395</v>
      </c>
      <c r="KMF28" s="53" t="s">
        <v>395</v>
      </c>
      <c r="KMG28" s="53" t="s">
        <v>395</v>
      </c>
      <c r="KMH28" s="53" t="s">
        <v>395</v>
      </c>
      <c r="KMI28" s="53" t="s">
        <v>395</v>
      </c>
      <c r="KMJ28" s="53" t="s">
        <v>395</v>
      </c>
      <c r="KMK28" s="53" t="s">
        <v>395</v>
      </c>
      <c r="KML28" s="53" t="s">
        <v>395</v>
      </c>
      <c r="KMM28" s="53" t="s">
        <v>395</v>
      </c>
      <c r="KMN28" s="53" t="s">
        <v>395</v>
      </c>
      <c r="KMO28" s="53" t="s">
        <v>395</v>
      </c>
      <c r="KMP28" s="53" t="s">
        <v>395</v>
      </c>
      <c r="KMQ28" s="53" t="s">
        <v>395</v>
      </c>
      <c r="KMR28" s="53" t="s">
        <v>395</v>
      </c>
      <c r="KMS28" s="53" t="s">
        <v>395</v>
      </c>
      <c r="KMT28" s="53" t="s">
        <v>395</v>
      </c>
      <c r="KMU28" s="53" t="s">
        <v>395</v>
      </c>
      <c r="KMV28" s="53" t="s">
        <v>395</v>
      </c>
      <c r="KMW28" s="53" t="s">
        <v>395</v>
      </c>
      <c r="KMX28" s="53" t="s">
        <v>395</v>
      </c>
      <c r="KMY28" s="53" t="s">
        <v>395</v>
      </c>
      <c r="KMZ28" s="53" t="s">
        <v>395</v>
      </c>
      <c r="KNA28" s="53" t="s">
        <v>395</v>
      </c>
      <c r="KNB28" s="53" t="s">
        <v>395</v>
      </c>
      <c r="KNC28" s="53" t="s">
        <v>395</v>
      </c>
      <c r="KND28" s="53" t="s">
        <v>395</v>
      </c>
      <c r="KNE28" s="53" t="s">
        <v>395</v>
      </c>
      <c r="KNF28" s="53" t="s">
        <v>395</v>
      </c>
      <c r="KNG28" s="53" t="s">
        <v>395</v>
      </c>
      <c r="KNH28" s="53" t="s">
        <v>395</v>
      </c>
      <c r="KNI28" s="53" t="s">
        <v>395</v>
      </c>
      <c r="KNJ28" s="53" t="s">
        <v>395</v>
      </c>
      <c r="KNK28" s="53" t="s">
        <v>395</v>
      </c>
      <c r="KNL28" s="53" t="s">
        <v>395</v>
      </c>
      <c r="KNM28" s="53" t="s">
        <v>395</v>
      </c>
      <c r="KNN28" s="53" t="s">
        <v>395</v>
      </c>
      <c r="KNO28" s="53" t="s">
        <v>395</v>
      </c>
      <c r="KNP28" s="53" t="s">
        <v>395</v>
      </c>
      <c r="KNQ28" s="53" t="s">
        <v>395</v>
      </c>
      <c r="KNR28" s="53" t="s">
        <v>395</v>
      </c>
      <c r="KNS28" s="53" t="s">
        <v>395</v>
      </c>
      <c r="KNT28" s="53" t="s">
        <v>395</v>
      </c>
      <c r="KNU28" s="53" t="s">
        <v>395</v>
      </c>
      <c r="KNV28" s="53" t="s">
        <v>395</v>
      </c>
      <c r="KNW28" s="53" t="s">
        <v>395</v>
      </c>
      <c r="KNX28" s="53" t="s">
        <v>395</v>
      </c>
      <c r="KNY28" s="53" t="s">
        <v>395</v>
      </c>
      <c r="KNZ28" s="53" t="s">
        <v>395</v>
      </c>
      <c r="KOA28" s="53" t="s">
        <v>395</v>
      </c>
      <c r="KOB28" s="53" t="s">
        <v>395</v>
      </c>
      <c r="KOC28" s="53" t="s">
        <v>395</v>
      </c>
      <c r="KOD28" s="53" t="s">
        <v>395</v>
      </c>
      <c r="KOE28" s="53" t="s">
        <v>395</v>
      </c>
      <c r="KOF28" s="53" t="s">
        <v>395</v>
      </c>
      <c r="KOG28" s="53" t="s">
        <v>395</v>
      </c>
      <c r="KOH28" s="53" t="s">
        <v>395</v>
      </c>
      <c r="KOI28" s="53" t="s">
        <v>395</v>
      </c>
      <c r="KOJ28" s="53" t="s">
        <v>395</v>
      </c>
      <c r="KOK28" s="53" t="s">
        <v>395</v>
      </c>
      <c r="KOL28" s="53" t="s">
        <v>395</v>
      </c>
      <c r="KOM28" s="53" t="s">
        <v>395</v>
      </c>
      <c r="KON28" s="53" t="s">
        <v>395</v>
      </c>
      <c r="KOO28" s="53" t="s">
        <v>395</v>
      </c>
      <c r="KOP28" s="53" t="s">
        <v>395</v>
      </c>
      <c r="KOQ28" s="53" t="s">
        <v>395</v>
      </c>
      <c r="KOR28" s="53" t="s">
        <v>395</v>
      </c>
      <c r="KOS28" s="53" t="s">
        <v>395</v>
      </c>
      <c r="KOT28" s="53" t="s">
        <v>395</v>
      </c>
      <c r="KOU28" s="53" t="s">
        <v>395</v>
      </c>
      <c r="KOV28" s="53" t="s">
        <v>395</v>
      </c>
      <c r="KOW28" s="53" t="s">
        <v>395</v>
      </c>
      <c r="KOX28" s="53" t="s">
        <v>395</v>
      </c>
      <c r="KOY28" s="53" t="s">
        <v>395</v>
      </c>
      <c r="KOZ28" s="53" t="s">
        <v>395</v>
      </c>
      <c r="KPA28" s="53" t="s">
        <v>395</v>
      </c>
      <c r="KPB28" s="53" t="s">
        <v>395</v>
      </c>
      <c r="KPC28" s="53" t="s">
        <v>395</v>
      </c>
      <c r="KPD28" s="53" t="s">
        <v>395</v>
      </c>
      <c r="KPE28" s="53" t="s">
        <v>395</v>
      </c>
      <c r="KPF28" s="53" t="s">
        <v>395</v>
      </c>
      <c r="KPG28" s="53" t="s">
        <v>395</v>
      </c>
      <c r="KPH28" s="53" t="s">
        <v>395</v>
      </c>
      <c r="KPI28" s="53" t="s">
        <v>395</v>
      </c>
      <c r="KPJ28" s="53" t="s">
        <v>395</v>
      </c>
      <c r="KPK28" s="53" t="s">
        <v>395</v>
      </c>
      <c r="KPL28" s="53" t="s">
        <v>395</v>
      </c>
      <c r="KPM28" s="53" t="s">
        <v>395</v>
      </c>
      <c r="KPN28" s="53" t="s">
        <v>395</v>
      </c>
      <c r="KPO28" s="53" t="s">
        <v>395</v>
      </c>
      <c r="KPP28" s="53" t="s">
        <v>395</v>
      </c>
      <c r="KPQ28" s="53" t="s">
        <v>395</v>
      </c>
      <c r="KPR28" s="53" t="s">
        <v>395</v>
      </c>
      <c r="KPS28" s="53" t="s">
        <v>395</v>
      </c>
      <c r="KPT28" s="53" t="s">
        <v>395</v>
      </c>
      <c r="KPU28" s="53" t="s">
        <v>395</v>
      </c>
      <c r="KPV28" s="53" t="s">
        <v>395</v>
      </c>
      <c r="KPW28" s="53" t="s">
        <v>395</v>
      </c>
      <c r="KPX28" s="53" t="s">
        <v>395</v>
      </c>
      <c r="KPY28" s="53" t="s">
        <v>395</v>
      </c>
      <c r="KPZ28" s="53" t="s">
        <v>395</v>
      </c>
      <c r="KQA28" s="53" t="s">
        <v>395</v>
      </c>
      <c r="KQB28" s="53" t="s">
        <v>395</v>
      </c>
      <c r="KQC28" s="53" t="s">
        <v>395</v>
      </c>
      <c r="KQD28" s="53" t="s">
        <v>395</v>
      </c>
      <c r="KQE28" s="53" t="s">
        <v>395</v>
      </c>
      <c r="KQF28" s="53" t="s">
        <v>395</v>
      </c>
      <c r="KQG28" s="53" t="s">
        <v>395</v>
      </c>
      <c r="KQH28" s="53" t="s">
        <v>395</v>
      </c>
      <c r="KQI28" s="53" t="s">
        <v>395</v>
      </c>
      <c r="KQJ28" s="53" t="s">
        <v>395</v>
      </c>
      <c r="KQK28" s="53" t="s">
        <v>395</v>
      </c>
      <c r="KQL28" s="53" t="s">
        <v>395</v>
      </c>
      <c r="KQM28" s="53" t="s">
        <v>395</v>
      </c>
      <c r="KQN28" s="53" t="s">
        <v>395</v>
      </c>
      <c r="KQO28" s="53" t="s">
        <v>395</v>
      </c>
      <c r="KQP28" s="53" t="s">
        <v>395</v>
      </c>
      <c r="KQQ28" s="53" t="s">
        <v>395</v>
      </c>
      <c r="KQR28" s="53" t="s">
        <v>395</v>
      </c>
      <c r="KQS28" s="53" t="s">
        <v>395</v>
      </c>
      <c r="KQT28" s="53" t="s">
        <v>395</v>
      </c>
      <c r="KQU28" s="53" t="s">
        <v>395</v>
      </c>
      <c r="KQV28" s="53" t="s">
        <v>395</v>
      </c>
      <c r="KQW28" s="53" t="s">
        <v>395</v>
      </c>
      <c r="KQX28" s="53" t="s">
        <v>395</v>
      </c>
      <c r="KQY28" s="53" t="s">
        <v>395</v>
      </c>
      <c r="KQZ28" s="53" t="s">
        <v>395</v>
      </c>
      <c r="KRA28" s="53" t="s">
        <v>395</v>
      </c>
      <c r="KRB28" s="53" t="s">
        <v>395</v>
      </c>
      <c r="KRC28" s="53" t="s">
        <v>395</v>
      </c>
      <c r="KRD28" s="53" t="s">
        <v>395</v>
      </c>
      <c r="KRE28" s="53" t="s">
        <v>395</v>
      </c>
      <c r="KRF28" s="53" t="s">
        <v>395</v>
      </c>
      <c r="KRG28" s="53" t="s">
        <v>395</v>
      </c>
      <c r="KRH28" s="53" t="s">
        <v>395</v>
      </c>
      <c r="KRI28" s="53" t="s">
        <v>395</v>
      </c>
      <c r="KRJ28" s="53" t="s">
        <v>395</v>
      </c>
      <c r="KRK28" s="53" t="s">
        <v>395</v>
      </c>
      <c r="KRL28" s="53" t="s">
        <v>395</v>
      </c>
      <c r="KRM28" s="53" t="s">
        <v>395</v>
      </c>
      <c r="KRN28" s="53" t="s">
        <v>395</v>
      </c>
      <c r="KRO28" s="53" t="s">
        <v>395</v>
      </c>
      <c r="KRP28" s="53" t="s">
        <v>395</v>
      </c>
      <c r="KRQ28" s="53" t="s">
        <v>395</v>
      </c>
      <c r="KRR28" s="53" t="s">
        <v>395</v>
      </c>
      <c r="KRS28" s="53" t="s">
        <v>395</v>
      </c>
      <c r="KRT28" s="53" t="s">
        <v>395</v>
      </c>
      <c r="KRU28" s="53" t="s">
        <v>395</v>
      </c>
      <c r="KRV28" s="53" t="s">
        <v>395</v>
      </c>
      <c r="KRW28" s="53" t="s">
        <v>395</v>
      </c>
      <c r="KRX28" s="53" t="s">
        <v>395</v>
      </c>
      <c r="KRY28" s="53" t="s">
        <v>395</v>
      </c>
      <c r="KRZ28" s="53" t="s">
        <v>395</v>
      </c>
      <c r="KSA28" s="53" t="s">
        <v>395</v>
      </c>
      <c r="KSB28" s="53" t="s">
        <v>395</v>
      </c>
      <c r="KSC28" s="53" t="s">
        <v>395</v>
      </c>
      <c r="KSD28" s="53" t="s">
        <v>395</v>
      </c>
      <c r="KSE28" s="53" t="s">
        <v>395</v>
      </c>
      <c r="KSF28" s="53" t="s">
        <v>395</v>
      </c>
      <c r="KSG28" s="53" t="s">
        <v>395</v>
      </c>
      <c r="KSH28" s="53" t="s">
        <v>395</v>
      </c>
      <c r="KSI28" s="53" t="s">
        <v>395</v>
      </c>
      <c r="KSJ28" s="53" t="s">
        <v>395</v>
      </c>
      <c r="KSK28" s="53" t="s">
        <v>395</v>
      </c>
      <c r="KSL28" s="53" t="s">
        <v>395</v>
      </c>
      <c r="KSM28" s="53" t="s">
        <v>395</v>
      </c>
      <c r="KSN28" s="53" t="s">
        <v>395</v>
      </c>
      <c r="KSO28" s="53" t="s">
        <v>395</v>
      </c>
      <c r="KSP28" s="53" t="s">
        <v>395</v>
      </c>
      <c r="KSQ28" s="53" t="s">
        <v>395</v>
      </c>
      <c r="KSR28" s="53" t="s">
        <v>395</v>
      </c>
      <c r="KSS28" s="53" t="s">
        <v>395</v>
      </c>
      <c r="KST28" s="53" t="s">
        <v>395</v>
      </c>
      <c r="KSU28" s="53" t="s">
        <v>395</v>
      </c>
      <c r="KSV28" s="53" t="s">
        <v>395</v>
      </c>
      <c r="KSW28" s="53" t="s">
        <v>395</v>
      </c>
      <c r="KSX28" s="53" t="s">
        <v>395</v>
      </c>
      <c r="KSY28" s="53" t="s">
        <v>395</v>
      </c>
      <c r="KSZ28" s="53" t="s">
        <v>395</v>
      </c>
      <c r="KTA28" s="53" t="s">
        <v>395</v>
      </c>
      <c r="KTB28" s="53" t="s">
        <v>395</v>
      </c>
      <c r="KTC28" s="53" t="s">
        <v>395</v>
      </c>
      <c r="KTD28" s="53" t="s">
        <v>395</v>
      </c>
      <c r="KTE28" s="53" t="s">
        <v>395</v>
      </c>
      <c r="KTF28" s="53" t="s">
        <v>395</v>
      </c>
      <c r="KTG28" s="53" t="s">
        <v>395</v>
      </c>
      <c r="KTH28" s="53" t="s">
        <v>395</v>
      </c>
      <c r="KTI28" s="53" t="s">
        <v>395</v>
      </c>
      <c r="KTJ28" s="53" t="s">
        <v>395</v>
      </c>
      <c r="KTK28" s="53" t="s">
        <v>395</v>
      </c>
      <c r="KTL28" s="53" t="s">
        <v>395</v>
      </c>
      <c r="KTM28" s="53" t="s">
        <v>395</v>
      </c>
      <c r="KTN28" s="53" t="s">
        <v>395</v>
      </c>
      <c r="KTO28" s="53" t="s">
        <v>395</v>
      </c>
      <c r="KTP28" s="53" t="s">
        <v>395</v>
      </c>
      <c r="KTQ28" s="53" t="s">
        <v>395</v>
      </c>
      <c r="KTR28" s="53" t="s">
        <v>395</v>
      </c>
      <c r="KTS28" s="53" t="s">
        <v>395</v>
      </c>
      <c r="KTT28" s="53" t="s">
        <v>395</v>
      </c>
      <c r="KTU28" s="53" t="s">
        <v>395</v>
      </c>
      <c r="KTV28" s="53" t="s">
        <v>395</v>
      </c>
      <c r="KTW28" s="53" t="s">
        <v>395</v>
      </c>
      <c r="KTX28" s="53" t="s">
        <v>395</v>
      </c>
      <c r="KTY28" s="53" t="s">
        <v>395</v>
      </c>
      <c r="KTZ28" s="53" t="s">
        <v>395</v>
      </c>
      <c r="KUA28" s="53" t="s">
        <v>395</v>
      </c>
      <c r="KUB28" s="53" t="s">
        <v>395</v>
      </c>
      <c r="KUC28" s="53" t="s">
        <v>395</v>
      </c>
      <c r="KUD28" s="53" t="s">
        <v>395</v>
      </c>
      <c r="KUE28" s="53" t="s">
        <v>395</v>
      </c>
      <c r="KUF28" s="53" t="s">
        <v>395</v>
      </c>
      <c r="KUG28" s="53" t="s">
        <v>395</v>
      </c>
      <c r="KUH28" s="53" t="s">
        <v>395</v>
      </c>
      <c r="KUI28" s="53" t="s">
        <v>395</v>
      </c>
      <c r="KUJ28" s="53" t="s">
        <v>395</v>
      </c>
      <c r="KUK28" s="53" t="s">
        <v>395</v>
      </c>
      <c r="KUL28" s="53" t="s">
        <v>395</v>
      </c>
      <c r="KUM28" s="53" t="s">
        <v>395</v>
      </c>
      <c r="KUN28" s="53" t="s">
        <v>395</v>
      </c>
      <c r="KUO28" s="53" t="s">
        <v>395</v>
      </c>
      <c r="KUP28" s="53" t="s">
        <v>395</v>
      </c>
      <c r="KUQ28" s="53" t="s">
        <v>395</v>
      </c>
      <c r="KUR28" s="53" t="s">
        <v>395</v>
      </c>
      <c r="KUS28" s="53" t="s">
        <v>395</v>
      </c>
      <c r="KUT28" s="53" t="s">
        <v>395</v>
      </c>
      <c r="KUU28" s="53" t="s">
        <v>395</v>
      </c>
      <c r="KUV28" s="53" t="s">
        <v>395</v>
      </c>
      <c r="KUW28" s="53" t="s">
        <v>395</v>
      </c>
      <c r="KUX28" s="53" t="s">
        <v>395</v>
      </c>
      <c r="KUY28" s="53" t="s">
        <v>395</v>
      </c>
      <c r="KUZ28" s="53" t="s">
        <v>395</v>
      </c>
      <c r="KVA28" s="53" t="s">
        <v>395</v>
      </c>
      <c r="KVB28" s="53" t="s">
        <v>395</v>
      </c>
      <c r="KVC28" s="53" t="s">
        <v>395</v>
      </c>
      <c r="KVD28" s="53" t="s">
        <v>395</v>
      </c>
      <c r="KVE28" s="53" t="s">
        <v>395</v>
      </c>
      <c r="KVF28" s="53" t="s">
        <v>395</v>
      </c>
      <c r="KVG28" s="53" t="s">
        <v>395</v>
      </c>
      <c r="KVH28" s="53" t="s">
        <v>395</v>
      </c>
      <c r="KVI28" s="53" t="s">
        <v>395</v>
      </c>
      <c r="KVJ28" s="53" t="s">
        <v>395</v>
      </c>
      <c r="KVK28" s="53" t="s">
        <v>395</v>
      </c>
      <c r="KVL28" s="53" t="s">
        <v>395</v>
      </c>
      <c r="KVM28" s="53" t="s">
        <v>395</v>
      </c>
      <c r="KVN28" s="53" t="s">
        <v>395</v>
      </c>
      <c r="KVO28" s="53" t="s">
        <v>395</v>
      </c>
      <c r="KVP28" s="53" t="s">
        <v>395</v>
      </c>
      <c r="KVQ28" s="53" t="s">
        <v>395</v>
      </c>
      <c r="KVR28" s="53" t="s">
        <v>395</v>
      </c>
      <c r="KVS28" s="53" t="s">
        <v>395</v>
      </c>
      <c r="KVT28" s="53" t="s">
        <v>395</v>
      </c>
      <c r="KVU28" s="53" t="s">
        <v>395</v>
      </c>
      <c r="KVV28" s="53" t="s">
        <v>395</v>
      </c>
      <c r="KVW28" s="53" t="s">
        <v>395</v>
      </c>
      <c r="KVX28" s="53" t="s">
        <v>395</v>
      </c>
      <c r="KVY28" s="53" t="s">
        <v>395</v>
      </c>
      <c r="KVZ28" s="53" t="s">
        <v>395</v>
      </c>
      <c r="KWA28" s="53" t="s">
        <v>395</v>
      </c>
      <c r="KWB28" s="53" t="s">
        <v>395</v>
      </c>
      <c r="KWC28" s="53" t="s">
        <v>395</v>
      </c>
      <c r="KWD28" s="53" t="s">
        <v>395</v>
      </c>
      <c r="KWE28" s="53" t="s">
        <v>395</v>
      </c>
      <c r="KWF28" s="53" t="s">
        <v>395</v>
      </c>
      <c r="KWG28" s="53" t="s">
        <v>395</v>
      </c>
      <c r="KWH28" s="53" t="s">
        <v>395</v>
      </c>
      <c r="KWI28" s="53" t="s">
        <v>395</v>
      </c>
      <c r="KWJ28" s="53" t="s">
        <v>395</v>
      </c>
      <c r="KWK28" s="53" t="s">
        <v>395</v>
      </c>
      <c r="KWL28" s="53" t="s">
        <v>395</v>
      </c>
      <c r="KWM28" s="53" t="s">
        <v>395</v>
      </c>
      <c r="KWN28" s="53" t="s">
        <v>395</v>
      </c>
      <c r="KWO28" s="53" t="s">
        <v>395</v>
      </c>
      <c r="KWP28" s="53" t="s">
        <v>395</v>
      </c>
      <c r="KWQ28" s="53" t="s">
        <v>395</v>
      </c>
      <c r="KWR28" s="53" t="s">
        <v>395</v>
      </c>
      <c r="KWS28" s="53" t="s">
        <v>395</v>
      </c>
      <c r="KWT28" s="53" t="s">
        <v>395</v>
      </c>
      <c r="KWU28" s="53" t="s">
        <v>395</v>
      </c>
      <c r="KWV28" s="53" t="s">
        <v>395</v>
      </c>
      <c r="KWW28" s="53" t="s">
        <v>395</v>
      </c>
      <c r="KWX28" s="53" t="s">
        <v>395</v>
      </c>
      <c r="KWY28" s="53" t="s">
        <v>395</v>
      </c>
      <c r="KWZ28" s="53" t="s">
        <v>395</v>
      </c>
      <c r="KXA28" s="53" t="s">
        <v>395</v>
      </c>
      <c r="KXB28" s="53" t="s">
        <v>395</v>
      </c>
      <c r="KXC28" s="53" t="s">
        <v>395</v>
      </c>
      <c r="KXD28" s="53" t="s">
        <v>395</v>
      </c>
      <c r="KXE28" s="53" t="s">
        <v>395</v>
      </c>
      <c r="KXF28" s="53" t="s">
        <v>395</v>
      </c>
      <c r="KXG28" s="53" t="s">
        <v>395</v>
      </c>
      <c r="KXH28" s="53" t="s">
        <v>395</v>
      </c>
      <c r="KXI28" s="53" t="s">
        <v>395</v>
      </c>
      <c r="KXJ28" s="53" t="s">
        <v>395</v>
      </c>
      <c r="KXK28" s="53" t="s">
        <v>395</v>
      </c>
      <c r="KXL28" s="53" t="s">
        <v>395</v>
      </c>
      <c r="KXM28" s="53" t="s">
        <v>395</v>
      </c>
      <c r="KXN28" s="53" t="s">
        <v>395</v>
      </c>
      <c r="KXO28" s="53" t="s">
        <v>395</v>
      </c>
      <c r="KXP28" s="53" t="s">
        <v>395</v>
      </c>
      <c r="KXQ28" s="53" t="s">
        <v>395</v>
      </c>
      <c r="KXR28" s="53" t="s">
        <v>395</v>
      </c>
      <c r="KXS28" s="53" t="s">
        <v>395</v>
      </c>
      <c r="KXT28" s="53" t="s">
        <v>395</v>
      </c>
      <c r="KXU28" s="53" t="s">
        <v>395</v>
      </c>
      <c r="KXV28" s="53" t="s">
        <v>395</v>
      </c>
      <c r="KXW28" s="53" t="s">
        <v>395</v>
      </c>
      <c r="KXX28" s="53" t="s">
        <v>395</v>
      </c>
      <c r="KXY28" s="53" t="s">
        <v>395</v>
      </c>
      <c r="KXZ28" s="53" t="s">
        <v>395</v>
      </c>
      <c r="KYA28" s="53" t="s">
        <v>395</v>
      </c>
      <c r="KYB28" s="53" t="s">
        <v>395</v>
      </c>
      <c r="KYC28" s="53" t="s">
        <v>395</v>
      </c>
      <c r="KYD28" s="53" t="s">
        <v>395</v>
      </c>
      <c r="KYE28" s="53" t="s">
        <v>395</v>
      </c>
      <c r="KYF28" s="53" t="s">
        <v>395</v>
      </c>
      <c r="KYG28" s="53" t="s">
        <v>395</v>
      </c>
      <c r="KYH28" s="53" t="s">
        <v>395</v>
      </c>
      <c r="KYI28" s="53" t="s">
        <v>395</v>
      </c>
      <c r="KYJ28" s="53" t="s">
        <v>395</v>
      </c>
      <c r="KYK28" s="53" t="s">
        <v>395</v>
      </c>
      <c r="KYL28" s="53" t="s">
        <v>395</v>
      </c>
      <c r="KYM28" s="53" t="s">
        <v>395</v>
      </c>
      <c r="KYN28" s="53" t="s">
        <v>395</v>
      </c>
      <c r="KYO28" s="53" t="s">
        <v>395</v>
      </c>
      <c r="KYP28" s="53" t="s">
        <v>395</v>
      </c>
      <c r="KYQ28" s="53" t="s">
        <v>395</v>
      </c>
      <c r="KYR28" s="53" t="s">
        <v>395</v>
      </c>
      <c r="KYS28" s="53" t="s">
        <v>395</v>
      </c>
      <c r="KYT28" s="53" t="s">
        <v>395</v>
      </c>
      <c r="KYU28" s="53" t="s">
        <v>395</v>
      </c>
      <c r="KYV28" s="53" t="s">
        <v>395</v>
      </c>
      <c r="KYW28" s="53" t="s">
        <v>395</v>
      </c>
      <c r="KYX28" s="53" t="s">
        <v>395</v>
      </c>
      <c r="KYY28" s="53" t="s">
        <v>395</v>
      </c>
      <c r="KYZ28" s="53" t="s">
        <v>395</v>
      </c>
      <c r="KZA28" s="53" t="s">
        <v>395</v>
      </c>
      <c r="KZB28" s="53" t="s">
        <v>395</v>
      </c>
      <c r="KZC28" s="53" t="s">
        <v>395</v>
      </c>
      <c r="KZD28" s="53" t="s">
        <v>395</v>
      </c>
      <c r="KZE28" s="53" t="s">
        <v>395</v>
      </c>
      <c r="KZF28" s="53" t="s">
        <v>395</v>
      </c>
      <c r="KZG28" s="53" t="s">
        <v>395</v>
      </c>
      <c r="KZH28" s="53" t="s">
        <v>395</v>
      </c>
      <c r="KZI28" s="53" t="s">
        <v>395</v>
      </c>
      <c r="KZJ28" s="53" t="s">
        <v>395</v>
      </c>
      <c r="KZK28" s="53" t="s">
        <v>395</v>
      </c>
      <c r="KZL28" s="53" t="s">
        <v>395</v>
      </c>
      <c r="KZM28" s="53" t="s">
        <v>395</v>
      </c>
      <c r="KZN28" s="53" t="s">
        <v>395</v>
      </c>
      <c r="KZO28" s="53" t="s">
        <v>395</v>
      </c>
      <c r="KZP28" s="53" t="s">
        <v>395</v>
      </c>
      <c r="KZQ28" s="53" t="s">
        <v>395</v>
      </c>
      <c r="KZR28" s="53" t="s">
        <v>395</v>
      </c>
      <c r="KZS28" s="53" t="s">
        <v>395</v>
      </c>
      <c r="KZT28" s="53" t="s">
        <v>395</v>
      </c>
      <c r="KZU28" s="53" t="s">
        <v>395</v>
      </c>
      <c r="KZV28" s="53" t="s">
        <v>395</v>
      </c>
      <c r="KZW28" s="53" t="s">
        <v>395</v>
      </c>
      <c r="KZX28" s="53" t="s">
        <v>395</v>
      </c>
      <c r="KZY28" s="53" t="s">
        <v>395</v>
      </c>
      <c r="KZZ28" s="53" t="s">
        <v>395</v>
      </c>
      <c r="LAA28" s="53" t="s">
        <v>395</v>
      </c>
      <c r="LAB28" s="53" t="s">
        <v>395</v>
      </c>
      <c r="LAC28" s="53" t="s">
        <v>395</v>
      </c>
      <c r="LAD28" s="53" t="s">
        <v>395</v>
      </c>
      <c r="LAE28" s="53" t="s">
        <v>395</v>
      </c>
      <c r="LAF28" s="53" t="s">
        <v>395</v>
      </c>
      <c r="LAG28" s="53" t="s">
        <v>395</v>
      </c>
      <c r="LAH28" s="53" t="s">
        <v>395</v>
      </c>
      <c r="LAI28" s="53" t="s">
        <v>395</v>
      </c>
      <c r="LAJ28" s="53" t="s">
        <v>395</v>
      </c>
      <c r="LAK28" s="53" t="s">
        <v>395</v>
      </c>
      <c r="LAL28" s="53" t="s">
        <v>395</v>
      </c>
      <c r="LAM28" s="53" t="s">
        <v>395</v>
      </c>
      <c r="LAN28" s="53" t="s">
        <v>395</v>
      </c>
      <c r="LAO28" s="53" t="s">
        <v>395</v>
      </c>
      <c r="LAP28" s="53" t="s">
        <v>395</v>
      </c>
      <c r="LAQ28" s="53" t="s">
        <v>395</v>
      </c>
      <c r="LAR28" s="53" t="s">
        <v>395</v>
      </c>
      <c r="LAS28" s="53" t="s">
        <v>395</v>
      </c>
      <c r="LAT28" s="53" t="s">
        <v>395</v>
      </c>
      <c r="LAU28" s="53" t="s">
        <v>395</v>
      </c>
      <c r="LAV28" s="53" t="s">
        <v>395</v>
      </c>
      <c r="LAW28" s="53" t="s">
        <v>395</v>
      </c>
      <c r="LAX28" s="53" t="s">
        <v>395</v>
      </c>
      <c r="LAY28" s="53" t="s">
        <v>395</v>
      </c>
      <c r="LAZ28" s="53" t="s">
        <v>395</v>
      </c>
      <c r="LBA28" s="53" t="s">
        <v>395</v>
      </c>
      <c r="LBB28" s="53" t="s">
        <v>395</v>
      </c>
      <c r="LBC28" s="53" t="s">
        <v>395</v>
      </c>
      <c r="LBD28" s="53" t="s">
        <v>395</v>
      </c>
      <c r="LBE28" s="53" t="s">
        <v>395</v>
      </c>
      <c r="LBF28" s="53" t="s">
        <v>395</v>
      </c>
      <c r="LBG28" s="53" t="s">
        <v>395</v>
      </c>
      <c r="LBH28" s="53" t="s">
        <v>395</v>
      </c>
      <c r="LBI28" s="53" t="s">
        <v>395</v>
      </c>
      <c r="LBJ28" s="53" t="s">
        <v>395</v>
      </c>
      <c r="LBK28" s="53" t="s">
        <v>395</v>
      </c>
      <c r="LBL28" s="53" t="s">
        <v>395</v>
      </c>
      <c r="LBM28" s="53" t="s">
        <v>395</v>
      </c>
      <c r="LBN28" s="53" t="s">
        <v>395</v>
      </c>
      <c r="LBO28" s="53" t="s">
        <v>395</v>
      </c>
      <c r="LBP28" s="53" t="s">
        <v>395</v>
      </c>
      <c r="LBQ28" s="53" t="s">
        <v>395</v>
      </c>
      <c r="LBR28" s="53" t="s">
        <v>395</v>
      </c>
      <c r="LBS28" s="53" t="s">
        <v>395</v>
      </c>
      <c r="LBT28" s="53" t="s">
        <v>395</v>
      </c>
      <c r="LBU28" s="53" t="s">
        <v>395</v>
      </c>
      <c r="LBV28" s="53" t="s">
        <v>395</v>
      </c>
      <c r="LBW28" s="53" t="s">
        <v>395</v>
      </c>
      <c r="LBX28" s="53" t="s">
        <v>395</v>
      </c>
      <c r="LBY28" s="53" t="s">
        <v>395</v>
      </c>
      <c r="LBZ28" s="53" t="s">
        <v>395</v>
      </c>
      <c r="LCA28" s="53" t="s">
        <v>395</v>
      </c>
      <c r="LCB28" s="53" t="s">
        <v>395</v>
      </c>
      <c r="LCC28" s="53" t="s">
        <v>395</v>
      </c>
      <c r="LCD28" s="53" t="s">
        <v>395</v>
      </c>
      <c r="LCE28" s="53" t="s">
        <v>395</v>
      </c>
      <c r="LCF28" s="53" t="s">
        <v>395</v>
      </c>
      <c r="LCG28" s="53" t="s">
        <v>395</v>
      </c>
      <c r="LCH28" s="53" t="s">
        <v>395</v>
      </c>
      <c r="LCI28" s="53" t="s">
        <v>395</v>
      </c>
      <c r="LCJ28" s="53" t="s">
        <v>395</v>
      </c>
      <c r="LCK28" s="53" t="s">
        <v>395</v>
      </c>
      <c r="LCL28" s="53" t="s">
        <v>395</v>
      </c>
      <c r="LCM28" s="53" t="s">
        <v>395</v>
      </c>
      <c r="LCN28" s="53" t="s">
        <v>395</v>
      </c>
      <c r="LCO28" s="53" t="s">
        <v>395</v>
      </c>
      <c r="LCP28" s="53" t="s">
        <v>395</v>
      </c>
      <c r="LCQ28" s="53" t="s">
        <v>395</v>
      </c>
      <c r="LCR28" s="53" t="s">
        <v>395</v>
      </c>
      <c r="LCS28" s="53" t="s">
        <v>395</v>
      </c>
      <c r="LCT28" s="53" t="s">
        <v>395</v>
      </c>
      <c r="LCU28" s="53" t="s">
        <v>395</v>
      </c>
      <c r="LCV28" s="53" t="s">
        <v>395</v>
      </c>
      <c r="LCW28" s="53" t="s">
        <v>395</v>
      </c>
      <c r="LCX28" s="53" t="s">
        <v>395</v>
      </c>
      <c r="LCY28" s="53" t="s">
        <v>395</v>
      </c>
      <c r="LCZ28" s="53" t="s">
        <v>395</v>
      </c>
      <c r="LDA28" s="53" t="s">
        <v>395</v>
      </c>
      <c r="LDB28" s="53" t="s">
        <v>395</v>
      </c>
      <c r="LDC28" s="53" t="s">
        <v>395</v>
      </c>
      <c r="LDD28" s="53" t="s">
        <v>395</v>
      </c>
      <c r="LDE28" s="53" t="s">
        <v>395</v>
      </c>
      <c r="LDF28" s="53" t="s">
        <v>395</v>
      </c>
      <c r="LDG28" s="53" t="s">
        <v>395</v>
      </c>
      <c r="LDH28" s="53" t="s">
        <v>395</v>
      </c>
      <c r="LDI28" s="53" t="s">
        <v>395</v>
      </c>
      <c r="LDJ28" s="53" t="s">
        <v>395</v>
      </c>
      <c r="LDK28" s="53" t="s">
        <v>395</v>
      </c>
      <c r="LDL28" s="53" t="s">
        <v>395</v>
      </c>
      <c r="LDM28" s="53" t="s">
        <v>395</v>
      </c>
      <c r="LDN28" s="53" t="s">
        <v>395</v>
      </c>
      <c r="LDO28" s="53" t="s">
        <v>395</v>
      </c>
      <c r="LDP28" s="53" t="s">
        <v>395</v>
      </c>
      <c r="LDQ28" s="53" t="s">
        <v>395</v>
      </c>
      <c r="LDR28" s="53" t="s">
        <v>395</v>
      </c>
      <c r="LDS28" s="53" t="s">
        <v>395</v>
      </c>
      <c r="LDT28" s="53" t="s">
        <v>395</v>
      </c>
      <c r="LDU28" s="53" t="s">
        <v>395</v>
      </c>
      <c r="LDV28" s="53" t="s">
        <v>395</v>
      </c>
      <c r="LDW28" s="53" t="s">
        <v>395</v>
      </c>
      <c r="LDX28" s="53" t="s">
        <v>395</v>
      </c>
      <c r="LDY28" s="53" t="s">
        <v>395</v>
      </c>
      <c r="LDZ28" s="53" t="s">
        <v>395</v>
      </c>
      <c r="LEA28" s="53" t="s">
        <v>395</v>
      </c>
      <c r="LEB28" s="53" t="s">
        <v>395</v>
      </c>
      <c r="LEC28" s="53" t="s">
        <v>395</v>
      </c>
      <c r="LED28" s="53" t="s">
        <v>395</v>
      </c>
      <c r="LEE28" s="53" t="s">
        <v>395</v>
      </c>
      <c r="LEF28" s="53" t="s">
        <v>395</v>
      </c>
      <c r="LEG28" s="53" t="s">
        <v>395</v>
      </c>
      <c r="LEH28" s="53" t="s">
        <v>395</v>
      </c>
      <c r="LEI28" s="53" t="s">
        <v>395</v>
      </c>
      <c r="LEJ28" s="53" t="s">
        <v>395</v>
      </c>
      <c r="LEK28" s="53" t="s">
        <v>395</v>
      </c>
      <c r="LEL28" s="53" t="s">
        <v>395</v>
      </c>
      <c r="LEM28" s="53" t="s">
        <v>395</v>
      </c>
      <c r="LEN28" s="53" t="s">
        <v>395</v>
      </c>
      <c r="LEO28" s="53" t="s">
        <v>395</v>
      </c>
      <c r="LEP28" s="53" t="s">
        <v>395</v>
      </c>
      <c r="LEQ28" s="53" t="s">
        <v>395</v>
      </c>
      <c r="LER28" s="53" t="s">
        <v>395</v>
      </c>
      <c r="LES28" s="53" t="s">
        <v>395</v>
      </c>
      <c r="LET28" s="53" t="s">
        <v>395</v>
      </c>
      <c r="LEU28" s="53" t="s">
        <v>395</v>
      </c>
      <c r="LEV28" s="53" t="s">
        <v>395</v>
      </c>
      <c r="LEW28" s="53" t="s">
        <v>395</v>
      </c>
      <c r="LEX28" s="53" t="s">
        <v>395</v>
      </c>
      <c r="LEY28" s="53" t="s">
        <v>395</v>
      </c>
      <c r="LEZ28" s="53" t="s">
        <v>395</v>
      </c>
      <c r="LFA28" s="53" t="s">
        <v>395</v>
      </c>
      <c r="LFB28" s="53" t="s">
        <v>395</v>
      </c>
      <c r="LFC28" s="53" t="s">
        <v>395</v>
      </c>
      <c r="LFD28" s="53" t="s">
        <v>395</v>
      </c>
      <c r="LFE28" s="53" t="s">
        <v>395</v>
      </c>
      <c r="LFF28" s="53" t="s">
        <v>395</v>
      </c>
      <c r="LFG28" s="53" t="s">
        <v>395</v>
      </c>
      <c r="LFH28" s="53" t="s">
        <v>395</v>
      </c>
      <c r="LFI28" s="53" t="s">
        <v>395</v>
      </c>
      <c r="LFJ28" s="53" t="s">
        <v>395</v>
      </c>
      <c r="LFK28" s="53" t="s">
        <v>395</v>
      </c>
      <c r="LFL28" s="53" t="s">
        <v>395</v>
      </c>
      <c r="LFM28" s="53" t="s">
        <v>395</v>
      </c>
      <c r="LFN28" s="53" t="s">
        <v>395</v>
      </c>
      <c r="LFO28" s="53" t="s">
        <v>395</v>
      </c>
      <c r="LFP28" s="53" t="s">
        <v>395</v>
      </c>
      <c r="LFQ28" s="53" t="s">
        <v>395</v>
      </c>
      <c r="LFR28" s="53" t="s">
        <v>395</v>
      </c>
      <c r="LFS28" s="53" t="s">
        <v>395</v>
      </c>
      <c r="LFT28" s="53" t="s">
        <v>395</v>
      </c>
      <c r="LFU28" s="53" t="s">
        <v>395</v>
      </c>
      <c r="LFV28" s="53" t="s">
        <v>395</v>
      </c>
      <c r="LFW28" s="53" t="s">
        <v>395</v>
      </c>
      <c r="LFX28" s="53" t="s">
        <v>395</v>
      </c>
      <c r="LFY28" s="53" t="s">
        <v>395</v>
      </c>
      <c r="LFZ28" s="53" t="s">
        <v>395</v>
      </c>
      <c r="LGA28" s="53" t="s">
        <v>395</v>
      </c>
      <c r="LGB28" s="53" t="s">
        <v>395</v>
      </c>
      <c r="LGC28" s="53" t="s">
        <v>395</v>
      </c>
      <c r="LGD28" s="53" t="s">
        <v>395</v>
      </c>
      <c r="LGE28" s="53" t="s">
        <v>395</v>
      </c>
      <c r="LGF28" s="53" t="s">
        <v>395</v>
      </c>
      <c r="LGG28" s="53" t="s">
        <v>395</v>
      </c>
      <c r="LGH28" s="53" t="s">
        <v>395</v>
      </c>
      <c r="LGI28" s="53" t="s">
        <v>395</v>
      </c>
      <c r="LGJ28" s="53" t="s">
        <v>395</v>
      </c>
      <c r="LGK28" s="53" t="s">
        <v>395</v>
      </c>
      <c r="LGL28" s="53" t="s">
        <v>395</v>
      </c>
      <c r="LGM28" s="53" t="s">
        <v>395</v>
      </c>
      <c r="LGN28" s="53" t="s">
        <v>395</v>
      </c>
      <c r="LGO28" s="53" t="s">
        <v>395</v>
      </c>
      <c r="LGP28" s="53" t="s">
        <v>395</v>
      </c>
      <c r="LGQ28" s="53" t="s">
        <v>395</v>
      </c>
      <c r="LGR28" s="53" t="s">
        <v>395</v>
      </c>
      <c r="LGS28" s="53" t="s">
        <v>395</v>
      </c>
      <c r="LGT28" s="53" t="s">
        <v>395</v>
      </c>
      <c r="LGU28" s="53" t="s">
        <v>395</v>
      </c>
      <c r="LGV28" s="53" t="s">
        <v>395</v>
      </c>
      <c r="LGW28" s="53" t="s">
        <v>395</v>
      </c>
      <c r="LGX28" s="53" t="s">
        <v>395</v>
      </c>
      <c r="LGY28" s="53" t="s">
        <v>395</v>
      </c>
      <c r="LGZ28" s="53" t="s">
        <v>395</v>
      </c>
      <c r="LHA28" s="53" t="s">
        <v>395</v>
      </c>
      <c r="LHB28" s="53" t="s">
        <v>395</v>
      </c>
      <c r="LHC28" s="53" t="s">
        <v>395</v>
      </c>
      <c r="LHD28" s="53" t="s">
        <v>395</v>
      </c>
      <c r="LHE28" s="53" t="s">
        <v>395</v>
      </c>
      <c r="LHF28" s="53" t="s">
        <v>395</v>
      </c>
      <c r="LHG28" s="53" t="s">
        <v>395</v>
      </c>
      <c r="LHH28" s="53" t="s">
        <v>395</v>
      </c>
      <c r="LHI28" s="53" t="s">
        <v>395</v>
      </c>
      <c r="LHJ28" s="53" t="s">
        <v>395</v>
      </c>
      <c r="LHK28" s="53" t="s">
        <v>395</v>
      </c>
      <c r="LHL28" s="53" t="s">
        <v>395</v>
      </c>
      <c r="LHM28" s="53" t="s">
        <v>395</v>
      </c>
      <c r="LHN28" s="53" t="s">
        <v>395</v>
      </c>
      <c r="LHO28" s="53" t="s">
        <v>395</v>
      </c>
      <c r="LHP28" s="53" t="s">
        <v>395</v>
      </c>
      <c r="LHQ28" s="53" t="s">
        <v>395</v>
      </c>
      <c r="LHR28" s="53" t="s">
        <v>395</v>
      </c>
      <c r="LHS28" s="53" t="s">
        <v>395</v>
      </c>
      <c r="LHT28" s="53" t="s">
        <v>395</v>
      </c>
      <c r="LHU28" s="53" t="s">
        <v>395</v>
      </c>
      <c r="LHV28" s="53" t="s">
        <v>395</v>
      </c>
      <c r="LHW28" s="53" t="s">
        <v>395</v>
      </c>
      <c r="LHX28" s="53" t="s">
        <v>395</v>
      </c>
      <c r="LHY28" s="53" t="s">
        <v>395</v>
      </c>
      <c r="LHZ28" s="53" t="s">
        <v>395</v>
      </c>
      <c r="LIA28" s="53" t="s">
        <v>395</v>
      </c>
      <c r="LIB28" s="53" t="s">
        <v>395</v>
      </c>
      <c r="LIC28" s="53" t="s">
        <v>395</v>
      </c>
      <c r="LID28" s="53" t="s">
        <v>395</v>
      </c>
      <c r="LIE28" s="53" t="s">
        <v>395</v>
      </c>
      <c r="LIF28" s="53" t="s">
        <v>395</v>
      </c>
      <c r="LIG28" s="53" t="s">
        <v>395</v>
      </c>
      <c r="LIH28" s="53" t="s">
        <v>395</v>
      </c>
      <c r="LII28" s="53" t="s">
        <v>395</v>
      </c>
      <c r="LIJ28" s="53" t="s">
        <v>395</v>
      </c>
      <c r="LIK28" s="53" t="s">
        <v>395</v>
      </c>
      <c r="LIL28" s="53" t="s">
        <v>395</v>
      </c>
      <c r="LIM28" s="53" t="s">
        <v>395</v>
      </c>
      <c r="LIN28" s="53" t="s">
        <v>395</v>
      </c>
      <c r="LIO28" s="53" t="s">
        <v>395</v>
      </c>
      <c r="LIP28" s="53" t="s">
        <v>395</v>
      </c>
      <c r="LIQ28" s="53" t="s">
        <v>395</v>
      </c>
      <c r="LIR28" s="53" t="s">
        <v>395</v>
      </c>
      <c r="LIS28" s="53" t="s">
        <v>395</v>
      </c>
      <c r="LIT28" s="53" t="s">
        <v>395</v>
      </c>
      <c r="LIU28" s="53" t="s">
        <v>395</v>
      </c>
      <c r="LIV28" s="53" t="s">
        <v>395</v>
      </c>
      <c r="LIW28" s="53" t="s">
        <v>395</v>
      </c>
      <c r="LIX28" s="53" t="s">
        <v>395</v>
      </c>
      <c r="LIY28" s="53" t="s">
        <v>395</v>
      </c>
      <c r="LIZ28" s="53" t="s">
        <v>395</v>
      </c>
      <c r="LJA28" s="53" t="s">
        <v>395</v>
      </c>
      <c r="LJB28" s="53" t="s">
        <v>395</v>
      </c>
      <c r="LJC28" s="53" t="s">
        <v>395</v>
      </c>
      <c r="LJD28" s="53" t="s">
        <v>395</v>
      </c>
      <c r="LJE28" s="53" t="s">
        <v>395</v>
      </c>
      <c r="LJF28" s="53" t="s">
        <v>395</v>
      </c>
      <c r="LJG28" s="53" t="s">
        <v>395</v>
      </c>
      <c r="LJH28" s="53" t="s">
        <v>395</v>
      </c>
      <c r="LJI28" s="53" t="s">
        <v>395</v>
      </c>
      <c r="LJJ28" s="53" t="s">
        <v>395</v>
      </c>
      <c r="LJK28" s="53" t="s">
        <v>395</v>
      </c>
      <c r="LJL28" s="53" t="s">
        <v>395</v>
      </c>
      <c r="LJM28" s="53" t="s">
        <v>395</v>
      </c>
      <c r="LJN28" s="53" t="s">
        <v>395</v>
      </c>
      <c r="LJO28" s="53" t="s">
        <v>395</v>
      </c>
      <c r="LJP28" s="53" t="s">
        <v>395</v>
      </c>
      <c r="LJQ28" s="53" t="s">
        <v>395</v>
      </c>
      <c r="LJR28" s="53" t="s">
        <v>395</v>
      </c>
      <c r="LJS28" s="53" t="s">
        <v>395</v>
      </c>
      <c r="LJT28" s="53" t="s">
        <v>395</v>
      </c>
      <c r="LJU28" s="53" t="s">
        <v>395</v>
      </c>
      <c r="LJV28" s="53" t="s">
        <v>395</v>
      </c>
      <c r="LJW28" s="53" t="s">
        <v>395</v>
      </c>
      <c r="LJX28" s="53" t="s">
        <v>395</v>
      </c>
      <c r="LJY28" s="53" t="s">
        <v>395</v>
      </c>
      <c r="LJZ28" s="53" t="s">
        <v>395</v>
      </c>
      <c r="LKA28" s="53" t="s">
        <v>395</v>
      </c>
      <c r="LKB28" s="53" t="s">
        <v>395</v>
      </c>
      <c r="LKC28" s="53" t="s">
        <v>395</v>
      </c>
      <c r="LKD28" s="53" t="s">
        <v>395</v>
      </c>
      <c r="LKE28" s="53" t="s">
        <v>395</v>
      </c>
      <c r="LKF28" s="53" t="s">
        <v>395</v>
      </c>
      <c r="LKG28" s="53" t="s">
        <v>395</v>
      </c>
      <c r="LKH28" s="53" t="s">
        <v>395</v>
      </c>
      <c r="LKI28" s="53" t="s">
        <v>395</v>
      </c>
      <c r="LKJ28" s="53" t="s">
        <v>395</v>
      </c>
      <c r="LKK28" s="53" t="s">
        <v>395</v>
      </c>
      <c r="LKL28" s="53" t="s">
        <v>395</v>
      </c>
      <c r="LKM28" s="53" t="s">
        <v>395</v>
      </c>
      <c r="LKN28" s="53" t="s">
        <v>395</v>
      </c>
      <c r="LKO28" s="53" t="s">
        <v>395</v>
      </c>
      <c r="LKP28" s="53" t="s">
        <v>395</v>
      </c>
      <c r="LKQ28" s="53" t="s">
        <v>395</v>
      </c>
      <c r="LKR28" s="53" t="s">
        <v>395</v>
      </c>
      <c r="LKS28" s="53" t="s">
        <v>395</v>
      </c>
      <c r="LKT28" s="53" t="s">
        <v>395</v>
      </c>
      <c r="LKU28" s="53" t="s">
        <v>395</v>
      </c>
      <c r="LKV28" s="53" t="s">
        <v>395</v>
      </c>
      <c r="LKW28" s="53" t="s">
        <v>395</v>
      </c>
      <c r="LKX28" s="53" t="s">
        <v>395</v>
      </c>
      <c r="LKY28" s="53" t="s">
        <v>395</v>
      </c>
      <c r="LKZ28" s="53" t="s">
        <v>395</v>
      </c>
      <c r="LLA28" s="53" t="s">
        <v>395</v>
      </c>
      <c r="LLB28" s="53" t="s">
        <v>395</v>
      </c>
      <c r="LLC28" s="53" t="s">
        <v>395</v>
      </c>
      <c r="LLD28" s="53" t="s">
        <v>395</v>
      </c>
      <c r="LLE28" s="53" t="s">
        <v>395</v>
      </c>
      <c r="LLF28" s="53" t="s">
        <v>395</v>
      </c>
      <c r="LLG28" s="53" t="s">
        <v>395</v>
      </c>
      <c r="LLH28" s="53" t="s">
        <v>395</v>
      </c>
      <c r="LLI28" s="53" t="s">
        <v>395</v>
      </c>
      <c r="LLJ28" s="53" t="s">
        <v>395</v>
      </c>
      <c r="LLK28" s="53" t="s">
        <v>395</v>
      </c>
      <c r="LLL28" s="53" t="s">
        <v>395</v>
      </c>
      <c r="LLM28" s="53" t="s">
        <v>395</v>
      </c>
      <c r="LLN28" s="53" t="s">
        <v>395</v>
      </c>
      <c r="LLO28" s="53" t="s">
        <v>395</v>
      </c>
      <c r="LLP28" s="53" t="s">
        <v>395</v>
      </c>
      <c r="LLQ28" s="53" t="s">
        <v>395</v>
      </c>
      <c r="LLR28" s="53" t="s">
        <v>395</v>
      </c>
      <c r="LLS28" s="53" t="s">
        <v>395</v>
      </c>
      <c r="LLT28" s="53" t="s">
        <v>395</v>
      </c>
      <c r="LLU28" s="53" t="s">
        <v>395</v>
      </c>
      <c r="LLV28" s="53" t="s">
        <v>395</v>
      </c>
      <c r="LLW28" s="53" t="s">
        <v>395</v>
      </c>
      <c r="LLX28" s="53" t="s">
        <v>395</v>
      </c>
      <c r="LLY28" s="53" t="s">
        <v>395</v>
      </c>
      <c r="LLZ28" s="53" t="s">
        <v>395</v>
      </c>
      <c r="LMA28" s="53" t="s">
        <v>395</v>
      </c>
      <c r="LMB28" s="53" t="s">
        <v>395</v>
      </c>
      <c r="LMC28" s="53" t="s">
        <v>395</v>
      </c>
      <c r="LMD28" s="53" t="s">
        <v>395</v>
      </c>
      <c r="LME28" s="53" t="s">
        <v>395</v>
      </c>
      <c r="LMF28" s="53" t="s">
        <v>395</v>
      </c>
      <c r="LMG28" s="53" t="s">
        <v>395</v>
      </c>
      <c r="LMH28" s="53" t="s">
        <v>395</v>
      </c>
      <c r="LMI28" s="53" t="s">
        <v>395</v>
      </c>
      <c r="LMJ28" s="53" t="s">
        <v>395</v>
      </c>
      <c r="LMK28" s="53" t="s">
        <v>395</v>
      </c>
      <c r="LML28" s="53" t="s">
        <v>395</v>
      </c>
      <c r="LMM28" s="53" t="s">
        <v>395</v>
      </c>
      <c r="LMN28" s="53" t="s">
        <v>395</v>
      </c>
      <c r="LMO28" s="53" t="s">
        <v>395</v>
      </c>
      <c r="LMP28" s="53" t="s">
        <v>395</v>
      </c>
      <c r="LMQ28" s="53" t="s">
        <v>395</v>
      </c>
      <c r="LMR28" s="53" t="s">
        <v>395</v>
      </c>
      <c r="LMS28" s="53" t="s">
        <v>395</v>
      </c>
      <c r="LMT28" s="53" t="s">
        <v>395</v>
      </c>
      <c r="LMU28" s="53" t="s">
        <v>395</v>
      </c>
      <c r="LMV28" s="53" t="s">
        <v>395</v>
      </c>
      <c r="LMW28" s="53" t="s">
        <v>395</v>
      </c>
      <c r="LMX28" s="53" t="s">
        <v>395</v>
      </c>
      <c r="LMY28" s="53" t="s">
        <v>395</v>
      </c>
      <c r="LMZ28" s="53" t="s">
        <v>395</v>
      </c>
      <c r="LNA28" s="53" t="s">
        <v>395</v>
      </c>
      <c r="LNB28" s="53" t="s">
        <v>395</v>
      </c>
      <c r="LNC28" s="53" t="s">
        <v>395</v>
      </c>
      <c r="LND28" s="53" t="s">
        <v>395</v>
      </c>
      <c r="LNE28" s="53" t="s">
        <v>395</v>
      </c>
      <c r="LNF28" s="53" t="s">
        <v>395</v>
      </c>
      <c r="LNG28" s="53" t="s">
        <v>395</v>
      </c>
      <c r="LNH28" s="53" t="s">
        <v>395</v>
      </c>
      <c r="LNI28" s="53" t="s">
        <v>395</v>
      </c>
      <c r="LNJ28" s="53" t="s">
        <v>395</v>
      </c>
      <c r="LNK28" s="53" t="s">
        <v>395</v>
      </c>
      <c r="LNL28" s="53" t="s">
        <v>395</v>
      </c>
      <c r="LNM28" s="53" t="s">
        <v>395</v>
      </c>
      <c r="LNN28" s="53" t="s">
        <v>395</v>
      </c>
      <c r="LNO28" s="53" t="s">
        <v>395</v>
      </c>
      <c r="LNP28" s="53" t="s">
        <v>395</v>
      </c>
      <c r="LNQ28" s="53" t="s">
        <v>395</v>
      </c>
      <c r="LNR28" s="53" t="s">
        <v>395</v>
      </c>
      <c r="LNS28" s="53" t="s">
        <v>395</v>
      </c>
      <c r="LNT28" s="53" t="s">
        <v>395</v>
      </c>
      <c r="LNU28" s="53" t="s">
        <v>395</v>
      </c>
      <c r="LNV28" s="53" t="s">
        <v>395</v>
      </c>
      <c r="LNW28" s="53" t="s">
        <v>395</v>
      </c>
      <c r="LNX28" s="53" t="s">
        <v>395</v>
      </c>
      <c r="LNY28" s="53" t="s">
        <v>395</v>
      </c>
      <c r="LNZ28" s="53" t="s">
        <v>395</v>
      </c>
      <c r="LOA28" s="53" t="s">
        <v>395</v>
      </c>
      <c r="LOB28" s="53" t="s">
        <v>395</v>
      </c>
      <c r="LOC28" s="53" t="s">
        <v>395</v>
      </c>
      <c r="LOD28" s="53" t="s">
        <v>395</v>
      </c>
      <c r="LOE28" s="53" t="s">
        <v>395</v>
      </c>
      <c r="LOF28" s="53" t="s">
        <v>395</v>
      </c>
      <c r="LOG28" s="53" t="s">
        <v>395</v>
      </c>
      <c r="LOH28" s="53" t="s">
        <v>395</v>
      </c>
      <c r="LOI28" s="53" t="s">
        <v>395</v>
      </c>
      <c r="LOJ28" s="53" t="s">
        <v>395</v>
      </c>
      <c r="LOK28" s="53" t="s">
        <v>395</v>
      </c>
      <c r="LOL28" s="53" t="s">
        <v>395</v>
      </c>
      <c r="LOM28" s="53" t="s">
        <v>395</v>
      </c>
      <c r="LON28" s="53" t="s">
        <v>395</v>
      </c>
      <c r="LOO28" s="53" t="s">
        <v>395</v>
      </c>
      <c r="LOP28" s="53" t="s">
        <v>395</v>
      </c>
      <c r="LOQ28" s="53" t="s">
        <v>395</v>
      </c>
      <c r="LOR28" s="53" t="s">
        <v>395</v>
      </c>
      <c r="LOS28" s="53" t="s">
        <v>395</v>
      </c>
      <c r="LOT28" s="53" t="s">
        <v>395</v>
      </c>
      <c r="LOU28" s="53" t="s">
        <v>395</v>
      </c>
      <c r="LOV28" s="53" t="s">
        <v>395</v>
      </c>
      <c r="LOW28" s="53" t="s">
        <v>395</v>
      </c>
      <c r="LOX28" s="53" t="s">
        <v>395</v>
      </c>
      <c r="LOY28" s="53" t="s">
        <v>395</v>
      </c>
      <c r="LOZ28" s="53" t="s">
        <v>395</v>
      </c>
      <c r="LPA28" s="53" t="s">
        <v>395</v>
      </c>
      <c r="LPB28" s="53" t="s">
        <v>395</v>
      </c>
      <c r="LPC28" s="53" t="s">
        <v>395</v>
      </c>
      <c r="LPD28" s="53" t="s">
        <v>395</v>
      </c>
      <c r="LPE28" s="53" t="s">
        <v>395</v>
      </c>
      <c r="LPF28" s="53" t="s">
        <v>395</v>
      </c>
      <c r="LPG28" s="53" t="s">
        <v>395</v>
      </c>
      <c r="LPH28" s="53" t="s">
        <v>395</v>
      </c>
      <c r="LPI28" s="53" t="s">
        <v>395</v>
      </c>
      <c r="LPJ28" s="53" t="s">
        <v>395</v>
      </c>
      <c r="LPK28" s="53" t="s">
        <v>395</v>
      </c>
      <c r="LPL28" s="53" t="s">
        <v>395</v>
      </c>
      <c r="LPM28" s="53" t="s">
        <v>395</v>
      </c>
      <c r="LPN28" s="53" t="s">
        <v>395</v>
      </c>
      <c r="LPO28" s="53" t="s">
        <v>395</v>
      </c>
      <c r="LPP28" s="53" t="s">
        <v>395</v>
      </c>
      <c r="LPQ28" s="53" t="s">
        <v>395</v>
      </c>
      <c r="LPR28" s="53" t="s">
        <v>395</v>
      </c>
      <c r="LPS28" s="53" t="s">
        <v>395</v>
      </c>
      <c r="LPT28" s="53" t="s">
        <v>395</v>
      </c>
      <c r="LPU28" s="53" t="s">
        <v>395</v>
      </c>
      <c r="LPV28" s="53" t="s">
        <v>395</v>
      </c>
      <c r="LPW28" s="53" t="s">
        <v>395</v>
      </c>
      <c r="LPX28" s="53" t="s">
        <v>395</v>
      </c>
      <c r="LPY28" s="53" t="s">
        <v>395</v>
      </c>
      <c r="LPZ28" s="53" t="s">
        <v>395</v>
      </c>
      <c r="LQA28" s="53" t="s">
        <v>395</v>
      </c>
      <c r="LQB28" s="53" t="s">
        <v>395</v>
      </c>
      <c r="LQC28" s="53" t="s">
        <v>395</v>
      </c>
      <c r="LQD28" s="53" t="s">
        <v>395</v>
      </c>
      <c r="LQE28" s="53" t="s">
        <v>395</v>
      </c>
      <c r="LQF28" s="53" t="s">
        <v>395</v>
      </c>
      <c r="LQG28" s="53" t="s">
        <v>395</v>
      </c>
      <c r="LQH28" s="53" t="s">
        <v>395</v>
      </c>
      <c r="LQI28" s="53" t="s">
        <v>395</v>
      </c>
      <c r="LQJ28" s="53" t="s">
        <v>395</v>
      </c>
      <c r="LQK28" s="53" t="s">
        <v>395</v>
      </c>
      <c r="LQL28" s="53" t="s">
        <v>395</v>
      </c>
      <c r="LQM28" s="53" t="s">
        <v>395</v>
      </c>
      <c r="LQN28" s="53" t="s">
        <v>395</v>
      </c>
      <c r="LQO28" s="53" t="s">
        <v>395</v>
      </c>
      <c r="LQP28" s="53" t="s">
        <v>395</v>
      </c>
      <c r="LQQ28" s="53" t="s">
        <v>395</v>
      </c>
      <c r="LQR28" s="53" t="s">
        <v>395</v>
      </c>
      <c r="LQS28" s="53" t="s">
        <v>395</v>
      </c>
      <c r="LQT28" s="53" t="s">
        <v>395</v>
      </c>
      <c r="LQU28" s="53" t="s">
        <v>395</v>
      </c>
      <c r="LQV28" s="53" t="s">
        <v>395</v>
      </c>
      <c r="LQW28" s="53" t="s">
        <v>395</v>
      </c>
      <c r="LQX28" s="53" t="s">
        <v>395</v>
      </c>
      <c r="LQY28" s="53" t="s">
        <v>395</v>
      </c>
      <c r="LQZ28" s="53" t="s">
        <v>395</v>
      </c>
      <c r="LRA28" s="53" t="s">
        <v>395</v>
      </c>
      <c r="LRB28" s="53" t="s">
        <v>395</v>
      </c>
      <c r="LRC28" s="53" t="s">
        <v>395</v>
      </c>
      <c r="LRD28" s="53" t="s">
        <v>395</v>
      </c>
      <c r="LRE28" s="53" t="s">
        <v>395</v>
      </c>
      <c r="LRF28" s="53" t="s">
        <v>395</v>
      </c>
      <c r="LRG28" s="53" t="s">
        <v>395</v>
      </c>
      <c r="LRH28" s="53" t="s">
        <v>395</v>
      </c>
      <c r="LRI28" s="53" t="s">
        <v>395</v>
      </c>
      <c r="LRJ28" s="53" t="s">
        <v>395</v>
      </c>
      <c r="LRK28" s="53" t="s">
        <v>395</v>
      </c>
      <c r="LRL28" s="53" t="s">
        <v>395</v>
      </c>
      <c r="LRM28" s="53" t="s">
        <v>395</v>
      </c>
      <c r="LRN28" s="53" t="s">
        <v>395</v>
      </c>
      <c r="LRO28" s="53" t="s">
        <v>395</v>
      </c>
      <c r="LRP28" s="53" t="s">
        <v>395</v>
      </c>
      <c r="LRQ28" s="53" t="s">
        <v>395</v>
      </c>
      <c r="LRR28" s="53" t="s">
        <v>395</v>
      </c>
      <c r="LRS28" s="53" t="s">
        <v>395</v>
      </c>
      <c r="LRT28" s="53" t="s">
        <v>395</v>
      </c>
      <c r="LRU28" s="53" t="s">
        <v>395</v>
      </c>
      <c r="LRV28" s="53" t="s">
        <v>395</v>
      </c>
      <c r="LRW28" s="53" t="s">
        <v>395</v>
      </c>
      <c r="LRX28" s="53" t="s">
        <v>395</v>
      </c>
      <c r="LRY28" s="53" t="s">
        <v>395</v>
      </c>
      <c r="LRZ28" s="53" t="s">
        <v>395</v>
      </c>
      <c r="LSA28" s="53" t="s">
        <v>395</v>
      </c>
      <c r="LSB28" s="53" t="s">
        <v>395</v>
      </c>
      <c r="LSC28" s="53" t="s">
        <v>395</v>
      </c>
      <c r="LSD28" s="53" t="s">
        <v>395</v>
      </c>
      <c r="LSE28" s="53" t="s">
        <v>395</v>
      </c>
      <c r="LSF28" s="53" t="s">
        <v>395</v>
      </c>
      <c r="LSG28" s="53" t="s">
        <v>395</v>
      </c>
      <c r="LSH28" s="53" t="s">
        <v>395</v>
      </c>
      <c r="LSI28" s="53" t="s">
        <v>395</v>
      </c>
      <c r="LSJ28" s="53" t="s">
        <v>395</v>
      </c>
      <c r="LSK28" s="53" t="s">
        <v>395</v>
      </c>
      <c r="LSL28" s="53" t="s">
        <v>395</v>
      </c>
      <c r="LSM28" s="53" t="s">
        <v>395</v>
      </c>
      <c r="LSN28" s="53" t="s">
        <v>395</v>
      </c>
      <c r="LSO28" s="53" t="s">
        <v>395</v>
      </c>
      <c r="LSP28" s="53" t="s">
        <v>395</v>
      </c>
      <c r="LSQ28" s="53" t="s">
        <v>395</v>
      </c>
      <c r="LSR28" s="53" t="s">
        <v>395</v>
      </c>
      <c r="LSS28" s="53" t="s">
        <v>395</v>
      </c>
      <c r="LST28" s="53" t="s">
        <v>395</v>
      </c>
      <c r="LSU28" s="53" t="s">
        <v>395</v>
      </c>
      <c r="LSV28" s="53" t="s">
        <v>395</v>
      </c>
      <c r="LSW28" s="53" t="s">
        <v>395</v>
      </c>
      <c r="LSX28" s="53" t="s">
        <v>395</v>
      </c>
      <c r="LSY28" s="53" t="s">
        <v>395</v>
      </c>
      <c r="LSZ28" s="53" t="s">
        <v>395</v>
      </c>
      <c r="LTA28" s="53" t="s">
        <v>395</v>
      </c>
      <c r="LTB28" s="53" t="s">
        <v>395</v>
      </c>
      <c r="LTC28" s="53" t="s">
        <v>395</v>
      </c>
      <c r="LTD28" s="53" t="s">
        <v>395</v>
      </c>
      <c r="LTE28" s="53" t="s">
        <v>395</v>
      </c>
      <c r="LTF28" s="53" t="s">
        <v>395</v>
      </c>
      <c r="LTG28" s="53" t="s">
        <v>395</v>
      </c>
      <c r="LTH28" s="53" t="s">
        <v>395</v>
      </c>
      <c r="LTI28" s="53" t="s">
        <v>395</v>
      </c>
      <c r="LTJ28" s="53" t="s">
        <v>395</v>
      </c>
      <c r="LTK28" s="53" t="s">
        <v>395</v>
      </c>
      <c r="LTL28" s="53" t="s">
        <v>395</v>
      </c>
      <c r="LTM28" s="53" t="s">
        <v>395</v>
      </c>
      <c r="LTN28" s="53" t="s">
        <v>395</v>
      </c>
      <c r="LTO28" s="53" t="s">
        <v>395</v>
      </c>
      <c r="LTP28" s="53" t="s">
        <v>395</v>
      </c>
      <c r="LTQ28" s="53" t="s">
        <v>395</v>
      </c>
      <c r="LTR28" s="53" t="s">
        <v>395</v>
      </c>
      <c r="LTS28" s="53" t="s">
        <v>395</v>
      </c>
      <c r="LTT28" s="53" t="s">
        <v>395</v>
      </c>
      <c r="LTU28" s="53" t="s">
        <v>395</v>
      </c>
      <c r="LTV28" s="53" t="s">
        <v>395</v>
      </c>
      <c r="LTW28" s="53" t="s">
        <v>395</v>
      </c>
      <c r="LTX28" s="53" t="s">
        <v>395</v>
      </c>
      <c r="LTY28" s="53" t="s">
        <v>395</v>
      </c>
      <c r="LTZ28" s="53" t="s">
        <v>395</v>
      </c>
      <c r="LUA28" s="53" t="s">
        <v>395</v>
      </c>
      <c r="LUB28" s="53" t="s">
        <v>395</v>
      </c>
      <c r="LUC28" s="53" t="s">
        <v>395</v>
      </c>
      <c r="LUD28" s="53" t="s">
        <v>395</v>
      </c>
      <c r="LUE28" s="53" t="s">
        <v>395</v>
      </c>
      <c r="LUF28" s="53" t="s">
        <v>395</v>
      </c>
      <c r="LUG28" s="53" t="s">
        <v>395</v>
      </c>
      <c r="LUH28" s="53" t="s">
        <v>395</v>
      </c>
      <c r="LUI28" s="53" t="s">
        <v>395</v>
      </c>
      <c r="LUJ28" s="53" t="s">
        <v>395</v>
      </c>
      <c r="LUK28" s="53" t="s">
        <v>395</v>
      </c>
      <c r="LUL28" s="53" t="s">
        <v>395</v>
      </c>
      <c r="LUM28" s="53" t="s">
        <v>395</v>
      </c>
      <c r="LUN28" s="53" t="s">
        <v>395</v>
      </c>
      <c r="LUO28" s="53" t="s">
        <v>395</v>
      </c>
      <c r="LUP28" s="53" t="s">
        <v>395</v>
      </c>
      <c r="LUQ28" s="53" t="s">
        <v>395</v>
      </c>
      <c r="LUR28" s="53" t="s">
        <v>395</v>
      </c>
      <c r="LUS28" s="53" t="s">
        <v>395</v>
      </c>
      <c r="LUT28" s="53" t="s">
        <v>395</v>
      </c>
      <c r="LUU28" s="53" t="s">
        <v>395</v>
      </c>
      <c r="LUV28" s="53" t="s">
        <v>395</v>
      </c>
      <c r="LUW28" s="53" t="s">
        <v>395</v>
      </c>
      <c r="LUX28" s="53" t="s">
        <v>395</v>
      </c>
      <c r="LUY28" s="53" t="s">
        <v>395</v>
      </c>
      <c r="LUZ28" s="53" t="s">
        <v>395</v>
      </c>
      <c r="LVA28" s="53" t="s">
        <v>395</v>
      </c>
      <c r="LVB28" s="53" t="s">
        <v>395</v>
      </c>
      <c r="LVC28" s="53" t="s">
        <v>395</v>
      </c>
      <c r="LVD28" s="53" t="s">
        <v>395</v>
      </c>
      <c r="LVE28" s="53" t="s">
        <v>395</v>
      </c>
      <c r="LVF28" s="53" t="s">
        <v>395</v>
      </c>
      <c r="LVG28" s="53" t="s">
        <v>395</v>
      </c>
      <c r="LVH28" s="53" t="s">
        <v>395</v>
      </c>
      <c r="LVI28" s="53" t="s">
        <v>395</v>
      </c>
      <c r="LVJ28" s="53" t="s">
        <v>395</v>
      </c>
      <c r="LVK28" s="53" t="s">
        <v>395</v>
      </c>
      <c r="LVL28" s="53" t="s">
        <v>395</v>
      </c>
      <c r="LVM28" s="53" t="s">
        <v>395</v>
      </c>
      <c r="LVN28" s="53" t="s">
        <v>395</v>
      </c>
      <c r="LVO28" s="53" t="s">
        <v>395</v>
      </c>
      <c r="LVP28" s="53" t="s">
        <v>395</v>
      </c>
      <c r="LVQ28" s="53" t="s">
        <v>395</v>
      </c>
      <c r="LVR28" s="53" t="s">
        <v>395</v>
      </c>
      <c r="LVS28" s="53" t="s">
        <v>395</v>
      </c>
      <c r="LVT28" s="53" t="s">
        <v>395</v>
      </c>
      <c r="LVU28" s="53" t="s">
        <v>395</v>
      </c>
      <c r="LVV28" s="53" t="s">
        <v>395</v>
      </c>
      <c r="LVW28" s="53" t="s">
        <v>395</v>
      </c>
      <c r="LVX28" s="53" t="s">
        <v>395</v>
      </c>
      <c r="LVY28" s="53" t="s">
        <v>395</v>
      </c>
      <c r="LVZ28" s="53" t="s">
        <v>395</v>
      </c>
      <c r="LWA28" s="53" t="s">
        <v>395</v>
      </c>
      <c r="LWB28" s="53" t="s">
        <v>395</v>
      </c>
      <c r="LWC28" s="53" t="s">
        <v>395</v>
      </c>
      <c r="LWD28" s="53" t="s">
        <v>395</v>
      </c>
      <c r="LWE28" s="53" t="s">
        <v>395</v>
      </c>
      <c r="LWF28" s="53" t="s">
        <v>395</v>
      </c>
      <c r="LWG28" s="53" t="s">
        <v>395</v>
      </c>
      <c r="LWH28" s="53" t="s">
        <v>395</v>
      </c>
      <c r="LWI28" s="53" t="s">
        <v>395</v>
      </c>
      <c r="LWJ28" s="53" t="s">
        <v>395</v>
      </c>
      <c r="LWK28" s="53" t="s">
        <v>395</v>
      </c>
      <c r="LWL28" s="53" t="s">
        <v>395</v>
      </c>
      <c r="LWM28" s="53" t="s">
        <v>395</v>
      </c>
      <c r="LWN28" s="53" t="s">
        <v>395</v>
      </c>
      <c r="LWO28" s="53" t="s">
        <v>395</v>
      </c>
      <c r="LWP28" s="53" t="s">
        <v>395</v>
      </c>
      <c r="LWQ28" s="53" t="s">
        <v>395</v>
      </c>
      <c r="LWR28" s="53" t="s">
        <v>395</v>
      </c>
      <c r="LWS28" s="53" t="s">
        <v>395</v>
      </c>
      <c r="LWT28" s="53" t="s">
        <v>395</v>
      </c>
      <c r="LWU28" s="53" t="s">
        <v>395</v>
      </c>
      <c r="LWV28" s="53" t="s">
        <v>395</v>
      </c>
      <c r="LWW28" s="53" t="s">
        <v>395</v>
      </c>
      <c r="LWX28" s="53" t="s">
        <v>395</v>
      </c>
      <c r="LWY28" s="53" t="s">
        <v>395</v>
      </c>
      <c r="LWZ28" s="53" t="s">
        <v>395</v>
      </c>
      <c r="LXA28" s="53" t="s">
        <v>395</v>
      </c>
      <c r="LXB28" s="53" t="s">
        <v>395</v>
      </c>
      <c r="LXC28" s="53" t="s">
        <v>395</v>
      </c>
      <c r="LXD28" s="53" t="s">
        <v>395</v>
      </c>
      <c r="LXE28" s="53" t="s">
        <v>395</v>
      </c>
      <c r="LXF28" s="53" t="s">
        <v>395</v>
      </c>
      <c r="LXG28" s="53" t="s">
        <v>395</v>
      </c>
      <c r="LXH28" s="53" t="s">
        <v>395</v>
      </c>
      <c r="LXI28" s="53" t="s">
        <v>395</v>
      </c>
      <c r="LXJ28" s="53" t="s">
        <v>395</v>
      </c>
      <c r="LXK28" s="53" t="s">
        <v>395</v>
      </c>
      <c r="LXL28" s="53" t="s">
        <v>395</v>
      </c>
      <c r="LXM28" s="53" t="s">
        <v>395</v>
      </c>
      <c r="LXN28" s="53" t="s">
        <v>395</v>
      </c>
      <c r="LXO28" s="53" t="s">
        <v>395</v>
      </c>
      <c r="LXP28" s="53" t="s">
        <v>395</v>
      </c>
      <c r="LXQ28" s="53" t="s">
        <v>395</v>
      </c>
      <c r="LXR28" s="53" t="s">
        <v>395</v>
      </c>
      <c r="LXS28" s="53" t="s">
        <v>395</v>
      </c>
      <c r="LXT28" s="53" t="s">
        <v>395</v>
      </c>
      <c r="LXU28" s="53" t="s">
        <v>395</v>
      </c>
      <c r="LXV28" s="53" t="s">
        <v>395</v>
      </c>
      <c r="LXW28" s="53" t="s">
        <v>395</v>
      </c>
      <c r="LXX28" s="53" t="s">
        <v>395</v>
      </c>
      <c r="LXY28" s="53" t="s">
        <v>395</v>
      </c>
      <c r="LXZ28" s="53" t="s">
        <v>395</v>
      </c>
      <c r="LYA28" s="53" t="s">
        <v>395</v>
      </c>
      <c r="LYB28" s="53" t="s">
        <v>395</v>
      </c>
      <c r="LYC28" s="53" t="s">
        <v>395</v>
      </c>
      <c r="LYD28" s="53" t="s">
        <v>395</v>
      </c>
      <c r="LYE28" s="53" t="s">
        <v>395</v>
      </c>
      <c r="LYF28" s="53" t="s">
        <v>395</v>
      </c>
      <c r="LYG28" s="53" t="s">
        <v>395</v>
      </c>
      <c r="LYH28" s="53" t="s">
        <v>395</v>
      </c>
      <c r="LYI28" s="53" t="s">
        <v>395</v>
      </c>
      <c r="LYJ28" s="53" t="s">
        <v>395</v>
      </c>
      <c r="LYK28" s="53" t="s">
        <v>395</v>
      </c>
      <c r="LYL28" s="53" t="s">
        <v>395</v>
      </c>
      <c r="LYM28" s="53" t="s">
        <v>395</v>
      </c>
      <c r="LYN28" s="53" t="s">
        <v>395</v>
      </c>
      <c r="LYO28" s="53" t="s">
        <v>395</v>
      </c>
      <c r="LYP28" s="53" t="s">
        <v>395</v>
      </c>
      <c r="LYQ28" s="53" t="s">
        <v>395</v>
      </c>
      <c r="LYR28" s="53" t="s">
        <v>395</v>
      </c>
      <c r="LYS28" s="53" t="s">
        <v>395</v>
      </c>
      <c r="LYT28" s="53" t="s">
        <v>395</v>
      </c>
      <c r="LYU28" s="53" t="s">
        <v>395</v>
      </c>
      <c r="LYV28" s="53" t="s">
        <v>395</v>
      </c>
      <c r="LYW28" s="53" t="s">
        <v>395</v>
      </c>
      <c r="LYX28" s="53" t="s">
        <v>395</v>
      </c>
      <c r="LYY28" s="53" t="s">
        <v>395</v>
      </c>
      <c r="LYZ28" s="53" t="s">
        <v>395</v>
      </c>
      <c r="LZA28" s="53" t="s">
        <v>395</v>
      </c>
      <c r="LZB28" s="53" t="s">
        <v>395</v>
      </c>
      <c r="LZC28" s="53" t="s">
        <v>395</v>
      </c>
      <c r="LZD28" s="53" t="s">
        <v>395</v>
      </c>
      <c r="LZE28" s="53" t="s">
        <v>395</v>
      </c>
      <c r="LZF28" s="53" t="s">
        <v>395</v>
      </c>
      <c r="LZG28" s="53" t="s">
        <v>395</v>
      </c>
      <c r="LZH28" s="53" t="s">
        <v>395</v>
      </c>
      <c r="LZI28" s="53" t="s">
        <v>395</v>
      </c>
      <c r="LZJ28" s="53" t="s">
        <v>395</v>
      </c>
      <c r="LZK28" s="53" t="s">
        <v>395</v>
      </c>
      <c r="LZL28" s="53" t="s">
        <v>395</v>
      </c>
      <c r="LZM28" s="53" t="s">
        <v>395</v>
      </c>
      <c r="LZN28" s="53" t="s">
        <v>395</v>
      </c>
      <c r="LZO28" s="53" t="s">
        <v>395</v>
      </c>
      <c r="LZP28" s="53" t="s">
        <v>395</v>
      </c>
      <c r="LZQ28" s="53" t="s">
        <v>395</v>
      </c>
      <c r="LZR28" s="53" t="s">
        <v>395</v>
      </c>
      <c r="LZS28" s="53" t="s">
        <v>395</v>
      </c>
      <c r="LZT28" s="53" t="s">
        <v>395</v>
      </c>
      <c r="LZU28" s="53" t="s">
        <v>395</v>
      </c>
      <c r="LZV28" s="53" t="s">
        <v>395</v>
      </c>
      <c r="LZW28" s="53" t="s">
        <v>395</v>
      </c>
      <c r="LZX28" s="53" t="s">
        <v>395</v>
      </c>
      <c r="LZY28" s="53" t="s">
        <v>395</v>
      </c>
      <c r="LZZ28" s="53" t="s">
        <v>395</v>
      </c>
      <c r="MAA28" s="53" t="s">
        <v>395</v>
      </c>
      <c r="MAB28" s="53" t="s">
        <v>395</v>
      </c>
      <c r="MAC28" s="53" t="s">
        <v>395</v>
      </c>
      <c r="MAD28" s="53" t="s">
        <v>395</v>
      </c>
      <c r="MAE28" s="53" t="s">
        <v>395</v>
      </c>
      <c r="MAF28" s="53" t="s">
        <v>395</v>
      </c>
      <c r="MAG28" s="53" t="s">
        <v>395</v>
      </c>
      <c r="MAH28" s="53" t="s">
        <v>395</v>
      </c>
      <c r="MAI28" s="53" t="s">
        <v>395</v>
      </c>
      <c r="MAJ28" s="53" t="s">
        <v>395</v>
      </c>
      <c r="MAK28" s="53" t="s">
        <v>395</v>
      </c>
      <c r="MAL28" s="53" t="s">
        <v>395</v>
      </c>
      <c r="MAM28" s="53" t="s">
        <v>395</v>
      </c>
      <c r="MAN28" s="53" t="s">
        <v>395</v>
      </c>
      <c r="MAO28" s="53" t="s">
        <v>395</v>
      </c>
      <c r="MAP28" s="53" t="s">
        <v>395</v>
      </c>
      <c r="MAQ28" s="53" t="s">
        <v>395</v>
      </c>
      <c r="MAR28" s="53" t="s">
        <v>395</v>
      </c>
      <c r="MAS28" s="53" t="s">
        <v>395</v>
      </c>
      <c r="MAT28" s="53" t="s">
        <v>395</v>
      </c>
      <c r="MAU28" s="53" t="s">
        <v>395</v>
      </c>
      <c r="MAV28" s="53" t="s">
        <v>395</v>
      </c>
      <c r="MAW28" s="53" t="s">
        <v>395</v>
      </c>
      <c r="MAX28" s="53" t="s">
        <v>395</v>
      </c>
      <c r="MAY28" s="53" t="s">
        <v>395</v>
      </c>
      <c r="MAZ28" s="53" t="s">
        <v>395</v>
      </c>
      <c r="MBA28" s="53" t="s">
        <v>395</v>
      </c>
      <c r="MBB28" s="53" t="s">
        <v>395</v>
      </c>
      <c r="MBC28" s="53" t="s">
        <v>395</v>
      </c>
      <c r="MBD28" s="53" t="s">
        <v>395</v>
      </c>
      <c r="MBE28" s="53" t="s">
        <v>395</v>
      </c>
      <c r="MBF28" s="53" t="s">
        <v>395</v>
      </c>
      <c r="MBG28" s="53" t="s">
        <v>395</v>
      </c>
      <c r="MBH28" s="53" t="s">
        <v>395</v>
      </c>
      <c r="MBI28" s="53" t="s">
        <v>395</v>
      </c>
      <c r="MBJ28" s="53" t="s">
        <v>395</v>
      </c>
      <c r="MBK28" s="53" t="s">
        <v>395</v>
      </c>
      <c r="MBL28" s="53" t="s">
        <v>395</v>
      </c>
      <c r="MBM28" s="53" t="s">
        <v>395</v>
      </c>
      <c r="MBN28" s="53" t="s">
        <v>395</v>
      </c>
      <c r="MBO28" s="53" t="s">
        <v>395</v>
      </c>
      <c r="MBP28" s="53" t="s">
        <v>395</v>
      </c>
      <c r="MBQ28" s="53" t="s">
        <v>395</v>
      </c>
      <c r="MBR28" s="53" t="s">
        <v>395</v>
      </c>
      <c r="MBS28" s="53" t="s">
        <v>395</v>
      </c>
      <c r="MBT28" s="53" t="s">
        <v>395</v>
      </c>
      <c r="MBU28" s="53" t="s">
        <v>395</v>
      </c>
      <c r="MBV28" s="53" t="s">
        <v>395</v>
      </c>
      <c r="MBW28" s="53" t="s">
        <v>395</v>
      </c>
      <c r="MBX28" s="53" t="s">
        <v>395</v>
      </c>
      <c r="MBY28" s="53" t="s">
        <v>395</v>
      </c>
      <c r="MBZ28" s="53" t="s">
        <v>395</v>
      </c>
      <c r="MCA28" s="53" t="s">
        <v>395</v>
      </c>
      <c r="MCB28" s="53" t="s">
        <v>395</v>
      </c>
      <c r="MCC28" s="53" t="s">
        <v>395</v>
      </c>
      <c r="MCD28" s="53" t="s">
        <v>395</v>
      </c>
      <c r="MCE28" s="53" t="s">
        <v>395</v>
      </c>
      <c r="MCF28" s="53" t="s">
        <v>395</v>
      </c>
      <c r="MCG28" s="53" t="s">
        <v>395</v>
      </c>
      <c r="MCH28" s="53" t="s">
        <v>395</v>
      </c>
      <c r="MCI28" s="53" t="s">
        <v>395</v>
      </c>
      <c r="MCJ28" s="53" t="s">
        <v>395</v>
      </c>
      <c r="MCK28" s="53" t="s">
        <v>395</v>
      </c>
      <c r="MCL28" s="53" t="s">
        <v>395</v>
      </c>
      <c r="MCM28" s="53" t="s">
        <v>395</v>
      </c>
      <c r="MCN28" s="53" t="s">
        <v>395</v>
      </c>
      <c r="MCO28" s="53" t="s">
        <v>395</v>
      </c>
      <c r="MCP28" s="53" t="s">
        <v>395</v>
      </c>
      <c r="MCQ28" s="53" t="s">
        <v>395</v>
      </c>
      <c r="MCR28" s="53" t="s">
        <v>395</v>
      </c>
      <c r="MCS28" s="53" t="s">
        <v>395</v>
      </c>
      <c r="MCT28" s="53" t="s">
        <v>395</v>
      </c>
      <c r="MCU28" s="53" t="s">
        <v>395</v>
      </c>
      <c r="MCV28" s="53" t="s">
        <v>395</v>
      </c>
      <c r="MCW28" s="53" t="s">
        <v>395</v>
      </c>
      <c r="MCX28" s="53" t="s">
        <v>395</v>
      </c>
      <c r="MCY28" s="53" t="s">
        <v>395</v>
      </c>
      <c r="MCZ28" s="53" t="s">
        <v>395</v>
      </c>
      <c r="MDA28" s="53" t="s">
        <v>395</v>
      </c>
      <c r="MDB28" s="53" t="s">
        <v>395</v>
      </c>
      <c r="MDC28" s="53" t="s">
        <v>395</v>
      </c>
      <c r="MDD28" s="53" t="s">
        <v>395</v>
      </c>
      <c r="MDE28" s="53" t="s">
        <v>395</v>
      </c>
      <c r="MDF28" s="53" t="s">
        <v>395</v>
      </c>
      <c r="MDG28" s="53" t="s">
        <v>395</v>
      </c>
      <c r="MDH28" s="53" t="s">
        <v>395</v>
      </c>
      <c r="MDI28" s="53" t="s">
        <v>395</v>
      </c>
      <c r="MDJ28" s="53" t="s">
        <v>395</v>
      </c>
      <c r="MDK28" s="53" t="s">
        <v>395</v>
      </c>
      <c r="MDL28" s="53" t="s">
        <v>395</v>
      </c>
      <c r="MDM28" s="53" t="s">
        <v>395</v>
      </c>
      <c r="MDN28" s="53" t="s">
        <v>395</v>
      </c>
      <c r="MDO28" s="53" t="s">
        <v>395</v>
      </c>
      <c r="MDP28" s="53" t="s">
        <v>395</v>
      </c>
      <c r="MDQ28" s="53" t="s">
        <v>395</v>
      </c>
      <c r="MDR28" s="53" t="s">
        <v>395</v>
      </c>
      <c r="MDS28" s="53" t="s">
        <v>395</v>
      </c>
      <c r="MDT28" s="53" t="s">
        <v>395</v>
      </c>
      <c r="MDU28" s="53" t="s">
        <v>395</v>
      </c>
      <c r="MDV28" s="53" t="s">
        <v>395</v>
      </c>
      <c r="MDW28" s="53" t="s">
        <v>395</v>
      </c>
      <c r="MDX28" s="53" t="s">
        <v>395</v>
      </c>
      <c r="MDY28" s="53" t="s">
        <v>395</v>
      </c>
      <c r="MDZ28" s="53" t="s">
        <v>395</v>
      </c>
      <c r="MEA28" s="53" t="s">
        <v>395</v>
      </c>
      <c r="MEB28" s="53" t="s">
        <v>395</v>
      </c>
      <c r="MEC28" s="53" t="s">
        <v>395</v>
      </c>
      <c r="MED28" s="53" t="s">
        <v>395</v>
      </c>
      <c r="MEE28" s="53" t="s">
        <v>395</v>
      </c>
      <c r="MEF28" s="53" t="s">
        <v>395</v>
      </c>
      <c r="MEG28" s="53" t="s">
        <v>395</v>
      </c>
      <c r="MEH28" s="53" t="s">
        <v>395</v>
      </c>
      <c r="MEI28" s="53" t="s">
        <v>395</v>
      </c>
      <c r="MEJ28" s="53" t="s">
        <v>395</v>
      </c>
      <c r="MEK28" s="53" t="s">
        <v>395</v>
      </c>
      <c r="MEL28" s="53" t="s">
        <v>395</v>
      </c>
      <c r="MEM28" s="53" t="s">
        <v>395</v>
      </c>
      <c r="MEN28" s="53" t="s">
        <v>395</v>
      </c>
      <c r="MEO28" s="53" t="s">
        <v>395</v>
      </c>
      <c r="MEP28" s="53" t="s">
        <v>395</v>
      </c>
      <c r="MEQ28" s="53" t="s">
        <v>395</v>
      </c>
      <c r="MER28" s="53" t="s">
        <v>395</v>
      </c>
      <c r="MES28" s="53" t="s">
        <v>395</v>
      </c>
      <c r="MET28" s="53" t="s">
        <v>395</v>
      </c>
      <c r="MEU28" s="53" t="s">
        <v>395</v>
      </c>
      <c r="MEV28" s="53" t="s">
        <v>395</v>
      </c>
      <c r="MEW28" s="53" t="s">
        <v>395</v>
      </c>
      <c r="MEX28" s="53" t="s">
        <v>395</v>
      </c>
      <c r="MEY28" s="53" t="s">
        <v>395</v>
      </c>
      <c r="MEZ28" s="53" t="s">
        <v>395</v>
      </c>
      <c r="MFA28" s="53" t="s">
        <v>395</v>
      </c>
      <c r="MFB28" s="53" t="s">
        <v>395</v>
      </c>
      <c r="MFC28" s="53" t="s">
        <v>395</v>
      </c>
      <c r="MFD28" s="53" t="s">
        <v>395</v>
      </c>
      <c r="MFE28" s="53" t="s">
        <v>395</v>
      </c>
      <c r="MFF28" s="53" t="s">
        <v>395</v>
      </c>
      <c r="MFG28" s="53" t="s">
        <v>395</v>
      </c>
      <c r="MFH28" s="53" t="s">
        <v>395</v>
      </c>
      <c r="MFI28" s="53" t="s">
        <v>395</v>
      </c>
      <c r="MFJ28" s="53" t="s">
        <v>395</v>
      </c>
      <c r="MFK28" s="53" t="s">
        <v>395</v>
      </c>
      <c r="MFL28" s="53" t="s">
        <v>395</v>
      </c>
      <c r="MFM28" s="53" t="s">
        <v>395</v>
      </c>
      <c r="MFN28" s="53" t="s">
        <v>395</v>
      </c>
      <c r="MFO28" s="53" t="s">
        <v>395</v>
      </c>
      <c r="MFP28" s="53" t="s">
        <v>395</v>
      </c>
      <c r="MFQ28" s="53" t="s">
        <v>395</v>
      </c>
      <c r="MFR28" s="53" t="s">
        <v>395</v>
      </c>
      <c r="MFS28" s="53" t="s">
        <v>395</v>
      </c>
      <c r="MFT28" s="53" t="s">
        <v>395</v>
      </c>
      <c r="MFU28" s="53" t="s">
        <v>395</v>
      </c>
      <c r="MFV28" s="53" t="s">
        <v>395</v>
      </c>
      <c r="MFW28" s="53" t="s">
        <v>395</v>
      </c>
      <c r="MFX28" s="53" t="s">
        <v>395</v>
      </c>
      <c r="MFY28" s="53" t="s">
        <v>395</v>
      </c>
      <c r="MFZ28" s="53" t="s">
        <v>395</v>
      </c>
      <c r="MGA28" s="53" t="s">
        <v>395</v>
      </c>
      <c r="MGB28" s="53" t="s">
        <v>395</v>
      </c>
      <c r="MGC28" s="53" t="s">
        <v>395</v>
      </c>
      <c r="MGD28" s="53" t="s">
        <v>395</v>
      </c>
      <c r="MGE28" s="53" t="s">
        <v>395</v>
      </c>
      <c r="MGF28" s="53" t="s">
        <v>395</v>
      </c>
      <c r="MGG28" s="53" t="s">
        <v>395</v>
      </c>
      <c r="MGH28" s="53" t="s">
        <v>395</v>
      </c>
      <c r="MGI28" s="53" t="s">
        <v>395</v>
      </c>
      <c r="MGJ28" s="53" t="s">
        <v>395</v>
      </c>
      <c r="MGK28" s="53" t="s">
        <v>395</v>
      </c>
      <c r="MGL28" s="53" t="s">
        <v>395</v>
      </c>
      <c r="MGM28" s="53" t="s">
        <v>395</v>
      </c>
      <c r="MGN28" s="53" t="s">
        <v>395</v>
      </c>
      <c r="MGO28" s="53" t="s">
        <v>395</v>
      </c>
      <c r="MGP28" s="53" t="s">
        <v>395</v>
      </c>
      <c r="MGQ28" s="53" t="s">
        <v>395</v>
      </c>
      <c r="MGR28" s="53" t="s">
        <v>395</v>
      </c>
      <c r="MGS28" s="53" t="s">
        <v>395</v>
      </c>
      <c r="MGT28" s="53" t="s">
        <v>395</v>
      </c>
      <c r="MGU28" s="53" t="s">
        <v>395</v>
      </c>
      <c r="MGV28" s="53" t="s">
        <v>395</v>
      </c>
      <c r="MGW28" s="53" t="s">
        <v>395</v>
      </c>
      <c r="MGX28" s="53" t="s">
        <v>395</v>
      </c>
      <c r="MGY28" s="53" t="s">
        <v>395</v>
      </c>
      <c r="MGZ28" s="53" t="s">
        <v>395</v>
      </c>
      <c r="MHA28" s="53" t="s">
        <v>395</v>
      </c>
      <c r="MHB28" s="53" t="s">
        <v>395</v>
      </c>
      <c r="MHC28" s="53" t="s">
        <v>395</v>
      </c>
      <c r="MHD28" s="53" t="s">
        <v>395</v>
      </c>
      <c r="MHE28" s="53" t="s">
        <v>395</v>
      </c>
      <c r="MHF28" s="53" t="s">
        <v>395</v>
      </c>
      <c r="MHG28" s="53" t="s">
        <v>395</v>
      </c>
      <c r="MHH28" s="53" t="s">
        <v>395</v>
      </c>
      <c r="MHI28" s="53" t="s">
        <v>395</v>
      </c>
      <c r="MHJ28" s="53" t="s">
        <v>395</v>
      </c>
      <c r="MHK28" s="53" t="s">
        <v>395</v>
      </c>
      <c r="MHL28" s="53" t="s">
        <v>395</v>
      </c>
      <c r="MHM28" s="53" t="s">
        <v>395</v>
      </c>
      <c r="MHN28" s="53" t="s">
        <v>395</v>
      </c>
      <c r="MHO28" s="53" t="s">
        <v>395</v>
      </c>
      <c r="MHP28" s="53" t="s">
        <v>395</v>
      </c>
      <c r="MHQ28" s="53" t="s">
        <v>395</v>
      </c>
      <c r="MHR28" s="53" t="s">
        <v>395</v>
      </c>
      <c r="MHS28" s="53" t="s">
        <v>395</v>
      </c>
      <c r="MHT28" s="53" t="s">
        <v>395</v>
      </c>
      <c r="MHU28" s="53" t="s">
        <v>395</v>
      </c>
      <c r="MHV28" s="53" t="s">
        <v>395</v>
      </c>
      <c r="MHW28" s="53" t="s">
        <v>395</v>
      </c>
      <c r="MHX28" s="53" t="s">
        <v>395</v>
      </c>
      <c r="MHY28" s="53" t="s">
        <v>395</v>
      </c>
      <c r="MHZ28" s="53" t="s">
        <v>395</v>
      </c>
      <c r="MIA28" s="53" t="s">
        <v>395</v>
      </c>
      <c r="MIB28" s="53" t="s">
        <v>395</v>
      </c>
      <c r="MIC28" s="53" t="s">
        <v>395</v>
      </c>
      <c r="MID28" s="53" t="s">
        <v>395</v>
      </c>
      <c r="MIE28" s="53" t="s">
        <v>395</v>
      </c>
      <c r="MIF28" s="53" t="s">
        <v>395</v>
      </c>
      <c r="MIG28" s="53" t="s">
        <v>395</v>
      </c>
      <c r="MIH28" s="53" t="s">
        <v>395</v>
      </c>
      <c r="MII28" s="53" t="s">
        <v>395</v>
      </c>
      <c r="MIJ28" s="53" t="s">
        <v>395</v>
      </c>
      <c r="MIK28" s="53" t="s">
        <v>395</v>
      </c>
      <c r="MIL28" s="53" t="s">
        <v>395</v>
      </c>
      <c r="MIM28" s="53" t="s">
        <v>395</v>
      </c>
      <c r="MIN28" s="53" t="s">
        <v>395</v>
      </c>
      <c r="MIO28" s="53" t="s">
        <v>395</v>
      </c>
      <c r="MIP28" s="53" t="s">
        <v>395</v>
      </c>
      <c r="MIQ28" s="53" t="s">
        <v>395</v>
      </c>
      <c r="MIR28" s="53" t="s">
        <v>395</v>
      </c>
      <c r="MIS28" s="53" t="s">
        <v>395</v>
      </c>
      <c r="MIT28" s="53" t="s">
        <v>395</v>
      </c>
      <c r="MIU28" s="53" t="s">
        <v>395</v>
      </c>
      <c r="MIV28" s="53" t="s">
        <v>395</v>
      </c>
      <c r="MIW28" s="53" t="s">
        <v>395</v>
      </c>
      <c r="MIX28" s="53" t="s">
        <v>395</v>
      </c>
      <c r="MIY28" s="53" t="s">
        <v>395</v>
      </c>
      <c r="MIZ28" s="53" t="s">
        <v>395</v>
      </c>
      <c r="MJA28" s="53" t="s">
        <v>395</v>
      </c>
      <c r="MJB28" s="53" t="s">
        <v>395</v>
      </c>
      <c r="MJC28" s="53" t="s">
        <v>395</v>
      </c>
      <c r="MJD28" s="53" t="s">
        <v>395</v>
      </c>
      <c r="MJE28" s="53" t="s">
        <v>395</v>
      </c>
      <c r="MJF28" s="53" t="s">
        <v>395</v>
      </c>
      <c r="MJG28" s="53" t="s">
        <v>395</v>
      </c>
      <c r="MJH28" s="53" t="s">
        <v>395</v>
      </c>
      <c r="MJI28" s="53" t="s">
        <v>395</v>
      </c>
      <c r="MJJ28" s="53" t="s">
        <v>395</v>
      </c>
      <c r="MJK28" s="53" t="s">
        <v>395</v>
      </c>
      <c r="MJL28" s="53" t="s">
        <v>395</v>
      </c>
      <c r="MJM28" s="53" t="s">
        <v>395</v>
      </c>
      <c r="MJN28" s="53" t="s">
        <v>395</v>
      </c>
      <c r="MJO28" s="53" t="s">
        <v>395</v>
      </c>
      <c r="MJP28" s="53" t="s">
        <v>395</v>
      </c>
      <c r="MJQ28" s="53" t="s">
        <v>395</v>
      </c>
      <c r="MJR28" s="53" t="s">
        <v>395</v>
      </c>
      <c r="MJS28" s="53" t="s">
        <v>395</v>
      </c>
      <c r="MJT28" s="53" t="s">
        <v>395</v>
      </c>
      <c r="MJU28" s="53" t="s">
        <v>395</v>
      </c>
      <c r="MJV28" s="53" t="s">
        <v>395</v>
      </c>
      <c r="MJW28" s="53" t="s">
        <v>395</v>
      </c>
      <c r="MJX28" s="53" t="s">
        <v>395</v>
      </c>
      <c r="MJY28" s="53" t="s">
        <v>395</v>
      </c>
      <c r="MJZ28" s="53" t="s">
        <v>395</v>
      </c>
      <c r="MKA28" s="53" t="s">
        <v>395</v>
      </c>
      <c r="MKB28" s="53" t="s">
        <v>395</v>
      </c>
      <c r="MKC28" s="53" t="s">
        <v>395</v>
      </c>
      <c r="MKD28" s="53" t="s">
        <v>395</v>
      </c>
      <c r="MKE28" s="53" t="s">
        <v>395</v>
      </c>
      <c r="MKF28" s="53" t="s">
        <v>395</v>
      </c>
      <c r="MKG28" s="53" t="s">
        <v>395</v>
      </c>
      <c r="MKH28" s="53" t="s">
        <v>395</v>
      </c>
      <c r="MKI28" s="53" t="s">
        <v>395</v>
      </c>
      <c r="MKJ28" s="53" t="s">
        <v>395</v>
      </c>
      <c r="MKK28" s="53" t="s">
        <v>395</v>
      </c>
      <c r="MKL28" s="53" t="s">
        <v>395</v>
      </c>
      <c r="MKM28" s="53" t="s">
        <v>395</v>
      </c>
      <c r="MKN28" s="53" t="s">
        <v>395</v>
      </c>
      <c r="MKO28" s="53" t="s">
        <v>395</v>
      </c>
      <c r="MKP28" s="53" t="s">
        <v>395</v>
      </c>
      <c r="MKQ28" s="53" t="s">
        <v>395</v>
      </c>
      <c r="MKR28" s="53" t="s">
        <v>395</v>
      </c>
      <c r="MKS28" s="53" t="s">
        <v>395</v>
      </c>
      <c r="MKT28" s="53" t="s">
        <v>395</v>
      </c>
      <c r="MKU28" s="53" t="s">
        <v>395</v>
      </c>
      <c r="MKV28" s="53" t="s">
        <v>395</v>
      </c>
      <c r="MKW28" s="53" t="s">
        <v>395</v>
      </c>
      <c r="MKX28" s="53" t="s">
        <v>395</v>
      </c>
      <c r="MKY28" s="53" t="s">
        <v>395</v>
      </c>
      <c r="MKZ28" s="53" t="s">
        <v>395</v>
      </c>
      <c r="MLA28" s="53" t="s">
        <v>395</v>
      </c>
      <c r="MLB28" s="53" t="s">
        <v>395</v>
      </c>
      <c r="MLC28" s="53" t="s">
        <v>395</v>
      </c>
      <c r="MLD28" s="53" t="s">
        <v>395</v>
      </c>
      <c r="MLE28" s="53" t="s">
        <v>395</v>
      </c>
      <c r="MLF28" s="53" t="s">
        <v>395</v>
      </c>
      <c r="MLG28" s="53" t="s">
        <v>395</v>
      </c>
      <c r="MLH28" s="53" t="s">
        <v>395</v>
      </c>
      <c r="MLI28" s="53" t="s">
        <v>395</v>
      </c>
      <c r="MLJ28" s="53" t="s">
        <v>395</v>
      </c>
      <c r="MLK28" s="53" t="s">
        <v>395</v>
      </c>
      <c r="MLL28" s="53" t="s">
        <v>395</v>
      </c>
      <c r="MLM28" s="53" t="s">
        <v>395</v>
      </c>
      <c r="MLN28" s="53" t="s">
        <v>395</v>
      </c>
      <c r="MLO28" s="53" t="s">
        <v>395</v>
      </c>
      <c r="MLP28" s="53" t="s">
        <v>395</v>
      </c>
      <c r="MLQ28" s="53" t="s">
        <v>395</v>
      </c>
      <c r="MLR28" s="53" t="s">
        <v>395</v>
      </c>
      <c r="MLS28" s="53" t="s">
        <v>395</v>
      </c>
      <c r="MLT28" s="53" t="s">
        <v>395</v>
      </c>
      <c r="MLU28" s="53" t="s">
        <v>395</v>
      </c>
      <c r="MLV28" s="53" t="s">
        <v>395</v>
      </c>
      <c r="MLW28" s="53" t="s">
        <v>395</v>
      </c>
      <c r="MLX28" s="53" t="s">
        <v>395</v>
      </c>
      <c r="MLY28" s="53" t="s">
        <v>395</v>
      </c>
      <c r="MLZ28" s="53" t="s">
        <v>395</v>
      </c>
      <c r="MMA28" s="53" t="s">
        <v>395</v>
      </c>
      <c r="MMB28" s="53" t="s">
        <v>395</v>
      </c>
      <c r="MMC28" s="53" t="s">
        <v>395</v>
      </c>
      <c r="MMD28" s="53" t="s">
        <v>395</v>
      </c>
      <c r="MME28" s="53" t="s">
        <v>395</v>
      </c>
      <c r="MMF28" s="53" t="s">
        <v>395</v>
      </c>
      <c r="MMG28" s="53" t="s">
        <v>395</v>
      </c>
      <c r="MMH28" s="53" t="s">
        <v>395</v>
      </c>
      <c r="MMI28" s="53" t="s">
        <v>395</v>
      </c>
      <c r="MMJ28" s="53" t="s">
        <v>395</v>
      </c>
      <c r="MMK28" s="53" t="s">
        <v>395</v>
      </c>
      <c r="MML28" s="53" t="s">
        <v>395</v>
      </c>
      <c r="MMM28" s="53" t="s">
        <v>395</v>
      </c>
      <c r="MMN28" s="53" t="s">
        <v>395</v>
      </c>
      <c r="MMO28" s="53" t="s">
        <v>395</v>
      </c>
      <c r="MMP28" s="53" t="s">
        <v>395</v>
      </c>
      <c r="MMQ28" s="53" t="s">
        <v>395</v>
      </c>
      <c r="MMR28" s="53" t="s">
        <v>395</v>
      </c>
      <c r="MMS28" s="53" t="s">
        <v>395</v>
      </c>
      <c r="MMT28" s="53" t="s">
        <v>395</v>
      </c>
      <c r="MMU28" s="53" t="s">
        <v>395</v>
      </c>
      <c r="MMV28" s="53" t="s">
        <v>395</v>
      </c>
      <c r="MMW28" s="53" t="s">
        <v>395</v>
      </c>
      <c r="MMX28" s="53" t="s">
        <v>395</v>
      </c>
      <c r="MMY28" s="53" t="s">
        <v>395</v>
      </c>
      <c r="MMZ28" s="53" t="s">
        <v>395</v>
      </c>
      <c r="MNA28" s="53" t="s">
        <v>395</v>
      </c>
      <c r="MNB28" s="53" t="s">
        <v>395</v>
      </c>
      <c r="MNC28" s="53" t="s">
        <v>395</v>
      </c>
      <c r="MND28" s="53" t="s">
        <v>395</v>
      </c>
      <c r="MNE28" s="53" t="s">
        <v>395</v>
      </c>
      <c r="MNF28" s="53" t="s">
        <v>395</v>
      </c>
      <c r="MNG28" s="53" t="s">
        <v>395</v>
      </c>
      <c r="MNH28" s="53" t="s">
        <v>395</v>
      </c>
      <c r="MNI28" s="53" t="s">
        <v>395</v>
      </c>
      <c r="MNJ28" s="53" t="s">
        <v>395</v>
      </c>
      <c r="MNK28" s="53" t="s">
        <v>395</v>
      </c>
      <c r="MNL28" s="53" t="s">
        <v>395</v>
      </c>
      <c r="MNM28" s="53" t="s">
        <v>395</v>
      </c>
      <c r="MNN28" s="53" t="s">
        <v>395</v>
      </c>
      <c r="MNO28" s="53" t="s">
        <v>395</v>
      </c>
      <c r="MNP28" s="53" t="s">
        <v>395</v>
      </c>
      <c r="MNQ28" s="53" t="s">
        <v>395</v>
      </c>
      <c r="MNR28" s="53" t="s">
        <v>395</v>
      </c>
      <c r="MNS28" s="53" t="s">
        <v>395</v>
      </c>
      <c r="MNT28" s="53" t="s">
        <v>395</v>
      </c>
      <c r="MNU28" s="53" t="s">
        <v>395</v>
      </c>
      <c r="MNV28" s="53" t="s">
        <v>395</v>
      </c>
      <c r="MNW28" s="53" t="s">
        <v>395</v>
      </c>
      <c r="MNX28" s="53" t="s">
        <v>395</v>
      </c>
      <c r="MNY28" s="53" t="s">
        <v>395</v>
      </c>
      <c r="MNZ28" s="53" t="s">
        <v>395</v>
      </c>
      <c r="MOA28" s="53" t="s">
        <v>395</v>
      </c>
      <c r="MOB28" s="53" t="s">
        <v>395</v>
      </c>
      <c r="MOC28" s="53" t="s">
        <v>395</v>
      </c>
      <c r="MOD28" s="53" t="s">
        <v>395</v>
      </c>
      <c r="MOE28" s="53" t="s">
        <v>395</v>
      </c>
      <c r="MOF28" s="53" t="s">
        <v>395</v>
      </c>
      <c r="MOG28" s="53" t="s">
        <v>395</v>
      </c>
      <c r="MOH28" s="53" t="s">
        <v>395</v>
      </c>
      <c r="MOI28" s="53" t="s">
        <v>395</v>
      </c>
      <c r="MOJ28" s="53" t="s">
        <v>395</v>
      </c>
      <c r="MOK28" s="53" t="s">
        <v>395</v>
      </c>
      <c r="MOL28" s="53" t="s">
        <v>395</v>
      </c>
      <c r="MOM28" s="53" t="s">
        <v>395</v>
      </c>
      <c r="MON28" s="53" t="s">
        <v>395</v>
      </c>
      <c r="MOO28" s="53" t="s">
        <v>395</v>
      </c>
      <c r="MOP28" s="53" t="s">
        <v>395</v>
      </c>
      <c r="MOQ28" s="53" t="s">
        <v>395</v>
      </c>
      <c r="MOR28" s="53" t="s">
        <v>395</v>
      </c>
      <c r="MOS28" s="53" t="s">
        <v>395</v>
      </c>
      <c r="MOT28" s="53" t="s">
        <v>395</v>
      </c>
      <c r="MOU28" s="53" t="s">
        <v>395</v>
      </c>
      <c r="MOV28" s="53" t="s">
        <v>395</v>
      </c>
      <c r="MOW28" s="53" t="s">
        <v>395</v>
      </c>
      <c r="MOX28" s="53" t="s">
        <v>395</v>
      </c>
      <c r="MOY28" s="53" t="s">
        <v>395</v>
      </c>
      <c r="MOZ28" s="53" t="s">
        <v>395</v>
      </c>
      <c r="MPA28" s="53" t="s">
        <v>395</v>
      </c>
      <c r="MPB28" s="53" t="s">
        <v>395</v>
      </c>
      <c r="MPC28" s="53" t="s">
        <v>395</v>
      </c>
      <c r="MPD28" s="53" t="s">
        <v>395</v>
      </c>
      <c r="MPE28" s="53" t="s">
        <v>395</v>
      </c>
      <c r="MPF28" s="53" t="s">
        <v>395</v>
      </c>
      <c r="MPG28" s="53" t="s">
        <v>395</v>
      </c>
      <c r="MPH28" s="53" t="s">
        <v>395</v>
      </c>
      <c r="MPI28" s="53" t="s">
        <v>395</v>
      </c>
      <c r="MPJ28" s="53" t="s">
        <v>395</v>
      </c>
      <c r="MPK28" s="53" t="s">
        <v>395</v>
      </c>
      <c r="MPL28" s="53" t="s">
        <v>395</v>
      </c>
      <c r="MPM28" s="53" t="s">
        <v>395</v>
      </c>
      <c r="MPN28" s="53" t="s">
        <v>395</v>
      </c>
      <c r="MPO28" s="53" t="s">
        <v>395</v>
      </c>
      <c r="MPP28" s="53" t="s">
        <v>395</v>
      </c>
      <c r="MPQ28" s="53" t="s">
        <v>395</v>
      </c>
      <c r="MPR28" s="53" t="s">
        <v>395</v>
      </c>
      <c r="MPS28" s="53" t="s">
        <v>395</v>
      </c>
      <c r="MPT28" s="53" t="s">
        <v>395</v>
      </c>
      <c r="MPU28" s="53" t="s">
        <v>395</v>
      </c>
      <c r="MPV28" s="53" t="s">
        <v>395</v>
      </c>
      <c r="MPW28" s="53" t="s">
        <v>395</v>
      </c>
      <c r="MPX28" s="53" t="s">
        <v>395</v>
      </c>
      <c r="MPY28" s="53" t="s">
        <v>395</v>
      </c>
      <c r="MPZ28" s="53" t="s">
        <v>395</v>
      </c>
      <c r="MQA28" s="53" t="s">
        <v>395</v>
      </c>
      <c r="MQB28" s="53" t="s">
        <v>395</v>
      </c>
      <c r="MQC28" s="53" t="s">
        <v>395</v>
      </c>
      <c r="MQD28" s="53" t="s">
        <v>395</v>
      </c>
      <c r="MQE28" s="53" t="s">
        <v>395</v>
      </c>
      <c r="MQF28" s="53" t="s">
        <v>395</v>
      </c>
      <c r="MQG28" s="53" t="s">
        <v>395</v>
      </c>
      <c r="MQH28" s="53" t="s">
        <v>395</v>
      </c>
      <c r="MQI28" s="53" t="s">
        <v>395</v>
      </c>
      <c r="MQJ28" s="53" t="s">
        <v>395</v>
      </c>
      <c r="MQK28" s="53" t="s">
        <v>395</v>
      </c>
      <c r="MQL28" s="53" t="s">
        <v>395</v>
      </c>
      <c r="MQM28" s="53" t="s">
        <v>395</v>
      </c>
      <c r="MQN28" s="53" t="s">
        <v>395</v>
      </c>
      <c r="MQO28" s="53" t="s">
        <v>395</v>
      </c>
      <c r="MQP28" s="53" t="s">
        <v>395</v>
      </c>
      <c r="MQQ28" s="53" t="s">
        <v>395</v>
      </c>
      <c r="MQR28" s="53" t="s">
        <v>395</v>
      </c>
      <c r="MQS28" s="53" t="s">
        <v>395</v>
      </c>
      <c r="MQT28" s="53" t="s">
        <v>395</v>
      </c>
      <c r="MQU28" s="53" t="s">
        <v>395</v>
      </c>
      <c r="MQV28" s="53" t="s">
        <v>395</v>
      </c>
      <c r="MQW28" s="53" t="s">
        <v>395</v>
      </c>
      <c r="MQX28" s="53" t="s">
        <v>395</v>
      </c>
      <c r="MQY28" s="53" t="s">
        <v>395</v>
      </c>
      <c r="MQZ28" s="53" t="s">
        <v>395</v>
      </c>
      <c r="MRA28" s="53" t="s">
        <v>395</v>
      </c>
      <c r="MRB28" s="53" t="s">
        <v>395</v>
      </c>
      <c r="MRC28" s="53" t="s">
        <v>395</v>
      </c>
      <c r="MRD28" s="53" t="s">
        <v>395</v>
      </c>
      <c r="MRE28" s="53" t="s">
        <v>395</v>
      </c>
      <c r="MRF28" s="53" t="s">
        <v>395</v>
      </c>
      <c r="MRG28" s="53" t="s">
        <v>395</v>
      </c>
      <c r="MRH28" s="53" t="s">
        <v>395</v>
      </c>
      <c r="MRI28" s="53" t="s">
        <v>395</v>
      </c>
      <c r="MRJ28" s="53" t="s">
        <v>395</v>
      </c>
      <c r="MRK28" s="53" t="s">
        <v>395</v>
      </c>
      <c r="MRL28" s="53" t="s">
        <v>395</v>
      </c>
      <c r="MRM28" s="53" t="s">
        <v>395</v>
      </c>
      <c r="MRN28" s="53" t="s">
        <v>395</v>
      </c>
      <c r="MRO28" s="53" t="s">
        <v>395</v>
      </c>
      <c r="MRP28" s="53" t="s">
        <v>395</v>
      </c>
      <c r="MRQ28" s="53" t="s">
        <v>395</v>
      </c>
      <c r="MRR28" s="53" t="s">
        <v>395</v>
      </c>
      <c r="MRS28" s="53" t="s">
        <v>395</v>
      </c>
      <c r="MRT28" s="53" t="s">
        <v>395</v>
      </c>
      <c r="MRU28" s="53" t="s">
        <v>395</v>
      </c>
      <c r="MRV28" s="53" t="s">
        <v>395</v>
      </c>
      <c r="MRW28" s="53" t="s">
        <v>395</v>
      </c>
      <c r="MRX28" s="53" t="s">
        <v>395</v>
      </c>
      <c r="MRY28" s="53" t="s">
        <v>395</v>
      </c>
      <c r="MRZ28" s="53" t="s">
        <v>395</v>
      </c>
      <c r="MSA28" s="53" t="s">
        <v>395</v>
      </c>
      <c r="MSB28" s="53" t="s">
        <v>395</v>
      </c>
      <c r="MSC28" s="53" t="s">
        <v>395</v>
      </c>
      <c r="MSD28" s="53" t="s">
        <v>395</v>
      </c>
      <c r="MSE28" s="53" t="s">
        <v>395</v>
      </c>
      <c r="MSF28" s="53" t="s">
        <v>395</v>
      </c>
      <c r="MSG28" s="53" t="s">
        <v>395</v>
      </c>
      <c r="MSH28" s="53" t="s">
        <v>395</v>
      </c>
      <c r="MSI28" s="53" t="s">
        <v>395</v>
      </c>
      <c r="MSJ28" s="53" t="s">
        <v>395</v>
      </c>
      <c r="MSK28" s="53" t="s">
        <v>395</v>
      </c>
      <c r="MSL28" s="53" t="s">
        <v>395</v>
      </c>
      <c r="MSM28" s="53" t="s">
        <v>395</v>
      </c>
      <c r="MSN28" s="53" t="s">
        <v>395</v>
      </c>
      <c r="MSO28" s="53" t="s">
        <v>395</v>
      </c>
      <c r="MSP28" s="53" t="s">
        <v>395</v>
      </c>
      <c r="MSQ28" s="53" t="s">
        <v>395</v>
      </c>
      <c r="MSR28" s="53" t="s">
        <v>395</v>
      </c>
      <c r="MSS28" s="53" t="s">
        <v>395</v>
      </c>
      <c r="MST28" s="53" t="s">
        <v>395</v>
      </c>
      <c r="MSU28" s="53" t="s">
        <v>395</v>
      </c>
      <c r="MSV28" s="53" t="s">
        <v>395</v>
      </c>
      <c r="MSW28" s="53" t="s">
        <v>395</v>
      </c>
      <c r="MSX28" s="53" t="s">
        <v>395</v>
      </c>
      <c r="MSY28" s="53" t="s">
        <v>395</v>
      </c>
      <c r="MSZ28" s="53" t="s">
        <v>395</v>
      </c>
      <c r="MTA28" s="53" t="s">
        <v>395</v>
      </c>
      <c r="MTB28" s="53" t="s">
        <v>395</v>
      </c>
      <c r="MTC28" s="53" t="s">
        <v>395</v>
      </c>
      <c r="MTD28" s="53" t="s">
        <v>395</v>
      </c>
      <c r="MTE28" s="53" t="s">
        <v>395</v>
      </c>
      <c r="MTF28" s="53" t="s">
        <v>395</v>
      </c>
      <c r="MTG28" s="53" t="s">
        <v>395</v>
      </c>
      <c r="MTH28" s="53" t="s">
        <v>395</v>
      </c>
      <c r="MTI28" s="53" t="s">
        <v>395</v>
      </c>
      <c r="MTJ28" s="53" t="s">
        <v>395</v>
      </c>
      <c r="MTK28" s="53" t="s">
        <v>395</v>
      </c>
      <c r="MTL28" s="53" t="s">
        <v>395</v>
      </c>
      <c r="MTM28" s="53" t="s">
        <v>395</v>
      </c>
      <c r="MTN28" s="53" t="s">
        <v>395</v>
      </c>
      <c r="MTO28" s="53" t="s">
        <v>395</v>
      </c>
      <c r="MTP28" s="53" t="s">
        <v>395</v>
      </c>
      <c r="MTQ28" s="53" t="s">
        <v>395</v>
      </c>
      <c r="MTR28" s="53" t="s">
        <v>395</v>
      </c>
      <c r="MTS28" s="53" t="s">
        <v>395</v>
      </c>
      <c r="MTT28" s="53" t="s">
        <v>395</v>
      </c>
      <c r="MTU28" s="53" t="s">
        <v>395</v>
      </c>
      <c r="MTV28" s="53" t="s">
        <v>395</v>
      </c>
      <c r="MTW28" s="53" t="s">
        <v>395</v>
      </c>
      <c r="MTX28" s="53" t="s">
        <v>395</v>
      </c>
      <c r="MTY28" s="53" t="s">
        <v>395</v>
      </c>
      <c r="MTZ28" s="53" t="s">
        <v>395</v>
      </c>
      <c r="MUA28" s="53" t="s">
        <v>395</v>
      </c>
      <c r="MUB28" s="53" t="s">
        <v>395</v>
      </c>
      <c r="MUC28" s="53" t="s">
        <v>395</v>
      </c>
      <c r="MUD28" s="53" t="s">
        <v>395</v>
      </c>
      <c r="MUE28" s="53" t="s">
        <v>395</v>
      </c>
      <c r="MUF28" s="53" t="s">
        <v>395</v>
      </c>
      <c r="MUG28" s="53" t="s">
        <v>395</v>
      </c>
      <c r="MUH28" s="53" t="s">
        <v>395</v>
      </c>
      <c r="MUI28" s="53" t="s">
        <v>395</v>
      </c>
      <c r="MUJ28" s="53" t="s">
        <v>395</v>
      </c>
      <c r="MUK28" s="53" t="s">
        <v>395</v>
      </c>
      <c r="MUL28" s="53" t="s">
        <v>395</v>
      </c>
      <c r="MUM28" s="53" t="s">
        <v>395</v>
      </c>
      <c r="MUN28" s="53" t="s">
        <v>395</v>
      </c>
      <c r="MUO28" s="53" t="s">
        <v>395</v>
      </c>
      <c r="MUP28" s="53" t="s">
        <v>395</v>
      </c>
      <c r="MUQ28" s="53" t="s">
        <v>395</v>
      </c>
      <c r="MUR28" s="53" t="s">
        <v>395</v>
      </c>
      <c r="MUS28" s="53" t="s">
        <v>395</v>
      </c>
      <c r="MUT28" s="53" t="s">
        <v>395</v>
      </c>
      <c r="MUU28" s="53" t="s">
        <v>395</v>
      </c>
      <c r="MUV28" s="53" t="s">
        <v>395</v>
      </c>
      <c r="MUW28" s="53" t="s">
        <v>395</v>
      </c>
      <c r="MUX28" s="53" t="s">
        <v>395</v>
      </c>
      <c r="MUY28" s="53" t="s">
        <v>395</v>
      </c>
      <c r="MUZ28" s="53" t="s">
        <v>395</v>
      </c>
      <c r="MVA28" s="53" t="s">
        <v>395</v>
      </c>
      <c r="MVB28" s="53" t="s">
        <v>395</v>
      </c>
      <c r="MVC28" s="53" t="s">
        <v>395</v>
      </c>
      <c r="MVD28" s="53" t="s">
        <v>395</v>
      </c>
      <c r="MVE28" s="53" t="s">
        <v>395</v>
      </c>
      <c r="MVF28" s="53" t="s">
        <v>395</v>
      </c>
      <c r="MVG28" s="53" t="s">
        <v>395</v>
      </c>
      <c r="MVH28" s="53" t="s">
        <v>395</v>
      </c>
      <c r="MVI28" s="53" t="s">
        <v>395</v>
      </c>
      <c r="MVJ28" s="53" t="s">
        <v>395</v>
      </c>
      <c r="MVK28" s="53" t="s">
        <v>395</v>
      </c>
      <c r="MVL28" s="53" t="s">
        <v>395</v>
      </c>
      <c r="MVM28" s="53" t="s">
        <v>395</v>
      </c>
      <c r="MVN28" s="53" t="s">
        <v>395</v>
      </c>
      <c r="MVO28" s="53" t="s">
        <v>395</v>
      </c>
      <c r="MVP28" s="53" t="s">
        <v>395</v>
      </c>
      <c r="MVQ28" s="53" t="s">
        <v>395</v>
      </c>
      <c r="MVR28" s="53" t="s">
        <v>395</v>
      </c>
      <c r="MVS28" s="53" t="s">
        <v>395</v>
      </c>
      <c r="MVT28" s="53" t="s">
        <v>395</v>
      </c>
      <c r="MVU28" s="53" t="s">
        <v>395</v>
      </c>
      <c r="MVV28" s="53" t="s">
        <v>395</v>
      </c>
      <c r="MVW28" s="53" t="s">
        <v>395</v>
      </c>
      <c r="MVX28" s="53" t="s">
        <v>395</v>
      </c>
      <c r="MVY28" s="53" t="s">
        <v>395</v>
      </c>
      <c r="MVZ28" s="53" t="s">
        <v>395</v>
      </c>
      <c r="MWA28" s="53" t="s">
        <v>395</v>
      </c>
      <c r="MWB28" s="53" t="s">
        <v>395</v>
      </c>
      <c r="MWC28" s="53" t="s">
        <v>395</v>
      </c>
      <c r="MWD28" s="53" t="s">
        <v>395</v>
      </c>
      <c r="MWE28" s="53" t="s">
        <v>395</v>
      </c>
      <c r="MWF28" s="53" t="s">
        <v>395</v>
      </c>
      <c r="MWG28" s="53" t="s">
        <v>395</v>
      </c>
      <c r="MWH28" s="53" t="s">
        <v>395</v>
      </c>
      <c r="MWI28" s="53" t="s">
        <v>395</v>
      </c>
      <c r="MWJ28" s="53" t="s">
        <v>395</v>
      </c>
      <c r="MWK28" s="53" t="s">
        <v>395</v>
      </c>
      <c r="MWL28" s="53" t="s">
        <v>395</v>
      </c>
      <c r="MWM28" s="53" t="s">
        <v>395</v>
      </c>
      <c r="MWN28" s="53" t="s">
        <v>395</v>
      </c>
      <c r="MWO28" s="53" t="s">
        <v>395</v>
      </c>
      <c r="MWP28" s="53" t="s">
        <v>395</v>
      </c>
      <c r="MWQ28" s="53" t="s">
        <v>395</v>
      </c>
      <c r="MWR28" s="53" t="s">
        <v>395</v>
      </c>
      <c r="MWS28" s="53" t="s">
        <v>395</v>
      </c>
      <c r="MWT28" s="53" t="s">
        <v>395</v>
      </c>
      <c r="MWU28" s="53" t="s">
        <v>395</v>
      </c>
      <c r="MWV28" s="53" t="s">
        <v>395</v>
      </c>
      <c r="MWW28" s="53" t="s">
        <v>395</v>
      </c>
      <c r="MWX28" s="53" t="s">
        <v>395</v>
      </c>
      <c r="MWY28" s="53" t="s">
        <v>395</v>
      </c>
      <c r="MWZ28" s="53" t="s">
        <v>395</v>
      </c>
      <c r="MXA28" s="53" t="s">
        <v>395</v>
      </c>
      <c r="MXB28" s="53" t="s">
        <v>395</v>
      </c>
      <c r="MXC28" s="53" t="s">
        <v>395</v>
      </c>
      <c r="MXD28" s="53" t="s">
        <v>395</v>
      </c>
      <c r="MXE28" s="53" t="s">
        <v>395</v>
      </c>
      <c r="MXF28" s="53" t="s">
        <v>395</v>
      </c>
      <c r="MXG28" s="53" t="s">
        <v>395</v>
      </c>
      <c r="MXH28" s="53" t="s">
        <v>395</v>
      </c>
      <c r="MXI28" s="53" t="s">
        <v>395</v>
      </c>
      <c r="MXJ28" s="53" t="s">
        <v>395</v>
      </c>
      <c r="MXK28" s="53" t="s">
        <v>395</v>
      </c>
      <c r="MXL28" s="53" t="s">
        <v>395</v>
      </c>
      <c r="MXM28" s="53" t="s">
        <v>395</v>
      </c>
      <c r="MXN28" s="53" t="s">
        <v>395</v>
      </c>
      <c r="MXO28" s="53" t="s">
        <v>395</v>
      </c>
      <c r="MXP28" s="53" t="s">
        <v>395</v>
      </c>
      <c r="MXQ28" s="53" t="s">
        <v>395</v>
      </c>
      <c r="MXR28" s="53" t="s">
        <v>395</v>
      </c>
      <c r="MXS28" s="53" t="s">
        <v>395</v>
      </c>
      <c r="MXT28" s="53" t="s">
        <v>395</v>
      </c>
      <c r="MXU28" s="53" t="s">
        <v>395</v>
      </c>
      <c r="MXV28" s="53" t="s">
        <v>395</v>
      </c>
      <c r="MXW28" s="53" t="s">
        <v>395</v>
      </c>
      <c r="MXX28" s="53" t="s">
        <v>395</v>
      </c>
      <c r="MXY28" s="53" t="s">
        <v>395</v>
      </c>
      <c r="MXZ28" s="53" t="s">
        <v>395</v>
      </c>
      <c r="MYA28" s="53" t="s">
        <v>395</v>
      </c>
      <c r="MYB28" s="53" t="s">
        <v>395</v>
      </c>
      <c r="MYC28" s="53" t="s">
        <v>395</v>
      </c>
      <c r="MYD28" s="53" t="s">
        <v>395</v>
      </c>
      <c r="MYE28" s="53" t="s">
        <v>395</v>
      </c>
      <c r="MYF28" s="53" t="s">
        <v>395</v>
      </c>
      <c r="MYG28" s="53" t="s">
        <v>395</v>
      </c>
      <c r="MYH28" s="53" t="s">
        <v>395</v>
      </c>
      <c r="MYI28" s="53" t="s">
        <v>395</v>
      </c>
      <c r="MYJ28" s="53" t="s">
        <v>395</v>
      </c>
      <c r="MYK28" s="53" t="s">
        <v>395</v>
      </c>
      <c r="MYL28" s="53" t="s">
        <v>395</v>
      </c>
      <c r="MYM28" s="53" t="s">
        <v>395</v>
      </c>
      <c r="MYN28" s="53" t="s">
        <v>395</v>
      </c>
      <c r="MYO28" s="53" t="s">
        <v>395</v>
      </c>
      <c r="MYP28" s="53" t="s">
        <v>395</v>
      </c>
      <c r="MYQ28" s="53" t="s">
        <v>395</v>
      </c>
      <c r="MYR28" s="53" t="s">
        <v>395</v>
      </c>
      <c r="MYS28" s="53" t="s">
        <v>395</v>
      </c>
      <c r="MYT28" s="53" t="s">
        <v>395</v>
      </c>
      <c r="MYU28" s="53" t="s">
        <v>395</v>
      </c>
      <c r="MYV28" s="53" t="s">
        <v>395</v>
      </c>
      <c r="MYW28" s="53" t="s">
        <v>395</v>
      </c>
      <c r="MYX28" s="53" t="s">
        <v>395</v>
      </c>
      <c r="MYY28" s="53" t="s">
        <v>395</v>
      </c>
      <c r="MYZ28" s="53" t="s">
        <v>395</v>
      </c>
      <c r="MZA28" s="53" t="s">
        <v>395</v>
      </c>
      <c r="MZB28" s="53" t="s">
        <v>395</v>
      </c>
      <c r="MZC28" s="53" t="s">
        <v>395</v>
      </c>
      <c r="MZD28" s="53" t="s">
        <v>395</v>
      </c>
      <c r="MZE28" s="53" t="s">
        <v>395</v>
      </c>
      <c r="MZF28" s="53" t="s">
        <v>395</v>
      </c>
      <c r="MZG28" s="53" t="s">
        <v>395</v>
      </c>
      <c r="MZH28" s="53" t="s">
        <v>395</v>
      </c>
      <c r="MZI28" s="53" t="s">
        <v>395</v>
      </c>
      <c r="MZJ28" s="53" t="s">
        <v>395</v>
      </c>
      <c r="MZK28" s="53" t="s">
        <v>395</v>
      </c>
      <c r="MZL28" s="53" t="s">
        <v>395</v>
      </c>
      <c r="MZM28" s="53" t="s">
        <v>395</v>
      </c>
      <c r="MZN28" s="53" t="s">
        <v>395</v>
      </c>
      <c r="MZO28" s="53" t="s">
        <v>395</v>
      </c>
      <c r="MZP28" s="53" t="s">
        <v>395</v>
      </c>
      <c r="MZQ28" s="53" t="s">
        <v>395</v>
      </c>
      <c r="MZR28" s="53" t="s">
        <v>395</v>
      </c>
      <c r="MZS28" s="53" t="s">
        <v>395</v>
      </c>
      <c r="MZT28" s="53" t="s">
        <v>395</v>
      </c>
      <c r="MZU28" s="53" t="s">
        <v>395</v>
      </c>
      <c r="MZV28" s="53" t="s">
        <v>395</v>
      </c>
      <c r="MZW28" s="53" t="s">
        <v>395</v>
      </c>
      <c r="MZX28" s="53" t="s">
        <v>395</v>
      </c>
      <c r="MZY28" s="53" t="s">
        <v>395</v>
      </c>
      <c r="MZZ28" s="53" t="s">
        <v>395</v>
      </c>
      <c r="NAA28" s="53" t="s">
        <v>395</v>
      </c>
      <c r="NAB28" s="53" t="s">
        <v>395</v>
      </c>
      <c r="NAC28" s="53" t="s">
        <v>395</v>
      </c>
      <c r="NAD28" s="53" t="s">
        <v>395</v>
      </c>
      <c r="NAE28" s="53" t="s">
        <v>395</v>
      </c>
      <c r="NAF28" s="53" t="s">
        <v>395</v>
      </c>
      <c r="NAG28" s="53" t="s">
        <v>395</v>
      </c>
      <c r="NAH28" s="53" t="s">
        <v>395</v>
      </c>
      <c r="NAI28" s="53" t="s">
        <v>395</v>
      </c>
      <c r="NAJ28" s="53" t="s">
        <v>395</v>
      </c>
      <c r="NAK28" s="53" t="s">
        <v>395</v>
      </c>
      <c r="NAL28" s="53" t="s">
        <v>395</v>
      </c>
      <c r="NAM28" s="53" t="s">
        <v>395</v>
      </c>
      <c r="NAN28" s="53" t="s">
        <v>395</v>
      </c>
      <c r="NAO28" s="53" t="s">
        <v>395</v>
      </c>
      <c r="NAP28" s="53" t="s">
        <v>395</v>
      </c>
      <c r="NAQ28" s="53" t="s">
        <v>395</v>
      </c>
      <c r="NAR28" s="53" t="s">
        <v>395</v>
      </c>
      <c r="NAS28" s="53" t="s">
        <v>395</v>
      </c>
      <c r="NAT28" s="53" t="s">
        <v>395</v>
      </c>
      <c r="NAU28" s="53" t="s">
        <v>395</v>
      </c>
      <c r="NAV28" s="53" t="s">
        <v>395</v>
      </c>
      <c r="NAW28" s="53" t="s">
        <v>395</v>
      </c>
      <c r="NAX28" s="53" t="s">
        <v>395</v>
      </c>
      <c r="NAY28" s="53" t="s">
        <v>395</v>
      </c>
      <c r="NAZ28" s="53" t="s">
        <v>395</v>
      </c>
      <c r="NBA28" s="53" t="s">
        <v>395</v>
      </c>
      <c r="NBB28" s="53" t="s">
        <v>395</v>
      </c>
      <c r="NBC28" s="53" t="s">
        <v>395</v>
      </c>
      <c r="NBD28" s="53" t="s">
        <v>395</v>
      </c>
      <c r="NBE28" s="53" t="s">
        <v>395</v>
      </c>
      <c r="NBF28" s="53" t="s">
        <v>395</v>
      </c>
      <c r="NBG28" s="53" t="s">
        <v>395</v>
      </c>
      <c r="NBH28" s="53" t="s">
        <v>395</v>
      </c>
      <c r="NBI28" s="53" t="s">
        <v>395</v>
      </c>
      <c r="NBJ28" s="53" t="s">
        <v>395</v>
      </c>
      <c r="NBK28" s="53" t="s">
        <v>395</v>
      </c>
      <c r="NBL28" s="53" t="s">
        <v>395</v>
      </c>
      <c r="NBM28" s="53" t="s">
        <v>395</v>
      </c>
      <c r="NBN28" s="53" t="s">
        <v>395</v>
      </c>
      <c r="NBO28" s="53" t="s">
        <v>395</v>
      </c>
      <c r="NBP28" s="53" t="s">
        <v>395</v>
      </c>
      <c r="NBQ28" s="53" t="s">
        <v>395</v>
      </c>
      <c r="NBR28" s="53" t="s">
        <v>395</v>
      </c>
      <c r="NBS28" s="53" t="s">
        <v>395</v>
      </c>
      <c r="NBT28" s="53" t="s">
        <v>395</v>
      </c>
      <c r="NBU28" s="53" t="s">
        <v>395</v>
      </c>
      <c r="NBV28" s="53" t="s">
        <v>395</v>
      </c>
      <c r="NBW28" s="53" t="s">
        <v>395</v>
      </c>
      <c r="NBX28" s="53" t="s">
        <v>395</v>
      </c>
      <c r="NBY28" s="53" t="s">
        <v>395</v>
      </c>
      <c r="NBZ28" s="53" t="s">
        <v>395</v>
      </c>
      <c r="NCA28" s="53" t="s">
        <v>395</v>
      </c>
      <c r="NCB28" s="53" t="s">
        <v>395</v>
      </c>
      <c r="NCC28" s="53" t="s">
        <v>395</v>
      </c>
      <c r="NCD28" s="53" t="s">
        <v>395</v>
      </c>
      <c r="NCE28" s="53" t="s">
        <v>395</v>
      </c>
      <c r="NCF28" s="53" t="s">
        <v>395</v>
      </c>
      <c r="NCG28" s="53" t="s">
        <v>395</v>
      </c>
      <c r="NCH28" s="53" t="s">
        <v>395</v>
      </c>
      <c r="NCI28" s="53" t="s">
        <v>395</v>
      </c>
      <c r="NCJ28" s="53" t="s">
        <v>395</v>
      </c>
      <c r="NCK28" s="53" t="s">
        <v>395</v>
      </c>
      <c r="NCL28" s="53" t="s">
        <v>395</v>
      </c>
      <c r="NCM28" s="53" t="s">
        <v>395</v>
      </c>
      <c r="NCN28" s="53" t="s">
        <v>395</v>
      </c>
      <c r="NCO28" s="53" t="s">
        <v>395</v>
      </c>
      <c r="NCP28" s="53" t="s">
        <v>395</v>
      </c>
      <c r="NCQ28" s="53" t="s">
        <v>395</v>
      </c>
      <c r="NCR28" s="53" t="s">
        <v>395</v>
      </c>
      <c r="NCS28" s="53" t="s">
        <v>395</v>
      </c>
      <c r="NCT28" s="53" t="s">
        <v>395</v>
      </c>
      <c r="NCU28" s="53" t="s">
        <v>395</v>
      </c>
      <c r="NCV28" s="53" t="s">
        <v>395</v>
      </c>
      <c r="NCW28" s="53" t="s">
        <v>395</v>
      </c>
      <c r="NCX28" s="53" t="s">
        <v>395</v>
      </c>
      <c r="NCY28" s="53" t="s">
        <v>395</v>
      </c>
      <c r="NCZ28" s="53" t="s">
        <v>395</v>
      </c>
      <c r="NDA28" s="53" t="s">
        <v>395</v>
      </c>
      <c r="NDB28" s="53" t="s">
        <v>395</v>
      </c>
      <c r="NDC28" s="53" t="s">
        <v>395</v>
      </c>
      <c r="NDD28" s="53" t="s">
        <v>395</v>
      </c>
      <c r="NDE28" s="53" t="s">
        <v>395</v>
      </c>
      <c r="NDF28" s="53" t="s">
        <v>395</v>
      </c>
      <c r="NDG28" s="53" t="s">
        <v>395</v>
      </c>
      <c r="NDH28" s="53" t="s">
        <v>395</v>
      </c>
      <c r="NDI28" s="53" t="s">
        <v>395</v>
      </c>
      <c r="NDJ28" s="53" t="s">
        <v>395</v>
      </c>
      <c r="NDK28" s="53" t="s">
        <v>395</v>
      </c>
      <c r="NDL28" s="53" t="s">
        <v>395</v>
      </c>
      <c r="NDM28" s="53" t="s">
        <v>395</v>
      </c>
      <c r="NDN28" s="53" t="s">
        <v>395</v>
      </c>
      <c r="NDO28" s="53" t="s">
        <v>395</v>
      </c>
      <c r="NDP28" s="53" t="s">
        <v>395</v>
      </c>
      <c r="NDQ28" s="53" t="s">
        <v>395</v>
      </c>
      <c r="NDR28" s="53" t="s">
        <v>395</v>
      </c>
      <c r="NDS28" s="53" t="s">
        <v>395</v>
      </c>
      <c r="NDT28" s="53" t="s">
        <v>395</v>
      </c>
      <c r="NDU28" s="53" t="s">
        <v>395</v>
      </c>
      <c r="NDV28" s="53" t="s">
        <v>395</v>
      </c>
      <c r="NDW28" s="53" t="s">
        <v>395</v>
      </c>
      <c r="NDX28" s="53" t="s">
        <v>395</v>
      </c>
      <c r="NDY28" s="53" t="s">
        <v>395</v>
      </c>
      <c r="NDZ28" s="53" t="s">
        <v>395</v>
      </c>
      <c r="NEA28" s="53" t="s">
        <v>395</v>
      </c>
      <c r="NEB28" s="53" t="s">
        <v>395</v>
      </c>
      <c r="NEC28" s="53" t="s">
        <v>395</v>
      </c>
      <c r="NED28" s="53" t="s">
        <v>395</v>
      </c>
      <c r="NEE28" s="53" t="s">
        <v>395</v>
      </c>
      <c r="NEF28" s="53" t="s">
        <v>395</v>
      </c>
      <c r="NEG28" s="53" t="s">
        <v>395</v>
      </c>
      <c r="NEH28" s="53" t="s">
        <v>395</v>
      </c>
      <c r="NEI28" s="53" t="s">
        <v>395</v>
      </c>
      <c r="NEJ28" s="53" t="s">
        <v>395</v>
      </c>
      <c r="NEK28" s="53" t="s">
        <v>395</v>
      </c>
      <c r="NEL28" s="53" t="s">
        <v>395</v>
      </c>
      <c r="NEM28" s="53" t="s">
        <v>395</v>
      </c>
      <c r="NEN28" s="53" t="s">
        <v>395</v>
      </c>
      <c r="NEO28" s="53" t="s">
        <v>395</v>
      </c>
      <c r="NEP28" s="53" t="s">
        <v>395</v>
      </c>
      <c r="NEQ28" s="53" t="s">
        <v>395</v>
      </c>
      <c r="NER28" s="53" t="s">
        <v>395</v>
      </c>
      <c r="NES28" s="53" t="s">
        <v>395</v>
      </c>
      <c r="NET28" s="53" t="s">
        <v>395</v>
      </c>
      <c r="NEU28" s="53" t="s">
        <v>395</v>
      </c>
      <c r="NEV28" s="53" t="s">
        <v>395</v>
      </c>
      <c r="NEW28" s="53" t="s">
        <v>395</v>
      </c>
      <c r="NEX28" s="53" t="s">
        <v>395</v>
      </c>
      <c r="NEY28" s="53" t="s">
        <v>395</v>
      </c>
      <c r="NEZ28" s="53" t="s">
        <v>395</v>
      </c>
      <c r="NFA28" s="53" t="s">
        <v>395</v>
      </c>
      <c r="NFB28" s="53" t="s">
        <v>395</v>
      </c>
      <c r="NFC28" s="53" t="s">
        <v>395</v>
      </c>
      <c r="NFD28" s="53" t="s">
        <v>395</v>
      </c>
      <c r="NFE28" s="53" t="s">
        <v>395</v>
      </c>
      <c r="NFF28" s="53" t="s">
        <v>395</v>
      </c>
      <c r="NFG28" s="53" t="s">
        <v>395</v>
      </c>
      <c r="NFH28" s="53" t="s">
        <v>395</v>
      </c>
      <c r="NFI28" s="53" t="s">
        <v>395</v>
      </c>
      <c r="NFJ28" s="53" t="s">
        <v>395</v>
      </c>
      <c r="NFK28" s="53" t="s">
        <v>395</v>
      </c>
      <c r="NFL28" s="53" t="s">
        <v>395</v>
      </c>
      <c r="NFM28" s="53" t="s">
        <v>395</v>
      </c>
      <c r="NFN28" s="53" t="s">
        <v>395</v>
      </c>
      <c r="NFO28" s="53" t="s">
        <v>395</v>
      </c>
      <c r="NFP28" s="53" t="s">
        <v>395</v>
      </c>
      <c r="NFQ28" s="53" t="s">
        <v>395</v>
      </c>
      <c r="NFR28" s="53" t="s">
        <v>395</v>
      </c>
      <c r="NFS28" s="53" t="s">
        <v>395</v>
      </c>
      <c r="NFT28" s="53" t="s">
        <v>395</v>
      </c>
      <c r="NFU28" s="53" t="s">
        <v>395</v>
      </c>
      <c r="NFV28" s="53" t="s">
        <v>395</v>
      </c>
      <c r="NFW28" s="53" t="s">
        <v>395</v>
      </c>
      <c r="NFX28" s="53" t="s">
        <v>395</v>
      </c>
      <c r="NFY28" s="53" t="s">
        <v>395</v>
      </c>
      <c r="NFZ28" s="53" t="s">
        <v>395</v>
      </c>
      <c r="NGA28" s="53" t="s">
        <v>395</v>
      </c>
      <c r="NGB28" s="53" t="s">
        <v>395</v>
      </c>
      <c r="NGC28" s="53" t="s">
        <v>395</v>
      </c>
      <c r="NGD28" s="53" t="s">
        <v>395</v>
      </c>
      <c r="NGE28" s="53" t="s">
        <v>395</v>
      </c>
      <c r="NGF28" s="53" t="s">
        <v>395</v>
      </c>
      <c r="NGG28" s="53" t="s">
        <v>395</v>
      </c>
      <c r="NGH28" s="53" t="s">
        <v>395</v>
      </c>
      <c r="NGI28" s="53" t="s">
        <v>395</v>
      </c>
      <c r="NGJ28" s="53" t="s">
        <v>395</v>
      </c>
      <c r="NGK28" s="53" t="s">
        <v>395</v>
      </c>
      <c r="NGL28" s="53" t="s">
        <v>395</v>
      </c>
      <c r="NGM28" s="53" t="s">
        <v>395</v>
      </c>
      <c r="NGN28" s="53" t="s">
        <v>395</v>
      </c>
      <c r="NGO28" s="53" t="s">
        <v>395</v>
      </c>
      <c r="NGP28" s="53" t="s">
        <v>395</v>
      </c>
      <c r="NGQ28" s="53" t="s">
        <v>395</v>
      </c>
      <c r="NGR28" s="53" t="s">
        <v>395</v>
      </c>
      <c r="NGS28" s="53" t="s">
        <v>395</v>
      </c>
      <c r="NGT28" s="53" t="s">
        <v>395</v>
      </c>
      <c r="NGU28" s="53" t="s">
        <v>395</v>
      </c>
      <c r="NGV28" s="53" t="s">
        <v>395</v>
      </c>
      <c r="NGW28" s="53" t="s">
        <v>395</v>
      </c>
      <c r="NGX28" s="53" t="s">
        <v>395</v>
      </c>
      <c r="NGY28" s="53" t="s">
        <v>395</v>
      </c>
      <c r="NGZ28" s="53" t="s">
        <v>395</v>
      </c>
      <c r="NHA28" s="53" t="s">
        <v>395</v>
      </c>
      <c r="NHB28" s="53" t="s">
        <v>395</v>
      </c>
      <c r="NHC28" s="53" t="s">
        <v>395</v>
      </c>
      <c r="NHD28" s="53" t="s">
        <v>395</v>
      </c>
      <c r="NHE28" s="53" t="s">
        <v>395</v>
      </c>
      <c r="NHF28" s="53" t="s">
        <v>395</v>
      </c>
      <c r="NHG28" s="53" t="s">
        <v>395</v>
      </c>
      <c r="NHH28" s="53" t="s">
        <v>395</v>
      </c>
      <c r="NHI28" s="53" t="s">
        <v>395</v>
      </c>
      <c r="NHJ28" s="53" t="s">
        <v>395</v>
      </c>
      <c r="NHK28" s="53" t="s">
        <v>395</v>
      </c>
      <c r="NHL28" s="53" t="s">
        <v>395</v>
      </c>
      <c r="NHM28" s="53" t="s">
        <v>395</v>
      </c>
      <c r="NHN28" s="53" t="s">
        <v>395</v>
      </c>
      <c r="NHO28" s="53" t="s">
        <v>395</v>
      </c>
      <c r="NHP28" s="53" t="s">
        <v>395</v>
      </c>
      <c r="NHQ28" s="53" t="s">
        <v>395</v>
      </c>
      <c r="NHR28" s="53" t="s">
        <v>395</v>
      </c>
      <c r="NHS28" s="53" t="s">
        <v>395</v>
      </c>
      <c r="NHT28" s="53" t="s">
        <v>395</v>
      </c>
      <c r="NHU28" s="53" t="s">
        <v>395</v>
      </c>
      <c r="NHV28" s="53" t="s">
        <v>395</v>
      </c>
      <c r="NHW28" s="53" t="s">
        <v>395</v>
      </c>
      <c r="NHX28" s="53" t="s">
        <v>395</v>
      </c>
      <c r="NHY28" s="53" t="s">
        <v>395</v>
      </c>
      <c r="NHZ28" s="53" t="s">
        <v>395</v>
      </c>
      <c r="NIA28" s="53" t="s">
        <v>395</v>
      </c>
      <c r="NIB28" s="53" t="s">
        <v>395</v>
      </c>
      <c r="NIC28" s="53" t="s">
        <v>395</v>
      </c>
      <c r="NID28" s="53" t="s">
        <v>395</v>
      </c>
      <c r="NIE28" s="53" t="s">
        <v>395</v>
      </c>
      <c r="NIF28" s="53" t="s">
        <v>395</v>
      </c>
      <c r="NIG28" s="53" t="s">
        <v>395</v>
      </c>
      <c r="NIH28" s="53" t="s">
        <v>395</v>
      </c>
      <c r="NII28" s="53" t="s">
        <v>395</v>
      </c>
      <c r="NIJ28" s="53" t="s">
        <v>395</v>
      </c>
      <c r="NIK28" s="53" t="s">
        <v>395</v>
      </c>
      <c r="NIL28" s="53" t="s">
        <v>395</v>
      </c>
      <c r="NIM28" s="53" t="s">
        <v>395</v>
      </c>
      <c r="NIN28" s="53" t="s">
        <v>395</v>
      </c>
      <c r="NIO28" s="53" t="s">
        <v>395</v>
      </c>
      <c r="NIP28" s="53" t="s">
        <v>395</v>
      </c>
      <c r="NIQ28" s="53" t="s">
        <v>395</v>
      </c>
      <c r="NIR28" s="53" t="s">
        <v>395</v>
      </c>
      <c r="NIS28" s="53" t="s">
        <v>395</v>
      </c>
      <c r="NIT28" s="53" t="s">
        <v>395</v>
      </c>
      <c r="NIU28" s="53" t="s">
        <v>395</v>
      </c>
      <c r="NIV28" s="53" t="s">
        <v>395</v>
      </c>
      <c r="NIW28" s="53" t="s">
        <v>395</v>
      </c>
      <c r="NIX28" s="53" t="s">
        <v>395</v>
      </c>
      <c r="NIY28" s="53" t="s">
        <v>395</v>
      </c>
      <c r="NIZ28" s="53" t="s">
        <v>395</v>
      </c>
      <c r="NJA28" s="53" t="s">
        <v>395</v>
      </c>
      <c r="NJB28" s="53" t="s">
        <v>395</v>
      </c>
      <c r="NJC28" s="53" t="s">
        <v>395</v>
      </c>
      <c r="NJD28" s="53" t="s">
        <v>395</v>
      </c>
      <c r="NJE28" s="53" t="s">
        <v>395</v>
      </c>
      <c r="NJF28" s="53" t="s">
        <v>395</v>
      </c>
      <c r="NJG28" s="53" t="s">
        <v>395</v>
      </c>
      <c r="NJH28" s="53" t="s">
        <v>395</v>
      </c>
      <c r="NJI28" s="53" t="s">
        <v>395</v>
      </c>
      <c r="NJJ28" s="53" t="s">
        <v>395</v>
      </c>
      <c r="NJK28" s="53" t="s">
        <v>395</v>
      </c>
      <c r="NJL28" s="53" t="s">
        <v>395</v>
      </c>
      <c r="NJM28" s="53" t="s">
        <v>395</v>
      </c>
      <c r="NJN28" s="53" t="s">
        <v>395</v>
      </c>
      <c r="NJO28" s="53" t="s">
        <v>395</v>
      </c>
      <c r="NJP28" s="53" t="s">
        <v>395</v>
      </c>
      <c r="NJQ28" s="53" t="s">
        <v>395</v>
      </c>
      <c r="NJR28" s="53" t="s">
        <v>395</v>
      </c>
      <c r="NJS28" s="53" t="s">
        <v>395</v>
      </c>
      <c r="NJT28" s="53" t="s">
        <v>395</v>
      </c>
      <c r="NJU28" s="53" t="s">
        <v>395</v>
      </c>
      <c r="NJV28" s="53" t="s">
        <v>395</v>
      </c>
      <c r="NJW28" s="53" t="s">
        <v>395</v>
      </c>
      <c r="NJX28" s="53" t="s">
        <v>395</v>
      </c>
      <c r="NJY28" s="53" t="s">
        <v>395</v>
      </c>
      <c r="NJZ28" s="53" t="s">
        <v>395</v>
      </c>
      <c r="NKA28" s="53" t="s">
        <v>395</v>
      </c>
      <c r="NKB28" s="53" t="s">
        <v>395</v>
      </c>
      <c r="NKC28" s="53" t="s">
        <v>395</v>
      </c>
      <c r="NKD28" s="53" t="s">
        <v>395</v>
      </c>
      <c r="NKE28" s="53" t="s">
        <v>395</v>
      </c>
      <c r="NKF28" s="53" t="s">
        <v>395</v>
      </c>
      <c r="NKG28" s="53" t="s">
        <v>395</v>
      </c>
      <c r="NKH28" s="53" t="s">
        <v>395</v>
      </c>
      <c r="NKI28" s="53" t="s">
        <v>395</v>
      </c>
      <c r="NKJ28" s="53" t="s">
        <v>395</v>
      </c>
      <c r="NKK28" s="53" t="s">
        <v>395</v>
      </c>
      <c r="NKL28" s="53" t="s">
        <v>395</v>
      </c>
      <c r="NKM28" s="53" t="s">
        <v>395</v>
      </c>
      <c r="NKN28" s="53" t="s">
        <v>395</v>
      </c>
      <c r="NKO28" s="53" t="s">
        <v>395</v>
      </c>
      <c r="NKP28" s="53" t="s">
        <v>395</v>
      </c>
      <c r="NKQ28" s="53" t="s">
        <v>395</v>
      </c>
      <c r="NKR28" s="53" t="s">
        <v>395</v>
      </c>
      <c r="NKS28" s="53" t="s">
        <v>395</v>
      </c>
      <c r="NKT28" s="53" t="s">
        <v>395</v>
      </c>
      <c r="NKU28" s="53" t="s">
        <v>395</v>
      </c>
      <c r="NKV28" s="53" t="s">
        <v>395</v>
      </c>
      <c r="NKW28" s="53" t="s">
        <v>395</v>
      </c>
      <c r="NKX28" s="53" t="s">
        <v>395</v>
      </c>
      <c r="NKY28" s="53" t="s">
        <v>395</v>
      </c>
      <c r="NKZ28" s="53" t="s">
        <v>395</v>
      </c>
      <c r="NLA28" s="53" t="s">
        <v>395</v>
      </c>
      <c r="NLB28" s="53" t="s">
        <v>395</v>
      </c>
      <c r="NLC28" s="53" t="s">
        <v>395</v>
      </c>
      <c r="NLD28" s="53" t="s">
        <v>395</v>
      </c>
      <c r="NLE28" s="53" t="s">
        <v>395</v>
      </c>
      <c r="NLF28" s="53" t="s">
        <v>395</v>
      </c>
      <c r="NLG28" s="53" t="s">
        <v>395</v>
      </c>
      <c r="NLH28" s="53" t="s">
        <v>395</v>
      </c>
      <c r="NLI28" s="53" t="s">
        <v>395</v>
      </c>
      <c r="NLJ28" s="53" t="s">
        <v>395</v>
      </c>
      <c r="NLK28" s="53" t="s">
        <v>395</v>
      </c>
      <c r="NLL28" s="53" t="s">
        <v>395</v>
      </c>
      <c r="NLM28" s="53" t="s">
        <v>395</v>
      </c>
      <c r="NLN28" s="53" t="s">
        <v>395</v>
      </c>
      <c r="NLO28" s="53" t="s">
        <v>395</v>
      </c>
      <c r="NLP28" s="53" t="s">
        <v>395</v>
      </c>
      <c r="NLQ28" s="53" t="s">
        <v>395</v>
      </c>
      <c r="NLR28" s="53" t="s">
        <v>395</v>
      </c>
      <c r="NLS28" s="53" t="s">
        <v>395</v>
      </c>
      <c r="NLT28" s="53" t="s">
        <v>395</v>
      </c>
      <c r="NLU28" s="53" t="s">
        <v>395</v>
      </c>
      <c r="NLV28" s="53" t="s">
        <v>395</v>
      </c>
      <c r="NLW28" s="53" t="s">
        <v>395</v>
      </c>
      <c r="NLX28" s="53" t="s">
        <v>395</v>
      </c>
      <c r="NLY28" s="53" t="s">
        <v>395</v>
      </c>
      <c r="NLZ28" s="53" t="s">
        <v>395</v>
      </c>
      <c r="NMA28" s="53" t="s">
        <v>395</v>
      </c>
      <c r="NMB28" s="53" t="s">
        <v>395</v>
      </c>
      <c r="NMC28" s="53" t="s">
        <v>395</v>
      </c>
      <c r="NMD28" s="53" t="s">
        <v>395</v>
      </c>
      <c r="NME28" s="53" t="s">
        <v>395</v>
      </c>
      <c r="NMF28" s="53" t="s">
        <v>395</v>
      </c>
      <c r="NMG28" s="53" t="s">
        <v>395</v>
      </c>
      <c r="NMH28" s="53" t="s">
        <v>395</v>
      </c>
      <c r="NMI28" s="53" t="s">
        <v>395</v>
      </c>
      <c r="NMJ28" s="53" t="s">
        <v>395</v>
      </c>
      <c r="NMK28" s="53" t="s">
        <v>395</v>
      </c>
      <c r="NML28" s="53" t="s">
        <v>395</v>
      </c>
      <c r="NMM28" s="53" t="s">
        <v>395</v>
      </c>
      <c r="NMN28" s="53" t="s">
        <v>395</v>
      </c>
      <c r="NMO28" s="53" t="s">
        <v>395</v>
      </c>
      <c r="NMP28" s="53" t="s">
        <v>395</v>
      </c>
      <c r="NMQ28" s="53" t="s">
        <v>395</v>
      </c>
      <c r="NMR28" s="53" t="s">
        <v>395</v>
      </c>
      <c r="NMS28" s="53" t="s">
        <v>395</v>
      </c>
      <c r="NMT28" s="53" t="s">
        <v>395</v>
      </c>
      <c r="NMU28" s="53" t="s">
        <v>395</v>
      </c>
      <c r="NMV28" s="53" t="s">
        <v>395</v>
      </c>
      <c r="NMW28" s="53" t="s">
        <v>395</v>
      </c>
      <c r="NMX28" s="53" t="s">
        <v>395</v>
      </c>
      <c r="NMY28" s="53" t="s">
        <v>395</v>
      </c>
      <c r="NMZ28" s="53" t="s">
        <v>395</v>
      </c>
      <c r="NNA28" s="53" t="s">
        <v>395</v>
      </c>
      <c r="NNB28" s="53" t="s">
        <v>395</v>
      </c>
      <c r="NNC28" s="53" t="s">
        <v>395</v>
      </c>
      <c r="NND28" s="53" t="s">
        <v>395</v>
      </c>
      <c r="NNE28" s="53" t="s">
        <v>395</v>
      </c>
      <c r="NNF28" s="53" t="s">
        <v>395</v>
      </c>
      <c r="NNG28" s="53" t="s">
        <v>395</v>
      </c>
      <c r="NNH28" s="53" t="s">
        <v>395</v>
      </c>
      <c r="NNI28" s="53" t="s">
        <v>395</v>
      </c>
      <c r="NNJ28" s="53" t="s">
        <v>395</v>
      </c>
      <c r="NNK28" s="53" t="s">
        <v>395</v>
      </c>
      <c r="NNL28" s="53" t="s">
        <v>395</v>
      </c>
      <c r="NNM28" s="53" t="s">
        <v>395</v>
      </c>
      <c r="NNN28" s="53" t="s">
        <v>395</v>
      </c>
      <c r="NNO28" s="53" t="s">
        <v>395</v>
      </c>
      <c r="NNP28" s="53" t="s">
        <v>395</v>
      </c>
      <c r="NNQ28" s="53" t="s">
        <v>395</v>
      </c>
      <c r="NNR28" s="53" t="s">
        <v>395</v>
      </c>
      <c r="NNS28" s="53" t="s">
        <v>395</v>
      </c>
      <c r="NNT28" s="53" t="s">
        <v>395</v>
      </c>
      <c r="NNU28" s="53" t="s">
        <v>395</v>
      </c>
      <c r="NNV28" s="53" t="s">
        <v>395</v>
      </c>
      <c r="NNW28" s="53" t="s">
        <v>395</v>
      </c>
      <c r="NNX28" s="53" t="s">
        <v>395</v>
      </c>
      <c r="NNY28" s="53" t="s">
        <v>395</v>
      </c>
      <c r="NNZ28" s="53" t="s">
        <v>395</v>
      </c>
      <c r="NOA28" s="53" t="s">
        <v>395</v>
      </c>
      <c r="NOB28" s="53" t="s">
        <v>395</v>
      </c>
      <c r="NOC28" s="53" t="s">
        <v>395</v>
      </c>
      <c r="NOD28" s="53" t="s">
        <v>395</v>
      </c>
      <c r="NOE28" s="53" t="s">
        <v>395</v>
      </c>
      <c r="NOF28" s="53" t="s">
        <v>395</v>
      </c>
      <c r="NOG28" s="53" t="s">
        <v>395</v>
      </c>
      <c r="NOH28" s="53" t="s">
        <v>395</v>
      </c>
      <c r="NOI28" s="53" t="s">
        <v>395</v>
      </c>
      <c r="NOJ28" s="53" t="s">
        <v>395</v>
      </c>
      <c r="NOK28" s="53" t="s">
        <v>395</v>
      </c>
      <c r="NOL28" s="53" t="s">
        <v>395</v>
      </c>
      <c r="NOM28" s="53" t="s">
        <v>395</v>
      </c>
      <c r="NON28" s="53" t="s">
        <v>395</v>
      </c>
      <c r="NOO28" s="53" t="s">
        <v>395</v>
      </c>
      <c r="NOP28" s="53" t="s">
        <v>395</v>
      </c>
      <c r="NOQ28" s="53" t="s">
        <v>395</v>
      </c>
      <c r="NOR28" s="53" t="s">
        <v>395</v>
      </c>
      <c r="NOS28" s="53" t="s">
        <v>395</v>
      </c>
      <c r="NOT28" s="53" t="s">
        <v>395</v>
      </c>
      <c r="NOU28" s="53" t="s">
        <v>395</v>
      </c>
      <c r="NOV28" s="53" t="s">
        <v>395</v>
      </c>
      <c r="NOW28" s="53" t="s">
        <v>395</v>
      </c>
      <c r="NOX28" s="53" t="s">
        <v>395</v>
      </c>
      <c r="NOY28" s="53" t="s">
        <v>395</v>
      </c>
      <c r="NOZ28" s="53" t="s">
        <v>395</v>
      </c>
      <c r="NPA28" s="53" t="s">
        <v>395</v>
      </c>
      <c r="NPB28" s="53" t="s">
        <v>395</v>
      </c>
      <c r="NPC28" s="53" t="s">
        <v>395</v>
      </c>
      <c r="NPD28" s="53" t="s">
        <v>395</v>
      </c>
      <c r="NPE28" s="53" t="s">
        <v>395</v>
      </c>
      <c r="NPF28" s="53" t="s">
        <v>395</v>
      </c>
      <c r="NPG28" s="53" t="s">
        <v>395</v>
      </c>
      <c r="NPH28" s="53" t="s">
        <v>395</v>
      </c>
      <c r="NPI28" s="53" t="s">
        <v>395</v>
      </c>
      <c r="NPJ28" s="53" t="s">
        <v>395</v>
      </c>
      <c r="NPK28" s="53" t="s">
        <v>395</v>
      </c>
      <c r="NPL28" s="53" t="s">
        <v>395</v>
      </c>
      <c r="NPM28" s="53" t="s">
        <v>395</v>
      </c>
      <c r="NPN28" s="53" t="s">
        <v>395</v>
      </c>
      <c r="NPO28" s="53" t="s">
        <v>395</v>
      </c>
      <c r="NPP28" s="53" t="s">
        <v>395</v>
      </c>
      <c r="NPQ28" s="53" t="s">
        <v>395</v>
      </c>
      <c r="NPR28" s="53" t="s">
        <v>395</v>
      </c>
      <c r="NPS28" s="53" t="s">
        <v>395</v>
      </c>
      <c r="NPT28" s="53" t="s">
        <v>395</v>
      </c>
      <c r="NPU28" s="53" t="s">
        <v>395</v>
      </c>
      <c r="NPV28" s="53" t="s">
        <v>395</v>
      </c>
      <c r="NPW28" s="53" t="s">
        <v>395</v>
      </c>
      <c r="NPX28" s="53" t="s">
        <v>395</v>
      </c>
      <c r="NPY28" s="53" t="s">
        <v>395</v>
      </c>
      <c r="NPZ28" s="53" t="s">
        <v>395</v>
      </c>
      <c r="NQA28" s="53" t="s">
        <v>395</v>
      </c>
      <c r="NQB28" s="53" t="s">
        <v>395</v>
      </c>
      <c r="NQC28" s="53" t="s">
        <v>395</v>
      </c>
      <c r="NQD28" s="53" t="s">
        <v>395</v>
      </c>
      <c r="NQE28" s="53" t="s">
        <v>395</v>
      </c>
      <c r="NQF28" s="53" t="s">
        <v>395</v>
      </c>
      <c r="NQG28" s="53" t="s">
        <v>395</v>
      </c>
      <c r="NQH28" s="53" t="s">
        <v>395</v>
      </c>
      <c r="NQI28" s="53" t="s">
        <v>395</v>
      </c>
      <c r="NQJ28" s="53" t="s">
        <v>395</v>
      </c>
      <c r="NQK28" s="53" t="s">
        <v>395</v>
      </c>
      <c r="NQL28" s="53" t="s">
        <v>395</v>
      </c>
      <c r="NQM28" s="53" t="s">
        <v>395</v>
      </c>
      <c r="NQN28" s="53" t="s">
        <v>395</v>
      </c>
      <c r="NQO28" s="53" t="s">
        <v>395</v>
      </c>
      <c r="NQP28" s="53" t="s">
        <v>395</v>
      </c>
      <c r="NQQ28" s="53" t="s">
        <v>395</v>
      </c>
      <c r="NQR28" s="53" t="s">
        <v>395</v>
      </c>
      <c r="NQS28" s="53" t="s">
        <v>395</v>
      </c>
      <c r="NQT28" s="53" t="s">
        <v>395</v>
      </c>
      <c r="NQU28" s="53" t="s">
        <v>395</v>
      </c>
      <c r="NQV28" s="53" t="s">
        <v>395</v>
      </c>
      <c r="NQW28" s="53" t="s">
        <v>395</v>
      </c>
      <c r="NQX28" s="53" t="s">
        <v>395</v>
      </c>
      <c r="NQY28" s="53" t="s">
        <v>395</v>
      </c>
      <c r="NQZ28" s="53" t="s">
        <v>395</v>
      </c>
      <c r="NRA28" s="53" t="s">
        <v>395</v>
      </c>
      <c r="NRB28" s="53" t="s">
        <v>395</v>
      </c>
      <c r="NRC28" s="53" t="s">
        <v>395</v>
      </c>
      <c r="NRD28" s="53" t="s">
        <v>395</v>
      </c>
      <c r="NRE28" s="53" t="s">
        <v>395</v>
      </c>
      <c r="NRF28" s="53" t="s">
        <v>395</v>
      </c>
      <c r="NRG28" s="53" t="s">
        <v>395</v>
      </c>
      <c r="NRH28" s="53" t="s">
        <v>395</v>
      </c>
      <c r="NRI28" s="53" t="s">
        <v>395</v>
      </c>
      <c r="NRJ28" s="53" t="s">
        <v>395</v>
      </c>
      <c r="NRK28" s="53" t="s">
        <v>395</v>
      </c>
      <c r="NRL28" s="53" t="s">
        <v>395</v>
      </c>
      <c r="NRM28" s="53" t="s">
        <v>395</v>
      </c>
      <c r="NRN28" s="53" t="s">
        <v>395</v>
      </c>
      <c r="NRO28" s="53" t="s">
        <v>395</v>
      </c>
      <c r="NRP28" s="53" t="s">
        <v>395</v>
      </c>
      <c r="NRQ28" s="53" t="s">
        <v>395</v>
      </c>
      <c r="NRR28" s="53" t="s">
        <v>395</v>
      </c>
      <c r="NRS28" s="53" t="s">
        <v>395</v>
      </c>
      <c r="NRT28" s="53" t="s">
        <v>395</v>
      </c>
      <c r="NRU28" s="53" t="s">
        <v>395</v>
      </c>
      <c r="NRV28" s="53" t="s">
        <v>395</v>
      </c>
      <c r="NRW28" s="53" t="s">
        <v>395</v>
      </c>
      <c r="NRX28" s="53" t="s">
        <v>395</v>
      </c>
      <c r="NRY28" s="53" t="s">
        <v>395</v>
      </c>
      <c r="NRZ28" s="53" t="s">
        <v>395</v>
      </c>
      <c r="NSA28" s="53" t="s">
        <v>395</v>
      </c>
      <c r="NSB28" s="53" t="s">
        <v>395</v>
      </c>
      <c r="NSC28" s="53" t="s">
        <v>395</v>
      </c>
      <c r="NSD28" s="53" t="s">
        <v>395</v>
      </c>
      <c r="NSE28" s="53" t="s">
        <v>395</v>
      </c>
      <c r="NSF28" s="53" t="s">
        <v>395</v>
      </c>
      <c r="NSG28" s="53" t="s">
        <v>395</v>
      </c>
      <c r="NSH28" s="53" t="s">
        <v>395</v>
      </c>
      <c r="NSI28" s="53" t="s">
        <v>395</v>
      </c>
      <c r="NSJ28" s="53" t="s">
        <v>395</v>
      </c>
      <c r="NSK28" s="53" t="s">
        <v>395</v>
      </c>
      <c r="NSL28" s="53" t="s">
        <v>395</v>
      </c>
      <c r="NSM28" s="53" t="s">
        <v>395</v>
      </c>
      <c r="NSN28" s="53" t="s">
        <v>395</v>
      </c>
      <c r="NSO28" s="53" t="s">
        <v>395</v>
      </c>
      <c r="NSP28" s="53" t="s">
        <v>395</v>
      </c>
      <c r="NSQ28" s="53" t="s">
        <v>395</v>
      </c>
      <c r="NSR28" s="53" t="s">
        <v>395</v>
      </c>
      <c r="NSS28" s="53" t="s">
        <v>395</v>
      </c>
      <c r="NST28" s="53" t="s">
        <v>395</v>
      </c>
      <c r="NSU28" s="53" t="s">
        <v>395</v>
      </c>
      <c r="NSV28" s="53" t="s">
        <v>395</v>
      </c>
      <c r="NSW28" s="53" t="s">
        <v>395</v>
      </c>
      <c r="NSX28" s="53" t="s">
        <v>395</v>
      </c>
      <c r="NSY28" s="53" t="s">
        <v>395</v>
      </c>
      <c r="NSZ28" s="53" t="s">
        <v>395</v>
      </c>
      <c r="NTA28" s="53" t="s">
        <v>395</v>
      </c>
      <c r="NTB28" s="53" t="s">
        <v>395</v>
      </c>
      <c r="NTC28" s="53" t="s">
        <v>395</v>
      </c>
      <c r="NTD28" s="53" t="s">
        <v>395</v>
      </c>
      <c r="NTE28" s="53" t="s">
        <v>395</v>
      </c>
      <c r="NTF28" s="53" t="s">
        <v>395</v>
      </c>
      <c r="NTG28" s="53" t="s">
        <v>395</v>
      </c>
      <c r="NTH28" s="53" t="s">
        <v>395</v>
      </c>
      <c r="NTI28" s="53" t="s">
        <v>395</v>
      </c>
      <c r="NTJ28" s="53" t="s">
        <v>395</v>
      </c>
      <c r="NTK28" s="53" t="s">
        <v>395</v>
      </c>
      <c r="NTL28" s="53" t="s">
        <v>395</v>
      </c>
      <c r="NTM28" s="53" t="s">
        <v>395</v>
      </c>
      <c r="NTN28" s="53" t="s">
        <v>395</v>
      </c>
      <c r="NTO28" s="53" t="s">
        <v>395</v>
      </c>
      <c r="NTP28" s="53" t="s">
        <v>395</v>
      </c>
      <c r="NTQ28" s="53" t="s">
        <v>395</v>
      </c>
      <c r="NTR28" s="53" t="s">
        <v>395</v>
      </c>
      <c r="NTS28" s="53" t="s">
        <v>395</v>
      </c>
      <c r="NTT28" s="53" t="s">
        <v>395</v>
      </c>
      <c r="NTU28" s="53" t="s">
        <v>395</v>
      </c>
      <c r="NTV28" s="53" t="s">
        <v>395</v>
      </c>
      <c r="NTW28" s="53" t="s">
        <v>395</v>
      </c>
      <c r="NTX28" s="53" t="s">
        <v>395</v>
      </c>
      <c r="NTY28" s="53" t="s">
        <v>395</v>
      </c>
      <c r="NTZ28" s="53" t="s">
        <v>395</v>
      </c>
      <c r="NUA28" s="53" t="s">
        <v>395</v>
      </c>
      <c r="NUB28" s="53" t="s">
        <v>395</v>
      </c>
      <c r="NUC28" s="53" t="s">
        <v>395</v>
      </c>
      <c r="NUD28" s="53" t="s">
        <v>395</v>
      </c>
      <c r="NUE28" s="53" t="s">
        <v>395</v>
      </c>
      <c r="NUF28" s="53" t="s">
        <v>395</v>
      </c>
      <c r="NUG28" s="53" t="s">
        <v>395</v>
      </c>
      <c r="NUH28" s="53" t="s">
        <v>395</v>
      </c>
      <c r="NUI28" s="53" t="s">
        <v>395</v>
      </c>
      <c r="NUJ28" s="53" t="s">
        <v>395</v>
      </c>
      <c r="NUK28" s="53" t="s">
        <v>395</v>
      </c>
      <c r="NUL28" s="53" t="s">
        <v>395</v>
      </c>
      <c r="NUM28" s="53" t="s">
        <v>395</v>
      </c>
      <c r="NUN28" s="53" t="s">
        <v>395</v>
      </c>
      <c r="NUO28" s="53" t="s">
        <v>395</v>
      </c>
      <c r="NUP28" s="53" t="s">
        <v>395</v>
      </c>
      <c r="NUQ28" s="53" t="s">
        <v>395</v>
      </c>
      <c r="NUR28" s="53" t="s">
        <v>395</v>
      </c>
      <c r="NUS28" s="53" t="s">
        <v>395</v>
      </c>
      <c r="NUT28" s="53" t="s">
        <v>395</v>
      </c>
      <c r="NUU28" s="53" t="s">
        <v>395</v>
      </c>
      <c r="NUV28" s="53" t="s">
        <v>395</v>
      </c>
      <c r="NUW28" s="53" t="s">
        <v>395</v>
      </c>
      <c r="NUX28" s="53" t="s">
        <v>395</v>
      </c>
      <c r="NUY28" s="53" t="s">
        <v>395</v>
      </c>
      <c r="NUZ28" s="53" t="s">
        <v>395</v>
      </c>
      <c r="NVA28" s="53" t="s">
        <v>395</v>
      </c>
      <c r="NVB28" s="53" t="s">
        <v>395</v>
      </c>
      <c r="NVC28" s="53" t="s">
        <v>395</v>
      </c>
      <c r="NVD28" s="53" t="s">
        <v>395</v>
      </c>
      <c r="NVE28" s="53" t="s">
        <v>395</v>
      </c>
      <c r="NVF28" s="53" t="s">
        <v>395</v>
      </c>
      <c r="NVG28" s="53" t="s">
        <v>395</v>
      </c>
      <c r="NVH28" s="53" t="s">
        <v>395</v>
      </c>
      <c r="NVI28" s="53" t="s">
        <v>395</v>
      </c>
      <c r="NVJ28" s="53" t="s">
        <v>395</v>
      </c>
      <c r="NVK28" s="53" t="s">
        <v>395</v>
      </c>
      <c r="NVL28" s="53" t="s">
        <v>395</v>
      </c>
      <c r="NVM28" s="53" t="s">
        <v>395</v>
      </c>
      <c r="NVN28" s="53" t="s">
        <v>395</v>
      </c>
      <c r="NVO28" s="53" t="s">
        <v>395</v>
      </c>
      <c r="NVP28" s="53" t="s">
        <v>395</v>
      </c>
      <c r="NVQ28" s="53" t="s">
        <v>395</v>
      </c>
      <c r="NVR28" s="53" t="s">
        <v>395</v>
      </c>
      <c r="NVS28" s="53" t="s">
        <v>395</v>
      </c>
      <c r="NVT28" s="53" t="s">
        <v>395</v>
      </c>
      <c r="NVU28" s="53" t="s">
        <v>395</v>
      </c>
      <c r="NVV28" s="53" t="s">
        <v>395</v>
      </c>
      <c r="NVW28" s="53" t="s">
        <v>395</v>
      </c>
      <c r="NVX28" s="53" t="s">
        <v>395</v>
      </c>
      <c r="NVY28" s="53" t="s">
        <v>395</v>
      </c>
      <c r="NVZ28" s="53" t="s">
        <v>395</v>
      </c>
      <c r="NWA28" s="53" t="s">
        <v>395</v>
      </c>
      <c r="NWB28" s="53" t="s">
        <v>395</v>
      </c>
      <c r="NWC28" s="53" t="s">
        <v>395</v>
      </c>
      <c r="NWD28" s="53" t="s">
        <v>395</v>
      </c>
      <c r="NWE28" s="53" t="s">
        <v>395</v>
      </c>
      <c r="NWF28" s="53" t="s">
        <v>395</v>
      </c>
      <c r="NWG28" s="53" t="s">
        <v>395</v>
      </c>
      <c r="NWH28" s="53" t="s">
        <v>395</v>
      </c>
      <c r="NWI28" s="53" t="s">
        <v>395</v>
      </c>
      <c r="NWJ28" s="53" t="s">
        <v>395</v>
      </c>
      <c r="NWK28" s="53" t="s">
        <v>395</v>
      </c>
      <c r="NWL28" s="53" t="s">
        <v>395</v>
      </c>
      <c r="NWM28" s="53" t="s">
        <v>395</v>
      </c>
      <c r="NWN28" s="53" t="s">
        <v>395</v>
      </c>
      <c r="NWO28" s="53" t="s">
        <v>395</v>
      </c>
      <c r="NWP28" s="53" t="s">
        <v>395</v>
      </c>
      <c r="NWQ28" s="53" t="s">
        <v>395</v>
      </c>
      <c r="NWR28" s="53" t="s">
        <v>395</v>
      </c>
      <c r="NWS28" s="53" t="s">
        <v>395</v>
      </c>
      <c r="NWT28" s="53" t="s">
        <v>395</v>
      </c>
      <c r="NWU28" s="53" t="s">
        <v>395</v>
      </c>
      <c r="NWV28" s="53" t="s">
        <v>395</v>
      </c>
      <c r="NWW28" s="53" t="s">
        <v>395</v>
      </c>
      <c r="NWX28" s="53" t="s">
        <v>395</v>
      </c>
      <c r="NWY28" s="53" t="s">
        <v>395</v>
      </c>
      <c r="NWZ28" s="53" t="s">
        <v>395</v>
      </c>
      <c r="NXA28" s="53" t="s">
        <v>395</v>
      </c>
      <c r="NXB28" s="53" t="s">
        <v>395</v>
      </c>
      <c r="NXC28" s="53" t="s">
        <v>395</v>
      </c>
      <c r="NXD28" s="53" t="s">
        <v>395</v>
      </c>
      <c r="NXE28" s="53" t="s">
        <v>395</v>
      </c>
      <c r="NXF28" s="53" t="s">
        <v>395</v>
      </c>
      <c r="NXG28" s="53" t="s">
        <v>395</v>
      </c>
      <c r="NXH28" s="53" t="s">
        <v>395</v>
      </c>
      <c r="NXI28" s="53" t="s">
        <v>395</v>
      </c>
      <c r="NXJ28" s="53" t="s">
        <v>395</v>
      </c>
      <c r="NXK28" s="53" t="s">
        <v>395</v>
      </c>
      <c r="NXL28" s="53" t="s">
        <v>395</v>
      </c>
      <c r="NXM28" s="53" t="s">
        <v>395</v>
      </c>
      <c r="NXN28" s="53" t="s">
        <v>395</v>
      </c>
      <c r="NXO28" s="53" t="s">
        <v>395</v>
      </c>
      <c r="NXP28" s="53" t="s">
        <v>395</v>
      </c>
      <c r="NXQ28" s="53" t="s">
        <v>395</v>
      </c>
      <c r="NXR28" s="53" t="s">
        <v>395</v>
      </c>
      <c r="NXS28" s="53" t="s">
        <v>395</v>
      </c>
      <c r="NXT28" s="53" t="s">
        <v>395</v>
      </c>
      <c r="NXU28" s="53" t="s">
        <v>395</v>
      </c>
      <c r="NXV28" s="53" t="s">
        <v>395</v>
      </c>
      <c r="NXW28" s="53" t="s">
        <v>395</v>
      </c>
      <c r="NXX28" s="53" t="s">
        <v>395</v>
      </c>
      <c r="NXY28" s="53" t="s">
        <v>395</v>
      </c>
      <c r="NXZ28" s="53" t="s">
        <v>395</v>
      </c>
      <c r="NYA28" s="53" t="s">
        <v>395</v>
      </c>
      <c r="NYB28" s="53" t="s">
        <v>395</v>
      </c>
      <c r="NYC28" s="53" t="s">
        <v>395</v>
      </c>
      <c r="NYD28" s="53" t="s">
        <v>395</v>
      </c>
      <c r="NYE28" s="53" t="s">
        <v>395</v>
      </c>
      <c r="NYF28" s="53" t="s">
        <v>395</v>
      </c>
      <c r="NYG28" s="53" t="s">
        <v>395</v>
      </c>
      <c r="NYH28" s="53" t="s">
        <v>395</v>
      </c>
      <c r="NYI28" s="53" t="s">
        <v>395</v>
      </c>
      <c r="NYJ28" s="53" t="s">
        <v>395</v>
      </c>
      <c r="NYK28" s="53" t="s">
        <v>395</v>
      </c>
      <c r="NYL28" s="53" t="s">
        <v>395</v>
      </c>
      <c r="NYM28" s="53" t="s">
        <v>395</v>
      </c>
      <c r="NYN28" s="53" t="s">
        <v>395</v>
      </c>
      <c r="NYO28" s="53" t="s">
        <v>395</v>
      </c>
      <c r="NYP28" s="53" t="s">
        <v>395</v>
      </c>
      <c r="NYQ28" s="53" t="s">
        <v>395</v>
      </c>
      <c r="NYR28" s="53" t="s">
        <v>395</v>
      </c>
      <c r="NYS28" s="53" t="s">
        <v>395</v>
      </c>
      <c r="NYT28" s="53" t="s">
        <v>395</v>
      </c>
      <c r="NYU28" s="53" t="s">
        <v>395</v>
      </c>
      <c r="NYV28" s="53" t="s">
        <v>395</v>
      </c>
      <c r="NYW28" s="53" t="s">
        <v>395</v>
      </c>
      <c r="NYX28" s="53" t="s">
        <v>395</v>
      </c>
      <c r="NYY28" s="53" t="s">
        <v>395</v>
      </c>
      <c r="NYZ28" s="53" t="s">
        <v>395</v>
      </c>
      <c r="NZA28" s="53" t="s">
        <v>395</v>
      </c>
      <c r="NZB28" s="53" t="s">
        <v>395</v>
      </c>
      <c r="NZC28" s="53" t="s">
        <v>395</v>
      </c>
      <c r="NZD28" s="53" t="s">
        <v>395</v>
      </c>
      <c r="NZE28" s="53" t="s">
        <v>395</v>
      </c>
      <c r="NZF28" s="53" t="s">
        <v>395</v>
      </c>
      <c r="NZG28" s="53" t="s">
        <v>395</v>
      </c>
      <c r="NZH28" s="53" t="s">
        <v>395</v>
      </c>
      <c r="NZI28" s="53" t="s">
        <v>395</v>
      </c>
      <c r="NZJ28" s="53" t="s">
        <v>395</v>
      </c>
      <c r="NZK28" s="53" t="s">
        <v>395</v>
      </c>
      <c r="NZL28" s="53" t="s">
        <v>395</v>
      </c>
      <c r="NZM28" s="53" t="s">
        <v>395</v>
      </c>
      <c r="NZN28" s="53" t="s">
        <v>395</v>
      </c>
      <c r="NZO28" s="53" t="s">
        <v>395</v>
      </c>
      <c r="NZP28" s="53" t="s">
        <v>395</v>
      </c>
      <c r="NZQ28" s="53" t="s">
        <v>395</v>
      </c>
      <c r="NZR28" s="53" t="s">
        <v>395</v>
      </c>
      <c r="NZS28" s="53" t="s">
        <v>395</v>
      </c>
      <c r="NZT28" s="53" t="s">
        <v>395</v>
      </c>
      <c r="NZU28" s="53" t="s">
        <v>395</v>
      </c>
      <c r="NZV28" s="53" t="s">
        <v>395</v>
      </c>
      <c r="NZW28" s="53" t="s">
        <v>395</v>
      </c>
      <c r="NZX28" s="53" t="s">
        <v>395</v>
      </c>
      <c r="NZY28" s="53" t="s">
        <v>395</v>
      </c>
      <c r="NZZ28" s="53" t="s">
        <v>395</v>
      </c>
      <c r="OAA28" s="53" t="s">
        <v>395</v>
      </c>
      <c r="OAB28" s="53" t="s">
        <v>395</v>
      </c>
      <c r="OAC28" s="53" t="s">
        <v>395</v>
      </c>
      <c r="OAD28" s="53" t="s">
        <v>395</v>
      </c>
      <c r="OAE28" s="53" t="s">
        <v>395</v>
      </c>
      <c r="OAF28" s="53" t="s">
        <v>395</v>
      </c>
      <c r="OAG28" s="53" t="s">
        <v>395</v>
      </c>
      <c r="OAH28" s="53" t="s">
        <v>395</v>
      </c>
      <c r="OAI28" s="53" t="s">
        <v>395</v>
      </c>
      <c r="OAJ28" s="53" t="s">
        <v>395</v>
      </c>
      <c r="OAK28" s="53" t="s">
        <v>395</v>
      </c>
      <c r="OAL28" s="53" t="s">
        <v>395</v>
      </c>
      <c r="OAM28" s="53" t="s">
        <v>395</v>
      </c>
      <c r="OAN28" s="53" t="s">
        <v>395</v>
      </c>
      <c r="OAO28" s="53" t="s">
        <v>395</v>
      </c>
      <c r="OAP28" s="53" t="s">
        <v>395</v>
      </c>
      <c r="OAQ28" s="53" t="s">
        <v>395</v>
      </c>
      <c r="OAR28" s="53" t="s">
        <v>395</v>
      </c>
      <c r="OAS28" s="53" t="s">
        <v>395</v>
      </c>
      <c r="OAT28" s="53" t="s">
        <v>395</v>
      </c>
      <c r="OAU28" s="53" t="s">
        <v>395</v>
      </c>
      <c r="OAV28" s="53" t="s">
        <v>395</v>
      </c>
      <c r="OAW28" s="53" t="s">
        <v>395</v>
      </c>
      <c r="OAX28" s="53" t="s">
        <v>395</v>
      </c>
      <c r="OAY28" s="53" t="s">
        <v>395</v>
      </c>
      <c r="OAZ28" s="53" t="s">
        <v>395</v>
      </c>
      <c r="OBA28" s="53" t="s">
        <v>395</v>
      </c>
      <c r="OBB28" s="53" t="s">
        <v>395</v>
      </c>
      <c r="OBC28" s="53" t="s">
        <v>395</v>
      </c>
      <c r="OBD28" s="53" t="s">
        <v>395</v>
      </c>
      <c r="OBE28" s="53" t="s">
        <v>395</v>
      </c>
      <c r="OBF28" s="53" t="s">
        <v>395</v>
      </c>
      <c r="OBG28" s="53" t="s">
        <v>395</v>
      </c>
      <c r="OBH28" s="53" t="s">
        <v>395</v>
      </c>
      <c r="OBI28" s="53" t="s">
        <v>395</v>
      </c>
      <c r="OBJ28" s="53" t="s">
        <v>395</v>
      </c>
      <c r="OBK28" s="53" t="s">
        <v>395</v>
      </c>
      <c r="OBL28" s="53" t="s">
        <v>395</v>
      </c>
      <c r="OBM28" s="53" t="s">
        <v>395</v>
      </c>
      <c r="OBN28" s="53" t="s">
        <v>395</v>
      </c>
      <c r="OBO28" s="53" t="s">
        <v>395</v>
      </c>
      <c r="OBP28" s="53" t="s">
        <v>395</v>
      </c>
      <c r="OBQ28" s="53" t="s">
        <v>395</v>
      </c>
      <c r="OBR28" s="53" t="s">
        <v>395</v>
      </c>
      <c r="OBS28" s="53" t="s">
        <v>395</v>
      </c>
      <c r="OBT28" s="53" t="s">
        <v>395</v>
      </c>
      <c r="OBU28" s="53" t="s">
        <v>395</v>
      </c>
      <c r="OBV28" s="53" t="s">
        <v>395</v>
      </c>
      <c r="OBW28" s="53" t="s">
        <v>395</v>
      </c>
      <c r="OBX28" s="53" t="s">
        <v>395</v>
      </c>
      <c r="OBY28" s="53" t="s">
        <v>395</v>
      </c>
      <c r="OBZ28" s="53" t="s">
        <v>395</v>
      </c>
      <c r="OCA28" s="53" t="s">
        <v>395</v>
      </c>
      <c r="OCB28" s="53" t="s">
        <v>395</v>
      </c>
      <c r="OCC28" s="53" t="s">
        <v>395</v>
      </c>
      <c r="OCD28" s="53" t="s">
        <v>395</v>
      </c>
      <c r="OCE28" s="53" t="s">
        <v>395</v>
      </c>
      <c r="OCF28" s="53" t="s">
        <v>395</v>
      </c>
      <c r="OCG28" s="53" t="s">
        <v>395</v>
      </c>
      <c r="OCH28" s="53" t="s">
        <v>395</v>
      </c>
      <c r="OCI28" s="53" t="s">
        <v>395</v>
      </c>
      <c r="OCJ28" s="53" t="s">
        <v>395</v>
      </c>
      <c r="OCK28" s="53" t="s">
        <v>395</v>
      </c>
      <c r="OCL28" s="53" t="s">
        <v>395</v>
      </c>
      <c r="OCM28" s="53" t="s">
        <v>395</v>
      </c>
      <c r="OCN28" s="53" t="s">
        <v>395</v>
      </c>
      <c r="OCO28" s="53" t="s">
        <v>395</v>
      </c>
      <c r="OCP28" s="53" t="s">
        <v>395</v>
      </c>
      <c r="OCQ28" s="53" t="s">
        <v>395</v>
      </c>
      <c r="OCR28" s="53" t="s">
        <v>395</v>
      </c>
      <c r="OCS28" s="53" t="s">
        <v>395</v>
      </c>
      <c r="OCT28" s="53" t="s">
        <v>395</v>
      </c>
      <c r="OCU28" s="53" t="s">
        <v>395</v>
      </c>
      <c r="OCV28" s="53" t="s">
        <v>395</v>
      </c>
      <c r="OCW28" s="53" t="s">
        <v>395</v>
      </c>
      <c r="OCX28" s="53" t="s">
        <v>395</v>
      </c>
      <c r="OCY28" s="53" t="s">
        <v>395</v>
      </c>
      <c r="OCZ28" s="53" t="s">
        <v>395</v>
      </c>
      <c r="ODA28" s="53" t="s">
        <v>395</v>
      </c>
      <c r="ODB28" s="53" t="s">
        <v>395</v>
      </c>
      <c r="ODC28" s="53" t="s">
        <v>395</v>
      </c>
      <c r="ODD28" s="53" t="s">
        <v>395</v>
      </c>
      <c r="ODE28" s="53" t="s">
        <v>395</v>
      </c>
      <c r="ODF28" s="53" t="s">
        <v>395</v>
      </c>
      <c r="ODG28" s="53" t="s">
        <v>395</v>
      </c>
      <c r="ODH28" s="53" t="s">
        <v>395</v>
      </c>
      <c r="ODI28" s="53" t="s">
        <v>395</v>
      </c>
      <c r="ODJ28" s="53" t="s">
        <v>395</v>
      </c>
      <c r="ODK28" s="53" t="s">
        <v>395</v>
      </c>
      <c r="ODL28" s="53" t="s">
        <v>395</v>
      </c>
      <c r="ODM28" s="53" t="s">
        <v>395</v>
      </c>
      <c r="ODN28" s="53" t="s">
        <v>395</v>
      </c>
      <c r="ODO28" s="53" t="s">
        <v>395</v>
      </c>
      <c r="ODP28" s="53" t="s">
        <v>395</v>
      </c>
      <c r="ODQ28" s="53" t="s">
        <v>395</v>
      </c>
      <c r="ODR28" s="53" t="s">
        <v>395</v>
      </c>
      <c r="ODS28" s="53" t="s">
        <v>395</v>
      </c>
      <c r="ODT28" s="53" t="s">
        <v>395</v>
      </c>
      <c r="ODU28" s="53" t="s">
        <v>395</v>
      </c>
      <c r="ODV28" s="53" t="s">
        <v>395</v>
      </c>
      <c r="ODW28" s="53" t="s">
        <v>395</v>
      </c>
      <c r="ODX28" s="53" t="s">
        <v>395</v>
      </c>
      <c r="ODY28" s="53" t="s">
        <v>395</v>
      </c>
      <c r="ODZ28" s="53" t="s">
        <v>395</v>
      </c>
      <c r="OEA28" s="53" t="s">
        <v>395</v>
      </c>
      <c r="OEB28" s="53" t="s">
        <v>395</v>
      </c>
      <c r="OEC28" s="53" t="s">
        <v>395</v>
      </c>
      <c r="OED28" s="53" t="s">
        <v>395</v>
      </c>
      <c r="OEE28" s="53" t="s">
        <v>395</v>
      </c>
      <c r="OEF28" s="53" t="s">
        <v>395</v>
      </c>
      <c r="OEG28" s="53" t="s">
        <v>395</v>
      </c>
      <c r="OEH28" s="53" t="s">
        <v>395</v>
      </c>
      <c r="OEI28" s="53" t="s">
        <v>395</v>
      </c>
      <c r="OEJ28" s="53" t="s">
        <v>395</v>
      </c>
      <c r="OEK28" s="53" t="s">
        <v>395</v>
      </c>
      <c r="OEL28" s="53" t="s">
        <v>395</v>
      </c>
      <c r="OEM28" s="53" t="s">
        <v>395</v>
      </c>
      <c r="OEN28" s="53" t="s">
        <v>395</v>
      </c>
      <c r="OEO28" s="53" t="s">
        <v>395</v>
      </c>
      <c r="OEP28" s="53" t="s">
        <v>395</v>
      </c>
      <c r="OEQ28" s="53" t="s">
        <v>395</v>
      </c>
      <c r="OER28" s="53" t="s">
        <v>395</v>
      </c>
      <c r="OES28" s="53" t="s">
        <v>395</v>
      </c>
      <c r="OET28" s="53" t="s">
        <v>395</v>
      </c>
      <c r="OEU28" s="53" t="s">
        <v>395</v>
      </c>
      <c r="OEV28" s="53" t="s">
        <v>395</v>
      </c>
      <c r="OEW28" s="53" t="s">
        <v>395</v>
      </c>
      <c r="OEX28" s="53" t="s">
        <v>395</v>
      </c>
      <c r="OEY28" s="53" t="s">
        <v>395</v>
      </c>
      <c r="OEZ28" s="53" t="s">
        <v>395</v>
      </c>
      <c r="OFA28" s="53" t="s">
        <v>395</v>
      </c>
      <c r="OFB28" s="53" t="s">
        <v>395</v>
      </c>
      <c r="OFC28" s="53" t="s">
        <v>395</v>
      </c>
      <c r="OFD28" s="53" t="s">
        <v>395</v>
      </c>
      <c r="OFE28" s="53" t="s">
        <v>395</v>
      </c>
      <c r="OFF28" s="53" t="s">
        <v>395</v>
      </c>
      <c r="OFG28" s="53" t="s">
        <v>395</v>
      </c>
      <c r="OFH28" s="53" t="s">
        <v>395</v>
      </c>
      <c r="OFI28" s="53" t="s">
        <v>395</v>
      </c>
      <c r="OFJ28" s="53" t="s">
        <v>395</v>
      </c>
      <c r="OFK28" s="53" t="s">
        <v>395</v>
      </c>
      <c r="OFL28" s="53" t="s">
        <v>395</v>
      </c>
      <c r="OFM28" s="53" t="s">
        <v>395</v>
      </c>
      <c r="OFN28" s="53" t="s">
        <v>395</v>
      </c>
      <c r="OFO28" s="53" t="s">
        <v>395</v>
      </c>
      <c r="OFP28" s="53" t="s">
        <v>395</v>
      </c>
      <c r="OFQ28" s="53" t="s">
        <v>395</v>
      </c>
      <c r="OFR28" s="53" t="s">
        <v>395</v>
      </c>
      <c r="OFS28" s="53" t="s">
        <v>395</v>
      </c>
      <c r="OFT28" s="53" t="s">
        <v>395</v>
      </c>
      <c r="OFU28" s="53" t="s">
        <v>395</v>
      </c>
      <c r="OFV28" s="53" t="s">
        <v>395</v>
      </c>
      <c r="OFW28" s="53" t="s">
        <v>395</v>
      </c>
      <c r="OFX28" s="53" t="s">
        <v>395</v>
      </c>
      <c r="OFY28" s="53" t="s">
        <v>395</v>
      </c>
      <c r="OFZ28" s="53" t="s">
        <v>395</v>
      </c>
      <c r="OGA28" s="53" t="s">
        <v>395</v>
      </c>
      <c r="OGB28" s="53" t="s">
        <v>395</v>
      </c>
      <c r="OGC28" s="53" t="s">
        <v>395</v>
      </c>
      <c r="OGD28" s="53" t="s">
        <v>395</v>
      </c>
      <c r="OGE28" s="53" t="s">
        <v>395</v>
      </c>
      <c r="OGF28" s="53" t="s">
        <v>395</v>
      </c>
      <c r="OGG28" s="53" t="s">
        <v>395</v>
      </c>
      <c r="OGH28" s="53" t="s">
        <v>395</v>
      </c>
      <c r="OGI28" s="53" t="s">
        <v>395</v>
      </c>
      <c r="OGJ28" s="53" t="s">
        <v>395</v>
      </c>
      <c r="OGK28" s="53" t="s">
        <v>395</v>
      </c>
      <c r="OGL28" s="53" t="s">
        <v>395</v>
      </c>
      <c r="OGM28" s="53" t="s">
        <v>395</v>
      </c>
      <c r="OGN28" s="53" t="s">
        <v>395</v>
      </c>
      <c r="OGO28" s="53" t="s">
        <v>395</v>
      </c>
      <c r="OGP28" s="53" t="s">
        <v>395</v>
      </c>
      <c r="OGQ28" s="53" t="s">
        <v>395</v>
      </c>
      <c r="OGR28" s="53" t="s">
        <v>395</v>
      </c>
      <c r="OGS28" s="53" t="s">
        <v>395</v>
      </c>
      <c r="OGT28" s="53" t="s">
        <v>395</v>
      </c>
      <c r="OGU28" s="53" t="s">
        <v>395</v>
      </c>
      <c r="OGV28" s="53" t="s">
        <v>395</v>
      </c>
      <c r="OGW28" s="53" t="s">
        <v>395</v>
      </c>
      <c r="OGX28" s="53" t="s">
        <v>395</v>
      </c>
      <c r="OGY28" s="53" t="s">
        <v>395</v>
      </c>
      <c r="OGZ28" s="53" t="s">
        <v>395</v>
      </c>
      <c r="OHA28" s="53" t="s">
        <v>395</v>
      </c>
      <c r="OHB28" s="53" t="s">
        <v>395</v>
      </c>
      <c r="OHC28" s="53" t="s">
        <v>395</v>
      </c>
      <c r="OHD28" s="53" t="s">
        <v>395</v>
      </c>
      <c r="OHE28" s="53" t="s">
        <v>395</v>
      </c>
      <c r="OHF28" s="53" t="s">
        <v>395</v>
      </c>
      <c r="OHG28" s="53" t="s">
        <v>395</v>
      </c>
      <c r="OHH28" s="53" t="s">
        <v>395</v>
      </c>
      <c r="OHI28" s="53" t="s">
        <v>395</v>
      </c>
      <c r="OHJ28" s="53" t="s">
        <v>395</v>
      </c>
      <c r="OHK28" s="53" t="s">
        <v>395</v>
      </c>
      <c r="OHL28" s="53" t="s">
        <v>395</v>
      </c>
      <c r="OHM28" s="53" t="s">
        <v>395</v>
      </c>
      <c r="OHN28" s="53" t="s">
        <v>395</v>
      </c>
      <c r="OHO28" s="53" t="s">
        <v>395</v>
      </c>
      <c r="OHP28" s="53" t="s">
        <v>395</v>
      </c>
      <c r="OHQ28" s="53" t="s">
        <v>395</v>
      </c>
      <c r="OHR28" s="53" t="s">
        <v>395</v>
      </c>
      <c r="OHS28" s="53" t="s">
        <v>395</v>
      </c>
      <c r="OHT28" s="53" t="s">
        <v>395</v>
      </c>
      <c r="OHU28" s="53" t="s">
        <v>395</v>
      </c>
      <c r="OHV28" s="53" t="s">
        <v>395</v>
      </c>
      <c r="OHW28" s="53" t="s">
        <v>395</v>
      </c>
      <c r="OHX28" s="53" t="s">
        <v>395</v>
      </c>
      <c r="OHY28" s="53" t="s">
        <v>395</v>
      </c>
      <c r="OHZ28" s="53" t="s">
        <v>395</v>
      </c>
      <c r="OIA28" s="53" t="s">
        <v>395</v>
      </c>
      <c r="OIB28" s="53" t="s">
        <v>395</v>
      </c>
      <c r="OIC28" s="53" t="s">
        <v>395</v>
      </c>
      <c r="OID28" s="53" t="s">
        <v>395</v>
      </c>
      <c r="OIE28" s="53" t="s">
        <v>395</v>
      </c>
      <c r="OIF28" s="53" t="s">
        <v>395</v>
      </c>
      <c r="OIG28" s="53" t="s">
        <v>395</v>
      </c>
      <c r="OIH28" s="53" t="s">
        <v>395</v>
      </c>
      <c r="OII28" s="53" t="s">
        <v>395</v>
      </c>
      <c r="OIJ28" s="53" t="s">
        <v>395</v>
      </c>
      <c r="OIK28" s="53" t="s">
        <v>395</v>
      </c>
      <c r="OIL28" s="53" t="s">
        <v>395</v>
      </c>
      <c r="OIM28" s="53" t="s">
        <v>395</v>
      </c>
      <c r="OIN28" s="53" t="s">
        <v>395</v>
      </c>
      <c r="OIO28" s="53" t="s">
        <v>395</v>
      </c>
      <c r="OIP28" s="53" t="s">
        <v>395</v>
      </c>
      <c r="OIQ28" s="53" t="s">
        <v>395</v>
      </c>
      <c r="OIR28" s="53" t="s">
        <v>395</v>
      </c>
      <c r="OIS28" s="53" t="s">
        <v>395</v>
      </c>
      <c r="OIT28" s="53" t="s">
        <v>395</v>
      </c>
      <c r="OIU28" s="53" t="s">
        <v>395</v>
      </c>
      <c r="OIV28" s="53" t="s">
        <v>395</v>
      </c>
      <c r="OIW28" s="53" t="s">
        <v>395</v>
      </c>
      <c r="OIX28" s="53" t="s">
        <v>395</v>
      </c>
      <c r="OIY28" s="53" t="s">
        <v>395</v>
      </c>
      <c r="OIZ28" s="53" t="s">
        <v>395</v>
      </c>
      <c r="OJA28" s="53" t="s">
        <v>395</v>
      </c>
      <c r="OJB28" s="53" t="s">
        <v>395</v>
      </c>
      <c r="OJC28" s="53" t="s">
        <v>395</v>
      </c>
      <c r="OJD28" s="53" t="s">
        <v>395</v>
      </c>
      <c r="OJE28" s="53" t="s">
        <v>395</v>
      </c>
      <c r="OJF28" s="53" t="s">
        <v>395</v>
      </c>
      <c r="OJG28" s="53" t="s">
        <v>395</v>
      </c>
      <c r="OJH28" s="53" t="s">
        <v>395</v>
      </c>
      <c r="OJI28" s="53" t="s">
        <v>395</v>
      </c>
      <c r="OJJ28" s="53" t="s">
        <v>395</v>
      </c>
      <c r="OJK28" s="53" t="s">
        <v>395</v>
      </c>
      <c r="OJL28" s="53" t="s">
        <v>395</v>
      </c>
      <c r="OJM28" s="53" t="s">
        <v>395</v>
      </c>
      <c r="OJN28" s="53" t="s">
        <v>395</v>
      </c>
      <c r="OJO28" s="53" t="s">
        <v>395</v>
      </c>
      <c r="OJP28" s="53" t="s">
        <v>395</v>
      </c>
      <c r="OJQ28" s="53" t="s">
        <v>395</v>
      </c>
      <c r="OJR28" s="53" t="s">
        <v>395</v>
      </c>
      <c r="OJS28" s="53" t="s">
        <v>395</v>
      </c>
      <c r="OJT28" s="53" t="s">
        <v>395</v>
      </c>
      <c r="OJU28" s="53" t="s">
        <v>395</v>
      </c>
      <c r="OJV28" s="53" t="s">
        <v>395</v>
      </c>
      <c r="OJW28" s="53" t="s">
        <v>395</v>
      </c>
      <c r="OJX28" s="53" t="s">
        <v>395</v>
      </c>
      <c r="OJY28" s="53" t="s">
        <v>395</v>
      </c>
      <c r="OJZ28" s="53" t="s">
        <v>395</v>
      </c>
      <c r="OKA28" s="53" t="s">
        <v>395</v>
      </c>
      <c r="OKB28" s="53" t="s">
        <v>395</v>
      </c>
      <c r="OKC28" s="53" t="s">
        <v>395</v>
      </c>
      <c r="OKD28" s="53" t="s">
        <v>395</v>
      </c>
      <c r="OKE28" s="53" t="s">
        <v>395</v>
      </c>
      <c r="OKF28" s="53" t="s">
        <v>395</v>
      </c>
      <c r="OKG28" s="53" t="s">
        <v>395</v>
      </c>
      <c r="OKH28" s="53" t="s">
        <v>395</v>
      </c>
      <c r="OKI28" s="53" t="s">
        <v>395</v>
      </c>
      <c r="OKJ28" s="53" t="s">
        <v>395</v>
      </c>
      <c r="OKK28" s="53" t="s">
        <v>395</v>
      </c>
      <c r="OKL28" s="53" t="s">
        <v>395</v>
      </c>
      <c r="OKM28" s="53" t="s">
        <v>395</v>
      </c>
      <c r="OKN28" s="53" t="s">
        <v>395</v>
      </c>
      <c r="OKO28" s="53" t="s">
        <v>395</v>
      </c>
      <c r="OKP28" s="53" t="s">
        <v>395</v>
      </c>
      <c r="OKQ28" s="53" t="s">
        <v>395</v>
      </c>
      <c r="OKR28" s="53" t="s">
        <v>395</v>
      </c>
      <c r="OKS28" s="53" t="s">
        <v>395</v>
      </c>
      <c r="OKT28" s="53" t="s">
        <v>395</v>
      </c>
      <c r="OKU28" s="53" t="s">
        <v>395</v>
      </c>
      <c r="OKV28" s="53" t="s">
        <v>395</v>
      </c>
      <c r="OKW28" s="53" t="s">
        <v>395</v>
      </c>
      <c r="OKX28" s="53" t="s">
        <v>395</v>
      </c>
      <c r="OKY28" s="53" t="s">
        <v>395</v>
      </c>
      <c r="OKZ28" s="53" t="s">
        <v>395</v>
      </c>
      <c r="OLA28" s="53" t="s">
        <v>395</v>
      </c>
      <c r="OLB28" s="53" t="s">
        <v>395</v>
      </c>
      <c r="OLC28" s="53" t="s">
        <v>395</v>
      </c>
      <c r="OLD28" s="53" t="s">
        <v>395</v>
      </c>
      <c r="OLE28" s="53" t="s">
        <v>395</v>
      </c>
      <c r="OLF28" s="53" t="s">
        <v>395</v>
      </c>
      <c r="OLG28" s="53" t="s">
        <v>395</v>
      </c>
      <c r="OLH28" s="53" t="s">
        <v>395</v>
      </c>
      <c r="OLI28" s="53" t="s">
        <v>395</v>
      </c>
      <c r="OLJ28" s="53" t="s">
        <v>395</v>
      </c>
      <c r="OLK28" s="53" t="s">
        <v>395</v>
      </c>
      <c r="OLL28" s="53" t="s">
        <v>395</v>
      </c>
      <c r="OLM28" s="53" t="s">
        <v>395</v>
      </c>
      <c r="OLN28" s="53" t="s">
        <v>395</v>
      </c>
      <c r="OLO28" s="53" t="s">
        <v>395</v>
      </c>
      <c r="OLP28" s="53" t="s">
        <v>395</v>
      </c>
      <c r="OLQ28" s="53" t="s">
        <v>395</v>
      </c>
      <c r="OLR28" s="53" t="s">
        <v>395</v>
      </c>
      <c r="OLS28" s="53" t="s">
        <v>395</v>
      </c>
      <c r="OLT28" s="53" t="s">
        <v>395</v>
      </c>
      <c r="OLU28" s="53" t="s">
        <v>395</v>
      </c>
      <c r="OLV28" s="53" t="s">
        <v>395</v>
      </c>
      <c r="OLW28" s="53" t="s">
        <v>395</v>
      </c>
      <c r="OLX28" s="53" t="s">
        <v>395</v>
      </c>
      <c r="OLY28" s="53" t="s">
        <v>395</v>
      </c>
      <c r="OLZ28" s="53" t="s">
        <v>395</v>
      </c>
      <c r="OMA28" s="53" t="s">
        <v>395</v>
      </c>
      <c r="OMB28" s="53" t="s">
        <v>395</v>
      </c>
      <c r="OMC28" s="53" t="s">
        <v>395</v>
      </c>
      <c r="OMD28" s="53" t="s">
        <v>395</v>
      </c>
      <c r="OME28" s="53" t="s">
        <v>395</v>
      </c>
      <c r="OMF28" s="53" t="s">
        <v>395</v>
      </c>
      <c r="OMG28" s="53" t="s">
        <v>395</v>
      </c>
      <c r="OMH28" s="53" t="s">
        <v>395</v>
      </c>
      <c r="OMI28" s="53" t="s">
        <v>395</v>
      </c>
      <c r="OMJ28" s="53" t="s">
        <v>395</v>
      </c>
      <c r="OMK28" s="53" t="s">
        <v>395</v>
      </c>
      <c r="OML28" s="53" t="s">
        <v>395</v>
      </c>
      <c r="OMM28" s="53" t="s">
        <v>395</v>
      </c>
      <c r="OMN28" s="53" t="s">
        <v>395</v>
      </c>
      <c r="OMO28" s="53" t="s">
        <v>395</v>
      </c>
      <c r="OMP28" s="53" t="s">
        <v>395</v>
      </c>
      <c r="OMQ28" s="53" t="s">
        <v>395</v>
      </c>
      <c r="OMR28" s="53" t="s">
        <v>395</v>
      </c>
      <c r="OMS28" s="53" t="s">
        <v>395</v>
      </c>
      <c r="OMT28" s="53" t="s">
        <v>395</v>
      </c>
      <c r="OMU28" s="53" t="s">
        <v>395</v>
      </c>
      <c r="OMV28" s="53" t="s">
        <v>395</v>
      </c>
      <c r="OMW28" s="53" t="s">
        <v>395</v>
      </c>
      <c r="OMX28" s="53" t="s">
        <v>395</v>
      </c>
      <c r="OMY28" s="53" t="s">
        <v>395</v>
      </c>
      <c r="OMZ28" s="53" t="s">
        <v>395</v>
      </c>
      <c r="ONA28" s="53" t="s">
        <v>395</v>
      </c>
      <c r="ONB28" s="53" t="s">
        <v>395</v>
      </c>
      <c r="ONC28" s="53" t="s">
        <v>395</v>
      </c>
      <c r="OND28" s="53" t="s">
        <v>395</v>
      </c>
      <c r="ONE28" s="53" t="s">
        <v>395</v>
      </c>
      <c r="ONF28" s="53" t="s">
        <v>395</v>
      </c>
      <c r="ONG28" s="53" t="s">
        <v>395</v>
      </c>
      <c r="ONH28" s="53" t="s">
        <v>395</v>
      </c>
      <c r="ONI28" s="53" t="s">
        <v>395</v>
      </c>
      <c r="ONJ28" s="53" t="s">
        <v>395</v>
      </c>
      <c r="ONK28" s="53" t="s">
        <v>395</v>
      </c>
      <c r="ONL28" s="53" t="s">
        <v>395</v>
      </c>
      <c r="ONM28" s="53" t="s">
        <v>395</v>
      </c>
      <c r="ONN28" s="53" t="s">
        <v>395</v>
      </c>
      <c r="ONO28" s="53" t="s">
        <v>395</v>
      </c>
      <c r="ONP28" s="53" t="s">
        <v>395</v>
      </c>
      <c r="ONQ28" s="53" t="s">
        <v>395</v>
      </c>
      <c r="ONR28" s="53" t="s">
        <v>395</v>
      </c>
      <c r="ONS28" s="53" t="s">
        <v>395</v>
      </c>
      <c r="ONT28" s="53" t="s">
        <v>395</v>
      </c>
      <c r="ONU28" s="53" t="s">
        <v>395</v>
      </c>
      <c r="ONV28" s="53" t="s">
        <v>395</v>
      </c>
      <c r="ONW28" s="53" t="s">
        <v>395</v>
      </c>
      <c r="ONX28" s="53" t="s">
        <v>395</v>
      </c>
      <c r="ONY28" s="53" t="s">
        <v>395</v>
      </c>
      <c r="ONZ28" s="53" t="s">
        <v>395</v>
      </c>
      <c r="OOA28" s="53" t="s">
        <v>395</v>
      </c>
      <c r="OOB28" s="53" t="s">
        <v>395</v>
      </c>
      <c r="OOC28" s="53" t="s">
        <v>395</v>
      </c>
      <c r="OOD28" s="53" t="s">
        <v>395</v>
      </c>
      <c r="OOE28" s="53" t="s">
        <v>395</v>
      </c>
      <c r="OOF28" s="53" t="s">
        <v>395</v>
      </c>
      <c r="OOG28" s="53" t="s">
        <v>395</v>
      </c>
      <c r="OOH28" s="53" t="s">
        <v>395</v>
      </c>
      <c r="OOI28" s="53" t="s">
        <v>395</v>
      </c>
      <c r="OOJ28" s="53" t="s">
        <v>395</v>
      </c>
      <c r="OOK28" s="53" t="s">
        <v>395</v>
      </c>
      <c r="OOL28" s="53" t="s">
        <v>395</v>
      </c>
      <c r="OOM28" s="53" t="s">
        <v>395</v>
      </c>
      <c r="OON28" s="53" t="s">
        <v>395</v>
      </c>
      <c r="OOO28" s="53" t="s">
        <v>395</v>
      </c>
      <c r="OOP28" s="53" t="s">
        <v>395</v>
      </c>
      <c r="OOQ28" s="53" t="s">
        <v>395</v>
      </c>
      <c r="OOR28" s="53" t="s">
        <v>395</v>
      </c>
      <c r="OOS28" s="53" t="s">
        <v>395</v>
      </c>
      <c r="OOT28" s="53" t="s">
        <v>395</v>
      </c>
      <c r="OOU28" s="53" t="s">
        <v>395</v>
      </c>
      <c r="OOV28" s="53" t="s">
        <v>395</v>
      </c>
      <c r="OOW28" s="53" t="s">
        <v>395</v>
      </c>
      <c r="OOX28" s="53" t="s">
        <v>395</v>
      </c>
      <c r="OOY28" s="53" t="s">
        <v>395</v>
      </c>
      <c r="OOZ28" s="53" t="s">
        <v>395</v>
      </c>
      <c r="OPA28" s="53" t="s">
        <v>395</v>
      </c>
      <c r="OPB28" s="53" t="s">
        <v>395</v>
      </c>
      <c r="OPC28" s="53" t="s">
        <v>395</v>
      </c>
      <c r="OPD28" s="53" t="s">
        <v>395</v>
      </c>
      <c r="OPE28" s="53" t="s">
        <v>395</v>
      </c>
      <c r="OPF28" s="53" t="s">
        <v>395</v>
      </c>
      <c r="OPG28" s="53" t="s">
        <v>395</v>
      </c>
      <c r="OPH28" s="53" t="s">
        <v>395</v>
      </c>
      <c r="OPI28" s="53" t="s">
        <v>395</v>
      </c>
      <c r="OPJ28" s="53" t="s">
        <v>395</v>
      </c>
      <c r="OPK28" s="53" t="s">
        <v>395</v>
      </c>
      <c r="OPL28" s="53" t="s">
        <v>395</v>
      </c>
      <c r="OPM28" s="53" t="s">
        <v>395</v>
      </c>
      <c r="OPN28" s="53" t="s">
        <v>395</v>
      </c>
      <c r="OPO28" s="53" t="s">
        <v>395</v>
      </c>
      <c r="OPP28" s="53" t="s">
        <v>395</v>
      </c>
      <c r="OPQ28" s="53" t="s">
        <v>395</v>
      </c>
      <c r="OPR28" s="53" t="s">
        <v>395</v>
      </c>
      <c r="OPS28" s="53" t="s">
        <v>395</v>
      </c>
      <c r="OPT28" s="53" t="s">
        <v>395</v>
      </c>
      <c r="OPU28" s="53" t="s">
        <v>395</v>
      </c>
      <c r="OPV28" s="53" t="s">
        <v>395</v>
      </c>
      <c r="OPW28" s="53" t="s">
        <v>395</v>
      </c>
      <c r="OPX28" s="53" t="s">
        <v>395</v>
      </c>
      <c r="OPY28" s="53" t="s">
        <v>395</v>
      </c>
      <c r="OPZ28" s="53" t="s">
        <v>395</v>
      </c>
      <c r="OQA28" s="53" t="s">
        <v>395</v>
      </c>
      <c r="OQB28" s="53" t="s">
        <v>395</v>
      </c>
      <c r="OQC28" s="53" t="s">
        <v>395</v>
      </c>
      <c r="OQD28" s="53" t="s">
        <v>395</v>
      </c>
      <c r="OQE28" s="53" t="s">
        <v>395</v>
      </c>
      <c r="OQF28" s="53" t="s">
        <v>395</v>
      </c>
      <c r="OQG28" s="53" t="s">
        <v>395</v>
      </c>
      <c r="OQH28" s="53" t="s">
        <v>395</v>
      </c>
      <c r="OQI28" s="53" t="s">
        <v>395</v>
      </c>
      <c r="OQJ28" s="53" t="s">
        <v>395</v>
      </c>
      <c r="OQK28" s="53" t="s">
        <v>395</v>
      </c>
      <c r="OQL28" s="53" t="s">
        <v>395</v>
      </c>
      <c r="OQM28" s="53" t="s">
        <v>395</v>
      </c>
      <c r="OQN28" s="53" t="s">
        <v>395</v>
      </c>
      <c r="OQO28" s="53" t="s">
        <v>395</v>
      </c>
      <c r="OQP28" s="53" t="s">
        <v>395</v>
      </c>
      <c r="OQQ28" s="53" t="s">
        <v>395</v>
      </c>
      <c r="OQR28" s="53" t="s">
        <v>395</v>
      </c>
      <c r="OQS28" s="53" t="s">
        <v>395</v>
      </c>
      <c r="OQT28" s="53" t="s">
        <v>395</v>
      </c>
      <c r="OQU28" s="53" t="s">
        <v>395</v>
      </c>
      <c r="OQV28" s="53" t="s">
        <v>395</v>
      </c>
      <c r="OQW28" s="53" t="s">
        <v>395</v>
      </c>
      <c r="OQX28" s="53" t="s">
        <v>395</v>
      </c>
      <c r="OQY28" s="53" t="s">
        <v>395</v>
      </c>
      <c r="OQZ28" s="53" t="s">
        <v>395</v>
      </c>
      <c r="ORA28" s="53" t="s">
        <v>395</v>
      </c>
      <c r="ORB28" s="53" t="s">
        <v>395</v>
      </c>
      <c r="ORC28" s="53" t="s">
        <v>395</v>
      </c>
      <c r="ORD28" s="53" t="s">
        <v>395</v>
      </c>
      <c r="ORE28" s="53" t="s">
        <v>395</v>
      </c>
      <c r="ORF28" s="53" t="s">
        <v>395</v>
      </c>
      <c r="ORG28" s="53" t="s">
        <v>395</v>
      </c>
      <c r="ORH28" s="53" t="s">
        <v>395</v>
      </c>
      <c r="ORI28" s="53" t="s">
        <v>395</v>
      </c>
      <c r="ORJ28" s="53" t="s">
        <v>395</v>
      </c>
      <c r="ORK28" s="53" t="s">
        <v>395</v>
      </c>
      <c r="ORL28" s="53" t="s">
        <v>395</v>
      </c>
      <c r="ORM28" s="53" t="s">
        <v>395</v>
      </c>
      <c r="ORN28" s="53" t="s">
        <v>395</v>
      </c>
      <c r="ORO28" s="53" t="s">
        <v>395</v>
      </c>
      <c r="ORP28" s="53" t="s">
        <v>395</v>
      </c>
      <c r="ORQ28" s="53" t="s">
        <v>395</v>
      </c>
      <c r="ORR28" s="53" t="s">
        <v>395</v>
      </c>
      <c r="ORS28" s="53" t="s">
        <v>395</v>
      </c>
      <c r="ORT28" s="53" t="s">
        <v>395</v>
      </c>
      <c r="ORU28" s="53" t="s">
        <v>395</v>
      </c>
      <c r="ORV28" s="53" t="s">
        <v>395</v>
      </c>
      <c r="ORW28" s="53" t="s">
        <v>395</v>
      </c>
      <c r="ORX28" s="53" t="s">
        <v>395</v>
      </c>
      <c r="ORY28" s="53" t="s">
        <v>395</v>
      </c>
      <c r="ORZ28" s="53" t="s">
        <v>395</v>
      </c>
      <c r="OSA28" s="53" t="s">
        <v>395</v>
      </c>
      <c r="OSB28" s="53" t="s">
        <v>395</v>
      </c>
      <c r="OSC28" s="53" t="s">
        <v>395</v>
      </c>
      <c r="OSD28" s="53" t="s">
        <v>395</v>
      </c>
      <c r="OSE28" s="53" t="s">
        <v>395</v>
      </c>
      <c r="OSF28" s="53" t="s">
        <v>395</v>
      </c>
      <c r="OSG28" s="53" t="s">
        <v>395</v>
      </c>
      <c r="OSH28" s="53" t="s">
        <v>395</v>
      </c>
      <c r="OSI28" s="53" t="s">
        <v>395</v>
      </c>
      <c r="OSJ28" s="53" t="s">
        <v>395</v>
      </c>
      <c r="OSK28" s="53" t="s">
        <v>395</v>
      </c>
      <c r="OSL28" s="53" t="s">
        <v>395</v>
      </c>
      <c r="OSM28" s="53" t="s">
        <v>395</v>
      </c>
      <c r="OSN28" s="53" t="s">
        <v>395</v>
      </c>
      <c r="OSO28" s="53" t="s">
        <v>395</v>
      </c>
      <c r="OSP28" s="53" t="s">
        <v>395</v>
      </c>
      <c r="OSQ28" s="53" t="s">
        <v>395</v>
      </c>
      <c r="OSR28" s="53" t="s">
        <v>395</v>
      </c>
      <c r="OSS28" s="53" t="s">
        <v>395</v>
      </c>
      <c r="OST28" s="53" t="s">
        <v>395</v>
      </c>
      <c r="OSU28" s="53" t="s">
        <v>395</v>
      </c>
      <c r="OSV28" s="53" t="s">
        <v>395</v>
      </c>
      <c r="OSW28" s="53" t="s">
        <v>395</v>
      </c>
      <c r="OSX28" s="53" t="s">
        <v>395</v>
      </c>
      <c r="OSY28" s="53" t="s">
        <v>395</v>
      </c>
      <c r="OSZ28" s="53" t="s">
        <v>395</v>
      </c>
      <c r="OTA28" s="53" t="s">
        <v>395</v>
      </c>
      <c r="OTB28" s="53" t="s">
        <v>395</v>
      </c>
      <c r="OTC28" s="53" t="s">
        <v>395</v>
      </c>
      <c r="OTD28" s="53" t="s">
        <v>395</v>
      </c>
      <c r="OTE28" s="53" t="s">
        <v>395</v>
      </c>
      <c r="OTF28" s="53" t="s">
        <v>395</v>
      </c>
      <c r="OTG28" s="53" t="s">
        <v>395</v>
      </c>
      <c r="OTH28" s="53" t="s">
        <v>395</v>
      </c>
      <c r="OTI28" s="53" t="s">
        <v>395</v>
      </c>
      <c r="OTJ28" s="53" t="s">
        <v>395</v>
      </c>
      <c r="OTK28" s="53" t="s">
        <v>395</v>
      </c>
      <c r="OTL28" s="53" t="s">
        <v>395</v>
      </c>
      <c r="OTM28" s="53" t="s">
        <v>395</v>
      </c>
      <c r="OTN28" s="53" t="s">
        <v>395</v>
      </c>
      <c r="OTO28" s="53" t="s">
        <v>395</v>
      </c>
      <c r="OTP28" s="53" t="s">
        <v>395</v>
      </c>
      <c r="OTQ28" s="53" t="s">
        <v>395</v>
      </c>
      <c r="OTR28" s="53" t="s">
        <v>395</v>
      </c>
      <c r="OTS28" s="53" t="s">
        <v>395</v>
      </c>
      <c r="OTT28" s="53" t="s">
        <v>395</v>
      </c>
      <c r="OTU28" s="53" t="s">
        <v>395</v>
      </c>
      <c r="OTV28" s="53" t="s">
        <v>395</v>
      </c>
      <c r="OTW28" s="53" t="s">
        <v>395</v>
      </c>
      <c r="OTX28" s="53" t="s">
        <v>395</v>
      </c>
      <c r="OTY28" s="53" t="s">
        <v>395</v>
      </c>
      <c r="OTZ28" s="53" t="s">
        <v>395</v>
      </c>
      <c r="OUA28" s="53" t="s">
        <v>395</v>
      </c>
      <c r="OUB28" s="53" t="s">
        <v>395</v>
      </c>
      <c r="OUC28" s="53" t="s">
        <v>395</v>
      </c>
      <c r="OUD28" s="53" t="s">
        <v>395</v>
      </c>
      <c r="OUE28" s="53" t="s">
        <v>395</v>
      </c>
      <c r="OUF28" s="53" t="s">
        <v>395</v>
      </c>
      <c r="OUG28" s="53" t="s">
        <v>395</v>
      </c>
      <c r="OUH28" s="53" t="s">
        <v>395</v>
      </c>
      <c r="OUI28" s="53" t="s">
        <v>395</v>
      </c>
      <c r="OUJ28" s="53" t="s">
        <v>395</v>
      </c>
      <c r="OUK28" s="53" t="s">
        <v>395</v>
      </c>
      <c r="OUL28" s="53" t="s">
        <v>395</v>
      </c>
      <c r="OUM28" s="53" t="s">
        <v>395</v>
      </c>
      <c r="OUN28" s="53" t="s">
        <v>395</v>
      </c>
      <c r="OUO28" s="53" t="s">
        <v>395</v>
      </c>
      <c r="OUP28" s="53" t="s">
        <v>395</v>
      </c>
      <c r="OUQ28" s="53" t="s">
        <v>395</v>
      </c>
      <c r="OUR28" s="53" t="s">
        <v>395</v>
      </c>
      <c r="OUS28" s="53" t="s">
        <v>395</v>
      </c>
      <c r="OUT28" s="53" t="s">
        <v>395</v>
      </c>
      <c r="OUU28" s="53" t="s">
        <v>395</v>
      </c>
      <c r="OUV28" s="53" t="s">
        <v>395</v>
      </c>
      <c r="OUW28" s="53" t="s">
        <v>395</v>
      </c>
      <c r="OUX28" s="53" t="s">
        <v>395</v>
      </c>
      <c r="OUY28" s="53" t="s">
        <v>395</v>
      </c>
      <c r="OUZ28" s="53" t="s">
        <v>395</v>
      </c>
      <c r="OVA28" s="53" t="s">
        <v>395</v>
      </c>
      <c r="OVB28" s="53" t="s">
        <v>395</v>
      </c>
      <c r="OVC28" s="53" t="s">
        <v>395</v>
      </c>
      <c r="OVD28" s="53" t="s">
        <v>395</v>
      </c>
      <c r="OVE28" s="53" t="s">
        <v>395</v>
      </c>
      <c r="OVF28" s="53" t="s">
        <v>395</v>
      </c>
      <c r="OVG28" s="53" t="s">
        <v>395</v>
      </c>
      <c r="OVH28" s="53" t="s">
        <v>395</v>
      </c>
      <c r="OVI28" s="53" t="s">
        <v>395</v>
      </c>
      <c r="OVJ28" s="53" t="s">
        <v>395</v>
      </c>
      <c r="OVK28" s="53" t="s">
        <v>395</v>
      </c>
      <c r="OVL28" s="53" t="s">
        <v>395</v>
      </c>
      <c r="OVM28" s="53" t="s">
        <v>395</v>
      </c>
      <c r="OVN28" s="53" t="s">
        <v>395</v>
      </c>
      <c r="OVO28" s="53" t="s">
        <v>395</v>
      </c>
      <c r="OVP28" s="53" t="s">
        <v>395</v>
      </c>
      <c r="OVQ28" s="53" t="s">
        <v>395</v>
      </c>
      <c r="OVR28" s="53" t="s">
        <v>395</v>
      </c>
      <c r="OVS28" s="53" t="s">
        <v>395</v>
      </c>
      <c r="OVT28" s="53" t="s">
        <v>395</v>
      </c>
      <c r="OVU28" s="53" t="s">
        <v>395</v>
      </c>
      <c r="OVV28" s="53" t="s">
        <v>395</v>
      </c>
      <c r="OVW28" s="53" t="s">
        <v>395</v>
      </c>
      <c r="OVX28" s="53" t="s">
        <v>395</v>
      </c>
      <c r="OVY28" s="53" t="s">
        <v>395</v>
      </c>
      <c r="OVZ28" s="53" t="s">
        <v>395</v>
      </c>
      <c r="OWA28" s="53" t="s">
        <v>395</v>
      </c>
      <c r="OWB28" s="53" t="s">
        <v>395</v>
      </c>
      <c r="OWC28" s="53" t="s">
        <v>395</v>
      </c>
      <c r="OWD28" s="53" t="s">
        <v>395</v>
      </c>
      <c r="OWE28" s="53" t="s">
        <v>395</v>
      </c>
      <c r="OWF28" s="53" t="s">
        <v>395</v>
      </c>
      <c r="OWG28" s="53" t="s">
        <v>395</v>
      </c>
      <c r="OWH28" s="53" t="s">
        <v>395</v>
      </c>
      <c r="OWI28" s="53" t="s">
        <v>395</v>
      </c>
      <c r="OWJ28" s="53" t="s">
        <v>395</v>
      </c>
      <c r="OWK28" s="53" t="s">
        <v>395</v>
      </c>
      <c r="OWL28" s="53" t="s">
        <v>395</v>
      </c>
      <c r="OWM28" s="53" t="s">
        <v>395</v>
      </c>
      <c r="OWN28" s="53" t="s">
        <v>395</v>
      </c>
      <c r="OWO28" s="53" t="s">
        <v>395</v>
      </c>
      <c r="OWP28" s="53" t="s">
        <v>395</v>
      </c>
      <c r="OWQ28" s="53" t="s">
        <v>395</v>
      </c>
      <c r="OWR28" s="53" t="s">
        <v>395</v>
      </c>
      <c r="OWS28" s="53" t="s">
        <v>395</v>
      </c>
      <c r="OWT28" s="53" t="s">
        <v>395</v>
      </c>
      <c r="OWU28" s="53" t="s">
        <v>395</v>
      </c>
      <c r="OWV28" s="53" t="s">
        <v>395</v>
      </c>
      <c r="OWW28" s="53" t="s">
        <v>395</v>
      </c>
      <c r="OWX28" s="53" t="s">
        <v>395</v>
      </c>
      <c r="OWY28" s="53" t="s">
        <v>395</v>
      </c>
      <c r="OWZ28" s="53" t="s">
        <v>395</v>
      </c>
      <c r="OXA28" s="53" t="s">
        <v>395</v>
      </c>
      <c r="OXB28" s="53" t="s">
        <v>395</v>
      </c>
      <c r="OXC28" s="53" t="s">
        <v>395</v>
      </c>
      <c r="OXD28" s="53" t="s">
        <v>395</v>
      </c>
      <c r="OXE28" s="53" t="s">
        <v>395</v>
      </c>
      <c r="OXF28" s="53" t="s">
        <v>395</v>
      </c>
      <c r="OXG28" s="53" t="s">
        <v>395</v>
      </c>
      <c r="OXH28" s="53" t="s">
        <v>395</v>
      </c>
      <c r="OXI28" s="53" t="s">
        <v>395</v>
      </c>
      <c r="OXJ28" s="53" t="s">
        <v>395</v>
      </c>
      <c r="OXK28" s="53" t="s">
        <v>395</v>
      </c>
      <c r="OXL28" s="53" t="s">
        <v>395</v>
      </c>
      <c r="OXM28" s="53" t="s">
        <v>395</v>
      </c>
      <c r="OXN28" s="53" t="s">
        <v>395</v>
      </c>
      <c r="OXO28" s="53" t="s">
        <v>395</v>
      </c>
      <c r="OXP28" s="53" t="s">
        <v>395</v>
      </c>
      <c r="OXQ28" s="53" t="s">
        <v>395</v>
      </c>
      <c r="OXR28" s="53" t="s">
        <v>395</v>
      </c>
      <c r="OXS28" s="53" t="s">
        <v>395</v>
      </c>
      <c r="OXT28" s="53" t="s">
        <v>395</v>
      </c>
      <c r="OXU28" s="53" t="s">
        <v>395</v>
      </c>
      <c r="OXV28" s="53" t="s">
        <v>395</v>
      </c>
      <c r="OXW28" s="53" t="s">
        <v>395</v>
      </c>
      <c r="OXX28" s="53" t="s">
        <v>395</v>
      </c>
      <c r="OXY28" s="53" t="s">
        <v>395</v>
      </c>
      <c r="OXZ28" s="53" t="s">
        <v>395</v>
      </c>
      <c r="OYA28" s="53" t="s">
        <v>395</v>
      </c>
      <c r="OYB28" s="53" t="s">
        <v>395</v>
      </c>
      <c r="OYC28" s="53" t="s">
        <v>395</v>
      </c>
      <c r="OYD28" s="53" t="s">
        <v>395</v>
      </c>
      <c r="OYE28" s="53" t="s">
        <v>395</v>
      </c>
      <c r="OYF28" s="53" t="s">
        <v>395</v>
      </c>
      <c r="OYG28" s="53" t="s">
        <v>395</v>
      </c>
      <c r="OYH28" s="53" t="s">
        <v>395</v>
      </c>
      <c r="OYI28" s="53" t="s">
        <v>395</v>
      </c>
      <c r="OYJ28" s="53" t="s">
        <v>395</v>
      </c>
      <c r="OYK28" s="53" t="s">
        <v>395</v>
      </c>
      <c r="OYL28" s="53" t="s">
        <v>395</v>
      </c>
      <c r="OYM28" s="53" t="s">
        <v>395</v>
      </c>
      <c r="OYN28" s="53" t="s">
        <v>395</v>
      </c>
      <c r="OYO28" s="53" t="s">
        <v>395</v>
      </c>
      <c r="OYP28" s="53" t="s">
        <v>395</v>
      </c>
      <c r="OYQ28" s="53" t="s">
        <v>395</v>
      </c>
      <c r="OYR28" s="53" t="s">
        <v>395</v>
      </c>
      <c r="OYS28" s="53" t="s">
        <v>395</v>
      </c>
      <c r="OYT28" s="53" t="s">
        <v>395</v>
      </c>
      <c r="OYU28" s="53" t="s">
        <v>395</v>
      </c>
      <c r="OYV28" s="53" t="s">
        <v>395</v>
      </c>
      <c r="OYW28" s="53" t="s">
        <v>395</v>
      </c>
      <c r="OYX28" s="53" t="s">
        <v>395</v>
      </c>
      <c r="OYY28" s="53" t="s">
        <v>395</v>
      </c>
      <c r="OYZ28" s="53" t="s">
        <v>395</v>
      </c>
      <c r="OZA28" s="53" t="s">
        <v>395</v>
      </c>
      <c r="OZB28" s="53" t="s">
        <v>395</v>
      </c>
      <c r="OZC28" s="53" t="s">
        <v>395</v>
      </c>
      <c r="OZD28" s="53" t="s">
        <v>395</v>
      </c>
      <c r="OZE28" s="53" t="s">
        <v>395</v>
      </c>
      <c r="OZF28" s="53" t="s">
        <v>395</v>
      </c>
      <c r="OZG28" s="53" t="s">
        <v>395</v>
      </c>
      <c r="OZH28" s="53" t="s">
        <v>395</v>
      </c>
      <c r="OZI28" s="53" t="s">
        <v>395</v>
      </c>
      <c r="OZJ28" s="53" t="s">
        <v>395</v>
      </c>
      <c r="OZK28" s="53" t="s">
        <v>395</v>
      </c>
      <c r="OZL28" s="53" t="s">
        <v>395</v>
      </c>
      <c r="OZM28" s="53" t="s">
        <v>395</v>
      </c>
      <c r="OZN28" s="53" t="s">
        <v>395</v>
      </c>
      <c r="OZO28" s="53" t="s">
        <v>395</v>
      </c>
      <c r="OZP28" s="53" t="s">
        <v>395</v>
      </c>
      <c r="OZQ28" s="53" t="s">
        <v>395</v>
      </c>
      <c r="OZR28" s="53" t="s">
        <v>395</v>
      </c>
      <c r="OZS28" s="53" t="s">
        <v>395</v>
      </c>
      <c r="OZT28" s="53" t="s">
        <v>395</v>
      </c>
      <c r="OZU28" s="53" t="s">
        <v>395</v>
      </c>
      <c r="OZV28" s="53" t="s">
        <v>395</v>
      </c>
      <c r="OZW28" s="53" t="s">
        <v>395</v>
      </c>
      <c r="OZX28" s="53" t="s">
        <v>395</v>
      </c>
      <c r="OZY28" s="53" t="s">
        <v>395</v>
      </c>
      <c r="OZZ28" s="53" t="s">
        <v>395</v>
      </c>
      <c r="PAA28" s="53" t="s">
        <v>395</v>
      </c>
      <c r="PAB28" s="53" t="s">
        <v>395</v>
      </c>
      <c r="PAC28" s="53" t="s">
        <v>395</v>
      </c>
      <c r="PAD28" s="53" t="s">
        <v>395</v>
      </c>
      <c r="PAE28" s="53" t="s">
        <v>395</v>
      </c>
      <c r="PAF28" s="53" t="s">
        <v>395</v>
      </c>
      <c r="PAG28" s="53" t="s">
        <v>395</v>
      </c>
      <c r="PAH28" s="53" t="s">
        <v>395</v>
      </c>
      <c r="PAI28" s="53" t="s">
        <v>395</v>
      </c>
      <c r="PAJ28" s="53" t="s">
        <v>395</v>
      </c>
      <c r="PAK28" s="53" t="s">
        <v>395</v>
      </c>
      <c r="PAL28" s="53" t="s">
        <v>395</v>
      </c>
      <c r="PAM28" s="53" t="s">
        <v>395</v>
      </c>
      <c r="PAN28" s="53" t="s">
        <v>395</v>
      </c>
      <c r="PAO28" s="53" t="s">
        <v>395</v>
      </c>
      <c r="PAP28" s="53" t="s">
        <v>395</v>
      </c>
      <c r="PAQ28" s="53" t="s">
        <v>395</v>
      </c>
      <c r="PAR28" s="53" t="s">
        <v>395</v>
      </c>
      <c r="PAS28" s="53" t="s">
        <v>395</v>
      </c>
      <c r="PAT28" s="53" t="s">
        <v>395</v>
      </c>
      <c r="PAU28" s="53" t="s">
        <v>395</v>
      </c>
      <c r="PAV28" s="53" t="s">
        <v>395</v>
      </c>
      <c r="PAW28" s="53" t="s">
        <v>395</v>
      </c>
      <c r="PAX28" s="53" t="s">
        <v>395</v>
      </c>
      <c r="PAY28" s="53" t="s">
        <v>395</v>
      </c>
      <c r="PAZ28" s="53" t="s">
        <v>395</v>
      </c>
      <c r="PBA28" s="53" t="s">
        <v>395</v>
      </c>
      <c r="PBB28" s="53" t="s">
        <v>395</v>
      </c>
      <c r="PBC28" s="53" t="s">
        <v>395</v>
      </c>
      <c r="PBD28" s="53" t="s">
        <v>395</v>
      </c>
      <c r="PBE28" s="53" t="s">
        <v>395</v>
      </c>
      <c r="PBF28" s="53" t="s">
        <v>395</v>
      </c>
      <c r="PBG28" s="53" t="s">
        <v>395</v>
      </c>
      <c r="PBH28" s="53" t="s">
        <v>395</v>
      </c>
      <c r="PBI28" s="53" t="s">
        <v>395</v>
      </c>
      <c r="PBJ28" s="53" t="s">
        <v>395</v>
      </c>
      <c r="PBK28" s="53" t="s">
        <v>395</v>
      </c>
      <c r="PBL28" s="53" t="s">
        <v>395</v>
      </c>
      <c r="PBM28" s="53" t="s">
        <v>395</v>
      </c>
      <c r="PBN28" s="53" t="s">
        <v>395</v>
      </c>
      <c r="PBO28" s="53" t="s">
        <v>395</v>
      </c>
      <c r="PBP28" s="53" t="s">
        <v>395</v>
      </c>
      <c r="PBQ28" s="53" t="s">
        <v>395</v>
      </c>
      <c r="PBR28" s="53" t="s">
        <v>395</v>
      </c>
      <c r="PBS28" s="53" t="s">
        <v>395</v>
      </c>
      <c r="PBT28" s="53" t="s">
        <v>395</v>
      </c>
      <c r="PBU28" s="53" t="s">
        <v>395</v>
      </c>
      <c r="PBV28" s="53" t="s">
        <v>395</v>
      </c>
      <c r="PBW28" s="53" t="s">
        <v>395</v>
      </c>
      <c r="PBX28" s="53" t="s">
        <v>395</v>
      </c>
      <c r="PBY28" s="53" t="s">
        <v>395</v>
      </c>
      <c r="PBZ28" s="53" t="s">
        <v>395</v>
      </c>
      <c r="PCA28" s="53" t="s">
        <v>395</v>
      </c>
      <c r="PCB28" s="53" t="s">
        <v>395</v>
      </c>
      <c r="PCC28" s="53" t="s">
        <v>395</v>
      </c>
      <c r="PCD28" s="53" t="s">
        <v>395</v>
      </c>
      <c r="PCE28" s="53" t="s">
        <v>395</v>
      </c>
      <c r="PCF28" s="53" t="s">
        <v>395</v>
      </c>
      <c r="PCG28" s="53" t="s">
        <v>395</v>
      </c>
      <c r="PCH28" s="53" t="s">
        <v>395</v>
      </c>
      <c r="PCI28" s="53" t="s">
        <v>395</v>
      </c>
      <c r="PCJ28" s="53" t="s">
        <v>395</v>
      </c>
      <c r="PCK28" s="53" t="s">
        <v>395</v>
      </c>
      <c r="PCL28" s="53" t="s">
        <v>395</v>
      </c>
      <c r="PCM28" s="53" t="s">
        <v>395</v>
      </c>
      <c r="PCN28" s="53" t="s">
        <v>395</v>
      </c>
      <c r="PCO28" s="53" t="s">
        <v>395</v>
      </c>
      <c r="PCP28" s="53" t="s">
        <v>395</v>
      </c>
      <c r="PCQ28" s="53" t="s">
        <v>395</v>
      </c>
      <c r="PCR28" s="53" t="s">
        <v>395</v>
      </c>
      <c r="PCS28" s="53" t="s">
        <v>395</v>
      </c>
      <c r="PCT28" s="53" t="s">
        <v>395</v>
      </c>
      <c r="PCU28" s="53" t="s">
        <v>395</v>
      </c>
      <c r="PCV28" s="53" t="s">
        <v>395</v>
      </c>
      <c r="PCW28" s="53" t="s">
        <v>395</v>
      </c>
      <c r="PCX28" s="53" t="s">
        <v>395</v>
      </c>
      <c r="PCY28" s="53" t="s">
        <v>395</v>
      </c>
      <c r="PCZ28" s="53" t="s">
        <v>395</v>
      </c>
      <c r="PDA28" s="53" t="s">
        <v>395</v>
      </c>
      <c r="PDB28" s="53" t="s">
        <v>395</v>
      </c>
      <c r="PDC28" s="53" t="s">
        <v>395</v>
      </c>
      <c r="PDD28" s="53" t="s">
        <v>395</v>
      </c>
      <c r="PDE28" s="53" t="s">
        <v>395</v>
      </c>
      <c r="PDF28" s="53" t="s">
        <v>395</v>
      </c>
      <c r="PDG28" s="53" t="s">
        <v>395</v>
      </c>
      <c r="PDH28" s="53" t="s">
        <v>395</v>
      </c>
      <c r="PDI28" s="53" t="s">
        <v>395</v>
      </c>
      <c r="PDJ28" s="53" t="s">
        <v>395</v>
      </c>
      <c r="PDK28" s="53" t="s">
        <v>395</v>
      </c>
      <c r="PDL28" s="53" t="s">
        <v>395</v>
      </c>
      <c r="PDM28" s="53" t="s">
        <v>395</v>
      </c>
      <c r="PDN28" s="53" t="s">
        <v>395</v>
      </c>
      <c r="PDO28" s="53" t="s">
        <v>395</v>
      </c>
      <c r="PDP28" s="53" t="s">
        <v>395</v>
      </c>
      <c r="PDQ28" s="53" t="s">
        <v>395</v>
      </c>
      <c r="PDR28" s="53" t="s">
        <v>395</v>
      </c>
      <c r="PDS28" s="53" t="s">
        <v>395</v>
      </c>
      <c r="PDT28" s="53" t="s">
        <v>395</v>
      </c>
      <c r="PDU28" s="53" t="s">
        <v>395</v>
      </c>
      <c r="PDV28" s="53" t="s">
        <v>395</v>
      </c>
      <c r="PDW28" s="53" t="s">
        <v>395</v>
      </c>
      <c r="PDX28" s="53" t="s">
        <v>395</v>
      </c>
      <c r="PDY28" s="53" t="s">
        <v>395</v>
      </c>
      <c r="PDZ28" s="53" t="s">
        <v>395</v>
      </c>
      <c r="PEA28" s="53" t="s">
        <v>395</v>
      </c>
      <c r="PEB28" s="53" t="s">
        <v>395</v>
      </c>
      <c r="PEC28" s="53" t="s">
        <v>395</v>
      </c>
      <c r="PED28" s="53" t="s">
        <v>395</v>
      </c>
      <c r="PEE28" s="53" t="s">
        <v>395</v>
      </c>
      <c r="PEF28" s="53" t="s">
        <v>395</v>
      </c>
      <c r="PEG28" s="53" t="s">
        <v>395</v>
      </c>
      <c r="PEH28" s="53" t="s">
        <v>395</v>
      </c>
      <c r="PEI28" s="53" t="s">
        <v>395</v>
      </c>
      <c r="PEJ28" s="53" t="s">
        <v>395</v>
      </c>
      <c r="PEK28" s="53" t="s">
        <v>395</v>
      </c>
      <c r="PEL28" s="53" t="s">
        <v>395</v>
      </c>
      <c r="PEM28" s="53" t="s">
        <v>395</v>
      </c>
      <c r="PEN28" s="53" t="s">
        <v>395</v>
      </c>
      <c r="PEO28" s="53" t="s">
        <v>395</v>
      </c>
      <c r="PEP28" s="53" t="s">
        <v>395</v>
      </c>
      <c r="PEQ28" s="53" t="s">
        <v>395</v>
      </c>
      <c r="PER28" s="53" t="s">
        <v>395</v>
      </c>
      <c r="PES28" s="53" t="s">
        <v>395</v>
      </c>
      <c r="PET28" s="53" t="s">
        <v>395</v>
      </c>
      <c r="PEU28" s="53" t="s">
        <v>395</v>
      </c>
      <c r="PEV28" s="53" t="s">
        <v>395</v>
      </c>
      <c r="PEW28" s="53" t="s">
        <v>395</v>
      </c>
      <c r="PEX28" s="53" t="s">
        <v>395</v>
      </c>
      <c r="PEY28" s="53" t="s">
        <v>395</v>
      </c>
      <c r="PEZ28" s="53" t="s">
        <v>395</v>
      </c>
      <c r="PFA28" s="53" t="s">
        <v>395</v>
      </c>
      <c r="PFB28" s="53" t="s">
        <v>395</v>
      </c>
      <c r="PFC28" s="53" t="s">
        <v>395</v>
      </c>
      <c r="PFD28" s="53" t="s">
        <v>395</v>
      </c>
      <c r="PFE28" s="53" t="s">
        <v>395</v>
      </c>
      <c r="PFF28" s="53" t="s">
        <v>395</v>
      </c>
      <c r="PFG28" s="53" t="s">
        <v>395</v>
      </c>
      <c r="PFH28" s="53" t="s">
        <v>395</v>
      </c>
      <c r="PFI28" s="53" t="s">
        <v>395</v>
      </c>
      <c r="PFJ28" s="53" t="s">
        <v>395</v>
      </c>
      <c r="PFK28" s="53" t="s">
        <v>395</v>
      </c>
      <c r="PFL28" s="53" t="s">
        <v>395</v>
      </c>
      <c r="PFM28" s="53" t="s">
        <v>395</v>
      </c>
      <c r="PFN28" s="53" t="s">
        <v>395</v>
      </c>
      <c r="PFO28" s="53" t="s">
        <v>395</v>
      </c>
      <c r="PFP28" s="53" t="s">
        <v>395</v>
      </c>
      <c r="PFQ28" s="53" t="s">
        <v>395</v>
      </c>
      <c r="PFR28" s="53" t="s">
        <v>395</v>
      </c>
      <c r="PFS28" s="53" t="s">
        <v>395</v>
      </c>
      <c r="PFT28" s="53" t="s">
        <v>395</v>
      </c>
      <c r="PFU28" s="53" t="s">
        <v>395</v>
      </c>
      <c r="PFV28" s="53" t="s">
        <v>395</v>
      </c>
      <c r="PFW28" s="53" t="s">
        <v>395</v>
      </c>
      <c r="PFX28" s="53" t="s">
        <v>395</v>
      </c>
      <c r="PFY28" s="53" t="s">
        <v>395</v>
      </c>
      <c r="PFZ28" s="53" t="s">
        <v>395</v>
      </c>
      <c r="PGA28" s="53" t="s">
        <v>395</v>
      </c>
      <c r="PGB28" s="53" t="s">
        <v>395</v>
      </c>
      <c r="PGC28" s="53" t="s">
        <v>395</v>
      </c>
      <c r="PGD28" s="53" t="s">
        <v>395</v>
      </c>
      <c r="PGE28" s="53" t="s">
        <v>395</v>
      </c>
      <c r="PGF28" s="53" t="s">
        <v>395</v>
      </c>
      <c r="PGG28" s="53" t="s">
        <v>395</v>
      </c>
      <c r="PGH28" s="53" t="s">
        <v>395</v>
      </c>
      <c r="PGI28" s="53" t="s">
        <v>395</v>
      </c>
      <c r="PGJ28" s="53" t="s">
        <v>395</v>
      </c>
      <c r="PGK28" s="53" t="s">
        <v>395</v>
      </c>
      <c r="PGL28" s="53" t="s">
        <v>395</v>
      </c>
      <c r="PGM28" s="53" t="s">
        <v>395</v>
      </c>
      <c r="PGN28" s="53" t="s">
        <v>395</v>
      </c>
      <c r="PGO28" s="53" t="s">
        <v>395</v>
      </c>
      <c r="PGP28" s="53" t="s">
        <v>395</v>
      </c>
      <c r="PGQ28" s="53" t="s">
        <v>395</v>
      </c>
      <c r="PGR28" s="53" t="s">
        <v>395</v>
      </c>
      <c r="PGS28" s="53" t="s">
        <v>395</v>
      </c>
      <c r="PGT28" s="53" t="s">
        <v>395</v>
      </c>
      <c r="PGU28" s="53" t="s">
        <v>395</v>
      </c>
      <c r="PGV28" s="53" t="s">
        <v>395</v>
      </c>
      <c r="PGW28" s="53" t="s">
        <v>395</v>
      </c>
      <c r="PGX28" s="53" t="s">
        <v>395</v>
      </c>
      <c r="PGY28" s="53" t="s">
        <v>395</v>
      </c>
      <c r="PGZ28" s="53" t="s">
        <v>395</v>
      </c>
      <c r="PHA28" s="53" t="s">
        <v>395</v>
      </c>
      <c r="PHB28" s="53" t="s">
        <v>395</v>
      </c>
      <c r="PHC28" s="53" t="s">
        <v>395</v>
      </c>
      <c r="PHD28" s="53" t="s">
        <v>395</v>
      </c>
      <c r="PHE28" s="53" t="s">
        <v>395</v>
      </c>
      <c r="PHF28" s="53" t="s">
        <v>395</v>
      </c>
      <c r="PHG28" s="53" t="s">
        <v>395</v>
      </c>
      <c r="PHH28" s="53" t="s">
        <v>395</v>
      </c>
      <c r="PHI28" s="53" t="s">
        <v>395</v>
      </c>
      <c r="PHJ28" s="53" t="s">
        <v>395</v>
      </c>
      <c r="PHK28" s="53" t="s">
        <v>395</v>
      </c>
      <c r="PHL28" s="53" t="s">
        <v>395</v>
      </c>
      <c r="PHM28" s="53" t="s">
        <v>395</v>
      </c>
      <c r="PHN28" s="53" t="s">
        <v>395</v>
      </c>
      <c r="PHO28" s="53" t="s">
        <v>395</v>
      </c>
      <c r="PHP28" s="53" t="s">
        <v>395</v>
      </c>
      <c r="PHQ28" s="53" t="s">
        <v>395</v>
      </c>
      <c r="PHR28" s="53" t="s">
        <v>395</v>
      </c>
      <c r="PHS28" s="53" t="s">
        <v>395</v>
      </c>
      <c r="PHT28" s="53" t="s">
        <v>395</v>
      </c>
      <c r="PHU28" s="53" t="s">
        <v>395</v>
      </c>
      <c r="PHV28" s="53" t="s">
        <v>395</v>
      </c>
      <c r="PHW28" s="53" t="s">
        <v>395</v>
      </c>
      <c r="PHX28" s="53" t="s">
        <v>395</v>
      </c>
      <c r="PHY28" s="53" t="s">
        <v>395</v>
      </c>
      <c r="PHZ28" s="53" t="s">
        <v>395</v>
      </c>
      <c r="PIA28" s="53" t="s">
        <v>395</v>
      </c>
      <c r="PIB28" s="53" t="s">
        <v>395</v>
      </c>
      <c r="PIC28" s="53" t="s">
        <v>395</v>
      </c>
      <c r="PID28" s="53" t="s">
        <v>395</v>
      </c>
      <c r="PIE28" s="53" t="s">
        <v>395</v>
      </c>
      <c r="PIF28" s="53" t="s">
        <v>395</v>
      </c>
      <c r="PIG28" s="53" t="s">
        <v>395</v>
      </c>
      <c r="PIH28" s="53" t="s">
        <v>395</v>
      </c>
      <c r="PII28" s="53" t="s">
        <v>395</v>
      </c>
      <c r="PIJ28" s="53" t="s">
        <v>395</v>
      </c>
      <c r="PIK28" s="53" t="s">
        <v>395</v>
      </c>
      <c r="PIL28" s="53" t="s">
        <v>395</v>
      </c>
      <c r="PIM28" s="53" t="s">
        <v>395</v>
      </c>
      <c r="PIN28" s="53" t="s">
        <v>395</v>
      </c>
      <c r="PIO28" s="53" t="s">
        <v>395</v>
      </c>
      <c r="PIP28" s="53" t="s">
        <v>395</v>
      </c>
      <c r="PIQ28" s="53" t="s">
        <v>395</v>
      </c>
      <c r="PIR28" s="53" t="s">
        <v>395</v>
      </c>
      <c r="PIS28" s="53" t="s">
        <v>395</v>
      </c>
      <c r="PIT28" s="53" t="s">
        <v>395</v>
      </c>
      <c r="PIU28" s="53" t="s">
        <v>395</v>
      </c>
      <c r="PIV28" s="53" t="s">
        <v>395</v>
      </c>
      <c r="PIW28" s="53" t="s">
        <v>395</v>
      </c>
      <c r="PIX28" s="53" t="s">
        <v>395</v>
      </c>
      <c r="PIY28" s="53" t="s">
        <v>395</v>
      </c>
      <c r="PIZ28" s="53" t="s">
        <v>395</v>
      </c>
      <c r="PJA28" s="53" t="s">
        <v>395</v>
      </c>
      <c r="PJB28" s="53" t="s">
        <v>395</v>
      </c>
      <c r="PJC28" s="53" t="s">
        <v>395</v>
      </c>
      <c r="PJD28" s="53" t="s">
        <v>395</v>
      </c>
      <c r="PJE28" s="53" t="s">
        <v>395</v>
      </c>
      <c r="PJF28" s="53" t="s">
        <v>395</v>
      </c>
      <c r="PJG28" s="53" t="s">
        <v>395</v>
      </c>
      <c r="PJH28" s="53" t="s">
        <v>395</v>
      </c>
      <c r="PJI28" s="53" t="s">
        <v>395</v>
      </c>
      <c r="PJJ28" s="53" t="s">
        <v>395</v>
      </c>
      <c r="PJK28" s="53" t="s">
        <v>395</v>
      </c>
      <c r="PJL28" s="53" t="s">
        <v>395</v>
      </c>
      <c r="PJM28" s="53" t="s">
        <v>395</v>
      </c>
      <c r="PJN28" s="53" t="s">
        <v>395</v>
      </c>
      <c r="PJO28" s="53" t="s">
        <v>395</v>
      </c>
      <c r="PJP28" s="53" t="s">
        <v>395</v>
      </c>
      <c r="PJQ28" s="53" t="s">
        <v>395</v>
      </c>
      <c r="PJR28" s="53" t="s">
        <v>395</v>
      </c>
      <c r="PJS28" s="53" t="s">
        <v>395</v>
      </c>
      <c r="PJT28" s="53" t="s">
        <v>395</v>
      </c>
      <c r="PJU28" s="53" t="s">
        <v>395</v>
      </c>
      <c r="PJV28" s="53" t="s">
        <v>395</v>
      </c>
      <c r="PJW28" s="53" t="s">
        <v>395</v>
      </c>
      <c r="PJX28" s="53" t="s">
        <v>395</v>
      </c>
      <c r="PJY28" s="53" t="s">
        <v>395</v>
      </c>
      <c r="PJZ28" s="53" t="s">
        <v>395</v>
      </c>
      <c r="PKA28" s="53" t="s">
        <v>395</v>
      </c>
      <c r="PKB28" s="53" t="s">
        <v>395</v>
      </c>
      <c r="PKC28" s="53" t="s">
        <v>395</v>
      </c>
      <c r="PKD28" s="53" t="s">
        <v>395</v>
      </c>
      <c r="PKE28" s="53" t="s">
        <v>395</v>
      </c>
      <c r="PKF28" s="53" t="s">
        <v>395</v>
      </c>
      <c r="PKG28" s="53" t="s">
        <v>395</v>
      </c>
      <c r="PKH28" s="53" t="s">
        <v>395</v>
      </c>
      <c r="PKI28" s="53" t="s">
        <v>395</v>
      </c>
      <c r="PKJ28" s="53" t="s">
        <v>395</v>
      </c>
      <c r="PKK28" s="53" t="s">
        <v>395</v>
      </c>
      <c r="PKL28" s="53" t="s">
        <v>395</v>
      </c>
      <c r="PKM28" s="53" t="s">
        <v>395</v>
      </c>
      <c r="PKN28" s="53" t="s">
        <v>395</v>
      </c>
      <c r="PKO28" s="53" t="s">
        <v>395</v>
      </c>
      <c r="PKP28" s="53" t="s">
        <v>395</v>
      </c>
      <c r="PKQ28" s="53" t="s">
        <v>395</v>
      </c>
      <c r="PKR28" s="53" t="s">
        <v>395</v>
      </c>
      <c r="PKS28" s="53" t="s">
        <v>395</v>
      </c>
      <c r="PKT28" s="53" t="s">
        <v>395</v>
      </c>
      <c r="PKU28" s="53" t="s">
        <v>395</v>
      </c>
      <c r="PKV28" s="53" t="s">
        <v>395</v>
      </c>
      <c r="PKW28" s="53" t="s">
        <v>395</v>
      </c>
      <c r="PKX28" s="53" t="s">
        <v>395</v>
      </c>
      <c r="PKY28" s="53" t="s">
        <v>395</v>
      </c>
      <c r="PKZ28" s="53" t="s">
        <v>395</v>
      </c>
      <c r="PLA28" s="53" t="s">
        <v>395</v>
      </c>
      <c r="PLB28" s="53" t="s">
        <v>395</v>
      </c>
      <c r="PLC28" s="53" t="s">
        <v>395</v>
      </c>
      <c r="PLD28" s="53" t="s">
        <v>395</v>
      </c>
      <c r="PLE28" s="53" t="s">
        <v>395</v>
      </c>
      <c r="PLF28" s="53" t="s">
        <v>395</v>
      </c>
      <c r="PLG28" s="53" t="s">
        <v>395</v>
      </c>
      <c r="PLH28" s="53" t="s">
        <v>395</v>
      </c>
      <c r="PLI28" s="53" t="s">
        <v>395</v>
      </c>
      <c r="PLJ28" s="53" t="s">
        <v>395</v>
      </c>
      <c r="PLK28" s="53" t="s">
        <v>395</v>
      </c>
      <c r="PLL28" s="53" t="s">
        <v>395</v>
      </c>
      <c r="PLM28" s="53" t="s">
        <v>395</v>
      </c>
      <c r="PLN28" s="53" t="s">
        <v>395</v>
      </c>
      <c r="PLO28" s="53" t="s">
        <v>395</v>
      </c>
      <c r="PLP28" s="53" t="s">
        <v>395</v>
      </c>
      <c r="PLQ28" s="53" t="s">
        <v>395</v>
      </c>
      <c r="PLR28" s="53" t="s">
        <v>395</v>
      </c>
      <c r="PLS28" s="53" t="s">
        <v>395</v>
      </c>
      <c r="PLT28" s="53" t="s">
        <v>395</v>
      </c>
      <c r="PLU28" s="53" t="s">
        <v>395</v>
      </c>
      <c r="PLV28" s="53" t="s">
        <v>395</v>
      </c>
      <c r="PLW28" s="53" t="s">
        <v>395</v>
      </c>
      <c r="PLX28" s="53" t="s">
        <v>395</v>
      </c>
      <c r="PLY28" s="53" t="s">
        <v>395</v>
      </c>
      <c r="PLZ28" s="53" t="s">
        <v>395</v>
      </c>
      <c r="PMA28" s="53" t="s">
        <v>395</v>
      </c>
      <c r="PMB28" s="53" t="s">
        <v>395</v>
      </c>
      <c r="PMC28" s="53" t="s">
        <v>395</v>
      </c>
      <c r="PMD28" s="53" t="s">
        <v>395</v>
      </c>
      <c r="PME28" s="53" t="s">
        <v>395</v>
      </c>
      <c r="PMF28" s="53" t="s">
        <v>395</v>
      </c>
      <c r="PMG28" s="53" t="s">
        <v>395</v>
      </c>
      <c r="PMH28" s="53" t="s">
        <v>395</v>
      </c>
      <c r="PMI28" s="53" t="s">
        <v>395</v>
      </c>
      <c r="PMJ28" s="53" t="s">
        <v>395</v>
      </c>
      <c r="PMK28" s="53" t="s">
        <v>395</v>
      </c>
      <c r="PML28" s="53" t="s">
        <v>395</v>
      </c>
      <c r="PMM28" s="53" t="s">
        <v>395</v>
      </c>
      <c r="PMN28" s="53" t="s">
        <v>395</v>
      </c>
      <c r="PMO28" s="53" t="s">
        <v>395</v>
      </c>
      <c r="PMP28" s="53" t="s">
        <v>395</v>
      </c>
      <c r="PMQ28" s="53" t="s">
        <v>395</v>
      </c>
      <c r="PMR28" s="53" t="s">
        <v>395</v>
      </c>
      <c r="PMS28" s="53" t="s">
        <v>395</v>
      </c>
      <c r="PMT28" s="53" t="s">
        <v>395</v>
      </c>
      <c r="PMU28" s="53" t="s">
        <v>395</v>
      </c>
      <c r="PMV28" s="53" t="s">
        <v>395</v>
      </c>
      <c r="PMW28" s="53" t="s">
        <v>395</v>
      </c>
      <c r="PMX28" s="53" t="s">
        <v>395</v>
      </c>
      <c r="PMY28" s="53" t="s">
        <v>395</v>
      </c>
      <c r="PMZ28" s="53" t="s">
        <v>395</v>
      </c>
      <c r="PNA28" s="53" t="s">
        <v>395</v>
      </c>
      <c r="PNB28" s="53" t="s">
        <v>395</v>
      </c>
      <c r="PNC28" s="53" t="s">
        <v>395</v>
      </c>
      <c r="PND28" s="53" t="s">
        <v>395</v>
      </c>
      <c r="PNE28" s="53" t="s">
        <v>395</v>
      </c>
      <c r="PNF28" s="53" t="s">
        <v>395</v>
      </c>
      <c r="PNG28" s="53" t="s">
        <v>395</v>
      </c>
      <c r="PNH28" s="53" t="s">
        <v>395</v>
      </c>
      <c r="PNI28" s="53" t="s">
        <v>395</v>
      </c>
      <c r="PNJ28" s="53" t="s">
        <v>395</v>
      </c>
      <c r="PNK28" s="53" t="s">
        <v>395</v>
      </c>
      <c r="PNL28" s="53" t="s">
        <v>395</v>
      </c>
      <c r="PNM28" s="53" t="s">
        <v>395</v>
      </c>
      <c r="PNN28" s="53" t="s">
        <v>395</v>
      </c>
      <c r="PNO28" s="53" t="s">
        <v>395</v>
      </c>
      <c r="PNP28" s="53" t="s">
        <v>395</v>
      </c>
      <c r="PNQ28" s="53" t="s">
        <v>395</v>
      </c>
      <c r="PNR28" s="53" t="s">
        <v>395</v>
      </c>
      <c r="PNS28" s="53" t="s">
        <v>395</v>
      </c>
      <c r="PNT28" s="53" t="s">
        <v>395</v>
      </c>
      <c r="PNU28" s="53" t="s">
        <v>395</v>
      </c>
      <c r="PNV28" s="53" t="s">
        <v>395</v>
      </c>
      <c r="PNW28" s="53" t="s">
        <v>395</v>
      </c>
      <c r="PNX28" s="53" t="s">
        <v>395</v>
      </c>
      <c r="PNY28" s="53" t="s">
        <v>395</v>
      </c>
      <c r="PNZ28" s="53" t="s">
        <v>395</v>
      </c>
      <c r="POA28" s="53" t="s">
        <v>395</v>
      </c>
      <c r="POB28" s="53" t="s">
        <v>395</v>
      </c>
      <c r="POC28" s="53" t="s">
        <v>395</v>
      </c>
      <c r="POD28" s="53" t="s">
        <v>395</v>
      </c>
      <c r="POE28" s="53" t="s">
        <v>395</v>
      </c>
      <c r="POF28" s="53" t="s">
        <v>395</v>
      </c>
      <c r="POG28" s="53" t="s">
        <v>395</v>
      </c>
      <c r="POH28" s="53" t="s">
        <v>395</v>
      </c>
      <c r="POI28" s="53" t="s">
        <v>395</v>
      </c>
      <c r="POJ28" s="53" t="s">
        <v>395</v>
      </c>
      <c r="POK28" s="53" t="s">
        <v>395</v>
      </c>
      <c r="POL28" s="53" t="s">
        <v>395</v>
      </c>
      <c r="POM28" s="53" t="s">
        <v>395</v>
      </c>
      <c r="PON28" s="53" t="s">
        <v>395</v>
      </c>
      <c r="POO28" s="53" t="s">
        <v>395</v>
      </c>
      <c r="POP28" s="53" t="s">
        <v>395</v>
      </c>
      <c r="POQ28" s="53" t="s">
        <v>395</v>
      </c>
      <c r="POR28" s="53" t="s">
        <v>395</v>
      </c>
      <c r="POS28" s="53" t="s">
        <v>395</v>
      </c>
      <c r="POT28" s="53" t="s">
        <v>395</v>
      </c>
      <c r="POU28" s="53" t="s">
        <v>395</v>
      </c>
      <c r="POV28" s="53" t="s">
        <v>395</v>
      </c>
      <c r="POW28" s="53" t="s">
        <v>395</v>
      </c>
      <c r="POX28" s="53" t="s">
        <v>395</v>
      </c>
      <c r="POY28" s="53" t="s">
        <v>395</v>
      </c>
      <c r="POZ28" s="53" t="s">
        <v>395</v>
      </c>
      <c r="PPA28" s="53" t="s">
        <v>395</v>
      </c>
      <c r="PPB28" s="53" t="s">
        <v>395</v>
      </c>
      <c r="PPC28" s="53" t="s">
        <v>395</v>
      </c>
      <c r="PPD28" s="53" t="s">
        <v>395</v>
      </c>
      <c r="PPE28" s="53" t="s">
        <v>395</v>
      </c>
      <c r="PPF28" s="53" t="s">
        <v>395</v>
      </c>
      <c r="PPG28" s="53" t="s">
        <v>395</v>
      </c>
      <c r="PPH28" s="53" t="s">
        <v>395</v>
      </c>
      <c r="PPI28" s="53" t="s">
        <v>395</v>
      </c>
      <c r="PPJ28" s="53" t="s">
        <v>395</v>
      </c>
      <c r="PPK28" s="53" t="s">
        <v>395</v>
      </c>
      <c r="PPL28" s="53" t="s">
        <v>395</v>
      </c>
      <c r="PPM28" s="53" t="s">
        <v>395</v>
      </c>
      <c r="PPN28" s="53" t="s">
        <v>395</v>
      </c>
      <c r="PPO28" s="53" t="s">
        <v>395</v>
      </c>
      <c r="PPP28" s="53" t="s">
        <v>395</v>
      </c>
      <c r="PPQ28" s="53" t="s">
        <v>395</v>
      </c>
      <c r="PPR28" s="53" t="s">
        <v>395</v>
      </c>
      <c r="PPS28" s="53" t="s">
        <v>395</v>
      </c>
      <c r="PPT28" s="53" t="s">
        <v>395</v>
      </c>
      <c r="PPU28" s="53" t="s">
        <v>395</v>
      </c>
      <c r="PPV28" s="53" t="s">
        <v>395</v>
      </c>
      <c r="PPW28" s="53" t="s">
        <v>395</v>
      </c>
      <c r="PPX28" s="53" t="s">
        <v>395</v>
      </c>
      <c r="PPY28" s="53" t="s">
        <v>395</v>
      </c>
      <c r="PPZ28" s="53" t="s">
        <v>395</v>
      </c>
      <c r="PQA28" s="53" t="s">
        <v>395</v>
      </c>
      <c r="PQB28" s="53" t="s">
        <v>395</v>
      </c>
      <c r="PQC28" s="53" t="s">
        <v>395</v>
      </c>
      <c r="PQD28" s="53" t="s">
        <v>395</v>
      </c>
      <c r="PQE28" s="53" t="s">
        <v>395</v>
      </c>
      <c r="PQF28" s="53" t="s">
        <v>395</v>
      </c>
      <c r="PQG28" s="53" t="s">
        <v>395</v>
      </c>
      <c r="PQH28" s="53" t="s">
        <v>395</v>
      </c>
      <c r="PQI28" s="53" t="s">
        <v>395</v>
      </c>
      <c r="PQJ28" s="53" t="s">
        <v>395</v>
      </c>
      <c r="PQK28" s="53" t="s">
        <v>395</v>
      </c>
      <c r="PQL28" s="53" t="s">
        <v>395</v>
      </c>
      <c r="PQM28" s="53" t="s">
        <v>395</v>
      </c>
      <c r="PQN28" s="53" t="s">
        <v>395</v>
      </c>
      <c r="PQO28" s="53" t="s">
        <v>395</v>
      </c>
      <c r="PQP28" s="53" t="s">
        <v>395</v>
      </c>
      <c r="PQQ28" s="53" t="s">
        <v>395</v>
      </c>
      <c r="PQR28" s="53" t="s">
        <v>395</v>
      </c>
      <c r="PQS28" s="53" t="s">
        <v>395</v>
      </c>
      <c r="PQT28" s="53" t="s">
        <v>395</v>
      </c>
      <c r="PQU28" s="53" t="s">
        <v>395</v>
      </c>
      <c r="PQV28" s="53" t="s">
        <v>395</v>
      </c>
      <c r="PQW28" s="53" t="s">
        <v>395</v>
      </c>
      <c r="PQX28" s="53" t="s">
        <v>395</v>
      </c>
      <c r="PQY28" s="53" t="s">
        <v>395</v>
      </c>
      <c r="PQZ28" s="53" t="s">
        <v>395</v>
      </c>
      <c r="PRA28" s="53" t="s">
        <v>395</v>
      </c>
      <c r="PRB28" s="53" t="s">
        <v>395</v>
      </c>
      <c r="PRC28" s="53" t="s">
        <v>395</v>
      </c>
      <c r="PRD28" s="53" t="s">
        <v>395</v>
      </c>
      <c r="PRE28" s="53" t="s">
        <v>395</v>
      </c>
      <c r="PRF28" s="53" t="s">
        <v>395</v>
      </c>
      <c r="PRG28" s="53" t="s">
        <v>395</v>
      </c>
      <c r="PRH28" s="53" t="s">
        <v>395</v>
      </c>
      <c r="PRI28" s="53" t="s">
        <v>395</v>
      </c>
      <c r="PRJ28" s="53" t="s">
        <v>395</v>
      </c>
      <c r="PRK28" s="53" t="s">
        <v>395</v>
      </c>
      <c r="PRL28" s="53" t="s">
        <v>395</v>
      </c>
      <c r="PRM28" s="53" t="s">
        <v>395</v>
      </c>
      <c r="PRN28" s="53" t="s">
        <v>395</v>
      </c>
      <c r="PRO28" s="53" t="s">
        <v>395</v>
      </c>
      <c r="PRP28" s="53" t="s">
        <v>395</v>
      </c>
      <c r="PRQ28" s="53" t="s">
        <v>395</v>
      </c>
      <c r="PRR28" s="53" t="s">
        <v>395</v>
      </c>
      <c r="PRS28" s="53" t="s">
        <v>395</v>
      </c>
      <c r="PRT28" s="53" t="s">
        <v>395</v>
      </c>
      <c r="PRU28" s="53" t="s">
        <v>395</v>
      </c>
      <c r="PRV28" s="53" t="s">
        <v>395</v>
      </c>
      <c r="PRW28" s="53" t="s">
        <v>395</v>
      </c>
      <c r="PRX28" s="53" t="s">
        <v>395</v>
      </c>
      <c r="PRY28" s="53" t="s">
        <v>395</v>
      </c>
      <c r="PRZ28" s="53" t="s">
        <v>395</v>
      </c>
      <c r="PSA28" s="53" t="s">
        <v>395</v>
      </c>
      <c r="PSB28" s="53" t="s">
        <v>395</v>
      </c>
      <c r="PSC28" s="53" t="s">
        <v>395</v>
      </c>
      <c r="PSD28" s="53" t="s">
        <v>395</v>
      </c>
      <c r="PSE28" s="53" t="s">
        <v>395</v>
      </c>
      <c r="PSF28" s="53" t="s">
        <v>395</v>
      </c>
      <c r="PSG28" s="53" t="s">
        <v>395</v>
      </c>
      <c r="PSH28" s="53" t="s">
        <v>395</v>
      </c>
      <c r="PSI28" s="53" t="s">
        <v>395</v>
      </c>
      <c r="PSJ28" s="53" t="s">
        <v>395</v>
      </c>
      <c r="PSK28" s="53" t="s">
        <v>395</v>
      </c>
      <c r="PSL28" s="53" t="s">
        <v>395</v>
      </c>
      <c r="PSM28" s="53" t="s">
        <v>395</v>
      </c>
      <c r="PSN28" s="53" t="s">
        <v>395</v>
      </c>
      <c r="PSO28" s="53" t="s">
        <v>395</v>
      </c>
      <c r="PSP28" s="53" t="s">
        <v>395</v>
      </c>
      <c r="PSQ28" s="53" t="s">
        <v>395</v>
      </c>
      <c r="PSR28" s="53" t="s">
        <v>395</v>
      </c>
      <c r="PSS28" s="53" t="s">
        <v>395</v>
      </c>
      <c r="PST28" s="53" t="s">
        <v>395</v>
      </c>
      <c r="PSU28" s="53" t="s">
        <v>395</v>
      </c>
      <c r="PSV28" s="53" t="s">
        <v>395</v>
      </c>
      <c r="PSW28" s="53" t="s">
        <v>395</v>
      </c>
      <c r="PSX28" s="53" t="s">
        <v>395</v>
      </c>
      <c r="PSY28" s="53" t="s">
        <v>395</v>
      </c>
      <c r="PSZ28" s="53" t="s">
        <v>395</v>
      </c>
      <c r="PTA28" s="53" t="s">
        <v>395</v>
      </c>
      <c r="PTB28" s="53" t="s">
        <v>395</v>
      </c>
      <c r="PTC28" s="53" t="s">
        <v>395</v>
      </c>
      <c r="PTD28" s="53" t="s">
        <v>395</v>
      </c>
      <c r="PTE28" s="53" t="s">
        <v>395</v>
      </c>
      <c r="PTF28" s="53" t="s">
        <v>395</v>
      </c>
      <c r="PTG28" s="53" t="s">
        <v>395</v>
      </c>
      <c r="PTH28" s="53" t="s">
        <v>395</v>
      </c>
      <c r="PTI28" s="53" t="s">
        <v>395</v>
      </c>
      <c r="PTJ28" s="53" t="s">
        <v>395</v>
      </c>
      <c r="PTK28" s="53" t="s">
        <v>395</v>
      </c>
      <c r="PTL28" s="53" t="s">
        <v>395</v>
      </c>
      <c r="PTM28" s="53" t="s">
        <v>395</v>
      </c>
      <c r="PTN28" s="53" t="s">
        <v>395</v>
      </c>
      <c r="PTO28" s="53" t="s">
        <v>395</v>
      </c>
      <c r="PTP28" s="53" t="s">
        <v>395</v>
      </c>
      <c r="PTQ28" s="53" t="s">
        <v>395</v>
      </c>
      <c r="PTR28" s="53" t="s">
        <v>395</v>
      </c>
      <c r="PTS28" s="53" t="s">
        <v>395</v>
      </c>
      <c r="PTT28" s="53" t="s">
        <v>395</v>
      </c>
      <c r="PTU28" s="53" t="s">
        <v>395</v>
      </c>
      <c r="PTV28" s="53" t="s">
        <v>395</v>
      </c>
      <c r="PTW28" s="53" t="s">
        <v>395</v>
      </c>
      <c r="PTX28" s="53" t="s">
        <v>395</v>
      </c>
      <c r="PTY28" s="53" t="s">
        <v>395</v>
      </c>
      <c r="PTZ28" s="53" t="s">
        <v>395</v>
      </c>
      <c r="PUA28" s="53" t="s">
        <v>395</v>
      </c>
      <c r="PUB28" s="53" t="s">
        <v>395</v>
      </c>
      <c r="PUC28" s="53" t="s">
        <v>395</v>
      </c>
      <c r="PUD28" s="53" t="s">
        <v>395</v>
      </c>
      <c r="PUE28" s="53" t="s">
        <v>395</v>
      </c>
      <c r="PUF28" s="53" t="s">
        <v>395</v>
      </c>
      <c r="PUG28" s="53" t="s">
        <v>395</v>
      </c>
      <c r="PUH28" s="53" t="s">
        <v>395</v>
      </c>
      <c r="PUI28" s="53" t="s">
        <v>395</v>
      </c>
      <c r="PUJ28" s="53" t="s">
        <v>395</v>
      </c>
      <c r="PUK28" s="53" t="s">
        <v>395</v>
      </c>
      <c r="PUL28" s="53" t="s">
        <v>395</v>
      </c>
      <c r="PUM28" s="53" t="s">
        <v>395</v>
      </c>
      <c r="PUN28" s="53" t="s">
        <v>395</v>
      </c>
      <c r="PUO28" s="53" t="s">
        <v>395</v>
      </c>
      <c r="PUP28" s="53" t="s">
        <v>395</v>
      </c>
      <c r="PUQ28" s="53" t="s">
        <v>395</v>
      </c>
      <c r="PUR28" s="53" t="s">
        <v>395</v>
      </c>
      <c r="PUS28" s="53" t="s">
        <v>395</v>
      </c>
      <c r="PUT28" s="53" t="s">
        <v>395</v>
      </c>
      <c r="PUU28" s="53" t="s">
        <v>395</v>
      </c>
      <c r="PUV28" s="53" t="s">
        <v>395</v>
      </c>
      <c r="PUW28" s="53" t="s">
        <v>395</v>
      </c>
      <c r="PUX28" s="53" t="s">
        <v>395</v>
      </c>
      <c r="PUY28" s="53" t="s">
        <v>395</v>
      </c>
      <c r="PUZ28" s="53" t="s">
        <v>395</v>
      </c>
      <c r="PVA28" s="53" t="s">
        <v>395</v>
      </c>
      <c r="PVB28" s="53" t="s">
        <v>395</v>
      </c>
      <c r="PVC28" s="53" t="s">
        <v>395</v>
      </c>
      <c r="PVD28" s="53" t="s">
        <v>395</v>
      </c>
      <c r="PVE28" s="53" t="s">
        <v>395</v>
      </c>
      <c r="PVF28" s="53" t="s">
        <v>395</v>
      </c>
      <c r="PVG28" s="53" t="s">
        <v>395</v>
      </c>
      <c r="PVH28" s="53" t="s">
        <v>395</v>
      </c>
      <c r="PVI28" s="53" t="s">
        <v>395</v>
      </c>
      <c r="PVJ28" s="53" t="s">
        <v>395</v>
      </c>
      <c r="PVK28" s="53" t="s">
        <v>395</v>
      </c>
      <c r="PVL28" s="53" t="s">
        <v>395</v>
      </c>
      <c r="PVM28" s="53" t="s">
        <v>395</v>
      </c>
      <c r="PVN28" s="53" t="s">
        <v>395</v>
      </c>
      <c r="PVO28" s="53" t="s">
        <v>395</v>
      </c>
      <c r="PVP28" s="53" t="s">
        <v>395</v>
      </c>
      <c r="PVQ28" s="53" t="s">
        <v>395</v>
      </c>
      <c r="PVR28" s="53" t="s">
        <v>395</v>
      </c>
      <c r="PVS28" s="53" t="s">
        <v>395</v>
      </c>
      <c r="PVT28" s="53" t="s">
        <v>395</v>
      </c>
      <c r="PVU28" s="53" t="s">
        <v>395</v>
      </c>
      <c r="PVV28" s="53" t="s">
        <v>395</v>
      </c>
      <c r="PVW28" s="53" t="s">
        <v>395</v>
      </c>
      <c r="PVX28" s="53" t="s">
        <v>395</v>
      </c>
      <c r="PVY28" s="53" t="s">
        <v>395</v>
      </c>
      <c r="PVZ28" s="53" t="s">
        <v>395</v>
      </c>
      <c r="PWA28" s="53" t="s">
        <v>395</v>
      </c>
      <c r="PWB28" s="53" t="s">
        <v>395</v>
      </c>
      <c r="PWC28" s="53" t="s">
        <v>395</v>
      </c>
      <c r="PWD28" s="53" t="s">
        <v>395</v>
      </c>
      <c r="PWE28" s="53" t="s">
        <v>395</v>
      </c>
      <c r="PWF28" s="53" t="s">
        <v>395</v>
      </c>
      <c r="PWG28" s="53" t="s">
        <v>395</v>
      </c>
      <c r="PWH28" s="53" t="s">
        <v>395</v>
      </c>
      <c r="PWI28" s="53" t="s">
        <v>395</v>
      </c>
      <c r="PWJ28" s="53" t="s">
        <v>395</v>
      </c>
      <c r="PWK28" s="53" t="s">
        <v>395</v>
      </c>
      <c r="PWL28" s="53" t="s">
        <v>395</v>
      </c>
      <c r="PWM28" s="53" t="s">
        <v>395</v>
      </c>
      <c r="PWN28" s="53" t="s">
        <v>395</v>
      </c>
      <c r="PWO28" s="53" t="s">
        <v>395</v>
      </c>
      <c r="PWP28" s="53" t="s">
        <v>395</v>
      </c>
      <c r="PWQ28" s="53" t="s">
        <v>395</v>
      </c>
      <c r="PWR28" s="53" t="s">
        <v>395</v>
      </c>
      <c r="PWS28" s="53" t="s">
        <v>395</v>
      </c>
      <c r="PWT28" s="53" t="s">
        <v>395</v>
      </c>
      <c r="PWU28" s="53" t="s">
        <v>395</v>
      </c>
      <c r="PWV28" s="53" t="s">
        <v>395</v>
      </c>
      <c r="PWW28" s="53" t="s">
        <v>395</v>
      </c>
      <c r="PWX28" s="53" t="s">
        <v>395</v>
      </c>
      <c r="PWY28" s="53" t="s">
        <v>395</v>
      </c>
      <c r="PWZ28" s="53" t="s">
        <v>395</v>
      </c>
      <c r="PXA28" s="53" t="s">
        <v>395</v>
      </c>
      <c r="PXB28" s="53" t="s">
        <v>395</v>
      </c>
      <c r="PXC28" s="53" t="s">
        <v>395</v>
      </c>
      <c r="PXD28" s="53" t="s">
        <v>395</v>
      </c>
      <c r="PXE28" s="53" t="s">
        <v>395</v>
      </c>
      <c r="PXF28" s="53" t="s">
        <v>395</v>
      </c>
      <c r="PXG28" s="53" t="s">
        <v>395</v>
      </c>
      <c r="PXH28" s="53" t="s">
        <v>395</v>
      </c>
      <c r="PXI28" s="53" t="s">
        <v>395</v>
      </c>
      <c r="PXJ28" s="53" t="s">
        <v>395</v>
      </c>
      <c r="PXK28" s="53" t="s">
        <v>395</v>
      </c>
      <c r="PXL28" s="53" t="s">
        <v>395</v>
      </c>
      <c r="PXM28" s="53" t="s">
        <v>395</v>
      </c>
      <c r="PXN28" s="53" t="s">
        <v>395</v>
      </c>
      <c r="PXO28" s="53" t="s">
        <v>395</v>
      </c>
      <c r="PXP28" s="53" t="s">
        <v>395</v>
      </c>
      <c r="PXQ28" s="53" t="s">
        <v>395</v>
      </c>
      <c r="PXR28" s="53" t="s">
        <v>395</v>
      </c>
      <c r="PXS28" s="53" t="s">
        <v>395</v>
      </c>
      <c r="PXT28" s="53" t="s">
        <v>395</v>
      </c>
      <c r="PXU28" s="53" t="s">
        <v>395</v>
      </c>
      <c r="PXV28" s="53" t="s">
        <v>395</v>
      </c>
      <c r="PXW28" s="53" t="s">
        <v>395</v>
      </c>
      <c r="PXX28" s="53" t="s">
        <v>395</v>
      </c>
      <c r="PXY28" s="53" t="s">
        <v>395</v>
      </c>
      <c r="PXZ28" s="53" t="s">
        <v>395</v>
      </c>
      <c r="PYA28" s="53" t="s">
        <v>395</v>
      </c>
      <c r="PYB28" s="53" t="s">
        <v>395</v>
      </c>
      <c r="PYC28" s="53" t="s">
        <v>395</v>
      </c>
      <c r="PYD28" s="53" t="s">
        <v>395</v>
      </c>
      <c r="PYE28" s="53" t="s">
        <v>395</v>
      </c>
      <c r="PYF28" s="53" t="s">
        <v>395</v>
      </c>
      <c r="PYG28" s="53" t="s">
        <v>395</v>
      </c>
      <c r="PYH28" s="53" t="s">
        <v>395</v>
      </c>
      <c r="PYI28" s="53" t="s">
        <v>395</v>
      </c>
      <c r="PYJ28" s="53" t="s">
        <v>395</v>
      </c>
      <c r="PYK28" s="53" t="s">
        <v>395</v>
      </c>
      <c r="PYL28" s="53" t="s">
        <v>395</v>
      </c>
      <c r="PYM28" s="53" t="s">
        <v>395</v>
      </c>
      <c r="PYN28" s="53" t="s">
        <v>395</v>
      </c>
      <c r="PYO28" s="53" t="s">
        <v>395</v>
      </c>
      <c r="PYP28" s="53" t="s">
        <v>395</v>
      </c>
      <c r="PYQ28" s="53" t="s">
        <v>395</v>
      </c>
      <c r="PYR28" s="53" t="s">
        <v>395</v>
      </c>
      <c r="PYS28" s="53" t="s">
        <v>395</v>
      </c>
      <c r="PYT28" s="53" t="s">
        <v>395</v>
      </c>
      <c r="PYU28" s="53" t="s">
        <v>395</v>
      </c>
      <c r="PYV28" s="53" t="s">
        <v>395</v>
      </c>
      <c r="PYW28" s="53" t="s">
        <v>395</v>
      </c>
      <c r="PYX28" s="53" t="s">
        <v>395</v>
      </c>
      <c r="PYY28" s="53" t="s">
        <v>395</v>
      </c>
      <c r="PYZ28" s="53" t="s">
        <v>395</v>
      </c>
      <c r="PZA28" s="53" t="s">
        <v>395</v>
      </c>
      <c r="PZB28" s="53" t="s">
        <v>395</v>
      </c>
      <c r="PZC28" s="53" t="s">
        <v>395</v>
      </c>
      <c r="PZD28" s="53" t="s">
        <v>395</v>
      </c>
      <c r="PZE28" s="53" t="s">
        <v>395</v>
      </c>
      <c r="PZF28" s="53" t="s">
        <v>395</v>
      </c>
      <c r="PZG28" s="53" t="s">
        <v>395</v>
      </c>
      <c r="PZH28" s="53" t="s">
        <v>395</v>
      </c>
      <c r="PZI28" s="53" t="s">
        <v>395</v>
      </c>
      <c r="PZJ28" s="53" t="s">
        <v>395</v>
      </c>
      <c r="PZK28" s="53" t="s">
        <v>395</v>
      </c>
      <c r="PZL28" s="53" t="s">
        <v>395</v>
      </c>
      <c r="PZM28" s="53" t="s">
        <v>395</v>
      </c>
      <c r="PZN28" s="53" t="s">
        <v>395</v>
      </c>
      <c r="PZO28" s="53" t="s">
        <v>395</v>
      </c>
      <c r="PZP28" s="53" t="s">
        <v>395</v>
      </c>
      <c r="PZQ28" s="53" t="s">
        <v>395</v>
      </c>
      <c r="PZR28" s="53" t="s">
        <v>395</v>
      </c>
      <c r="PZS28" s="53" t="s">
        <v>395</v>
      </c>
      <c r="PZT28" s="53" t="s">
        <v>395</v>
      </c>
      <c r="PZU28" s="53" t="s">
        <v>395</v>
      </c>
      <c r="PZV28" s="53" t="s">
        <v>395</v>
      </c>
      <c r="PZW28" s="53" t="s">
        <v>395</v>
      </c>
      <c r="PZX28" s="53" t="s">
        <v>395</v>
      </c>
      <c r="PZY28" s="53" t="s">
        <v>395</v>
      </c>
      <c r="PZZ28" s="53" t="s">
        <v>395</v>
      </c>
      <c r="QAA28" s="53" t="s">
        <v>395</v>
      </c>
      <c r="QAB28" s="53" t="s">
        <v>395</v>
      </c>
      <c r="QAC28" s="53" t="s">
        <v>395</v>
      </c>
      <c r="QAD28" s="53" t="s">
        <v>395</v>
      </c>
      <c r="QAE28" s="53" t="s">
        <v>395</v>
      </c>
      <c r="QAF28" s="53" t="s">
        <v>395</v>
      </c>
      <c r="QAG28" s="53" t="s">
        <v>395</v>
      </c>
      <c r="QAH28" s="53" t="s">
        <v>395</v>
      </c>
      <c r="QAI28" s="53" t="s">
        <v>395</v>
      </c>
      <c r="QAJ28" s="53" t="s">
        <v>395</v>
      </c>
      <c r="QAK28" s="53" t="s">
        <v>395</v>
      </c>
      <c r="QAL28" s="53" t="s">
        <v>395</v>
      </c>
      <c r="QAM28" s="53" t="s">
        <v>395</v>
      </c>
      <c r="QAN28" s="53" t="s">
        <v>395</v>
      </c>
      <c r="QAO28" s="53" t="s">
        <v>395</v>
      </c>
      <c r="QAP28" s="53" t="s">
        <v>395</v>
      </c>
      <c r="QAQ28" s="53" t="s">
        <v>395</v>
      </c>
      <c r="QAR28" s="53" t="s">
        <v>395</v>
      </c>
      <c r="QAS28" s="53" t="s">
        <v>395</v>
      </c>
      <c r="QAT28" s="53" t="s">
        <v>395</v>
      </c>
      <c r="QAU28" s="53" t="s">
        <v>395</v>
      </c>
      <c r="QAV28" s="53" t="s">
        <v>395</v>
      </c>
      <c r="QAW28" s="53" t="s">
        <v>395</v>
      </c>
      <c r="QAX28" s="53" t="s">
        <v>395</v>
      </c>
      <c r="QAY28" s="53" t="s">
        <v>395</v>
      </c>
      <c r="QAZ28" s="53" t="s">
        <v>395</v>
      </c>
      <c r="QBA28" s="53" t="s">
        <v>395</v>
      </c>
      <c r="QBB28" s="53" t="s">
        <v>395</v>
      </c>
      <c r="QBC28" s="53" t="s">
        <v>395</v>
      </c>
      <c r="QBD28" s="53" t="s">
        <v>395</v>
      </c>
      <c r="QBE28" s="53" t="s">
        <v>395</v>
      </c>
      <c r="QBF28" s="53" t="s">
        <v>395</v>
      </c>
      <c r="QBG28" s="53" t="s">
        <v>395</v>
      </c>
      <c r="QBH28" s="53" t="s">
        <v>395</v>
      </c>
      <c r="QBI28" s="53" t="s">
        <v>395</v>
      </c>
      <c r="QBJ28" s="53" t="s">
        <v>395</v>
      </c>
      <c r="QBK28" s="53" t="s">
        <v>395</v>
      </c>
      <c r="QBL28" s="53" t="s">
        <v>395</v>
      </c>
      <c r="QBM28" s="53" t="s">
        <v>395</v>
      </c>
      <c r="QBN28" s="53" t="s">
        <v>395</v>
      </c>
      <c r="QBO28" s="53" t="s">
        <v>395</v>
      </c>
      <c r="QBP28" s="53" t="s">
        <v>395</v>
      </c>
      <c r="QBQ28" s="53" t="s">
        <v>395</v>
      </c>
      <c r="QBR28" s="53" t="s">
        <v>395</v>
      </c>
      <c r="QBS28" s="53" t="s">
        <v>395</v>
      </c>
      <c r="QBT28" s="53" t="s">
        <v>395</v>
      </c>
      <c r="QBU28" s="53" t="s">
        <v>395</v>
      </c>
      <c r="QBV28" s="53" t="s">
        <v>395</v>
      </c>
      <c r="QBW28" s="53" t="s">
        <v>395</v>
      </c>
      <c r="QBX28" s="53" t="s">
        <v>395</v>
      </c>
      <c r="QBY28" s="53" t="s">
        <v>395</v>
      </c>
      <c r="QBZ28" s="53" t="s">
        <v>395</v>
      </c>
      <c r="QCA28" s="53" t="s">
        <v>395</v>
      </c>
      <c r="QCB28" s="53" t="s">
        <v>395</v>
      </c>
      <c r="QCC28" s="53" t="s">
        <v>395</v>
      </c>
      <c r="QCD28" s="53" t="s">
        <v>395</v>
      </c>
      <c r="QCE28" s="53" t="s">
        <v>395</v>
      </c>
      <c r="QCF28" s="53" t="s">
        <v>395</v>
      </c>
      <c r="QCG28" s="53" t="s">
        <v>395</v>
      </c>
      <c r="QCH28" s="53" t="s">
        <v>395</v>
      </c>
      <c r="QCI28" s="53" t="s">
        <v>395</v>
      </c>
      <c r="QCJ28" s="53" t="s">
        <v>395</v>
      </c>
      <c r="QCK28" s="53" t="s">
        <v>395</v>
      </c>
      <c r="QCL28" s="53" t="s">
        <v>395</v>
      </c>
      <c r="QCM28" s="53" t="s">
        <v>395</v>
      </c>
      <c r="QCN28" s="53" t="s">
        <v>395</v>
      </c>
      <c r="QCO28" s="53" t="s">
        <v>395</v>
      </c>
      <c r="QCP28" s="53" t="s">
        <v>395</v>
      </c>
      <c r="QCQ28" s="53" t="s">
        <v>395</v>
      </c>
      <c r="QCR28" s="53" t="s">
        <v>395</v>
      </c>
      <c r="QCS28" s="53" t="s">
        <v>395</v>
      </c>
      <c r="QCT28" s="53" t="s">
        <v>395</v>
      </c>
      <c r="QCU28" s="53" t="s">
        <v>395</v>
      </c>
      <c r="QCV28" s="53" t="s">
        <v>395</v>
      </c>
      <c r="QCW28" s="53" t="s">
        <v>395</v>
      </c>
      <c r="QCX28" s="53" t="s">
        <v>395</v>
      </c>
      <c r="QCY28" s="53" t="s">
        <v>395</v>
      </c>
      <c r="QCZ28" s="53" t="s">
        <v>395</v>
      </c>
      <c r="QDA28" s="53" t="s">
        <v>395</v>
      </c>
      <c r="QDB28" s="53" t="s">
        <v>395</v>
      </c>
      <c r="QDC28" s="53" t="s">
        <v>395</v>
      </c>
      <c r="QDD28" s="53" t="s">
        <v>395</v>
      </c>
      <c r="QDE28" s="53" t="s">
        <v>395</v>
      </c>
      <c r="QDF28" s="53" t="s">
        <v>395</v>
      </c>
      <c r="QDG28" s="53" t="s">
        <v>395</v>
      </c>
      <c r="QDH28" s="53" t="s">
        <v>395</v>
      </c>
      <c r="QDI28" s="53" t="s">
        <v>395</v>
      </c>
      <c r="QDJ28" s="53" t="s">
        <v>395</v>
      </c>
      <c r="QDK28" s="53" t="s">
        <v>395</v>
      </c>
      <c r="QDL28" s="53" t="s">
        <v>395</v>
      </c>
      <c r="QDM28" s="53" t="s">
        <v>395</v>
      </c>
      <c r="QDN28" s="53" t="s">
        <v>395</v>
      </c>
      <c r="QDO28" s="53" t="s">
        <v>395</v>
      </c>
      <c r="QDP28" s="53" t="s">
        <v>395</v>
      </c>
      <c r="QDQ28" s="53" t="s">
        <v>395</v>
      </c>
      <c r="QDR28" s="53" t="s">
        <v>395</v>
      </c>
      <c r="QDS28" s="53" t="s">
        <v>395</v>
      </c>
      <c r="QDT28" s="53" t="s">
        <v>395</v>
      </c>
      <c r="QDU28" s="53" t="s">
        <v>395</v>
      </c>
      <c r="QDV28" s="53" t="s">
        <v>395</v>
      </c>
      <c r="QDW28" s="53" t="s">
        <v>395</v>
      </c>
      <c r="QDX28" s="53" t="s">
        <v>395</v>
      </c>
      <c r="QDY28" s="53" t="s">
        <v>395</v>
      </c>
      <c r="QDZ28" s="53" t="s">
        <v>395</v>
      </c>
      <c r="QEA28" s="53" t="s">
        <v>395</v>
      </c>
      <c r="QEB28" s="53" t="s">
        <v>395</v>
      </c>
      <c r="QEC28" s="53" t="s">
        <v>395</v>
      </c>
      <c r="QED28" s="53" t="s">
        <v>395</v>
      </c>
      <c r="QEE28" s="53" t="s">
        <v>395</v>
      </c>
      <c r="QEF28" s="53" t="s">
        <v>395</v>
      </c>
      <c r="QEG28" s="53" t="s">
        <v>395</v>
      </c>
      <c r="QEH28" s="53" t="s">
        <v>395</v>
      </c>
      <c r="QEI28" s="53" t="s">
        <v>395</v>
      </c>
      <c r="QEJ28" s="53" t="s">
        <v>395</v>
      </c>
      <c r="QEK28" s="53" t="s">
        <v>395</v>
      </c>
      <c r="QEL28" s="53" t="s">
        <v>395</v>
      </c>
      <c r="QEM28" s="53" t="s">
        <v>395</v>
      </c>
      <c r="QEN28" s="53" t="s">
        <v>395</v>
      </c>
      <c r="QEO28" s="53" t="s">
        <v>395</v>
      </c>
      <c r="QEP28" s="53" t="s">
        <v>395</v>
      </c>
      <c r="QEQ28" s="53" t="s">
        <v>395</v>
      </c>
      <c r="QER28" s="53" t="s">
        <v>395</v>
      </c>
      <c r="QES28" s="53" t="s">
        <v>395</v>
      </c>
      <c r="QET28" s="53" t="s">
        <v>395</v>
      </c>
      <c r="QEU28" s="53" t="s">
        <v>395</v>
      </c>
      <c r="QEV28" s="53" t="s">
        <v>395</v>
      </c>
      <c r="QEW28" s="53" t="s">
        <v>395</v>
      </c>
      <c r="QEX28" s="53" t="s">
        <v>395</v>
      </c>
      <c r="QEY28" s="53" t="s">
        <v>395</v>
      </c>
      <c r="QEZ28" s="53" t="s">
        <v>395</v>
      </c>
      <c r="QFA28" s="53" t="s">
        <v>395</v>
      </c>
      <c r="QFB28" s="53" t="s">
        <v>395</v>
      </c>
      <c r="QFC28" s="53" t="s">
        <v>395</v>
      </c>
      <c r="QFD28" s="53" t="s">
        <v>395</v>
      </c>
      <c r="QFE28" s="53" t="s">
        <v>395</v>
      </c>
      <c r="QFF28" s="53" t="s">
        <v>395</v>
      </c>
      <c r="QFG28" s="53" t="s">
        <v>395</v>
      </c>
      <c r="QFH28" s="53" t="s">
        <v>395</v>
      </c>
      <c r="QFI28" s="53" t="s">
        <v>395</v>
      </c>
      <c r="QFJ28" s="53" t="s">
        <v>395</v>
      </c>
      <c r="QFK28" s="53" t="s">
        <v>395</v>
      </c>
      <c r="QFL28" s="53" t="s">
        <v>395</v>
      </c>
      <c r="QFM28" s="53" t="s">
        <v>395</v>
      </c>
      <c r="QFN28" s="53" t="s">
        <v>395</v>
      </c>
      <c r="QFO28" s="53" t="s">
        <v>395</v>
      </c>
      <c r="QFP28" s="53" t="s">
        <v>395</v>
      </c>
      <c r="QFQ28" s="53" t="s">
        <v>395</v>
      </c>
      <c r="QFR28" s="53" t="s">
        <v>395</v>
      </c>
      <c r="QFS28" s="53" t="s">
        <v>395</v>
      </c>
      <c r="QFT28" s="53" t="s">
        <v>395</v>
      </c>
      <c r="QFU28" s="53" t="s">
        <v>395</v>
      </c>
      <c r="QFV28" s="53" t="s">
        <v>395</v>
      </c>
      <c r="QFW28" s="53" t="s">
        <v>395</v>
      </c>
      <c r="QFX28" s="53" t="s">
        <v>395</v>
      </c>
      <c r="QFY28" s="53" t="s">
        <v>395</v>
      </c>
      <c r="QFZ28" s="53" t="s">
        <v>395</v>
      </c>
      <c r="QGA28" s="53" t="s">
        <v>395</v>
      </c>
      <c r="QGB28" s="53" t="s">
        <v>395</v>
      </c>
      <c r="QGC28" s="53" t="s">
        <v>395</v>
      </c>
      <c r="QGD28" s="53" t="s">
        <v>395</v>
      </c>
      <c r="QGE28" s="53" t="s">
        <v>395</v>
      </c>
      <c r="QGF28" s="53" t="s">
        <v>395</v>
      </c>
      <c r="QGG28" s="53" t="s">
        <v>395</v>
      </c>
      <c r="QGH28" s="53" t="s">
        <v>395</v>
      </c>
      <c r="QGI28" s="53" t="s">
        <v>395</v>
      </c>
      <c r="QGJ28" s="53" t="s">
        <v>395</v>
      </c>
      <c r="QGK28" s="53" t="s">
        <v>395</v>
      </c>
      <c r="QGL28" s="53" t="s">
        <v>395</v>
      </c>
      <c r="QGM28" s="53" t="s">
        <v>395</v>
      </c>
      <c r="QGN28" s="53" t="s">
        <v>395</v>
      </c>
      <c r="QGO28" s="53" t="s">
        <v>395</v>
      </c>
      <c r="QGP28" s="53" t="s">
        <v>395</v>
      </c>
      <c r="QGQ28" s="53" t="s">
        <v>395</v>
      </c>
      <c r="QGR28" s="53" t="s">
        <v>395</v>
      </c>
      <c r="QGS28" s="53" t="s">
        <v>395</v>
      </c>
      <c r="QGT28" s="53" t="s">
        <v>395</v>
      </c>
      <c r="QGU28" s="53" t="s">
        <v>395</v>
      </c>
      <c r="QGV28" s="53" t="s">
        <v>395</v>
      </c>
      <c r="QGW28" s="53" t="s">
        <v>395</v>
      </c>
      <c r="QGX28" s="53" t="s">
        <v>395</v>
      </c>
      <c r="QGY28" s="53" t="s">
        <v>395</v>
      </c>
      <c r="QGZ28" s="53" t="s">
        <v>395</v>
      </c>
      <c r="QHA28" s="53" t="s">
        <v>395</v>
      </c>
      <c r="QHB28" s="53" t="s">
        <v>395</v>
      </c>
      <c r="QHC28" s="53" t="s">
        <v>395</v>
      </c>
      <c r="QHD28" s="53" t="s">
        <v>395</v>
      </c>
      <c r="QHE28" s="53" t="s">
        <v>395</v>
      </c>
      <c r="QHF28" s="53" t="s">
        <v>395</v>
      </c>
      <c r="QHG28" s="53" t="s">
        <v>395</v>
      </c>
      <c r="QHH28" s="53" t="s">
        <v>395</v>
      </c>
      <c r="QHI28" s="53" t="s">
        <v>395</v>
      </c>
      <c r="QHJ28" s="53" t="s">
        <v>395</v>
      </c>
      <c r="QHK28" s="53" t="s">
        <v>395</v>
      </c>
      <c r="QHL28" s="53" t="s">
        <v>395</v>
      </c>
      <c r="QHM28" s="53" t="s">
        <v>395</v>
      </c>
      <c r="QHN28" s="53" t="s">
        <v>395</v>
      </c>
      <c r="QHO28" s="53" t="s">
        <v>395</v>
      </c>
      <c r="QHP28" s="53" t="s">
        <v>395</v>
      </c>
      <c r="QHQ28" s="53" t="s">
        <v>395</v>
      </c>
      <c r="QHR28" s="53" t="s">
        <v>395</v>
      </c>
      <c r="QHS28" s="53" t="s">
        <v>395</v>
      </c>
      <c r="QHT28" s="53" t="s">
        <v>395</v>
      </c>
      <c r="QHU28" s="53" t="s">
        <v>395</v>
      </c>
      <c r="QHV28" s="53" t="s">
        <v>395</v>
      </c>
      <c r="QHW28" s="53" t="s">
        <v>395</v>
      </c>
      <c r="QHX28" s="53" t="s">
        <v>395</v>
      </c>
      <c r="QHY28" s="53" t="s">
        <v>395</v>
      </c>
      <c r="QHZ28" s="53" t="s">
        <v>395</v>
      </c>
      <c r="QIA28" s="53" t="s">
        <v>395</v>
      </c>
      <c r="QIB28" s="53" t="s">
        <v>395</v>
      </c>
      <c r="QIC28" s="53" t="s">
        <v>395</v>
      </c>
      <c r="QID28" s="53" t="s">
        <v>395</v>
      </c>
      <c r="QIE28" s="53" t="s">
        <v>395</v>
      </c>
      <c r="QIF28" s="53" t="s">
        <v>395</v>
      </c>
      <c r="QIG28" s="53" t="s">
        <v>395</v>
      </c>
      <c r="QIH28" s="53" t="s">
        <v>395</v>
      </c>
      <c r="QII28" s="53" t="s">
        <v>395</v>
      </c>
      <c r="QIJ28" s="53" t="s">
        <v>395</v>
      </c>
      <c r="QIK28" s="53" t="s">
        <v>395</v>
      </c>
      <c r="QIL28" s="53" t="s">
        <v>395</v>
      </c>
      <c r="QIM28" s="53" t="s">
        <v>395</v>
      </c>
      <c r="QIN28" s="53" t="s">
        <v>395</v>
      </c>
      <c r="QIO28" s="53" t="s">
        <v>395</v>
      </c>
      <c r="QIP28" s="53" t="s">
        <v>395</v>
      </c>
      <c r="QIQ28" s="53" t="s">
        <v>395</v>
      </c>
      <c r="QIR28" s="53" t="s">
        <v>395</v>
      </c>
      <c r="QIS28" s="53" t="s">
        <v>395</v>
      </c>
      <c r="QIT28" s="53" t="s">
        <v>395</v>
      </c>
      <c r="QIU28" s="53" t="s">
        <v>395</v>
      </c>
      <c r="QIV28" s="53" t="s">
        <v>395</v>
      </c>
      <c r="QIW28" s="53" t="s">
        <v>395</v>
      </c>
      <c r="QIX28" s="53" t="s">
        <v>395</v>
      </c>
      <c r="QIY28" s="53" t="s">
        <v>395</v>
      </c>
      <c r="QIZ28" s="53" t="s">
        <v>395</v>
      </c>
      <c r="QJA28" s="53" t="s">
        <v>395</v>
      </c>
      <c r="QJB28" s="53" t="s">
        <v>395</v>
      </c>
      <c r="QJC28" s="53" t="s">
        <v>395</v>
      </c>
      <c r="QJD28" s="53" t="s">
        <v>395</v>
      </c>
      <c r="QJE28" s="53" t="s">
        <v>395</v>
      </c>
      <c r="QJF28" s="53" t="s">
        <v>395</v>
      </c>
      <c r="QJG28" s="53" t="s">
        <v>395</v>
      </c>
      <c r="QJH28" s="53" t="s">
        <v>395</v>
      </c>
      <c r="QJI28" s="53" t="s">
        <v>395</v>
      </c>
      <c r="QJJ28" s="53" t="s">
        <v>395</v>
      </c>
      <c r="QJK28" s="53" t="s">
        <v>395</v>
      </c>
      <c r="QJL28" s="53" t="s">
        <v>395</v>
      </c>
      <c r="QJM28" s="53" t="s">
        <v>395</v>
      </c>
      <c r="QJN28" s="53" t="s">
        <v>395</v>
      </c>
      <c r="QJO28" s="53" t="s">
        <v>395</v>
      </c>
      <c r="QJP28" s="53" t="s">
        <v>395</v>
      </c>
      <c r="QJQ28" s="53" t="s">
        <v>395</v>
      </c>
      <c r="QJR28" s="53" t="s">
        <v>395</v>
      </c>
      <c r="QJS28" s="53" t="s">
        <v>395</v>
      </c>
      <c r="QJT28" s="53" t="s">
        <v>395</v>
      </c>
      <c r="QJU28" s="53" t="s">
        <v>395</v>
      </c>
      <c r="QJV28" s="53" t="s">
        <v>395</v>
      </c>
      <c r="QJW28" s="53" t="s">
        <v>395</v>
      </c>
      <c r="QJX28" s="53" t="s">
        <v>395</v>
      </c>
      <c r="QJY28" s="53" t="s">
        <v>395</v>
      </c>
      <c r="QJZ28" s="53" t="s">
        <v>395</v>
      </c>
      <c r="QKA28" s="53" t="s">
        <v>395</v>
      </c>
      <c r="QKB28" s="53" t="s">
        <v>395</v>
      </c>
      <c r="QKC28" s="53" t="s">
        <v>395</v>
      </c>
      <c r="QKD28" s="53" t="s">
        <v>395</v>
      </c>
      <c r="QKE28" s="53" t="s">
        <v>395</v>
      </c>
      <c r="QKF28" s="53" t="s">
        <v>395</v>
      </c>
      <c r="QKG28" s="53" t="s">
        <v>395</v>
      </c>
      <c r="QKH28" s="53" t="s">
        <v>395</v>
      </c>
      <c r="QKI28" s="53" t="s">
        <v>395</v>
      </c>
      <c r="QKJ28" s="53" t="s">
        <v>395</v>
      </c>
      <c r="QKK28" s="53" t="s">
        <v>395</v>
      </c>
      <c r="QKL28" s="53" t="s">
        <v>395</v>
      </c>
      <c r="QKM28" s="53" t="s">
        <v>395</v>
      </c>
      <c r="QKN28" s="53" t="s">
        <v>395</v>
      </c>
      <c r="QKO28" s="53" t="s">
        <v>395</v>
      </c>
      <c r="QKP28" s="53" t="s">
        <v>395</v>
      </c>
      <c r="QKQ28" s="53" t="s">
        <v>395</v>
      </c>
      <c r="QKR28" s="53" t="s">
        <v>395</v>
      </c>
      <c r="QKS28" s="53" t="s">
        <v>395</v>
      </c>
      <c r="QKT28" s="53" t="s">
        <v>395</v>
      </c>
      <c r="QKU28" s="53" t="s">
        <v>395</v>
      </c>
      <c r="QKV28" s="53" t="s">
        <v>395</v>
      </c>
      <c r="QKW28" s="53" t="s">
        <v>395</v>
      </c>
      <c r="QKX28" s="53" t="s">
        <v>395</v>
      </c>
      <c r="QKY28" s="53" t="s">
        <v>395</v>
      </c>
      <c r="QKZ28" s="53" t="s">
        <v>395</v>
      </c>
      <c r="QLA28" s="53" t="s">
        <v>395</v>
      </c>
      <c r="QLB28" s="53" t="s">
        <v>395</v>
      </c>
      <c r="QLC28" s="53" t="s">
        <v>395</v>
      </c>
      <c r="QLD28" s="53" t="s">
        <v>395</v>
      </c>
      <c r="QLE28" s="53" t="s">
        <v>395</v>
      </c>
      <c r="QLF28" s="53" t="s">
        <v>395</v>
      </c>
      <c r="QLG28" s="53" t="s">
        <v>395</v>
      </c>
      <c r="QLH28" s="53" t="s">
        <v>395</v>
      </c>
      <c r="QLI28" s="53" t="s">
        <v>395</v>
      </c>
      <c r="QLJ28" s="53" t="s">
        <v>395</v>
      </c>
      <c r="QLK28" s="53" t="s">
        <v>395</v>
      </c>
      <c r="QLL28" s="53" t="s">
        <v>395</v>
      </c>
      <c r="QLM28" s="53" t="s">
        <v>395</v>
      </c>
      <c r="QLN28" s="53" t="s">
        <v>395</v>
      </c>
      <c r="QLO28" s="53" t="s">
        <v>395</v>
      </c>
      <c r="QLP28" s="53" t="s">
        <v>395</v>
      </c>
      <c r="QLQ28" s="53" t="s">
        <v>395</v>
      </c>
      <c r="QLR28" s="53" t="s">
        <v>395</v>
      </c>
      <c r="QLS28" s="53" t="s">
        <v>395</v>
      </c>
      <c r="QLT28" s="53" t="s">
        <v>395</v>
      </c>
      <c r="QLU28" s="53" t="s">
        <v>395</v>
      </c>
      <c r="QLV28" s="53" t="s">
        <v>395</v>
      </c>
      <c r="QLW28" s="53" t="s">
        <v>395</v>
      </c>
      <c r="QLX28" s="53" t="s">
        <v>395</v>
      </c>
      <c r="QLY28" s="53" t="s">
        <v>395</v>
      </c>
      <c r="QLZ28" s="53" t="s">
        <v>395</v>
      </c>
      <c r="QMA28" s="53" t="s">
        <v>395</v>
      </c>
      <c r="QMB28" s="53" t="s">
        <v>395</v>
      </c>
      <c r="QMC28" s="53" t="s">
        <v>395</v>
      </c>
      <c r="QMD28" s="53" t="s">
        <v>395</v>
      </c>
      <c r="QME28" s="53" t="s">
        <v>395</v>
      </c>
      <c r="QMF28" s="53" t="s">
        <v>395</v>
      </c>
      <c r="QMG28" s="53" t="s">
        <v>395</v>
      </c>
      <c r="QMH28" s="53" t="s">
        <v>395</v>
      </c>
      <c r="QMI28" s="53" t="s">
        <v>395</v>
      </c>
      <c r="QMJ28" s="53" t="s">
        <v>395</v>
      </c>
      <c r="QMK28" s="53" t="s">
        <v>395</v>
      </c>
      <c r="QML28" s="53" t="s">
        <v>395</v>
      </c>
      <c r="QMM28" s="53" t="s">
        <v>395</v>
      </c>
      <c r="QMN28" s="53" t="s">
        <v>395</v>
      </c>
      <c r="QMO28" s="53" t="s">
        <v>395</v>
      </c>
      <c r="QMP28" s="53" t="s">
        <v>395</v>
      </c>
      <c r="QMQ28" s="53" t="s">
        <v>395</v>
      </c>
      <c r="QMR28" s="53" t="s">
        <v>395</v>
      </c>
      <c r="QMS28" s="53" t="s">
        <v>395</v>
      </c>
      <c r="QMT28" s="53" t="s">
        <v>395</v>
      </c>
      <c r="QMU28" s="53" t="s">
        <v>395</v>
      </c>
      <c r="QMV28" s="53" t="s">
        <v>395</v>
      </c>
      <c r="QMW28" s="53" t="s">
        <v>395</v>
      </c>
      <c r="QMX28" s="53" t="s">
        <v>395</v>
      </c>
      <c r="QMY28" s="53" t="s">
        <v>395</v>
      </c>
      <c r="QMZ28" s="53" t="s">
        <v>395</v>
      </c>
      <c r="QNA28" s="53" t="s">
        <v>395</v>
      </c>
      <c r="QNB28" s="53" t="s">
        <v>395</v>
      </c>
      <c r="QNC28" s="53" t="s">
        <v>395</v>
      </c>
      <c r="QND28" s="53" t="s">
        <v>395</v>
      </c>
      <c r="QNE28" s="53" t="s">
        <v>395</v>
      </c>
      <c r="QNF28" s="53" t="s">
        <v>395</v>
      </c>
      <c r="QNG28" s="53" t="s">
        <v>395</v>
      </c>
      <c r="QNH28" s="53" t="s">
        <v>395</v>
      </c>
      <c r="QNI28" s="53" t="s">
        <v>395</v>
      </c>
      <c r="QNJ28" s="53" t="s">
        <v>395</v>
      </c>
      <c r="QNK28" s="53" t="s">
        <v>395</v>
      </c>
      <c r="QNL28" s="53" t="s">
        <v>395</v>
      </c>
      <c r="QNM28" s="53" t="s">
        <v>395</v>
      </c>
      <c r="QNN28" s="53" t="s">
        <v>395</v>
      </c>
      <c r="QNO28" s="53" t="s">
        <v>395</v>
      </c>
      <c r="QNP28" s="53" t="s">
        <v>395</v>
      </c>
      <c r="QNQ28" s="53" t="s">
        <v>395</v>
      </c>
      <c r="QNR28" s="53" t="s">
        <v>395</v>
      </c>
      <c r="QNS28" s="53" t="s">
        <v>395</v>
      </c>
      <c r="QNT28" s="53" t="s">
        <v>395</v>
      </c>
      <c r="QNU28" s="53" t="s">
        <v>395</v>
      </c>
      <c r="QNV28" s="53" t="s">
        <v>395</v>
      </c>
      <c r="QNW28" s="53" t="s">
        <v>395</v>
      </c>
      <c r="QNX28" s="53" t="s">
        <v>395</v>
      </c>
      <c r="QNY28" s="53" t="s">
        <v>395</v>
      </c>
      <c r="QNZ28" s="53" t="s">
        <v>395</v>
      </c>
      <c r="QOA28" s="53" t="s">
        <v>395</v>
      </c>
      <c r="QOB28" s="53" t="s">
        <v>395</v>
      </c>
      <c r="QOC28" s="53" t="s">
        <v>395</v>
      </c>
      <c r="QOD28" s="53" t="s">
        <v>395</v>
      </c>
      <c r="QOE28" s="53" t="s">
        <v>395</v>
      </c>
      <c r="QOF28" s="53" t="s">
        <v>395</v>
      </c>
      <c r="QOG28" s="53" t="s">
        <v>395</v>
      </c>
      <c r="QOH28" s="53" t="s">
        <v>395</v>
      </c>
      <c r="QOI28" s="53" t="s">
        <v>395</v>
      </c>
      <c r="QOJ28" s="53" t="s">
        <v>395</v>
      </c>
      <c r="QOK28" s="53" t="s">
        <v>395</v>
      </c>
      <c r="QOL28" s="53" t="s">
        <v>395</v>
      </c>
      <c r="QOM28" s="53" t="s">
        <v>395</v>
      </c>
      <c r="QON28" s="53" t="s">
        <v>395</v>
      </c>
      <c r="QOO28" s="53" t="s">
        <v>395</v>
      </c>
      <c r="QOP28" s="53" t="s">
        <v>395</v>
      </c>
      <c r="QOQ28" s="53" t="s">
        <v>395</v>
      </c>
      <c r="QOR28" s="53" t="s">
        <v>395</v>
      </c>
      <c r="QOS28" s="53" t="s">
        <v>395</v>
      </c>
      <c r="QOT28" s="53" t="s">
        <v>395</v>
      </c>
      <c r="QOU28" s="53" t="s">
        <v>395</v>
      </c>
      <c r="QOV28" s="53" t="s">
        <v>395</v>
      </c>
      <c r="QOW28" s="53" t="s">
        <v>395</v>
      </c>
      <c r="QOX28" s="53" t="s">
        <v>395</v>
      </c>
      <c r="QOY28" s="53" t="s">
        <v>395</v>
      </c>
      <c r="QOZ28" s="53" t="s">
        <v>395</v>
      </c>
      <c r="QPA28" s="53" t="s">
        <v>395</v>
      </c>
      <c r="QPB28" s="53" t="s">
        <v>395</v>
      </c>
      <c r="QPC28" s="53" t="s">
        <v>395</v>
      </c>
      <c r="QPD28" s="53" t="s">
        <v>395</v>
      </c>
      <c r="QPE28" s="53" t="s">
        <v>395</v>
      </c>
      <c r="QPF28" s="53" t="s">
        <v>395</v>
      </c>
      <c r="QPG28" s="53" t="s">
        <v>395</v>
      </c>
      <c r="QPH28" s="53" t="s">
        <v>395</v>
      </c>
      <c r="QPI28" s="53" t="s">
        <v>395</v>
      </c>
      <c r="QPJ28" s="53" t="s">
        <v>395</v>
      </c>
      <c r="QPK28" s="53" t="s">
        <v>395</v>
      </c>
      <c r="QPL28" s="53" t="s">
        <v>395</v>
      </c>
      <c r="QPM28" s="53" t="s">
        <v>395</v>
      </c>
      <c r="QPN28" s="53" t="s">
        <v>395</v>
      </c>
      <c r="QPO28" s="53" t="s">
        <v>395</v>
      </c>
      <c r="QPP28" s="53" t="s">
        <v>395</v>
      </c>
      <c r="QPQ28" s="53" t="s">
        <v>395</v>
      </c>
      <c r="QPR28" s="53" t="s">
        <v>395</v>
      </c>
      <c r="QPS28" s="53" t="s">
        <v>395</v>
      </c>
      <c r="QPT28" s="53" t="s">
        <v>395</v>
      </c>
      <c r="QPU28" s="53" t="s">
        <v>395</v>
      </c>
      <c r="QPV28" s="53" t="s">
        <v>395</v>
      </c>
      <c r="QPW28" s="53" t="s">
        <v>395</v>
      </c>
      <c r="QPX28" s="53" t="s">
        <v>395</v>
      </c>
      <c r="QPY28" s="53" t="s">
        <v>395</v>
      </c>
      <c r="QPZ28" s="53" t="s">
        <v>395</v>
      </c>
      <c r="QQA28" s="53" t="s">
        <v>395</v>
      </c>
      <c r="QQB28" s="53" t="s">
        <v>395</v>
      </c>
      <c r="QQC28" s="53" t="s">
        <v>395</v>
      </c>
      <c r="QQD28" s="53" t="s">
        <v>395</v>
      </c>
      <c r="QQE28" s="53" t="s">
        <v>395</v>
      </c>
      <c r="QQF28" s="53" t="s">
        <v>395</v>
      </c>
      <c r="QQG28" s="53" t="s">
        <v>395</v>
      </c>
      <c r="QQH28" s="53" t="s">
        <v>395</v>
      </c>
      <c r="QQI28" s="53" t="s">
        <v>395</v>
      </c>
      <c r="QQJ28" s="53" t="s">
        <v>395</v>
      </c>
      <c r="QQK28" s="53" t="s">
        <v>395</v>
      </c>
      <c r="QQL28" s="53" t="s">
        <v>395</v>
      </c>
      <c r="QQM28" s="53" t="s">
        <v>395</v>
      </c>
      <c r="QQN28" s="53" t="s">
        <v>395</v>
      </c>
      <c r="QQO28" s="53" t="s">
        <v>395</v>
      </c>
      <c r="QQP28" s="53" t="s">
        <v>395</v>
      </c>
      <c r="QQQ28" s="53" t="s">
        <v>395</v>
      </c>
      <c r="QQR28" s="53" t="s">
        <v>395</v>
      </c>
      <c r="QQS28" s="53" t="s">
        <v>395</v>
      </c>
      <c r="QQT28" s="53" t="s">
        <v>395</v>
      </c>
      <c r="QQU28" s="53" t="s">
        <v>395</v>
      </c>
      <c r="QQV28" s="53" t="s">
        <v>395</v>
      </c>
      <c r="QQW28" s="53" t="s">
        <v>395</v>
      </c>
      <c r="QQX28" s="53" t="s">
        <v>395</v>
      </c>
      <c r="QQY28" s="53" t="s">
        <v>395</v>
      </c>
      <c r="QQZ28" s="53" t="s">
        <v>395</v>
      </c>
      <c r="QRA28" s="53" t="s">
        <v>395</v>
      </c>
      <c r="QRB28" s="53" t="s">
        <v>395</v>
      </c>
      <c r="QRC28" s="53" t="s">
        <v>395</v>
      </c>
      <c r="QRD28" s="53" t="s">
        <v>395</v>
      </c>
      <c r="QRE28" s="53" t="s">
        <v>395</v>
      </c>
      <c r="QRF28" s="53" t="s">
        <v>395</v>
      </c>
      <c r="QRG28" s="53" t="s">
        <v>395</v>
      </c>
      <c r="QRH28" s="53" t="s">
        <v>395</v>
      </c>
      <c r="QRI28" s="53" t="s">
        <v>395</v>
      </c>
      <c r="QRJ28" s="53" t="s">
        <v>395</v>
      </c>
      <c r="QRK28" s="53" t="s">
        <v>395</v>
      </c>
      <c r="QRL28" s="53" t="s">
        <v>395</v>
      </c>
      <c r="QRM28" s="53" t="s">
        <v>395</v>
      </c>
      <c r="QRN28" s="53" t="s">
        <v>395</v>
      </c>
      <c r="QRO28" s="53" t="s">
        <v>395</v>
      </c>
      <c r="QRP28" s="53" t="s">
        <v>395</v>
      </c>
      <c r="QRQ28" s="53" t="s">
        <v>395</v>
      </c>
      <c r="QRR28" s="53" t="s">
        <v>395</v>
      </c>
      <c r="QRS28" s="53" t="s">
        <v>395</v>
      </c>
      <c r="QRT28" s="53" t="s">
        <v>395</v>
      </c>
      <c r="QRU28" s="53" t="s">
        <v>395</v>
      </c>
      <c r="QRV28" s="53" t="s">
        <v>395</v>
      </c>
      <c r="QRW28" s="53" t="s">
        <v>395</v>
      </c>
      <c r="QRX28" s="53" t="s">
        <v>395</v>
      </c>
      <c r="QRY28" s="53" t="s">
        <v>395</v>
      </c>
      <c r="QRZ28" s="53" t="s">
        <v>395</v>
      </c>
      <c r="QSA28" s="53" t="s">
        <v>395</v>
      </c>
      <c r="QSB28" s="53" t="s">
        <v>395</v>
      </c>
      <c r="QSC28" s="53" t="s">
        <v>395</v>
      </c>
      <c r="QSD28" s="53" t="s">
        <v>395</v>
      </c>
      <c r="QSE28" s="53" t="s">
        <v>395</v>
      </c>
      <c r="QSF28" s="53" t="s">
        <v>395</v>
      </c>
      <c r="QSG28" s="53" t="s">
        <v>395</v>
      </c>
      <c r="QSH28" s="53" t="s">
        <v>395</v>
      </c>
      <c r="QSI28" s="53" t="s">
        <v>395</v>
      </c>
      <c r="QSJ28" s="53" t="s">
        <v>395</v>
      </c>
      <c r="QSK28" s="53" t="s">
        <v>395</v>
      </c>
      <c r="QSL28" s="53" t="s">
        <v>395</v>
      </c>
      <c r="QSM28" s="53" t="s">
        <v>395</v>
      </c>
      <c r="QSN28" s="53" t="s">
        <v>395</v>
      </c>
      <c r="QSO28" s="53" t="s">
        <v>395</v>
      </c>
      <c r="QSP28" s="53" t="s">
        <v>395</v>
      </c>
      <c r="QSQ28" s="53" t="s">
        <v>395</v>
      </c>
      <c r="QSR28" s="53" t="s">
        <v>395</v>
      </c>
      <c r="QSS28" s="53" t="s">
        <v>395</v>
      </c>
      <c r="QST28" s="53" t="s">
        <v>395</v>
      </c>
      <c r="QSU28" s="53" t="s">
        <v>395</v>
      </c>
      <c r="QSV28" s="53" t="s">
        <v>395</v>
      </c>
      <c r="QSW28" s="53" t="s">
        <v>395</v>
      </c>
      <c r="QSX28" s="53" t="s">
        <v>395</v>
      </c>
      <c r="QSY28" s="53" t="s">
        <v>395</v>
      </c>
      <c r="QSZ28" s="53" t="s">
        <v>395</v>
      </c>
      <c r="QTA28" s="53" t="s">
        <v>395</v>
      </c>
      <c r="QTB28" s="53" t="s">
        <v>395</v>
      </c>
      <c r="QTC28" s="53" t="s">
        <v>395</v>
      </c>
      <c r="QTD28" s="53" t="s">
        <v>395</v>
      </c>
      <c r="QTE28" s="53" t="s">
        <v>395</v>
      </c>
      <c r="QTF28" s="53" t="s">
        <v>395</v>
      </c>
      <c r="QTG28" s="53" t="s">
        <v>395</v>
      </c>
      <c r="QTH28" s="53" t="s">
        <v>395</v>
      </c>
      <c r="QTI28" s="53" t="s">
        <v>395</v>
      </c>
      <c r="QTJ28" s="53" t="s">
        <v>395</v>
      </c>
      <c r="QTK28" s="53" t="s">
        <v>395</v>
      </c>
      <c r="QTL28" s="53" t="s">
        <v>395</v>
      </c>
      <c r="QTM28" s="53" t="s">
        <v>395</v>
      </c>
      <c r="QTN28" s="53" t="s">
        <v>395</v>
      </c>
      <c r="QTO28" s="53" t="s">
        <v>395</v>
      </c>
      <c r="QTP28" s="53" t="s">
        <v>395</v>
      </c>
      <c r="QTQ28" s="53" t="s">
        <v>395</v>
      </c>
      <c r="QTR28" s="53" t="s">
        <v>395</v>
      </c>
      <c r="QTS28" s="53" t="s">
        <v>395</v>
      </c>
      <c r="QTT28" s="53" t="s">
        <v>395</v>
      </c>
      <c r="QTU28" s="53" t="s">
        <v>395</v>
      </c>
      <c r="QTV28" s="53" t="s">
        <v>395</v>
      </c>
      <c r="QTW28" s="53" t="s">
        <v>395</v>
      </c>
      <c r="QTX28" s="53" t="s">
        <v>395</v>
      </c>
      <c r="QTY28" s="53" t="s">
        <v>395</v>
      </c>
      <c r="QTZ28" s="53" t="s">
        <v>395</v>
      </c>
      <c r="QUA28" s="53" t="s">
        <v>395</v>
      </c>
      <c r="QUB28" s="53" t="s">
        <v>395</v>
      </c>
      <c r="QUC28" s="53" t="s">
        <v>395</v>
      </c>
      <c r="QUD28" s="53" t="s">
        <v>395</v>
      </c>
      <c r="QUE28" s="53" t="s">
        <v>395</v>
      </c>
      <c r="QUF28" s="53" t="s">
        <v>395</v>
      </c>
      <c r="QUG28" s="53" t="s">
        <v>395</v>
      </c>
      <c r="QUH28" s="53" t="s">
        <v>395</v>
      </c>
      <c r="QUI28" s="53" t="s">
        <v>395</v>
      </c>
      <c r="QUJ28" s="53" t="s">
        <v>395</v>
      </c>
      <c r="QUK28" s="53" t="s">
        <v>395</v>
      </c>
      <c r="QUL28" s="53" t="s">
        <v>395</v>
      </c>
      <c r="QUM28" s="53" t="s">
        <v>395</v>
      </c>
      <c r="QUN28" s="53" t="s">
        <v>395</v>
      </c>
      <c r="QUO28" s="53" t="s">
        <v>395</v>
      </c>
      <c r="QUP28" s="53" t="s">
        <v>395</v>
      </c>
      <c r="QUQ28" s="53" t="s">
        <v>395</v>
      </c>
      <c r="QUR28" s="53" t="s">
        <v>395</v>
      </c>
      <c r="QUS28" s="53" t="s">
        <v>395</v>
      </c>
      <c r="QUT28" s="53" t="s">
        <v>395</v>
      </c>
      <c r="QUU28" s="53" t="s">
        <v>395</v>
      </c>
      <c r="QUV28" s="53" t="s">
        <v>395</v>
      </c>
      <c r="QUW28" s="53" t="s">
        <v>395</v>
      </c>
      <c r="QUX28" s="53" t="s">
        <v>395</v>
      </c>
      <c r="QUY28" s="53" t="s">
        <v>395</v>
      </c>
      <c r="QUZ28" s="53" t="s">
        <v>395</v>
      </c>
      <c r="QVA28" s="53" t="s">
        <v>395</v>
      </c>
      <c r="QVB28" s="53" t="s">
        <v>395</v>
      </c>
      <c r="QVC28" s="53" t="s">
        <v>395</v>
      </c>
      <c r="QVD28" s="53" t="s">
        <v>395</v>
      </c>
      <c r="QVE28" s="53" t="s">
        <v>395</v>
      </c>
      <c r="QVF28" s="53" t="s">
        <v>395</v>
      </c>
      <c r="QVG28" s="53" t="s">
        <v>395</v>
      </c>
      <c r="QVH28" s="53" t="s">
        <v>395</v>
      </c>
      <c r="QVI28" s="53" t="s">
        <v>395</v>
      </c>
      <c r="QVJ28" s="53" t="s">
        <v>395</v>
      </c>
      <c r="QVK28" s="53" t="s">
        <v>395</v>
      </c>
      <c r="QVL28" s="53" t="s">
        <v>395</v>
      </c>
      <c r="QVM28" s="53" t="s">
        <v>395</v>
      </c>
      <c r="QVN28" s="53" t="s">
        <v>395</v>
      </c>
      <c r="QVO28" s="53" t="s">
        <v>395</v>
      </c>
      <c r="QVP28" s="53" t="s">
        <v>395</v>
      </c>
      <c r="QVQ28" s="53" t="s">
        <v>395</v>
      </c>
      <c r="QVR28" s="53" t="s">
        <v>395</v>
      </c>
      <c r="QVS28" s="53" t="s">
        <v>395</v>
      </c>
      <c r="QVT28" s="53" t="s">
        <v>395</v>
      </c>
      <c r="QVU28" s="53" t="s">
        <v>395</v>
      </c>
      <c r="QVV28" s="53" t="s">
        <v>395</v>
      </c>
      <c r="QVW28" s="53" t="s">
        <v>395</v>
      </c>
      <c r="QVX28" s="53" t="s">
        <v>395</v>
      </c>
      <c r="QVY28" s="53" t="s">
        <v>395</v>
      </c>
      <c r="QVZ28" s="53" t="s">
        <v>395</v>
      </c>
      <c r="QWA28" s="53" t="s">
        <v>395</v>
      </c>
      <c r="QWB28" s="53" t="s">
        <v>395</v>
      </c>
      <c r="QWC28" s="53" t="s">
        <v>395</v>
      </c>
      <c r="QWD28" s="53" t="s">
        <v>395</v>
      </c>
      <c r="QWE28" s="53" t="s">
        <v>395</v>
      </c>
      <c r="QWF28" s="53" t="s">
        <v>395</v>
      </c>
      <c r="QWG28" s="53" t="s">
        <v>395</v>
      </c>
      <c r="QWH28" s="53" t="s">
        <v>395</v>
      </c>
      <c r="QWI28" s="53" t="s">
        <v>395</v>
      </c>
      <c r="QWJ28" s="53" t="s">
        <v>395</v>
      </c>
      <c r="QWK28" s="53" t="s">
        <v>395</v>
      </c>
      <c r="QWL28" s="53" t="s">
        <v>395</v>
      </c>
      <c r="QWM28" s="53" t="s">
        <v>395</v>
      </c>
      <c r="QWN28" s="53" t="s">
        <v>395</v>
      </c>
      <c r="QWO28" s="53" t="s">
        <v>395</v>
      </c>
      <c r="QWP28" s="53" t="s">
        <v>395</v>
      </c>
      <c r="QWQ28" s="53" t="s">
        <v>395</v>
      </c>
      <c r="QWR28" s="53" t="s">
        <v>395</v>
      </c>
      <c r="QWS28" s="53" t="s">
        <v>395</v>
      </c>
      <c r="QWT28" s="53" t="s">
        <v>395</v>
      </c>
      <c r="QWU28" s="53" t="s">
        <v>395</v>
      </c>
      <c r="QWV28" s="53" t="s">
        <v>395</v>
      </c>
      <c r="QWW28" s="53" t="s">
        <v>395</v>
      </c>
      <c r="QWX28" s="53" t="s">
        <v>395</v>
      </c>
      <c r="QWY28" s="53" t="s">
        <v>395</v>
      </c>
      <c r="QWZ28" s="53" t="s">
        <v>395</v>
      </c>
      <c r="QXA28" s="53" t="s">
        <v>395</v>
      </c>
      <c r="QXB28" s="53" t="s">
        <v>395</v>
      </c>
      <c r="QXC28" s="53" t="s">
        <v>395</v>
      </c>
      <c r="QXD28" s="53" t="s">
        <v>395</v>
      </c>
      <c r="QXE28" s="53" t="s">
        <v>395</v>
      </c>
      <c r="QXF28" s="53" t="s">
        <v>395</v>
      </c>
      <c r="QXG28" s="53" t="s">
        <v>395</v>
      </c>
      <c r="QXH28" s="53" t="s">
        <v>395</v>
      </c>
      <c r="QXI28" s="53" t="s">
        <v>395</v>
      </c>
      <c r="QXJ28" s="53" t="s">
        <v>395</v>
      </c>
      <c r="QXK28" s="53" t="s">
        <v>395</v>
      </c>
      <c r="QXL28" s="53" t="s">
        <v>395</v>
      </c>
      <c r="QXM28" s="53" t="s">
        <v>395</v>
      </c>
      <c r="QXN28" s="53" t="s">
        <v>395</v>
      </c>
      <c r="QXO28" s="53" t="s">
        <v>395</v>
      </c>
      <c r="QXP28" s="53" t="s">
        <v>395</v>
      </c>
      <c r="QXQ28" s="53" t="s">
        <v>395</v>
      </c>
      <c r="QXR28" s="53" t="s">
        <v>395</v>
      </c>
      <c r="QXS28" s="53" t="s">
        <v>395</v>
      </c>
      <c r="QXT28" s="53" t="s">
        <v>395</v>
      </c>
      <c r="QXU28" s="53" t="s">
        <v>395</v>
      </c>
      <c r="QXV28" s="53" t="s">
        <v>395</v>
      </c>
      <c r="QXW28" s="53" t="s">
        <v>395</v>
      </c>
      <c r="QXX28" s="53" t="s">
        <v>395</v>
      </c>
      <c r="QXY28" s="53" t="s">
        <v>395</v>
      </c>
      <c r="QXZ28" s="53" t="s">
        <v>395</v>
      </c>
      <c r="QYA28" s="53" t="s">
        <v>395</v>
      </c>
      <c r="QYB28" s="53" t="s">
        <v>395</v>
      </c>
      <c r="QYC28" s="53" t="s">
        <v>395</v>
      </c>
      <c r="QYD28" s="53" t="s">
        <v>395</v>
      </c>
      <c r="QYE28" s="53" t="s">
        <v>395</v>
      </c>
      <c r="QYF28" s="53" t="s">
        <v>395</v>
      </c>
      <c r="QYG28" s="53" t="s">
        <v>395</v>
      </c>
      <c r="QYH28" s="53" t="s">
        <v>395</v>
      </c>
      <c r="QYI28" s="53" t="s">
        <v>395</v>
      </c>
      <c r="QYJ28" s="53" t="s">
        <v>395</v>
      </c>
      <c r="QYK28" s="53" t="s">
        <v>395</v>
      </c>
      <c r="QYL28" s="53" t="s">
        <v>395</v>
      </c>
      <c r="QYM28" s="53" t="s">
        <v>395</v>
      </c>
      <c r="QYN28" s="53" t="s">
        <v>395</v>
      </c>
      <c r="QYO28" s="53" t="s">
        <v>395</v>
      </c>
      <c r="QYP28" s="53" t="s">
        <v>395</v>
      </c>
      <c r="QYQ28" s="53" t="s">
        <v>395</v>
      </c>
      <c r="QYR28" s="53" t="s">
        <v>395</v>
      </c>
      <c r="QYS28" s="53" t="s">
        <v>395</v>
      </c>
      <c r="QYT28" s="53" t="s">
        <v>395</v>
      </c>
      <c r="QYU28" s="53" t="s">
        <v>395</v>
      </c>
      <c r="QYV28" s="53" t="s">
        <v>395</v>
      </c>
      <c r="QYW28" s="53" t="s">
        <v>395</v>
      </c>
      <c r="QYX28" s="53" t="s">
        <v>395</v>
      </c>
      <c r="QYY28" s="53" t="s">
        <v>395</v>
      </c>
      <c r="QYZ28" s="53" t="s">
        <v>395</v>
      </c>
      <c r="QZA28" s="53" t="s">
        <v>395</v>
      </c>
      <c r="QZB28" s="53" t="s">
        <v>395</v>
      </c>
      <c r="QZC28" s="53" t="s">
        <v>395</v>
      </c>
      <c r="QZD28" s="53" t="s">
        <v>395</v>
      </c>
      <c r="QZE28" s="53" t="s">
        <v>395</v>
      </c>
      <c r="QZF28" s="53" t="s">
        <v>395</v>
      </c>
      <c r="QZG28" s="53" t="s">
        <v>395</v>
      </c>
      <c r="QZH28" s="53" t="s">
        <v>395</v>
      </c>
      <c r="QZI28" s="53" t="s">
        <v>395</v>
      </c>
      <c r="QZJ28" s="53" t="s">
        <v>395</v>
      </c>
      <c r="QZK28" s="53" t="s">
        <v>395</v>
      </c>
      <c r="QZL28" s="53" t="s">
        <v>395</v>
      </c>
      <c r="QZM28" s="53" t="s">
        <v>395</v>
      </c>
      <c r="QZN28" s="53" t="s">
        <v>395</v>
      </c>
      <c r="QZO28" s="53" t="s">
        <v>395</v>
      </c>
      <c r="QZP28" s="53" t="s">
        <v>395</v>
      </c>
      <c r="QZQ28" s="53" t="s">
        <v>395</v>
      </c>
      <c r="QZR28" s="53" t="s">
        <v>395</v>
      </c>
      <c r="QZS28" s="53" t="s">
        <v>395</v>
      </c>
      <c r="QZT28" s="53" t="s">
        <v>395</v>
      </c>
      <c r="QZU28" s="53" t="s">
        <v>395</v>
      </c>
      <c r="QZV28" s="53" t="s">
        <v>395</v>
      </c>
      <c r="QZW28" s="53" t="s">
        <v>395</v>
      </c>
      <c r="QZX28" s="53" t="s">
        <v>395</v>
      </c>
      <c r="QZY28" s="53" t="s">
        <v>395</v>
      </c>
      <c r="QZZ28" s="53" t="s">
        <v>395</v>
      </c>
      <c r="RAA28" s="53" t="s">
        <v>395</v>
      </c>
      <c r="RAB28" s="53" t="s">
        <v>395</v>
      </c>
      <c r="RAC28" s="53" t="s">
        <v>395</v>
      </c>
      <c r="RAD28" s="53" t="s">
        <v>395</v>
      </c>
      <c r="RAE28" s="53" t="s">
        <v>395</v>
      </c>
      <c r="RAF28" s="53" t="s">
        <v>395</v>
      </c>
      <c r="RAG28" s="53" t="s">
        <v>395</v>
      </c>
      <c r="RAH28" s="53" t="s">
        <v>395</v>
      </c>
      <c r="RAI28" s="53" t="s">
        <v>395</v>
      </c>
      <c r="RAJ28" s="53" t="s">
        <v>395</v>
      </c>
      <c r="RAK28" s="53" t="s">
        <v>395</v>
      </c>
      <c r="RAL28" s="53" t="s">
        <v>395</v>
      </c>
      <c r="RAM28" s="53" t="s">
        <v>395</v>
      </c>
      <c r="RAN28" s="53" t="s">
        <v>395</v>
      </c>
      <c r="RAO28" s="53" t="s">
        <v>395</v>
      </c>
      <c r="RAP28" s="53" t="s">
        <v>395</v>
      </c>
      <c r="RAQ28" s="53" t="s">
        <v>395</v>
      </c>
      <c r="RAR28" s="53" t="s">
        <v>395</v>
      </c>
      <c r="RAS28" s="53" t="s">
        <v>395</v>
      </c>
      <c r="RAT28" s="53" t="s">
        <v>395</v>
      </c>
      <c r="RAU28" s="53" t="s">
        <v>395</v>
      </c>
      <c r="RAV28" s="53" t="s">
        <v>395</v>
      </c>
      <c r="RAW28" s="53" t="s">
        <v>395</v>
      </c>
      <c r="RAX28" s="53" t="s">
        <v>395</v>
      </c>
      <c r="RAY28" s="53" t="s">
        <v>395</v>
      </c>
      <c r="RAZ28" s="53" t="s">
        <v>395</v>
      </c>
      <c r="RBA28" s="53" t="s">
        <v>395</v>
      </c>
      <c r="RBB28" s="53" t="s">
        <v>395</v>
      </c>
      <c r="RBC28" s="53" t="s">
        <v>395</v>
      </c>
      <c r="RBD28" s="53" t="s">
        <v>395</v>
      </c>
      <c r="RBE28" s="53" t="s">
        <v>395</v>
      </c>
      <c r="RBF28" s="53" t="s">
        <v>395</v>
      </c>
      <c r="RBG28" s="53" t="s">
        <v>395</v>
      </c>
      <c r="RBH28" s="53" t="s">
        <v>395</v>
      </c>
      <c r="RBI28" s="53" t="s">
        <v>395</v>
      </c>
      <c r="RBJ28" s="53" t="s">
        <v>395</v>
      </c>
      <c r="RBK28" s="53" t="s">
        <v>395</v>
      </c>
      <c r="RBL28" s="53" t="s">
        <v>395</v>
      </c>
      <c r="RBM28" s="53" t="s">
        <v>395</v>
      </c>
      <c r="RBN28" s="53" t="s">
        <v>395</v>
      </c>
      <c r="RBO28" s="53" t="s">
        <v>395</v>
      </c>
      <c r="RBP28" s="53" t="s">
        <v>395</v>
      </c>
      <c r="RBQ28" s="53" t="s">
        <v>395</v>
      </c>
      <c r="RBR28" s="53" t="s">
        <v>395</v>
      </c>
      <c r="RBS28" s="53" t="s">
        <v>395</v>
      </c>
      <c r="RBT28" s="53" t="s">
        <v>395</v>
      </c>
      <c r="RBU28" s="53" t="s">
        <v>395</v>
      </c>
      <c r="RBV28" s="53" t="s">
        <v>395</v>
      </c>
      <c r="RBW28" s="53" t="s">
        <v>395</v>
      </c>
      <c r="RBX28" s="53" t="s">
        <v>395</v>
      </c>
      <c r="RBY28" s="53" t="s">
        <v>395</v>
      </c>
      <c r="RBZ28" s="53" t="s">
        <v>395</v>
      </c>
      <c r="RCA28" s="53" t="s">
        <v>395</v>
      </c>
      <c r="RCB28" s="53" t="s">
        <v>395</v>
      </c>
      <c r="RCC28" s="53" t="s">
        <v>395</v>
      </c>
      <c r="RCD28" s="53" t="s">
        <v>395</v>
      </c>
      <c r="RCE28" s="53" t="s">
        <v>395</v>
      </c>
      <c r="RCF28" s="53" t="s">
        <v>395</v>
      </c>
      <c r="RCG28" s="53" t="s">
        <v>395</v>
      </c>
      <c r="RCH28" s="53" t="s">
        <v>395</v>
      </c>
      <c r="RCI28" s="53" t="s">
        <v>395</v>
      </c>
      <c r="RCJ28" s="53" t="s">
        <v>395</v>
      </c>
      <c r="RCK28" s="53" t="s">
        <v>395</v>
      </c>
      <c r="RCL28" s="53" t="s">
        <v>395</v>
      </c>
      <c r="RCM28" s="53" t="s">
        <v>395</v>
      </c>
      <c r="RCN28" s="53" t="s">
        <v>395</v>
      </c>
      <c r="RCO28" s="53" t="s">
        <v>395</v>
      </c>
      <c r="RCP28" s="53" t="s">
        <v>395</v>
      </c>
      <c r="RCQ28" s="53" t="s">
        <v>395</v>
      </c>
      <c r="RCR28" s="53" t="s">
        <v>395</v>
      </c>
      <c r="RCS28" s="53" t="s">
        <v>395</v>
      </c>
      <c r="RCT28" s="53" t="s">
        <v>395</v>
      </c>
      <c r="RCU28" s="53" t="s">
        <v>395</v>
      </c>
      <c r="RCV28" s="53" t="s">
        <v>395</v>
      </c>
      <c r="RCW28" s="53" t="s">
        <v>395</v>
      </c>
      <c r="RCX28" s="53" t="s">
        <v>395</v>
      </c>
      <c r="RCY28" s="53" t="s">
        <v>395</v>
      </c>
      <c r="RCZ28" s="53" t="s">
        <v>395</v>
      </c>
      <c r="RDA28" s="53" t="s">
        <v>395</v>
      </c>
      <c r="RDB28" s="53" t="s">
        <v>395</v>
      </c>
      <c r="RDC28" s="53" t="s">
        <v>395</v>
      </c>
      <c r="RDD28" s="53" t="s">
        <v>395</v>
      </c>
      <c r="RDE28" s="53" t="s">
        <v>395</v>
      </c>
      <c r="RDF28" s="53" t="s">
        <v>395</v>
      </c>
      <c r="RDG28" s="53" t="s">
        <v>395</v>
      </c>
      <c r="RDH28" s="53" t="s">
        <v>395</v>
      </c>
      <c r="RDI28" s="53" t="s">
        <v>395</v>
      </c>
      <c r="RDJ28" s="53" t="s">
        <v>395</v>
      </c>
      <c r="RDK28" s="53" t="s">
        <v>395</v>
      </c>
      <c r="RDL28" s="53" t="s">
        <v>395</v>
      </c>
      <c r="RDM28" s="53" t="s">
        <v>395</v>
      </c>
      <c r="RDN28" s="53" t="s">
        <v>395</v>
      </c>
      <c r="RDO28" s="53" t="s">
        <v>395</v>
      </c>
      <c r="RDP28" s="53" t="s">
        <v>395</v>
      </c>
      <c r="RDQ28" s="53" t="s">
        <v>395</v>
      </c>
      <c r="RDR28" s="53" t="s">
        <v>395</v>
      </c>
      <c r="RDS28" s="53" t="s">
        <v>395</v>
      </c>
      <c r="RDT28" s="53" t="s">
        <v>395</v>
      </c>
      <c r="RDU28" s="53" t="s">
        <v>395</v>
      </c>
      <c r="RDV28" s="53" t="s">
        <v>395</v>
      </c>
      <c r="RDW28" s="53" t="s">
        <v>395</v>
      </c>
      <c r="RDX28" s="53" t="s">
        <v>395</v>
      </c>
      <c r="RDY28" s="53" t="s">
        <v>395</v>
      </c>
      <c r="RDZ28" s="53" t="s">
        <v>395</v>
      </c>
      <c r="REA28" s="53" t="s">
        <v>395</v>
      </c>
      <c r="REB28" s="53" t="s">
        <v>395</v>
      </c>
      <c r="REC28" s="53" t="s">
        <v>395</v>
      </c>
      <c r="RED28" s="53" t="s">
        <v>395</v>
      </c>
      <c r="REE28" s="53" t="s">
        <v>395</v>
      </c>
      <c r="REF28" s="53" t="s">
        <v>395</v>
      </c>
      <c r="REG28" s="53" t="s">
        <v>395</v>
      </c>
      <c r="REH28" s="53" t="s">
        <v>395</v>
      </c>
      <c r="REI28" s="53" t="s">
        <v>395</v>
      </c>
      <c r="REJ28" s="53" t="s">
        <v>395</v>
      </c>
      <c r="REK28" s="53" t="s">
        <v>395</v>
      </c>
      <c r="REL28" s="53" t="s">
        <v>395</v>
      </c>
      <c r="REM28" s="53" t="s">
        <v>395</v>
      </c>
      <c r="REN28" s="53" t="s">
        <v>395</v>
      </c>
      <c r="REO28" s="53" t="s">
        <v>395</v>
      </c>
      <c r="REP28" s="53" t="s">
        <v>395</v>
      </c>
      <c r="REQ28" s="53" t="s">
        <v>395</v>
      </c>
      <c r="RER28" s="53" t="s">
        <v>395</v>
      </c>
      <c r="RES28" s="53" t="s">
        <v>395</v>
      </c>
      <c r="RET28" s="53" t="s">
        <v>395</v>
      </c>
      <c r="REU28" s="53" t="s">
        <v>395</v>
      </c>
      <c r="REV28" s="53" t="s">
        <v>395</v>
      </c>
      <c r="REW28" s="53" t="s">
        <v>395</v>
      </c>
      <c r="REX28" s="53" t="s">
        <v>395</v>
      </c>
      <c r="REY28" s="53" t="s">
        <v>395</v>
      </c>
      <c r="REZ28" s="53" t="s">
        <v>395</v>
      </c>
      <c r="RFA28" s="53" t="s">
        <v>395</v>
      </c>
      <c r="RFB28" s="53" t="s">
        <v>395</v>
      </c>
      <c r="RFC28" s="53" t="s">
        <v>395</v>
      </c>
      <c r="RFD28" s="53" t="s">
        <v>395</v>
      </c>
      <c r="RFE28" s="53" t="s">
        <v>395</v>
      </c>
      <c r="RFF28" s="53" t="s">
        <v>395</v>
      </c>
      <c r="RFG28" s="53" t="s">
        <v>395</v>
      </c>
      <c r="RFH28" s="53" t="s">
        <v>395</v>
      </c>
      <c r="RFI28" s="53" t="s">
        <v>395</v>
      </c>
      <c r="RFJ28" s="53" t="s">
        <v>395</v>
      </c>
      <c r="RFK28" s="53" t="s">
        <v>395</v>
      </c>
      <c r="RFL28" s="53" t="s">
        <v>395</v>
      </c>
      <c r="RFM28" s="53" t="s">
        <v>395</v>
      </c>
      <c r="RFN28" s="53" t="s">
        <v>395</v>
      </c>
      <c r="RFO28" s="53" t="s">
        <v>395</v>
      </c>
      <c r="RFP28" s="53" t="s">
        <v>395</v>
      </c>
      <c r="RFQ28" s="53" t="s">
        <v>395</v>
      </c>
      <c r="RFR28" s="53" t="s">
        <v>395</v>
      </c>
      <c r="RFS28" s="53" t="s">
        <v>395</v>
      </c>
      <c r="RFT28" s="53" t="s">
        <v>395</v>
      </c>
      <c r="RFU28" s="53" t="s">
        <v>395</v>
      </c>
      <c r="RFV28" s="53" t="s">
        <v>395</v>
      </c>
      <c r="RFW28" s="53" t="s">
        <v>395</v>
      </c>
      <c r="RFX28" s="53" t="s">
        <v>395</v>
      </c>
      <c r="RFY28" s="53" t="s">
        <v>395</v>
      </c>
      <c r="RFZ28" s="53" t="s">
        <v>395</v>
      </c>
      <c r="RGA28" s="53" t="s">
        <v>395</v>
      </c>
      <c r="RGB28" s="53" t="s">
        <v>395</v>
      </c>
      <c r="RGC28" s="53" t="s">
        <v>395</v>
      </c>
      <c r="RGD28" s="53" t="s">
        <v>395</v>
      </c>
      <c r="RGE28" s="53" t="s">
        <v>395</v>
      </c>
      <c r="RGF28" s="53" t="s">
        <v>395</v>
      </c>
      <c r="RGG28" s="53" t="s">
        <v>395</v>
      </c>
      <c r="RGH28" s="53" t="s">
        <v>395</v>
      </c>
      <c r="RGI28" s="53" t="s">
        <v>395</v>
      </c>
      <c r="RGJ28" s="53" t="s">
        <v>395</v>
      </c>
      <c r="RGK28" s="53" t="s">
        <v>395</v>
      </c>
      <c r="RGL28" s="53" t="s">
        <v>395</v>
      </c>
      <c r="RGM28" s="53" t="s">
        <v>395</v>
      </c>
      <c r="RGN28" s="53" t="s">
        <v>395</v>
      </c>
      <c r="RGO28" s="53" t="s">
        <v>395</v>
      </c>
      <c r="RGP28" s="53" t="s">
        <v>395</v>
      </c>
      <c r="RGQ28" s="53" t="s">
        <v>395</v>
      </c>
      <c r="RGR28" s="53" t="s">
        <v>395</v>
      </c>
      <c r="RGS28" s="53" t="s">
        <v>395</v>
      </c>
      <c r="RGT28" s="53" t="s">
        <v>395</v>
      </c>
      <c r="RGU28" s="53" t="s">
        <v>395</v>
      </c>
      <c r="RGV28" s="53" t="s">
        <v>395</v>
      </c>
      <c r="RGW28" s="53" t="s">
        <v>395</v>
      </c>
      <c r="RGX28" s="53" t="s">
        <v>395</v>
      </c>
      <c r="RGY28" s="53" t="s">
        <v>395</v>
      </c>
      <c r="RGZ28" s="53" t="s">
        <v>395</v>
      </c>
      <c r="RHA28" s="53" t="s">
        <v>395</v>
      </c>
      <c r="RHB28" s="53" t="s">
        <v>395</v>
      </c>
      <c r="RHC28" s="53" t="s">
        <v>395</v>
      </c>
      <c r="RHD28" s="53" t="s">
        <v>395</v>
      </c>
      <c r="RHE28" s="53" t="s">
        <v>395</v>
      </c>
      <c r="RHF28" s="53" t="s">
        <v>395</v>
      </c>
      <c r="RHG28" s="53" t="s">
        <v>395</v>
      </c>
      <c r="RHH28" s="53" t="s">
        <v>395</v>
      </c>
      <c r="RHI28" s="53" t="s">
        <v>395</v>
      </c>
      <c r="RHJ28" s="53" t="s">
        <v>395</v>
      </c>
      <c r="RHK28" s="53" t="s">
        <v>395</v>
      </c>
      <c r="RHL28" s="53" t="s">
        <v>395</v>
      </c>
      <c r="RHM28" s="53" t="s">
        <v>395</v>
      </c>
      <c r="RHN28" s="53" t="s">
        <v>395</v>
      </c>
      <c r="RHO28" s="53" t="s">
        <v>395</v>
      </c>
      <c r="RHP28" s="53" t="s">
        <v>395</v>
      </c>
      <c r="RHQ28" s="53" t="s">
        <v>395</v>
      </c>
      <c r="RHR28" s="53" t="s">
        <v>395</v>
      </c>
      <c r="RHS28" s="53" t="s">
        <v>395</v>
      </c>
      <c r="RHT28" s="53" t="s">
        <v>395</v>
      </c>
      <c r="RHU28" s="53" t="s">
        <v>395</v>
      </c>
      <c r="RHV28" s="53" t="s">
        <v>395</v>
      </c>
      <c r="RHW28" s="53" t="s">
        <v>395</v>
      </c>
      <c r="RHX28" s="53" t="s">
        <v>395</v>
      </c>
      <c r="RHY28" s="53" t="s">
        <v>395</v>
      </c>
      <c r="RHZ28" s="53" t="s">
        <v>395</v>
      </c>
      <c r="RIA28" s="53" t="s">
        <v>395</v>
      </c>
      <c r="RIB28" s="53" t="s">
        <v>395</v>
      </c>
      <c r="RIC28" s="53" t="s">
        <v>395</v>
      </c>
      <c r="RID28" s="53" t="s">
        <v>395</v>
      </c>
      <c r="RIE28" s="53" t="s">
        <v>395</v>
      </c>
      <c r="RIF28" s="53" t="s">
        <v>395</v>
      </c>
      <c r="RIG28" s="53" t="s">
        <v>395</v>
      </c>
      <c r="RIH28" s="53" t="s">
        <v>395</v>
      </c>
      <c r="RII28" s="53" t="s">
        <v>395</v>
      </c>
      <c r="RIJ28" s="53" t="s">
        <v>395</v>
      </c>
      <c r="RIK28" s="53" t="s">
        <v>395</v>
      </c>
      <c r="RIL28" s="53" t="s">
        <v>395</v>
      </c>
      <c r="RIM28" s="53" t="s">
        <v>395</v>
      </c>
      <c r="RIN28" s="53" t="s">
        <v>395</v>
      </c>
      <c r="RIO28" s="53" t="s">
        <v>395</v>
      </c>
      <c r="RIP28" s="53" t="s">
        <v>395</v>
      </c>
      <c r="RIQ28" s="53" t="s">
        <v>395</v>
      </c>
      <c r="RIR28" s="53" t="s">
        <v>395</v>
      </c>
      <c r="RIS28" s="53" t="s">
        <v>395</v>
      </c>
      <c r="RIT28" s="53" t="s">
        <v>395</v>
      </c>
      <c r="RIU28" s="53" t="s">
        <v>395</v>
      </c>
      <c r="RIV28" s="53" t="s">
        <v>395</v>
      </c>
      <c r="RIW28" s="53" t="s">
        <v>395</v>
      </c>
      <c r="RIX28" s="53" t="s">
        <v>395</v>
      </c>
      <c r="RIY28" s="53" t="s">
        <v>395</v>
      </c>
      <c r="RIZ28" s="53" t="s">
        <v>395</v>
      </c>
      <c r="RJA28" s="53" t="s">
        <v>395</v>
      </c>
      <c r="RJB28" s="53" t="s">
        <v>395</v>
      </c>
      <c r="RJC28" s="53" t="s">
        <v>395</v>
      </c>
      <c r="RJD28" s="53" t="s">
        <v>395</v>
      </c>
      <c r="RJE28" s="53" t="s">
        <v>395</v>
      </c>
      <c r="RJF28" s="53" t="s">
        <v>395</v>
      </c>
      <c r="RJG28" s="53" t="s">
        <v>395</v>
      </c>
      <c r="RJH28" s="53" t="s">
        <v>395</v>
      </c>
      <c r="RJI28" s="53" t="s">
        <v>395</v>
      </c>
      <c r="RJJ28" s="53" t="s">
        <v>395</v>
      </c>
      <c r="RJK28" s="53" t="s">
        <v>395</v>
      </c>
      <c r="RJL28" s="53" t="s">
        <v>395</v>
      </c>
      <c r="RJM28" s="53" t="s">
        <v>395</v>
      </c>
      <c r="RJN28" s="53" t="s">
        <v>395</v>
      </c>
      <c r="RJO28" s="53" t="s">
        <v>395</v>
      </c>
      <c r="RJP28" s="53" t="s">
        <v>395</v>
      </c>
      <c r="RJQ28" s="53" t="s">
        <v>395</v>
      </c>
      <c r="RJR28" s="53" t="s">
        <v>395</v>
      </c>
      <c r="RJS28" s="53" t="s">
        <v>395</v>
      </c>
      <c r="RJT28" s="53" t="s">
        <v>395</v>
      </c>
      <c r="RJU28" s="53" t="s">
        <v>395</v>
      </c>
      <c r="RJV28" s="53" t="s">
        <v>395</v>
      </c>
      <c r="RJW28" s="53" t="s">
        <v>395</v>
      </c>
      <c r="RJX28" s="53" t="s">
        <v>395</v>
      </c>
      <c r="RJY28" s="53" t="s">
        <v>395</v>
      </c>
      <c r="RJZ28" s="53" t="s">
        <v>395</v>
      </c>
      <c r="RKA28" s="53" t="s">
        <v>395</v>
      </c>
      <c r="RKB28" s="53" t="s">
        <v>395</v>
      </c>
      <c r="RKC28" s="53" t="s">
        <v>395</v>
      </c>
      <c r="RKD28" s="53" t="s">
        <v>395</v>
      </c>
      <c r="RKE28" s="53" t="s">
        <v>395</v>
      </c>
      <c r="RKF28" s="53" t="s">
        <v>395</v>
      </c>
      <c r="RKG28" s="53" t="s">
        <v>395</v>
      </c>
      <c r="RKH28" s="53" t="s">
        <v>395</v>
      </c>
      <c r="RKI28" s="53" t="s">
        <v>395</v>
      </c>
      <c r="RKJ28" s="53" t="s">
        <v>395</v>
      </c>
      <c r="RKK28" s="53" t="s">
        <v>395</v>
      </c>
      <c r="RKL28" s="53" t="s">
        <v>395</v>
      </c>
      <c r="RKM28" s="53" t="s">
        <v>395</v>
      </c>
      <c r="RKN28" s="53" t="s">
        <v>395</v>
      </c>
      <c r="RKO28" s="53" t="s">
        <v>395</v>
      </c>
      <c r="RKP28" s="53" t="s">
        <v>395</v>
      </c>
      <c r="RKQ28" s="53" t="s">
        <v>395</v>
      </c>
      <c r="RKR28" s="53" t="s">
        <v>395</v>
      </c>
      <c r="RKS28" s="53" t="s">
        <v>395</v>
      </c>
      <c r="RKT28" s="53" t="s">
        <v>395</v>
      </c>
      <c r="RKU28" s="53" t="s">
        <v>395</v>
      </c>
      <c r="RKV28" s="53" t="s">
        <v>395</v>
      </c>
      <c r="RKW28" s="53" t="s">
        <v>395</v>
      </c>
      <c r="RKX28" s="53" t="s">
        <v>395</v>
      </c>
      <c r="RKY28" s="53" t="s">
        <v>395</v>
      </c>
      <c r="RKZ28" s="53" t="s">
        <v>395</v>
      </c>
      <c r="RLA28" s="53" t="s">
        <v>395</v>
      </c>
      <c r="RLB28" s="53" t="s">
        <v>395</v>
      </c>
      <c r="RLC28" s="53" t="s">
        <v>395</v>
      </c>
      <c r="RLD28" s="53" t="s">
        <v>395</v>
      </c>
      <c r="RLE28" s="53" t="s">
        <v>395</v>
      </c>
      <c r="RLF28" s="53" t="s">
        <v>395</v>
      </c>
      <c r="RLG28" s="53" t="s">
        <v>395</v>
      </c>
      <c r="RLH28" s="53" t="s">
        <v>395</v>
      </c>
      <c r="RLI28" s="53" t="s">
        <v>395</v>
      </c>
      <c r="RLJ28" s="53" t="s">
        <v>395</v>
      </c>
      <c r="RLK28" s="53" t="s">
        <v>395</v>
      </c>
      <c r="RLL28" s="53" t="s">
        <v>395</v>
      </c>
      <c r="RLM28" s="53" t="s">
        <v>395</v>
      </c>
      <c r="RLN28" s="53" t="s">
        <v>395</v>
      </c>
      <c r="RLO28" s="53" t="s">
        <v>395</v>
      </c>
      <c r="RLP28" s="53" t="s">
        <v>395</v>
      </c>
      <c r="RLQ28" s="53" t="s">
        <v>395</v>
      </c>
      <c r="RLR28" s="53" t="s">
        <v>395</v>
      </c>
      <c r="RLS28" s="53" t="s">
        <v>395</v>
      </c>
      <c r="RLT28" s="53" t="s">
        <v>395</v>
      </c>
      <c r="RLU28" s="53" t="s">
        <v>395</v>
      </c>
      <c r="RLV28" s="53" t="s">
        <v>395</v>
      </c>
      <c r="RLW28" s="53" t="s">
        <v>395</v>
      </c>
      <c r="RLX28" s="53" t="s">
        <v>395</v>
      </c>
      <c r="RLY28" s="53" t="s">
        <v>395</v>
      </c>
      <c r="RLZ28" s="53" t="s">
        <v>395</v>
      </c>
      <c r="RMA28" s="53" t="s">
        <v>395</v>
      </c>
      <c r="RMB28" s="53" t="s">
        <v>395</v>
      </c>
      <c r="RMC28" s="53" t="s">
        <v>395</v>
      </c>
      <c r="RMD28" s="53" t="s">
        <v>395</v>
      </c>
      <c r="RME28" s="53" t="s">
        <v>395</v>
      </c>
      <c r="RMF28" s="53" t="s">
        <v>395</v>
      </c>
      <c r="RMG28" s="53" t="s">
        <v>395</v>
      </c>
      <c r="RMH28" s="53" t="s">
        <v>395</v>
      </c>
      <c r="RMI28" s="53" t="s">
        <v>395</v>
      </c>
      <c r="RMJ28" s="53" t="s">
        <v>395</v>
      </c>
      <c r="RMK28" s="53" t="s">
        <v>395</v>
      </c>
      <c r="RML28" s="53" t="s">
        <v>395</v>
      </c>
      <c r="RMM28" s="53" t="s">
        <v>395</v>
      </c>
      <c r="RMN28" s="53" t="s">
        <v>395</v>
      </c>
      <c r="RMO28" s="53" t="s">
        <v>395</v>
      </c>
      <c r="RMP28" s="53" t="s">
        <v>395</v>
      </c>
      <c r="RMQ28" s="53" t="s">
        <v>395</v>
      </c>
      <c r="RMR28" s="53" t="s">
        <v>395</v>
      </c>
      <c r="RMS28" s="53" t="s">
        <v>395</v>
      </c>
      <c r="RMT28" s="53" t="s">
        <v>395</v>
      </c>
      <c r="RMU28" s="53" t="s">
        <v>395</v>
      </c>
      <c r="RMV28" s="53" t="s">
        <v>395</v>
      </c>
      <c r="RMW28" s="53" t="s">
        <v>395</v>
      </c>
      <c r="RMX28" s="53" t="s">
        <v>395</v>
      </c>
      <c r="RMY28" s="53" t="s">
        <v>395</v>
      </c>
      <c r="RMZ28" s="53" t="s">
        <v>395</v>
      </c>
      <c r="RNA28" s="53" t="s">
        <v>395</v>
      </c>
      <c r="RNB28" s="53" t="s">
        <v>395</v>
      </c>
      <c r="RNC28" s="53" t="s">
        <v>395</v>
      </c>
      <c r="RND28" s="53" t="s">
        <v>395</v>
      </c>
      <c r="RNE28" s="53" t="s">
        <v>395</v>
      </c>
      <c r="RNF28" s="53" t="s">
        <v>395</v>
      </c>
      <c r="RNG28" s="53" t="s">
        <v>395</v>
      </c>
      <c r="RNH28" s="53" t="s">
        <v>395</v>
      </c>
      <c r="RNI28" s="53" t="s">
        <v>395</v>
      </c>
      <c r="RNJ28" s="53" t="s">
        <v>395</v>
      </c>
      <c r="RNK28" s="53" t="s">
        <v>395</v>
      </c>
      <c r="RNL28" s="53" t="s">
        <v>395</v>
      </c>
      <c r="RNM28" s="53" t="s">
        <v>395</v>
      </c>
      <c r="RNN28" s="53" t="s">
        <v>395</v>
      </c>
      <c r="RNO28" s="53" t="s">
        <v>395</v>
      </c>
      <c r="RNP28" s="53" t="s">
        <v>395</v>
      </c>
      <c r="RNQ28" s="53" t="s">
        <v>395</v>
      </c>
      <c r="RNR28" s="53" t="s">
        <v>395</v>
      </c>
      <c r="RNS28" s="53" t="s">
        <v>395</v>
      </c>
      <c r="RNT28" s="53" t="s">
        <v>395</v>
      </c>
      <c r="RNU28" s="53" t="s">
        <v>395</v>
      </c>
      <c r="RNV28" s="53" t="s">
        <v>395</v>
      </c>
      <c r="RNW28" s="53" t="s">
        <v>395</v>
      </c>
      <c r="RNX28" s="53" t="s">
        <v>395</v>
      </c>
      <c r="RNY28" s="53" t="s">
        <v>395</v>
      </c>
      <c r="RNZ28" s="53" t="s">
        <v>395</v>
      </c>
      <c r="ROA28" s="53" t="s">
        <v>395</v>
      </c>
      <c r="ROB28" s="53" t="s">
        <v>395</v>
      </c>
      <c r="ROC28" s="53" t="s">
        <v>395</v>
      </c>
      <c r="ROD28" s="53" t="s">
        <v>395</v>
      </c>
      <c r="ROE28" s="53" t="s">
        <v>395</v>
      </c>
      <c r="ROF28" s="53" t="s">
        <v>395</v>
      </c>
      <c r="ROG28" s="53" t="s">
        <v>395</v>
      </c>
      <c r="ROH28" s="53" t="s">
        <v>395</v>
      </c>
      <c r="ROI28" s="53" t="s">
        <v>395</v>
      </c>
      <c r="ROJ28" s="53" t="s">
        <v>395</v>
      </c>
      <c r="ROK28" s="53" t="s">
        <v>395</v>
      </c>
      <c r="ROL28" s="53" t="s">
        <v>395</v>
      </c>
      <c r="ROM28" s="53" t="s">
        <v>395</v>
      </c>
      <c r="RON28" s="53" t="s">
        <v>395</v>
      </c>
      <c r="ROO28" s="53" t="s">
        <v>395</v>
      </c>
      <c r="ROP28" s="53" t="s">
        <v>395</v>
      </c>
      <c r="ROQ28" s="53" t="s">
        <v>395</v>
      </c>
      <c r="ROR28" s="53" t="s">
        <v>395</v>
      </c>
      <c r="ROS28" s="53" t="s">
        <v>395</v>
      </c>
      <c r="ROT28" s="53" t="s">
        <v>395</v>
      </c>
      <c r="ROU28" s="53" t="s">
        <v>395</v>
      </c>
      <c r="ROV28" s="53" t="s">
        <v>395</v>
      </c>
      <c r="ROW28" s="53" t="s">
        <v>395</v>
      </c>
      <c r="ROX28" s="53" t="s">
        <v>395</v>
      </c>
      <c r="ROY28" s="53" t="s">
        <v>395</v>
      </c>
      <c r="ROZ28" s="53" t="s">
        <v>395</v>
      </c>
      <c r="RPA28" s="53" t="s">
        <v>395</v>
      </c>
      <c r="RPB28" s="53" t="s">
        <v>395</v>
      </c>
      <c r="RPC28" s="53" t="s">
        <v>395</v>
      </c>
      <c r="RPD28" s="53" t="s">
        <v>395</v>
      </c>
      <c r="RPE28" s="53" t="s">
        <v>395</v>
      </c>
      <c r="RPF28" s="53" t="s">
        <v>395</v>
      </c>
      <c r="RPG28" s="53" t="s">
        <v>395</v>
      </c>
      <c r="RPH28" s="53" t="s">
        <v>395</v>
      </c>
      <c r="RPI28" s="53" t="s">
        <v>395</v>
      </c>
      <c r="RPJ28" s="53" t="s">
        <v>395</v>
      </c>
      <c r="RPK28" s="53" t="s">
        <v>395</v>
      </c>
      <c r="RPL28" s="53" t="s">
        <v>395</v>
      </c>
      <c r="RPM28" s="53" t="s">
        <v>395</v>
      </c>
      <c r="RPN28" s="53" t="s">
        <v>395</v>
      </c>
      <c r="RPO28" s="53" t="s">
        <v>395</v>
      </c>
      <c r="RPP28" s="53" t="s">
        <v>395</v>
      </c>
      <c r="RPQ28" s="53" t="s">
        <v>395</v>
      </c>
      <c r="RPR28" s="53" t="s">
        <v>395</v>
      </c>
      <c r="RPS28" s="53" t="s">
        <v>395</v>
      </c>
      <c r="RPT28" s="53" t="s">
        <v>395</v>
      </c>
      <c r="RPU28" s="53" t="s">
        <v>395</v>
      </c>
      <c r="RPV28" s="53" t="s">
        <v>395</v>
      </c>
      <c r="RPW28" s="53" t="s">
        <v>395</v>
      </c>
      <c r="RPX28" s="53" t="s">
        <v>395</v>
      </c>
      <c r="RPY28" s="53" t="s">
        <v>395</v>
      </c>
      <c r="RPZ28" s="53" t="s">
        <v>395</v>
      </c>
      <c r="RQA28" s="53" t="s">
        <v>395</v>
      </c>
      <c r="RQB28" s="53" t="s">
        <v>395</v>
      </c>
      <c r="RQC28" s="53" t="s">
        <v>395</v>
      </c>
      <c r="RQD28" s="53" t="s">
        <v>395</v>
      </c>
      <c r="RQE28" s="53" t="s">
        <v>395</v>
      </c>
      <c r="RQF28" s="53" t="s">
        <v>395</v>
      </c>
      <c r="RQG28" s="53" t="s">
        <v>395</v>
      </c>
      <c r="RQH28" s="53" t="s">
        <v>395</v>
      </c>
      <c r="RQI28" s="53" t="s">
        <v>395</v>
      </c>
      <c r="RQJ28" s="53" t="s">
        <v>395</v>
      </c>
      <c r="RQK28" s="53" t="s">
        <v>395</v>
      </c>
      <c r="RQL28" s="53" t="s">
        <v>395</v>
      </c>
      <c r="RQM28" s="53" t="s">
        <v>395</v>
      </c>
      <c r="RQN28" s="53" t="s">
        <v>395</v>
      </c>
      <c r="RQO28" s="53" t="s">
        <v>395</v>
      </c>
      <c r="RQP28" s="53" t="s">
        <v>395</v>
      </c>
      <c r="RQQ28" s="53" t="s">
        <v>395</v>
      </c>
      <c r="RQR28" s="53" t="s">
        <v>395</v>
      </c>
      <c r="RQS28" s="53" t="s">
        <v>395</v>
      </c>
      <c r="RQT28" s="53" t="s">
        <v>395</v>
      </c>
      <c r="RQU28" s="53" t="s">
        <v>395</v>
      </c>
      <c r="RQV28" s="53" t="s">
        <v>395</v>
      </c>
      <c r="RQW28" s="53" t="s">
        <v>395</v>
      </c>
      <c r="RQX28" s="53" t="s">
        <v>395</v>
      </c>
      <c r="RQY28" s="53" t="s">
        <v>395</v>
      </c>
      <c r="RQZ28" s="53" t="s">
        <v>395</v>
      </c>
      <c r="RRA28" s="53" t="s">
        <v>395</v>
      </c>
      <c r="RRB28" s="53" t="s">
        <v>395</v>
      </c>
      <c r="RRC28" s="53" t="s">
        <v>395</v>
      </c>
      <c r="RRD28" s="53" t="s">
        <v>395</v>
      </c>
      <c r="RRE28" s="53" t="s">
        <v>395</v>
      </c>
      <c r="RRF28" s="53" t="s">
        <v>395</v>
      </c>
      <c r="RRG28" s="53" t="s">
        <v>395</v>
      </c>
      <c r="RRH28" s="53" t="s">
        <v>395</v>
      </c>
      <c r="RRI28" s="53" t="s">
        <v>395</v>
      </c>
      <c r="RRJ28" s="53" t="s">
        <v>395</v>
      </c>
      <c r="RRK28" s="53" t="s">
        <v>395</v>
      </c>
      <c r="RRL28" s="53" t="s">
        <v>395</v>
      </c>
      <c r="RRM28" s="53" t="s">
        <v>395</v>
      </c>
      <c r="RRN28" s="53" t="s">
        <v>395</v>
      </c>
      <c r="RRO28" s="53" t="s">
        <v>395</v>
      </c>
      <c r="RRP28" s="53" t="s">
        <v>395</v>
      </c>
      <c r="RRQ28" s="53" t="s">
        <v>395</v>
      </c>
      <c r="RRR28" s="53" t="s">
        <v>395</v>
      </c>
      <c r="RRS28" s="53" t="s">
        <v>395</v>
      </c>
      <c r="RRT28" s="53" t="s">
        <v>395</v>
      </c>
      <c r="RRU28" s="53" t="s">
        <v>395</v>
      </c>
      <c r="RRV28" s="53" t="s">
        <v>395</v>
      </c>
      <c r="RRW28" s="53" t="s">
        <v>395</v>
      </c>
      <c r="RRX28" s="53" t="s">
        <v>395</v>
      </c>
      <c r="RRY28" s="53" t="s">
        <v>395</v>
      </c>
      <c r="RRZ28" s="53" t="s">
        <v>395</v>
      </c>
      <c r="RSA28" s="53" t="s">
        <v>395</v>
      </c>
      <c r="RSB28" s="53" t="s">
        <v>395</v>
      </c>
      <c r="RSC28" s="53" t="s">
        <v>395</v>
      </c>
      <c r="RSD28" s="53" t="s">
        <v>395</v>
      </c>
      <c r="RSE28" s="53" t="s">
        <v>395</v>
      </c>
      <c r="RSF28" s="53" t="s">
        <v>395</v>
      </c>
      <c r="RSG28" s="53" t="s">
        <v>395</v>
      </c>
      <c r="RSH28" s="53" t="s">
        <v>395</v>
      </c>
      <c r="RSI28" s="53" t="s">
        <v>395</v>
      </c>
      <c r="RSJ28" s="53" t="s">
        <v>395</v>
      </c>
      <c r="RSK28" s="53" t="s">
        <v>395</v>
      </c>
      <c r="RSL28" s="53" t="s">
        <v>395</v>
      </c>
      <c r="RSM28" s="53" t="s">
        <v>395</v>
      </c>
      <c r="RSN28" s="53" t="s">
        <v>395</v>
      </c>
      <c r="RSO28" s="53" t="s">
        <v>395</v>
      </c>
      <c r="RSP28" s="53" t="s">
        <v>395</v>
      </c>
      <c r="RSQ28" s="53" t="s">
        <v>395</v>
      </c>
      <c r="RSR28" s="53" t="s">
        <v>395</v>
      </c>
      <c r="RSS28" s="53" t="s">
        <v>395</v>
      </c>
      <c r="RST28" s="53" t="s">
        <v>395</v>
      </c>
      <c r="RSU28" s="53" t="s">
        <v>395</v>
      </c>
      <c r="RSV28" s="53" t="s">
        <v>395</v>
      </c>
      <c r="RSW28" s="53" t="s">
        <v>395</v>
      </c>
      <c r="RSX28" s="53" t="s">
        <v>395</v>
      </c>
      <c r="RSY28" s="53" t="s">
        <v>395</v>
      </c>
      <c r="RSZ28" s="53" t="s">
        <v>395</v>
      </c>
      <c r="RTA28" s="53" t="s">
        <v>395</v>
      </c>
      <c r="RTB28" s="53" t="s">
        <v>395</v>
      </c>
      <c r="RTC28" s="53" t="s">
        <v>395</v>
      </c>
      <c r="RTD28" s="53" t="s">
        <v>395</v>
      </c>
      <c r="RTE28" s="53" t="s">
        <v>395</v>
      </c>
      <c r="RTF28" s="53" t="s">
        <v>395</v>
      </c>
      <c r="RTG28" s="53" t="s">
        <v>395</v>
      </c>
      <c r="RTH28" s="53" t="s">
        <v>395</v>
      </c>
      <c r="RTI28" s="53" t="s">
        <v>395</v>
      </c>
      <c r="RTJ28" s="53" t="s">
        <v>395</v>
      </c>
      <c r="RTK28" s="53" t="s">
        <v>395</v>
      </c>
      <c r="RTL28" s="53" t="s">
        <v>395</v>
      </c>
      <c r="RTM28" s="53" t="s">
        <v>395</v>
      </c>
      <c r="RTN28" s="53" t="s">
        <v>395</v>
      </c>
      <c r="RTO28" s="53" t="s">
        <v>395</v>
      </c>
      <c r="RTP28" s="53" t="s">
        <v>395</v>
      </c>
      <c r="RTQ28" s="53" t="s">
        <v>395</v>
      </c>
      <c r="RTR28" s="53" t="s">
        <v>395</v>
      </c>
      <c r="RTS28" s="53" t="s">
        <v>395</v>
      </c>
      <c r="RTT28" s="53" t="s">
        <v>395</v>
      </c>
      <c r="RTU28" s="53" t="s">
        <v>395</v>
      </c>
      <c r="RTV28" s="53" t="s">
        <v>395</v>
      </c>
      <c r="RTW28" s="53" t="s">
        <v>395</v>
      </c>
      <c r="RTX28" s="53" t="s">
        <v>395</v>
      </c>
      <c r="RTY28" s="53" t="s">
        <v>395</v>
      </c>
      <c r="RTZ28" s="53" t="s">
        <v>395</v>
      </c>
      <c r="RUA28" s="53" t="s">
        <v>395</v>
      </c>
      <c r="RUB28" s="53" t="s">
        <v>395</v>
      </c>
      <c r="RUC28" s="53" t="s">
        <v>395</v>
      </c>
      <c r="RUD28" s="53" t="s">
        <v>395</v>
      </c>
      <c r="RUE28" s="53" t="s">
        <v>395</v>
      </c>
      <c r="RUF28" s="53" t="s">
        <v>395</v>
      </c>
      <c r="RUG28" s="53" t="s">
        <v>395</v>
      </c>
      <c r="RUH28" s="53" t="s">
        <v>395</v>
      </c>
      <c r="RUI28" s="53" t="s">
        <v>395</v>
      </c>
      <c r="RUJ28" s="53" t="s">
        <v>395</v>
      </c>
      <c r="RUK28" s="53" t="s">
        <v>395</v>
      </c>
      <c r="RUL28" s="53" t="s">
        <v>395</v>
      </c>
      <c r="RUM28" s="53" t="s">
        <v>395</v>
      </c>
      <c r="RUN28" s="53" t="s">
        <v>395</v>
      </c>
      <c r="RUO28" s="53" t="s">
        <v>395</v>
      </c>
      <c r="RUP28" s="53" t="s">
        <v>395</v>
      </c>
      <c r="RUQ28" s="53" t="s">
        <v>395</v>
      </c>
      <c r="RUR28" s="53" t="s">
        <v>395</v>
      </c>
      <c r="RUS28" s="53" t="s">
        <v>395</v>
      </c>
      <c r="RUT28" s="53" t="s">
        <v>395</v>
      </c>
      <c r="RUU28" s="53" t="s">
        <v>395</v>
      </c>
      <c r="RUV28" s="53" t="s">
        <v>395</v>
      </c>
      <c r="RUW28" s="53" t="s">
        <v>395</v>
      </c>
      <c r="RUX28" s="53" t="s">
        <v>395</v>
      </c>
      <c r="RUY28" s="53" t="s">
        <v>395</v>
      </c>
      <c r="RUZ28" s="53" t="s">
        <v>395</v>
      </c>
      <c r="RVA28" s="53" t="s">
        <v>395</v>
      </c>
      <c r="RVB28" s="53" t="s">
        <v>395</v>
      </c>
      <c r="RVC28" s="53" t="s">
        <v>395</v>
      </c>
      <c r="RVD28" s="53" t="s">
        <v>395</v>
      </c>
      <c r="RVE28" s="53" t="s">
        <v>395</v>
      </c>
      <c r="RVF28" s="53" t="s">
        <v>395</v>
      </c>
      <c r="RVG28" s="53" t="s">
        <v>395</v>
      </c>
      <c r="RVH28" s="53" t="s">
        <v>395</v>
      </c>
      <c r="RVI28" s="53" t="s">
        <v>395</v>
      </c>
      <c r="RVJ28" s="53" t="s">
        <v>395</v>
      </c>
      <c r="RVK28" s="53" t="s">
        <v>395</v>
      </c>
      <c r="RVL28" s="53" t="s">
        <v>395</v>
      </c>
      <c r="RVM28" s="53" t="s">
        <v>395</v>
      </c>
      <c r="RVN28" s="53" t="s">
        <v>395</v>
      </c>
      <c r="RVO28" s="53" t="s">
        <v>395</v>
      </c>
      <c r="RVP28" s="53" t="s">
        <v>395</v>
      </c>
      <c r="RVQ28" s="53" t="s">
        <v>395</v>
      </c>
      <c r="RVR28" s="53" t="s">
        <v>395</v>
      </c>
      <c r="RVS28" s="53" t="s">
        <v>395</v>
      </c>
      <c r="RVT28" s="53" t="s">
        <v>395</v>
      </c>
      <c r="RVU28" s="53" t="s">
        <v>395</v>
      </c>
      <c r="RVV28" s="53" t="s">
        <v>395</v>
      </c>
      <c r="RVW28" s="53" t="s">
        <v>395</v>
      </c>
      <c r="RVX28" s="53" t="s">
        <v>395</v>
      </c>
      <c r="RVY28" s="53" t="s">
        <v>395</v>
      </c>
      <c r="RVZ28" s="53" t="s">
        <v>395</v>
      </c>
      <c r="RWA28" s="53" t="s">
        <v>395</v>
      </c>
      <c r="RWB28" s="53" t="s">
        <v>395</v>
      </c>
      <c r="RWC28" s="53" t="s">
        <v>395</v>
      </c>
      <c r="RWD28" s="53" t="s">
        <v>395</v>
      </c>
      <c r="RWE28" s="53" t="s">
        <v>395</v>
      </c>
      <c r="RWF28" s="53" t="s">
        <v>395</v>
      </c>
      <c r="RWG28" s="53" t="s">
        <v>395</v>
      </c>
      <c r="RWH28" s="53" t="s">
        <v>395</v>
      </c>
      <c r="RWI28" s="53" t="s">
        <v>395</v>
      </c>
      <c r="RWJ28" s="53" t="s">
        <v>395</v>
      </c>
      <c r="RWK28" s="53" t="s">
        <v>395</v>
      </c>
      <c r="RWL28" s="53" t="s">
        <v>395</v>
      </c>
      <c r="RWM28" s="53" t="s">
        <v>395</v>
      </c>
      <c r="RWN28" s="53" t="s">
        <v>395</v>
      </c>
      <c r="RWO28" s="53" t="s">
        <v>395</v>
      </c>
      <c r="RWP28" s="53" t="s">
        <v>395</v>
      </c>
      <c r="RWQ28" s="53" t="s">
        <v>395</v>
      </c>
      <c r="RWR28" s="53" t="s">
        <v>395</v>
      </c>
      <c r="RWS28" s="53" t="s">
        <v>395</v>
      </c>
      <c r="RWT28" s="53" t="s">
        <v>395</v>
      </c>
      <c r="RWU28" s="53" t="s">
        <v>395</v>
      </c>
      <c r="RWV28" s="53" t="s">
        <v>395</v>
      </c>
      <c r="RWW28" s="53" t="s">
        <v>395</v>
      </c>
      <c r="RWX28" s="53" t="s">
        <v>395</v>
      </c>
      <c r="RWY28" s="53" t="s">
        <v>395</v>
      </c>
      <c r="RWZ28" s="53" t="s">
        <v>395</v>
      </c>
      <c r="RXA28" s="53" t="s">
        <v>395</v>
      </c>
      <c r="RXB28" s="53" t="s">
        <v>395</v>
      </c>
      <c r="RXC28" s="53" t="s">
        <v>395</v>
      </c>
      <c r="RXD28" s="53" t="s">
        <v>395</v>
      </c>
      <c r="RXE28" s="53" t="s">
        <v>395</v>
      </c>
      <c r="RXF28" s="53" t="s">
        <v>395</v>
      </c>
      <c r="RXG28" s="53" t="s">
        <v>395</v>
      </c>
      <c r="RXH28" s="53" t="s">
        <v>395</v>
      </c>
      <c r="RXI28" s="53" t="s">
        <v>395</v>
      </c>
      <c r="RXJ28" s="53" t="s">
        <v>395</v>
      </c>
      <c r="RXK28" s="53" t="s">
        <v>395</v>
      </c>
      <c r="RXL28" s="53" t="s">
        <v>395</v>
      </c>
      <c r="RXM28" s="53" t="s">
        <v>395</v>
      </c>
      <c r="RXN28" s="53" t="s">
        <v>395</v>
      </c>
      <c r="RXO28" s="53" t="s">
        <v>395</v>
      </c>
      <c r="RXP28" s="53" t="s">
        <v>395</v>
      </c>
      <c r="RXQ28" s="53" t="s">
        <v>395</v>
      </c>
      <c r="RXR28" s="53" t="s">
        <v>395</v>
      </c>
      <c r="RXS28" s="53" t="s">
        <v>395</v>
      </c>
      <c r="RXT28" s="53" t="s">
        <v>395</v>
      </c>
      <c r="RXU28" s="53" t="s">
        <v>395</v>
      </c>
      <c r="RXV28" s="53" t="s">
        <v>395</v>
      </c>
      <c r="RXW28" s="53" t="s">
        <v>395</v>
      </c>
      <c r="RXX28" s="53" t="s">
        <v>395</v>
      </c>
      <c r="RXY28" s="53" t="s">
        <v>395</v>
      </c>
      <c r="RXZ28" s="53" t="s">
        <v>395</v>
      </c>
      <c r="RYA28" s="53" t="s">
        <v>395</v>
      </c>
      <c r="RYB28" s="53" t="s">
        <v>395</v>
      </c>
      <c r="RYC28" s="53" t="s">
        <v>395</v>
      </c>
      <c r="RYD28" s="53" t="s">
        <v>395</v>
      </c>
      <c r="RYE28" s="53" t="s">
        <v>395</v>
      </c>
      <c r="RYF28" s="53" t="s">
        <v>395</v>
      </c>
      <c r="RYG28" s="53" t="s">
        <v>395</v>
      </c>
      <c r="RYH28" s="53" t="s">
        <v>395</v>
      </c>
      <c r="RYI28" s="53" t="s">
        <v>395</v>
      </c>
      <c r="RYJ28" s="53" t="s">
        <v>395</v>
      </c>
      <c r="RYK28" s="53" t="s">
        <v>395</v>
      </c>
      <c r="RYL28" s="53" t="s">
        <v>395</v>
      </c>
      <c r="RYM28" s="53" t="s">
        <v>395</v>
      </c>
      <c r="RYN28" s="53" t="s">
        <v>395</v>
      </c>
      <c r="RYO28" s="53" t="s">
        <v>395</v>
      </c>
      <c r="RYP28" s="53" t="s">
        <v>395</v>
      </c>
      <c r="RYQ28" s="53" t="s">
        <v>395</v>
      </c>
      <c r="RYR28" s="53" t="s">
        <v>395</v>
      </c>
      <c r="RYS28" s="53" t="s">
        <v>395</v>
      </c>
      <c r="RYT28" s="53" t="s">
        <v>395</v>
      </c>
      <c r="RYU28" s="53" t="s">
        <v>395</v>
      </c>
      <c r="RYV28" s="53" t="s">
        <v>395</v>
      </c>
      <c r="RYW28" s="53" t="s">
        <v>395</v>
      </c>
      <c r="RYX28" s="53" t="s">
        <v>395</v>
      </c>
      <c r="RYY28" s="53" t="s">
        <v>395</v>
      </c>
      <c r="RYZ28" s="53" t="s">
        <v>395</v>
      </c>
      <c r="RZA28" s="53" t="s">
        <v>395</v>
      </c>
      <c r="RZB28" s="53" t="s">
        <v>395</v>
      </c>
      <c r="RZC28" s="53" t="s">
        <v>395</v>
      </c>
      <c r="RZD28" s="53" t="s">
        <v>395</v>
      </c>
      <c r="RZE28" s="53" t="s">
        <v>395</v>
      </c>
      <c r="RZF28" s="53" t="s">
        <v>395</v>
      </c>
      <c r="RZG28" s="53" t="s">
        <v>395</v>
      </c>
      <c r="RZH28" s="53" t="s">
        <v>395</v>
      </c>
      <c r="RZI28" s="53" t="s">
        <v>395</v>
      </c>
      <c r="RZJ28" s="53" t="s">
        <v>395</v>
      </c>
      <c r="RZK28" s="53" t="s">
        <v>395</v>
      </c>
      <c r="RZL28" s="53" t="s">
        <v>395</v>
      </c>
      <c r="RZM28" s="53" t="s">
        <v>395</v>
      </c>
      <c r="RZN28" s="53" t="s">
        <v>395</v>
      </c>
      <c r="RZO28" s="53" t="s">
        <v>395</v>
      </c>
      <c r="RZP28" s="53" t="s">
        <v>395</v>
      </c>
      <c r="RZQ28" s="53" t="s">
        <v>395</v>
      </c>
      <c r="RZR28" s="53" t="s">
        <v>395</v>
      </c>
      <c r="RZS28" s="53" t="s">
        <v>395</v>
      </c>
      <c r="RZT28" s="53" t="s">
        <v>395</v>
      </c>
      <c r="RZU28" s="53" t="s">
        <v>395</v>
      </c>
      <c r="RZV28" s="53" t="s">
        <v>395</v>
      </c>
      <c r="RZW28" s="53" t="s">
        <v>395</v>
      </c>
      <c r="RZX28" s="53" t="s">
        <v>395</v>
      </c>
      <c r="RZY28" s="53" t="s">
        <v>395</v>
      </c>
      <c r="RZZ28" s="53" t="s">
        <v>395</v>
      </c>
      <c r="SAA28" s="53" t="s">
        <v>395</v>
      </c>
      <c r="SAB28" s="53" t="s">
        <v>395</v>
      </c>
      <c r="SAC28" s="53" t="s">
        <v>395</v>
      </c>
      <c r="SAD28" s="53" t="s">
        <v>395</v>
      </c>
      <c r="SAE28" s="53" t="s">
        <v>395</v>
      </c>
      <c r="SAF28" s="53" t="s">
        <v>395</v>
      </c>
      <c r="SAG28" s="53" t="s">
        <v>395</v>
      </c>
      <c r="SAH28" s="53" t="s">
        <v>395</v>
      </c>
      <c r="SAI28" s="53" t="s">
        <v>395</v>
      </c>
      <c r="SAJ28" s="53" t="s">
        <v>395</v>
      </c>
      <c r="SAK28" s="53" t="s">
        <v>395</v>
      </c>
      <c r="SAL28" s="53" t="s">
        <v>395</v>
      </c>
      <c r="SAM28" s="53" t="s">
        <v>395</v>
      </c>
      <c r="SAN28" s="53" t="s">
        <v>395</v>
      </c>
      <c r="SAO28" s="53" t="s">
        <v>395</v>
      </c>
      <c r="SAP28" s="53" t="s">
        <v>395</v>
      </c>
      <c r="SAQ28" s="53" t="s">
        <v>395</v>
      </c>
      <c r="SAR28" s="53" t="s">
        <v>395</v>
      </c>
      <c r="SAS28" s="53" t="s">
        <v>395</v>
      </c>
      <c r="SAT28" s="53" t="s">
        <v>395</v>
      </c>
      <c r="SAU28" s="53" t="s">
        <v>395</v>
      </c>
      <c r="SAV28" s="53" t="s">
        <v>395</v>
      </c>
      <c r="SAW28" s="53" t="s">
        <v>395</v>
      </c>
      <c r="SAX28" s="53" t="s">
        <v>395</v>
      </c>
      <c r="SAY28" s="53" t="s">
        <v>395</v>
      </c>
      <c r="SAZ28" s="53" t="s">
        <v>395</v>
      </c>
      <c r="SBA28" s="53" t="s">
        <v>395</v>
      </c>
      <c r="SBB28" s="53" t="s">
        <v>395</v>
      </c>
      <c r="SBC28" s="53" t="s">
        <v>395</v>
      </c>
      <c r="SBD28" s="53" t="s">
        <v>395</v>
      </c>
      <c r="SBE28" s="53" t="s">
        <v>395</v>
      </c>
      <c r="SBF28" s="53" t="s">
        <v>395</v>
      </c>
      <c r="SBG28" s="53" t="s">
        <v>395</v>
      </c>
      <c r="SBH28" s="53" t="s">
        <v>395</v>
      </c>
      <c r="SBI28" s="53" t="s">
        <v>395</v>
      </c>
      <c r="SBJ28" s="53" t="s">
        <v>395</v>
      </c>
      <c r="SBK28" s="53" t="s">
        <v>395</v>
      </c>
      <c r="SBL28" s="53" t="s">
        <v>395</v>
      </c>
      <c r="SBM28" s="53" t="s">
        <v>395</v>
      </c>
      <c r="SBN28" s="53" t="s">
        <v>395</v>
      </c>
      <c r="SBO28" s="53" t="s">
        <v>395</v>
      </c>
      <c r="SBP28" s="53" t="s">
        <v>395</v>
      </c>
      <c r="SBQ28" s="53" t="s">
        <v>395</v>
      </c>
      <c r="SBR28" s="53" t="s">
        <v>395</v>
      </c>
      <c r="SBS28" s="53" t="s">
        <v>395</v>
      </c>
      <c r="SBT28" s="53" t="s">
        <v>395</v>
      </c>
      <c r="SBU28" s="53" t="s">
        <v>395</v>
      </c>
      <c r="SBV28" s="53" t="s">
        <v>395</v>
      </c>
      <c r="SBW28" s="53" t="s">
        <v>395</v>
      </c>
      <c r="SBX28" s="53" t="s">
        <v>395</v>
      </c>
      <c r="SBY28" s="53" t="s">
        <v>395</v>
      </c>
      <c r="SBZ28" s="53" t="s">
        <v>395</v>
      </c>
      <c r="SCA28" s="53" t="s">
        <v>395</v>
      </c>
      <c r="SCB28" s="53" t="s">
        <v>395</v>
      </c>
      <c r="SCC28" s="53" t="s">
        <v>395</v>
      </c>
      <c r="SCD28" s="53" t="s">
        <v>395</v>
      </c>
      <c r="SCE28" s="53" t="s">
        <v>395</v>
      </c>
      <c r="SCF28" s="53" t="s">
        <v>395</v>
      </c>
      <c r="SCG28" s="53" t="s">
        <v>395</v>
      </c>
      <c r="SCH28" s="53" t="s">
        <v>395</v>
      </c>
      <c r="SCI28" s="53" t="s">
        <v>395</v>
      </c>
      <c r="SCJ28" s="53" t="s">
        <v>395</v>
      </c>
      <c r="SCK28" s="53" t="s">
        <v>395</v>
      </c>
      <c r="SCL28" s="53" t="s">
        <v>395</v>
      </c>
      <c r="SCM28" s="53" t="s">
        <v>395</v>
      </c>
      <c r="SCN28" s="53" t="s">
        <v>395</v>
      </c>
      <c r="SCO28" s="53" t="s">
        <v>395</v>
      </c>
      <c r="SCP28" s="53" t="s">
        <v>395</v>
      </c>
      <c r="SCQ28" s="53" t="s">
        <v>395</v>
      </c>
      <c r="SCR28" s="53" t="s">
        <v>395</v>
      </c>
      <c r="SCS28" s="53" t="s">
        <v>395</v>
      </c>
      <c r="SCT28" s="53" t="s">
        <v>395</v>
      </c>
      <c r="SCU28" s="53" t="s">
        <v>395</v>
      </c>
      <c r="SCV28" s="53" t="s">
        <v>395</v>
      </c>
      <c r="SCW28" s="53" t="s">
        <v>395</v>
      </c>
      <c r="SCX28" s="53" t="s">
        <v>395</v>
      </c>
      <c r="SCY28" s="53" t="s">
        <v>395</v>
      </c>
      <c r="SCZ28" s="53" t="s">
        <v>395</v>
      </c>
      <c r="SDA28" s="53" t="s">
        <v>395</v>
      </c>
      <c r="SDB28" s="53" t="s">
        <v>395</v>
      </c>
      <c r="SDC28" s="53" t="s">
        <v>395</v>
      </c>
      <c r="SDD28" s="53" t="s">
        <v>395</v>
      </c>
      <c r="SDE28" s="53" t="s">
        <v>395</v>
      </c>
      <c r="SDF28" s="53" t="s">
        <v>395</v>
      </c>
      <c r="SDG28" s="53" t="s">
        <v>395</v>
      </c>
      <c r="SDH28" s="53" t="s">
        <v>395</v>
      </c>
      <c r="SDI28" s="53" t="s">
        <v>395</v>
      </c>
      <c r="SDJ28" s="53" t="s">
        <v>395</v>
      </c>
      <c r="SDK28" s="53" t="s">
        <v>395</v>
      </c>
      <c r="SDL28" s="53" t="s">
        <v>395</v>
      </c>
      <c r="SDM28" s="53" t="s">
        <v>395</v>
      </c>
      <c r="SDN28" s="53" t="s">
        <v>395</v>
      </c>
      <c r="SDO28" s="53" t="s">
        <v>395</v>
      </c>
      <c r="SDP28" s="53" t="s">
        <v>395</v>
      </c>
      <c r="SDQ28" s="53" t="s">
        <v>395</v>
      </c>
      <c r="SDR28" s="53" t="s">
        <v>395</v>
      </c>
      <c r="SDS28" s="53" t="s">
        <v>395</v>
      </c>
      <c r="SDT28" s="53" t="s">
        <v>395</v>
      </c>
      <c r="SDU28" s="53" t="s">
        <v>395</v>
      </c>
      <c r="SDV28" s="53" t="s">
        <v>395</v>
      </c>
      <c r="SDW28" s="53" t="s">
        <v>395</v>
      </c>
      <c r="SDX28" s="53" t="s">
        <v>395</v>
      </c>
      <c r="SDY28" s="53" t="s">
        <v>395</v>
      </c>
      <c r="SDZ28" s="53" t="s">
        <v>395</v>
      </c>
      <c r="SEA28" s="53" t="s">
        <v>395</v>
      </c>
      <c r="SEB28" s="53" t="s">
        <v>395</v>
      </c>
      <c r="SEC28" s="53" t="s">
        <v>395</v>
      </c>
      <c r="SED28" s="53" t="s">
        <v>395</v>
      </c>
      <c r="SEE28" s="53" t="s">
        <v>395</v>
      </c>
      <c r="SEF28" s="53" t="s">
        <v>395</v>
      </c>
      <c r="SEG28" s="53" t="s">
        <v>395</v>
      </c>
      <c r="SEH28" s="53" t="s">
        <v>395</v>
      </c>
      <c r="SEI28" s="53" t="s">
        <v>395</v>
      </c>
      <c r="SEJ28" s="53" t="s">
        <v>395</v>
      </c>
      <c r="SEK28" s="53" t="s">
        <v>395</v>
      </c>
      <c r="SEL28" s="53" t="s">
        <v>395</v>
      </c>
      <c r="SEM28" s="53" t="s">
        <v>395</v>
      </c>
      <c r="SEN28" s="53" t="s">
        <v>395</v>
      </c>
      <c r="SEO28" s="53" t="s">
        <v>395</v>
      </c>
      <c r="SEP28" s="53" t="s">
        <v>395</v>
      </c>
      <c r="SEQ28" s="53" t="s">
        <v>395</v>
      </c>
      <c r="SER28" s="53" t="s">
        <v>395</v>
      </c>
      <c r="SES28" s="53" t="s">
        <v>395</v>
      </c>
      <c r="SET28" s="53" t="s">
        <v>395</v>
      </c>
      <c r="SEU28" s="53" t="s">
        <v>395</v>
      </c>
      <c r="SEV28" s="53" t="s">
        <v>395</v>
      </c>
      <c r="SEW28" s="53" t="s">
        <v>395</v>
      </c>
      <c r="SEX28" s="53" t="s">
        <v>395</v>
      </c>
      <c r="SEY28" s="53" t="s">
        <v>395</v>
      </c>
      <c r="SEZ28" s="53" t="s">
        <v>395</v>
      </c>
      <c r="SFA28" s="53" t="s">
        <v>395</v>
      </c>
      <c r="SFB28" s="53" t="s">
        <v>395</v>
      </c>
      <c r="SFC28" s="53" t="s">
        <v>395</v>
      </c>
      <c r="SFD28" s="53" t="s">
        <v>395</v>
      </c>
      <c r="SFE28" s="53" t="s">
        <v>395</v>
      </c>
      <c r="SFF28" s="53" t="s">
        <v>395</v>
      </c>
      <c r="SFG28" s="53" t="s">
        <v>395</v>
      </c>
      <c r="SFH28" s="53" t="s">
        <v>395</v>
      </c>
      <c r="SFI28" s="53" t="s">
        <v>395</v>
      </c>
      <c r="SFJ28" s="53" t="s">
        <v>395</v>
      </c>
      <c r="SFK28" s="53" t="s">
        <v>395</v>
      </c>
      <c r="SFL28" s="53" t="s">
        <v>395</v>
      </c>
      <c r="SFM28" s="53" t="s">
        <v>395</v>
      </c>
      <c r="SFN28" s="53" t="s">
        <v>395</v>
      </c>
      <c r="SFO28" s="53" t="s">
        <v>395</v>
      </c>
      <c r="SFP28" s="53" t="s">
        <v>395</v>
      </c>
      <c r="SFQ28" s="53" t="s">
        <v>395</v>
      </c>
      <c r="SFR28" s="53" t="s">
        <v>395</v>
      </c>
      <c r="SFS28" s="53" t="s">
        <v>395</v>
      </c>
      <c r="SFT28" s="53" t="s">
        <v>395</v>
      </c>
      <c r="SFU28" s="53" t="s">
        <v>395</v>
      </c>
      <c r="SFV28" s="53" t="s">
        <v>395</v>
      </c>
      <c r="SFW28" s="53" t="s">
        <v>395</v>
      </c>
      <c r="SFX28" s="53" t="s">
        <v>395</v>
      </c>
      <c r="SFY28" s="53" t="s">
        <v>395</v>
      </c>
      <c r="SFZ28" s="53" t="s">
        <v>395</v>
      </c>
      <c r="SGA28" s="53" t="s">
        <v>395</v>
      </c>
      <c r="SGB28" s="53" t="s">
        <v>395</v>
      </c>
      <c r="SGC28" s="53" t="s">
        <v>395</v>
      </c>
      <c r="SGD28" s="53" t="s">
        <v>395</v>
      </c>
      <c r="SGE28" s="53" t="s">
        <v>395</v>
      </c>
      <c r="SGF28" s="53" t="s">
        <v>395</v>
      </c>
      <c r="SGG28" s="53" t="s">
        <v>395</v>
      </c>
      <c r="SGH28" s="53" t="s">
        <v>395</v>
      </c>
      <c r="SGI28" s="53" t="s">
        <v>395</v>
      </c>
      <c r="SGJ28" s="53" t="s">
        <v>395</v>
      </c>
      <c r="SGK28" s="53" t="s">
        <v>395</v>
      </c>
      <c r="SGL28" s="53" t="s">
        <v>395</v>
      </c>
      <c r="SGM28" s="53" t="s">
        <v>395</v>
      </c>
      <c r="SGN28" s="53" t="s">
        <v>395</v>
      </c>
      <c r="SGO28" s="53" t="s">
        <v>395</v>
      </c>
      <c r="SGP28" s="53" t="s">
        <v>395</v>
      </c>
      <c r="SGQ28" s="53" t="s">
        <v>395</v>
      </c>
      <c r="SGR28" s="53" t="s">
        <v>395</v>
      </c>
      <c r="SGS28" s="53" t="s">
        <v>395</v>
      </c>
      <c r="SGT28" s="53" t="s">
        <v>395</v>
      </c>
      <c r="SGU28" s="53" t="s">
        <v>395</v>
      </c>
      <c r="SGV28" s="53" t="s">
        <v>395</v>
      </c>
      <c r="SGW28" s="53" t="s">
        <v>395</v>
      </c>
      <c r="SGX28" s="53" t="s">
        <v>395</v>
      </c>
      <c r="SGY28" s="53" t="s">
        <v>395</v>
      </c>
      <c r="SGZ28" s="53" t="s">
        <v>395</v>
      </c>
      <c r="SHA28" s="53" t="s">
        <v>395</v>
      </c>
      <c r="SHB28" s="53" t="s">
        <v>395</v>
      </c>
      <c r="SHC28" s="53" t="s">
        <v>395</v>
      </c>
      <c r="SHD28" s="53" t="s">
        <v>395</v>
      </c>
      <c r="SHE28" s="53" t="s">
        <v>395</v>
      </c>
      <c r="SHF28" s="53" t="s">
        <v>395</v>
      </c>
      <c r="SHG28" s="53" t="s">
        <v>395</v>
      </c>
      <c r="SHH28" s="53" t="s">
        <v>395</v>
      </c>
      <c r="SHI28" s="53" t="s">
        <v>395</v>
      </c>
      <c r="SHJ28" s="53" t="s">
        <v>395</v>
      </c>
      <c r="SHK28" s="53" t="s">
        <v>395</v>
      </c>
      <c r="SHL28" s="53" t="s">
        <v>395</v>
      </c>
      <c r="SHM28" s="53" t="s">
        <v>395</v>
      </c>
      <c r="SHN28" s="53" t="s">
        <v>395</v>
      </c>
      <c r="SHO28" s="53" t="s">
        <v>395</v>
      </c>
      <c r="SHP28" s="53" t="s">
        <v>395</v>
      </c>
      <c r="SHQ28" s="53" t="s">
        <v>395</v>
      </c>
      <c r="SHR28" s="53" t="s">
        <v>395</v>
      </c>
      <c r="SHS28" s="53" t="s">
        <v>395</v>
      </c>
      <c r="SHT28" s="53" t="s">
        <v>395</v>
      </c>
      <c r="SHU28" s="53" t="s">
        <v>395</v>
      </c>
      <c r="SHV28" s="53" t="s">
        <v>395</v>
      </c>
      <c r="SHW28" s="53" t="s">
        <v>395</v>
      </c>
      <c r="SHX28" s="53" t="s">
        <v>395</v>
      </c>
      <c r="SHY28" s="53" t="s">
        <v>395</v>
      </c>
      <c r="SHZ28" s="53" t="s">
        <v>395</v>
      </c>
      <c r="SIA28" s="53" t="s">
        <v>395</v>
      </c>
      <c r="SIB28" s="53" t="s">
        <v>395</v>
      </c>
      <c r="SIC28" s="53" t="s">
        <v>395</v>
      </c>
      <c r="SID28" s="53" t="s">
        <v>395</v>
      </c>
      <c r="SIE28" s="53" t="s">
        <v>395</v>
      </c>
      <c r="SIF28" s="53" t="s">
        <v>395</v>
      </c>
      <c r="SIG28" s="53" t="s">
        <v>395</v>
      </c>
      <c r="SIH28" s="53" t="s">
        <v>395</v>
      </c>
      <c r="SII28" s="53" t="s">
        <v>395</v>
      </c>
      <c r="SIJ28" s="53" t="s">
        <v>395</v>
      </c>
      <c r="SIK28" s="53" t="s">
        <v>395</v>
      </c>
      <c r="SIL28" s="53" t="s">
        <v>395</v>
      </c>
      <c r="SIM28" s="53" t="s">
        <v>395</v>
      </c>
      <c r="SIN28" s="53" t="s">
        <v>395</v>
      </c>
      <c r="SIO28" s="53" t="s">
        <v>395</v>
      </c>
      <c r="SIP28" s="53" t="s">
        <v>395</v>
      </c>
      <c r="SIQ28" s="53" t="s">
        <v>395</v>
      </c>
      <c r="SIR28" s="53" t="s">
        <v>395</v>
      </c>
      <c r="SIS28" s="53" t="s">
        <v>395</v>
      </c>
      <c r="SIT28" s="53" t="s">
        <v>395</v>
      </c>
      <c r="SIU28" s="53" t="s">
        <v>395</v>
      </c>
      <c r="SIV28" s="53" t="s">
        <v>395</v>
      </c>
      <c r="SIW28" s="53" t="s">
        <v>395</v>
      </c>
      <c r="SIX28" s="53" t="s">
        <v>395</v>
      </c>
      <c r="SIY28" s="53" t="s">
        <v>395</v>
      </c>
      <c r="SIZ28" s="53" t="s">
        <v>395</v>
      </c>
      <c r="SJA28" s="53" t="s">
        <v>395</v>
      </c>
      <c r="SJB28" s="53" t="s">
        <v>395</v>
      </c>
      <c r="SJC28" s="53" t="s">
        <v>395</v>
      </c>
      <c r="SJD28" s="53" t="s">
        <v>395</v>
      </c>
      <c r="SJE28" s="53" t="s">
        <v>395</v>
      </c>
      <c r="SJF28" s="53" t="s">
        <v>395</v>
      </c>
      <c r="SJG28" s="53" t="s">
        <v>395</v>
      </c>
      <c r="SJH28" s="53" t="s">
        <v>395</v>
      </c>
      <c r="SJI28" s="53" t="s">
        <v>395</v>
      </c>
      <c r="SJJ28" s="53" t="s">
        <v>395</v>
      </c>
      <c r="SJK28" s="53" t="s">
        <v>395</v>
      </c>
      <c r="SJL28" s="53" t="s">
        <v>395</v>
      </c>
      <c r="SJM28" s="53" t="s">
        <v>395</v>
      </c>
      <c r="SJN28" s="53" t="s">
        <v>395</v>
      </c>
      <c r="SJO28" s="53" t="s">
        <v>395</v>
      </c>
      <c r="SJP28" s="53" t="s">
        <v>395</v>
      </c>
      <c r="SJQ28" s="53" t="s">
        <v>395</v>
      </c>
      <c r="SJR28" s="53" t="s">
        <v>395</v>
      </c>
      <c r="SJS28" s="53" t="s">
        <v>395</v>
      </c>
      <c r="SJT28" s="53" t="s">
        <v>395</v>
      </c>
      <c r="SJU28" s="53" t="s">
        <v>395</v>
      </c>
      <c r="SJV28" s="53" t="s">
        <v>395</v>
      </c>
      <c r="SJW28" s="53" t="s">
        <v>395</v>
      </c>
      <c r="SJX28" s="53" t="s">
        <v>395</v>
      </c>
      <c r="SJY28" s="53" t="s">
        <v>395</v>
      </c>
      <c r="SJZ28" s="53" t="s">
        <v>395</v>
      </c>
      <c r="SKA28" s="53" t="s">
        <v>395</v>
      </c>
      <c r="SKB28" s="53" t="s">
        <v>395</v>
      </c>
      <c r="SKC28" s="53" t="s">
        <v>395</v>
      </c>
      <c r="SKD28" s="53" t="s">
        <v>395</v>
      </c>
      <c r="SKE28" s="53" t="s">
        <v>395</v>
      </c>
      <c r="SKF28" s="53" t="s">
        <v>395</v>
      </c>
      <c r="SKG28" s="53" t="s">
        <v>395</v>
      </c>
      <c r="SKH28" s="53" t="s">
        <v>395</v>
      </c>
      <c r="SKI28" s="53" t="s">
        <v>395</v>
      </c>
      <c r="SKJ28" s="53" t="s">
        <v>395</v>
      </c>
      <c r="SKK28" s="53" t="s">
        <v>395</v>
      </c>
      <c r="SKL28" s="53" t="s">
        <v>395</v>
      </c>
      <c r="SKM28" s="53" t="s">
        <v>395</v>
      </c>
      <c r="SKN28" s="53" t="s">
        <v>395</v>
      </c>
      <c r="SKO28" s="53" t="s">
        <v>395</v>
      </c>
      <c r="SKP28" s="53" t="s">
        <v>395</v>
      </c>
      <c r="SKQ28" s="53" t="s">
        <v>395</v>
      </c>
      <c r="SKR28" s="53" t="s">
        <v>395</v>
      </c>
      <c r="SKS28" s="53" t="s">
        <v>395</v>
      </c>
      <c r="SKT28" s="53" t="s">
        <v>395</v>
      </c>
      <c r="SKU28" s="53" t="s">
        <v>395</v>
      </c>
      <c r="SKV28" s="53" t="s">
        <v>395</v>
      </c>
      <c r="SKW28" s="53" t="s">
        <v>395</v>
      </c>
      <c r="SKX28" s="53" t="s">
        <v>395</v>
      </c>
      <c r="SKY28" s="53" t="s">
        <v>395</v>
      </c>
      <c r="SKZ28" s="53" t="s">
        <v>395</v>
      </c>
      <c r="SLA28" s="53" t="s">
        <v>395</v>
      </c>
      <c r="SLB28" s="53" t="s">
        <v>395</v>
      </c>
      <c r="SLC28" s="53" t="s">
        <v>395</v>
      </c>
      <c r="SLD28" s="53" t="s">
        <v>395</v>
      </c>
      <c r="SLE28" s="53" t="s">
        <v>395</v>
      </c>
      <c r="SLF28" s="53" t="s">
        <v>395</v>
      </c>
      <c r="SLG28" s="53" t="s">
        <v>395</v>
      </c>
      <c r="SLH28" s="53" t="s">
        <v>395</v>
      </c>
      <c r="SLI28" s="53" t="s">
        <v>395</v>
      </c>
      <c r="SLJ28" s="53" t="s">
        <v>395</v>
      </c>
      <c r="SLK28" s="53" t="s">
        <v>395</v>
      </c>
      <c r="SLL28" s="53" t="s">
        <v>395</v>
      </c>
      <c r="SLM28" s="53" t="s">
        <v>395</v>
      </c>
      <c r="SLN28" s="53" t="s">
        <v>395</v>
      </c>
      <c r="SLO28" s="53" t="s">
        <v>395</v>
      </c>
      <c r="SLP28" s="53" t="s">
        <v>395</v>
      </c>
      <c r="SLQ28" s="53" t="s">
        <v>395</v>
      </c>
      <c r="SLR28" s="53" t="s">
        <v>395</v>
      </c>
      <c r="SLS28" s="53" t="s">
        <v>395</v>
      </c>
      <c r="SLT28" s="53" t="s">
        <v>395</v>
      </c>
      <c r="SLU28" s="53" t="s">
        <v>395</v>
      </c>
      <c r="SLV28" s="53" t="s">
        <v>395</v>
      </c>
      <c r="SLW28" s="53" t="s">
        <v>395</v>
      </c>
      <c r="SLX28" s="53" t="s">
        <v>395</v>
      </c>
      <c r="SLY28" s="53" t="s">
        <v>395</v>
      </c>
      <c r="SLZ28" s="53" t="s">
        <v>395</v>
      </c>
      <c r="SMA28" s="53" t="s">
        <v>395</v>
      </c>
      <c r="SMB28" s="53" t="s">
        <v>395</v>
      </c>
      <c r="SMC28" s="53" t="s">
        <v>395</v>
      </c>
      <c r="SMD28" s="53" t="s">
        <v>395</v>
      </c>
      <c r="SME28" s="53" t="s">
        <v>395</v>
      </c>
      <c r="SMF28" s="53" t="s">
        <v>395</v>
      </c>
      <c r="SMG28" s="53" t="s">
        <v>395</v>
      </c>
      <c r="SMH28" s="53" t="s">
        <v>395</v>
      </c>
      <c r="SMI28" s="53" t="s">
        <v>395</v>
      </c>
      <c r="SMJ28" s="53" t="s">
        <v>395</v>
      </c>
      <c r="SMK28" s="53" t="s">
        <v>395</v>
      </c>
      <c r="SML28" s="53" t="s">
        <v>395</v>
      </c>
      <c r="SMM28" s="53" t="s">
        <v>395</v>
      </c>
      <c r="SMN28" s="53" t="s">
        <v>395</v>
      </c>
      <c r="SMO28" s="53" t="s">
        <v>395</v>
      </c>
      <c r="SMP28" s="53" t="s">
        <v>395</v>
      </c>
      <c r="SMQ28" s="53" t="s">
        <v>395</v>
      </c>
      <c r="SMR28" s="53" t="s">
        <v>395</v>
      </c>
      <c r="SMS28" s="53" t="s">
        <v>395</v>
      </c>
      <c r="SMT28" s="53" t="s">
        <v>395</v>
      </c>
      <c r="SMU28" s="53" t="s">
        <v>395</v>
      </c>
      <c r="SMV28" s="53" t="s">
        <v>395</v>
      </c>
      <c r="SMW28" s="53" t="s">
        <v>395</v>
      </c>
      <c r="SMX28" s="53" t="s">
        <v>395</v>
      </c>
      <c r="SMY28" s="53" t="s">
        <v>395</v>
      </c>
      <c r="SMZ28" s="53" t="s">
        <v>395</v>
      </c>
      <c r="SNA28" s="53" t="s">
        <v>395</v>
      </c>
      <c r="SNB28" s="53" t="s">
        <v>395</v>
      </c>
      <c r="SNC28" s="53" t="s">
        <v>395</v>
      </c>
      <c r="SND28" s="53" t="s">
        <v>395</v>
      </c>
      <c r="SNE28" s="53" t="s">
        <v>395</v>
      </c>
      <c r="SNF28" s="53" t="s">
        <v>395</v>
      </c>
      <c r="SNG28" s="53" t="s">
        <v>395</v>
      </c>
      <c r="SNH28" s="53" t="s">
        <v>395</v>
      </c>
      <c r="SNI28" s="53" t="s">
        <v>395</v>
      </c>
      <c r="SNJ28" s="53" t="s">
        <v>395</v>
      </c>
      <c r="SNK28" s="53" t="s">
        <v>395</v>
      </c>
      <c r="SNL28" s="53" t="s">
        <v>395</v>
      </c>
      <c r="SNM28" s="53" t="s">
        <v>395</v>
      </c>
      <c r="SNN28" s="53" t="s">
        <v>395</v>
      </c>
      <c r="SNO28" s="53" t="s">
        <v>395</v>
      </c>
      <c r="SNP28" s="53" t="s">
        <v>395</v>
      </c>
      <c r="SNQ28" s="53" t="s">
        <v>395</v>
      </c>
      <c r="SNR28" s="53" t="s">
        <v>395</v>
      </c>
      <c r="SNS28" s="53" t="s">
        <v>395</v>
      </c>
      <c r="SNT28" s="53" t="s">
        <v>395</v>
      </c>
      <c r="SNU28" s="53" t="s">
        <v>395</v>
      </c>
      <c r="SNV28" s="53" t="s">
        <v>395</v>
      </c>
      <c r="SNW28" s="53" t="s">
        <v>395</v>
      </c>
      <c r="SNX28" s="53" t="s">
        <v>395</v>
      </c>
      <c r="SNY28" s="53" t="s">
        <v>395</v>
      </c>
      <c r="SNZ28" s="53" t="s">
        <v>395</v>
      </c>
      <c r="SOA28" s="53" t="s">
        <v>395</v>
      </c>
      <c r="SOB28" s="53" t="s">
        <v>395</v>
      </c>
      <c r="SOC28" s="53" t="s">
        <v>395</v>
      </c>
      <c r="SOD28" s="53" t="s">
        <v>395</v>
      </c>
      <c r="SOE28" s="53" t="s">
        <v>395</v>
      </c>
      <c r="SOF28" s="53" t="s">
        <v>395</v>
      </c>
      <c r="SOG28" s="53" t="s">
        <v>395</v>
      </c>
      <c r="SOH28" s="53" t="s">
        <v>395</v>
      </c>
      <c r="SOI28" s="53" t="s">
        <v>395</v>
      </c>
      <c r="SOJ28" s="53" t="s">
        <v>395</v>
      </c>
      <c r="SOK28" s="53" t="s">
        <v>395</v>
      </c>
      <c r="SOL28" s="53" t="s">
        <v>395</v>
      </c>
      <c r="SOM28" s="53" t="s">
        <v>395</v>
      </c>
      <c r="SON28" s="53" t="s">
        <v>395</v>
      </c>
      <c r="SOO28" s="53" t="s">
        <v>395</v>
      </c>
      <c r="SOP28" s="53" t="s">
        <v>395</v>
      </c>
      <c r="SOQ28" s="53" t="s">
        <v>395</v>
      </c>
      <c r="SOR28" s="53" t="s">
        <v>395</v>
      </c>
      <c r="SOS28" s="53" t="s">
        <v>395</v>
      </c>
      <c r="SOT28" s="53" t="s">
        <v>395</v>
      </c>
      <c r="SOU28" s="53" t="s">
        <v>395</v>
      </c>
      <c r="SOV28" s="53" t="s">
        <v>395</v>
      </c>
      <c r="SOW28" s="53" t="s">
        <v>395</v>
      </c>
      <c r="SOX28" s="53" t="s">
        <v>395</v>
      </c>
      <c r="SOY28" s="53" t="s">
        <v>395</v>
      </c>
      <c r="SOZ28" s="53" t="s">
        <v>395</v>
      </c>
      <c r="SPA28" s="53" t="s">
        <v>395</v>
      </c>
      <c r="SPB28" s="53" t="s">
        <v>395</v>
      </c>
      <c r="SPC28" s="53" t="s">
        <v>395</v>
      </c>
      <c r="SPD28" s="53" t="s">
        <v>395</v>
      </c>
      <c r="SPE28" s="53" t="s">
        <v>395</v>
      </c>
      <c r="SPF28" s="53" t="s">
        <v>395</v>
      </c>
      <c r="SPG28" s="53" t="s">
        <v>395</v>
      </c>
      <c r="SPH28" s="53" t="s">
        <v>395</v>
      </c>
      <c r="SPI28" s="53" t="s">
        <v>395</v>
      </c>
      <c r="SPJ28" s="53" t="s">
        <v>395</v>
      </c>
      <c r="SPK28" s="53" t="s">
        <v>395</v>
      </c>
      <c r="SPL28" s="53" t="s">
        <v>395</v>
      </c>
      <c r="SPM28" s="53" t="s">
        <v>395</v>
      </c>
      <c r="SPN28" s="53" t="s">
        <v>395</v>
      </c>
      <c r="SPO28" s="53" t="s">
        <v>395</v>
      </c>
      <c r="SPP28" s="53" t="s">
        <v>395</v>
      </c>
      <c r="SPQ28" s="53" t="s">
        <v>395</v>
      </c>
      <c r="SPR28" s="53" t="s">
        <v>395</v>
      </c>
      <c r="SPS28" s="53" t="s">
        <v>395</v>
      </c>
      <c r="SPT28" s="53" t="s">
        <v>395</v>
      </c>
      <c r="SPU28" s="53" t="s">
        <v>395</v>
      </c>
      <c r="SPV28" s="53" t="s">
        <v>395</v>
      </c>
      <c r="SPW28" s="53" t="s">
        <v>395</v>
      </c>
      <c r="SPX28" s="53" t="s">
        <v>395</v>
      </c>
      <c r="SPY28" s="53" t="s">
        <v>395</v>
      </c>
      <c r="SPZ28" s="53" t="s">
        <v>395</v>
      </c>
      <c r="SQA28" s="53" t="s">
        <v>395</v>
      </c>
      <c r="SQB28" s="53" t="s">
        <v>395</v>
      </c>
      <c r="SQC28" s="53" t="s">
        <v>395</v>
      </c>
      <c r="SQD28" s="53" t="s">
        <v>395</v>
      </c>
      <c r="SQE28" s="53" t="s">
        <v>395</v>
      </c>
      <c r="SQF28" s="53" t="s">
        <v>395</v>
      </c>
      <c r="SQG28" s="53" t="s">
        <v>395</v>
      </c>
      <c r="SQH28" s="53" t="s">
        <v>395</v>
      </c>
      <c r="SQI28" s="53" t="s">
        <v>395</v>
      </c>
      <c r="SQJ28" s="53" t="s">
        <v>395</v>
      </c>
      <c r="SQK28" s="53" t="s">
        <v>395</v>
      </c>
      <c r="SQL28" s="53" t="s">
        <v>395</v>
      </c>
      <c r="SQM28" s="53" t="s">
        <v>395</v>
      </c>
      <c r="SQN28" s="53" t="s">
        <v>395</v>
      </c>
      <c r="SQO28" s="53" t="s">
        <v>395</v>
      </c>
      <c r="SQP28" s="53" t="s">
        <v>395</v>
      </c>
      <c r="SQQ28" s="53" t="s">
        <v>395</v>
      </c>
      <c r="SQR28" s="53" t="s">
        <v>395</v>
      </c>
      <c r="SQS28" s="53" t="s">
        <v>395</v>
      </c>
      <c r="SQT28" s="53" t="s">
        <v>395</v>
      </c>
      <c r="SQU28" s="53" t="s">
        <v>395</v>
      </c>
      <c r="SQV28" s="53" t="s">
        <v>395</v>
      </c>
      <c r="SQW28" s="53" t="s">
        <v>395</v>
      </c>
      <c r="SQX28" s="53" t="s">
        <v>395</v>
      </c>
      <c r="SQY28" s="53" t="s">
        <v>395</v>
      </c>
      <c r="SQZ28" s="53" t="s">
        <v>395</v>
      </c>
      <c r="SRA28" s="53" t="s">
        <v>395</v>
      </c>
      <c r="SRB28" s="53" t="s">
        <v>395</v>
      </c>
      <c r="SRC28" s="53" t="s">
        <v>395</v>
      </c>
      <c r="SRD28" s="53" t="s">
        <v>395</v>
      </c>
      <c r="SRE28" s="53" t="s">
        <v>395</v>
      </c>
      <c r="SRF28" s="53" t="s">
        <v>395</v>
      </c>
      <c r="SRG28" s="53" t="s">
        <v>395</v>
      </c>
      <c r="SRH28" s="53" t="s">
        <v>395</v>
      </c>
      <c r="SRI28" s="53" t="s">
        <v>395</v>
      </c>
      <c r="SRJ28" s="53" t="s">
        <v>395</v>
      </c>
      <c r="SRK28" s="53" t="s">
        <v>395</v>
      </c>
      <c r="SRL28" s="53" t="s">
        <v>395</v>
      </c>
      <c r="SRM28" s="53" t="s">
        <v>395</v>
      </c>
      <c r="SRN28" s="53" t="s">
        <v>395</v>
      </c>
      <c r="SRO28" s="53" t="s">
        <v>395</v>
      </c>
      <c r="SRP28" s="53" t="s">
        <v>395</v>
      </c>
      <c r="SRQ28" s="53" t="s">
        <v>395</v>
      </c>
      <c r="SRR28" s="53" t="s">
        <v>395</v>
      </c>
      <c r="SRS28" s="53" t="s">
        <v>395</v>
      </c>
      <c r="SRT28" s="53" t="s">
        <v>395</v>
      </c>
      <c r="SRU28" s="53" t="s">
        <v>395</v>
      </c>
      <c r="SRV28" s="53" t="s">
        <v>395</v>
      </c>
      <c r="SRW28" s="53" t="s">
        <v>395</v>
      </c>
      <c r="SRX28" s="53" t="s">
        <v>395</v>
      </c>
      <c r="SRY28" s="53" t="s">
        <v>395</v>
      </c>
      <c r="SRZ28" s="53" t="s">
        <v>395</v>
      </c>
      <c r="SSA28" s="53" t="s">
        <v>395</v>
      </c>
      <c r="SSB28" s="53" t="s">
        <v>395</v>
      </c>
      <c r="SSC28" s="53" t="s">
        <v>395</v>
      </c>
      <c r="SSD28" s="53" t="s">
        <v>395</v>
      </c>
      <c r="SSE28" s="53" t="s">
        <v>395</v>
      </c>
      <c r="SSF28" s="53" t="s">
        <v>395</v>
      </c>
      <c r="SSG28" s="53" t="s">
        <v>395</v>
      </c>
      <c r="SSH28" s="53" t="s">
        <v>395</v>
      </c>
      <c r="SSI28" s="53" t="s">
        <v>395</v>
      </c>
      <c r="SSJ28" s="53" t="s">
        <v>395</v>
      </c>
      <c r="SSK28" s="53" t="s">
        <v>395</v>
      </c>
      <c r="SSL28" s="53" t="s">
        <v>395</v>
      </c>
      <c r="SSM28" s="53" t="s">
        <v>395</v>
      </c>
      <c r="SSN28" s="53" t="s">
        <v>395</v>
      </c>
      <c r="SSO28" s="53" t="s">
        <v>395</v>
      </c>
      <c r="SSP28" s="53" t="s">
        <v>395</v>
      </c>
      <c r="SSQ28" s="53" t="s">
        <v>395</v>
      </c>
      <c r="SSR28" s="53" t="s">
        <v>395</v>
      </c>
      <c r="SSS28" s="53" t="s">
        <v>395</v>
      </c>
      <c r="SST28" s="53" t="s">
        <v>395</v>
      </c>
      <c r="SSU28" s="53" t="s">
        <v>395</v>
      </c>
      <c r="SSV28" s="53" t="s">
        <v>395</v>
      </c>
      <c r="SSW28" s="53" t="s">
        <v>395</v>
      </c>
      <c r="SSX28" s="53" t="s">
        <v>395</v>
      </c>
      <c r="SSY28" s="53" t="s">
        <v>395</v>
      </c>
      <c r="SSZ28" s="53" t="s">
        <v>395</v>
      </c>
      <c r="STA28" s="53" t="s">
        <v>395</v>
      </c>
      <c r="STB28" s="53" t="s">
        <v>395</v>
      </c>
      <c r="STC28" s="53" t="s">
        <v>395</v>
      </c>
      <c r="STD28" s="53" t="s">
        <v>395</v>
      </c>
      <c r="STE28" s="53" t="s">
        <v>395</v>
      </c>
      <c r="STF28" s="53" t="s">
        <v>395</v>
      </c>
      <c r="STG28" s="53" t="s">
        <v>395</v>
      </c>
      <c r="STH28" s="53" t="s">
        <v>395</v>
      </c>
      <c r="STI28" s="53" t="s">
        <v>395</v>
      </c>
      <c r="STJ28" s="53" t="s">
        <v>395</v>
      </c>
      <c r="STK28" s="53" t="s">
        <v>395</v>
      </c>
      <c r="STL28" s="53" t="s">
        <v>395</v>
      </c>
      <c r="STM28" s="53" t="s">
        <v>395</v>
      </c>
      <c r="STN28" s="53" t="s">
        <v>395</v>
      </c>
      <c r="STO28" s="53" t="s">
        <v>395</v>
      </c>
      <c r="STP28" s="53" t="s">
        <v>395</v>
      </c>
      <c r="STQ28" s="53" t="s">
        <v>395</v>
      </c>
      <c r="STR28" s="53" t="s">
        <v>395</v>
      </c>
      <c r="STS28" s="53" t="s">
        <v>395</v>
      </c>
      <c r="STT28" s="53" t="s">
        <v>395</v>
      </c>
      <c r="STU28" s="53" t="s">
        <v>395</v>
      </c>
      <c r="STV28" s="53" t="s">
        <v>395</v>
      </c>
      <c r="STW28" s="53" t="s">
        <v>395</v>
      </c>
      <c r="STX28" s="53" t="s">
        <v>395</v>
      </c>
      <c r="STY28" s="53" t="s">
        <v>395</v>
      </c>
      <c r="STZ28" s="53" t="s">
        <v>395</v>
      </c>
      <c r="SUA28" s="53" t="s">
        <v>395</v>
      </c>
      <c r="SUB28" s="53" t="s">
        <v>395</v>
      </c>
      <c r="SUC28" s="53" t="s">
        <v>395</v>
      </c>
      <c r="SUD28" s="53" t="s">
        <v>395</v>
      </c>
      <c r="SUE28" s="53" t="s">
        <v>395</v>
      </c>
      <c r="SUF28" s="53" t="s">
        <v>395</v>
      </c>
      <c r="SUG28" s="53" t="s">
        <v>395</v>
      </c>
      <c r="SUH28" s="53" t="s">
        <v>395</v>
      </c>
      <c r="SUI28" s="53" t="s">
        <v>395</v>
      </c>
      <c r="SUJ28" s="53" t="s">
        <v>395</v>
      </c>
      <c r="SUK28" s="53" t="s">
        <v>395</v>
      </c>
      <c r="SUL28" s="53" t="s">
        <v>395</v>
      </c>
      <c r="SUM28" s="53" t="s">
        <v>395</v>
      </c>
      <c r="SUN28" s="53" t="s">
        <v>395</v>
      </c>
      <c r="SUO28" s="53" t="s">
        <v>395</v>
      </c>
      <c r="SUP28" s="53" t="s">
        <v>395</v>
      </c>
      <c r="SUQ28" s="53" t="s">
        <v>395</v>
      </c>
      <c r="SUR28" s="53" t="s">
        <v>395</v>
      </c>
      <c r="SUS28" s="53" t="s">
        <v>395</v>
      </c>
      <c r="SUT28" s="53" t="s">
        <v>395</v>
      </c>
      <c r="SUU28" s="53" t="s">
        <v>395</v>
      </c>
      <c r="SUV28" s="53" t="s">
        <v>395</v>
      </c>
      <c r="SUW28" s="53" t="s">
        <v>395</v>
      </c>
      <c r="SUX28" s="53" t="s">
        <v>395</v>
      </c>
      <c r="SUY28" s="53" t="s">
        <v>395</v>
      </c>
      <c r="SUZ28" s="53" t="s">
        <v>395</v>
      </c>
      <c r="SVA28" s="53" t="s">
        <v>395</v>
      </c>
      <c r="SVB28" s="53" t="s">
        <v>395</v>
      </c>
      <c r="SVC28" s="53" t="s">
        <v>395</v>
      </c>
      <c r="SVD28" s="53" t="s">
        <v>395</v>
      </c>
      <c r="SVE28" s="53" t="s">
        <v>395</v>
      </c>
      <c r="SVF28" s="53" t="s">
        <v>395</v>
      </c>
      <c r="SVG28" s="53" t="s">
        <v>395</v>
      </c>
      <c r="SVH28" s="53" t="s">
        <v>395</v>
      </c>
      <c r="SVI28" s="53" t="s">
        <v>395</v>
      </c>
      <c r="SVJ28" s="53" t="s">
        <v>395</v>
      </c>
      <c r="SVK28" s="53" t="s">
        <v>395</v>
      </c>
      <c r="SVL28" s="53" t="s">
        <v>395</v>
      </c>
      <c r="SVM28" s="53" t="s">
        <v>395</v>
      </c>
      <c r="SVN28" s="53" t="s">
        <v>395</v>
      </c>
      <c r="SVO28" s="53" t="s">
        <v>395</v>
      </c>
      <c r="SVP28" s="53" t="s">
        <v>395</v>
      </c>
      <c r="SVQ28" s="53" t="s">
        <v>395</v>
      </c>
      <c r="SVR28" s="53" t="s">
        <v>395</v>
      </c>
      <c r="SVS28" s="53" t="s">
        <v>395</v>
      </c>
      <c r="SVT28" s="53" t="s">
        <v>395</v>
      </c>
      <c r="SVU28" s="53" t="s">
        <v>395</v>
      </c>
      <c r="SVV28" s="53" t="s">
        <v>395</v>
      </c>
      <c r="SVW28" s="53" t="s">
        <v>395</v>
      </c>
      <c r="SVX28" s="53" t="s">
        <v>395</v>
      </c>
      <c r="SVY28" s="53" t="s">
        <v>395</v>
      </c>
      <c r="SVZ28" s="53" t="s">
        <v>395</v>
      </c>
      <c r="SWA28" s="53" t="s">
        <v>395</v>
      </c>
      <c r="SWB28" s="53" t="s">
        <v>395</v>
      </c>
      <c r="SWC28" s="53" t="s">
        <v>395</v>
      </c>
      <c r="SWD28" s="53" t="s">
        <v>395</v>
      </c>
      <c r="SWE28" s="53" t="s">
        <v>395</v>
      </c>
      <c r="SWF28" s="53" t="s">
        <v>395</v>
      </c>
      <c r="SWG28" s="53" t="s">
        <v>395</v>
      </c>
      <c r="SWH28" s="53" t="s">
        <v>395</v>
      </c>
      <c r="SWI28" s="53" t="s">
        <v>395</v>
      </c>
      <c r="SWJ28" s="53" t="s">
        <v>395</v>
      </c>
      <c r="SWK28" s="53" t="s">
        <v>395</v>
      </c>
      <c r="SWL28" s="53" t="s">
        <v>395</v>
      </c>
      <c r="SWM28" s="53" t="s">
        <v>395</v>
      </c>
      <c r="SWN28" s="53" t="s">
        <v>395</v>
      </c>
      <c r="SWO28" s="53" t="s">
        <v>395</v>
      </c>
      <c r="SWP28" s="53" t="s">
        <v>395</v>
      </c>
      <c r="SWQ28" s="53" t="s">
        <v>395</v>
      </c>
      <c r="SWR28" s="53" t="s">
        <v>395</v>
      </c>
      <c r="SWS28" s="53" t="s">
        <v>395</v>
      </c>
      <c r="SWT28" s="53" t="s">
        <v>395</v>
      </c>
      <c r="SWU28" s="53" t="s">
        <v>395</v>
      </c>
      <c r="SWV28" s="53" t="s">
        <v>395</v>
      </c>
      <c r="SWW28" s="53" t="s">
        <v>395</v>
      </c>
      <c r="SWX28" s="53" t="s">
        <v>395</v>
      </c>
      <c r="SWY28" s="53" t="s">
        <v>395</v>
      </c>
      <c r="SWZ28" s="53" t="s">
        <v>395</v>
      </c>
      <c r="SXA28" s="53" t="s">
        <v>395</v>
      </c>
      <c r="SXB28" s="53" t="s">
        <v>395</v>
      </c>
      <c r="SXC28" s="53" t="s">
        <v>395</v>
      </c>
      <c r="SXD28" s="53" t="s">
        <v>395</v>
      </c>
      <c r="SXE28" s="53" t="s">
        <v>395</v>
      </c>
      <c r="SXF28" s="53" t="s">
        <v>395</v>
      </c>
      <c r="SXG28" s="53" t="s">
        <v>395</v>
      </c>
      <c r="SXH28" s="53" t="s">
        <v>395</v>
      </c>
      <c r="SXI28" s="53" t="s">
        <v>395</v>
      </c>
      <c r="SXJ28" s="53" t="s">
        <v>395</v>
      </c>
      <c r="SXK28" s="53" t="s">
        <v>395</v>
      </c>
      <c r="SXL28" s="53" t="s">
        <v>395</v>
      </c>
      <c r="SXM28" s="53" t="s">
        <v>395</v>
      </c>
      <c r="SXN28" s="53" t="s">
        <v>395</v>
      </c>
      <c r="SXO28" s="53" t="s">
        <v>395</v>
      </c>
      <c r="SXP28" s="53" t="s">
        <v>395</v>
      </c>
      <c r="SXQ28" s="53" t="s">
        <v>395</v>
      </c>
      <c r="SXR28" s="53" t="s">
        <v>395</v>
      </c>
      <c r="SXS28" s="53" t="s">
        <v>395</v>
      </c>
      <c r="SXT28" s="53" t="s">
        <v>395</v>
      </c>
      <c r="SXU28" s="53" t="s">
        <v>395</v>
      </c>
      <c r="SXV28" s="53" t="s">
        <v>395</v>
      </c>
      <c r="SXW28" s="53" t="s">
        <v>395</v>
      </c>
      <c r="SXX28" s="53" t="s">
        <v>395</v>
      </c>
      <c r="SXY28" s="53" t="s">
        <v>395</v>
      </c>
      <c r="SXZ28" s="53" t="s">
        <v>395</v>
      </c>
      <c r="SYA28" s="53" t="s">
        <v>395</v>
      </c>
      <c r="SYB28" s="53" t="s">
        <v>395</v>
      </c>
      <c r="SYC28" s="53" t="s">
        <v>395</v>
      </c>
      <c r="SYD28" s="53" t="s">
        <v>395</v>
      </c>
      <c r="SYE28" s="53" t="s">
        <v>395</v>
      </c>
      <c r="SYF28" s="53" t="s">
        <v>395</v>
      </c>
      <c r="SYG28" s="53" t="s">
        <v>395</v>
      </c>
      <c r="SYH28" s="53" t="s">
        <v>395</v>
      </c>
      <c r="SYI28" s="53" t="s">
        <v>395</v>
      </c>
      <c r="SYJ28" s="53" t="s">
        <v>395</v>
      </c>
      <c r="SYK28" s="53" t="s">
        <v>395</v>
      </c>
      <c r="SYL28" s="53" t="s">
        <v>395</v>
      </c>
      <c r="SYM28" s="53" t="s">
        <v>395</v>
      </c>
      <c r="SYN28" s="53" t="s">
        <v>395</v>
      </c>
      <c r="SYO28" s="53" t="s">
        <v>395</v>
      </c>
      <c r="SYP28" s="53" t="s">
        <v>395</v>
      </c>
      <c r="SYQ28" s="53" t="s">
        <v>395</v>
      </c>
      <c r="SYR28" s="53" t="s">
        <v>395</v>
      </c>
      <c r="SYS28" s="53" t="s">
        <v>395</v>
      </c>
      <c r="SYT28" s="53" t="s">
        <v>395</v>
      </c>
      <c r="SYU28" s="53" t="s">
        <v>395</v>
      </c>
      <c r="SYV28" s="53" t="s">
        <v>395</v>
      </c>
      <c r="SYW28" s="53" t="s">
        <v>395</v>
      </c>
      <c r="SYX28" s="53" t="s">
        <v>395</v>
      </c>
      <c r="SYY28" s="53" t="s">
        <v>395</v>
      </c>
      <c r="SYZ28" s="53" t="s">
        <v>395</v>
      </c>
      <c r="SZA28" s="53" t="s">
        <v>395</v>
      </c>
      <c r="SZB28" s="53" t="s">
        <v>395</v>
      </c>
      <c r="SZC28" s="53" t="s">
        <v>395</v>
      </c>
      <c r="SZD28" s="53" t="s">
        <v>395</v>
      </c>
      <c r="SZE28" s="53" t="s">
        <v>395</v>
      </c>
      <c r="SZF28" s="53" t="s">
        <v>395</v>
      </c>
      <c r="SZG28" s="53" t="s">
        <v>395</v>
      </c>
      <c r="SZH28" s="53" t="s">
        <v>395</v>
      </c>
      <c r="SZI28" s="53" t="s">
        <v>395</v>
      </c>
      <c r="SZJ28" s="53" t="s">
        <v>395</v>
      </c>
      <c r="SZK28" s="53" t="s">
        <v>395</v>
      </c>
      <c r="SZL28" s="53" t="s">
        <v>395</v>
      </c>
      <c r="SZM28" s="53" t="s">
        <v>395</v>
      </c>
      <c r="SZN28" s="53" t="s">
        <v>395</v>
      </c>
      <c r="SZO28" s="53" t="s">
        <v>395</v>
      </c>
      <c r="SZP28" s="53" t="s">
        <v>395</v>
      </c>
      <c r="SZQ28" s="53" t="s">
        <v>395</v>
      </c>
      <c r="SZR28" s="53" t="s">
        <v>395</v>
      </c>
      <c r="SZS28" s="53" t="s">
        <v>395</v>
      </c>
      <c r="SZT28" s="53" t="s">
        <v>395</v>
      </c>
      <c r="SZU28" s="53" t="s">
        <v>395</v>
      </c>
      <c r="SZV28" s="53" t="s">
        <v>395</v>
      </c>
      <c r="SZW28" s="53" t="s">
        <v>395</v>
      </c>
      <c r="SZX28" s="53" t="s">
        <v>395</v>
      </c>
      <c r="SZY28" s="53" t="s">
        <v>395</v>
      </c>
      <c r="SZZ28" s="53" t="s">
        <v>395</v>
      </c>
      <c r="TAA28" s="53" t="s">
        <v>395</v>
      </c>
      <c r="TAB28" s="53" t="s">
        <v>395</v>
      </c>
      <c r="TAC28" s="53" t="s">
        <v>395</v>
      </c>
      <c r="TAD28" s="53" t="s">
        <v>395</v>
      </c>
      <c r="TAE28" s="53" t="s">
        <v>395</v>
      </c>
      <c r="TAF28" s="53" t="s">
        <v>395</v>
      </c>
      <c r="TAG28" s="53" t="s">
        <v>395</v>
      </c>
      <c r="TAH28" s="53" t="s">
        <v>395</v>
      </c>
      <c r="TAI28" s="53" t="s">
        <v>395</v>
      </c>
      <c r="TAJ28" s="53" t="s">
        <v>395</v>
      </c>
      <c r="TAK28" s="53" t="s">
        <v>395</v>
      </c>
      <c r="TAL28" s="53" t="s">
        <v>395</v>
      </c>
      <c r="TAM28" s="53" t="s">
        <v>395</v>
      </c>
      <c r="TAN28" s="53" t="s">
        <v>395</v>
      </c>
      <c r="TAO28" s="53" t="s">
        <v>395</v>
      </c>
      <c r="TAP28" s="53" t="s">
        <v>395</v>
      </c>
      <c r="TAQ28" s="53" t="s">
        <v>395</v>
      </c>
      <c r="TAR28" s="53" t="s">
        <v>395</v>
      </c>
      <c r="TAS28" s="53" t="s">
        <v>395</v>
      </c>
      <c r="TAT28" s="53" t="s">
        <v>395</v>
      </c>
      <c r="TAU28" s="53" t="s">
        <v>395</v>
      </c>
      <c r="TAV28" s="53" t="s">
        <v>395</v>
      </c>
      <c r="TAW28" s="53" t="s">
        <v>395</v>
      </c>
      <c r="TAX28" s="53" t="s">
        <v>395</v>
      </c>
      <c r="TAY28" s="53" t="s">
        <v>395</v>
      </c>
      <c r="TAZ28" s="53" t="s">
        <v>395</v>
      </c>
      <c r="TBA28" s="53" t="s">
        <v>395</v>
      </c>
      <c r="TBB28" s="53" t="s">
        <v>395</v>
      </c>
      <c r="TBC28" s="53" t="s">
        <v>395</v>
      </c>
      <c r="TBD28" s="53" t="s">
        <v>395</v>
      </c>
      <c r="TBE28" s="53" t="s">
        <v>395</v>
      </c>
      <c r="TBF28" s="53" t="s">
        <v>395</v>
      </c>
      <c r="TBG28" s="53" t="s">
        <v>395</v>
      </c>
      <c r="TBH28" s="53" t="s">
        <v>395</v>
      </c>
      <c r="TBI28" s="53" t="s">
        <v>395</v>
      </c>
      <c r="TBJ28" s="53" t="s">
        <v>395</v>
      </c>
      <c r="TBK28" s="53" t="s">
        <v>395</v>
      </c>
      <c r="TBL28" s="53" t="s">
        <v>395</v>
      </c>
      <c r="TBM28" s="53" t="s">
        <v>395</v>
      </c>
      <c r="TBN28" s="53" t="s">
        <v>395</v>
      </c>
      <c r="TBO28" s="53" t="s">
        <v>395</v>
      </c>
      <c r="TBP28" s="53" t="s">
        <v>395</v>
      </c>
      <c r="TBQ28" s="53" t="s">
        <v>395</v>
      </c>
      <c r="TBR28" s="53" t="s">
        <v>395</v>
      </c>
      <c r="TBS28" s="53" t="s">
        <v>395</v>
      </c>
      <c r="TBT28" s="53" t="s">
        <v>395</v>
      </c>
      <c r="TBU28" s="53" t="s">
        <v>395</v>
      </c>
      <c r="TBV28" s="53" t="s">
        <v>395</v>
      </c>
      <c r="TBW28" s="53" t="s">
        <v>395</v>
      </c>
      <c r="TBX28" s="53" t="s">
        <v>395</v>
      </c>
      <c r="TBY28" s="53" t="s">
        <v>395</v>
      </c>
      <c r="TBZ28" s="53" t="s">
        <v>395</v>
      </c>
      <c r="TCA28" s="53" t="s">
        <v>395</v>
      </c>
      <c r="TCB28" s="53" t="s">
        <v>395</v>
      </c>
      <c r="TCC28" s="53" t="s">
        <v>395</v>
      </c>
      <c r="TCD28" s="53" t="s">
        <v>395</v>
      </c>
      <c r="TCE28" s="53" t="s">
        <v>395</v>
      </c>
      <c r="TCF28" s="53" t="s">
        <v>395</v>
      </c>
      <c r="TCG28" s="53" t="s">
        <v>395</v>
      </c>
      <c r="TCH28" s="53" t="s">
        <v>395</v>
      </c>
      <c r="TCI28" s="53" t="s">
        <v>395</v>
      </c>
      <c r="TCJ28" s="53" t="s">
        <v>395</v>
      </c>
      <c r="TCK28" s="53" t="s">
        <v>395</v>
      </c>
      <c r="TCL28" s="53" t="s">
        <v>395</v>
      </c>
      <c r="TCM28" s="53" t="s">
        <v>395</v>
      </c>
      <c r="TCN28" s="53" t="s">
        <v>395</v>
      </c>
      <c r="TCO28" s="53" t="s">
        <v>395</v>
      </c>
      <c r="TCP28" s="53" t="s">
        <v>395</v>
      </c>
      <c r="TCQ28" s="53" t="s">
        <v>395</v>
      </c>
      <c r="TCR28" s="53" t="s">
        <v>395</v>
      </c>
      <c r="TCS28" s="53" t="s">
        <v>395</v>
      </c>
      <c r="TCT28" s="53" t="s">
        <v>395</v>
      </c>
      <c r="TCU28" s="53" t="s">
        <v>395</v>
      </c>
      <c r="TCV28" s="53" t="s">
        <v>395</v>
      </c>
      <c r="TCW28" s="53" t="s">
        <v>395</v>
      </c>
      <c r="TCX28" s="53" t="s">
        <v>395</v>
      </c>
      <c r="TCY28" s="53" t="s">
        <v>395</v>
      </c>
      <c r="TCZ28" s="53" t="s">
        <v>395</v>
      </c>
      <c r="TDA28" s="53" t="s">
        <v>395</v>
      </c>
      <c r="TDB28" s="53" t="s">
        <v>395</v>
      </c>
      <c r="TDC28" s="53" t="s">
        <v>395</v>
      </c>
      <c r="TDD28" s="53" t="s">
        <v>395</v>
      </c>
      <c r="TDE28" s="53" t="s">
        <v>395</v>
      </c>
      <c r="TDF28" s="53" t="s">
        <v>395</v>
      </c>
      <c r="TDG28" s="53" t="s">
        <v>395</v>
      </c>
      <c r="TDH28" s="53" t="s">
        <v>395</v>
      </c>
      <c r="TDI28" s="53" t="s">
        <v>395</v>
      </c>
      <c r="TDJ28" s="53" t="s">
        <v>395</v>
      </c>
      <c r="TDK28" s="53" t="s">
        <v>395</v>
      </c>
      <c r="TDL28" s="53" t="s">
        <v>395</v>
      </c>
      <c r="TDM28" s="53" t="s">
        <v>395</v>
      </c>
      <c r="TDN28" s="53" t="s">
        <v>395</v>
      </c>
      <c r="TDO28" s="53" t="s">
        <v>395</v>
      </c>
      <c r="TDP28" s="53" t="s">
        <v>395</v>
      </c>
      <c r="TDQ28" s="53" t="s">
        <v>395</v>
      </c>
      <c r="TDR28" s="53" t="s">
        <v>395</v>
      </c>
      <c r="TDS28" s="53" t="s">
        <v>395</v>
      </c>
      <c r="TDT28" s="53" t="s">
        <v>395</v>
      </c>
      <c r="TDU28" s="53" t="s">
        <v>395</v>
      </c>
      <c r="TDV28" s="53" t="s">
        <v>395</v>
      </c>
      <c r="TDW28" s="53" t="s">
        <v>395</v>
      </c>
      <c r="TDX28" s="53" t="s">
        <v>395</v>
      </c>
      <c r="TDY28" s="53" t="s">
        <v>395</v>
      </c>
      <c r="TDZ28" s="53" t="s">
        <v>395</v>
      </c>
      <c r="TEA28" s="53" t="s">
        <v>395</v>
      </c>
      <c r="TEB28" s="53" t="s">
        <v>395</v>
      </c>
      <c r="TEC28" s="53" t="s">
        <v>395</v>
      </c>
      <c r="TED28" s="53" t="s">
        <v>395</v>
      </c>
      <c r="TEE28" s="53" t="s">
        <v>395</v>
      </c>
      <c r="TEF28" s="53" t="s">
        <v>395</v>
      </c>
      <c r="TEG28" s="53" t="s">
        <v>395</v>
      </c>
      <c r="TEH28" s="53" t="s">
        <v>395</v>
      </c>
      <c r="TEI28" s="53" t="s">
        <v>395</v>
      </c>
      <c r="TEJ28" s="53" t="s">
        <v>395</v>
      </c>
      <c r="TEK28" s="53" t="s">
        <v>395</v>
      </c>
      <c r="TEL28" s="53" t="s">
        <v>395</v>
      </c>
      <c r="TEM28" s="53" t="s">
        <v>395</v>
      </c>
      <c r="TEN28" s="53" t="s">
        <v>395</v>
      </c>
      <c r="TEO28" s="53" t="s">
        <v>395</v>
      </c>
      <c r="TEP28" s="53" t="s">
        <v>395</v>
      </c>
      <c r="TEQ28" s="53" t="s">
        <v>395</v>
      </c>
      <c r="TER28" s="53" t="s">
        <v>395</v>
      </c>
      <c r="TES28" s="53" t="s">
        <v>395</v>
      </c>
      <c r="TET28" s="53" t="s">
        <v>395</v>
      </c>
      <c r="TEU28" s="53" t="s">
        <v>395</v>
      </c>
      <c r="TEV28" s="53" t="s">
        <v>395</v>
      </c>
      <c r="TEW28" s="53" t="s">
        <v>395</v>
      </c>
      <c r="TEX28" s="53" t="s">
        <v>395</v>
      </c>
      <c r="TEY28" s="53" t="s">
        <v>395</v>
      </c>
      <c r="TEZ28" s="53" t="s">
        <v>395</v>
      </c>
      <c r="TFA28" s="53" t="s">
        <v>395</v>
      </c>
      <c r="TFB28" s="53" t="s">
        <v>395</v>
      </c>
      <c r="TFC28" s="53" t="s">
        <v>395</v>
      </c>
      <c r="TFD28" s="53" t="s">
        <v>395</v>
      </c>
      <c r="TFE28" s="53" t="s">
        <v>395</v>
      </c>
      <c r="TFF28" s="53" t="s">
        <v>395</v>
      </c>
      <c r="TFG28" s="53" t="s">
        <v>395</v>
      </c>
      <c r="TFH28" s="53" t="s">
        <v>395</v>
      </c>
      <c r="TFI28" s="53" t="s">
        <v>395</v>
      </c>
      <c r="TFJ28" s="53" t="s">
        <v>395</v>
      </c>
      <c r="TFK28" s="53" t="s">
        <v>395</v>
      </c>
      <c r="TFL28" s="53" t="s">
        <v>395</v>
      </c>
      <c r="TFM28" s="53" t="s">
        <v>395</v>
      </c>
      <c r="TFN28" s="53" t="s">
        <v>395</v>
      </c>
      <c r="TFO28" s="53" t="s">
        <v>395</v>
      </c>
      <c r="TFP28" s="53" t="s">
        <v>395</v>
      </c>
      <c r="TFQ28" s="53" t="s">
        <v>395</v>
      </c>
      <c r="TFR28" s="53" t="s">
        <v>395</v>
      </c>
      <c r="TFS28" s="53" t="s">
        <v>395</v>
      </c>
      <c r="TFT28" s="53" t="s">
        <v>395</v>
      </c>
      <c r="TFU28" s="53" t="s">
        <v>395</v>
      </c>
      <c r="TFV28" s="53" t="s">
        <v>395</v>
      </c>
      <c r="TFW28" s="53" t="s">
        <v>395</v>
      </c>
      <c r="TFX28" s="53" t="s">
        <v>395</v>
      </c>
      <c r="TFY28" s="53" t="s">
        <v>395</v>
      </c>
      <c r="TFZ28" s="53" t="s">
        <v>395</v>
      </c>
      <c r="TGA28" s="53" t="s">
        <v>395</v>
      </c>
      <c r="TGB28" s="53" t="s">
        <v>395</v>
      </c>
      <c r="TGC28" s="53" t="s">
        <v>395</v>
      </c>
      <c r="TGD28" s="53" t="s">
        <v>395</v>
      </c>
      <c r="TGE28" s="53" t="s">
        <v>395</v>
      </c>
      <c r="TGF28" s="53" t="s">
        <v>395</v>
      </c>
      <c r="TGG28" s="53" t="s">
        <v>395</v>
      </c>
      <c r="TGH28" s="53" t="s">
        <v>395</v>
      </c>
      <c r="TGI28" s="53" t="s">
        <v>395</v>
      </c>
      <c r="TGJ28" s="53" t="s">
        <v>395</v>
      </c>
      <c r="TGK28" s="53" t="s">
        <v>395</v>
      </c>
      <c r="TGL28" s="53" t="s">
        <v>395</v>
      </c>
      <c r="TGM28" s="53" t="s">
        <v>395</v>
      </c>
      <c r="TGN28" s="53" t="s">
        <v>395</v>
      </c>
      <c r="TGO28" s="53" t="s">
        <v>395</v>
      </c>
      <c r="TGP28" s="53" t="s">
        <v>395</v>
      </c>
      <c r="TGQ28" s="53" t="s">
        <v>395</v>
      </c>
      <c r="TGR28" s="53" t="s">
        <v>395</v>
      </c>
      <c r="TGS28" s="53" t="s">
        <v>395</v>
      </c>
      <c r="TGT28" s="53" t="s">
        <v>395</v>
      </c>
      <c r="TGU28" s="53" t="s">
        <v>395</v>
      </c>
      <c r="TGV28" s="53" t="s">
        <v>395</v>
      </c>
      <c r="TGW28" s="53" t="s">
        <v>395</v>
      </c>
      <c r="TGX28" s="53" t="s">
        <v>395</v>
      </c>
      <c r="TGY28" s="53" t="s">
        <v>395</v>
      </c>
      <c r="TGZ28" s="53" t="s">
        <v>395</v>
      </c>
      <c r="THA28" s="53" t="s">
        <v>395</v>
      </c>
      <c r="THB28" s="53" t="s">
        <v>395</v>
      </c>
      <c r="THC28" s="53" t="s">
        <v>395</v>
      </c>
      <c r="THD28" s="53" t="s">
        <v>395</v>
      </c>
      <c r="THE28" s="53" t="s">
        <v>395</v>
      </c>
      <c r="THF28" s="53" t="s">
        <v>395</v>
      </c>
      <c r="THG28" s="53" t="s">
        <v>395</v>
      </c>
      <c r="THH28" s="53" t="s">
        <v>395</v>
      </c>
      <c r="THI28" s="53" t="s">
        <v>395</v>
      </c>
      <c r="THJ28" s="53" t="s">
        <v>395</v>
      </c>
      <c r="THK28" s="53" t="s">
        <v>395</v>
      </c>
      <c r="THL28" s="53" t="s">
        <v>395</v>
      </c>
      <c r="THM28" s="53" t="s">
        <v>395</v>
      </c>
      <c r="THN28" s="53" t="s">
        <v>395</v>
      </c>
      <c r="THO28" s="53" t="s">
        <v>395</v>
      </c>
      <c r="THP28" s="53" t="s">
        <v>395</v>
      </c>
      <c r="THQ28" s="53" t="s">
        <v>395</v>
      </c>
      <c r="THR28" s="53" t="s">
        <v>395</v>
      </c>
      <c r="THS28" s="53" t="s">
        <v>395</v>
      </c>
      <c r="THT28" s="53" t="s">
        <v>395</v>
      </c>
      <c r="THU28" s="53" t="s">
        <v>395</v>
      </c>
      <c r="THV28" s="53" t="s">
        <v>395</v>
      </c>
      <c r="THW28" s="53" t="s">
        <v>395</v>
      </c>
      <c r="THX28" s="53" t="s">
        <v>395</v>
      </c>
      <c r="THY28" s="53" t="s">
        <v>395</v>
      </c>
      <c r="THZ28" s="53" t="s">
        <v>395</v>
      </c>
      <c r="TIA28" s="53" t="s">
        <v>395</v>
      </c>
      <c r="TIB28" s="53" t="s">
        <v>395</v>
      </c>
      <c r="TIC28" s="53" t="s">
        <v>395</v>
      </c>
      <c r="TID28" s="53" t="s">
        <v>395</v>
      </c>
      <c r="TIE28" s="53" t="s">
        <v>395</v>
      </c>
      <c r="TIF28" s="53" t="s">
        <v>395</v>
      </c>
      <c r="TIG28" s="53" t="s">
        <v>395</v>
      </c>
      <c r="TIH28" s="53" t="s">
        <v>395</v>
      </c>
      <c r="TII28" s="53" t="s">
        <v>395</v>
      </c>
      <c r="TIJ28" s="53" t="s">
        <v>395</v>
      </c>
      <c r="TIK28" s="53" t="s">
        <v>395</v>
      </c>
      <c r="TIL28" s="53" t="s">
        <v>395</v>
      </c>
      <c r="TIM28" s="53" t="s">
        <v>395</v>
      </c>
      <c r="TIN28" s="53" t="s">
        <v>395</v>
      </c>
      <c r="TIO28" s="53" t="s">
        <v>395</v>
      </c>
      <c r="TIP28" s="53" t="s">
        <v>395</v>
      </c>
      <c r="TIQ28" s="53" t="s">
        <v>395</v>
      </c>
      <c r="TIR28" s="53" t="s">
        <v>395</v>
      </c>
      <c r="TIS28" s="53" t="s">
        <v>395</v>
      </c>
      <c r="TIT28" s="53" t="s">
        <v>395</v>
      </c>
      <c r="TIU28" s="53" t="s">
        <v>395</v>
      </c>
      <c r="TIV28" s="53" t="s">
        <v>395</v>
      </c>
      <c r="TIW28" s="53" t="s">
        <v>395</v>
      </c>
      <c r="TIX28" s="53" t="s">
        <v>395</v>
      </c>
      <c r="TIY28" s="53" t="s">
        <v>395</v>
      </c>
      <c r="TIZ28" s="53" t="s">
        <v>395</v>
      </c>
      <c r="TJA28" s="53" t="s">
        <v>395</v>
      </c>
      <c r="TJB28" s="53" t="s">
        <v>395</v>
      </c>
      <c r="TJC28" s="53" t="s">
        <v>395</v>
      </c>
      <c r="TJD28" s="53" t="s">
        <v>395</v>
      </c>
      <c r="TJE28" s="53" t="s">
        <v>395</v>
      </c>
      <c r="TJF28" s="53" t="s">
        <v>395</v>
      </c>
      <c r="TJG28" s="53" t="s">
        <v>395</v>
      </c>
      <c r="TJH28" s="53" t="s">
        <v>395</v>
      </c>
      <c r="TJI28" s="53" t="s">
        <v>395</v>
      </c>
      <c r="TJJ28" s="53" t="s">
        <v>395</v>
      </c>
      <c r="TJK28" s="53" t="s">
        <v>395</v>
      </c>
      <c r="TJL28" s="53" t="s">
        <v>395</v>
      </c>
      <c r="TJM28" s="53" t="s">
        <v>395</v>
      </c>
      <c r="TJN28" s="53" t="s">
        <v>395</v>
      </c>
      <c r="TJO28" s="53" t="s">
        <v>395</v>
      </c>
      <c r="TJP28" s="53" t="s">
        <v>395</v>
      </c>
      <c r="TJQ28" s="53" t="s">
        <v>395</v>
      </c>
      <c r="TJR28" s="53" t="s">
        <v>395</v>
      </c>
      <c r="TJS28" s="53" t="s">
        <v>395</v>
      </c>
      <c r="TJT28" s="53" t="s">
        <v>395</v>
      </c>
      <c r="TJU28" s="53" t="s">
        <v>395</v>
      </c>
      <c r="TJV28" s="53" t="s">
        <v>395</v>
      </c>
      <c r="TJW28" s="53" t="s">
        <v>395</v>
      </c>
      <c r="TJX28" s="53" t="s">
        <v>395</v>
      </c>
      <c r="TJY28" s="53" t="s">
        <v>395</v>
      </c>
      <c r="TJZ28" s="53" t="s">
        <v>395</v>
      </c>
      <c r="TKA28" s="53" t="s">
        <v>395</v>
      </c>
      <c r="TKB28" s="53" t="s">
        <v>395</v>
      </c>
      <c r="TKC28" s="53" t="s">
        <v>395</v>
      </c>
      <c r="TKD28" s="53" t="s">
        <v>395</v>
      </c>
      <c r="TKE28" s="53" t="s">
        <v>395</v>
      </c>
      <c r="TKF28" s="53" t="s">
        <v>395</v>
      </c>
      <c r="TKG28" s="53" t="s">
        <v>395</v>
      </c>
      <c r="TKH28" s="53" t="s">
        <v>395</v>
      </c>
      <c r="TKI28" s="53" t="s">
        <v>395</v>
      </c>
      <c r="TKJ28" s="53" t="s">
        <v>395</v>
      </c>
      <c r="TKK28" s="53" t="s">
        <v>395</v>
      </c>
      <c r="TKL28" s="53" t="s">
        <v>395</v>
      </c>
      <c r="TKM28" s="53" t="s">
        <v>395</v>
      </c>
      <c r="TKN28" s="53" t="s">
        <v>395</v>
      </c>
      <c r="TKO28" s="53" t="s">
        <v>395</v>
      </c>
      <c r="TKP28" s="53" t="s">
        <v>395</v>
      </c>
      <c r="TKQ28" s="53" t="s">
        <v>395</v>
      </c>
      <c r="TKR28" s="53" t="s">
        <v>395</v>
      </c>
      <c r="TKS28" s="53" t="s">
        <v>395</v>
      </c>
      <c r="TKT28" s="53" t="s">
        <v>395</v>
      </c>
      <c r="TKU28" s="53" t="s">
        <v>395</v>
      </c>
      <c r="TKV28" s="53" t="s">
        <v>395</v>
      </c>
      <c r="TKW28" s="53" t="s">
        <v>395</v>
      </c>
      <c r="TKX28" s="53" t="s">
        <v>395</v>
      </c>
      <c r="TKY28" s="53" t="s">
        <v>395</v>
      </c>
      <c r="TKZ28" s="53" t="s">
        <v>395</v>
      </c>
      <c r="TLA28" s="53" t="s">
        <v>395</v>
      </c>
      <c r="TLB28" s="53" t="s">
        <v>395</v>
      </c>
      <c r="TLC28" s="53" t="s">
        <v>395</v>
      </c>
      <c r="TLD28" s="53" t="s">
        <v>395</v>
      </c>
      <c r="TLE28" s="53" t="s">
        <v>395</v>
      </c>
      <c r="TLF28" s="53" t="s">
        <v>395</v>
      </c>
      <c r="TLG28" s="53" t="s">
        <v>395</v>
      </c>
      <c r="TLH28" s="53" t="s">
        <v>395</v>
      </c>
      <c r="TLI28" s="53" t="s">
        <v>395</v>
      </c>
      <c r="TLJ28" s="53" t="s">
        <v>395</v>
      </c>
      <c r="TLK28" s="53" t="s">
        <v>395</v>
      </c>
      <c r="TLL28" s="53" t="s">
        <v>395</v>
      </c>
      <c r="TLM28" s="53" t="s">
        <v>395</v>
      </c>
      <c r="TLN28" s="53" t="s">
        <v>395</v>
      </c>
      <c r="TLO28" s="53" t="s">
        <v>395</v>
      </c>
      <c r="TLP28" s="53" t="s">
        <v>395</v>
      </c>
      <c r="TLQ28" s="53" t="s">
        <v>395</v>
      </c>
      <c r="TLR28" s="53" t="s">
        <v>395</v>
      </c>
      <c r="TLS28" s="53" t="s">
        <v>395</v>
      </c>
      <c r="TLT28" s="53" t="s">
        <v>395</v>
      </c>
      <c r="TLU28" s="53" t="s">
        <v>395</v>
      </c>
      <c r="TLV28" s="53" t="s">
        <v>395</v>
      </c>
      <c r="TLW28" s="53" t="s">
        <v>395</v>
      </c>
      <c r="TLX28" s="53" t="s">
        <v>395</v>
      </c>
      <c r="TLY28" s="53" t="s">
        <v>395</v>
      </c>
      <c r="TLZ28" s="53" t="s">
        <v>395</v>
      </c>
      <c r="TMA28" s="53" t="s">
        <v>395</v>
      </c>
      <c r="TMB28" s="53" t="s">
        <v>395</v>
      </c>
      <c r="TMC28" s="53" t="s">
        <v>395</v>
      </c>
      <c r="TMD28" s="53" t="s">
        <v>395</v>
      </c>
      <c r="TME28" s="53" t="s">
        <v>395</v>
      </c>
      <c r="TMF28" s="53" t="s">
        <v>395</v>
      </c>
      <c r="TMG28" s="53" t="s">
        <v>395</v>
      </c>
      <c r="TMH28" s="53" t="s">
        <v>395</v>
      </c>
      <c r="TMI28" s="53" t="s">
        <v>395</v>
      </c>
      <c r="TMJ28" s="53" t="s">
        <v>395</v>
      </c>
      <c r="TMK28" s="53" t="s">
        <v>395</v>
      </c>
      <c r="TML28" s="53" t="s">
        <v>395</v>
      </c>
      <c r="TMM28" s="53" t="s">
        <v>395</v>
      </c>
      <c r="TMN28" s="53" t="s">
        <v>395</v>
      </c>
      <c r="TMO28" s="53" t="s">
        <v>395</v>
      </c>
      <c r="TMP28" s="53" t="s">
        <v>395</v>
      </c>
      <c r="TMQ28" s="53" t="s">
        <v>395</v>
      </c>
      <c r="TMR28" s="53" t="s">
        <v>395</v>
      </c>
      <c r="TMS28" s="53" t="s">
        <v>395</v>
      </c>
      <c r="TMT28" s="53" t="s">
        <v>395</v>
      </c>
      <c r="TMU28" s="53" t="s">
        <v>395</v>
      </c>
      <c r="TMV28" s="53" t="s">
        <v>395</v>
      </c>
      <c r="TMW28" s="53" t="s">
        <v>395</v>
      </c>
      <c r="TMX28" s="53" t="s">
        <v>395</v>
      </c>
      <c r="TMY28" s="53" t="s">
        <v>395</v>
      </c>
      <c r="TMZ28" s="53" t="s">
        <v>395</v>
      </c>
      <c r="TNA28" s="53" t="s">
        <v>395</v>
      </c>
      <c r="TNB28" s="53" t="s">
        <v>395</v>
      </c>
      <c r="TNC28" s="53" t="s">
        <v>395</v>
      </c>
      <c r="TND28" s="53" t="s">
        <v>395</v>
      </c>
      <c r="TNE28" s="53" t="s">
        <v>395</v>
      </c>
      <c r="TNF28" s="53" t="s">
        <v>395</v>
      </c>
      <c r="TNG28" s="53" t="s">
        <v>395</v>
      </c>
      <c r="TNH28" s="53" t="s">
        <v>395</v>
      </c>
      <c r="TNI28" s="53" t="s">
        <v>395</v>
      </c>
      <c r="TNJ28" s="53" t="s">
        <v>395</v>
      </c>
      <c r="TNK28" s="53" t="s">
        <v>395</v>
      </c>
      <c r="TNL28" s="53" t="s">
        <v>395</v>
      </c>
      <c r="TNM28" s="53" t="s">
        <v>395</v>
      </c>
      <c r="TNN28" s="53" t="s">
        <v>395</v>
      </c>
      <c r="TNO28" s="53" t="s">
        <v>395</v>
      </c>
      <c r="TNP28" s="53" t="s">
        <v>395</v>
      </c>
      <c r="TNQ28" s="53" t="s">
        <v>395</v>
      </c>
      <c r="TNR28" s="53" t="s">
        <v>395</v>
      </c>
      <c r="TNS28" s="53" t="s">
        <v>395</v>
      </c>
      <c r="TNT28" s="53" t="s">
        <v>395</v>
      </c>
      <c r="TNU28" s="53" t="s">
        <v>395</v>
      </c>
      <c r="TNV28" s="53" t="s">
        <v>395</v>
      </c>
      <c r="TNW28" s="53" t="s">
        <v>395</v>
      </c>
      <c r="TNX28" s="53" t="s">
        <v>395</v>
      </c>
      <c r="TNY28" s="53" t="s">
        <v>395</v>
      </c>
      <c r="TNZ28" s="53" t="s">
        <v>395</v>
      </c>
      <c r="TOA28" s="53" t="s">
        <v>395</v>
      </c>
      <c r="TOB28" s="53" t="s">
        <v>395</v>
      </c>
      <c r="TOC28" s="53" t="s">
        <v>395</v>
      </c>
      <c r="TOD28" s="53" t="s">
        <v>395</v>
      </c>
      <c r="TOE28" s="53" t="s">
        <v>395</v>
      </c>
      <c r="TOF28" s="53" t="s">
        <v>395</v>
      </c>
      <c r="TOG28" s="53" t="s">
        <v>395</v>
      </c>
      <c r="TOH28" s="53" t="s">
        <v>395</v>
      </c>
      <c r="TOI28" s="53" t="s">
        <v>395</v>
      </c>
      <c r="TOJ28" s="53" t="s">
        <v>395</v>
      </c>
      <c r="TOK28" s="53" t="s">
        <v>395</v>
      </c>
      <c r="TOL28" s="53" t="s">
        <v>395</v>
      </c>
      <c r="TOM28" s="53" t="s">
        <v>395</v>
      </c>
      <c r="TON28" s="53" t="s">
        <v>395</v>
      </c>
      <c r="TOO28" s="53" t="s">
        <v>395</v>
      </c>
      <c r="TOP28" s="53" t="s">
        <v>395</v>
      </c>
      <c r="TOQ28" s="53" t="s">
        <v>395</v>
      </c>
      <c r="TOR28" s="53" t="s">
        <v>395</v>
      </c>
      <c r="TOS28" s="53" t="s">
        <v>395</v>
      </c>
      <c r="TOT28" s="53" t="s">
        <v>395</v>
      </c>
      <c r="TOU28" s="53" t="s">
        <v>395</v>
      </c>
      <c r="TOV28" s="53" t="s">
        <v>395</v>
      </c>
      <c r="TOW28" s="53" t="s">
        <v>395</v>
      </c>
      <c r="TOX28" s="53" t="s">
        <v>395</v>
      </c>
      <c r="TOY28" s="53" t="s">
        <v>395</v>
      </c>
      <c r="TOZ28" s="53" t="s">
        <v>395</v>
      </c>
      <c r="TPA28" s="53" t="s">
        <v>395</v>
      </c>
      <c r="TPB28" s="53" t="s">
        <v>395</v>
      </c>
      <c r="TPC28" s="53" t="s">
        <v>395</v>
      </c>
      <c r="TPD28" s="53" t="s">
        <v>395</v>
      </c>
      <c r="TPE28" s="53" t="s">
        <v>395</v>
      </c>
      <c r="TPF28" s="53" t="s">
        <v>395</v>
      </c>
      <c r="TPG28" s="53" t="s">
        <v>395</v>
      </c>
      <c r="TPH28" s="53" t="s">
        <v>395</v>
      </c>
      <c r="TPI28" s="53" t="s">
        <v>395</v>
      </c>
      <c r="TPJ28" s="53" t="s">
        <v>395</v>
      </c>
      <c r="TPK28" s="53" t="s">
        <v>395</v>
      </c>
      <c r="TPL28" s="53" t="s">
        <v>395</v>
      </c>
      <c r="TPM28" s="53" t="s">
        <v>395</v>
      </c>
      <c r="TPN28" s="53" t="s">
        <v>395</v>
      </c>
      <c r="TPO28" s="53" t="s">
        <v>395</v>
      </c>
      <c r="TPP28" s="53" t="s">
        <v>395</v>
      </c>
      <c r="TPQ28" s="53" t="s">
        <v>395</v>
      </c>
      <c r="TPR28" s="53" t="s">
        <v>395</v>
      </c>
      <c r="TPS28" s="53" t="s">
        <v>395</v>
      </c>
      <c r="TPT28" s="53" t="s">
        <v>395</v>
      </c>
      <c r="TPU28" s="53" t="s">
        <v>395</v>
      </c>
      <c r="TPV28" s="53" t="s">
        <v>395</v>
      </c>
      <c r="TPW28" s="53" t="s">
        <v>395</v>
      </c>
      <c r="TPX28" s="53" t="s">
        <v>395</v>
      </c>
      <c r="TPY28" s="53" t="s">
        <v>395</v>
      </c>
      <c r="TPZ28" s="53" t="s">
        <v>395</v>
      </c>
      <c r="TQA28" s="53" t="s">
        <v>395</v>
      </c>
      <c r="TQB28" s="53" t="s">
        <v>395</v>
      </c>
      <c r="TQC28" s="53" t="s">
        <v>395</v>
      </c>
      <c r="TQD28" s="53" t="s">
        <v>395</v>
      </c>
      <c r="TQE28" s="53" t="s">
        <v>395</v>
      </c>
      <c r="TQF28" s="53" t="s">
        <v>395</v>
      </c>
      <c r="TQG28" s="53" t="s">
        <v>395</v>
      </c>
      <c r="TQH28" s="53" t="s">
        <v>395</v>
      </c>
      <c r="TQI28" s="53" t="s">
        <v>395</v>
      </c>
      <c r="TQJ28" s="53" t="s">
        <v>395</v>
      </c>
      <c r="TQK28" s="53" t="s">
        <v>395</v>
      </c>
      <c r="TQL28" s="53" t="s">
        <v>395</v>
      </c>
      <c r="TQM28" s="53" t="s">
        <v>395</v>
      </c>
      <c r="TQN28" s="53" t="s">
        <v>395</v>
      </c>
      <c r="TQO28" s="53" t="s">
        <v>395</v>
      </c>
      <c r="TQP28" s="53" t="s">
        <v>395</v>
      </c>
      <c r="TQQ28" s="53" t="s">
        <v>395</v>
      </c>
      <c r="TQR28" s="53" t="s">
        <v>395</v>
      </c>
      <c r="TQS28" s="53" t="s">
        <v>395</v>
      </c>
      <c r="TQT28" s="53" t="s">
        <v>395</v>
      </c>
      <c r="TQU28" s="53" t="s">
        <v>395</v>
      </c>
      <c r="TQV28" s="53" t="s">
        <v>395</v>
      </c>
      <c r="TQW28" s="53" t="s">
        <v>395</v>
      </c>
      <c r="TQX28" s="53" t="s">
        <v>395</v>
      </c>
      <c r="TQY28" s="53" t="s">
        <v>395</v>
      </c>
      <c r="TQZ28" s="53" t="s">
        <v>395</v>
      </c>
      <c r="TRA28" s="53" t="s">
        <v>395</v>
      </c>
      <c r="TRB28" s="53" t="s">
        <v>395</v>
      </c>
      <c r="TRC28" s="53" t="s">
        <v>395</v>
      </c>
      <c r="TRD28" s="53" t="s">
        <v>395</v>
      </c>
      <c r="TRE28" s="53" t="s">
        <v>395</v>
      </c>
      <c r="TRF28" s="53" t="s">
        <v>395</v>
      </c>
      <c r="TRG28" s="53" t="s">
        <v>395</v>
      </c>
      <c r="TRH28" s="53" t="s">
        <v>395</v>
      </c>
      <c r="TRI28" s="53" t="s">
        <v>395</v>
      </c>
      <c r="TRJ28" s="53" t="s">
        <v>395</v>
      </c>
      <c r="TRK28" s="53" t="s">
        <v>395</v>
      </c>
      <c r="TRL28" s="53" t="s">
        <v>395</v>
      </c>
      <c r="TRM28" s="53" t="s">
        <v>395</v>
      </c>
      <c r="TRN28" s="53" t="s">
        <v>395</v>
      </c>
      <c r="TRO28" s="53" t="s">
        <v>395</v>
      </c>
      <c r="TRP28" s="53" t="s">
        <v>395</v>
      </c>
      <c r="TRQ28" s="53" t="s">
        <v>395</v>
      </c>
      <c r="TRR28" s="53" t="s">
        <v>395</v>
      </c>
      <c r="TRS28" s="53" t="s">
        <v>395</v>
      </c>
      <c r="TRT28" s="53" t="s">
        <v>395</v>
      </c>
      <c r="TRU28" s="53" t="s">
        <v>395</v>
      </c>
      <c r="TRV28" s="53" t="s">
        <v>395</v>
      </c>
      <c r="TRW28" s="53" t="s">
        <v>395</v>
      </c>
      <c r="TRX28" s="53" t="s">
        <v>395</v>
      </c>
      <c r="TRY28" s="53" t="s">
        <v>395</v>
      </c>
      <c r="TRZ28" s="53" t="s">
        <v>395</v>
      </c>
      <c r="TSA28" s="53" t="s">
        <v>395</v>
      </c>
      <c r="TSB28" s="53" t="s">
        <v>395</v>
      </c>
      <c r="TSC28" s="53" t="s">
        <v>395</v>
      </c>
      <c r="TSD28" s="53" t="s">
        <v>395</v>
      </c>
      <c r="TSE28" s="53" t="s">
        <v>395</v>
      </c>
      <c r="TSF28" s="53" t="s">
        <v>395</v>
      </c>
      <c r="TSG28" s="53" t="s">
        <v>395</v>
      </c>
      <c r="TSH28" s="53" t="s">
        <v>395</v>
      </c>
      <c r="TSI28" s="53" t="s">
        <v>395</v>
      </c>
      <c r="TSJ28" s="53" t="s">
        <v>395</v>
      </c>
      <c r="TSK28" s="53" t="s">
        <v>395</v>
      </c>
      <c r="TSL28" s="53" t="s">
        <v>395</v>
      </c>
      <c r="TSM28" s="53" t="s">
        <v>395</v>
      </c>
      <c r="TSN28" s="53" t="s">
        <v>395</v>
      </c>
      <c r="TSO28" s="53" t="s">
        <v>395</v>
      </c>
      <c r="TSP28" s="53" t="s">
        <v>395</v>
      </c>
      <c r="TSQ28" s="53" t="s">
        <v>395</v>
      </c>
      <c r="TSR28" s="53" t="s">
        <v>395</v>
      </c>
      <c r="TSS28" s="53" t="s">
        <v>395</v>
      </c>
      <c r="TST28" s="53" t="s">
        <v>395</v>
      </c>
      <c r="TSU28" s="53" t="s">
        <v>395</v>
      </c>
      <c r="TSV28" s="53" t="s">
        <v>395</v>
      </c>
      <c r="TSW28" s="53" t="s">
        <v>395</v>
      </c>
      <c r="TSX28" s="53" t="s">
        <v>395</v>
      </c>
      <c r="TSY28" s="53" t="s">
        <v>395</v>
      </c>
      <c r="TSZ28" s="53" t="s">
        <v>395</v>
      </c>
      <c r="TTA28" s="53" t="s">
        <v>395</v>
      </c>
      <c r="TTB28" s="53" t="s">
        <v>395</v>
      </c>
      <c r="TTC28" s="53" t="s">
        <v>395</v>
      </c>
      <c r="TTD28" s="53" t="s">
        <v>395</v>
      </c>
      <c r="TTE28" s="53" t="s">
        <v>395</v>
      </c>
      <c r="TTF28" s="53" t="s">
        <v>395</v>
      </c>
      <c r="TTG28" s="53" t="s">
        <v>395</v>
      </c>
      <c r="TTH28" s="53" t="s">
        <v>395</v>
      </c>
      <c r="TTI28" s="53" t="s">
        <v>395</v>
      </c>
      <c r="TTJ28" s="53" t="s">
        <v>395</v>
      </c>
      <c r="TTK28" s="53" t="s">
        <v>395</v>
      </c>
      <c r="TTL28" s="53" t="s">
        <v>395</v>
      </c>
      <c r="TTM28" s="53" t="s">
        <v>395</v>
      </c>
      <c r="TTN28" s="53" t="s">
        <v>395</v>
      </c>
      <c r="TTO28" s="53" t="s">
        <v>395</v>
      </c>
      <c r="TTP28" s="53" t="s">
        <v>395</v>
      </c>
      <c r="TTQ28" s="53" t="s">
        <v>395</v>
      </c>
      <c r="TTR28" s="53" t="s">
        <v>395</v>
      </c>
      <c r="TTS28" s="53" t="s">
        <v>395</v>
      </c>
      <c r="TTT28" s="53" t="s">
        <v>395</v>
      </c>
      <c r="TTU28" s="53" t="s">
        <v>395</v>
      </c>
      <c r="TTV28" s="53" t="s">
        <v>395</v>
      </c>
      <c r="TTW28" s="53" t="s">
        <v>395</v>
      </c>
      <c r="TTX28" s="53" t="s">
        <v>395</v>
      </c>
      <c r="TTY28" s="53" t="s">
        <v>395</v>
      </c>
      <c r="TTZ28" s="53" t="s">
        <v>395</v>
      </c>
      <c r="TUA28" s="53" t="s">
        <v>395</v>
      </c>
      <c r="TUB28" s="53" t="s">
        <v>395</v>
      </c>
      <c r="TUC28" s="53" t="s">
        <v>395</v>
      </c>
      <c r="TUD28" s="53" t="s">
        <v>395</v>
      </c>
      <c r="TUE28" s="53" t="s">
        <v>395</v>
      </c>
      <c r="TUF28" s="53" t="s">
        <v>395</v>
      </c>
      <c r="TUG28" s="53" t="s">
        <v>395</v>
      </c>
      <c r="TUH28" s="53" t="s">
        <v>395</v>
      </c>
      <c r="TUI28" s="53" t="s">
        <v>395</v>
      </c>
      <c r="TUJ28" s="53" t="s">
        <v>395</v>
      </c>
      <c r="TUK28" s="53" t="s">
        <v>395</v>
      </c>
      <c r="TUL28" s="53" t="s">
        <v>395</v>
      </c>
      <c r="TUM28" s="53" t="s">
        <v>395</v>
      </c>
      <c r="TUN28" s="53" t="s">
        <v>395</v>
      </c>
      <c r="TUO28" s="53" t="s">
        <v>395</v>
      </c>
      <c r="TUP28" s="53" t="s">
        <v>395</v>
      </c>
      <c r="TUQ28" s="53" t="s">
        <v>395</v>
      </c>
      <c r="TUR28" s="53" t="s">
        <v>395</v>
      </c>
      <c r="TUS28" s="53" t="s">
        <v>395</v>
      </c>
      <c r="TUT28" s="53" t="s">
        <v>395</v>
      </c>
      <c r="TUU28" s="53" t="s">
        <v>395</v>
      </c>
      <c r="TUV28" s="53" t="s">
        <v>395</v>
      </c>
      <c r="TUW28" s="53" t="s">
        <v>395</v>
      </c>
      <c r="TUX28" s="53" t="s">
        <v>395</v>
      </c>
      <c r="TUY28" s="53" t="s">
        <v>395</v>
      </c>
      <c r="TUZ28" s="53" t="s">
        <v>395</v>
      </c>
      <c r="TVA28" s="53" t="s">
        <v>395</v>
      </c>
      <c r="TVB28" s="53" t="s">
        <v>395</v>
      </c>
      <c r="TVC28" s="53" t="s">
        <v>395</v>
      </c>
      <c r="TVD28" s="53" t="s">
        <v>395</v>
      </c>
      <c r="TVE28" s="53" t="s">
        <v>395</v>
      </c>
      <c r="TVF28" s="53" t="s">
        <v>395</v>
      </c>
      <c r="TVG28" s="53" t="s">
        <v>395</v>
      </c>
      <c r="TVH28" s="53" t="s">
        <v>395</v>
      </c>
      <c r="TVI28" s="53" t="s">
        <v>395</v>
      </c>
      <c r="TVJ28" s="53" t="s">
        <v>395</v>
      </c>
      <c r="TVK28" s="53" t="s">
        <v>395</v>
      </c>
      <c r="TVL28" s="53" t="s">
        <v>395</v>
      </c>
      <c r="TVM28" s="53" t="s">
        <v>395</v>
      </c>
      <c r="TVN28" s="53" t="s">
        <v>395</v>
      </c>
      <c r="TVO28" s="53" t="s">
        <v>395</v>
      </c>
      <c r="TVP28" s="53" t="s">
        <v>395</v>
      </c>
      <c r="TVQ28" s="53" t="s">
        <v>395</v>
      </c>
      <c r="TVR28" s="53" t="s">
        <v>395</v>
      </c>
      <c r="TVS28" s="53" t="s">
        <v>395</v>
      </c>
      <c r="TVT28" s="53" t="s">
        <v>395</v>
      </c>
      <c r="TVU28" s="53" t="s">
        <v>395</v>
      </c>
      <c r="TVV28" s="53" t="s">
        <v>395</v>
      </c>
      <c r="TVW28" s="53" t="s">
        <v>395</v>
      </c>
      <c r="TVX28" s="53" t="s">
        <v>395</v>
      </c>
      <c r="TVY28" s="53" t="s">
        <v>395</v>
      </c>
      <c r="TVZ28" s="53" t="s">
        <v>395</v>
      </c>
      <c r="TWA28" s="53" t="s">
        <v>395</v>
      </c>
      <c r="TWB28" s="53" t="s">
        <v>395</v>
      </c>
      <c r="TWC28" s="53" t="s">
        <v>395</v>
      </c>
      <c r="TWD28" s="53" t="s">
        <v>395</v>
      </c>
      <c r="TWE28" s="53" t="s">
        <v>395</v>
      </c>
      <c r="TWF28" s="53" t="s">
        <v>395</v>
      </c>
      <c r="TWG28" s="53" t="s">
        <v>395</v>
      </c>
      <c r="TWH28" s="53" t="s">
        <v>395</v>
      </c>
      <c r="TWI28" s="53" t="s">
        <v>395</v>
      </c>
      <c r="TWJ28" s="53" t="s">
        <v>395</v>
      </c>
      <c r="TWK28" s="53" t="s">
        <v>395</v>
      </c>
      <c r="TWL28" s="53" t="s">
        <v>395</v>
      </c>
      <c r="TWM28" s="53" t="s">
        <v>395</v>
      </c>
      <c r="TWN28" s="53" t="s">
        <v>395</v>
      </c>
      <c r="TWO28" s="53" t="s">
        <v>395</v>
      </c>
      <c r="TWP28" s="53" t="s">
        <v>395</v>
      </c>
      <c r="TWQ28" s="53" t="s">
        <v>395</v>
      </c>
      <c r="TWR28" s="53" t="s">
        <v>395</v>
      </c>
      <c r="TWS28" s="53" t="s">
        <v>395</v>
      </c>
      <c r="TWT28" s="53" t="s">
        <v>395</v>
      </c>
      <c r="TWU28" s="53" t="s">
        <v>395</v>
      </c>
      <c r="TWV28" s="53" t="s">
        <v>395</v>
      </c>
      <c r="TWW28" s="53" t="s">
        <v>395</v>
      </c>
      <c r="TWX28" s="53" t="s">
        <v>395</v>
      </c>
      <c r="TWY28" s="53" t="s">
        <v>395</v>
      </c>
      <c r="TWZ28" s="53" t="s">
        <v>395</v>
      </c>
      <c r="TXA28" s="53" t="s">
        <v>395</v>
      </c>
      <c r="TXB28" s="53" t="s">
        <v>395</v>
      </c>
      <c r="TXC28" s="53" t="s">
        <v>395</v>
      </c>
      <c r="TXD28" s="53" t="s">
        <v>395</v>
      </c>
      <c r="TXE28" s="53" t="s">
        <v>395</v>
      </c>
      <c r="TXF28" s="53" t="s">
        <v>395</v>
      </c>
      <c r="TXG28" s="53" t="s">
        <v>395</v>
      </c>
      <c r="TXH28" s="53" t="s">
        <v>395</v>
      </c>
      <c r="TXI28" s="53" t="s">
        <v>395</v>
      </c>
      <c r="TXJ28" s="53" t="s">
        <v>395</v>
      </c>
      <c r="TXK28" s="53" t="s">
        <v>395</v>
      </c>
      <c r="TXL28" s="53" t="s">
        <v>395</v>
      </c>
      <c r="TXM28" s="53" t="s">
        <v>395</v>
      </c>
      <c r="TXN28" s="53" t="s">
        <v>395</v>
      </c>
      <c r="TXO28" s="53" t="s">
        <v>395</v>
      </c>
      <c r="TXP28" s="53" t="s">
        <v>395</v>
      </c>
      <c r="TXQ28" s="53" t="s">
        <v>395</v>
      </c>
      <c r="TXR28" s="53" t="s">
        <v>395</v>
      </c>
      <c r="TXS28" s="53" t="s">
        <v>395</v>
      </c>
      <c r="TXT28" s="53" t="s">
        <v>395</v>
      </c>
      <c r="TXU28" s="53" t="s">
        <v>395</v>
      </c>
      <c r="TXV28" s="53" t="s">
        <v>395</v>
      </c>
      <c r="TXW28" s="53" t="s">
        <v>395</v>
      </c>
      <c r="TXX28" s="53" t="s">
        <v>395</v>
      </c>
      <c r="TXY28" s="53" t="s">
        <v>395</v>
      </c>
      <c r="TXZ28" s="53" t="s">
        <v>395</v>
      </c>
      <c r="TYA28" s="53" t="s">
        <v>395</v>
      </c>
      <c r="TYB28" s="53" t="s">
        <v>395</v>
      </c>
      <c r="TYC28" s="53" t="s">
        <v>395</v>
      </c>
      <c r="TYD28" s="53" t="s">
        <v>395</v>
      </c>
      <c r="TYE28" s="53" t="s">
        <v>395</v>
      </c>
      <c r="TYF28" s="53" t="s">
        <v>395</v>
      </c>
      <c r="TYG28" s="53" t="s">
        <v>395</v>
      </c>
      <c r="TYH28" s="53" t="s">
        <v>395</v>
      </c>
      <c r="TYI28" s="53" t="s">
        <v>395</v>
      </c>
      <c r="TYJ28" s="53" t="s">
        <v>395</v>
      </c>
      <c r="TYK28" s="53" t="s">
        <v>395</v>
      </c>
      <c r="TYL28" s="53" t="s">
        <v>395</v>
      </c>
      <c r="TYM28" s="53" t="s">
        <v>395</v>
      </c>
      <c r="TYN28" s="53" t="s">
        <v>395</v>
      </c>
      <c r="TYO28" s="53" t="s">
        <v>395</v>
      </c>
      <c r="TYP28" s="53" t="s">
        <v>395</v>
      </c>
      <c r="TYQ28" s="53" t="s">
        <v>395</v>
      </c>
      <c r="TYR28" s="53" t="s">
        <v>395</v>
      </c>
      <c r="TYS28" s="53" t="s">
        <v>395</v>
      </c>
      <c r="TYT28" s="53" t="s">
        <v>395</v>
      </c>
      <c r="TYU28" s="53" t="s">
        <v>395</v>
      </c>
      <c r="TYV28" s="53" t="s">
        <v>395</v>
      </c>
      <c r="TYW28" s="53" t="s">
        <v>395</v>
      </c>
      <c r="TYX28" s="53" t="s">
        <v>395</v>
      </c>
      <c r="TYY28" s="53" t="s">
        <v>395</v>
      </c>
      <c r="TYZ28" s="53" t="s">
        <v>395</v>
      </c>
      <c r="TZA28" s="53" t="s">
        <v>395</v>
      </c>
      <c r="TZB28" s="53" t="s">
        <v>395</v>
      </c>
      <c r="TZC28" s="53" t="s">
        <v>395</v>
      </c>
      <c r="TZD28" s="53" t="s">
        <v>395</v>
      </c>
      <c r="TZE28" s="53" t="s">
        <v>395</v>
      </c>
      <c r="TZF28" s="53" t="s">
        <v>395</v>
      </c>
      <c r="TZG28" s="53" t="s">
        <v>395</v>
      </c>
      <c r="TZH28" s="53" t="s">
        <v>395</v>
      </c>
      <c r="TZI28" s="53" t="s">
        <v>395</v>
      </c>
      <c r="TZJ28" s="53" t="s">
        <v>395</v>
      </c>
      <c r="TZK28" s="53" t="s">
        <v>395</v>
      </c>
      <c r="TZL28" s="53" t="s">
        <v>395</v>
      </c>
      <c r="TZM28" s="53" t="s">
        <v>395</v>
      </c>
      <c r="TZN28" s="53" t="s">
        <v>395</v>
      </c>
      <c r="TZO28" s="53" t="s">
        <v>395</v>
      </c>
      <c r="TZP28" s="53" t="s">
        <v>395</v>
      </c>
      <c r="TZQ28" s="53" t="s">
        <v>395</v>
      </c>
      <c r="TZR28" s="53" t="s">
        <v>395</v>
      </c>
      <c r="TZS28" s="53" t="s">
        <v>395</v>
      </c>
      <c r="TZT28" s="53" t="s">
        <v>395</v>
      </c>
      <c r="TZU28" s="53" t="s">
        <v>395</v>
      </c>
      <c r="TZV28" s="53" t="s">
        <v>395</v>
      </c>
      <c r="TZW28" s="53" t="s">
        <v>395</v>
      </c>
      <c r="TZX28" s="53" t="s">
        <v>395</v>
      </c>
      <c r="TZY28" s="53" t="s">
        <v>395</v>
      </c>
      <c r="TZZ28" s="53" t="s">
        <v>395</v>
      </c>
      <c r="UAA28" s="53" t="s">
        <v>395</v>
      </c>
      <c r="UAB28" s="53" t="s">
        <v>395</v>
      </c>
      <c r="UAC28" s="53" t="s">
        <v>395</v>
      </c>
      <c r="UAD28" s="53" t="s">
        <v>395</v>
      </c>
      <c r="UAE28" s="53" t="s">
        <v>395</v>
      </c>
      <c r="UAF28" s="53" t="s">
        <v>395</v>
      </c>
      <c r="UAG28" s="53" t="s">
        <v>395</v>
      </c>
      <c r="UAH28" s="53" t="s">
        <v>395</v>
      </c>
      <c r="UAI28" s="53" t="s">
        <v>395</v>
      </c>
      <c r="UAJ28" s="53" t="s">
        <v>395</v>
      </c>
      <c r="UAK28" s="53" t="s">
        <v>395</v>
      </c>
      <c r="UAL28" s="53" t="s">
        <v>395</v>
      </c>
      <c r="UAM28" s="53" t="s">
        <v>395</v>
      </c>
      <c r="UAN28" s="53" t="s">
        <v>395</v>
      </c>
      <c r="UAO28" s="53" t="s">
        <v>395</v>
      </c>
      <c r="UAP28" s="53" t="s">
        <v>395</v>
      </c>
      <c r="UAQ28" s="53" t="s">
        <v>395</v>
      </c>
      <c r="UAR28" s="53" t="s">
        <v>395</v>
      </c>
      <c r="UAS28" s="53" t="s">
        <v>395</v>
      </c>
      <c r="UAT28" s="53" t="s">
        <v>395</v>
      </c>
      <c r="UAU28" s="53" t="s">
        <v>395</v>
      </c>
      <c r="UAV28" s="53" t="s">
        <v>395</v>
      </c>
      <c r="UAW28" s="53" t="s">
        <v>395</v>
      </c>
      <c r="UAX28" s="53" t="s">
        <v>395</v>
      </c>
      <c r="UAY28" s="53" t="s">
        <v>395</v>
      </c>
      <c r="UAZ28" s="53" t="s">
        <v>395</v>
      </c>
      <c r="UBA28" s="53" t="s">
        <v>395</v>
      </c>
      <c r="UBB28" s="53" t="s">
        <v>395</v>
      </c>
      <c r="UBC28" s="53" t="s">
        <v>395</v>
      </c>
      <c r="UBD28" s="53" t="s">
        <v>395</v>
      </c>
      <c r="UBE28" s="53" t="s">
        <v>395</v>
      </c>
      <c r="UBF28" s="53" t="s">
        <v>395</v>
      </c>
      <c r="UBG28" s="53" t="s">
        <v>395</v>
      </c>
      <c r="UBH28" s="53" t="s">
        <v>395</v>
      </c>
      <c r="UBI28" s="53" t="s">
        <v>395</v>
      </c>
      <c r="UBJ28" s="53" t="s">
        <v>395</v>
      </c>
      <c r="UBK28" s="53" t="s">
        <v>395</v>
      </c>
      <c r="UBL28" s="53" t="s">
        <v>395</v>
      </c>
      <c r="UBM28" s="53" t="s">
        <v>395</v>
      </c>
      <c r="UBN28" s="53" t="s">
        <v>395</v>
      </c>
      <c r="UBO28" s="53" t="s">
        <v>395</v>
      </c>
      <c r="UBP28" s="53" t="s">
        <v>395</v>
      </c>
      <c r="UBQ28" s="53" t="s">
        <v>395</v>
      </c>
      <c r="UBR28" s="53" t="s">
        <v>395</v>
      </c>
      <c r="UBS28" s="53" t="s">
        <v>395</v>
      </c>
      <c r="UBT28" s="53" t="s">
        <v>395</v>
      </c>
      <c r="UBU28" s="53" t="s">
        <v>395</v>
      </c>
      <c r="UBV28" s="53" t="s">
        <v>395</v>
      </c>
      <c r="UBW28" s="53" t="s">
        <v>395</v>
      </c>
      <c r="UBX28" s="53" t="s">
        <v>395</v>
      </c>
      <c r="UBY28" s="53" t="s">
        <v>395</v>
      </c>
      <c r="UBZ28" s="53" t="s">
        <v>395</v>
      </c>
      <c r="UCA28" s="53" t="s">
        <v>395</v>
      </c>
      <c r="UCB28" s="53" t="s">
        <v>395</v>
      </c>
      <c r="UCC28" s="53" t="s">
        <v>395</v>
      </c>
      <c r="UCD28" s="53" t="s">
        <v>395</v>
      </c>
      <c r="UCE28" s="53" t="s">
        <v>395</v>
      </c>
      <c r="UCF28" s="53" t="s">
        <v>395</v>
      </c>
      <c r="UCG28" s="53" t="s">
        <v>395</v>
      </c>
      <c r="UCH28" s="53" t="s">
        <v>395</v>
      </c>
      <c r="UCI28" s="53" t="s">
        <v>395</v>
      </c>
      <c r="UCJ28" s="53" t="s">
        <v>395</v>
      </c>
      <c r="UCK28" s="53" t="s">
        <v>395</v>
      </c>
      <c r="UCL28" s="53" t="s">
        <v>395</v>
      </c>
      <c r="UCM28" s="53" t="s">
        <v>395</v>
      </c>
      <c r="UCN28" s="53" t="s">
        <v>395</v>
      </c>
      <c r="UCO28" s="53" t="s">
        <v>395</v>
      </c>
      <c r="UCP28" s="53" t="s">
        <v>395</v>
      </c>
      <c r="UCQ28" s="53" t="s">
        <v>395</v>
      </c>
      <c r="UCR28" s="53" t="s">
        <v>395</v>
      </c>
      <c r="UCS28" s="53" t="s">
        <v>395</v>
      </c>
      <c r="UCT28" s="53" t="s">
        <v>395</v>
      </c>
      <c r="UCU28" s="53" t="s">
        <v>395</v>
      </c>
      <c r="UCV28" s="53" t="s">
        <v>395</v>
      </c>
      <c r="UCW28" s="53" t="s">
        <v>395</v>
      </c>
      <c r="UCX28" s="53" t="s">
        <v>395</v>
      </c>
      <c r="UCY28" s="53" t="s">
        <v>395</v>
      </c>
      <c r="UCZ28" s="53" t="s">
        <v>395</v>
      </c>
      <c r="UDA28" s="53" t="s">
        <v>395</v>
      </c>
      <c r="UDB28" s="53" t="s">
        <v>395</v>
      </c>
      <c r="UDC28" s="53" t="s">
        <v>395</v>
      </c>
      <c r="UDD28" s="53" t="s">
        <v>395</v>
      </c>
      <c r="UDE28" s="53" t="s">
        <v>395</v>
      </c>
      <c r="UDF28" s="53" t="s">
        <v>395</v>
      </c>
      <c r="UDG28" s="53" t="s">
        <v>395</v>
      </c>
      <c r="UDH28" s="53" t="s">
        <v>395</v>
      </c>
      <c r="UDI28" s="53" t="s">
        <v>395</v>
      </c>
      <c r="UDJ28" s="53" t="s">
        <v>395</v>
      </c>
      <c r="UDK28" s="53" t="s">
        <v>395</v>
      </c>
      <c r="UDL28" s="53" t="s">
        <v>395</v>
      </c>
      <c r="UDM28" s="53" t="s">
        <v>395</v>
      </c>
      <c r="UDN28" s="53" t="s">
        <v>395</v>
      </c>
      <c r="UDO28" s="53" t="s">
        <v>395</v>
      </c>
      <c r="UDP28" s="53" t="s">
        <v>395</v>
      </c>
      <c r="UDQ28" s="53" t="s">
        <v>395</v>
      </c>
      <c r="UDR28" s="53" t="s">
        <v>395</v>
      </c>
      <c r="UDS28" s="53" t="s">
        <v>395</v>
      </c>
      <c r="UDT28" s="53" t="s">
        <v>395</v>
      </c>
      <c r="UDU28" s="53" t="s">
        <v>395</v>
      </c>
      <c r="UDV28" s="53" t="s">
        <v>395</v>
      </c>
      <c r="UDW28" s="53" t="s">
        <v>395</v>
      </c>
      <c r="UDX28" s="53" t="s">
        <v>395</v>
      </c>
      <c r="UDY28" s="53" t="s">
        <v>395</v>
      </c>
      <c r="UDZ28" s="53" t="s">
        <v>395</v>
      </c>
      <c r="UEA28" s="53" t="s">
        <v>395</v>
      </c>
      <c r="UEB28" s="53" t="s">
        <v>395</v>
      </c>
      <c r="UEC28" s="53" t="s">
        <v>395</v>
      </c>
      <c r="UED28" s="53" t="s">
        <v>395</v>
      </c>
      <c r="UEE28" s="53" t="s">
        <v>395</v>
      </c>
      <c r="UEF28" s="53" t="s">
        <v>395</v>
      </c>
      <c r="UEG28" s="53" t="s">
        <v>395</v>
      </c>
      <c r="UEH28" s="53" t="s">
        <v>395</v>
      </c>
      <c r="UEI28" s="53" t="s">
        <v>395</v>
      </c>
      <c r="UEJ28" s="53" t="s">
        <v>395</v>
      </c>
      <c r="UEK28" s="53" t="s">
        <v>395</v>
      </c>
      <c r="UEL28" s="53" t="s">
        <v>395</v>
      </c>
      <c r="UEM28" s="53" t="s">
        <v>395</v>
      </c>
      <c r="UEN28" s="53" t="s">
        <v>395</v>
      </c>
      <c r="UEO28" s="53" t="s">
        <v>395</v>
      </c>
      <c r="UEP28" s="53" t="s">
        <v>395</v>
      </c>
      <c r="UEQ28" s="53" t="s">
        <v>395</v>
      </c>
      <c r="UER28" s="53" t="s">
        <v>395</v>
      </c>
      <c r="UES28" s="53" t="s">
        <v>395</v>
      </c>
      <c r="UET28" s="53" t="s">
        <v>395</v>
      </c>
      <c r="UEU28" s="53" t="s">
        <v>395</v>
      </c>
      <c r="UEV28" s="53" t="s">
        <v>395</v>
      </c>
      <c r="UEW28" s="53" t="s">
        <v>395</v>
      </c>
      <c r="UEX28" s="53" t="s">
        <v>395</v>
      </c>
      <c r="UEY28" s="53" t="s">
        <v>395</v>
      </c>
      <c r="UEZ28" s="53" t="s">
        <v>395</v>
      </c>
      <c r="UFA28" s="53" t="s">
        <v>395</v>
      </c>
      <c r="UFB28" s="53" t="s">
        <v>395</v>
      </c>
      <c r="UFC28" s="53" t="s">
        <v>395</v>
      </c>
      <c r="UFD28" s="53" t="s">
        <v>395</v>
      </c>
      <c r="UFE28" s="53" t="s">
        <v>395</v>
      </c>
      <c r="UFF28" s="53" t="s">
        <v>395</v>
      </c>
      <c r="UFG28" s="53" t="s">
        <v>395</v>
      </c>
      <c r="UFH28" s="53" t="s">
        <v>395</v>
      </c>
      <c r="UFI28" s="53" t="s">
        <v>395</v>
      </c>
      <c r="UFJ28" s="53" t="s">
        <v>395</v>
      </c>
      <c r="UFK28" s="53" t="s">
        <v>395</v>
      </c>
      <c r="UFL28" s="53" t="s">
        <v>395</v>
      </c>
      <c r="UFM28" s="53" t="s">
        <v>395</v>
      </c>
      <c r="UFN28" s="53" t="s">
        <v>395</v>
      </c>
      <c r="UFO28" s="53" t="s">
        <v>395</v>
      </c>
      <c r="UFP28" s="53" t="s">
        <v>395</v>
      </c>
      <c r="UFQ28" s="53" t="s">
        <v>395</v>
      </c>
      <c r="UFR28" s="53" t="s">
        <v>395</v>
      </c>
      <c r="UFS28" s="53" t="s">
        <v>395</v>
      </c>
      <c r="UFT28" s="53" t="s">
        <v>395</v>
      </c>
      <c r="UFU28" s="53" t="s">
        <v>395</v>
      </c>
      <c r="UFV28" s="53" t="s">
        <v>395</v>
      </c>
      <c r="UFW28" s="53" t="s">
        <v>395</v>
      </c>
      <c r="UFX28" s="53" t="s">
        <v>395</v>
      </c>
      <c r="UFY28" s="53" t="s">
        <v>395</v>
      </c>
      <c r="UFZ28" s="53" t="s">
        <v>395</v>
      </c>
      <c r="UGA28" s="53" t="s">
        <v>395</v>
      </c>
      <c r="UGB28" s="53" t="s">
        <v>395</v>
      </c>
      <c r="UGC28" s="53" t="s">
        <v>395</v>
      </c>
      <c r="UGD28" s="53" t="s">
        <v>395</v>
      </c>
      <c r="UGE28" s="53" t="s">
        <v>395</v>
      </c>
      <c r="UGF28" s="53" t="s">
        <v>395</v>
      </c>
      <c r="UGG28" s="53" t="s">
        <v>395</v>
      </c>
      <c r="UGH28" s="53" t="s">
        <v>395</v>
      </c>
      <c r="UGI28" s="53" t="s">
        <v>395</v>
      </c>
      <c r="UGJ28" s="53" t="s">
        <v>395</v>
      </c>
      <c r="UGK28" s="53" t="s">
        <v>395</v>
      </c>
      <c r="UGL28" s="53" t="s">
        <v>395</v>
      </c>
      <c r="UGM28" s="53" t="s">
        <v>395</v>
      </c>
      <c r="UGN28" s="53" t="s">
        <v>395</v>
      </c>
      <c r="UGO28" s="53" t="s">
        <v>395</v>
      </c>
      <c r="UGP28" s="53" t="s">
        <v>395</v>
      </c>
      <c r="UGQ28" s="53" t="s">
        <v>395</v>
      </c>
      <c r="UGR28" s="53" t="s">
        <v>395</v>
      </c>
      <c r="UGS28" s="53" t="s">
        <v>395</v>
      </c>
      <c r="UGT28" s="53" t="s">
        <v>395</v>
      </c>
      <c r="UGU28" s="53" t="s">
        <v>395</v>
      </c>
      <c r="UGV28" s="53" t="s">
        <v>395</v>
      </c>
      <c r="UGW28" s="53" t="s">
        <v>395</v>
      </c>
      <c r="UGX28" s="53" t="s">
        <v>395</v>
      </c>
      <c r="UGY28" s="53" t="s">
        <v>395</v>
      </c>
      <c r="UGZ28" s="53" t="s">
        <v>395</v>
      </c>
      <c r="UHA28" s="53" t="s">
        <v>395</v>
      </c>
      <c r="UHB28" s="53" t="s">
        <v>395</v>
      </c>
      <c r="UHC28" s="53" t="s">
        <v>395</v>
      </c>
      <c r="UHD28" s="53" t="s">
        <v>395</v>
      </c>
      <c r="UHE28" s="53" t="s">
        <v>395</v>
      </c>
      <c r="UHF28" s="53" t="s">
        <v>395</v>
      </c>
      <c r="UHG28" s="53" t="s">
        <v>395</v>
      </c>
      <c r="UHH28" s="53" t="s">
        <v>395</v>
      </c>
      <c r="UHI28" s="53" t="s">
        <v>395</v>
      </c>
      <c r="UHJ28" s="53" t="s">
        <v>395</v>
      </c>
      <c r="UHK28" s="53" t="s">
        <v>395</v>
      </c>
      <c r="UHL28" s="53" t="s">
        <v>395</v>
      </c>
      <c r="UHM28" s="53" t="s">
        <v>395</v>
      </c>
      <c r="UHN28" s="53" t="s">
        <v>395</v>
      </c>
      <c r="UHO28" s="53" t="s">
        <v>395</v>
      </c>
      <c r="UHP28" s="53" t="s">
        <v>395</v>
      </c>
      <c r="UHQ28" s="53" t="s">
        <v>395</v>
      </c>
      <c r="UHR28" s="53" t="s">
        <v>395</v>
      </c>
      <c r="UHS28" s="53" t="s">
        <v>395</v>
      </c>
      <c r="UHT28" s="53" t="s">
        <v>395</v>
      </c>
      <c r="UHU28" s="53" t="s">
        <v>395</v>
      </c>
      <c r="UHV28" s="53" t="s">
        <v>395</v>
      </c>
      <c r="UHW28" s="53" t="s">
        <v>395</v>
      </c>
      <c r="UHX28" s="53" t="s">
        <v>395</v>
      </c>
      <c r="UHY28" s="53" t="s">
        <v>395</v>
      </c>
      <c r="UHZ28" s="53" t="s">
        <v>395</v>
      </c>
      <c r="UIA28" s="53" t="s">
        <v>395</v>
      </c>
      <c r="UIB28" s="53" t="s">
        <v>395</v>
      </c>
      <c r="UIC28" s="53" t="s">
        <v>395</v>
      </c>
      <c r="UID28" s="53" t="s">
        <v>395</v>
      </c>
      <c r="UIE28" s="53" t="s">
        <v>395</v>
      </c>
      <c r="UIF28" s="53" t="s">
        <v>395</v>
      </c>
      <c r="UIG28" s="53" t="s">
        <v>395</v>
      </c>
      <c r="UIH28" s="53" t="s">
        <v>395</v>
      </c>
      <c r="UII28" s="53" t="s">
        <v>395</v>
      </c>
      <c r="UIJ28" s="53" t="s">
        <v>395</v>
      </c>
      <c r="UIK28" s="53" t="s">
        <v>395</v>
      </c>
      <c r="UIL28" s="53" t="s">
        <v>395</v>
      </c>
      <c r="UIM28" s="53" t="s">
        <v>395</v>
      </c>
      <c r="UIN28" s="53" t="s">
        <v>395</v>
      </c>
      <c r="UIO28" s="53" t="s">
        <v>395</v>
      </c>
      <c r="UIP28" s="53" t="s">
        <v>395</v>
      </c>
      <c r="UIQ28" s="53" t="s">
        <v>395</v>
      </c>
      <c r="UIR28" s="53" t="s">
        <v>395</v>
      </c>
      <c r="UIS28" s="53" t="s">
        <v>395</v>
      </c>
      <c r="UIT28" s="53" t="s">
        <v>395</v>
      </c>
      <c r="UIU28" s="53" t="s">
        <v>395</v>
      </c>
      <c r="UIV28" s="53" t="s">
        <v>395</v>
      </c>
      <c r="UIW28" s="53" t="s">
        <v>395</v>
      </c>
      <c r="UIX28" s="53" t="s">
        <v>395</v>
      </c>
      <c r="UIY28" s="53" t="s">
        <v>395</v>
      </c>
      <c r="UIZ28" s="53" t="s">
        <v>395</v>
      </c>
      <c r="UJA28" s="53" t="s">
        <v>395</v>
      </c>
      <c r="UJB28" s="53" t="s">
        <v>395</v>
      </c>
      <c r="UJC28" s="53" t="s">
        <v>395</v>
      </c>
      <c r="UJD28" s="53" t="s">
        <v>395</v>
      </c>
      <c r="UJE28" s="53" t="s">
        <v>395</v>
      </c>
      <c r="UJF28" s="53" t="s">
        <v>395</v>
      </c>
      <c r="UJG28" s="53" t="s">
        <v>395</v>
      </c>
      <c r="UJH28" s="53" t="s">
        <v>395</v>
      </c>
      <c r="UJI28" s="53" t="s">
        <v>395</v>
      </c>
      <c r="UJJ28" s="53" t="s">
        <v>395</v>
      </c>
      <c r="UJK28" s="53" t="s">
        <v>395</v>
      </c>
      <c r="UJL28" s="53" t="s">
        <v>395</v>
      </c>
      <c r="UJM28" s="53" t="s">
        <v>395</v>
      </c>
      <c r="UJN28" s="53" t="s">
        <v>395</v>
      </c>
      <c r="UJO28" s="53" t="s">
        <v>395</v>
      </c>
      <c r="UJP28" s="53" t="s">
        <v>395</v>
      </c>
      <c r="UJQ28" s="53" t="s">
        <v>395</v>
      </c>
      <c r="UJR28" s="53" t="s">
        <v>395</v>
      </c>
      <c r="UJS28" s="53" t="s">
        <v>395</v>
      </c>
      <c r="UJT28" s="53" t="s">
        <v>395</v>
      </c>
      <c r="UJU28" s="53" t="s">
        <v>395</v>
      </c>
      <c r="UJV28" s="53" t="s">
        <v>395</v>
      </c>
      <c r="UJW28" s="53" t="s">
        <v>395</v>
      </c>
      <c r="UJX28" s="53" t="s">
        <v>395</v>
      </c>
      <c r="UJY28" s="53" t="s">
        <v>395</v>
      </c>
      <c r="UJZ28" s="53" t="s">
        <v>395</v>
      </c>
      <c r="UKA28" s="53" t="s">
        <v>395</v>
      </c>
      <c r="UKB28" s="53" t="s">
        <v>395</v>
      </c>
      <c r="UKC28" s="53" t="s">
        <v>395</v>
      </c>
      <c r="UKD28" s="53" t="s">
        <v>395</v>
      </c>
      <c r="UKE28" s="53" t="s">
        <v>395</v>
      </c>
      <c r="UKF28" s="53" t="s">
        <v>395</v>
      </c>
      <c r="UKG28" s="53" t="s">
        <v>395</v>
      </c>
      <c r="UKH28" s="53" t="s">
        <v>395</v>
      </c>
      <c r="UKI28" s="53" t="s">
        <v>395</v>
      </c>
      <c r="UKJ28" s="53" t="s">
        <v>395</v>
      </c>
      <c r="UKK28" s="53" t="s">
        <v>395</v>
      </c>
      <c r="UKL28" s="53" t="s">
        <v>395</v>
      </c>
      <c r="UKM28" s="53" t="s">
        <v>395</v>
      </c>
      <c r="UKN28" s="53" t="s">
        <v>395</v>
      </c>
      <c r="UKO28" s="53" t="s">
        <v>395</v>
      </c>
      <c r="UKP28" s="53" t="s">
        <v>395</v>
      </c>
      <c r="UKQ28" s="53" t="s">
        <v>395</v>
      </c>
      <c r="UKR28" s="53" t="s">
        <v>395</v>
      </c>
      <c r="UKS28" s="53" t="s">
        <v>395</v>
      </c>
      <c r="UKT28" s="53" t="s">
        <v>395</v>
      </c>
      <c r="UKU28" s="53" t="s">
        <v>395</v>
      </c>
      <c r="UKV28" s="53" t="s">
        <v>395</v>
      </c>
      <c r="UKW28" s="53" t="s">
        <v>395</v>
      </c>
      <c r="UKX28" s="53" t="s">
        <v>395</v>
      </c>
      <c r="UKY28" s="53" t="s">
        <v>395</v>
      </c>
      <c r="UKZ28" s="53" t="s">
        <v>395</v>
      </c>
      <c r="ULA28" s="53" t="s">
        <v>395</v>
      </c>
      <c r="ULB28" s="53" t="s">
        <v>395</v>
      </c>
      <c r="ULC28" s="53" t="s">
        <v>395</v>
      </c>
      <c r="ULD28" s="53" t="s">
        <v>395</v>
      </c>
      <c r="ULE28" s="53" t="s">
        <v>395</v>
      </c>
      <c r="ULF28" s="53" t="s">
        <v>395</v>
      </c>
      <c r="ULG28" s="53" t="s">
        <v>395</v>
      </c>
      <c r="ULH28" s="53" t="s">
        <v>395</v>
      </c>
      <c r="ULI28" s="53" t="s">
        <v>395</v>
      </c>
      <c r="ULJ28" s="53" t="s">
        <v>395</v>
      </c>
      <c r="ULK28" s="53" t="s">
        <v>395</v>
      </c>
      <c r="ULL28" s="53" t="s">
        <v>395</v>
      </c>
      <c r="ULM28" s="53" t="s">
        <v>395</v>
      </c>
      <c r="ULN28" s="53" t="s">
        <v>395</v>
      </c>
      <c r="ULO28" s="53" t="s">
        <v>395</v>
      </c>
      <c r="ULP28" s="53" t="s">
        <v>395</v>
      </c>
      <c r="ULQ28" s="53" t="s">
        <v>395</v>
      </c>
      <c r="ULR28" s="53" t="s">
        <v>395</v>
      </c>
      <c r="ULS28" s="53" t="s">
        <v>395</v>
      </c>
      <c r="ULT28" s="53" t="s">
        <v>395</v>
      </c>
      <c r="ULU28" s="53" t="s">
        <v>395</v>
      </c>
      <c r="ULV28" s="53" t="s">
        <v>395</v>
      </c>
      <c r="ULW28" s="53" t="s">
        <v>395</v>
      </c>
      <c r="ULX28" s="53" t="s">
        <v>395</v>
      </c>
      <c r="ULY28" s="53" t="s">
        <v>395</v>
      </c>
      <c r="ULZ28" s="53" t="s">
        <v>395</v>
      </c>
      <c r="UMA28" s="53" t="s">
        <v>395</v>
      </c>
      <c r="UMB28" s="53" t="s">
        <v>395</v>
      </c>
      <c r="UMC28" s="53" t="s">
        <v>395</v>
      </c>
      <c r="UMD28" s="53" t="s">
        <v>395</v>
      </c>
      <c r="UME28" s="53" t="s">
        <v>395</v>
      </c>
      <c r="UMF28" s="53" t="s">
        <v>395</v>
      </c>
      <c r="UMG28" s="53" t="s">
        <v>395</v>
      </c>
      <c r="UMH28" s="53" t="s">
        <v>395</v>
      </c>
      <c r="UMI28" s="53" t="s">
        <v>395</v>
      </c>
      <c r="UMJ28" s="53" t="s">
        <v>395</v>
      </c>
      <c r="UMK28" s="53" t="s">
        <v>395</v>
      </c>
      <c r="UML28" s="53" t="s">
        <v>395</v>
      </c>
      <c r="UMM28" s="53" t="s">
        <v>395</v>
      </c>
      <c r="UMN28" s="53" t="s">
        <v>395</v>
      </c>
      <c r="UMO28" s="53" t="s">
        <v>395</v>
      </c>
      <c r="UMP28" s="53" t="s">
        <v>395</v>
      </c>
      <c r="UMQ28" s="53" t="s">
        <v>395</v>
      </c>
      <c r="UMR28" s="53" t="s">
        <v>395</v>
      </c>
      <c r="UMS28" s="53" t="s">
        <v>395</v>
      </c>
      <c r="UMT28" s="53" t="s">
        <v>395</v>
      </c>
      <c r="UMU28" s="53" t="s">
        <v>395</v>
      </c>
      <c r="UMV28" s="53" t="s">
        <v>395</v>
      </c>
      <c r="UMW28" s="53" t="s">
        <v>395</v>
      </c>
      <c r="UMX28" s="53" t="s">
        <v>395</v>
      </c>
      <c r="UMY28" s="53" t="s">
        <v>395</v>
      </c>
      <c r="UMZ28" s="53" t="s">
        <v>395</v>
      </c>
      <c r="UNA28" s="53" t="s">
        <v>395</v>
      </c>
      <c r="UNB28" s="53" t="s">
        <v>395</v>
      </c>
      <c r="UNC28" s="53" t="s">
        <v>395</v>
      </c>
      <c r="UND28" s="53" t="s">
        <v>395</v>
      </c>
      <c r="UNE28" s="53" t="s">
        <v>395</v>
      </c>
      <c r="UNF28" s="53" t="s">
        <v>395</v>
      </c>
      <c r="UNG28" s="53" t="s">
        <v>395</v>
      </c>
      <c r="UNH28" s="53" t="s">
        <v>395</v>
      </c>
      <c r="UNI28" s="53" t="s">
        <v>395</v>
      </c>
      <c r="UNJ28" s="53" t="s">
        <v>395</v>
      </c>
      <c r="UNK28" s="53" t="s">
        <v>395</v>
      </c>
      <c r="UNL28" s="53" t="s">
        <v>395</v>
      </c>
      <c r="UNM28" s="53" t="s">
        <v>395</v>
      </c>
      <c r="UNN28" s="53" t="s">
        <v>395</v>
      </c>
      <c r="UNO28" s="53" t="s">
        <v>395</v>
      </c>
      <c r="UNP28" s="53" t="s">
        <v>395</v>
      </c>
      <c r="UNQ28" s="53" t="s">
        <v>395</v>
      </c>
      <c r="UNR28" s="53" t="s">
        <v>395</v>
      </c>
      <c r="UNS28" s="53" t="s">
        <v>395</v>
      </c>
      <c r="UNT28" s="53" t="s">
        <v>395</v>
      </c>
      <c r="UNU28" s="53" t="s">
        <v>395</v>
      </c>
      <c r="UNV28" s="53" t="s">
        <v>395</v>
      </c>
      <c r="UNW28" s="53" t="s">
        <v>395</v>
      </c>
      <c r="UNX28" s="53" t="s">
        <v>395</v>
      </c>
      <c r="UNY28" s="53" t="s">
        <v>395</v>
      </c>
      <c r="UNZ28" s="53" t="s">
        <v>395</v>
      </c>
      <c r="UOA28" s="53" t="s">
        <v>395</v>
      </c>
      <c r="UOB28" s="53" t="s">
        <v>395</v>
      </c>
      <c r="UOC28" s="53" t="s">
        <v>395</v>
      </c>
      <c r="UOD28" s="53" t="s">
        <v>395</v>
      </c>
      <c r="UOE28" s="53" t="s">
        <v>395</v>
      </c>
      <c r="UOF28" s="53" t="s">
        <v>395</v>
      </c>
      <c r="UOG28" s="53" t="s">
        <v>395</v>
      </c>
      <c r="UOH28" s="53" t="s">
        <v>395</v>
      </c>
      <c r="UOI28" s="53" t="s">
        <v>395</v>
      </c>
      <c r="UOJ28" s="53" t="s">
        <v>395</v>
      </c>
      <c r="UOK28" s="53" t="s">
        <v>395</v>
      </c>
      <c r="UOL28" s="53" t="s">
        <v>395</v>
      </c>
      <c r="UOM28" s="53" t="s">
        <v>395</v>
      </c>
      <c r="UON28" s="53" t="s">
        <v>395</v>
      </c>
      <c r="UOO28" s="53" t="s">
        <v>395</v>
      </c>
      <c r="UOP28" s="53" t="s">
        <v>395</v>
      </c>
      <c r="UOQ28" s="53" t="s">
        <v>395</v>
      </c>
      <c r="UOR28" s="53" t="s">
        <v>395</v>
      </c>
      <c r="UOS28" s="53" t="s">
        <v>395</v>
      </c>
      <c r="UOT28" s="53" t="s">
        <v>395</v>
      </c>
      <c r="UOU28" s="53" t="s">
        <v>395</v>
      </c>
      <c r="UOV28" s="53" t="s">
        <v>395</v>
      </c>
      <c r="UOW28" s="53" t="s">
        <v>395</v>
      </c>
      <c r="UOX28" s="53" t="s">
        <v>395</v>
      </c>
      <c r="UOY28" s="53" t="s">
        <v>395</v>
      </c>
      <c r="UOZ28" s="53" t="s">
        <v>395</v>
      </c>
      <c r="UPA28" s="53" t="s">
        <v>395</v>
      </c>
      <c r="UPB28" s="53" t="s">
        <v>395</v>
      </c>
      <c r="UPC28" s="53" t="s">
        <v>395</v>
      </c>
      <c r="UPD28" s="53" t="s">
        <v>395</v>
      </c>
      <c r="UPE28" s="53" t="s">
        <v>395</v>
      </c>
      <c r="UPF28" s="53" t="s">
        <v>395</v>
      </c>
      <c r="UPG28" s="53" t="s">
        <v>395</v>
      </c>
      <c r="UPH28" s="53" t="s">
        <v>395</v>
      </c>
      <c r="UPI28" s="53" t="s">
        <v>395</v>
      </c>
      <c r="UPJ28" s="53" t="s">
        <v>395</v>
      </c>
      <c r="UPK28" s="53" t="s">
        <v>395</v>
      </c>
      <c r="UPL28" s="53" t="s">
        <v>395</v>
      </c>
      <c r="UPM28" s="53" t="s">
        <v>395</v>
      </c>
      <c r="UPN28" s="53" t="s">
        <v>395</v>
      </c>
      <c r="UPO28" s="53" t="s">
        <v>395</v>
      </c>
      <c r="UPP28" s="53" t="s">
        <v>395</v>
      </c>
      <c r="UPQ28" s="53" t="s">
        <v>395</v>
      </c>
      <c r="UPR28" s="53" t="s">
        <v>395</v>
      </c>
      <c r="UPS28" s="53" t="s">
        <v>395</v>
      </c>
      <c r="UPT28" s="53" t="s">
        <v>395</v>
      </c>
      <c r="UPU28" s="53" t="s">
        <v>395</v>
      </c>
      <c r="UPV28" s="53" t="s">
        <v>395</v>
      </c>
      <c r="UPW28" s="53" t="s">
        <v>395</v>
      </c>
      <c r="UPX28" s="53" t="s">
        <v>395</v>
      </c>
      <c r="UPY28" s="53" t="s">
        <v>395</v>
      </c>
      <c r="UPZ28" s="53" t="s">
        <v>395</v>
      </c>
      <c r="UQA28" s="53" t="s">
        <v>395</v>
      </c>
      <c r="UQB28" s="53" t="s">
        <v>395</v>
      </c>
      <c r="UQC28" s="53" t="s">
        <v>395</v>
      </c>
      <c r="UQD28" s="53" t="s">
        <v>395</v>
      </c>
      <c r="UQE28" s="53" t="s">
        <v>395</v>
      </c>
      <c r="UQF28" s="53" t="s">
        <v>395</v>
      </c>
      <c r="UQG28" s="53" t="s">
        <v>395</v>
      </c>
      <c r="UQH28" s="53" t="s">
        <v>395</v>
      </c>
      <c r="UQI28" s="53" t="s">
        <v>395</v>
      </c>
      <c r="UQJ28" s="53" t="s">
        <v>395</v>
      </c>
      <c r="UQK28" s="53" t="s">
        <v>395</v>
      </c>
      <c r="UQL28" s="53" t="s">
        <v>395</v>
      </c>
      <c r="UQM28" s="53" t="s">
        <v>395</v>
      </c>
      <c r="UQN28" s="53" t="s">
        <v>395</v>
      </c>
      <c r="UQO28" s="53" t="s">
        <v>395</v>
      </c>
      <c r="UQP28" s="53" t="s">
        <v>395</v>
      </c>
      <c r="UQQ28" s="53" t="s">
        <v>395</v>
      </c>
      <c r="UQR28" s="53" t="s">
        <v>395</v>
      </c>
      <c r="UQS28" s="53" t="s">
        <v>395</v>
      </c>
      <c r="UQT28" s="53" t="s">
        <v>395</v>
      </c>
      <c r="UQU28" s="53" t="s">
        <v>395</v>
      </c>
      <c r="UQV28" s="53" t="s">
        <v>395</v>
      </c>
      <c r="UQW28" s="53" t="s">
        <v>395</v>
      </c>
      <c r="UQX28" s="53" t="s">
        <v>395</v>
      </c>
      <c r="UQY28" s="53" t="s">
        <v>395</v>
      </c>
      <c r="UQZ28" s="53" t="s">
        <v>395</v>
      </c>
      <c r="URA28" s="53" t="s">
        <v>395</v>
      </c>
      <c r="URB28" s="53" t="s">
        <v>395</v>
      </c>
      <c r="URC28" s="53" t="s">
        <v>395</v>
      </c>
      <c r="URD28" s="53" t="s">
        <v>395</v>
      </c>
      <c r="URE28" s="53" t="s">
        <v>395</v>
      </c>
      <c r="URF28" s="53" t="s">
        <v>395</v>
      </c>
      <c r="URG28" s="53" t="s">
        <v>395</v>
      </c>
      <c r="URH28" s="53" t="s">
        <v>395</v>
      </c>
      <c r="URI28" s="53" t="s">
        <v>395</v>
      </c>
      <c r="URJ28" s="53" t="s">
        <v>395</v>
      </c>
      <c r="URK28" s="53" t="s">
        <v>395</v>
      </c>
      <c r="URL28" s="53" t="s">
        <v>395</v>
      </c>
      <c r="URM28" s="53" t="s">
        <v>395</v>
      </c>
      <c r="URN28" s="53" t="s">
        <v>395</v>
      </c>
      <c r="URO28" s="53" t="s">
        <v>395</v>
      </c>
      <c r="URP28" s="53" t="s">
        <v>395</v>
      </c>
      <c r="URQ28" s="53" t="s">
        <v>395</v>
      </c>
      <c r="URR28" s="53" t="s">
        <v>395</v>
      </c>
      <c r="URS28" s="53" t="s">
        <v>395</v>
      </c>
      <c r="URT28" s="53" t="s">
        <v>395</v>
      </c>
      <c r="URU28" s="53" t="s">
        <v>395</v>
      </c>
      <c r="URV28" s="53" t="s">
        <v>395</v>
      </c>
      <c r="URW28" s="53" t="s">
        <v>395</v>
      </c>
      <c r="URX28" s="53" t="s">
        <v>395</v>
      </c>
      <c r="URY28" s="53" t="s">
        <v>395</v>
      </c>
      <c r="URZ28" s="53" t="s">
        <v>395</v>
      </c>
      <c r="USA28" s="53" t="s">
        <v>395</v>
      </c>
      <c r="USB28" s="53" t="s">
        <v>395</v>
      </c>
      <c r="USC28" s="53" t="s">
        <v>395</v>
      </c>
      <c r="USD28" s="53" t="s">
        <v>395</v>
      </c>
      <c r="USE28" s="53" t="s">
        <v>395</v>
      </c>
      <c r="USF28" s="53" t="s">
        <v>395</v>
      </c>
      <c r="USG28" s="53" t="s">
        <v>395</v>
      </c>
      <c r="USH28" s="53" t="s">
        <v>395</v>
      </c>
      <c r="USI28" s="53" t="s">
        <v>395</v>
      </c>
      <c r="USJ28" s="53" t="s">
        <v>395</v>
      </c>
      <c r="USK28" s="53" t="s">
        <v>395</v>
      </c>
      <c r="USL28" s="53" t="s">
        <v>395</v>
      </c>
      <c r="USM28" s="53" t="s">
        <v>395</v>
      </c>
      <c r="USN28" s="53" t="s">
        <v>395</v>
      </c>
      <c r="USO28" s="53" t="s">
        <v>395</v>
      </c>
      <c r="USP28" s="53" t="s">
        <v>395</v>
      </c>
      <c r="USQ28" s="53" t="s">
        <v>395</v>
      </c>
      <c r="USR28" s="53" t="s">
        <v>395</v>
      </c>
      <c r="USS28" s="53" t="s">
        <v>395</v>
      </c>
      <c r="UST28" s="53" t="s">
        <v>395</v>
      </c>
      <c r="USU28" s="53" t="s">
        <v>395</v>
      </c>
      <c r="USV28" s="53" t="s">
        <v>395</v>
      </c>
      <c r="USW28" s="53" t="s">
        <v>395</v>
      </c>
      <c r="USX28" s="53" t="s">
        <v>395</v>
      </c>
      <c r="USY28" s="53" t="s">
        <v>395</v>
      </c>
      <c r="USZ28" s="53" t="s">
        <v>395</v>
      </c>
      <c r="UTA28" s="53" t="s">
        <v>395</v>
      </c>
      <c r="UTB28" s="53" t="s">
        <v>395</v>
      </c>
      <c r="UTC28" s="53" t="s">
        <v>395</v>
      </c>
      <c r="UTD28" s="53" t="s">
        <v>395</v>
      </c>
      <c r="UTE28" s="53" t="s">
        <v>395</v>
      </c>
      <c r="UTF28" s="53" t="s">
        <v>395</v>
      </c>
      <c r="UTG28" s="53" t="s">
        <v>395</v>
      </c>
      <c r="UTH28" s="53" t="s">
        <v>395</v>
      </c>
      <c r="UTI28" s="53" t="s">
        <v>395</v>
      </c>
      <c r="UTJ28" s="53" t="s">
        <v>395</v>
      </c>
      <c r="UTK28" s="53" t="s">
        <v>395</v>
      </c>
      <c r="UTL28" s="53" t="s">
        <v>395</v>
      </c>
      <c r="UTM28" s="53" t="s">
        <v>395</v>
      </c>
      <c r="UTN28" s="53" t="s">
        <v>395</v>
      </c>
      <c r="UTO28" s="53" t="s">
        <v>395</v>
      </c>
      <c r="UTP28" s="53" t="s">
        <v>395</v>
      </c>
      <c r="UTQ28" s="53" t="s">
        <v>395</v>
      </c>
      <c r="UTR28" s="53" t="s">
        <v>395</v>
      </c>
      <c r="UTS28" s="53" t="s">
        <v>395</v>
      </c>
      <c r="UTT28" s="53" t="s">
        <v>395</v>
      </c>
      <c r="UTU28" s="53" t="s">
        <v>395</v>
      </c>
      <c r="UTV28" s="53" t="s">
        <v>395</v>
      </c>
      <c r="UTW28" s="53" t="s">
        <v>395</v>
      </c>
      <c r="UTX28" s="53" t="s">
        <v>395</v>
      </c>
      <c r="UTY28" s="53" t="s">
        <v>395</v>
      </c>
      <c r="UTZ28" s="53" t="s">
        <v>395</v>
      </c>
      <c r="UUA28" s="53" t="s">
        <v>395</v>
      </c>
      <c r="UUB28" s="53" t="s">
        <v>395</v>
      </c>
      <c r="UUC28" s="53" t="s">
        <v>395</v>
      </c>
      <c r="UUD28" s="53" t="s">
        <v>395</v>
      </c>
      <c r="UUE28" s="53" t="s">
        <v>395</v>
      </c>
      <c r="UUF28" s="53" t="s">
        <v>395</v>
      </c>
      <c r="UUG28" s="53" t="s">
        <v>395</v>
      </c>
      <c r="UUH28" s="53" t="s">
        <v>395</v>
      </c>
      <c r="UUI28" s="53" t="s">
        <v>395</v>
      </c>
      <c r="UUJ28" s="53" t="s">
        <v>395</v>
      </c>
      <c r="UUK28" s="53" t="s">
        <v>395</v>
      </c>
      <c r="UUL28" s="53" t="s">
        <v>395</v>
      </c>
      <c r="UUM28" s="53" t="s">
        <v>395</v>
      </c>
      <c r="UUN28" s="53" t="s">
        <v>395</v>
      </c>
      <c r="UUO28" s="53" t="s">
        <v>395</v>
      </c>
      <c r="UUP28" s="53" t="s">
        <v>395</v>
      </c>
      <c r="UUQ28" s="53" t="s">
        <v>395</v>
      </c>
      <c r="UUR28" s="53" t="s">
        <v>395</v>
      </c>
      <c r="UUS28" s="53" t="s">
        <v>395</v>
      </c>
      <c r="UUT28" s="53" t="s">
        <v>395</v>
      </c>
      <c r="UUU28" s="53" t="s">
        <v>395</v>
      </c>
      <c r="UUV28" s="53" t="s">
        <v>395</v>
      </c>
      <c r="UUW28" s="53" t="s">
        <v>395</v>
      </c>
      <c r="UUX28" s="53" t="s">
        <v>395</v>
      </c>
      <c r="UUY28" s="53" t="s">
        <v>395</v>
      </c>
      <c r="UUZ28" s="53" t="s">
        <v>395</v>
      </c>
      <c r="UVA28" s="53" t="s">
        <v>395</v>
      </c>
      <c r="UVB28" s="53" t="s">
        <v>395</v>
      </c>
      <c r="UVC28" s="53" t="s">
        <v>395</v>
      </c>
      <c r="UVD28" s="53" t="s">
        <v>395</v>
      </c>
      <c r="UVE28" s="53" t="s">
        <v>395</v>
      </c>
      <c r="UVF28" s="53" t="s">
        <v>395</v>
      </c>
      <c r="UVG28" s="53" t="s">
        <v>395</v>
      </c>
      <c r="UVH28" s="53" t="s">
        <v>395</v>
      </c>
      <c r="UVI28" s="53" t="s">
        <v>395</v>
      </c>
      <c r="UVJ28" s="53" t="s">
        <v>395</v>
      </c>
      <c r="UVK28" s="53" t="s">
        <v>395</v>
      </c>
      <c r="UVL28" s="53" t="s">
        <v>395</v>
      </c>
      <c r="UVM28" s="53" t="s">
        <v>395</v>
      </c>
      <c r="UVN28" s="53" t="s">
        <v>395</v>
      </c>
      <c r="UVO28" s="53" t="s">
        <v>395</v>
      </c>
      <c r="UVP28" s="53" t="s">
        <v>395</v>
      </c>
      <c r="UVQ28" s="53" t="s">
        <v>395</v>
      </c>
      <c r="UVR28" s="53" t="s">
        <v>395</v>
      </c>
      <c r="UVS28" s="53" t="s">
        <v>395</v>
      </c>
      <c r="UVT28" s="53" t="s">
        <v>395</v>
      </c>
      <c r="UVU28" s="53" t="s">
        <v>395</v>
      </c>
      <c r="UVV28" s="53" t="s">
        <v>395</v>
      </c>
      <c r="UVW28" s="53" t="s">
        <v>395</v>
      </c>
      <c r="UVX28" s="53" t="s">
        <v>395</v>
      </c>
      <c r="UVY28" s="53" t="s">
        <v>395</v>
      </c>
      <c r="UVZ28" s="53" t="s">
        <v>395</v>
      </c>
      <c r="UWA28" s="53" t="s">
        <v>395</v>
      </c>
      <c r="UWB28" s="53" t="s">
        <v>395</v>
      </c>
      <c r="UWC28" s="53" t="s">
        <v>395</v>
      </c>
      <c r="UWD28" s="53" t="s">
        <v>395</v>
      </c>
      <c r="UWE28" s="53" t="s">
        <v>395</v>
      </c>
      <c r="UWF28" s="53" t="s">
        <v>395</v>
      </c>
      <c r="UWG28" s="53" t="s">
        <v>395</v>
      </c>
      <c r="UWH28" s="53" t="s">
        <v>395</v>
      </c>
      <c r="UWI28" s="53" t="s">
        <v>395</v>
      </c>
      <c r="UWJ28" s="53" t="s">
        <v>395</v>
      </c>
      <c r="UWK28" s="53" t="s">
        <v>395</v>
      </c>
      <c r="UWL28" s="53" t="s">
        <v>395</v>
      </c>
      <c r="UWM28" s="53" t="s">
        <v>395</v>
      </c>
      <c r="UWN28" s="53" t="s">
        <v>395</v>
      </c>
      <c r="UWO28" s="53" t="s">
        <v>395</v>
      </c>
      <c r="UWP28" s="53" t="s">
        <v>395</v>
      </c>
      <c r="UWQ28" s="53" t="s">
        <v>395</v>
      </c>
      <c r="UWR28" s="53" t="s">
        <v>395</v>
      </c>
      <c r="UWS28" s="53" t="s">
        <v>395</v>
      </c>
      <c r="UWT28" s="53" t="s">
        <v>395</v>
      </c>
      <c r="UWU28" s="53" t="s">
        <v>395</v>
      </c>
      <c r="UWV28" s="53" t="s">
        <v>395</v>
      </c>
      <c r="UWW28" s="53" t="s">
        <v>395</v>
      </c>
      <c r="UWX28" s="53" t="s">
        <v>395</v>
      </c>
      <c r="UWY28" s="53" t="s">
        <v>395</v>
      </c>
      <c r="UWZ28" s="53" t="s">
        <v>395</v>
      </c>
      <c r="UXA28" s="53" t="s">
        <v>395</v>
      </c>
      <c r="UXB28" s="53" t="s">
        <v>395</v>
      </c>
      <c r="UXC28" s="53" t="s">
        <v>395</v>
      </c>
      <c r="UXD28" s="53" t="s">
        <v>395</v>
      </c>
      <c r="UXE28" s="53" t="s">
        <v>395</v>
      </c>
      <c r="UXF28" s="53" t="s">
        <v>395</v>
      </c>
      <c r="UXG28" s="53" t="s">
        <v>395</v>
      </c>
      <c r="UXH28" s="53" t="s">
        <v>395</v>
      </c>
      <c r="UXI28" s="53" t="s">
        <v>395</v>
      </c>
      <c r="UXJ28" s="53" t="s">
        <v>395</v>
      </c>
      <c r="UXK28" s="53" t="s">
        <v>395</v>
      </c>
      <c r="UXL28" s="53" t="s">
        <v>395</v>
      </c>
      <c r="UXM28" s="53" t="s">
        <v>395</v>
      </c>
      <c r="UXN28" s="53" t="s">
        <v>395</v>
      </c>
      <c r="UXO28" s="53" t="s">
        <v>395</v>
      </c>
      <c r="UXP28" s="53" t="s">
        <v>395</v>
      </c>
      <c r="UXQ28" s="53" t="s">
        <v>395</v>
      </c>
      <c r="UXR28" s="53" t="s">
        <v>395</v>
      </c>
      <c r="UXS28" s="53" t="s">
        <v>395</v>
      </c>
      <c r="UXT28" s="53" t="s">
        <v>395</v>
      </c>
      <c r="UXU28" s="53" t="s">
        <v>395</v>
      </c>
      <c r="UXV28" s="53" t="s">
        <v>395</v>
      </c>
      <c r="UXW28" s="53" t="s">
        <v>395</v>
      </c>
      <c r="UXX28" s="53" t="s">
        <v>395</v>
      </c>
      <c r="UXY28" s="53" t="s">
        <v>395</v>
      </c>
      <c r="UXZ28" s="53" t="s">
        <v>395</v>
      </c>
      <c r="UYA28" s="53" t="s">
        <v>395</v>
      </c>
      <c r="UYB28" s="53" t="s">
        <v>395</v>
      </c>
      <c r="UYC28" s="53" t="s">
        <v>395</v>
      </c>
      <c r="UYD28" s="53" t="s">
        <v>395</v>
      </c>
      <c r="UYE28" s="53" t="s">
        <v>395</v>
      </c>
      <c r="UYF28" s="53" t="s">
        <v>395</v>
      </c>
      <c r="UYG28" s="53" t="s">
        <v>395</v>
      </c>
      <c r="UYH28" s="53" t="s">
        <v>395</v>
      </c>
      <c r="UYI28" s="53" t="s">
        <v>395</v>
      </c>
      <c r="UYJ28" s="53" t="s">
        <v>395</v>
      </c>
      <c r="UYK28" s="53" t="s">
        <v>395</v>
      </c>
      <c r="UYL28" s="53" t="s">
        <v>395</v>
      </c>
      <c r="UYM28" s="53" t="s">
        <v>395</v>
      </c>
      <c r="UYN28" s="53" t="s">
        <v>395</v>
      </c>
      <c r="UYO28" s="53" t="s">
        <v>395</v>
      </c>
      <c r="UYP28" s="53" t="s">
        <v>395</v>
      </c>
      <c r="UYQ28" s="53" t="s">
        <v>395</v>
      </c>
      <c r="UYR28" s="53" t="s">
        <v>395</v>
      </c>
      <c r="UYS28" s="53" t="s">
        <v>395</v>
      </c>
      <c r="UYT28" s="53" t="s">
        <v>395</v>
      </c>
      <c r="UYU28" s="53" t="s">
        <v>395</v>
      </c>
      <c r="UYV28" s="53" t="s">
        <v>395</v>
      </c>
      <c r="UYW28" s="53" t="s">
        <v>395</v>
      </c>
      <c r="UYX28" s="53" t="s">
        <v>395</v>
      </c>
      <c r="UYY28" s="53" t="s">
        <v>395</v>
      </c>
      <c r="UYZ28" s="53" t="s">
        <v>395</v>
      </c>
      <c r="UZA28" s="53" t="s">
        <v>395</v>
      </c>
      <c r="UZB28" s="53" t="s">
        <v>395</v>
      </c>
      <c r="UZC28" s="53" t="s">
        <v>395</v>
      </c>
      <c r="UZD28" s="53" t="s">
        <v>395</v>
      </c>
      <c r="UZE28" s="53" t="s">
        <v>395</v>
      </c>
      <c r="UZF28" s="53" t="s">
        <v>395</v>
      </c>
      <c r="UZG28" s="53" t="s">
        <v>395</v>
      </c>
      <c r="UZH28" s="53" t="s">
        <v>395</v>
      </c>
      <c r="UZI28" s="53" t="s">
        <v>395</v>
      </c>
      <c r="UZJ28" s="53" t="s">
        <v>395</v>
      </c>
      <c r="UZK28" s="53" t="s">
        <v>395</v>
      </c>
      <c r="UZL28" s="53" t="s">
        <v>395</v>
      </c>
      <c r="UZM28" s="53" t="s">
        <v>395</v>
      </c>
      <c r="UZN28" s="53" t="s">
        <v>395</v>
      </c>
      <c r="UZO28" s="53" t="s">
        <v>395</v>
      </c>
      <c r="UZP28" s="53" t="s">
        <v>395</v>
      </c>
      <c r="UZQ28" s="53" t="s">
        <v>395</v>
      </c>
      <c r="UZR28" s="53" t="s">
        <v>395</v>
      </c>
      <c r="UZS28" s="53" t="s">
        <v>395</v>
      </c>
      <c r="UZT28" s="53" t="s">
        <v>395</v>
      </c>
      <c r="UZU28" s="53" t="s">
        <v>395</v>
      </c>
      <c r="UZV28" s="53" t="s">
        <v>395</v>
      </c>
      <c r="UZW28" s="53" t="s">
        <v>395</v>
      </c>
      <c r="UZX28" s="53" t="s">
        <v>395</v>
      </c>
      <c r="UZY28" s="53" t="s">
        <v>395</v>
      </c>
      <c r="UZZ28" s="53" t="s">
        <v>395</v>
      </c>
      <c r="VAA28" s="53" t="s">
        <v>395</v>
      </c>
      <c r="VAB28" s="53" t="s">
        <v>395</v>
      </c>
      <c r="VAC28" s="53" t="s">
        <v>395</v>
      </c>
      <c r="VAD28" s="53" t="s">
        <v>395</v>
      </c>
      <c r="VAE28" s="53" t="s">
        <v>395</v>
      </c>
      <c r="VAF28" s="53" t="s">
        <v>395</v>
      </c>
      <c r="VAG28" s="53" t="s">
        <v>395</v>
      </c>
      <c r="VAH28" s="53" t="s">
        <v>395</v>
      </c>
      <c r="VAI28" s="53" t="s">
        <v>395</v>
      </c>
      <c r="VAJ28" s="53" t="s">
        <v>395</v>
      </c>
      <c r="VAK28" s="53" t="s">
        <v>395</v>
      </c>
      <c r="VAL28" s="53" t="s">
        <v>395</v>
      </c>
      <c r="VAM28" s="53" t="s">
        <v>395</v>
      </c>
      <c r="VAN28" s="53" t="s">
        <v>395</v>
      </c>
      <c r="VAO28" s="53" t="s">
        <v>395</v>
      </c>
      <c r="VAP28" s="53" t="s">
        <v>395</v>
      </c>
      <c r="VAQ28" s="53" t="s">
        <v>395</v>
      </c>
      <c r="VAR28" s="53" t="s">
        <v>395</v>
      </c>
      <c r="VAS28" s="53" t="s">
        <v>395</v>
      </c>
      <c r="VAT28" s="53" t="s">
        <v>395</v>
      </c>
      <c r="VAU28" s="53" t="s">
        <v>395</v>
      </c>
      <c r="VAV28" s="53" t="s">
        <v>395</v>
      </c>
      <c r="VAW28" s="53" t="s">
        <v>395</v>
      </c>
      <c r="VAX28" s="53" t="s">
        <v>395</v>
      </c>
      <c r="VAY28" s="53" t="s">
        <v>395</v>
      </c>
      <c r="VAZ28" s="53" t="s">
        <v>395</v>
      </c>
      <c r="VBA28" s="53" t="s">
        <v>395</v>
      </c>
      <c r="VBB28" s="53" t="s">
        <v>395</v>
      </c>
      <c r="VBC28" s="53" t="s">
        <v>395</v>
      </c>
      <c r="VBD28" s="53" t="s">
        <v>395</v>
      </c>
      <c r="VBE28" s="53" t="s">
        <v>395</v>
      </c>
      <c r="VBF28" s="53" t="s">
        <v>395</v>
      </c>
      <c r="VBG28" s="53" t="s">
        <v>395</v>
      </c>
      <c r="VBH28" s="53" t="s">
        <v>395</v>
      </c>
      <c r="VBI28" s="53" t="s">
        <v>395</v>
      </c>
      <c r="VBJ28" s="53" t="s">
        <v>395</v>
      </c>
      <c r="VBK28" s="53" t="s">
        <v>395</v>
      </c>
      <c r="VBL28" s="53" t="s">
        <v>395</v>
      </c>
      <c r="VBM28" s="53" t="s">
        <v>395</v>
      </c>
      <c r="VBN28" s="53" t="s">
        <v>395</v>
      </c>
      <c r="VBO28" s="53" t="s">
        <v>395</v>
      </c>
      <c r="VBP28" s="53" t="s">
        <v>395</v>
      </c>
      <c r="VBQ28" s="53" t="s">
        <v>395</v>
      </c>
      <c r="VBR28" s="53" t="s">
        <v>395</v>
      </c>
      <c r="VBS28" s="53" t="s">
        <v>395</v>
      </c>
      <c r="VBT28" s="53" t="s">
        <v>395</v>
      </c>
      <c r="VBU28" s="53" t="s">
        <v>395</v>
      </c>
      <c r="VBV28" s="53" t="s">
        <v>395</v>
      </c>
      <c r="VBW28" s="53" t="s">
        <v>395</v>
      </c>
      <c r="VBX28" s="53" t="s">
        <v>395</v>
      </c>
      <c r="VBY28" s="53" t="s">
        <v>395</v>
      </c>
      <c r="VBZ28" s="53" t="s">
        <v>395</v>
      </c>
      <c r="VCA28" s="53" t="s">
        <v>395</v>
      </c>
      <c r="VCB28" s="53" t="s">
        <v>395</v>
      </c>
      <c r="VCC28" s="53" t="s">
        <v>395</v>
      </c>
      <c r="VCD28" s="53" t="s">
        <v>395</v>
      </c>
      <c r="VCE28" s="53" t="s">
        <v>395</v>
      </c>
      <c r="VCF28" s="53" t="s">
        <v>395</v>
      </c>
      <c r="VCG28" s="53" t="s">
        <v>395</v>
      </c>
      <c r="VCH28" s="53" t="s">
        <v>395</v>
      </c>
      <c r="VCI28" s="53" t="s">
        <v>395</v>
      </c>
      <c r="VCJ28" s="53" t="s">
        <v>395</v>
      </c>
      <c r="VCK28" s="53" t="s">
        <v>395</v>
      </c>
      <c r="VCL28" s="53" t="s">
        <v>395</v>
      </c>
      <c r="VCM28" s="53" t="s">
        <v>395</v>
      </c>
      <c r="VCN28" s="53" t="s">
        <v>395</v>
      </c>
      <c r="VCO28" s="53" t="s">
        <v>395</v>
      </c>
      <c r="VCP28" s="53" t="s">
        <v>395</v>
      </c>
      <c r="VCQ28" s="53" t="s">
        <v>395</v>
      </c>
      <c r="VCR28" s="53" t="s">
        <v>395</v>
      </c>
      <c r="VCS28" s="53" t="s">
        <v>395</v>
      </c>
      <c r="VCT28" s="53" t="s">
        <v>395</v>
      </c>
      <c r="VCU28" s="53" t="s">
        <v>395</v>
      </c>
      <c r="VCV28" s="53" t="s">
        <v>395</v>
      </c>
      <c r="VCW28" s="53" t="s">
        <v>395</v>
      </c>
      <c r="VCX28" s="53" t="s">
        <v>395</v>
      </c>
      <c r="VCY28" s="53" t="s">
        <v>395</v>
      </c>
      <c r="VCZ28" s="53" t="s">
        <v>395</v>
      </c>
      <c r="VDA28" s="53" t="s">
        <v>395</v>
      </c>
      <c r="VDB28" s="53" t="s">
        <v>395</v>
      </c>
      <c r="VDC28" s="53" t="s">
        <v>395</v>
      </c>
      <c r="VDD28" s="53" t="s">
        <v>395</v>
      </c>
      <c r="VDE28" s="53" t="s">
        <v>395</v>
      </c>
      <c r="VDF28" s="53" t="s">
        <v>395</v>
      </c>
      <c r="VDG28" s="53" t="s">
        <v>395</v>
      </c>
      <c r="VDH28" s="53" t="s">
        <v>395</v>
      </c>
      <c r="VDI28" s="53" t="s">
        <v>395</v>
      </c>
      <c r="VDJ28" s="53" t="s">
        <v>395</v>
      </c>
      <c r="VDK28" s="53" t="s">
        <v>395</v>
      </c>
      <c r="VDL28" s="53" t="s">
        <v>395</v>
      </c>
      <c r="VDM28" s="53" t="s">
        <v>395</v>
      </c>
      <c r="VDN28" s="53" t="s">
        <v>395</v>
      </c>
      <c r="VDO28" s="53" t="s">
        <v>395</v>
      </c>
      <c r="VDP28" s="53" t="s">
        <v>395</v>
      </c>
      <c r="VDQ28" s="53" t="s">
        <v>395</v>
      </c>
      <c r="VDR28" s="53" t="s">
        <v>395</v>
      </c>
      <c r="VDS28" s="53" t="s">
        <v>395</v>
      </c>
      <c r="VDT28" s="53" t="s">
        <v>395</v>
      </c>
      <c r="VDU28" s="53" t="s">
        <v>395</v>
      </c>
      <c r="VDV28" s="53" t="s">
        <v>395</v>
      </c>
      <c r="VDW28" s="53" t="s">
        <v>395</v>
      </c>
      <c r="VDX28" s="53" t="s">
        <v>395</v>
      </c>
      <c r="VDY28" s="53" t="s">
        <v>395</v>
      </c>
      <c r="VDZ28" s="53" t="s">
        <v>395</v>
      </c>
      <c r="VEA28" s="53" t="s">
        <v>395</v>
      </c>
      <c r="VEB28" s="53" t="s">
        <v>395</v>
      </c>
      <c r="VEC28" s="53" t="s">
        <v>395</v>
      </c>
      <c r="VED28" s="53" t="s">
        <v>395</v>
      </c>
      <c r="VEE28" s="53" t="s">
        <v>395</v>
      </c>
      <c r="VEF28" s="53" t="s">
        <v>395</v>
      </c>
      <c r="VEG28" s="53" t="s">
        <v>395</v>
      </c>
      <c r="VEH28" s="53" t="s">
        <v>395</v>
      </c>
      <c r="VEI28" s="53" t="s">
        <v>395</v>
      </c>
      <c r="VEJ28" s="53" t="s">
        <v>395</v>
      </c>
      <c r="VEK28" s="53" t="s">
        <v>395</v>
      </c>
      <c r="VEL28" s="53" t="s">
        <v>395</v>
      </c>
      <c r="VEM28" s="53" t="s">
        <v>395</v>
      </c>
      <c r="VEN28" s="53" t="s">
        <v>395</v>
      </c>
      <c r="VEO28" s="53" t="s">
        <v>395</v>
      </c>
      <c r="VEP28" s="53" t="s">
        <v>395</v>
      </c>
      <c r="VEQ28" s="53" t="s">
        <v>395</v>
      </c>
      <c r="VER28" s="53" t="s">
        <v>395</v>
      </c>
      <c r="VES28" s="53" t="s">
        <v>395</v>
      </c>
      <c r="VET28" s="53" t="s">
        <v>395</v>
      </c>
      <c r="VEU28" s="53" t="s">
        <v>395</v>
      </c>
      <c r="VEV28" s="53" t="s">
        <v>395</v>
      </c>
      <c r="VEW28" s="53" t="s">
        <v>395</v>
      </c>
      <c r="VEX28" s="53" t="s">
        <v>395</v>
      </c>
      <c r="VEY28" s="53" t="s">
        <v>395</v>
      </c>
      <c r="VEZ28" s="53" t="s">
        <v>395</v>
      </c>
      <c r="VFA28" s="53" t="s">
        <v>395</v>
      </c>
      <c r="VFB28" s="53" t="s">
        <v>395</v>
      </c>
      <c r="VFC28" s="53" t="s">
        <v>395</v>
      </c>
      <c r="VFD28" s="53" t="s">
        <v>395</v>
      </c>
      <c r="VFE28" s="53" t="s">
        <v>395</v>
      </c>
      <c r="VFF28" s="53" t="s">
        <v>395</v>
      </c>
      <c r="VFG28" s="53" t="s">
        <v>395</v>
      </c>
      <c r="VFH28" s="53" t="s">
        <v>395</v>
      </c>
      <c r="VFI28" s="53" t="s">
        <v>395</v>
      </c>
      <c r="VFJ28" s="53" t="s">
        <v>395</v>
      </c>
      <c r="VFK28" s="53" t="s">
        <v>395</v>
      </c>
      <c r="VFL28" s="53" t="s">
        <v>395</v>
      </c>
      <c r="VFM28" s="53" t="s">
        <v>395</v>
      </c>
      <c r="VFN28" s="53" t="s">
        <v>395</v>
      </c>
      <c r="VFO28" s="53" t="s">
        <v>395</v>
      </c>
      <c r="VFP28" s="53" t="s">
        <v>395</v>
      </c>
      <c r="VFQ28" s="53" t="s">
        <v>395</v>
      </c>
      <c r="VFR28" s="53" t="s">
        <v>395</v>
      </c>
      <c r="VFS28" s="53" t="s">
        <v>395</v>
      </c>
      <c r="VFT28" s="53" t="s">
        <v>395</v>
      </c>
      <c r="VFU28" s="53" t="s">
        <v>395</v>
      </c>
      <c r="VFV28" s="53" t="s">
        <v>395</v>
      </c>
      <c r="VFW28" s="53" t="s">
        <v>395</v>
      </c>
      <c r="VFX28" s="53" t="s">
        <v>395</v>
      </c>
      <c r="VFY28" s="53" t="s">
        <v>395</v>
      </c>
      <c r="VFZ28" s="53" t="s">
        <v>395</v>
      </c>
      <c r="VGA28" s="53" t="s">
        <v>395</v>
      </c>
      <c r="VGB28" s="53" t="s">
        <v>395</v>
      </c>
      <c r="VGC28" s="53" t="s">
        <v>395</v>
      </c>
      <c r="VGD28" s="53" t="s">
        <v>395</v>
      </c>
      <c r="VGE28" s="53" t="s">
        <v>395</v>
      </c>
      <c r="VGF28" s="53" t="s">
        <v>395</v>
      </c>
      <c r="VGG28" s="53" t="s">
        <v>395</v>
      </c>
      <c r="VGH28" s="53" t="s">
        <v>395</v>
      </c>
      <c r="VGI28" s="53" t="s">
        <v>395</v>
      </c>
      <c r="VGJ28" s="53" t="s">
        <v>395</v>
      </c>
      <c r="VGK28" s="53" t="s">
        <v>395</v>
      </c>
      <c r="VGL28" s="53" t="s">
        <v>395</v>
      </c>
      <c r="VGM28" s="53" t="s">
        <v>395</v>
      </c>
      <c r="VGN28" s="53" t="s">
        <v>395</v>
      </c>
      <c r="VGO28" s="53" t="s">
        <v>395</v>
      </c>
      <c r="VGP28" s="53" t="s">
        <v>395</v>
      </c>
      <c r="VGQ28" s="53" t="s">
        <v>395</v>
      </c>
      <c r="VGR28" s="53" t="s">
        <v>395</v>
      </c>
      <c r="VGS28" s="53" t="s">
        <v>395</v>
      </c>
      <c r="VGT28" s="53" t="s">
        <v>395</v>
      </c>
      <c r="VGU28" s="53" t="s">
        <v>395</v>
      </c>
      <c r="VGV28" s="53" t="s">
        <v>395</v>
      </c>
      <c r="VGW28" s="53" t="s">
        <v>395</v>
      </c>
      <c r="VGX28" s="53" t="s">
        <v>395</v>
      </c>
      <c r="VGY28" s="53" t="s">
        <v>395</v>
      </c>
      <c r="VGZ28" s="53" t="s">
        <v>395</v>
      </c>
      <c r="VHA28" s="53" t="s">
        <v>395</v>
      </c>
      <c r="VHB28" s="53" t="s">
        <v>395</v>
      </c>
      <c r="VHC28" s="53" t="s">
        <v>395</v>
      </c>
      <c r="VHD28" s="53" t="s">
        <v>395</v>
      </c>
      <c r="VHE28" s="53" t="s">
        <v>395</v>
      </c>
      <c r="VHF28" s="53" t="s">
        <v>395</v>
      </c>
      <c r="VHG28" s="53" t="s">
        <v>395</v>
      </c>
      <c r="VHH28" s="53" t="s">
        <v>395</v>
      </c>
      <c r="VHI28" s="53" t="s">
        <v>395</v>
      </c>
      <c r="VHJ28" s="53" t="s">
        <v>395</v>
      </c>
      <c r="VHK28" s="53" t="s">
        <v>395</v>
      </c>
      <c r="VHL28" s="53" t="s">
        <v>395</v>
      </c>
      <c r="VHM28" s="53" t="s">
        <v>395</v>
      </c>
      <c r="VHN28" s="53" t="s">
        <v>395</v>
      </c>
      <c r="VHO28" s="53" t="s">
        <v>395</v>
      </c>
      <c r="VHP28" s="53" t="s">
        <v>395</v>
      </c>
      <c r="VHQ28" s="53" t="s">
        <v>395</v>
      </c>
      <c r="VHR28" s="53" t="s">
        <v>395</v>
      </c>
      <c r="VHS28" s="53" t="s">
        <v>395</v>
      </c>
      <c r="VHT28" s="53" t="s">
        <v>395</v>
      </c>
      <c r="VHU28" s="53" t="s">
        <v>395</v>
      </c>
      <c r="VHV28" s="53" t="s">
        <v>395</v>
      </c>
      <c r="VHW28" s="53" t="s">
        <v>395</v>
      </c>
      <c r="VHX28" s="53" t="s">
        <v>395</v>
      </c>
      <c r="VHY28" s="53" t="s">
        <v>395</v>
      </c>
      <c r="VHZ28" s="53" t="s">
        <v>395</v>
      </c>
      <c r="VIA28" s="53" t="s">
        <v>395</v>
      </c>
      <c r="VIB28" s="53" t="s">
        <v>395</v>
      </c>
      <c r="VIC28" s="53" t="s">
        <v>395</v>
      </c>
      <c r="VID28" s="53" t="s">
        <v>395</v>
      </c>
      <c r="VIE28" s="53" t="s">
        <v>395</v>
      </c>
      <c r="VIF28" s="53" t="s">
        <v>395</v>
      </c>
      <c r="VIG28" s="53" t="s">
        <v>395</v>
      </c>
      <c r="VIH28" s="53" t="s">
        <v>395</v>
      </c>
      <c r="VII28" s="53" t="s">
        <v>395</v>
      </c>
      <c r="VIJ28" s="53" t="s">
        <v>395</v>
      </c>
      <c r="VIK28" s="53" t="s">
        <v>395</v>
      </c>
      <c r="VIL28" s="53" t="s">
        <v>395</v>
      </c>
      <c r="VIM28" s="53" t="s">
        <v>395</v>
      </c>
      <c r="VIN28" s="53" t="s">
        <v>395</v>
      </c>
      <c r="VIO28" s="53" t="s">
        <v>395</v>
      </c>
      <c r="VIP28" s="53" t="s">
        <v>395</v>
      </c>
      <c r="VIQ28" s="53" t="s">
        <v>395</v>
      </c>
      <c r="VIR28" s="53" t="s">
        <v>395</v>
      </c>
      <c r="VIS28" s="53" t="s">
        <v>395</v>
      </c>
      <c r="VIT28" s="53" t="s">
        <v>395</v>
      </c>
      <c r="VIU28" s="53" t="s">
        <v>395</v>
      </c>
      <c r="VIV28" s="53" t="s">
        <v>395</v>
      </c>
      <c r="VIW28" s="53" t="s">
        <v>395</v>
      </c>
      <c r="VIX28" s="53" t="s">
        <v>395</v>
      </c>
      <c r="VIY28" s="53" t="s">
        <v>395</v>
      </c>
      <c r="VIZ28" s="53" t="s">
        <v>395</v>
      </c>
      <c r="VJA28" s="53" t="s">
        <v>395</v>
      </c>
      <c r="VJB28" s="53" t="s">
        <v>395</v>
      </c>
      <c r="VJC28" s="53" t="s">
        <v>395</v>
      </c>
      <c r="VJD28" s="53" t="s">
        <v>395</v>
      </c>
      <c r="VJE28" s="53" t="s">
        <v>395</v>
      </c>
      <c r="VJF28" s="53" t="s">
        <v>395</v>
      </c>
      <c r="VJG28" s="53" t="s">
        <v>395</v>
      </c>
      <c r="VJH28" s="53" t="s">
        <v>395</v>
      </c>
      <c r="VJI28" s="53" t="s">
        <v>395</v>
      </c>
      <c r="VJJ28" s="53" t="s">
        <v>395</v>
      </c>
      <c r="VJK28" s="53" t="s">
        <v>395</v>
      </c>
      <c r="VJL28" s="53" t="s">
        <v>395</v>
      </c>
      <c r="VJM28" s="53" t="s">
        <v>395</v>
      </c>
      <c r="VJN28" s="53" t="s">
        <v>395</v>
      </c>
      <c r="VJO28" s="53" t="s">
        <v>395</v>
      </c>
      <c r="VJP28" s="53" t="s">
        <v>395</v>
      </c>
      <c r="VJQ28" s="53" t="s">
        <v>395</v>
      </c>
      <c r="VJR28" s="53" t="s">
        <v>395</v>
      </c>
      <c r="VJS28" s="53" t="s">
        <v>395</v>
      </c>
      <c r="VJT28" s="53" t="s">
        <v>395</v>
      </c>
      <c r="VJU28" s="53" t="s">
        <v>395</v>
      </c>
      <c r="VJV28" s="53" t="s">
        <v>395</v>
      </c>
      <c r="VJW28" s="53" t="s">
        <v>395</v>
      </c>
      <c r="VJX28" s="53" t="s">
        <v>395</v>
      </c>
      <c r="VJY28" s="53" t="s">
        <v>395</v>
      </c>
      <c r="VJZ28" s="53" t="s">
        <v>395</v>
      </c>
      <c r="VKA28" s="53" t="s">
        <v>395</v>
      </c>
      <c r="VKB28" s="53" t="s">
        <v>395</v>
      </c>
      <c r="VKC28" s="53" t="s">
        <v>395</v>
      </c>
      <c r="VKD28" s="53" t="s">
        <v>395</v>
      </c>
      <c r="VKE28" s="53" t="s">
        <v>395</v>
      </c>
      <c r="VKF28" s="53" t="s">
        <v>395</v>
      </c>
      <c r="VKG28" s="53" t="s">
        <v>395</v>
      </c>
      <c r="VKH28" s="53" t="s">
        <v>395</v>
      </c>
      <c r="VKI28" s="53" t="s">
        <v>395</v>
      </c>
      <c r="VKJ28" s="53" t="s">
        <v>395</v>
      </c>
      <c r="VKK28" s="53" t="s">
        <v>395</v>
      </c>
      <c r="VKL28" s="53" t="s">
        <v>395</v>
      </c>
      <c r="VKM28" s="53" t="s">
        <v>395</v>
      </c>
      <c r="VKN28" s="53" t="s">
        <v>395</v>
      </c>
      <c r="VKO28" s="53" t="s">
        <v>395</v>
      </c>
      <c r="VKP28" s="53" t="s">
        <v>395</v>
      </c>
      <c r="VKQ28" s="53" t="s">
        <v>395</v>
      </c>
      <c r="VKR28" s="53" t="s">
        <v>395</v>
      </c>
      <c r="VKS28" s="53" t="s">
        <v>395</v>
      </c>
      <c r="VKT28" s="53" t="s">
        <v>395</v>
      </c>
      <c r="VKU28" s="53" t="s">
        <v>395</v>
      </c>
      <c r="VKV28" s="53" t="s">
        <v>395</v>
      </c>
      <c r="VKW28" s="53" t="s">
        <v>395</v>
      </c>
      <c r="VKX28" s="53" t="s">
        <v>395</v>
      </c>
      <c r="VKY28" s="53" t="s">
        <v>395</v>
      </c>
      <c r="VKZ28" s="53" t="s">
        <v>395</v>
      </c>
      <c r="VLA28" s="53" t="s">
        <v>395</v>
      </c>
      <c r="VLB28" s="53" t="s">
        <v>395</v>
      </c>
      <c r="VLC28" s="53" t="s">
        <v>395</v>
      </c>
      <c r="VLD28" s="53" t="s">
        <v>395</v>
      </c>
      <c r="VLE28" s="53" t="s">
        <v>395</v>
      </c>
      <c r="VLF28" s="53" t="s">
        <v>395</v>
      </c>
      <c r="VLG28" s="53" t="s">
        <v>395</v>
      </c>
      <c r="VLH28" s="53" t="s">
        <v>395</v>
      </c>
      <c r="VLI28" s="53" t="s">
        <v>395</v>
      </c>
      <c r="VLJ28" s="53" t="s">
        <v>395</v>
      </c>
      <c r="VLK28" s="53" t="s">
        <v>395</v>
      </c>
      <c r="VLL28" s="53" t="s">
        <v>395</v>
      </c>
      <c r="VLM28" s="53" t="s">
        <v>395</v>
      </c>
      <c r="VLN28" s="53" t="s">
        <v>395</v>
      </c>
      <c r="VLO28" s="53" t="s">
        <v>395</v>
      </c>
      <c r="VLP28" s="53" t="s">
        <v>395</v>
      </c>
      <c r="VLQ28" s="53" t="s">
        <v>395</v>
      </c>
      <c r="VLR28" s="53" t="s">
        <v>395</v>
      </c>
      <c r="VLS28" s="53" t="s">
        <v>395</v>
      </c>
      <c r="VLT28" s="53" t="s">
        <v>395</v>
      </c>
      <c r="VLU28" s="53" t="s">
        <v>395</v>
      </c>
      <c r="VLV28" s="53" t="s">
        <v>395</v>
      </c>
      <c r="VLW28" s="53" t="s">
        <v>395</v>
      </c>
      <c r="VLX28" s="53" t="s">
        <v>395</v>
      </c>
      <c r="VLY28" s="53" t="s">
        <v>395</v>
      </c>
      <c r="VLZ28" s="53" t="s">
        <v>395</v>
      </c>
      <c r="VMA28" s="53" t="s">
        <v>395</v>
      </c>
      <c r="VMB28" s="53" t="s">
        <v>395</v>
      </c>
      <c r="VMC28" s="53" t="s">
        <v>395</v>
      </c>
      <c r="VMD28" s="53" t="s">
        <v>395</v>
      </c>
      <c r="VME28" s="53" t="s">
        <v>395</v>
      </c>
      <c r="VMF28" s="53" t="s">
        <v>395</v>
      </c>
      <c r="VMG28" s="53" t="s">
        <v>395</v>
      </c>
      <c r="VMH28" s="53" t="s">
        <v>395</v>
      </c>
      <c r="VMI28" s="53" t="s">
        <v>395</v>
      </c>
      <c r="VMJ28" s="53" t="s">
        <v>395</v>
      </c>
      <c r="VMK28" s="53" t="s">
        <v>395</v>
      </c>
      <c r="VML28" s="53" t="s">
        <v>395</v>
      </c>
      <c r="VMM28" s="53" t="s">
        <v>395</v>
      </c>
      <c r="VMN28" s="53" t="s">
        <v>395</v>
      </c>
      <c r="VMO28" s="53" t="s">
        <v>395</v>
      </c>
      <c r="VMP28" s="53" t="s">
        <v>395</v>
      </c>
      <c r="VMQ28" s="53" t="s">
        <v>395</v>
      </c>
      <c r="VMR28" s="53" t="s">
        <v>395</v>
      </c>
      <c r="VMS28" s="53" t="s">
        <v>395</v>
      </c>
      <c r="VMT28" s="53" t="s">
        <v>395</v>
      </c>
      <c r="VMU28" s="53" t="s">
        <v>395</v>
      </c>
      <c r="VMV28" s="53" t="s">
        <v>395</v>
      </c>
      <c r="VMW28" s="53" t="s">
        <v>395</v>
      </c>
      <c r="VMX28" s="53" t="s">
        <v>395</v>
      </c>
      <c r="VMY28" s="53" t="s">
        <v>395</v>
      </c>
      <c r="VMZ28" s="53" t="s">
        <v>395</v>
      </c>
      <c r="VNA28" s="53" t="s">
        <v>395</v>
      </c>
      <c r="VNB28" s="53" t="s">
        <v>395</v>
      </c>
      <c r="VNC28" s="53" t="s">
        <v>395</v>
      </c>
      <c r="VND28" s="53" t="s">
        <v>395</v>
      </c>
      <c r="VNE28" s="53" t="s">
        <v>395</v>
      </c>
      <c r="VNF28" s="53" t="s">
        <v>395</v>
      </c>
      <c r="VNG28" s="53" t="s">
        <v>395</v>
      </c>
      <c r="VNH28" s="53" t="s">
        <v>395</v>
      </c>
      <c r="VNI28" s="53" t="s">
        <v>395</v>
      </c>
      <c r="VNJ28" s="53" t="s">
        <v>395</v>
      </c>
      <c r="VNK28" s="53" t="s">
        <v>395</v>
      </c>
      <c r="VNL28" s="53" t="s">
        <v>395</v>
      </c>
      <c r="VNM28" s="53" t="s">
        <v>395</v>
      </c>
      <c r="VNN28" s="53" t="s">
        <v>395</v>
      </c>
      <c r="VNO28" s="53" t="s">
        <v>395</v>
      </c>
      <c r="VNP28" s="53" t="s">
        <v>395</v>
      </c>
      <c r="VNQ28" s="53" t="s">
        <v>395</v>
      </c>
      <c r="VNR28" s="53" t="s">
        <v>395</v>
      </c>
      <c r="VNS28" s="53" t="s">
        <v>395</v>
      </c>
      <c r="VNT28" s="53" t="s">
        <v>395</v>
      </c>
      <c r="VNU28" s="53" t="s">
        <v>395</v>
      </c>
      <c r="VNV28" s="53" t="s">
        <v>395</v>
      </c>
      <c r="VNW28" s="53" t="s">
        <v>395</v>
      </c>
      <c r="VNX28" s="53" t="s">
        <v>395</v>
      </c>
      <c r="VNY28" s="53" t="s">
        <v>395</v>
      </c>
      <c r="VNZ28" s="53" t="s">
        <v>395</v>
      </c>
      <c r="VOA28" s="53" t="s">
        <v>395</v>
      </c>
      <c r="VOB28" s="53" t="s">
        <v>395</v>
      </c>
      <c r="VOC28" s="53" t="s">
        <v>395</v>
      </c>
      <c r="VOD28" s="53" t="s">
        <v>395</v>
      </c>
      <c r="VOE28" s="53" t="s">
        <v>395</v>
      </c>
      <c r="VOF28" s="53" t="s">
        <v>395</v>
      </c>
      <c r="VOG28" s="53" t="s">
        <v>395</v>
      </c>
      <c r="VOH28" s="53" t="s">
        <v>395</v>
      </c>
      <c r="VOI28" s="53" t="s">
        <v>395</v>
      </c>
      <c r="VOJ28" s="53" t="s">
        <v>395</v>
      </c>
      <c r="VOK28" s="53" t="s">
        <v>395</v>
      </c>
      <c r="VOL28" s="53" t="s">
        <v>395</v>
      </c>
      <c r="VOM28" s="53" t="s">
        <v>395</v>
      </c>
      <c r="VON28" s="53" t="s">
        <v>395</v>
      </c>
      <c r="VOO28" s="53" t="s">
        <v>395</v>
      </c>
      <c r="VOP28" s="53" t="s">
        <v>395</v>
      </c>
      <c r="VOQ28" s="53" t="s">
        <v>395</v>
      </c>
      <c r="VOR28" s="53" t="s">
        <v>395</v>
      </c>
      <c r="VOS28" s="53" t="s">
        <v>395</v>
      </c>
      <c r="VOT28" s="53" t="s">
        <v>395</v>
      </c>
      <c r="VOU28" s="53" t="s">
        <v>395</v>
      </c>
      <c r="VOV28" s="53" t="s">
        <v>395</v>
      </c>
      <c r="VOW28" s="53" t="s">
        <v>395</v>
      </c>
      <c r="VOX28" s="53" t="s">
        <v>395</v>
      </c>
      <c r="VOY28" s="53" t="s">
        <v>395</v>
      </c>
      <c r="VOZ28" s="53" t="s">
        <v>395</v>
      </c>
      <c r="VPA28" s="53" t="s">
        <v>395</v>
      </c>
      <c r="VPB28" s="53" t="s">
        <v>395</v>
      </c>
      <c r="VPC28" s="53" t="s">
        <v>395</v>
      </c>
      <c r="VPD28" s="53" t="s">
        <v>395</v>
      </c>
      <c r="VPE28" s="53" t="s">
        <v>395</v>
      </c>
      <c r="VPF28" s="53" t="s">
        <v>395</v>
      </c>
      <c r="VPG28" s="53" t="s">
        <v>395</v>
      </c>
      <c r="VPH28" s="53" t="s">
        <v>395</v>
      </c>
      <c r="VPI28" s="53" t="s">
        <v>395</v>
      </c>
      <c r="VPJ28" s="53" t="s">
        <v>395</v>
      </c>
      <c r="VPK28" s="53" t="s">
        <v>395</v>
      </c>
      <c r="VPL28" s="53" t="s">
        <v>395</v>
      </c>
      <c r="VPM28" s="53" t="s">
        <v>395</v>
      </c>
      <c r="VPN28" s="53" t="s">
        <v>395</v>
      </c>
      <c r="VPO28" s="53" t="s">
        <v>395</v>
      </c>
      <c r="VPP28" s="53" t="s">
        <v>395</v>
      </c>
      <c r="VPQ28" s="53" t="s">
        <v>395</v>
      </c>
      <c r="VPR28" s="53" t="s">
        <v>395</v>
      </c>
      <c r="VPS28" s="53" t="s">
        <v>395</v>
      </c>
      <c r="VPT28" s="53" t="s">
        <v>395</v>
      </c>
      <c r="VPU28" s="53" t="s">
        <v>395</v>
      </c>
      <c r="VPV28" s="53" t="s">
        <v>395</v>
      </c>
      <c r="VPW28" s="53" t="s">
        <v>395</v>
      </c>
      <c r="VPX28" s="53" t="s">
        <v>395</v>
      </c>
      <c r="VPY28" s="53" t="s">
        <v>395</v>
      </c>
      <c r="VPZ28" s="53" t="s">
        <v>395</v>
      </c>
      <c r="VQA28" s="53" t="s">
        <v>395</v>
      </c>
      <c r="VQB28" s="53" t="s">
        <v>395</v>
      </c>
      <c r="VQC28" s="53" t="s">
        <v>395</v>
      </c>
      <c r="VQD28" s="53" t="s">
        <v>395</v>
      </c>
      <c r="VQE28" s="53" t="s">
        <v>395</v>
      </c>
      <c r="VQF28" s="53" t="s">
        <v>395</v>
      </c>
      <c r="VQG28" s="53" t="s">
        <v>395</v>
      </c>
      <c r="VQH28" s="53" t="s">
        <v>395</v>
      </c>
      <c r="VQI28" s="53" t="s">
        <v>395</v>
      </c>
      <c r="VQJ28" s="53" t="s">
        <v>395</v>
      </c>
      <c r="VQK28" s="53" t="s">
        <v>395</v>
      </c>
      <c r="VQL28" s="53" t="s">
        <v>395</v>
      </c>
      <c r="VQM28" s="53" t="s">
        <v>395</v>
      </c>
      <c r="VQN28" s="53" t="s">
        <v>395</v>
      </c>
      <c r="VQO28" s="53" t="s">
        <v>395</v>
      </c>
      <c r="VQP28" s="53" t="s">
        <v>395</v>
      </c>
      <c r="VQQ28" s="53" t="s">
        <v>395</v>
      </c>
      <c r="VQR28" s="53" t="s">
        <v>395</v>
      </c>
      <c r="VQS28" s="53" t="s">
        <v>395</v>
      </c>
      <c r="VQT28" s="53" t="s">
        <v>395</v>
      </c>
      <c r="VQU28" s="53" t="s">
        <v>395</v>
      </c>
      <c r="VQV28" s="53" t="s">
        <v>395</v>
      </c>
      <c r="VQW28" s="53" t="s">
        <v>395</v>
      </c>
      <c r="VQX28" s="53" t="s">
        <v>395</v>
      </c>
      <c r="VQY28" s="53" t="s">
        <v>395</v>
      </c>
      <c r="VQZ28" s="53" t="s">
        <v>395</v>
      </c>
      <c r="VRA28" s="53" t="s">
        <v>395</v>
      </c>
      <c r="VRB28" s="53" t="s">
        <v>395</v>
      </c>
      <c r="VRC28" s="53" t="s">
        <v>395</v>
      </c>
      <c r="VRD28" s="53" t="s">
        <v>395</v>
      </c>
      <c r="VRE28" s="53" t="s">
        <v>395</v>
      </c>
      <c r="VRF28" s="53" t="s">
        <v>395</v>
      </c>
      <c r="VRG28" s="53" t="s">
        <v>395</v>
      </c>
      <c r="VRH28" s="53" t="s">
        <v>395</v>
      </c>
      <c r="VRI28" s="53" t="s">
        <v>395</v>
      </c>
      <c r="VRJ28" s="53" t="s">
        <v>395</v>
      </c>
      <c r="VRK28" s="53" t="s">
        <v>395</v>
      </c>
      <c r="VRL28" s="53" t="s">
        <v>395</v>
      </c>
      <c r="VRM28" s="53" t="s">
        <v>395</v>
      </c>
      <c r="VRN28" s="53" t="s">
        <v>395</v>
      </c>
      <c r="VRO28" s="53" t="s">
        <v>395</v>
      </c>
      <c r="VRP28" s="53" t="s">
        <v>395</v>
      </c>
      <c r="VRQ28" s="53" t="s">
        <v>395</v>
      </c>
      <c r="VRR28" s="53" t="s">
        <v>395</v>
      </c>
      <c r="VRS28" s="53" t="s">
        <v>395</v>
      </c>
      <c r="VRT28" s="53" t="s">
        <v>395</v>
      </c>
      <c r="VRU28" s="53" t="s">
        <v>395</v>
      </c>
      <c r="VRV28" s="53" t="s">
        <v>395</v>
      </c>
      <c r="VRW28" s="53" t="s">
        <v>395</v>
      </c>
      <c r="VRX28" s="53" t="s">
        <v>395</v>
      </c>
      <c r="VRY28" s="53" t="s">
        <v>395</v>
      </c>
      <c r="VRZ28" s="53" t="s">
        <v>395</v>
      </c>
      <c r="VSA28" s="53" t="s">
        <v>395</v>
      </c>
      <c r="VSB28" s="53" t="s">
        <v>395</v>
      </c>
      <c r="VSC28" s="53" t="s">
        <v>395</v>
      </c>
      <c r="VSD28" s="53" t="s">
        <v>395</v>
      </c>
      <c r="VSE28" s="53" t="s">
        <v>395</v>
      </c>
      <c r="VSF28" s="53" t="s">
        <v>395</v>
      </c>
      <c r="VSG28" s="53" t="s">
        <v>395</v>
      </c>
      <c r="VSH28" s="53" t="s">
        <v>395</v>
      </c>
      <c r="VSI28" s="53" t="s">
        <v>395</v>
      </c>
      <c r="VSJ28" s="53" t="s">
        <v>395</v>
      </c>
      <c r="VSK28" s="53" t="s">
        <v>395</v>
      </c>
      <c r="VSL28" s="53" t="s">
        <v>395</v>
      </c>
      <c r="VSM28" s="53" t="s">
        <v>395</v>
      </c>
      <c r="VSN28" s="53" t="s">
        <v>395</v>
      </c>
      <c r="VSO28" s="53" t="s">
        <v>395</v>
      </c>
      <c r="VSP28" s="53" t="s">
        <v>395</v>
      </c>
      <c r="VSQ28" s="53" t="s">
        <v>395</v>
      </c>
      <c r="VSR28" s="53" t="s">
        <v>395</v>
      </c>
      <c r="VSS28" s="53" t="s">
        <v>395</v>
      </c>
      <c r="VST28" s="53" t="s">
        <v>395</v>
      </c>
      <c r="VSU28" s="53" t="s">
        <v>395</v>
      </c>
      <c r="VSV28" s="53" t="s">
        <v>395</v>
      </c>
      <c r="VSW28" s="53" t="s">
        <v>395</v>
      </c>
      <c r="VSX28" s="53" t="s">
        <v>395</v>
      </c>
      <c r="VSY28" s="53" t="s">
        <v>395</v>
      </c>
      <c r="VSZ28" s="53" t="s">
        <v>395</v>
      </c>
      <c r="VTA28" s="53" t="s">
        <v>395</v>
      </c>
      <c r="VTB28" s="53" t="s">
        <v>395</v>
      </c>
      <c r="VTC28" s="53" t="s">
        <v>395</v>
      </c>
      <c r="VTD28" s="53" t="s">
        <v>395</v>
      </c>
      <c r="VTE28" s="53" t="s">
        <v>395</v>
      </c>
      <c r="VTF28" s="53" t="s">
        <v>395</v>
      </c>
      <c r="VTG28" s="53" t="s">
        <v>395</v>
      </c>
      <c r="VTH28" s="53" t="s">
        <v>395</v>
      </c>
      <c r="VTI28" s="53" t="s">
        <v>395</v>
      </c>
      <c r="VTJ28" s="53" t="s">
        <v>395</v>
      </c>
      <c r="VTK28" s="53" t="s">
        <v>395</v>
      </c>
      <c r="VTL28" s="53" t="s">
        <v>395</v>
      </c>
      <c r="VTM28" s="53" t="s">
        <v>395</v>
      </c>
      <c r="VTN28" s="53" t="s">
        <v>395</v>
      </c>
      <c r="VTO28" s="53" t="s">
        <v>395</v>
      </c>
      <c r="VTP28" s="53" t="s">
        <v>395</v>
      </c>
      <c r="VTQ28" s="53" t="s">
        <v>395</v>
      </c>
      <c r="VTR28" s="53" t="s">
        <v>395</v>
      </c>
      <c r="VTS28" s="53" t="s">
        <v>395</v>
      </c>
      <c r="VTT28" s="53" t="s">
        <v>395</v>
      </c>
      <c r="VTU28" s="53" t="s">
        <v>395</v>
      </c>
      <c r="VTV28" s="53" t="s">
        <v>395</v>
      </c>
      <c r="VTW28" s="53" t="s">
        <v>395</v>
      </c>
      <c r="VTX28" s="53" t="s">
        <v>395</v>
      </c>
      <c r="VTY28" s="53" t="s">
        <v>395</v>
      </c>
      <c r="VTZ28" s="53" t="s">
        <v>395</v>
      </c>
      <c r="VUA28" s="53" t="s">
        <v>395</v>
      </c>
      <c r="VUB28" s="53" t="s">
        <v>395</v>
      </c>
      <c r="VUC28" s="53" t="s">
        <v>395</v>
      </c>
      <c r="VUD28" s="53" t="s">
        <v>395</v>
      </c>
      <c r="VUE28" s="53" t="s">
        <v>395</v>
      </c>
      <c r="VUF28" s="53" t="s">
        <v>395</v>
      </c>
      <c r="VUG28" s="53" t="s">
        <v>395</v>
      </c>
      <c r="VUH28" s="53" t="s">
        <v>395</v>
      </c>
      <c r="VUI28" s="53" t="s">
        <v>395</v>
      </c>
      <c r="VUJ28" s="53" t="s">
        <v>395</v>
      </c>
      <c r="VUK28" s="53" t="s">
        <v>395</v>
      </c>
      <c r="VUL28" s="53" t="s">
        <v>395</v>
      </c>
      <c r="VUM28" s="53" t="s">
        <v>395</v>
      </c>
      <c r="VUN28" s="53" t="s">
        <v>395</v>
      </c>
      <c r="VUO28" s="53" t="s">
        <v>395</v>
      </c>
      <c r="VUP28" s="53" t="s">
        <v>395</v>
      </c>
      <c r="VUQ28" s="53" t="s">
        <v>395</v>
      </c>
      <c r="VUR28" s="53" t="s">
        <v>395</v>
      </c>
      <c r="VUS28" s="53" t="s">
        <v>395</v>
      </c>
      <c r="VUT28" s="53" t="s">
        <v>395</v>
      </c>
      <c r="VUU28" s="53" t="s">
        <v>395</v>
      </c>
      <c r="VUV28" s="53" t="s">
        <v>395</v>
      </c>
      <c r="VUW28" s="53" t="s">
        <v>395</v>
      </c>
      <c r="VUX28" s="53" t="s">
        <v>395</v>
      </c>
      <c r="VUY28" s="53" t="s">
        <v>395</v>
      </c>
      <c r="VUZ28" s="53" t="s">
        <v>395</v>
      </c>
      <c r="VVA28" s="53" t="s">
        <v>395</v>
      </c>
      <c r="VVB28" s="53" t="s">
        <v>395</v>
      </c>
      <c r="VVC28" s="53" t="s">
        <v>395</v>
      </c>
      <c r="VVD28" s="53" t="s">
        <v>395</v>
      </c>
      <c r="VVE28" s="53" t="s">
        <v>395</v>
      </c>
      <c r="VVF28" s="53" t="s">
        <v>395</v>
      </c>
      <c r="VVG28" s="53" t="s">
        <v>395</v>
      </c>
      <c r="VVH28" s="53" t="s">
        <v>395</v>
      </c>
      <c r="VVI28" s="53" t="s">
        <v>395</v>
      </c>
      <c r="VVJ28" s="53" t="s">
        <v>395</v>
      </c>
      <c r="VVK28" s="53" t="s">
        <v>395</v>
      </c>
      <c r="VVL28" s="53" t="s">
        <v>395</v>
      </c>
      <c r="VVM28" s="53" t="s">
        <v>395</v>
      </c>
      <c r="VVN28" s="53" t="s">
        <v>395</v>
      </c>
      <c r="VVO28" s="53" t="s">
        <v>395</v>
      </c>
      <c r="VVP28" s="53" t="s">
        <v>395</v>
      </c>
      <c r="VVQ28" s="53" t="s">
        <v>395</v>
      </c>
      <c r="VVR28" s="53" t="s">
        <v>395</v>
      </c>
      <c r="VVS28" s="53" t="s">
        <v>395</v>
      </c>
      <c r="VVT28" s="53" t="s">
        <v>395</v>
      </c>
      <c r="VVU28" s="53" t="s">
        <v>395</v>
      </c>
      <c r="VVV28" s="53" t="s">
        <v>395</v>
      </c>
      <c r="VVW28" s="53" t="s">
        <v>395</v>
      </c>
      <c r="VVX28" s="53" t="s">
        <v>395</v>
      </c>
      <c r="VVY28" s="53" t="s">
        <v>395</v>
      </c>
      <c r="VVZ28" s="53" t="s">
        <v>395</v>
      </c>
      <c r="VWA28" s="53" t="s">
        <v>395</v>
      </c>
      <c r="VWB28" s="53" t="s">
        <v>395</v>
      </c>
      <c r="VWC28" s="53" t="s">
        <v>395</v>
      </c>
      <c r="VWD28" s="53" t="s">
        <v>395</v>
      </c>
      <c r="VWE28" s="53" t="s">
        <v>395</v>
      </c>
      <c r="VWF28" s="53" t="s">
        <v>395</v>
      </c>
      <c r="VWG28" s="53" t="s">
        <v>395</v>
      </c>
      <c r="VWH28" s="53" t="s">
        <v>395</v>
      </c>
      <c r="VWI28" s="53" t="s">
        <v>395</v>
      </c>
      <c r="VWJ28" s="53" t="s">
        <v>395</v>
      </c>
      <c r="VWK28" s="53" t="s">
        <v>395</v>
      </c>
      <c r="VWL28" s="53" t="s">
        <v>395</v>
      </c>
      <c r="VWM28" s="53" t="s">
        <v>395</v>
      </c>
      <c r="VWN28" s="53" t="s">
        <v>395</v>
      </c>
      <c r="VWO28" s="53" t="s">
        <v>395</v>
      </c>
      <c r="VWP28" s="53" t="s">
        <v>395</v>
      </c>
      <c r="VWQ28" s="53" t="s">
        <v>395</v>
      </c>
      <c r="VWR28" s="53" t="s">
        <v>395</v>
      </c>
      <c r="VWS28" s="53" t="s">
        <v>395</v>
      </c>
      <c r="VWT28" s="53" t="s">
        <v>395</v>
      </c>
      <c r="VWU28" s="53" t="s">
        <v>395</v>
      </c>
      <c r="VWV28" s="53" t="s">
        <v>395</v>
      </c>
      <c r="VWW28" s="53" t="s">
        <v>395</v>
      </c>
      <c r="VWX28" s="53" t="s">
        <v>395</v>
      </c>
      <c r="VWY28" s="53" t="s">
        <v>395</v>
      </c>
      <c r="VWZ28" s="53" t="s">
        <v>395</v>
      </c>
      <c r="VXA28" s="53" t="s">
        <v>395</v>
      </c>
      <c r="VXB28" s="53" t="s">
        <v>395</v>
      </c>
      <c r="VXC28" s="53" t="s">
        <v>395</v>
      </c>
      <c r="VXD28" s="53" t="s">
        <v>395</v>
      </c>
      <c r="VXE28" s="53" t="s">
        <v>395</v>
      </c>
      <c r="VXF28" s="53" t="s">
        <v>395</v>
      </c>
      <c r="VXG28" s="53" t="s">
        <v>395</v>
      </c>
      <c r="VXH28" s="53" t="s">
        <v>395</v>
      </c>
      <c r="VXI28" s="53" t="s">
        <v>395</v>
      </c>
      <c r="VXJ28" s="53" t="s">
        <v>395</v>
      </c>
      <c r="VXK28" s="53" t="s">
        <v>395</v>
      </c>
      <c r="VXL28" s="53" t="s">
        <v>395</v>
      </c>
      <c r="VXM28" s="53" t="s">
        <v>395</v>
      </c>
      <c r="VXN28" s="53" t="s">
        <v>395</v>
      </c>
      <c r="VXO28" s="53" t="s">
        <v>395</v>
      </c>
      <c r="VXP28" s="53" t="s">
        <v>395</v>
      </c>
      <c r="VXQ28" s="53" t="s">
        <v>395</v>
      </c>
      <c r="VXR28" s="53" t="s">
        <v>395</v>
      </c>
      <c r="VXS28" s="53" t="s">
        <v>395</v>
      </c>
      <c r="VXT28" s="53" t="s">
        <v>395</v>
      </c>
      <c r="VXU28" s="53" t="s">
        <v>395</v>
      </c>
      <c r="VXV28" s="53" t="s">
        <v>395</v>
      </c>
      <c r="VXW28" s="53" t="s">
        <v>395</v>
      </c>
      <c r="VXX28" s="53" t="s">
        <v>395</v>
      </c>
      <c r="VXY28" s="53" t="s">
        <v>395</v>
      </c>
      <c r="VXZ28" s="53" t="s">
        <v>395</v>
      </c>
      <c r="VYA28" s="53" t="s">
        <v>395</v>
      </c>
      <c r="VYB28" s="53" t="s">
        <v>395</v>
      </c>
      <c r="VYC28" s="53" t="s">
        <v>395</v>
      </c>
      <c r="VYD28" s="53" t="s">
        <v>395</v>
      </c>
      <c r="VYE28" s="53" t="s">
        <v>395</v>
      </c>
      <c r="VYF28" s="53" t="s">
        <v>395</v>
      </c>
      <c r="VYG28" s="53" t="s">
        <v>395</v>
      </c>
      <c r="VYH28" s="53" t="s">
        <v>395</v>
      </c>
      <c r="VYI28" s="53" t="s">
        <v>395</v>
      </c>
      <c r="VYJ28" s="53" t="s">
        <v>395</v>
      </c>
      <c r="VYK28" s="53" t="s">
        <v>395</v>
      </c>
      <c r="VYL28" s="53" t="s">
        <v>395</v>
      </c>
      <c r="VYM28" s="53" t="s">
        <v>395</v>
      </c>
      <c r="VYN28" s="53" t="s">
        <v>395</v>
      </c>
      <c r="VYO28" s="53" t="s">
        <v>395</v>
      </c>
      <c r="VYP28" s="53" t="s">
        <v>395</v>
      </c>
      <c r="VYQ28" s="53" t="s">
        <v>395</v>
      </c>
      <c r="VYR28" s="53" t="s">
        <v>395</v>
      </c>
      <c r="VYS28" s="53" t="s">
        <v>395</v>
      </c>
      <c r="VYT28" s="53" t="s">
        <v>395</v>
      </c>
      <c r="VYU28" s="53" t="s">
        <v>395</v>
      </c>
      <c r="VYV28" s="53" t="s">
        <v>395</v>
      </c>
      <c r="VYW28" s="53" t="s">
        <v>395</v>
      </c>
      <c r="VYX28" s="53" t="s">
        <v>395</v>
      </c>
      <c r="VYY28" s="53" t="s">
        <v>395</v>
      </c>
      <c r="VYZ28" s="53" t="s">
        <v>395</v>
      </c>
      <c r="VZA28" s="53" t="s">
        <v>395</v>
      </c>
      <c r="VZB28" s="53" t="s">
        <v>395</v>
      </c>
      <c r="VZC28" s="53" t="s">
        <v>395</v>
      </c>
      <c r="VZD28" s="53" t="s">
        <v>395</v>
      </c>
      <c r="VZE28" s="53" t="s">
        <v>395</v>
      </c>
      <c r="VZF28" s="53" t="s">
        <v>395</v>
      </c>
      <c r="VZG28" s="53" t="s">
        <v>395</v>
      </c>
      <c r="VZH28" s="53" t="s">
        <v>395</v>
      </c>
      <c r="VZI28" s="53" t="s">
        <v>395</v>
      </c>
      <c r="VZJ28" s="53" t="s">
        <v>395</v>
      </c>
      <c r="VZK28" s="53" t="s">
        <v>395</v>
      </c>
      <c r="VZL28" s="53" t="s">
        <v>395</v>
      </c>
      <c r="VZM28" s="53" t="s">
        <v>395</v>
      </c>
      <c r="VZN28" s="53" t="s">
        <v>395</v>
      </c>
      <c r="VZO28" s="53" t="s">
        <v>395</v>
      </c>
      <c r="VZP28" s="53" t="s">
        <v>395</v>
      </c>
      <c r="VZQ28" s="53" t="s">
        <v>395</v>
      </c>
      <c r="VZR28" s="53" t="s">
        <v>395</v>
      </c>
      <c r="VZS28" s="53" t="s">
        <v>395</v>
      </c>
      <c r="VZT28" s="53" t="s">
        <v>395</v>
      </c>
      <c r="VZU28" s="53" t="s">
        <v>395</v>
      </c>
      <c r="VZV28" s="53" t="s">
        <v>395</v>
      </c>
      <c r="VZW28" s="53" t="s">
        <v>395</v>
      </c>
      <c r="VZX28" s="53" t="s">
        <v>395</v>
      </c>
      <c r="VZY28" s="53" t="s">
        <v>395</v>
      </c>
      <c r="VZZ28" s="53" t="s">
        <v>395</v>
      </c>
      <c r="WAA28" s="53" t="s">
        <v>395</v>
      </c>
      <c r="WAB28" s="53" t="s">
        <v>395</v>
      </c>
      <c r="WAC28" s="53" t="s">
        <v>395</v>
      </c>
      <c r="WAD28" s="53" t="s">
        <v>395</v>
      </c>
      <c r="WAE28" s="53" t="s">
        <v>395</v>
      </c>
      <c r="WAF28" s="53" t="s">
        <v>395</v>
      </c>
      <c r="WAG28" s="53" t="s">
        <v>395</v>
      </c>
      <c r="WAH28" s="53" t="s">
        <v>395</v>
      </c>
      <c r="WAI28" s="53" t="s">
        <v>395</v>
      </c>
      <c r="WAJ28" s="53" t="s">
        <v>395</v>
      </c>
      <c r="WAK28" s="53" t="s">
        <v>395</v>
      </c>
      <c r="WAL28" s="53" t="s">
        <v>395</v>
      </c>
      <c r="WAM28" s="53" t="s">
        <v>395</v>
      </c>
      <c r="WAN28" s="53" t="s">
        <v>395</v>
      </c>
      <c r="WAO28" s="53" t="s">
        <v>395</v>
      </c>
      <c r="WAP28" s="53" t="s">
        <v>395</v>
      </c>
      <c r="WAQ28" s="53" t="s">
        <v>395</v>
      </c>
      <c r="WAR28" s="53" t="s">
        <v>395</v>
      </c>
      <c r="WAS28" s="53" t="s">
        <v>395</v>
      </c>
      <c r="WAT28" s="53" t="s">
        <v>395</v>
      </c>
      <c r="WAU28" s="53" t="s">
        <v>395</v>
      </c>
      <c r="WAV28" s="53" t="s">
        <v>395</v>
      </c>
      <c r="WAW28" s="53" t="s">
        <v>395</v>
      </c>
      <c r="WAX28" s="53" t="s">
        <v>395</v>
      </c>
      <c r="WAY28" s="53" t="s">
        <v>395</v>
      </c>
      <c r="WAZ28" s="53" t="s">
        <v>395</v>
      </c>
      <c r="WBA28" s="53" t="s">
        <v>395</v>
      </c>
      <c r="WBB28" s="53" t="s">
        <v>395</v>
      </c>
      <c r="WBC28" s="53" t="s">
        <v>395</v>
      </c>
      <c r="WBD28" s="53" t="s">
        <v>395</v>
      </c>
      <c r="WBE28" s="53" t="s">
        <v>395</v>
      </c>
      <c r="WBF28" s="53" t="s">
        <v>395</v>
      </c>
      <c r="WBG28" s="53" t="s">
        <v>395</v>
      </c>
      <c r="WBH28" s="53" t="s">
        <v>395</v>
      </c>
      <c r="WBI28" s="53" t="s">
        <v>395</v>
      </c>
      <c r="WBJ28" s="53" t="s">
        <v>395</v>
      </c>
      <c r="WBK28" s="53" t="s">
        <v>395</v>
      </c>
      <c r="WBL28" s="53" t="s">
        <v>395</v>
      </c>
      <c r="WBM28" s="53" t="s">
        <v>395</v>
      </c>
      <c r="WBN28" s="53" t="s">
        <v>395</v>
      </c>
      <c r="WBO28" s="53" t="s">
        <v>395</v>
      </c>
      <c r="WBP28" s="53" t="s">
        <v>395</v>
      </c>
      <c r="WBQ28" s="53" t="s">
        <v>395</v>
      </c>
      <c r="WBR28" s="53" t="s">
        <v>395</v>
      </c>
      <c r="WBS28" s="53" t="s">
        <v>395</v>
      </c>
      <c r="WBT28" s="53" t="s">
        <v>395</v>
      </c>
      <c r="WBU28" s="53" t="s">
        <v>395</v>
      </c>
      <c r="WBV28" s="53" t="s">
        <v>395</v>
      </c>
      <c r="WBW28" s="53" t="s">
        <v>395</v>
      </c>
      <c r="WBX28" s="53" t="s">
        <v>395</v>
      </c>
      <c r="WBY28" s="53" t="s">
        <v>395</v>
      </c>
      <c r="WBZ28" s="53" t="s">
        <v>395</v>
      </c>
      <c r="WCA28" s="53" t="s">
        <v>395</v>
      </c>
      <c r="WCB28" s="53" t="s">
        <v>395</v>
      </c>
      <c r="WCC28" s="53" t="s">
        <v>395</v>
      </c>
      <c r="WCD28" s="53" t="s">
        <v>395</v>
      </c>
      <c r="WCE28" s="53" t="s">
        <v>395</v>
      </c>
      <c r="WCF28" s="53" t="s">
        <v>395</v>
      </c>
      <c r="WCG28" s="53" t="s">
        <v>395</v>
      </c>
      <c r="WCH28" s="53" t="s">
        <v>395</v>
      </c>
      <c r="WCI28" s="53" t="s">
        <v>395</v>
      </c>
      <c r="WCJ28" s="53" t="s">
        <v>395</v>
      </c>
      <c r="WCK28" s="53" t="s">
        <v>395</v>
      </c>
      <c r="WCL28" s="53" t="s">
        <v>395</v>
      </c>
      <c r="WCM28" s="53" t="s">
        <v>395</v>
      </c>
      <c r="WCN28" s="53" t="s">
        <v>395</v>
      </c>
      <c r="WCO28" s="53" t="s">
        <v>395</v>
      </c>
      <c r="WCP28" s="53" t="s">
        <v>395</v>
      </c>
      <c r="WCQ28" s="53" t="s">
        <v>395</v>
      </c>
      <c r="WCR28" s="53" t="s">
        <v>395</v>
      </c>
      <c r="WCS28" s="53" t="s">
        <v>395</v>
      </c>
      <c r="WCT28" s="53" t="s">
        <v>395</v>
      </c>
      <c r="WCU28" s="53" t="s">
        <v>395</v>
      </c>
      <c r="WCV28" s="53" t="s">
        <v>395</v>
      </c>
      <c r="WCW28" s="53" t="s">
        <v>395</v>
      </c>
      <c r="WCX28" s="53" t="s">
        <v>395</v>
      </c>
      <c r="WCY28" s="53" t="s">
        <v>395</v>
      </c>
      <c r="WCZ28" s="53" t="s">
        <v>395</v>
      </c>
      <c r="WDA28" s="53" t="s">
        <v>395</v>
      </c>
      <c r="WDB28" s="53" t="s">
        <v>395</v>
      </c>
      <c r="WDC28" s="53" t="s">
        <v>395</v>
      </c>
      <c r="WDD28" s="53" t="s">
        <v>395</v>
      </c>
      <c r="WDE28" s="53" t="s">
        <v>395</v>
      </c>
      <c r="WDF28" s="53" t="s">
        <v>395</v>
      </c>
      <c r="WDG28" s="53" t="s">
        <v>395</v>
      </c>
      <c r="WDH28" s="53" t="s">
        <v>395</v>
      </c>
      <c r="WDI28" s="53" t="s">
        <v>395</v>
      </c>
      <c r="WDJ28" s="53" t="s">
        <v>395</v>
      </c>
      <c r="WDK28" s="53" t="s">
        <v>395</v>
      </c>
      <c r="WDL28" s="53" t="s">
        <v>395</v>
      </c>
      <c r="WDM28" s="53" t="s">
        <v>395</v>
      </c>
      <c r="WDN28" s="53" t="s">
        <v>395</v>
      </c>
      <c r="WDO28" s="53" t="s">
        <v>395</v>
      </c>
      <c r="WDP28" s="53" t="s">
        <v>395</v>
      </c>
      <c r="WDQ28" s="53" t="s">
        <v>395</v>
      </c>
      <c r="WDR28" s="53" t="s">
        <v>395</v>
      </c>
      <c r="WDS28" s="53" t="s">
        <v>395</v>
      </c>
      <c r="WDT28" s="53" t="s">
        <v>395</v>
      </c>
      <c r="WDU28" s="53" t="s">
        <v>395</v>
      </c>
      <c r="WDV28" s="53" t="s">
        <v>395</v>
      </c>
      <c r="WDW28" s="53" t="s">
        <v>395</v>
      </c>
      <c r="WDX28" s="53" t="s">
        <v>395</v>
      </c>
      <c r="WDY28" s="53" t="s">
        <v>395</v>
      </c>
      <c r="WDZ28" s="53" t="s">
        <v>395</v>
      </c>
      <c r="WEA28" s="53" t="s">
        <v>395</v>
      </c>
      <c r="WEB28" s="53" t="s">
        <v>395</v>
      </c>
      <c r="WEC28" s="53" t="s">
        <v>395</v>
      </c>
      <c r="WED28" s="53" t="s">
        <v>395</v>
      </c>
      <c r="WEE28" s="53" t="s">
        <v>395</v>
      </c>
      <c r="WEF28" s="53" t="s">
        <v>395</v>
      </c>
      <c r="WEG28" s="53" t="s">
        <v>395</v>
      </c>
      <c r="WEH28" s="53" t="s">
        <v>395</v>
      </c>
      <c r="WEI28" s="53" t="s">
        <v>395</v>
      </c>
      <c r="WEJ28" s="53" t="s">
        <v>395</v>
      </c>
      <c r="WEK28" s="53" t="s">
        <v>395</v>
      </c>
      <c r="WEL28" s="53" t="s">
        <v>395</v>
      </c>
      <c r="WEM28" s="53" t="s">
        <v>395</v>
      </c>
      <c r="WEN28" s="53" t="s">
        <v>395</v>
      </c>
      <c r="WEO28" s="53" t="s">
        <v>395</v>
      </c>
      <c r="WEP28" s="53" t="s">
        <v>395</v>
      </c>
      <c r="WEQ28" s="53" t="s">
        <v>395</v>
      </c>
      <c r="WER28" s="53" t="s">
        <v>395</v>
      </c>
      <c r="WES28" s="53" t="s">
        <v>395</v>
      </c>
      <c r="WET28" s="53" t="s">
        <v>395</v>
      </c>
      <c r="WEU28" s="53" t="s">
        <v>395</v>
      </c>
      <c r="WEV28" s="53" t="s">
        <v>395</v>
      </c>
      <c r="WEW28" s="53" t="s">
        <v>395</v>
      </c>
      <c r="WEX28" s="53" t="s">
        <v>395</v>
      </c>
      <c r="WEY28" s="53" t="s">
        <v>395</v>
      </c>
      <c r="WEZ28" s="53" t="s">
        <v>395</v>
      </c>
      <c r="WFA28" s="53" t="s">
        <v>395</v>
      </c>
      <c r="WFB28" s="53" t="s">
        <v>395</v>
      </c>
      <c r="WFC28" s="53" t="s">
        <v>395</v>
      </c>
      <c r="WFD28" s="53" t="s">
        <v>395</v>
      </c>
      <c r="WFE28" s="53" t="s">
        <v>395</v>
      </c>
      <c r="WFF28" s="53" t="s">
        <v>395</v>
      </c>
      <c r="WFG28" s="53" t="s">
        <v>395</v>
      </c>
      <c r="WFH28" s="53" t="s">
        <v>395</v>
      </c>
      <c r="WFI28" s="53" t="s">
        <v>395</v>
      </c>
      <c r="WFJ28" s="53" t="s">
        <v>395</v>
      </c>
      <c r="WFK28" s="53" t="s">
        <v>395</v>
      </c>
      <c r="WFL28" s="53" t="s">
        <v>395</v>
      </c>
      <c r="WFM28" s="53" t="s">
        <v>395</v>
      </c>
      <c r="WFN28" s="53" t="s">
        <v>395</v>
      </c>
      <c r="WFO28" s="53" t="s">
        <v>395</v>
      </c>
      <c r="WFP28" s="53" t="s">
        <v>395</v>
      </c>
      <c r="WFQ28" s="53" t="s">
        <v>395</v>
      </c>
      <c r="WFR28" s="53" t="s">
        <v>395</v>
      </c>
      <c r="WFS28" s="53" t="s">
        <v>395</v>
      </c>
      <c r="WFT28" s="53" t="s">
        <v>395</v>
      </c>
      <c r="WFU28" s="53" t="s">
        <v>395</v>
      </c>
      <c r="WFV28" s="53" t="s">
        <v>395</v>
      </c>
      <c r="WFW28" s="53" t="s">
        <v>395</v>
      </c>
      <c r="WFX28" s="53" t="s">
        <v>395</v>
      </c>
      <c r="WFY28" s="53" t="s">
        <v>395</v>
      </c>
      <c r="WFZ28" s="53" t="s">
        <v>395</v>
      </c>
      <c r="WGA28" s="53" t="s">
        <v>395</v>
      </c>
      <c r="WGB28" s="53" t="s">
        <v>395</v>
      </c>
      <c r="WGC28" s="53" t="s">
        <v>395</v>
      </c>
      <c r="WGD28" s="53" t="s">
        <v>395</v>
      </c>
      <c r="WGE28" s="53" t="s">
        <v>395</v>
      </c>
      <c r="WGF28" s="53" t="s">
        <v>395</v>
      </c>
      <c r="WGG28" s="53" t="s">
        <v>395</v>
      </c>
      <c r="WGH28" s="53" t="s">
        <v>395</v>
      </c>
      <c r="WGI28" s="53" t="s">
        <v>395</v>
      </c>
      <c r="WGJ28" s="53" t="s">
        <v>395</v>
      </c>
      <c r="WGK28" s="53" t="s">
        <v>395</v>
      </c>
      <c r="WGL28" s="53" t="s">
        <v>395</v>
      </c>
      <c r="WGM28" s="53" t="s">
        <v>395</v>
      </c>
      <c r="WGN28" s="53" t="s">
        <v>395</v>
      </c>
      <c r="WGO28" s="53" t="s">
        <v>395</v>
      </c>
      <c r="WGP28" s="53" t="s">
        <v>395</v>
      </c>
      <c r="WGQ28" s="53" t="s">
        <v>395</v>
      </c>
      <c r="WGR28" s="53" t="s">
        <v>395</v>
      </c>
      <c r="WGS28" s="53" t="s">
        <v>395</v>
      </c>
      <c r="WGT28" s="53" t="s">
        <v>395</v>
      </c>
      <c r="WGU28" s="53" t="s">
        <v>395</v>
      </c>
      <c r="WGV28" s="53" t="s">
        <v>395</v>
      </c>
      <c r="WGW28" s="53" t="s">
        <v>395</v>
      </c>
      <c r="WGX28" s="53" t="s">
        <v>395</v>
      </c>
      <c r="WGY28" s="53" t="s">
        <v>395</v>
      </c>
      <c r="WGZ28" s="53" t="s">
        <v>395</v>
      </c>
      <c r="WHA28" s="53" t="s">
        <v>395</v>
      </c>
      <c r="WHB28" s="53" t="s">
        <v>395</v>
      </c>
      <c r="WHC28" s="53" t="s">
        <v>395</v>
      </c>
      <c r="WHD28" s="53" t="s">
        <v>395</v>
      </c>
      <c r="WHE28" s="53" t="s">
        <v>395</v>
      </c>
      <c r="WHF28" s="53" t="s">
        <v>395</v>
      </c>
      <c r="WHG28" s="53" t="s">
        <v>395</v>
      </c>
      <c r="WHH28" s="53" t="s">
        <v>395</v>
      </c>
      <c r="WHI28" s="53" t="s">
        <v>395</v>
      </c>
      <c r="WHJ28" s="53" t="s">
        <v>395</v>
      </c>
      <c r="WHK28" s="53" t="s">
        <v>395</v>
      </c>
      <c r="WHL28" s="53" t="s">
        <v>395</v>
      </c>
      <c r="WHM28" s="53" t="s">
        <v>395</v>
      </c>
      <c r="WHN28" s="53" t="s">
        <v>395</v>
      </c>
      <c r="WHO28" s="53" t="s">
        <v>395</v>
      </c>
      <c r="WHP28" s="53" t="s">
        <v>395</v>
      </c>
      <c r="WHQ28" s="53" t="s">
        <v>395</v>
      </c>
      <c r="WHR28" s="53" t="s">
        <v>395</v>
      </c>
      <c r="WHS28" s="53" t="s">
        <v>395</v>
      </c>
      <c r="WHT28" s="53" t="s">
        <v>395</v>
      </c>
      <c r="WHU28" s="53" t="s">
        <v>395</v>
      </c>
      <c r="WHV28" s="53" t="s">
        <v>395</v>
      </c>
      <c r="WHW28" s="53" t="s">
        <v>395</v>
      </c>
      <c r="WHX28" s="53" t="s">
        <v>395</v>
      </c>
      <c r="WHY28" s="53" t="s">
        <v>395</v>
      </c>
      <c r="WHZ28" s="53" t="s">
        <v>395</v>
      </c>
      <c r="WIA28" s="53" t="s">
        <v>395</v>
      </c>
      <c r="WIB28" s="53" t="s">
        <v>395</v>
      </c>
      <c r="WIC28" s="53" t="s">
        <v>395</v>
      </c>
      <c r="WID28" s="53" t="s">
        <v>395</v>
      </c>
      <c r="WIE28" s="53" t="s">
        <v>395</v>
      </c>
      <c r="WIF28" s="53" t="s">
        <v>395</v>
      </c>
      <c r="WIG28" s="53" t="s">
        <v>395</v>
      </c>
      <c r="WIH28" s="53" t="s">
        <v>395</v>
      </c>
      <c r="WII28" s="53" t="s">
        <v>395</v>
      </c>
      <c r="WIJ28" s="53" t="s">
        <v>395</v>
      </c>
      <c r="WIK28" s="53" t="s">
        <v>395</v>
      </c>
      <c r="WIL28" s="53" t="s">
        <v>395</v>
      </c>
      <c r="WIM28" s="53" t="s">
        <v>395</v>
      </c>
      <c r="WIN28" s="53" t="s">
        <v>395</v>
      </c>
      <c r="WIO28" s="53" t="s">
        <v>395</v>
      </c>
      <c r="WIP28" s="53" t="s">
        <v>395</v>
      </c>
      <c r="WIQ28" s="53" t="s">
        <v>395</v>
      </c>
      <c r="WIR28" s="53" t="s">
        <v>395</v>
      </c>
      <c r="WIS28" s="53" t="s">
        <v>395</v>
      </c>
      <c r="WIT28" s="53" t="s">
        <v>395</v>
      </c>
      <c r="WIU28" s="53" t="s">
        <v>395</v>
      </c>
      <c r="WIV28" s="53" t="s">
        <v>395</v>
      </c>
      <c r="WIW28" s="53" t="s">
        <v>395</v>
      </c>
      <c r="WIX28" s="53" t="s">
        <v>395</v>
      </c>
      <c r="WIY28" s="53" t="s">
        <v>395</v>
      </c>
      <c r="WIZ28" s="53" t="s">
        <v>395</v>
      </c>
      <c r="WJA28" s="53" t="s">
        <v>395</v>
      </c>
      <c r="WJB28" s="53" t="s">
        <v>395</v>
      </c>
      <c r="WJC28" s="53" t="s">
        <v>395</v>
      </c>
      <c r="WJD28" s="53" t="s">
        <v>395</v>
      </c>
      <c r="WJE28" s="53" t="s">
        <v>395</v>
      </c>
      <c r="WJF28" s="53" t="s">
        <v>395</v>
      </c>
      <c r="WJG28" s="53" t="s">
        <v>395</v>
      </c>
      <c r="WJH28" s="53" t="s">
        <v>395</v>
      </c>
      <c r="WJI28" s="53" t="s">
        <v>395</v>
      </c>
      <c r="WJJ28" s="53" t="s">
        <v>395</v>
      </c>
      <c r="WJK28" s="53" t="s">
        <v>395</v>
      </c>
      <c r="WJL28" s="53" t="s">
        <v>395</v>
      </c>
      <c r="WJM28" s="53" t="s">
        <v>395</v>
      </c>
      <c r="WJN28" s="53" t="s">
        <v>395</v>
      </c>
      <c r="WJO28" s="53" t="s">
        <v>395</v>
      </c>
      <c r="WJP28" s="53" t="s">
        <v>395</v>
      </c>
      <c r="WJQ28" s="53" t="s">
        <v>395</v>
      </c>
      <c r="WJR28" s="53" t="s">
        <v>395</v>
      </c>
      <c r="WJS28" s="53" t="s">
        <v>395</v>
      </c>
      <c r="WJT28" s="53" t="s">
        <v>395</v>
      </c>
      <c r="WJU28" s="53" t="s">
        <v>395</v>
      </c>
      <c r="WJV28" s="53" t="s">
        <v>395</v>
      </c>
      <c r="WJW28" s="53" t="s">
        <v>395</v>
      </c>
      <c r="WJX28" s="53" t="s">
        <v>395</v>
      </c>
      <c r="WJY28" s="53" t="s">
        <v>395</v>
      </c>
      <c r="WJZ28" s="53" t="s">
        <v>395</v>
      </c>
      <c r="WKA28" s="53" t="s">
        <v>395</v>
      </c>
      <c r="WKB28" s="53" t="s">
        <v>395</v>
      </c>
      <c r="WKC28" s="53" t="s">
        <v>395</v>
      </c>
      <c r="WKD28" s="53" t="s">
        <v>395</v>
      </c>
      <c r="WKE28" s="53" t="s">
        <v>395</v>
      </c>
      <c r="WKF28" s="53" t="s">
        <v>395</v>
      </c>
      <c r="WKG28" s="53" t="s">
        <v>395</v>
      </c>
      <c r="WKH28" s="53" t="s">
        <v>395</v>
      </c>
      <c r="WKI28" s="53" t="s">
        <v>395</v>
      </c>
      <c r="WKJ28" s="53" t="s">
        <v>395</v>
      </c>
      <c r="WKK28" s="53" t="s">
        <v>395</v>
      </c>
      <c r="WKL28" s="53" t="s">
        <v>395</v>
      </c>
      <c r="WKM28" s="53" t="s">
        <v>395</v>
      </c>
      <c r="WKN28" s="53" t="s">
        <v>395</v>
      </c>
      <c r="WKO28" s="53" t="s">
        <v>395</v>
      </c>
      <c r="WKP28" s="53" t="s">
        <v>395</v>
      </c>
      <c r="WKQ28" s="53" t="s">
        <v>395</v>
      </c>
      <c r="WKR28" s="53" t="s">
        <v>395</v>
      </c>
      <c r="WKS28" s="53" t="s">
        <v>395</v>
      </c>
      <c r="WKT28" s="53" t="s">
        <v>395</v>
      </c>
      <c r="WKU28" s="53" t="s">
        <v>395</v>
      </c>
      <c r="WKV28" s="53" t="s">
        <v>395</v>
      </c>
      <c r="WKW28" s="53" t="s">
        <v>395</v>
      </c>
      <c r="WKX28" s="53" t="s">
        <v>395</v>
      </c>
      <c r="WKY28" s="53" t="s">
        <v>395</v>
      </c>
      <c r="WKZ28" s="53" t="s">
        <v>395</v>
      </c>
      <c r="WLA28" s="53" t="s">
        <v>395</v>
      </c>
      <c r="WLB28" s="53" t="s">
        <v>395</v>
      </c>
      <c r="WLC28" s="53" t="s">
        <v>395</v>
      </c>
      <c r="WLD28" s="53" t="s">
        <v>395</v>
      </c>
      <c r="WLE28" s="53" t="s">
        <v>395</v>
      </c>
      <c r="WLF28" s="53" t="s">
        <v>395</v>
      </c>
      <c r="WLG28" s="53" t="s">
        <v>395</v>
      </c>
      <c r="WLH28" s="53" t="s">
        <v>395</v>
      </c>
      <c r="WLI28" s="53" t="s">
        <v>395</v>
      </c>
      <c r="WLJ28" s="53" t="s">
        <v>395</v>
      </c>
      <c r="WLK28" s="53" t="s">
        <v>395</v>
      </c>
      <c r="WLL28" s="53" t="s">
        <v>395</v>
      </c>
      <c r="WLM28" s="53" t="s">
        <v>395</v>
      </c>
      <c r="WLN28" s="53" t="s">
        <v>395</v>
      </c>
      <c r="WLO28" s="53" t="s">
        <v>395</v>
      </c>
      <c r="WLP28" s="53" t="s">
        <v>395</v>
      </c>
      <c r="WLQ28" s="53" t="s">
        <v>395</v>
      </c>
      <c r="WLR28" s="53" t="s">
        <v>395</v>
      </c>
      <c r="WLS28" s="53" t="s">
        <v>395</v>
      </c>
      <c r="WLT28" s="53" t="s">
        <v>395</v>
      </c>
      <c r="WLU28" s="53" t="s">
        <v>395</v>
      </c>
      <c r="WLV28" s="53" t="s">
        <v>395</v>
      </c>
      <c r="WLW28" s="53" t="s">
        <v>395</v>
      </c>
      <c r="WLX28" s="53" t="s">
        <v>395</v>
      </c>
      <c r="WLY28" s="53" t="s">
        <v>395</v>
      </c>
      <c r="WLZ28" s="53" t="s">
        <v>395</v>
      </c>
      <c r="WMA28" s="53" t="s">
        <v>395</v>
      </c>
      <c r="WMB28" s="53" t="s">
        <v>395</v>
      </c>
      <c r="WMC28" s="53" t="s">
        <v>395</v>
      </c>
      <c r="WMD28" s="53" t="s">
        <v>395</v>
      </c>
      <c r="WME28" s="53" t="s">
        <v>395</v>
      </c>
      <c r="WMF28" s="53" t="s">
        <v>395</v>
      </c>
      <c r="WMG28" s="53" t="s">
        <v>395</v>
      </c>
      <c r="WMH28" s="53" t="s">
        <v>395</v>
      </c>
      <c r="WMI28" s="53" t="s">
        <v>395</v>
      </c>
      <c r="WMJ28" s="53" t="s">
        <v>395</v>
      </c>
      <c r="WMK28" s="53" t="s">
        <v>395</v>
      </c>
      <c r="WML28" s="53" t="s">
        <v>395</v>
      </c>
      <c r="WMM28" s="53" t="s">
        <v>395</v>
      </c>
      <c r="WMN28" s="53" t="s">
        <v>395</v>
      </c>
      <c r="WMO28" s="53" t="s">
        <v>395</v>
      </c>
      <c r="WMP28" s="53" t="s">
        <v>395</v>
      </c>
      <c r="WMQ28" s="53" t="s">
        <v>395</v>
      </c>
      <c r="WMR28" s="53" t="s">
        <v>395</v>
      </c>
      <c r="WMS28" s="53" t="s">
        <v>395</v>
      </c>
      <c r="WMT28" s="53" t="s">
        <v>395</v>
      </c>
      <c r="WMU28" s="53" t="s">
        <v>395</v>
      </c>
      <c r="WMV28" s="53" t="s">
        <v>395</v>
      </c>
      <c r="WMW28" s="53" t="s">
        <v>395</v>
      </c>
      <c r="WMX28" s="53" t="s">
        <v>395</v>
      </c>
      <c r="WMY28" s="53" t="s">
        <v>395</v>
      </c>
      <c r="WMZ28" s="53" t="s">
        <v>395</v>
      </c>
      <c r="WNA28" s="53" t="s">
        <v>395</v>
      </c>
      <c r="WNB28" s="53" t="s">
        <v>395</v>
      </c>
      <c r="WNC28" s="53" t="s">
        <v>395</v>
      </c>
      <c r="WND28" s="53" t="s">
        <v>395</v>
      </c>
      <c r="WNE28" s="53" t="s">
        <v>395</v>
      </c>
      <c r="WNF28" s="53" t="s">
        <v>395</v>
      </c>
      <c r="WNG28" s="53" t="s">
        <v>395</v>
      </c>
      <c r="WNH28" s="53" t="s">
        <v>395</v>
      </c>
      <c r="WNI28" s="53" t="s">
        <v>395</v>
      </c>
      <c r="WNJ28" s="53" t="s">
        <v>395</v>
      </c>
      <c r="WNK28" s="53" t="s">
        <v>395</v>
      </c>
      <c r="WNL28" s="53" t="s">
        <v>395</v>
      </c>
      <c r="WNM28" s="53" t="s">
        <v>395</v>
      </c>
      <c r="WNN28" s="53" t="s">
        <v>395</v>
      </c>
      <c r="WNO28" s="53" t="s">
        <v>395</v>
      </c>
      <c r="WNP28" s="53" t="s">
        <v>395</v>
      </c>
      <c r="WNQ28" s="53" t="s">
        <v>395</v>
      </c>
      <c r="WNR28" s="53" t="s">
        <v>395</v>
      </c>
      <c r="WNS28" s="53" t="s">
        <v>395</v>
      </c>
      <c r="WNT28" s="53" t="s">
        <v>395</v>
      </c>
      <c r="WNU28" s="53" t="s">
        <v>395</v>
      </c>
      <c r="WNV28" s="53" t="s">
        <v>395</v>
      </c>
      <c r="WNW28" s="53" t="s">
        <v>395</v>
      </c>
      <c r="WNX28" s="53" t="s">
        <v>395</v>
      </c>
      <c r="WNY28" s="53" t="s">
        <v>395</v>
      </c>
      <c r="WNZ28" s="53" t="s">
        <v>395</v>
      </c>
      <c r="WOA28" s="53" t="s">
        <v>395</v>
      </c>
      <c r="WOB28" s="53" t="s">
        <v>395</v>
      </c>
      <c r="WOC28" s="53" t="s">
        <v>395</v>
      </c>
      <c r="WOD28" s="53" t="s">
        <v>395</v>
      </c>
      <c r="WOE28" s="53" t="s">
        <v>395</v>
      </c>
      <c r="WOF28" s="53" t="s">
        <v>395</v>
      </c>
      <c r="WOG28" s="53" t="s">
        <v>395</v>
      </c>
      <c r="WOH28" s="53" t="s">
        <v>395</v>
      </c>
      <c r="WOI28" s="53" t="s">
        <v>395</v>
      </c>
      <c r="WOJ28" s="53" t="s">
        <v>395</v>
      </c>
      <c r="WOK28" s="53" t="s">
        <v>395</v>
      </c>
      <c r="WOL28" s="53" t="s">
        <v>395</v>
      </c>
      <c r="WOM28" s="53" t="s">
        <v>395</v>
      </c>
      <c r="WON28" s="53" t="s">
        <v>395</v>
      </c>
      <c r="WOO28" s="53" t="s">
        <v>395</v>
      </c>
      <c r="WOP28" s="53" t="s">
        <v>395</v>
      </c>
      <c r="WOQ28" s="53" t="s">
        <v>395</v>
      </c>
      <c r="WOR28" s="53" t="s">
        <v>395</v>
      </c>
      <c r="WOS28" s="53" t="s">
        <v>395</v>
      </c>
      <c r="WOT28" s="53" t="s">
        <v>395</v>
      </c>
      <c r="WOU28" s="53" t="s">
        <v>395</v>
      </c>
      <c r="WOV28" s="53" t="s">
        <v>395</v>
      </c>
      <c r="WOW28" s="53" t="s">
        <v>395</v>
      </c>
      <c r="WOX28" s="53" t="s">
        <v>395</v>
      </c>
      <c r="WOY28" s="53" t="s">
        <v>395</v>
      </c>
      <c r="WOZ28" s="53" t="s">
        <v>395</v>
      </c>
      <c r="WPA28" s="53" t="s">
        <v>395</v>
      </c>
      <c r="WPB28" s="53" t="s">
        <v>395</v>
      </c>
      <c r="WPC28" s="53" t="s">
        <v>395</v>
      </c>
      <c r="WPD28" s="53" t="s">
        <v>395</v>
      </c>
      <c r="WPE28" s="53" t="s">
        <v>395</v>
      </c>
      <c r="WPF28" s="53" t="s">
        <v>395</v>
      </c>
      <c r="WPG28" s="53" t="s">
        <v>395</v>
      </c>
      <c r="WPH28" s="53" t="s">
        <v>395</v>
      </c>
      <c r="WPI28" s="53" t="s">
        <v>395</v>
      </c>
      <c r="WPJ28" s="53" t="s">
        <v>395</v>
      </c>
      <c r="WPK28" s="53" t="s">
        <v>395</v>
      </c>
      <c r="WPL28" s="53" t="s">
        <v>395</v>
      </c>
      <c r="WPM28" s="53" t="s">
        <v>395</v>
      </c>
      <c r="WPN28" s="53" t="s">
        <v>395</v>
      </c>
      <c r="WPO28" s="53" t="s">
        <v>395</v>
      </c>
      <c r="WPP28" s="53" t="s">
        <v>395</v>
      </c>
      <c r="WPQ28" s="53" t="s">
        <v>395</v>
      </c>
      <c r="WPR28" s="53" t="s">
        <v>395</v>
      </c>
      <c r="WPS28" s="53" t="s">
        <v>395</v>
      </c>
      <c r="WPT28" s="53" t="s">
        <v>395</v>
      </c>
      <c r="WPU28" s="53" t="s">
        <v>395</v>
      </c>
      <c r="WPV28" s="53" t="s">
        <v>395</v>
      </c>
      <c r="WPW28" s="53" t="s">
        <v>395</v>
      </c>
      <c r="WPX28" s="53" t="s">
        <v>395</v>
      </c>
      <c r="WPY28" s="53" t="s">
        <v>395</v>
      </c>
      <c r="WPZ28" s="53" t="s">
        <v>395</v>
      </c>
      <c r="WQA28" s="53" t="s">
        <v>395</v>
      </c>
      <c r="WQB28" s="53" t="s">
        <v>395</v>
      </c>
      <c r="WQC28" s="53" t="s">
        <v>395</v>
      </c>
      <c r="WQD28" s="53" t="s">
        <v>395</v>
      </c>
      <c r="WQE28" s="53" t="s">
        <v>395</v>
      </c>
      <c r="WQF28" s="53" t="s">
        <v>395</v>
      </c>
      <c r="WQG28" s="53" t="s">
        <v>395</v>
      </c>
      <c r="WQH28" s="53" t="s">
        <v>395</v>
      </c>
      <c r="WQI28" s="53" t="s">
        <v>395</v>
      </c>
      <c r="WQJ28" s="53" t="s">
        <v>395</v>
      </c>
      <c r="WQK28" s="53" t="s">
        <v>395</v>
      </c>
      <c r="WQL28" s="53" t="s">
        <v>395</v>
      </c>
      <c r="WQM28" s="53" t="s">
        <v>395</v>
      </c>
      <c r="WQN28" s="53" t="s">
        <v>395</v>
      </c>
      <c r="WQO28" s="53" t="s">
        <v>395</v>
      </c>
      <c r="WQP28" s="53" t="s">
        <v>395</v>
      </c>
      <c r="WQQ28" s="53" t="s">
        <v>395</v>
      </c>
      <c r="WQR28" s="53" t="s">
        <v>395</v>
      </c>
      <c r="WQS28" s="53" t="s">
        <v>395</v>
      </c>
      <c r="WQT28" s="53" t="s">
        <v>395</v>
      </c>
      <c r="WQU28" s="53" t="s">
        <v>395</v>
      </c>
      <c r="WQV28" s="53" t="s">
        <v>395</v>
      </c>
      <c r="WQW28" s="53" t="s">
        <v>395</v>
      </c>
      <c r="WQX28" s="53" t="s">
        <v>395</v>
      </c>
      <c r="WQY28" s="53" t="s">
        <v>395</v>
      </c>
      <c r="WQZ28" s="53" t="s">
        <v>395</v>
      </c>
      <c r="WRA28" s="53" t="s">
        <v>395</v>
      </c>
      <c r="WRB28" s="53" t="s">
        <v>395</v>
      </c>
      <c r="WRC28" s="53" t="s">
        <v>395</v>
      </c>
      <c r="WRD28" s="53" t="s">
        <v>395</v>
      </c>
      <c r="WRE28" s="53" t="s">
        <v>395</v>
      </c>
      <c r="WRF28" s="53" t="s">
        <v>395</v>
      </c>
      <c r="WRG28" s="53" t="s">
        <v>395</v>
      </c>
      <c r="WRH28" s="53" t="s">
        <v>395</v>
      </c>
      <c r="WRI28" s="53" t="s">
        <v>395</v>
      </c>
      <c r="WRJ28" s="53" t="s">
        <v>395</v>
      </c>
      <c r="WRK28" s="53" t="s">
        <v>395</v>
      </c>
      <c r="WRL28" s="53" t="s">
        <v>395</v>
      </c>
      <c r="WRM28" s="53" t="s">
        <v>395</v>
      </c>
      <c r="WRN28" s="53" t="s">
        <v>395</v>
      </c>
      <c r="WRO28" s="53" t="s">
        <v>395</v>
      </c>
      <c r="WRP28" s="53" t="s">
        <v>395</v>
      </c>
      <c r="WRQ28" s="53" t="s">
        <v>395</v>
      </c>
      <c r="WRR28" s="53" t="s">
        <v>395</v>
      </c>
      <c r="WRS28" s="53" t="s">
        <v>395</v>
      </c>
      <c r="WRT28" s="53" t="s">
        <v>395</v>
      </c>
      <c r="WRU28" s="53" t="s">
        <v>395</v>
      </c>
      <c r="WRV28" s="53" t="s">
        <v>395</v>
      </c>
      <c r="WRW28" s="53" t="s">
        <v>395</v>
      </c>
      <c r="WRX28" s="53" t="s">
        <v>395</v>
      </c>
      <c r="WRY28" s="53" t="s">
        <v>395</v>
      </c>
      <c r="WRZ28" s="53" t="s">
        <v>395</v>
      </c>
      <c r="WSA28" s="53" t="s">
        <v>395</v>
      </c>
      <c r="WSB28" s="53" t="s">
        <v>395</v>
      </c>
      <c r="WSC28" s="53" t="s">
        <v>395</v>
      </c>
      <c r="WSD28" s="53" t="s">
        <v>395</v>
      </c>
      <c r="WSE28" s="53" t="s">
        <v>395</v>
      </c>
      <c r="WSF28" s="53" t="s">
        <v>395</v>
      </c>
      <c r="WSG28" s="53" t="s">
        <v>395</v>
      </c>
      <c r="WSH28" s="53" t="s">
        <v>395</v>
      </c>
      <c r="WSI28" s="53" t="s">
        <v>395</v>
      </c>
      <c r="WSJ28" s="53" t="s">
        <v>395</v>
      </c>
      <c r="WSK28" s="53" t="s">
        <v>395</v>
      </c>
      <c r="WSL28" s="53" t="s">
        <v>395</v>
      </c>
      <c r="WSM28" s="53" t="s">
        <v>395</v>
      </c>
      <c r="WSN28" s="53" t="s">
        <v>395</v>
      </c>
      <c r="WSO28" s="53" t="s">
        <v>395</v>
      </c>
      <c r="WSP28" s="53" t="s">
        <v>395</v>
      </c>
      <c r="WSQ28" s="53" t="s">
        <v>395</v>
      </c>
      <c r="WSR28" s="53" t="s">
        <v>395</v>
      </c>
      <c r="WSS28" s="53" t="s">
        <v>395</v>
      </c>
      <c r="WST28" s="53" t="s">
        <v>395</v>
      </c>
      <c r="WSU28" s="53" t="s">
        <v>395</v>
      </c>
      <c r="WSV28" s="53" t="s">
        <v>395</v>
      </c>
      <c r="WSW28" s="53" t="s">
        <v>395</v>
      </c>
      <c r="WSX28" s="53" t="s">
        <v>395</v>
      </c>
      <c r="WSY28" s="53" t="s">
        <v>395</v>
      </c>
      <c r="WSZ28" s="53" t="s">
        <v>395</v>
      </c>
      <c r="WTA28" s="53" t="s">
        <v>395</v>
      </c>
      <c r="WTB28" s="53" t="s">
        <v>395</v>
      </c>
      <c r="WTC28" s="53" t="s">
        <v>395</v>
      </c>
      <c r="WTD28" s="53" t="s">
        <v>395</v>
      </c>
      <c r="WTE28" s="53" t="s">
        <v>395</v>
      </c>
      <c r="WTF28" s="53" t="s">
        <v>395</v>
      </c>
      <c r="WTG28" s="53" t="s">
        <v>395</v>
      </c>
      <c r="WTH28" s="53" t="s">
        <v>395</v>
      </c>
      <c r="WTI28" s="53" t="s">
        <v>395</v>
      </c>
      <c r="WTJ28" s="53" t="s">
        <v>395</v>
      </c>
      <c r="WTK28" s="53" t="s">
        <v>395</v>
      </c>
      <c r="WTL28" s="53" t="s">
        <v>395</v>
      </c>
      <c r="WTM28" s="53" t="s">
        <v>395</v>
      </c>
      <c r="WTN28" s="53" t="s">
        <v>395</v>
      </c>
      <c r="WTO28" s="53" t="s">
        <v>395</v>
      </c>
      <c r="WTP28" s="53" t="s">
        <v>395</v>
      </c>
      <c r="WTQ28" s="53" t="s">
        <v>395</v>
      </c>
      <c r="WTR28" s="53" t="s">
        <v>395</v>
      </c>
      <c r="WTS28" s="53" t="s">
        <v>395</v>
      </c>
      <c r="WTT28" s="53" t="s">
        <v>395</v>
      </c>
      <c r="WTU28" s="53" t="s">
        <v>395</v>
      </c>
      <c r="WTV28" s="53" t="s">
        <v>395</v>
      </c>
      <c r="WTW28" s="53" t="s">
        <v>395</v>
      </c>
      <c r="WTX28" s="53" t="s">
        <v>395</v>
      </c>
      <c r="WTY28" s="53" t="s">
        <v>395</v>
      </c>
      <c r="WTZ28" s="53" t="s">
        <v>395</v>
      </c>
      <c r="WUA28" s="53" t="s">
        <v>395</v>
      </c>
      <c r="WUB28" s="53" t="s">
        <v>395</v>
      </c>
      <c r="WUC28" s="53" t="s">
        <v>395</v>
      </c>
      <c r="WUD28" s="53" t="s">
        <v>395</v>
      </c>
      <c r="WUE28" s="53" t="s">
        <v>395</v>
      </c>
      <c r="WUF28" s="53" t="s">
        <v>395</v>
      </c>
      <c r="WUG28" s="53" t="s">
        <v>395</v>
      </c>
      <c r="WUH28" s="53" t="s">
        <v>395</v>
      </c>
      <c r="WUI28" s="53" t="s">
        <v>395</v>
      </c>
      <c r="WUJ28" s="53" t="s">
        <v>395</v>
      </c>
      <c r="WUK28" s="53" t="s">
        <v>395</v>
      </c>
      <c r="WUL28" s="53" t="s">
        <v>395</v>
      </c>
      <c r="WUM28" s="53" t="s">
        <v>395</v>
      </c>
      <c r="WUN28" s="53" t="s">
        <v>395</v>
      </c>
      <c r="WUO28" s="53" t="s">
        <v>395</v>
      </c>
      <c r="WUP28" s="53" t="s">
        <v>395</v>
      </c>
      <c r="WUQ28" s="53" t="s">
        <v>395</v>
      </c>
      <c r="WUR28" s="53" t="s">
        <v>395</v>
      </c>
      <c r="WUS28" s="53" t="s">
        <v>395</v>
      </c>
      <c r="WUT28" s="53" t="s">
        <v>395</v>
      </c>
      <c r="WUU28" s="53" t="s">
        <v>395</v>
      </c>
      <c r="WUV28" s="53" t="s">
        <v>395</v>
      </c>
      <c r="WUW28" s="53" t="s">
        <v>395</v>
      </c>
      <c r="WUX28" s="53" t="s">
        <v>395</v>
      </c>
      <c r="WUY28" s="53" t="s">
        <v>395</v>
      </c>
      <c r="WUZ28" s="53" t="s">
        <v>395</v>
      </c>
      <c r="WVA28" s="53" t="s">
        <v>395</v>
      </c>
      <c r="WVB28" s="53" t="s">
        <v>395</v>
      </c>
      <c r="WVC28" s="53" t="s">
        <v>395</v>
      </c>
      <c r="WVD28" s="53" t="s">
        <v>395</v>
      </c>
      <c r="WVE28" s="53" t="s">
        <v>395</v>
      </c>
      <c r="WVF28" s="53" t="s">
        <v>395</v>
      </c>
      <c r="WVG28" s="53" t="s">
        <v>395</v>
      </c>
      <c r="WVH28" s="53" t="s">
        <v>395</v>
      </c>
      <c r="WVI28" s="53" t="s">
        <v>395</v>
      </c>
      <c r="WVJ28" s="53" t="s">
        <v>395</v>
      </c>
      <c r="WVK28" s="53" t="s">
        <v>395</v>
      </c>
      <c r="WVL28" s="53" t="s">
        <v>395</v>
      </c>
      <c r="WVM28" s="53" t="s">
        <v>395</v>
      </c>
      <c r="WVN28" s="53" t="s">
        <v>395</v>
      </c>
      <c r="WVO28" s="53" t="s">
        <v>395</v>
      </c>
      <c r="WVP28" s="53" t="s">
        <v>395</v>
      </c>
      <c r="WVQ28" s="53" t="s">
        <v>395</v>
      </c>
      <c r="WVR28" s="53" t="s">
        <v>395</v>
      </c>
      <c r="WVS28" s="53" t="s">
        <v>395</v>
      </c>
      <c r="WVT28" s="53" t="s">
        <v>395</v>
      </c>
      <c r="WVU28" s="53" t="s">
        <v>395</v>
      </c>
      <c r="WVV28" s="53" t="s">
        <v>395</v>
      </c>
      <c r="WVW28" s="53" t="s">
        <v>395</v>
      </c>
      <c r="WVX28" s="53" t="s">
        <v>395</v>
      </c>
      <c r="WVY28" s="53" t="s">
        <v>395</v>
      </c>
      <c r="WVZ28" s="53" t="s">
        <v>395</v>
      </c>
      <c r="WWA28" s="53" t="s">
        <v>395</v>
      </c>
      <c r="WWB28" s="53" t="s">
        <v>395</v>
      </c>
      <c r="WWC28" s="53" t="s">
        <v>395</v>
      </c>
      <c r="WWD28" s="53" t="s">
        <v>395</v>
      </c>
      <c r="WWE28" s="53" t="s">
        <v>395</v>
      </c>
      <c r="WWF28" s="53" t="s">
        <v>395</v>
      </c>
      <c r="WWG28" s="53" t="s">
        <v>395</v>
      </c>
      <c r="WWH28" s="53" t="s">
        <v>395</v>
      </c>
      <c r="WWI28" s="53" t="s">
        <v>395</v>
      </c>
      <c r="WWJ28" s="53" t="s">
        <v>395</v>
      </c>
      <c r="WWK28" s="53" t="s">
        <v>395</v>
      </c>
      <c r="WWL28" s="53" t="s">
        <v>395</v>
      </c>
      <c r="WWM28" s="53" t="s">
        <v>395</v>
      </c>
      <c r="WWN28" s="53" t="s">
        <v>395</v>
      </c>
      <c r="WWO28" s="53" t="s">
        <v>395</v>
      </c>
      <c r="WWP28" s="53" t="s">
        <v>395</v>
      </c>
      <c r="WWQ28" s="53" t="s">
        <v>395</v>
      </c>
      <c r="WWR28" s="53" t="s">
        <v>395</v>
      </c>
      <c r="WWS28" s="53" t="s">
        <v>395</v>
      </c>
      <c r="WWT28" s="53" t="s">
        <v>395</v>
      </c>
      <c r="WWU28" s="53" t="s">
        <v>395</v>
      </c>
      <c r="WWV28" s="53" t="s">
        <v>395</v>
      </c>
      <c r="WWW28" s="53" t="s">
        <v>395</v>
      </c>
      <c r="WWX28" s="53" t="s">
        <v>395</v>
      </c>
      <c r="WWY28" s="53" t="s">
        <v>395</v>
      </c>
      <c r="WWZ28" s="53" t="s">
        <v>395</v>
      </c>
      <c r="WXA28" s="53" t="s">
        <v>395</v>
      </c>
      <c r="WXB28" s="53" t="s">
        <v>395</v>
      </c>
      <c r="WXC28" s="53" t="s">
        <v>395</v>
      </c>
      <c r="WXD28" s="53" t="s">
        <v>395</v>
      </c>
      <c r="WXE28" s="53" t="s">
        <v>395</v>
      </c>
      <c r="WXF28" s="53" t="s">
        <v>395</v>
      </c>
      <c r="WXG28" s="53" t="s">
        <v>395</v>
      </c>
      <c r="WXH28" s="53" t="s">
        <v>395</v>
      </c>
      <c r="WXI28" s="53" t="s">
        <v>395</v>
      </c>
      <c r="WXJ28" s="53" t="s">
        <v>395</v>
      </c>
      <c r="WXK28" s="53" t="s">
        <v>395</v>
      </c>
      <c r="WXL28" s="53" t="s">
        <v>395</v>
      </c>
      <c r="WXM28" s="53" t="s">
        <v>395</v>
      </c>
      <c r="WXN28" s="53" t="s">
        <v>395</v>
      </c>
      <c r="WXO28" s="53" t="s">
        <v>395</v>
      </c>
      <c r="WXP28" s="53" t="s">
        <v>395</v>
      </c>
      <c r="WXQ28" s="53" t="s">
        <v>395</v>
      </c>
      <c r="WXR28" s="53" t="s">
        <v>395</v>
      </c>
      <c r="WXS28" s="53" t="s">
        <v>395</v>
      </c>
      <c r="WXT28" s="53" t="s">
        <v>395</v>
      </c>
      <c r="WXU28" s="53" t="s">
        <v>395</v>
      </c>
      <c r="WXV28" s="53" t="s">
        <v>395</v>
      </c>
      <c r="WXW28" s="53" t="s">
        <v>395</v>
      </c>
      <c r="WXX28" s="53" t="s">
        <v>395</v>
      </c>
      <c r="WXY28" s="53" t="s">
        <v>395</v>
      </c>
      <c r="WXZ28" s="53" t="s">
        <v>395</v>
      </c>
      <c r="WYA28" s="53" t="s">
        <v>395</v>
      </c>
      <c r="WYB28" s="53" t="s">
        <v>395</v>
      </c>
      <c r="WYC28" s="53" t="s">
        <v>395</v>
      </c>
      <c r="WYD28" s="53" t="s">
        <v>395</v>
      </c>
      <c r="WYE28" s="53" t="s">
        <v>395</v>
      </c>
      <c r="WYF28" s="53" t="s">
        <v>395</v>
      </c>
      <c r="WYG28" s="53" t="s">
        <v>395</v>
      </c>
      <c r="WYH28" s="53" t="s">
        <v>395</v>
      </c>
      <c r="WYI28" s="53" t="s">
        <v>395</v>
      </c>
      <c r="WYJ28" s="53" t="s">
        <v>395</v>
      </c>
      <c r="WYK28" s="53" t="s">
        <v>395</v>
      </c>
      <c r="WYL28" s="53" t="s">
        <v>395</v>
      </c>
      <c r="WYM28" s="53" t="s">
        <v>395</v>
      </c>
      <c r="WYN28" s="53" t="s">
        <v>395</v>
      </c>
      <c r="WYO28" s="53" t="s">
        <v>395</v>
      </c>
      <c r="WYP28" s="53" t="s">
        <v>395</v>
      </c>
      <c r="WYQ28" s="53" t="s">
        <v>395</v>
      </c>
      <c r="WYR28" s="53" t="s">
        <v>395</v>
      </c>
      <c r="WYS28" s="53" t="s">
        <v>395</v>
      </c>
      <c r="WYT28" s="53" t="s">
        <v>395</v>
      </c>
      <c r="WYU28" s="53" t="s">
        <v>395</v>
      </c>
      <c r="WYV28" s="53" t="s">
        <v>395</v>
      </c>
      <c r="WYW28" s="53" t="s">
        <v>395</v>
      </c>
      <c r="WYX28" s="53" t="s">
        <v>395</v>
      </c>
      <c r="WYY28" s="53" t="s">
        <v>395</v>
      </c>
      <c r="WYZ28" s="53" t="s">
        <v>395</v>
      </c>
      <c r="WZA28" s="53" t="s">
        <v>395</v>
      </c>
      <c r="WZB28" s="53" t="s">
        <v>395</v>
      </c>
      <c r="WZC28" s="53" t="s">
        <v>395</v>
      </c>
      <c r="WZD28" s="53" t="s">
        <v>395</v>
      </c>
      <c r="WZE28" s="53" t="s">
        <v>395</v>
      </c>
      <c r="WZF28" s="53" t="s">
        <v>395</v>
      </c>
      <c r="WZG28" s="53" t="s">
        <v>395</v>
      </c>
      <c r="WZH28" s="53" t="s">
        <v>395</v>
      </c>
      <c r="WZI28" s="53" t="s">
        <v>395</v>
      </c>
      <c r="WZJ28" s="53" t="s">
        <v>395</v>
      </c>
      <c r="WZK28" s="53" t="s">
        <v>395</v>
      </c>
      <c r="WZL28" s="53" t="s">
        <v>395</v>
      </c>
      <c r="WZM28" s="53" t="s">
        <v>395</v>
      </c>
      <c r="WZN28" s="53" t="s">
        <v>395</v>
      </c>
      <c r="WZO28" s="53" t="s">
        <v>395</v>
      </c>
      <c r="WZP28" s="53" t="s">
        <v>395</v>
      </c>
      <c r="WZQ28" s="53" t="s">
        <v>395</v>
      </c>
      <c r="WZR28" s="53" t="s">
        <v>395</v>
      </c>
      <c r="WZS28" s="53" t="s">
        <v>395</v>
      </c>
      <c r="WZT28" s="53" t="s">
        <v>395</v>
      </c>
      <c r="WZU28" s="53" t="s">
        <v>395</v>
      </c>
      <c r="WZV28" s="53" t="s">
        <v>395</v>
      </c>
      <c r="WZW28" s="53" t="s">
        <v>395</v>
      </c>
      <c r="WZX28" s="53" t="s">
        <v>395</v>
      </c>
      <c r="WZY28" s="53" t="s">
        <v>395</v>
      </c>
      <c r="WZZ28" s="53" t="s">
        <v>395</v>
      </c>
      <c r="XAA28" s="53" t="s">
        <v>395</v>
      </c>
      <c r="XAB28" s="53" t="s">
        <v>395</v>
      </c>
      <c r="XAC28" s="53" t="s">
        <v>395</v>
      </c>
      <c r="XAD28" s="53" t="s">
        <v>395</v>
      </c>
      <c r="XAE28" s="53" t="s">
        <v>395</v>
      </c>
      <c r="XAF28" s="53" t="s">
        <v>395</v>
      </c>
      <c r="XAG28" s="53" t="s">
        <v>395</v>
      </c>
      <c r="XAH28" s="53" t="s">
        <v>395</v>
      </c>
      <c r="XAI28" s="53" t="s">
        <v>395</v>
      </c>
      <c r="XAJ28" s="53" t="s">
        <v>395</v>
      </c>
      <c r="XAK28" s="53" t="s">
        <v>395</v>
      </c>
      <c r="XAL28" s="53" t="s">
        <v>395</v>
      </c>
      <c r="XAM28" s="53" t="s">
        <v>395</v>
      </c>
      <c r="XAN28" s="53" t="s">
        <v>395</v>
      </c>
      <c r="XAO28" s="53" t="s">
        <v>395</v>
      </c>
      <c r="XAP28" s="53" t="s">
        <v>395</v>
      </c>
      <c r="XAQ28" s="53" t="s">
        <v>395</v>
      </c>
      <c r="XAR28" s="53" t="s">
        <v>395</v>
      </c>
      <c r="XAS28" s="53" t="s">
        <v>395</v>
      </c>
      <c r="XAT28" s="53" t="s">
        <v>395</v>
      </c>
      <c r="XAU28" s="53" t="s">
        <v>395</v>
      </c>
      <c r="XAV28" s="53" t="s">
        <v>395</v>
      </c>
      <c r="XAW28" s="53" t="s">
        <v>395</v>
      </c>
      <c r="XAX28" s="53" t="s">
        <v>395</v>
      </c>
      <c r="XAY28" s="53" t="s">
        <v>395</v>
      </c>
      <c r="XAZ28" s="53" t="s">
        <v>395</v>
      </c>
      <c r="XBA28" s="53" t="s">
        <v>395</v>
      </c>
      <c r="XBB28" s="53" t="s">
        <v>395</v>
      </c>
      <c r="XBC28" s="53" t="s">
        <v>395</v>
      </c>
      <c r="XBD28" s="53" t="s">
        <v>395</v>
      </c>
      <c r="XBE28" s="53" t="s">
        <v>395</v>
      </c>
      <c r="XBF28" s="53" t="s">
        <v>395</v>
      </c>
      <c r="XBG28" s="53" t="s">
        <v>395</v>
      </c>
      <c r="XBH28" s="53" t="s">
        <v>395</v>
      </c>
      <c r="XBI28" s="53" t="s">
        <v>395</v>
      </c>
      <c r="XBJ28" s="53" t="s">
        <v>395</v>
      </c>
      <c r="XBK28" s="53" t="s">
        <v>395</v>
      </c>
      <c r="XBL28" s="53" t="s">
        <v>395</v>
      </c>
      <c r="XBM28" s="53" t="s">
        <v>395</v>
      </c>
      <c r="XBN28" s="53" t="s">
        <v>395</v>
      </c>
      <c r="XBO28" s="53" t="s">
        <v>395</v>
      </c>
      <c r="XBP28" s="53" t="s">
        <v>395</v>
      </c>
      <c r="XBQ28" s="53" t="s">
        <v>395</v>
      </c>
      <c r="XBR28" s="53" t="s">
        <v>395</v>
      </c>
      <c r="XBS28" s="53" t="s">
        <v>395</v>
      </c>
      <c r="XBT28" s="53" t="s">
        <v>395</v>
      </c>
      <c r="XBU28" s="53" t="s">
        <v>395</v>
      </c>
      <c r="XBV28" s="53" t="s">
        <v>395</v>
      </c>
      <c r="XBW28" s="53" t="s">
        <v>395</v>
      </c>
      <c r="XBX28" s="53" t="s">
        <v>395</v>
      </c>
      <c r="XBY28" s="53" t="s">
        <v>395</v>
      </c>
      <c r="XBZ28" s="53" t="s">
        <v>395</v>
      </c>
      <c r="XCA28" s="53" t="s">
        <v>395</v>
      </c>
      <c r="XCB28" s="53" t="s">
        <v>395</v>
      </c>
      <c r="XCC28" s="53" t="s">
        <v>395</v>
      </c>
      <c r="XCD28" s="53" t="s">
        <v>395</v>
      </c>
      <c r="XCE28" s="53" t="s">
        <v>395</v>
      </c>
      <c r="XCF28" s="53" t="s">
        <v>395</v>
      </c>
      <c r="XCG28" s="53" t="s">
        <v>395</v>
      </c>
      <c r="XCH28" s="53" t="s">
        <v>395</v>
      </c>
      <c r="XCI28" s="53" t="s">
        <v>395</v>
      </c>
      <c r="XCJ28" s="53" t="s">
        <v>395</v>
      </c>
      <c r="XCK28" s="53" t="s">
        <v>395</v>
      </c>
      <c r="XCL28" s="53" t="s">
        <v>395</v>
      </c>
      <c r="XCM28" s="53" t="s">
        <v>395</v>
      </c>
      <c r="XCN28" s="53" t="s">
        <v>395</v>
      </c>
      <c r="XCO28" s="53" t="s">
        <v>395</v>
      </c>
      <c r="XCP28" s="53" t="s">
        <v>395</v>
      </c>
      <c r="XCQ28" s="53" t="s">
        <v>395</v>
      </c>
      <c r="XCR28" s="53" t="s">
        <v>395</v>
      </c>
      <c r="XCS28" s="53" t="s">
        <v>395</v>
      </c>
      <c r="XCT28" s="53" t="s">
        <v>395</v>
      </c>
      <c r="XCU28" s="53" t="s">
        <v>395</v>
      </c>
      <c r="XCV28" s="53" t="s">
        <v>395</v>
      </c>
      <c r="XCW28" s="53" t="s">
        <v>395</v>
      </c>
      <c r="XCX28" s="53" t="s">
        <v>395</v>
      </c>
      <c r="XCY28" s="53" t="s">
        <v>395</v>
      </c>
      <c r="XCZ28" s="53" t="s">
        <v>395</v>
      </c>
      <c r="XDA28" s="53" t="s">
        <v>395</v>
      </c>
      <c r="XDB28" s="53" t="s">
        <v>395</v>
      </c>
      <c r="XDC28" s="53" t="s">
        <v>395</v>
      </c>
      <c r="XDD28" s="53" t="s">
        <v>395</v>
      </c>
      <c r="XDE28" s="53" t="s">
        <v>395</v>
      </c>
      <c r="XDF28" s="53" t="s">
        <v>395</v>
      </c>
      <c r="XDG28" s="53" t="s">
        <v>395</v>
      </c>
      <c r="XDH28" s="53" t="s">
        <v>395</v>
      </c>
      <c r="XDI28" s="53" t="s">
        <v>395</v>
      </c>
      <c r="XDJ28" s="53" t="s">
        <v>395</v>
      </c>
      <c r="XDK28" s="53" t="s">
        <v>395</v>
      </c>
      <c r="XDL28" s="53" t="s">
        <v>395</v>
      </c>
      <c r="XDM28" s="53" t="s">
        <v>395</v>
      </c>
      <c r="XDN28" s="53" t="s">
        <v>395</v>
      </c>
      <c r="XDO28" s="53" t="s">
        <v>395</v>
      </c>
      <c r="XDP28" s="53" t="s">
        <v>395</v>
      </c>
      <c r="XDQ28" s="53" t="s">
        <v>395</v>
      </c>
      <c r="XDR28" s="53" t="s">
        <v>395</v>
      </c>
      <c r="XDS28" s="53" t="s">
        <v>395</v>
      </c>
      <c r="XDT28" s="53" t="s">
        <v>395</v>
      </c>
      <c r="XDU28" s="53" t="s">
        <v>395</v>
      </c>
      <c r="XDV28" s="53" t="s">
        <v>395</v>
      </c>
      <c r="XDW28" s="53" t="s">
        <v>395</v>
      </c>
      <c r="XDX28" s="53" t="s">
        <v>395</v>
      </c>
      <c r="XDY28" s="53" t="s">
        <v>395</v>
      </c>
      <c r="XDZ28" s="53" t="s">
        <v>395</v>
      </c>
      <c r="XEA28" s="53" t="s">
        <v>395</v>
      </c>
      <c r="XEB28" s="53" t="s">
        <v>395</v>
      </c>
      <c r="XEC28" s="53" t="s">
        <v>395</v>
      </c>
      <c r="XED28" s="53" t="s">
        <v>395</v>
      </c>
      <c r="XEE28" s="53" t="s">
        <v>395</v>
      </c>
      <c r="XEF28" s="53" t="s">
        <v>395</v>
      </c>
      <c r="XEG28" s="53" t="s">
        <v>395</v>
      </c>
      <c r="XEH28" s="53" t="s">
        <v>395</v>
      </c>
      <c r="XEI28" s="53" t="s">
        <v>395</v>
      </c>
      <c r="XEJ28" s="53" t="s">
        <v>395</v>
      </c>
      <c r="XEK28" s="53" t="s">
        <v>395</v>
      </c>
      <c r="XEL28" s="53" t="s">
        <v>395</v>
      </c>
      <c r="XEM28" s="53" t="s">
        <v>395</v>
      </c>
      <c r="XEN28" s="53" t="s">
        <v>395</v>
      </c>
      <c r="XEO28" s="53" t="s">
        <v>395</v>
      </c>
      <c r="XEP28" s="53" t="s">
        <v>395</v>
      </c>
      <c r="XEQ28" s="53" t="s">
        <v>395</v>
      </c>
      <c r="XER28" s="53" t="s">
        <v>395</v>
      </c>
      <c r="XES28" s="53" t="s">
        <v>395</v>
      </c>
      <c r="XET28" s="53" t="s">
        <v>395</v>
      </c>
      <c r="XEU28" s="53" t="s">
        <v>395</v>
      </c>
      <c r="XEV28" s="53" t="s">
        <v>395</v>
      </c>
      <c r="XEW28" s="53" t="s">
        <v>395</v>
      </c>
      <c r="XEX28" s="53" t="s">
        <v>395</v>
      </c>
      <c r="XEY28" s="53" t="s">
        <v>395</v>
      </c>
      <c r="XEZ28" s="53" t="s">
        <v>395</v>
      </c>
      <c r="XFA28" s="53" t="s">
        <v>395</v>
      </c>
      <c r="XFB28" s="53" t="s">
        <v>395</v>
      </c>
      <c r="XFC28" s="53" t="s">
        <v>395</v>
      </c>
    </row>
    <row r="29" spans="1:16383" s="53" customFormat="1" ht="12.75" x14ac:dyDescent="0.2">
      <c r="A29" s="53">
        <v>13</v>
      </c>
      <c r="B29" s="119" t="s">
        <v>474</v>
      </c>
      <c r="C29" s="366" t="s">
        <v>401</v>
      </c>
      <c r="D29" s="366">
        <v>4815671</v>
      </c>
      <c r="E29" s="368" t="s">
        <v>463</v>
      </c>
      <c r="F29" s="367" t="s">
        <v>1093</v>
      </c>
      <c r="G29" s="299">
        <f>ROUND(VLOOKUP(B29,MEMÓRIA!$A$1:$O$182,15,0),2)</f>
        <v>36.479999999999997</v>
      </c>
      <c r="H29" s="231">
        <f t="shared" si="6"/>
        <v>0</v>
      </c>
      <c r="I29" s="300"/>
      <c r="J29" s="300">
        <f t="shared" si="7"/>
        <v>0</v>
      </c>
      <c r="K29" s="300">
        <f t="shared" si="11"/>
        <v>0</v>
      </c>
      <c r="L29" s="405" t="e">
        <f t="shared" si="8"/>
        <v>#DIV/0!</v>
      </c>
      <c r="M29" s="415">
        <f t="shared" si="4"/>
        <v>0</v>
      </c>
      <c r="N29" s="126" t="s">
        <v>226</v>
      </c>
    </row>
    <row r="30" spans="1:16383" s="349" customFormat="1" ht="25.5" x14ac:dyDescent="0.2">
      <c r="B30" s="119" t="s">
        <v>475</v>
      </c>
      <c r="C30" s="367" t="s">
        <v>28</v>
      </c>
      <c r="D30" s="367">
        <v>94974</v>
      </c>
      <c r="E30" s="368" t="s">
        <v>411</v>
      </c>
      <c r="F30" s="367" t="s">
        <v>1093</v>
      </c>
      <c r="G30" s="299">
        <f>ROUND(VLOOKUP(B30,MEMÓRIA!$A$1:$O$182,15,0),2)</f>
        <v>4.84</v>
      </c>
      <c r="H30" s="231">
        <f t="shared" si="6"/>
        <v>0</v>
      </c>
      <c r="I30" s="300"/>
      <c r="J30" s="300">
        <f t="shared" si="7"/>
        <v>0</v>
      </c>
      <c r="K30" s="300">
        <f t="shared" si="11"/>
        <v>0</v>
      </c>
      <c r="L30" s="405" t="e">
        <f t="shared" si="8"/>
        <v>#DIV/0!</v>
      </c>
      <c r="M30" s="415">
        <f t="shared" si="4"/>
        <v>0</v>
      </c>
      <c r="N30" s="126" t="s">
        <v>226</v>
      </c>
      <c r="AAY30" s="349" t="s">
        <v>396</v>
      </c>
      <c r="AAZ30" s="349" t="s">
        <v>396</v>
      </c>
      <c r="ABA30" s="349" t="s">
        <v>396</v>
      </c>
      <c r="ABB30" s="349" t="s">
        <v>396</v>
      </c>
      <c r="ABC30" s="349" t="s">
        <v>396</v>
      </c>
      <c r="ABD30" s="349" t="s">
        <v>396</v>
      </c>
      <c r="ABE30" s="349" t="s">
        <v>396</v>
      </c>
      <c r="ABF30" s="349" t="s">
        <v>396</v>
      </c>
      <c r="ABG30" s="349" t="s">
        <v>396</v>
      </c>
      <c r="ABH30" s="349" t="s">
        <v>396</v>
      </c>
      <c r="ABI30" s="349" t="s">
        <v>396</v>
      </c>
      <c r="ABJ30" s="349" t="s">
        <v>396</v>
      </c>
      <c r="ABK30" s="349" t="s">
        <v>396</v>
      </c>
      <c r="ABL30" s="349" t="s">
        <v>396</v>
      </c>
      <c r="ABM30" s="349" t="s">
        <v>396</v>
      </c>
      <c r="ABN30" s="349" t="s">
        <v>396</v>
      </c>
      <c r="ABO30" s="349" t="s">
        <v>396</v>
      </c>
      <c r="ABP30" s="349" t="s">
        <v>396</v>
      </c>
      <c r="ABQ30" s="349" t="s">
        <v>396</v>
      </c>
      <c r="ABR30" s="349" t="s">
        <v>396</v>
      </c>
      <c r="ABS30" s="349" t="s">
        <v>396</v>
      </c>
      <c r="ABT30" s="349" t="s">
        <v>396</v>
      </c>
      <c r="ABU30" s="349" t="s">
        <v>396</v>
      </c>
      <c r="ABV30" s="349" t="s">
        <v>396</v>
      </c>
      <c r="ABW30" s="349" t="s">
        <v>396</v>
      </c>
      <c r="ABX30" s="349" t="s">
        <v>396</v>
      </c>
      <c r="ABY30" s="349" t="s">
        <v>396</v>
      </c>
      <c r="ABZ30" s="349" t="s">
        <v>396</v>
      </c>
      <c r="ACA30" s="349" t="s">
        <v>396</v>
      </c>
      <c r="ACB30" s="349" t="s">
        <v>396</v>
      </c>
      <c r="ACC30" s="349" t="s">
        <v>396</v>
      </c>
      <c r="ACD30" s="349" t="s">
        <v>396</v>
      </c>
      <c r="ACE30" s="349" t="s">
        <v>396</v>
      </c>
      <c r="ACF30" s="349" t="s">
        <v>396</v>
      </c>
      <c r="ACG30" s="349" t="s">
        <v>396</v>
      </c>
      <c r="ACH30" s="349" t="s">
        <v>396</v>
      </c>
      <c r="ACI30" s="349" t="s">
        <v>396</v>
      </c>
      <c r="ACJ30" s="349" t="s">
        <v>396</v>
      </c>
      <c r="ACK30" s="349" t="s">
        <v>396</v>
      </c>
      <c r="ACL30" s="349" t="s">
        <v>396</v>
      </c>
      <c r="ACM30" s="349" t="s">
        <v>396</v>
      </c>
      <c r="ACN30" s="349" t="s">
        <v>396</v>
      </c>
      <c r="ACO30" s="349" t="s">
        <v>396</v>
      </c>
      <c r="ACP30" s="349" t="s">
        <v>396</v>
      </c>
      <c r="ACQ30" s="349" t="s">
        <v>396</v>
      </c>
      <c r="ACR30" s="349" t="s">
        <v>396</v>
      </c>
      <c r="ACS30" s="349" t="s">
        <v>396</v>
      </c>
      <c r="ACT30" s="349" t="s">
        <v>396</v>
      </c>
      <c r="ACU30" s="349" t="s">
        <v>396</v>
      </c>
      <c r="ACV30" s="349" t="s">
        <v>396</v>
      </c>
      <c r="ACW30" s="349" t="s">
        <v>396</v>
      </c>
      <c r="ACX30" s="349" t="s">
        <v>396</v>
      </c>
      <c r="ACY30" s="349" t="s">
        <v>396</v>
      </c>
      <c r="ACZ30" s="349" t="s">
        <v>396</v>
      </c>
      <c r="ADA30" s="349" t="s">
        <v>396</v>
      </c>
      <c r="ADB30" s="349" t="s">
        <v>396</v>
      </c>
      <c r="ADC30" s="349" t="s">
        <v>396</v>
      </c>
      <c r="ADD30" s="349" t="s">
        <v>396</v>
      </c>
      <c r="ADE30" s="349" t="s">
        <v>396</v>
      </c>
      <c r="ADF30" s="349" t="s">
        <v>396</v>
      </c>
      <c r="ADG30" s="349" t="s">
        <v>396</v>
      </c>
      <c r="ADH30" s="349" t="s">
        <v>396</v>
      </c>
      <c r="ADI30" s="349" t="s">
        <v>396</v>
      </c>
      <c r="ADJ30" s="349" t="s">
        <v>396</v>
      </c>
      <c r="ADK30" s="349" t="s">
        <v>396</v>
      </c>
      <c r="ADL30" s="349" t="s">
        <v>396</v>
      </c>
      <c r="ADM30" s="349" t="s">
        <v>396</v>
      </c>
      <c r="ADN30" s="349" t="s">
        <v>396</v>
      </c>
      <c r="ADO30" s="349" t="s">
        <v>396</v>
      </c>
      <c r="ADP30" s="349" t="s">
        <v>396</v>
      </c>
      <c r="ADQ30" s="349" t="s">
        <v>396</v>
      </c>
      <c r="ADR30" s="349" t="s">
        <v>396</v>
      </c>
      <c r="ADS30" s="349" t="s">
        <v>396</v>
      </c>
      <c r="ADT30" s="349" t="s">
        <v>396</v>
      </c>
      <c r="ADU30" s="349" t="s">
        <v>396</v>
      </c>
      <c r="ADV30" s="349" t="s">
        <v>396</v>
      </c>
      <c r="ADW30" s="349" t="s">
        <v>396</v>
      </c>
      <c r="ADX30" s="349" t="s">
        <v>396</v>
      </c>
      <c r="ADY30" s="349" t="s">
        <v>396</v>
      </c>
      <c r="ADZ30" s="349" t="s">
        <v>396</v>
      </c>
      <c r="AEA30" s="349" t="s">
        <v>396</v>
      </c>
      <c r="AEB30" s="349" t="s">
        <v>396</v>
      </c>
      <c r="AEC30" s="349" t="s">
        <v>396</v>
      </c>
      <c r="AED30" s="349" t="s">
        <v>396</v>
      </c>
      <c r="AEE30" s="349" t="s">
        <v>396</v>
      </c>
      <c r="AEF30" s="349" t="s">
        <v>396</v>
      </c>
      <c r="AEG30" s="349" t="s">
        <v>396</v>
      </c>
      <c r="AEH30" s="349" t="s">
        <v>396</v>
      </c>
      <c r="AEI30" s="349" t="s">
        <v>396</v>
      </c>
      <c r="AEJ30" s="349" t="s">
        <v>396</v>
      </c>
      <c r="AEK30" s="349" t="s">
        <v>396</v>
      </c>
      <c r="AEL30" s="349" t="s">
        <v>396</v>
      </c>
      <c r="AEM30" s="349" t="s">
        <v>396</v>
      </c>
      <c r="AEN30" s="349" t="s">
        <v>396</v>
      </c>
      <c r="AEO30" s="349" t="s">
        <v>396</v>
      </c>
      <c r="AEP30" s="349" t="s">
        <v>396</v>
      </c>
      <c r="AEQ30" s="349" t="s">
        <v>396</v>
      </c>
      <c r="AER30" s="349" t="s">
        <v>396</v>
      </c>
      <c r="AES30" s="349" t="s">
        <v>396</v>
      </c>
      <c r="AET30" s="349" t="s">
        <v>396</v>
      </c>
      <c r="AEU30" s="349" t="s">
        <v>396</v>
      </c>
      <c r="AEV30" s="349" t="s">
        <v>396</v>
      </c>
      <c r="AEW30" s="349" t="s">
        <v>396</v>
      </c>
      <c r="AEX30" s="349" t="s">
        <v>396</v>
      </c>
      <c r="AEY30" s="349" t="s">
        <v>396</v>
      </c>
      <c r="AEZ30" s="349" t="s">
        <v>396</v>
      </c>
      <c r="AFA30" s="349" t="s">
        <v>396</v>
      </c>
      <c r="AFB30" s="349" t="s">
        <v>396</v>
      </c>
      <c r="AFC30" s="349" t="s">
        <v>396</v>
      </c>
      <c r="AFD30" s="349" t="s">
        <v>396</v>
      </c>
      <c r="AFE30" s="349" t="s">
        <v>396</v>
      </c>
      <c r="AFF30" s="349" t="s">
        <v>396</v>
      </c>
      <c r="AFG30" s="349" t="s">
        <v>396</v>
      </c>
      <c r="AFH30" s="349" t="s">
        <v>396</v>
      </c>
      <c r="AFI30" s="349" t="s">
        <v>396</v>
      </c>
      <c r="AFJ30" s="349" t="s">
        <v>396</v>
      </c>
      <c r="AFK30" s="349" t="s">
        <v>396</v>
      </c>
      <c r="AFL30" s="349" t="s">
        <v>396</v>
      </c>
      <c r="AFM30" s="349" t="s">
        <v>396</v>
      </c>
      <c r="AFN30" s="349" t="s">
        <v>396</v>
      </c>
      <c r="AFO30" s="349" t="s">
        <v>396</v>
      </c>
      <c r="AFP30" s="349" t="s">
        <v>396</v>
      </c>
      <c r="AFQ30" s="349" t="s">
        <v>396</v>
      </c>
      <c r="AFR30" s="349" t="s">
        <v>396</v>
      </c>
      <c r="AFS30" s="349" t="s">
        <v>396</v>
      </c>
      <c r="AFT30" s="349" t="s">
        <v>396</v>
      </c>
      <c r="AFU30" s="349" t="s">
        <v>396</v>
      </c>
      <c r="AFV30" s="349" t="s">
        <v>396</v>
      </c>
      <c r="AFW30" s="349" t="s">
        <v>396</v>
      </c>
      <c r="AFX30" s="349" t="s">
        <v>396</v>
      </c>
      <c r="AFY30" s="349" t="s">
        <v>396</v>
      </c>
      <c r="AFZ30" s="349" t="s">
        <v>396</v>
      </c>
      <c r="AGA30" s="349" t="s">
        <v>396</v>
      </c>
      <c r="AGB30" s="349" t="s">
        <v>396</v>
      </c>
      <c r="AGC30" s="349" t="s">
        <v>396</v>
      </c>
      <c r="AGD30" s="349" t="s">
        <v>396</v>
      </c>
      <c r="AGE30" s="349" t="s">
        <v>396</v>
      </c>
      <c r="AGF30" s="349" t="s">
        <v>396</v>
      </c>
      <c r="AGG30" s="349" t="s">
        <v>396</v>
      </c>
      <c r="AGH30" s="349" t="s">
        <v>396</v>
      </c>
      <c r="AGI30" s="349" t="s">
        <v>396</v>
      </c>
      <c r="AGJ30" s="349" t="s">
        <v>396</v>
      </c>
      <c r="AGK30" s="349" t="s">
        <v>396</v>
      </c>
      <c r="AGL30" s="349" t="s">
        <v>396</v>
      </c>
      <c r="AGM30" s="349" t="s">
        <v>396</v>
      </c>
      <c r="AGN30" s="349" t="s">
        <v>396</v>
      </c>
      <c r="AGO30" s="349" t="s">
        <v>396</v>
      </c>
      <c r="AGP30" s="349" t="s">
        <v>396</v>
      </c>
      <c r="AGQ30" s="349" t="s">
        <v>396</v>
      </c>
      <c r="AGR30" s="349" t="s">
        <v>396</v>
      </c>
      <c r="AGS30" s="349" t="s">
        <v>396</v>
      </c>
      <c r="AGT30" s="349" t="s">
        <v>396</v>
      </c>
      <c r="AGU30" s="349" t="s">
        <v>396</v>
      </c>
      <c r="AGV30" s="349" t="s">
        <v>396</v>
      </c>
      <c r="AGW30" s="349" t="s">
        <v>396</v>
      </c>
      <c r="AGX30" s="349" t="s">
        <v>396</v>
      </c>
      <c r="AGY30" s="349" t="s">
        <v>396</v>
      </c>
      <c r="AGZ30" s="349" t="s">
        <v>396</v>
      </c>
      <c r="AHA30" s="349" t="s">
        <v>396</v>
      </c>
      <c r="AHB30" s="349" t="s">
        <v>396</v>
      </c>
      <c r="AHC30" s="349" t="s">
        <v>396</v>
      </c>
      <c r="AHD30" s="349" t="s">
        <v>396</v>
      </c>
      <c r="AHE30" s="349" t="s">
        <v>396</v>
      </c>
      <c r="AHF30" s="349" t="s">
        <v>396</v>
      </c>
      <c r="AHG30" s="349" t="s">
        <v>396</v>
      </c>
      <c r="AHH30" s="349" t="s">
        <v>396</v>
      </c>
      <c r="AHI30" s="349" t="s">
        <v>396</v>
      </c>
      <c r="AHJ30" s="349" t="s">
        <v>396</v>
      </c>
      <c r="AHK30" s="349" t="s">
        <v>396</v>
      </c>
      <c r="AHL30" s="349" t="s">
        <v>396</v>
      </c>
      <c r="AHM30" s="349" t="s">
        <v>396</v>
      </c>
      <c r="AHN30" s="349" t="s">
        <v>396</v>
      </c>
      <c r="AHO30" s="349" t="s">
        <v>396</v>
      </c>
      <c r="AHP30" s="349" t="s">
        <v>396</v>
      </c>
      <c r="AHQ30" s="349" t="s">
        <v>396</v>
      </c>
      <c r="AHR30" s="349" t="s">
        <v>396</v>
      </c>
      <c r="AHS30" s="349" t="s">
        <v>396</v>
      </c>
      <c r="AHT30" s="349" t="s">
        <v>396</v>
      </c>
      <c r="AHU30" s="349" t="s">
        <v>396</v>
      </c>
      <c r="AHV30" s="349" t="s">
        <v>396</v>
      </c>
      <c r="AHW30" s="349" t="s">
        <v>396</v>
      </c>
      <c r="AHX30" s="349" t="s">
        <v>396</v>
      </c>
      <c r="AHY30" s="349" t="s">
        <v>396</v>
      </c>
      <c r="AHZ30" s="349" t="s">
        <v>396</v>
      </c>
      <c r="AIA30" s="349" t="s">
        <v>396</v>
      </c>
      <c r="AIB30" s="349" t="s">
        <v>396</v>
      </c>
      <c r="AIC30" s="349" t="s">
        <v>396</v>
      </c>
      <c r="AID30" s="349" t="s">
        <v>396</v>
      </c>
      <c r="AIE30" s="349" t="s">
        <v>396</v>
      </c>
      <c r="AIF30" s="349" t="s">
        <v>396</v>
      </c>
      <c r="AIG30" s="349" t="s">
        <v>396</v>
      </c>
      <c r="AIH30" s="349" t="s">
        <v>396</v>
      </c>
      <c r="AII30" s="349" t="s">
        <v>396</v>
      </c>
      <c r="AIJ30" s="349" t="s">
        <v>396</v>
      </c>
      <c r="AIK30" s="349" t="s">
        <v>396</v>
      </c>
      <c r="AIL30" s="349" t="s">
        <v>396</v>
      </c>
      <c r="AIM30" s="349" t="s">
        <v>396</v>
      </c>
      <c r="AIN30" s="349" t="s">
        <v>396</v>
      </c>
      <c r="AIO30" s="349" t="s">
        <v>396</v>
      </c>
      <c r="AIP30" s="349" t="s">
        <v>396</v>
      </c>
      <c r="AIQ30" s="349" t="s">
        <v>396</v>
      </c>
      <c r="AIR30" s="349" t="s">
        <v>396</v>
      </c>
      <c r="AIS30" s="349" t="s">
        <v>396</v>
      </c>
      <c r="AIT30" s="349" t="s">
        <v>396</v>
      </c>
      <c r="AIU30" s="349" t="s">
        <v>396</v>
      </c>
      <c r="AIV30" s="349" t="s">
        <v>396</v>
      </c>
      <c r="AIW30" s="349" t="s">
        <v>396</v>
      </c>
      <c r="AIX30" s="349" t="s">
        <v>396</v>
      </c>
      <c r="AIY30" s="349" t="s">
        <v>396</v>
      </c>
      <c r="AIZ30" s="349" t="s">
        <v>396</v>
      </c>
      <c r="AJA30" s="349" t="s">
        <v>396</v>
      </c>
      <c r="AJB30" s="349" t="s">
        <v>396</v>
      </c>
      <c r="AJC30" s="349" t="s">
        <v>396</v>
      </c>
      <c r="AJD30" s="349" t="s">
        <v>396</v>
      </c>
      <c r="AJE30" s="349" t="s">
        <v>396</v>
      </c>
      <c r="AJF30" s="349" t="s">
        <v>396</v>
      </c>
      <c r="AJG30" s="349" t="s">
        <v>396</v>
      </c>
      <c r="AJH30" s="349" t="s">
        <v>396</v>
      </c>
      <c r="AJI30" s="349" t="s">
        <v>396</v>
      </c>
      <c r="AJJ30" s="349" t="s">
        <v>396</v>
      </c>
      <c r="AJK30" s="349" t="s">
        <v>396</v>
      </c>
      <c r="AJL30" s="349" t="s">
        <v>396</v>
      </c>
      <c r="AJM30" s="349" t="s">
        <v>396</v>
      </c>
      <c r="AJN30" s="349" t="s">
        <v>396</v>
      </c>
      <c r="AJO30" s="349" t="s">
        <v>396</v>
      </c>
      <c r="AJP30" s="349" t="s">
        <v>396</v>
      </c>
      <c r="AJQ30" s="349" t="s">
        <v>396</v>
      </c>
      <c r="AJR30" s="349" t="s">
        <v>396</v>
      </c>
      <c r="AJS30" s="349" t="s">
        <v>396</v>
      </c>
      <c r="AJT30" s="349" t="s">
        <v>396</v>
      </c>
      <c r="AJU30" s="349" t="s">
        <v>396</v>
      </c>
      <c r="AJV30" s="349" t="s">
        <v>396</v>
      </c>
      <c r="AJW30" s="349" t="s">
        <v>396</v>
      </c>
      <c r="AJX30" s="349" t="s">
        <v>396</v>
      </c>
      <c r="AJY30" s="349" t="s">
        <v>396</v>
      </c>
      <c r="AJZ30" s="349" t="s">
        <v>396</v>
      </c>
      <c r="AKA30" s="349" t="s">
        <v>396</v>
      </c>
      <c r="AKB30" s="349" t="s">
        <v>396</v>
      </c>
      <c r="AKC30" s="349" t="s">
        <v>396</v>
      </c>
      <c r="AKD30" s="349" t="s">
        <v>396</v>
      </c>
      <c r="AKE30" s="349" t="s">
        <v>396</v>
      </c>
      <c r="AKF30" s="349" t="s">
        <v>396</v>
      </c>
      <c r="AKG30" s="349" t="s">
        <v>396</v>
      </c>
      <c r="AKH30" s="349" t="s">
        <v>396</v>
      </c>
      <c r="AKI30" s="349" t="s">
        <v>396</v>
      </c>
      <c r="AKJ30" s="349" t="s">
        <v>396</v>
      </c>
      <c r="AKK30" s="349" t="s">
        <v>396</v>
      </c>
      <c r="AKL30" s="349" t="s">
        <v>396</v>
      </c>
      <c r="AKM30" s="349" t="s">
        <v>396</v>
      </c>
      <c r="AKN30" s="349" t="s">
        <v>396</v>
      </c>
      <c r="AKO30" s="349" t="s">
        <v>396</v>
      </c>
      <c r="AKP30" s="349" t="s">
        <v>396</v>
      </c>
      <c r="AKQ30" s="349" t="s">
        <v>396</v>
      </c>
      <c r="AKR30" s="349" t="s">
        <v>396</v>
      </c>
      <c r="AKS30" s="349" t="s">
        <v>396</v>
      </c>
      <c r="AKT30" s="349" t="s">
        <v>396</v>
      </c>
      <c r="AKU30" s="349" t="s">
        <v>396</v>
      </c>
      <c r="AKV30" s="349" t="s">
        <v>396</v>
      </c>
      <c r="AKW30" s="349" t="s">
        <v>396</v>
      </c>
      <c r="AKX30" s="349" t="s">
        <v>396</v>
      </c>
      <c r="AKY30" s="349" t="s">
        <v>396</v>
      </c>
      <c r="AKZ30" s="349" t="s">
        <v>396</v>
      </c>
      <c r="ALA30" s="349" t="s">
        <v>396</v>
      </c>
      <c r="ALB30" s="349" t="s">
        <v>396</v>
      </c>
      <c r="ALC30" s="349" t="s">
        <v>396</v>
      </c>
      <c r="ALD30" s="349" t="s">
        <v>396</v>
      </c>
      <c r="ALE30" s="349" t="s">
        <v>396</v>
      </c>
      <c r="ALF30" s="349" t="s">
        <v>396</v>
      </c>
      <c r="ALG30" s="349" t="s">
        <v>396</v>
      </c>
      <c r="ALH30" s="349" t="s">
        <v>396</v>
      </c>
      <c r="ALI30" s="349" t="s">
        <v>396</v>
      </c>
      <c r="ALJ30" s="349" t="s">
        <v>396</v>
      </c>
      <c r="ALK30" s="349" t="s">
        <v>396</v>
      </c>
      <c r="ALL30" s="349" t="s">
        <v>396</v>
      </c>
      <c r="ALM30" s="349" t="s">
        <v>396</v>
      </c>
      <c r="ALN30" s="349" t="s">
        <v>396</v>
      </c>
      <c r="ALO30" s="349" t="s">
        <v>396</v>
      </c>
      <c r="ALP30" s="349" t="s">
        <v>396</v>
      </c>
      <c r="ALQ30" s="349" t="s">
        <v>396</v>
      </c>
      <c r="ALR30" s="349" t="s">
        <v>396</v>
      </c>
      <c r="ALS30" s="349" t="s">
        <v>396</v>
      </c>
      <c r="ALT30" s="349" t="s">
        <v>396</v>
      </c>
      <c r="ALU30" s="349" t="s">
        <v>396</v>
      </c>
      <c r="ALV30" s="349" t="s">
        <v>396</v>
      </c>
      <c r="ALW30" s="349" t="s">
        <v>396</v>
      </c>
      <c r="ALX30" s="349" t="s">
        <v>396</v>
      </c>
      <c r="ALY30" s="349" t="s">
        <v>396</v>
      </c>
      <c r="ALZ30" s="349" t="s">
        <v>396</v>
      </c>
      <c r="AMA30" s="349" t="s">
        <v>396</v>
      </c>
      <c r="AMB30" s="349" t="s">
        <v>396</v>
      </c>
      <c r="AMC30" s="349" t="s">
        <v>396</v>
      </c>
      <c r="AMD30" s="349" t="s">
        <v>396</v>
      </c>
      <c r="AME30" s="349" t="s">
        <v>396</v>
      </c>
      <c r="AMF30" s="349" t="s">
        <v>396</v>
      </c>
      <c r="AMG30" s="349" t="s">
        <v>396</v>
      </c>
      <c r="AMH30" s="349" t="s">
        <v>396</v>
      </c>
      <c r="AMI30" s="349" t="s">
        <v>396</v>
      </c>
      <c r="AMJ30" s="349" t="s">
        <v>396</v>
      </c>
      <c r="AMK30" s="349" t="s">
        <v>396</v>
      </c>
      <c r="AML30" s="349" t="s">
        <v>396</v>
      </c>
      <c r="AMM30" s="349" t="s">
        <v>396</v>
      </c>
      <c r="AMN30" s="349" t="s">
        <v>396</v>
      </c>
      <c r="AMO30" s="349" t="s">
        <v>396</v>
      </c>
      <c r="AMP30" s="349" t="s">
        <v>396</v>
      </c>
      <c r="AMQ30" s="349" t="s">
        <v>396</v>
      </c>
      <c r="AMR30" s="349" t="s">
        <v>396</v>
      </c>
      <c r="AMS30" s="349" t="s">
        <v>396</v>
      </c>
      <c r="AMT30" s="349" t="s">
        <v>396</v>
      </c>
      <c r="AMU30" s="349" t="s">
        <v>396</v>
      </c>
      <c r="AMV30" s="349" t="s">
        <v>396</v>
      </c>
      <c r="AMW30" s="349" t="s">
        <v>396</v>
      </c>
      <c r="AMX30" s="349" t="s">
        <v>396</v>
      </c>
      <c r="AMY30" s="349" t="s">
        <v>396</v>
      </c>
      <c r="AMZ30" s="349" t="s">
        <v>396</v>
      </c>
      <c r="ANA30" s="349" t="s">
        <v>396</v>
      </c>
      <c r="ANB30" s="349" t="s">
        <v>396</v>
      </c>
      <c r="ANC30" s="349" t="s">
        <v>396</v>
      </c>
      <c r="AND30" s="349" t="s">
        <v>396</v>
      </c>
      <c r="ANE30" s="349" t="s">
        <v>396</v>
      </c>
      <c r="ANF30" s="349" t="s">
        <v>396</v>
      </c>
      <c r="ANG30" s="349" t="s">
        <v>396</v>
      </c>
      <c r="ANH30" s="349" t="s">
        <v>396</v>
      </c>
      <c r="ANI30" s="349" t="s">
        <v>396</v>
      </c>
      <c r="ANJ30" s="349" t="s">
        <v>396</v>
      </c>
      <c r="ANK30" s="349" t="s">
        <v>396</v>
      </c>
      <c r="ANL30" s="349" t="s">
        <v>396</v>
      </c>
      <c r="ANM30" s="349" t="s">
        <v>396</v>
      </c>
      <c r="ANN30" s="349" t="s">
        <v>396</v>
      </c>
      <c r="ANO30" s="349" t="s">
        <v>396</v>
      </c>
      <c r="ANP30" s="349" t="s">
        <v>396</v>
      </c>
      <c r="ANQ30" s="349" t="s">
        <v>396</v>
      </c>
      <c r="ANR30" s="349" t="s">
        <v>396</v>
      </c>
      <c r="ANS30" s="349" t="s">
        <v>396</v>
      </c>
      <c r="ANT30" s="349" t="s">
        <v>396</v>
      </c>
      <c r="ANU30" s="349" t="s">
        <v>396</v>
      </c>
      <c r="ANV30" s="349" t="s">
        <v>396</v>
      </c>
      <c r="ANW30" s="349" t="s">
        <v>396</v>
      </c>
      <c r="ANX30" s="349" t="s">
        <v>396</v>
      </c>
      <c r="ANY30" s="349" t="s">
        <v>396</v>
      </c>
      <c r="ANZ30" s="349" t="s">
        <v>396</v>
      </c>
      <c r="AOA30" s="349" t="s">
        <v>396</v>
      </c>
      <c r="AOB30" s="349" t="s">
        <v>396</v>
      </c>
      <c r="AOC30" s="349" t="s">
        <v>396</v>
      </c>
      <c r="AOD30" s="349" t="s">
        <v>396</v>
      </c>
      <c r="AOE30" s="349" t="s">
        <v>396</v>
      </c>
      <c r="AOF30" s="349" t="s">
        <v>396</v>
      </c>
      <c r="AOG30" s="349" t="s">
        <v>396</v>
      </c>
      <c r="AOH30" s="349" t="s">
        <v>396</v>
      </c>
      <c r="AOI30" s="349" t="s">
        <v>396</v>
      </c>
      <c r="AOJ30" s="349" t="s">
        <v>396</v>
      </c>
      <c r="AOK30" s="349" t="s">
        <v>396</v>
      </c>
      <c r="AOL30" s="349" t="s">
        <v>396</v>
      </c>
      <c r="AOM30" s="349" t="s">
        <v>396</v>
      </c>
      <c r="AON30" s="349" t="s">
        <v>396</v>
      </c>
      <c r="AOO30" s="349" t="s">
        <v>396</v>
      </c>
      <c r="AOP30" s="349" t="s">
        <v>396</v>
      </c>
      <c r="AOQ30" s="349" t="s">
        <v>396</v>
      </c>
      <c r="AOR30" s="349" t="s">
        <v>396</v>
      </c>
      <c r="AOS30" s="349" t="s">
        <v>396</v>
      </c>
      <c r="AOT30" s="349" t="s">
        <v>396</v>
      </c>
      <c r="AOU30" s="349" t="s">
        <v>396</v>
      </c>
      <c r="AOV30" s="349" t="s">
        <v>396</v>
      </c>
      <c r="AOW30" s="349" t="s">
        <v>396</v>
      </c>
      <c r="AOX30" s="349" t="s">
        <v>396</v>
      </c>
      <c r="AOY30" s="349" t="s">
        <v>396</v>
      </c>
      <c r="AOZ30" s="349" t="s">
        <v>396</v>
      </c>
      <c r="APA30" s="349" t="s">
        <v>396</v>
      </c>
      <c r="APB30" s="349" t="s">
        <v>396</v>
      </c>
      <c r="APC30" s="349" t="s">
        <v>396</v>
      </c>
      <c r="APD30" s="349" t="s">
        <v>396</v>
      </c>
      <c r="APE30" s="349" t="s">
        <v>396</v>
      </c>
      <c r="APF30" s="349" t="s">
        <v>396</v>
      </c>
      <c r="APG30" s="349" t="s">
        <v>396</v>
      </c>
      <c r="APH30" s="349" t="s">
        <v>396</v>
      </c>
      <c r="API30" s="349" t="s">
        <v>396</v>
      </c>
      <c r="APJ30" s="349" t="s">
        <v>396</v>
      </c>
      <c r="APK30" s="349" t="s">
        <v>396</v>
      </c>
      <c r="APL30" s="349" t="s">
        <v>396</v>
      </c>
      <c r="APM30" s="349" t="s">
        <v>396</v>
      </c>
      <c r="APN30" s="349" t="s">
        <v>396</v>
      </c>
      <c r="APO30" s="349" t="s">
        <v>396</v>
      </c>
      <c r="APP30" s="349" t="s">
        <v>396</v>
      </c>
      <c r="APQ30" s="349" t="s">
        <v>396</v>
      </c>
      <c r="APR30" s="349" t="s">
        <v>396</v>
      </c>
      <c r="APS30" s="349" t="s">
        <v>396</v>
      </c>
      <c r="APT30" s="349" t="s">
        <v>396</v>
      </c>
      <c r="APU30" s="349" t="s">
        <v>396</v>
      </c>
      <c r="APV30" s="349" t="s">
        <v>396</v>
      </c>
      <c r="APW30" s="349" t="s">
        <v>396</v>
      </c>
      <c r="APX30" s="349" t="s">
        <v>396</v>
      </c>
      <c r="APY30" s="349" t="s">
        <v>396</v>
      </c>
      <c r="APZ30" s="349" t="s">
        <v>396</v>
      </c>
      <c r="AQA30" s="349" t="s">
        <v>396</v>
      </c>
      <c r="AQB30" s="349" t="s">
        <v>396</v>
      </c>
      <c r="AQC30" s="349" t="s">
        <v>396</v>
      </c>
      <c r="AQD30" s="349" t="s">
        <v>396</v>
      </c>
      <c r="AQE30" s="349" t="s">
        <v>396</v>
      </c>
      <c r="AQF30" s="349" t="s">
        <v>396</v>
      </c>
      <c r="AQG30" s="349" t="s">
        <v>396</v>
      </c>
      <c r="AQH30" s="349" t="s">
        <v>396</v>
      </c>
      <c r="AQI30" s="349" t="s">
        <v>396</v>
      </c>
      <c r="AQJ30" s="349" t="s">
        <v>396</v>
      </c>
      <c r="AQK30" s="349" t="s">
        <v>396</v>
      </c>
      <c r="AQL30" s="349" t="s">
        <v>396</v>
      </c>
      <c r="AQM30" s="349" t="s">
        <v>396</v>
      </c>
      <c r="AQN30" s="349" t="s">
        <v>396</v>
      </c>
      <c r="AQO30" s="349" t="s">
        <v>396</v>
      </c>
      <c r="AQP30" s="349" t="s">
        <v>396</v>
      </c>
      <c r="AQQ30" s="349" t="s">
        <v>396</v>
      </c>
      <c r="AQR30" s="349" t="s">
        <v>396</v>
      </c>
      <c r="AQS30" s="349" t="s">
        <v>396</v>
      </c>
      <c r="AQT30" s="349" t="s">
        <v>396</v>
      </c>
      <c r="AQU30" s="349" t="s">
        <v>396</v>
      </c>
      <c r="AQV30" s="349" t="s">
        <v>396</v>
      </c>
      <c r="AQW30" s="349" t="s">
        <v>396</v>
      </c>
      <c r="AQX30" s="349" t="s">
        <v>396</v>
      </c>
      <c r="AQY30" s="349" t="s">
        <v>396</v>
      </c>
      <c r="AQZ30" s="349" t="s">
        <v>396</v>
      </c>
      <c r="ARA30" s="349" t="s">
        <v>396</v>
      </c>
      <c r="ARB30" s="349" t="s">
        <v>396</v>
      </c>
      <c r="ARC30" s="349" t="s">
        <v>396</v>
      </c>
      <c r="ARD30" s="349" t="s">
        <v>396</v>
      </c>
      <c r="ARE30" s="349" t="s">
        <v>396</v>
      </c>
      <c r="ARF30" s="349" t="s">
        <v>396</v>
      </c>
      <c r="ARG30" s="349" t="s">
        <v>396</v>
      </c>
      <c r="ARH30" s="349" t="s">
        <v>396</v>
      </c>
      <c r="ARI30" s="349" t="s">
        <v>396</v>
      </c>
      <c r="ARJ30" s="349" t="s">
        <v>396</v>
      </c>
      <c r="ARK30" s="349" t="s">
        <v>396</v>
      </c>
      <c r="ARL30" s="349" t="s">
        <v>396</v>
      </c>
      <c r="ARM30" s="349" t="s">
        <v>396</v>
      </c>
      <c r="ARN30" s="349" t="s">
        <v>396</v>
      </c>
      <c r="ARO30" s="349" t="s">
        <v>396</v>
      </c>
      <c r="ARP30" s="349" t="s">
        <v>396</v>
      </c>
      <c r="ARQ30" s="349" t="s">
        <v>396</v>
      </c>
      <c r="ARR30" s="349" t="s">
        <v>396</v>
      </c>
      <c r="ARS30" s="349" t="s">
        <v>396</v>
      </c>
      <c r="ART30" s="349" t="s">
        <v>396</v>
      </c>
      <c r="ARU30" s="349" t="s">
        <v>396</v>
      </c>
      <c r="ARV30" s="349" t="s">
        <v>396</v>
      </c>
      <c r="ARW30" s="349" t="s">
        <v>396</v>
      </c>
      <c r="ARX30" s="349" t="s">
        <v>396</v>
      </c>
      <c r="ARY30" s="349" t="s">
        <v>396</v>
      </c>
      <c r="ARZ30" s="349" t="s">
        <v>396</v>
      </c>
      <c r="ASA30" s="349" t="s">
        <v>396</v>
      </c>
      <c r="ASB30" s="349" t="s">
        <v>396</v>
      </c>
      <c r="ASC30" s="349" t="s">
        <v>396</v>
      </c>
      <c r="ASD30" s="349" t="s">
        <v>396</v>
      </c>
      <c r="ASE30" s="349" t="s">
        <v>396</v>
      </c>
      <c r="ASF30" s="349" t="s">
        <v>396</v>
      </c>
      <c r="ASG30" s="349" t="s">
        <v>396</v>
      </c>
      <c r="ASH30" s="349" t="s">
        <v>396</v>
      </c>
      <c r="ASI30" s="349" t="s">
        <v>396</v>
      </c>
      <c r="ASJ30" s="349" t="s">
        <v>396</v>
      </c>
      <c r="ASK30" s="349" t="s">
        <v>396</v>
      </c>
      <c r="ASL30" s="349" t="s">
        <v>396</v>
      </c>
      <c r="ASM30" s="349" t="s">
        <v>396</v>
      </c>
      <c r="ASN30" s="349" t="s">
        <v>396</v>
      </c>
      <c r="ASO30" s="349" t="s">
        <v>396</v>
      </c>
      <c r="ASP30" s="349" t="s">
        <v>396</v>
      </c>
      <c r="ASQ30" s="349" t="s">
        <v>396</v>
      </c>
      <c r="ASR30" s="349" t="s">
        <v>396</v>
      </c>
      <c r="ASS30" s="349" t="s">
        <v>396</v>
      </c>
      <c r="AST30" s="349" t="s">
        <v>396</v>
      </c>
      <c r="ASU30" s="349" t="s">
        <v>396</v>
      </c>
      <c r="ASV30" s="349" t="s">
        <v>396</v>
      </c>
      <c r="ASW30" s="349" t="s">
        <v>396</v>
      </c>
      <c r="ASX30" s="349" t="s">
        <v>396</v>
      </c>
      <c r="ASY30" s="349" t="s">
        <v>396</v>
      </c>
      <c r="ASZ30" s="349" t="s">
        <v>396</v>
      </c>
      <c r="ATA30" s="349" t="s">
        <v>396</v>
      </c>
      <c r="ATB30" s="349" t="s">
        <v>396</v>
      </c>
      <c r="ATC30" s="349" t="s">
        <v>396</v>
      </c>
      <c r="ATD30" s="349" t="s">
        <v>396</v>
      </c>
      <c r="ATE30" s="349" t="s">
        <v>396</v>
      </c>
      <c r="ATF30" s="349" t="s">
        <v>396</v>
      </c>
      <c r="ATG30" s="349" t="s">
        <v>396</v>
      </c>
      <c r="ATH30" s="349" t="s">
        <v>396</v>
      </c>
      <c r="ATI30" s="349" t="s">
        <v>396</v>
      </c>
      <c r="ATJ30" s="349" t="s">
        <v>396</v>
      </c>
      <c r="ATK30" s="349" t="s">
        <v>396</v>
      </c>
      <c r="ATL30" s="349" t="s">
        <v>396</v>
      </c>
      <c r="ATM30" s="349" t="s">
        <v>396</v>
      </c>
      <c r="ATN30" s="349" t="s">
        <v>396</v>
      </c>
      <c r="ATO30" s="349" t="s">
        <v>396</v>
      </c>
      <c r="ATP30" s="349" t="s">
        <v>396</v>
      </c>
      <c r="ATQ30" s="349" t="s">
        <v>396</v>
      </c>
      <c r="ATR30" s="349" t="s">
        <v>396</v>
      </c>
      <c r="ATS30" s="349" t="s">
        <v>396</v>
      </c>
      <c r="ATT30" s="349" t="s">
        <v>396</v>
      </c>
      <c r="ATU30" s="349" t="s">
        <v>396</v>
      </c>
      <c r="ATV30" s="349" t="s">
        <v>396</v>
      </c>
      <c r="ATW30" s="349" t="s">
        <v>396</v>
      </c>
      <c r="ATX30" s="349" t="s">
        <v>396</v>
      </c>
      <c r="ATY30" s="349" t="s">
        <v>396</v>
      </c>
      <c r="ATZ30" s="349" t="s">
        <v>396</v>
      </c>
      <c r="AUA30" s="349" t="s">
        <v>396</v>
      </c>
      <c r="AUB30" s="349" t="s">
        <v>396</v>
      </c>
      <c r="AUC30" s="349" t="s">
        <v>396</v>
      </c>
      <c r="AUD30" s="349" t="s">
        <v>396</v>
      </c>
      <c r="AUE30" s="349" t="s">
        <v>396</v>
      </c>
      <c r="AUF30" s="349" t="s">
        <v>396</v>
      </c>
      <c r="AUG30" s="349" t="s">
        <v>396</v>
      </c>
      <c r="AUH30" s="349" t="s">
        <v>396</v>
      </c>
      <c r="AUI30" s="349" t="s">
        <v>396</v>
      </c>
      <c r="AUJ30" s="349" t="s">
        <v>396</v>
      </c>
      <c r="AUK30" s="349" t="s">
        <v>396</v>
      </c>
      <c r="AUL30" s="349" t="s">
        <v>396</v>
      </c>
      <c r="AUM30" s="349" t="s">
        <v>396</v>
      </c>
      <c r="AUN30" s="349" t="s">
        <v>396</v>
      </c>
      <c r="AUO30" s="349" t="s">
        <v>396</v>
      </c>
      <c r="AUP30" s="349" t="s">
        <v>396</v>
      </c>
      <c r="AUQ30" s="349" t="s">
        <v>396</v>
      </c>
      <c r="AUR30" s="349" t="s">
        <v>396</v>
      </c>
      <c r="AUS30" s="349" t="s">
        <v>396</v>
      </c>
      <c r="AUT30" s="349" t="s">
        <v>396</v>
      </c>
      <c r="AUU30" s="349" t="s">
        <v>396</v>
      </c>
      <c r="AUV30" s="349" t="s">
        <v>396</v>
      </c>
      <c r="AUW30" s="349" t="s">
        <v>396</v>
      </c>
      <c r="AUX30" s="349" t="s">
        <v>396</v>
      </c>
      <c r="AUY30" s="349" t="s">
        <v>396</v>
      </c>
      <c r="AUZ30" s="349" t="s">
        <v>396</v>
      </c>
      <c r="AVA30" s="349" t="s">
        <v>396</v>
      </c>
      <c r="AVB30" s="349" t="s">
        <v>396</v>
      </c>
      <c r="AVC30" s="349" t="s">
        <v>396</v>
      </c>
      <c r="AVD30" s="349" t="s">
        <v>396</v>
      </c>
      <c r="AVE30" s="349" t="s">
        <v>396</v>
      </c>
      <c r="AVF30" s="349" t="s">
        <v>396</v>
      </c>
      <c r="AVG30" s="349" t="s">
        <v>396</v>
      </c>
      <c r="AVH30" s="349" t="s">
        <v>396</v>
      </c>
      <c r="AVI30" s="349" t="s">
        <v>396</v>
      </c>
      <c r="AVJ30" s="349" t="s">
        <v>396</v>
      </c>
      <c r="AVK30" s="349" t="s">
        <v>396</v>
      </c>
      <c r="AVL30" s="349" t="s">
        <v>396</v>
      </c>
      <c r="AVM30" s="349" t="s">
        <v>396</v>
      </c>
      <c r="AVN30" s="349" t="s">
        <v>396</v>
      </c>
      <c r="AVO30" s="349" t="s">
        <v>396</v>
      </c>
      <c r="AVP30" s="349" t="s">
        <v>396</v>
      </c>
      <c r="AVQ30" s="349" t="s">
        <v>396</v>
      </c>
      <c r="AVR30" s="349" t="s">
        <v>396</v>
      </c>
      <c r="AVS30" s="349" t="s">
        <v>396</v>
      </c>
      <c r="AVT30" s="349" t="s">
        <v>396</v>
      </c>
      <c r="AVU30" s="349" t="s">
        <v>396</v>
      </c>
      <c r="AVV30" s="349" t="s">
        <v>396</v>
      </c>
      <c r="AVW30" s="349" t="s">
        <v>396</v>
      </c>
      <c r="AVX30" s="349" t="s">
        <v>396</v>
      </c>
      <c r="AVY30" s="349" t="s">
        <v>396</v>
      </c>
      <c r="AVZ30" s="349" t="s">
        <v>396</v>
      </c>
      <c r="AWA30" s="349" t="s">
        <v>396</v>
      </c>
      <c r="AWB30" s="349" t="s">
        <v>396</v>
      </c>
      <c r="AWC30" s="349" t="s">
        <v>396</v>
      </c>
      <c r="AWD30" s="349" t="s">
        <v>396</v>
      </c>
      <c r="AWE30" s="349" t="s">
        <v>396</v>
      </c>
      <c r="AWF30" s="349" t="s">
        <v>396</v>
      </c>
      <c r="AWG30" s="349" t="s">
        <v>396</v>
      </c>
      <c r="AWH30" s="349" t="s">
        <v>396</v>
      </c>
      <c r="AWI30" s="349" t="s">
        <v>396</v>
      </c>
      <c r="AWJ30" s="349" t="s">
        <v>396</v>
      </c>
      <c r="AWK30" s="349" t="s">
        <v>396</v>
      </c>
      <c r="AWL30" s="349" t="s">
        <v>396</v>
      </c>
      <c r="AWM30" s="349" t="s">
        <v>396</v>
      </c>
      <c r="AWN30" s="349" t="s">
        <v>396</v>
      </c>
      <c r="AWO30" s="349" t="s">
        <v>396</v>
      </c>
      <c r="AWP30" s="349" t="s">
        <v>396</v>
      </c>
      <c r="AWQ30" s="349" t="s">
        <v>396</v>
      </c>
      <c r="AWR30" s="349" t="s">
        <v>396</v>
      </c>
      <c r="AWS30" s="349" t="s">
        <v>396</v>
      </c>
      <c r="AWT30" s="349" t="s">
        <v>396</v>
      </c>
      <c r="AWU30" s="349" t="s">
        <v>396</v>
      </c>
      <c r="AWV30" s="349" t="s">
        <v>396</v>
      </c>
      <c r="AWW30" s="349" t="s">
        <v>396</v>
      </c>
      <c r="AWX30" s="349" t="s">
        <v>396</v>
      </c>
      <c r="AWY30" s="349" t="s">
        <v>396</v>
      </c>
      <c r="AWZ30" s="349" t="s">
        <v>396</v>
      </c>
      <c r="AXA30" s="349" t="s">
        <v>396</v>
      </c>
      <c r="AXB30" s="349" t="s">
        <v>396</v>
      </c>
      <c r="AXC30" s="349" t="s">
        <v>396</v>
      </c>
      <c r="AXD30" s="349" t="s">
        <v>396</v>
      </c>
      <c r="AXE30" s="349" t="s">
        <v>396</v>
      </c>
      <c r="AXF30" s="349" t="s">
        <v>396</v>
      </c>
      <c r="AXG30" s="349" t="s">
        <v>396</v>
      </c>
      <c r="AXH30" s="349" t="s">
        <v>396</v>
      </c>
      <c r="AXI30" s="349" t="s">
        <v>396</v>
      </c>
      <c r="AXJ30" s="349" t="s">
        <v>396</v>
      </c>
      <c r="AXK30" s="349" t="s">
        <v>396</v>
      </c>
      <c r="AXL30" s="349" t="s">
        <v>396</v>
      </c>
      <c r="AXM30" s="349" t="s">
        <v>396</v>
      </c>
      <c r="AXN30" s="349" t="s">
        <v>396</v>
      </c>
      <c r="AXO30" s="349" t="s">
        <v>396</v>
      </c>
      <c r="AXP30" s="349" t="s">
        <v>396</v>
      </c>
      <c r="AXQ30" s="349" t="s">
        <v>396</v>
      </c>
      <c r="AXR30" s="349" t="s">
        <v>396</v>
      </c>
      <c r="AXS30" s="349" t="s">
        <v>396</v>
      </c>
      <c r="AXT30" s="349" t="s">
        <v>396</v>
      </c>
      <c r="AXU30" s="349" t="s">
        <v>396</v>
      </c>
      <c r="AXV30" s="349" t="s">
        <v>396</v>
      </c>
      <c r="AXW30" s="349" t="s">
        <v>396</v>
      </c>
      <c r="AXX30" s="349" t="s">
        <v>396</v>
      </c>
      <c r="AXY30" s="349" t="s">
        <v>396</v>
      </c>
      <c r="AXZ30" s="349" t="s">
        <v>396</v>
      </c>
      <c r="AYA30" s="349" t="s">
        <v>396</v>
      </c>
      <c r="AYB30" s="349" t="s">
        <v>396</v>
      </c>
      <c r="AYC30" s="349" t="s">
        <v>396</v>
      </c>
      <c r="AYD30" s="349" t="s">
        <v>396</v>
      </c>
      <c r="AYE30" s="349" t="s">
        <v>396</v>
      </c>
      <c r="AYF30" s="349" t="s">
        <v>396</v>
      </c>
      <c r="AYG30" s="349" t="s">
        <v>396</v>
      </c>
      <c r="AYH30" s="349" t="s">
        <v>396</v>
      </c>
      <c r="AYI30" s="349" t="s">
        <v>396</v>
      </c>
      <c r="AYJ30" s="349" t="s">
        <v>396</v>
      </c>
      <c r="AYK30" s="349" t="s">
        <v>396</v>
      </c>
      <c r="AYL30" s="349" t="s">
        <v>396</v>
      </c>
      <c r="AYM30" s="349" t="s">
        <v>396</v>
      </c>
      <c r="AYN30" s="349" t="s">
        <v>396</v>
      </c>
      <c r="AYO30" s="349" t="s">
        <v>396</v>
      </c>
      <c r="AYP30" s="349" t="s">
        <v>396</v>
      </c>
      <c r="AYQ30" s="349" t="s">
        <v>396</v>
      </c>
      <c r="AYR30" s="349" t="s">
        <v>396</v>
      </c>
      <c r="AYS30" s="349" t="s">
        <v>396</v>
      </c>
      <c r="AYT30" s="349" t="s">
        <v>396</v>
      </c>
      <c r="AYU30" s="349" t="s">
        <v>396</v>
      </c>
      <c r="AYV30" s="349" t="s">
        <v>396</v>
      </c>
      <c r="AYW30" s="349" t="s">
        <v>396</v>
      </c>
      <c r="AYX30" s="349" t="s">
        <v>396</v>
      </c>
      <c r="AYY30" s="349" t="s">
        <v>396</v>
      </c>
      <c r="AYZ30" s="349" t="s">
        <v>396</v>
      </c>
      <c r="AZA30" s="349" t="s">
        <v>396</v>
      </c>
      <c r="AZB30" s="349" t="s">
        <v>396</v>
      </c>
      <c r="AZC30" s="349" t="s">
        <v>396</v>
      </c>
      <c r="AZD30" s="349" t="s">
        <v>396</v>
      </c>
      <c r="AZE30" s="349" t="s">
        <v>396</v>
      </c>
      <c r="AZF30" s="349" t="s">
        <v>396</v>
      </c>
      <c r="AZG30" s="349" t="s">
        <v>396</v>
      </c>
      <c r="AZH30" s="349" t="s">
        <v>396</v>
      </c>
      <c r="AZI30" s="349" t="s">
        <v>396</v>
      </c>
      <c r="AZJ30" s="349" t="s">
        <v>396</v>
      </c>
      <c r="AZK30" s="349" t="s">
        <v>396</v>
      </c>
      <c r="AZL30" s="349" t="s">
        <v>396</v>
      </c>
      <c r="AZM30" s="349" t="s">
        <v>396</v>
      </c>
      <c r="AZN30" s="349" t="s">
        <v>396</v>
      </c>
      <c r="AZO30" s="349" t="s">
        <v>396</v>
      </c>
      <c r="AZP30" s="349" t="s">
        <v>396</v>
      </c>
      <c r="AZQ30" s="349" t="s">
        <v>396</v>
      </c>
      <c r="AZR30" s="349" t="s">
        <v>396</v>
      </c>
      <c r="AZS30" s="349" t="s">
        <v>396</v>
      </c>
      <c r="AZT30" s="349" t="s">
        <v>396</v>
      </c>
      <c r="AZU30" s="349" t="s">
        <v>396</v>
      </c>
      <c r="AZV30" s="349" t="s">
        <v>396</v>
      </c>
      <c r="AZW30" s="349" t="s">
        <v>396</v>
      </c>
      <c r="AZX30" s="349" t="s">
        <v>396</v>
      </c>
      <c r="AZY30" s="349" t="s">
        <v>396</v>
      </c>
      <c r="AZZ30" s="349" t="s">
        <v>396</v>
      </c>
      <c r="BAA30" s="349" t="s">
        <v>396</v>
      </c>
      <c r="BAB30" s="349" t="s">
        <v>396</v>
      </c>
      <c r="BAC30" s="349" t="s">
        <v>396</v>
      </c>
      <c r="BAD30" s="349" t="s">
        <v>396</v>
      </c>
      <c r="BAE30" s="349" t="s">
        <v>396</v>
      </c>
      <c r="BAF30" s="349" t="s">
        <v>396</v>
      </c>
      <c r="BAG30" s="349" t="s">
        <v>396</v>
      </c>
      <c r="BAH30" s="349" t="s">
        <v>396</v>
      </c>
      <c r="BAI30" s="349" t="s">
        <v>396</v>
      </c>
      <c r="BAJ30" s="349" t="s">
        <v>396</v>
      </c>
      <c r="BAK30" s="349" t="s">
        <v>396</v>
      </c>
      <c r="BAL30" s="349" t="s">
        <v>396</v>
      </c>
      <c r="BAM30" s="349" t="s">
        <v>396</v>
      </c>
      <c r="BAN30" s="349" t="s">
        <v>396</v>
      </c>
      <c r="BAO30" s="349" t="s">
        <v>396</v>
      </c>
      <c r="BAP30" s="349" t="s">
        <v>396</v>
      </c>
      <c r="BAQ30" s="349" t="s">
        <v>396</v>
      </c>
      <c r="BAR30" s="349" t="s">
        <v>396</v>
      </c>
      <c r="BAS30" s="349" t="s">
        <v>396</v>
      </c>
      <c r="BAT30" s="349" t="s">
        <v>396</v>
      </c>
      <c r="BAU30" s="349" t="s">
        <v>396</v>
      </c>
      <c r="BAV30" s="349" t="s">
        <v>396</v>
      </c>
      <c r="BAW30" s="349" t="s">
        <v>396</v>
      </c>
      <c r="BAX30" s="349" t="s">
        <v>396</v>
      </c>
      <c r="BAY30" s="349" t="s">
        <v>396</v>
      </c>
      <c r="BAZ30" s="349" t="s">
        <v>396</v>
      </c>
      <c r="BBA30" s="349" t="s">
        <v>396</v>
      </c>
      <c r="BBB30" s="349" t="s">
        <v>396</v>
      </c>
      <c r="BBC30" s="349" t="s">
        <v>396</v>
      </c>
      <c r="BBD30" s="349" t="s">
        <v>396</v>
      </c>
      <c r="BBE30" s="349" t="s">
        <v>396</v>
      </c>
      <c r="BBF30" s="349" t="s">
        <v>396</v>
      </c>
      <c r="BBG30" s="349" t="s">
        <v>396</v>
      </c>
      <c r="BBH30" s="349" t="s">
        <v>396</v>
      </c>
      <c r="BBI30" s="349" t="s">
        <v>396</v>
      </c>
      <c r="BBJ30" s="349" t="s">
        <v>396</v>
      </c>
      <c r="BBK30" s="349" t="s">
        <v>396</v>
      </c>
      <c r="BBL30" s="349" t="s">
        <v>396</v>
      </c>
      <c r="BBM30" s="349" t="s">
        <v>396</v>
      </c>
      <c r="BBN30" s="349" t="s">
        <v>396</v>
      </c>
      <c r="BBO30" s="349" t="s">
        <v>396</v>
      </c>
      <c r="BBP30" s="349" t="s">
        <v>396</v>
      </c>
      <c r="BBQ30" s="349" t="s">
        <v>396</v>
      </c>
      <c r="BBR30" s="349" t="s">
        <v>396</v>
      </c>
      <c r="BBS30" s="349" t="s">
        <v>396</v>
      </c>
      <c r="BBT30" s="349" t="s">
        <v>396</v>
      </c>
      <c r="BBU30" s="349" t="s">
        <v>396</v>
      </c>
      <c r="BBV30" s="349" t="s">
        <v>396</v>
      </c>
      <c r="BBW30" s="349" t="s">
        <v>396</v>
      </c>
      <c r="BBX30" s="349" t="s">
        <v>396</v>
      </c>
      <c r="BBY30" s="349" t="s">
        <v>396</v>
      </c>
      <c r="BBZ30" s="349" t="s">
        <v>396</v>
      </c>
      <c r="BCA30" s="349" t="s">
        <v>396</v>
      </c>
      <c r="BCB30" s="349" t="s">
        <v>396</v>
      </c>
      <c r="BCC30" s="349" t="s">
        <v>396</v>
      </c>
      <c r="BCD30" s="349" t="s">
        <v>396</v>
      </c>
      <c r="BCE30" s="349" t="s">
        <v>396</v>
      </c>
      <c r="BCF30" s="349" t="s">
        <v>396</v>
      </c>
      <c r="BCG30" s="349" t="s">
        <v>396</v>
      </c>
      <c r="BCH30" s="349" t="s">
        <v>396</v>
      </c>
      <c r="BCI30" s="349" t="s">
        <v>396</v>
      </c>
      <c r="BCJ30" s="349" t="s">
        <v>396</v>
      </c>
      <c r="BCK30" s="349" t="s">
        <v>396</v>
      </c>
      <c r="BCL30" s="349" t="s">
        <v>396</v>
      </c>
      <c r="BCM30" s="349" t="s">
        <v>396</v>
      </c>
      <c r="BCN30" s="349" t="s">
        <v>396</v>
      </c>
      <c r="BCO30" s="349" t="s">
        <v>396</v>
      </c>
      <c r="BCP30" s="349" t="s">
        <v>396</v>
      </c>
      <c r="BCQ30" s="349" t="s">
        <v>396</v>
      </c>
      <c r="BCR30" s="349" t="s">
        <v>396</v>
      </c>
      <c r="BCS30" s="349" t="s">
        <v>396</v>
      </c>
      <c r="BCT30" s="349" t="s">
        <v>396</v>
      </c>
      <c r="BCU30" s="349" t="s">
        <v>396</v>
      </c>
      <c r="BCV30" s="349" t="s">
        <v>396</v>
      </c>
      <c r="BCW30" s="349" t="s">
        <v>396</v>
      </c>
      <c r="BCX30" s="349" t="s">
        <v>396</v>
      </c>
      <c r="BCY30" s="349" t="s">
        <v>396</v>
      </c>
      <c r="BCZ30" s="349" t="s">
        <v>396</v>
      </c>
      <c r="BDA30" s="349" t="s">
        <v>396</v>
      </c>
      <c r="BDB30" s="349" t="s">
        <v>396</v>
      </c>
      <c r="BDC30" s="349" t="s">
        <v>396</v>
      </c>
      <c r="BDD30" s="349" t="s">
        <v>396</v>
      </c>
      <c r="BDE30" s="349" t="s">
        <v>396</v>
      </c>
      <c r="BDF30" s="349" t="s">
        <v>396</v>
      </c>
      <c r="BDG30" s="349" t="s">
        <v>396</v>
      </c>
      <c r="BDH30" s="349" t="s">
        <v>396</v>
      </c>
      <c r="BDI30" s="349" t="s">
        <v>396</v>
      </c>
      <c r="BDJ30" s="349" t="s">
        <v>396</v>
      </c>
      <c r="BDK30" s="349" t="s">
        <v>396</v>
      </c>
      <c r="BDL30" s="349" t="s">
        <v>396</v>
      </c>
      <c r="BDM30" s="349" t="s">
        <v>396</v>
      </c>
      <c r="BDN30" s="349" t="s">
        <v>396</v>
      </c>
      <c r="BDO30" s="349" t="s">
        <v>396</v>
      </c>
      <c r="BDP30" s="349" t="s">
        <v>396</v>
      </c>
      <c r="BDQ30" s="349" t="s">
        <v>396</v>
      </c>
      <c r="BDR30" s="349" t="s">
        <v>396</v>
      </c>
      <c r="BDS30" s="349" t="s">
        <v>396</v>
      </c>
      <c r="BDT30" s="349" t="s">
        <v>396</v>
      </c>
      <c r="BDU30" s="349" t="s">
        <v>396</v>
      </c>
      <c r="BDV30" s="349" t="s">
        <v>396</v>
      </c>
      <c r="BDW30" s="349" t="s">
        <v>396</v>
      </c>
      <c r="BDX30" s="349" t="s">
        <v>396</v>
      </c>
      <c r="BDY30" s="349" t="s">
        <v>396</v>
      </c>
      <c r="BDZ30" s="349" t="s">
        <v>396</v>
      </c>
      <c r="BEA30" s="349" t="s">
        <v>396</v>
      </c>
      <c r="BEB30" s="349" t="s">
        <v>396</v>
      </c>
      <c r="BEC30" s="349" t="s">
        <v>396</v>
      </c>
      <c r="BED30" s="349" t="s">
        <v>396</v>
      </c>
      <c r="BEE30" s="349" t="s">
        <v>396</v>
      </c>
      <c r="BEF30" s="349" t="s">
        <v>396</v>
      </c>
      <c r="BEG30" s="349" t="s">
        <v>396</v>
      </c>
      <c r="BEH30" s="349" t="s">
        <v>396</v>
      </c>
      <c r="BEI30" s="349" t="s">
        <v>396</v>
      </c>
      <c r="BEJ30" s="349" t="s">
        <v>396</v>
      </c>
      <c r="BEK30" s="349" t="s">
        <v>396</v>
      </c>
      <c r="BEL30" s="349" t="s">
        <v>396</v>
      </c>
      <c r="BEM30" s="349" t="s">
        <v>396</v>
      </c>
      <c r="BEN30" s="349" t="s">
        <v>396</v>
      </c>
      <c r="BEO30" s="349" t="s">
        <v>396</v>
      </c>
      <c r="BEP30" s="349" t="s">
        <v>396</v>
      </c>
      <c r="BEQ30" s="349" t="s">
        <v>396</v>
      </c>
      <c r="BER30" s="349" t="s">
        <v>396</v>
      </c>
      <c r="BES30" s="349" t="s">
        <v>396</v>
      </c>
      <c r="BET30" s="349" t="s">
        <v>396</v>
      </c>
      <c r="BEU30" s="349" t="s">
        <v>396</v>
      </c>
      <c r="BEV30" s="349" t="s">
        <v>396</v>
      </c>
      <c r="BEW30" s="349" t="s">
        <v>396</v>
      </c>
      <c r="BEX30" s="349" t="s">
        <v>396</v>
      </c>
      <c r="BEY30" s="349" t="s">
        <v>396</v>
      </c>
      <c r="BEZ30" s="349" t="s">
        <v>396</v>
      </c>
      <c r="BFA30" s="349" t="s">
        <v>396</v>
      </c>
      <c r="BFB30" s="349" t="s">
        <v>396</v>
      </c>
      <c r="BFC30" s="349" t="s">
        <v>396</v>
      </c>
      <c r="BFD30" s="349" t="s">
        <v>396</v>
      </c>
      <c r="BFE30" s="349" t="s">
        <v>396</v>
      </c>
      <c r="BFF30" s="349" t="s">
        <v>396</v>
      </c>
      <c r="BFG30" s="349" t="s">
        <v>396</v>
      </c>
      <c r="BFH30" s="349" t="s">
        <v>396</v>
      </c>
      <c r="BFI30" s="349" t="s">
        <v>396</v>
      </c>
      <c r="BFJ30" s="349" t="s">
        <v>396</v>
      </c>
      <c r="BFK30" s="349" t="s">
        <v>396</v>
      </c>
      <c r="BFL30" s="349" t="s">
        <v>396</v>
      </c>
      <c r="BFM30" s="349" t="s">
        <v>396</v>
      </c>
      <c r="BFN30" s="349" t="s">
        <v>396</v>
      </c>
      <c r="BFO30" s="349" t="s">
        <v>396</v>
      </c>
      <c r="BFP30" s="349" t="s">
        <v>396</v>
      </c>
      <c r="BFQ30" s="349" t="s">
        <v>396</v>
      </c>
      <c r="BFR30" s="349" t="s">
        <v>396</v>
      </c>
      <c r="BFS30" s="349" t="s">
        <v>396</v>
      </c>
      <c r="BFT30" s="349" t="s">
        <v>396</v>
      </c>
      <c r="BFU30" s="349" t="s">
        <v>396</v>
      </c>
      <c r="BFV30" s="349" t="s">
        <v>396</v>
      </c>
      <c r="BFW30" s="349" t="s">
        <v>396</v>
      </c>
      <c r="BFX30" s="349" t="s">
        <v>396</v>
      </c>
      <c r="BFY30" s="349" t="s">
        <v>396</v>
      </c>
      <c r="BFZ30" s="349" t="s">
        <v>396</v>
      </c>
      <c r="BGA30" s="349" t="s">
        <v>396</v>
      </c>
      <c r="BGB30" s="349" t="s">
        <v>396</v>
      </c>
      <c r="BGC30" s="349" t="s">
        <v>396</v>
      </c>
      <c r="BGD30" s="349" t="s">
        <v>396</v>
      </c>
      <c r="BGE30" s="349" t="s">
        <v>396</v>
      </c>
      <c r="BGF30" s="349" t="s">
        <v>396</v>
      </c>
      <c r="BGG30" s="349" t="s">
        <v>396</v>
      </c>
      <c r="BGH30" s="349" t="s">
        <v>396</v>
      </c>
      <c r="BGI30" s="349" t="s">
        <v>396</v>
      </c>
      <c r="BGJ30" s="349" t="s">
        <v>396</v>
      </c>
      <c r="BGK30" s="349" t="s">
        <v>396</v>
      </c>
      <c r="BGL30" s="349" t="s">
        <v>396</v>
      </c>
      <c r="BGM30" s="349" t="s">
        <v>396</v>
      </c>
      <c r="BGN30" s="349" t="s">
        <v>396</v>
      </c>
      <c r="BGO30" s="349" t="s">
        <v>396</v>
      </c>
      <c r="BGP30" s="349" t="s">
        <v>396</v>
      </c>
      <c r="BGQ30" s="349" t="s">
        <v>396</v>
      </c>
      <c r="BGR30" s="349" t="s">
        <v>396</v>
      </c>
      <c r="BGS30" s="349" t="s">
        <v>396</v>
      </c>
      <c r="BGT30" s="349" t="s">
        <v>396</v>
      </c>
      <c r="BGU30" s="349" t="s">
        <v>396</v>
      </c>
      <c r="BGV30" s="349" t="s">
        <v>396</v>
      </c>
      <c r="BGW30" s="349" t="s">
        <v>396</v>
      </c>
      <c r="BGX30" s="349" t="s">
        <v>396</v>
      </c>
      <c r="BGY30" s="349" t="s">
        <v>396</v>
      </c>
      <c r="BGZ30" s="349" t="s">
        <v>396</v>
      </c>
      <c r="BHA30" s="349" t="s">
        <v>396</v>
      </c>
      <c r="BHB30" s="349" t="s">
        <v>396</v>
      </c>
      <c r="BHC30" s="349" t="s">
        <v>396</v>
      </c>
      <c r="BHD30" s="349" t="s">
        <v>396</v>
      </c>
      <c r="BHE30" s="349" t="s">
        <v>396</v>
      </c>
      <c r="BHF30" s="349" t="s">
        <v>396</v>
      </c>
      <c r="BHG30" s="349" t="s">
        <v>396</v>
      </c>
      <c r="BHH30" s="349" t="s">
        <v>396</v>
      </c>
      <c r="BHI30" s="349" t="s">
        <v>396</v>
      </c>
      <c r="BHJ30" s="349" t="s">
        <v>396</v>
      </c>
      <c r="BHK30" s="349" t="s">
        <v>396</v>
      </c>
      <c r="BHL30" s="349" t="s">
        <v>396</v>
      </c>
      <c r="BHM30" s="349" t="s">
        <v>396</v>
      </c>
      <c r="BHN30" s="349" t="s">
        <v>396</v>
      </c>
      <c r="BHO30" s="349" t="s">
        <v>396</v>
      </c>
      <c r="BHP30" s="349" t="s">
        <v>396</v>
      </c>
      <c r="BHQ30" s="349" t="s">
        <v>396</v>
      </c>
      <c r="BHR30" s="349" t="s">
        <v>396</v>
      </c>
      <c r="BHS30" s="349" t="s">
        <v>396</v>
      </c>
      <c r="BHT30" s="349" t="s">
        <v>396</v>
      </c>
      <c r="BHU30" s="349" t="s">
        <v>396</v>
      </c>
      <c r="BHV30" s="349" t="s">
        <v>396</v>
      </c>
      <c r="BHW30" s="349" t="s">
        <v>396</v>
      </c>
      <c r="BHX30" s="349" t="s">
        <v>396</v>
      </c>
      <c r="BHY30" s="349" t="s">
        <v>396</v>
      </c>
      <c r="BHZ30" s="349" t="s">
        <v>396</v>
      </c>
      <c r="BIA30" s="349" t="s">
        <v>396</v>
      </c>
      <c r="BIB30" s="349" t="s">
        <v>396</v>
      </c>
      <c r="BIC30" s="349" t="s">
        <v>396</v>
      </c>
      <c r="BID30" s="349" t="s">
        <v>396</v>
      </c>
      <c r="BIE30" s="349" t="s">
        <v>396</v>
      </c>
      <c r="BIF30" s="349" t="s">
        <v>396</v>
      </c>
      <c r="BIG30" s="349" t="s">
        <v>396</v>
      </c>
      <c r="BIH30" s="349" t="s">
        <v>396</v>
      </c>
      <c r="BII30" s="349" t="s">
        <v>396</v>
      </c>
      <c r="BIJ30" s="349" t="s">
        <v>396</v>
      </c>
      <c r="BIK30" s="349" t="s">
        <v>396</v>
      </c>
      <c r="BIL30" s="349" t="s">
        <v>396</v>
      </c>
      <c r="BIM30" s="349" t="s">
        <v>396</v>
      </c>
      <c r="BIN30" s="349" t="s">
        <v>396</v>
      </c>
      <c r="BIO30" s="349" t="s">
        <v>396</v>
      </c>
      <c r="BIP30" s="349" t="s">
        <v>396</v>
      </c>
      <c r="BIQ30" s="349" t="s">
        <v>396</v>
      </c>
      <c r="BIR30" s="349" t="s">
        <v>396</v>
      </c>
      <c r="BIS30" s="349" t="s">
        <v>396</v>
      </c>
      <c r="BIT30" s="349" t="s">
        <v>396</v>
      </c>
      <c r="BIU30" s="349" t="s">
        <v>396</v>
      </c>
      <c r="BIV30" s="349" t="s">
        <v>396</v>
      </c>
      <c r="BIW30" s="349" t="s">
        <v>396</v>
      </c>
      <c r="BIX30" s="349" t="s">
        <v>396</v>
      </c>
      <c r="BIY30" s="349" t="s">
        <v>396</v>
      </c>
      <c r="BIZ30" s="349" t="s">
        <v>396</v>
      </c>
      <c r="BJA30" s="349" t="s">
        <v>396</v>
      </c>
      <c r="BJB30" s="349" t="s">
        <v>396</v>
      </c>
      <c r="BJC30" s="349" t="s">
        <v>396</v>
      </c>
      <c r="BJD30" s="349" t="s">
        <v>396</v>
      </c>
      <c r="BJE30" s="349" t="s">
        <v>396</v>
      </c>
      <c r="BJF30" s="349" t="s">
        <v>396</v>
      </c>
      <c r="BJG30" s="349" t="s">
        <v>396</v>
      </c>
      <c r="BJH30" s="349" t="s">
        <v>396</v>
      </c>
      <c r="BJI30" s="349" t="s">
        <v>396</v>
      </c>
      <c r="BJJ30" s="349" t="s">
        <v>396</v>
      </c>
      <c r="BJK30" s="349" t="s">
        <v>396</v>
      </c>
      <c r="BJL30" s="349" t="s">
        <v>396</v>
      </c>
      <c r="BJM30" s="349" t="s">
        <v>396</v>
      </c>
      <c r="BJN30" s="349" t="s">
        <v>396</v>
      </c>
      <c r="BJO30" s="349" t="s">
        <v>396</v>
      </c>
      <c r="BJP30" s="349" t="s">
        <v>396</v>
      </c>
      <c r="BJQ30" s="349" t="s">
        <v>396</v>
      </c>
      <c r="BJR30" s="349" t="s">
        <v>396</v>
      </c>
      <c r="BJS30" s="349" t="s">
        <v>396</v>
      </c>
      <c r="BJT30" s="349" t="s">
        <v>396</v>
      </c>
      <c r="BJU30" s="349" t="s">
        <v>396</v>
      </c>
      <c r="BJV30" s="349" t="s">
        <v>396</v>
      </c>
      <c r="BJW30" s="349" t="s">
        <v>396</v>
      </c>
      <c r="BJX30" s="349" t="s">
        <v>396</v>
      </c>
      <c r="BJY30" s="349" t="s">
        <v>396</v>
      </c>
      <c r="BJZ30" s="349" t="s">
        <v>396</v>
      </c>
      <c r="BKA30" s="349" t="s">
        <v>396</v>
      </c>
      <c r="BKB30" s="349" t="s">
        <v>396</v>
      </c>
      <c r="BKC30" s="349" t="s">
        <v>396</v>
      </c>
      <c r="BKD30" s="349" t="s">
        <v>396</v>
      </c>
      <c r="BKE30" s="349" t="s">
        <v>396</v>
      </c>
      <c r="BKF30" s="349" t="s">
        <v>396</v>
      </c>
      <c r="BKG30" s="349" t="s">
        <v>396</v>
      </c>
      <c r="BKH30" s="349" t="s">
        <v>396</v>
      </c>
      <c r="BKI30" s="349" t="s">
        <v>396</v>
      </c>
      <c r="BKJ30" s="349" t="s">
        <v>396</v>
      </c>
      <c r="BKK30" s="349" t="s">
        <v>396</v>
      </c>
      <c r="BKL30" s="349" t="s">
        <v>396</v>
      </c>
      <c r="BKM30" s="349" t="s">
        <v>396</v>
      </c>
      <c r="BKN30" s="349" t="s">
        <v>396</v>
      </c>
      <c r="BKO30" s="349" t="s">
        <v>396</v>
      </c>
      <c r="BKP30" s="349" t="s">
        <v>396</v>
      </c>
      <c r="BKQ30" s="349" t="s">
        <v>396</v>
      </c>
      <c r="BKR30" s="349" t="s">
        <v>396</v>
      </c>
      <c r="BKS30" s="349" t="s">
        <v>396</v>
      </c>
      <c r="BKT30" s="349" t="s">
        <v>396</v>
      </c>
      <c r="BKU30" s="349" t="s">
        <v>396</v>
      </c>
      <c r="BKV30" s="349" t="s">
        <v>396</v>
      </c>
      <c r="BKW30" s="349" t="s">
        <v>396</v>
      </c>
      <c r="BKX30" s="349" t="s">
        <v>396</v>
      </c>
      <c r="BKY30" s="349" t="s">
        <v>396</v>
      </c>
      <c r="BKZ30" s="349" t="s">
        <v>396</v>
      </c>
      <c r="BLA30" s="349" t="s">
        <v>396</v>
      </c>
      <c r="BLB30" s="349" t="s">
        <v>396</v>
      </c>
      <c r="BLC30" s="349" t="s">
        <v>396</v>
      </c>
      <c r="BLD30" s="349" t="s">
        <v>396</v>
      </c>
      <c r="BLE30" s="349" t="s">
        <v>396</v>
      </c>
      <c r="BLF30" s="349" t="s">
        <v>396</v>
      </c>
      <c r="BLG30" s="349" t="s">
        <v>396</v>
      </c>
      <c r="BLH30" s="349" t="s">
        <v>396</v>
      </c>
      <c r="BLI30" s="349" t="s">
        <v>396</v>
      </c>
      <c r="BLJ30" s="349" t="s">
        <v>396</v>
      </c>
      <c r="BLK30" s="349" t="s">
        <v>396</v>
      </c>
      <c r="BLL30" s="349" t="s">
        <v>396</v>
      </c>
      <c r="BLM30" s="349" t="s">
        <v>396</v>
      </c>
      <c r="BLN30" s="349" t="s">
        <v>396</v>
      </c>
      <c r="BLO30" s="349" t="s">
        <v>396</v>
      </c>
      <c r="BLP30" s="349" t="s">
        <v>396</v>
      </c>
      <c r="BLQ30" s="349" t="s">
        <v>396</v>
      </c>
      <c r="BLR30" s="349" t="s">
        <v>396</v>
      </c>
      <c r="BLS30" s="349" t="s">
        <v>396</v>
      </c>
      <c r="BLT30" s="349" t="s">
        <v>396</v>
      </c>
      <c r="BLU30" s="349" t="s">
        <v>396</v>
      </c>
      <c r="BLV30" s="349" t="s">
        <v>396</v>
      </c>
      <c r="BLW30" s="349" t="s">
        <v>396</v>
      </c>
      <c r="BLX30" s="349" t="s">
        <v>396</v>
      </c>
      <c r="BLY30" s="349" t="s">
        <v>396</v>
      </c>
      <c r="BLZ30" s="349" t="s">
        <v>396</v>
      </c>
      <c r="BMA30" s="349" t="s">
        <v>396</v>
      </c>
      <c r="BMB30" s="349" t="s">
        <v>396</v>
      </c>
      <c r="BMC30" s="349" t="s">
        <v>396</v>
      </c>
      <c r="BMD30" s="349" t="s">
        <v>396</v>
      </c>
      <c r="BME30" s="349" t="s">
        <v>396</v>
      </c>
      <c r="BMF30" s="349" t="s">
        <v>396</v>
      </c>
      <c r="BMG30" s="349" t="s">
        <v>396</v>
      </c>
      <c r="BMH30" s="349" t="s">
        <v>396</v>
      </c>
      <c r="BMI30" s="349" t="s">
        <v>396</v>
      </c>
      <c r="BMJ30" s="349" t="s">
        <v>396</v>
      </c>
      <c r="BMK30" s="349" t="s">
        <v>396</v>
      </c>
      <c r="BML30" s="349" t="s">
        <v>396</v>
      </c>
      <c r="BMM30" s="349" t="s">
        <v>396</v>
      </c>
      <c r="BMN30" s="349" t="s">
        <v>396</v>
      </c>
      <c r="BMO30" s="349" t="s">
        <v>396</v>
      </c>
      <c r="BMP30" s="349" t="s">
        <v>396</v>
      </c>
      <c r="BMQ30" s="349" t="s">
        <v>396</v>
      </c>
      <c r="BMR30" s="349" t="s">
        <v>396</v>
      </c>
      <c r="BMS30" s="349" t="s">
        <v>396</v>
      </c>
      <c r="BMT30" s="349" t="s">
        <v>396</v>
      </c>
      <c r="BMU30" s="349" t="s">
        <v>396</v>
      </c>
      <c r="BMV30" s="349" t="s">
        <v>396</v>
      </c>
      <c r="BMW30" s="349" t="s">
        <v>396</v>
      </c>
      <c r="BMX30" s="349" t="s">
        <v>396</v>
      </c>
      <c r="BMY30" s="349" t="s">
        <v>396</v>
      </c>
      <c r="BMZ30" s="349" t="s">
        <v>396</v>
      </c>
      <c r="BNA30" s="349" t="s">
        <v>396</v>
      </c>
      <c r="BNB30" s="349" t="s">
        <v>396</v>
      </c>
      <c r="BNC30" s="349" t="s">
        <v>396</v>
      </c>
      <c r="BND30" s="349" t="s">
        <v>396</v>
      </c>
      <c r="BNE30" s="349" t="s">
        <v>396</v>
      </c>
      <c r="BNF30" s="349" t="s">
        <v>396</v>
      </c>
      <c r="BNG30" s="349" t="s">
        <v>396</v>
      </c>
      <c r="BNH30" s="349" t="s">
        <v>396</v>
      </c>
      <c r="BNI30" s="349" t="s">
        <v>396</v>
      </c>
      <c r="BNJ30" s="349" t="s">
        <v>396</v>
      </c>
      <c r="BNK30" s="349" t="s">
        <v>396</v>
      </c>
      <c r="BNL30" s="349" t="s">
        <v>396</v>
      </c>
      <c r="BNM30" s="349" t="s">
        <v>396</v>
      </c>
      <c r="BNN30" s="349" t="s">
        <v>396</v>
      </c>
      <c r="BNO30" s="349" t="s">
        <v>396</v>
      </c>
      <c r="BNP30" s="349" t="s">
        <v>396</v>
      </c>
      <c r="BNQ30" s="349" t="s">
        <v>396</v>
      </c>
      <c r="BNR30" s="349" t="s">
        <v>396</v>
      </c>
      <c r="BNS30" s="349" t="s">
        <v>396</v>
      </c>
      <c r="BNT30" s="349" t="s">
        <v>396</v>
      </c>
      <c r="BNU30" s="349" t="s">
        <v>396</v>
      </c>
      <c r="BNV30" s="349" t="s">
        <v>396</v>
      </c>
      <c r="BNW30" s="349" t="s">
        <v>396</v>
      </c>
      <c r="BNX30" s="349" t="s">
        <v>396</v>
      </c>
      <c r="BNY30" s="349" t="s">
        <v>396</v>
      </c>
      <c r="BNZ30" s="349" t="s">
        <v>396</v>
      </c>
      <c r="BOA30" s="349" t="s">
        <v>396</v>
      </c>
      <c r="BOB30" s="349" t="s">
        <v>396</v>
      </c>
      <c r="BOC30" s="349" t="s">
        <v>396</v>
      </c>
      <c r="BOD30" s="349" t="s">
        <v>396</v>
      </c>
      <c r="BOE30" s="349" t="s">
        <v>396</v>
      </c>
      <c r="BOF30" s="349" t="s">
        <v>396</v>
      </c>
      <c r="BOG30" s="349" t="s">
        <v>396</v>
      </c>
      <c r="BOH30" s="349" t="s">
        <v>396</v>
      </c>
      <c r="BOI30" s="349" t="s">
        <v>396</v>
      </c>
      <c r="BOJ30" s="349" t="s">
        <v>396</v>
      </c>
      <c r="BOK30" s="349" t="s">
        <v>396</v>
      </c>
      <c r="BOL30" s="349" t="s">
        <v>396</v>
      </c>
      <c r="BOM30" s="349" t="s">
        <v>396</v>
      </c>
      <c r="BON30" s="349" t="s">
        <v>396</v>
      </c>
      <c r="BOO30" s="349" t="s">
        <v>396</v>
      </c>
      <c r="BOP30" s="349" t="s">
        <v>396</v>
      </c>
      <c r="BOQ30" s="349" t="s">
        <v>396</v>
      </c>
      <c r="BOR30" s="349" t="s">
        <v>396</v>
      </c>
      <c r="BOS30" s="349" t="s">
        <v>396</v>
      </c>
      <c r="BOT30" s="349" t="s">
        <v>396</v>
      </c>
      <c r="BOU30" s="349" t="s">
        <v>396</v>
      </c>
      <c r="BOV30" s="349" t="s">
        <v>396</v>
      </c>
      <c r="BOW30" s="349" t="s">
        <v>396</v>
      </c>
      <c r="BOX30" s="349" t="s">
        <v>396</v>
      </c>
      <c r="BOY30" s="349" t="s">
        <v>396</v>
      </c>
      <c r="BOZ30" s="349" t="s">
        <v>396</v>
      </c>
      <c r="BPA30" s="349" t="s">
        <v>396</v>
      </c>
      <c r="BPB30" s="349" t="s">
        <v>396</v>
      </c>
      <c r="BPC30" s="349" t="s">
        <v>396</v>
      </c>
      <c r="BPD30" s="349" t="s">
        <v>396</v>
      </c>
      <c r="BPE30" s="349" t="s">
        <v>396</v>
      </c>
      <c r="BPF30" s="349" t="s">
        <v>396</v>
      </c>
      <c r="BPG30" s="349" t="s">
        <v>396</v>
      </c>
      <c r="BPH30" s="349" t="s">
        <v>396</v>
      </c>
      <c r="BPI30" s="349" t="s">
        <v>396</v>
      </c>
      <c r="BPJ30" s="349" t="s">
        <v>396</v>
      </c>
      <c r="BPK30" s="349" t="s">
        <v>396</v>
      </c>
      <c r="BPL30" s="349" t="s">
        <v>396</v>
      </c>
      <c r="BPM30" s="349" t="s">
        <v>396</v>
      </c>
      <c r="BPN30" s="349" t="s">
        <v>396</v>
      </c>
      <c r="BPO30" s="349" t="s">
        <v>396</v>
      </c>
      <c r="BPP30" s="349" t="s">
        <v>396</v>
      </c>
      <c r="BPQ30" s="349" t="s">
        <v>396</v>
      </c>
      <c r="BPR30" s="349" t="s">
        <v>396</v>
      </c>
      <c r="BPS30" s="349" t="s">
        <v>396</v>
      </c>
      <c r="BPT30" s="349" t="s">
        <v>396</v>
      </c>
      <c r="BPU30" s="349" t="s">
        <v>396</v>
      </c>
      <c r="BPV30" s="349" t="s">
        <v>396</v>
      </c>
      <c r="BPW30" s="349" t="s">
        <v>396</v>
      </c>
      <c r="BPX30" s="349" t="s">
        <v>396</v>
      </c>
      <c r="BPY30" s="349" t="s">
        <v>396</v>
      </c>
      <c r="BPZ30" s="349" t="s">
        <v>396</v>
      </c>
      <c r="BQA30" s="349" t="s">
        <v>396</v>
      </c>
      <c r="BQB30" s="349" t="s">
        <v>396</v>
      </c>
      <c r="BQC30" s="349" t="s">
        <v>396</v>
      </c>
      <c r="BQD30" s="349" t="s">
        <v>396</v>
      </c>
      <c r="BQE30" s="349" t="s">
        <v>396</v>
      </c>
      <c r="BQF30" s="349" t="s">
        <v>396</v>
      </c>
      <c r="BQG30" s="349" t="s">
        <v>396</v>
      </c>
      <c r="BQH30" s="349" t="s">
        <v>396</v>
      </c>
      <c r="BQI30" s="349" t="s">
        <v>396</v>
      </c>
      <c r="BQJ30" s="349" t="s">
        <v>396</v>
      </c>
      <c r="BQK30" s="349" t="s">
        <v>396</v>
      </c>
      <c r="BQL30" s="349" t="s">
        <v>396</v>
      </c>
      <c r="BQM30" s="349" t="s">
        <v>396</v>
      </c>
      <c r="BQN30" s="349" t="s">
        <v>396</v>
      </c>
      <c r="BQO30" s="349" t="s">
        <v>396</v>
      </c>
      <c r="BQP30" s="349" t="s">
        <v>396</v>
      </c>
      <c r="BQQ30" s="349" t="s">
        <v>396</v>
      </c>
      <c r="BQR30" s="349" t="s">
        <v>396</v>
      </c>
      <c r="BQS30" s="349" t="s">
        <v>396</v>
      </c>
      <c r="BQT30" s="349" t="s">
        <v>396</v>
      </c>
      <c r="BQU30" s="349" t="s">
        <v>396</v>
      </c>
      <c r="BQV30" s="349" t="s">
        <v>396</v>
      </c>
      <c r="BQW30" s="349" t="s">
        <v>396</v>
      </c>
      <c r="BQX30" s="349" t="s">
        <v>396</v>
      </c>
      <c r="BQY30" s="349" t="s">
        <v>396</v>
      </c>
      <c r="BQZ30" s="349" t="s">
        <v>396</v>
      </c>
      <c r="BRA30" s="349" t="s">
        <v>396</v>
      </c>
      <c r="BRB30" s="349" t="s">
        <v>396</v>
      </c>
      <c r="BRC30" s="349" t="s">
        <v>396</v>
      </c>
      <c r="BRD30" s="349" t="s">
        <v>396</v>
      </c>
      <c r="BRE30" s="349" t="s">
        <v>396</v>
      </c>
      <c r="BRF30" s="349" t="s">
        <v>396</v>
      </c>
      <c r="BRG30" s="349" t="s">
        <v>396</v>
      </c>
      <c r="BRH30" s="349" t="s">
        <v>396</v>
      </c>
      <c r="BRI30" s="349" t="s">
        <v>396</v>
      </c>
      <c r="BRJ30" s="349" t="s">
        <v>396</v>
      </c>
      <c r="BRK30" s="349" t="s">
        <v>396</v>
      </c>
      <c r="BRL30" s="349" t="s">
        <v>396</v>
      </c>
      <c r="BRM30" s="349" t="s">
        <v>396</v>
      </c>
      <c r="BRN30" s="349" t="s">
        <v>396</v>
      </c>
      <c r="BRO30" s="349" t="s">
        <v>396</v>
      </c>
      <c r="BRP30" s="349" t="s">
        <v>396</v>
      </c>
      <c r="BRQ30" s="349" t="s">
        <v>396</v>
      </c>
      <c r="BRR30" s="349" t="s">
        <v>396</v>
      </c>
      <c r="BRS30" s="349" t="s">
        <v>396</v>
      </c>
      <c r="BRT30" s="349" t="s">
        <v>396</v>
      </c>
      <c r="BRU30" s="349" t="s">
        <v>396</v>
      </c>
      <c r="BRV30" s="349" t="s">
        <v>396</v>
      </c>
      <c r="BRW30" s="349" t="s">
        <v>396</v>
      </c>
      <c r="BRX30" s="349" t="s">
        <v>396</v>
      </c>
      <c r="BRY30" s="349" t="s">
        <v>396</v>
      </c>
      <c r="BRZ30" s="349" t="s">
        <v>396</v>
      </c>
      <c r="BSA30" s="349" t="s">
        <v>396</v>
      </c>
      <c r="BSB30" s="349" t="s">
        <v>396</v>
      </c>
      <c r="BSC30" s="349" t="s">
        <v>396</v>
      </c>
      <c r="BSD30" s="349" t="s">
        <v>396</v>
      </c>
      <c r="BSE30" s="349" t="s">
        <v>396</v>
      </c>
      <c r="BSF30" s="349" t="s">
        <v>396</v>
      </c>
      <c r="BSG30" s="349" t="s">
        <v>396</v>
      </c>
      <c r="BSH30" s="349" t="s">
        <v>396</v>
      </c>
      <c r="BSI30" s="349" t="s">
        <v>396</v>
      </c>
      <c r="BSJ30" s="349" t="s">
        <v>396</v>
      </c>
      <c r="BSK30" s="349" t="s">
        <v>396</v>
      </c>
      <c r="BSL30" s="349" t="s">
        <v>396</v>
      </c>
      <c r="BSM30" s="349" t="s">
        <v>396</v>
      </c>
      <c r="BSN30" s="349" t="s">
        <v>396</v>
      </c>
      <c r="BSO30" s="349" t="s">
        <v>396</v>
      </c>
      <c r="BSP30" s="349" t="s">
        <v>396</v>
      </c>
      <c r="BSQ30" s="349" t="s">
        <v>396</v>
      </c>
      <c r="BSR30" s="349" t="s">
        <v>396</v>
      </c>
      <c r="BSS30" s="349" t="s">
        <v>396</v>
      </c>
      <c r="BST30" s="349" t="s">
        <v>396</v>
      </c>
      <c r="BSU30" s="349" t="s">
        <v>396</v>
      </c>
      <c r="BSV30" s="349" t="s">
        <v>396</v>
      </c>
      <c r="BSW30" s="349" t="s">
        <v>396</v>
      </c>
      <c r="BSX30" s="349" t="s">
        <v>396</v>
      </c>
      <c r="BSY30" s="349" t="s">
        <v>396</v>
      </c>
      <c r="BSZ30" s="349" t="s">
        <v>396</v>
      </c>
      <c r="BTA30" s="349" t="s">
        <v>396</v>
      </c>
      <c r="BTB30" s="349" t="s">
        <v>396</v>
      </c>
      <c r="BTC30" s="349" t="s">
        <v>396</v>
      </c>
      <c r="BTD30" s="349" t="s">
        <v>396</v>
      </c>
      <c r="BTE30" s="349" t="s">
        <v>396</v>
      </c>
      <c r="BTF30" s="349" t="s">
        <v>396</v>
      </c>
      <c r="BTG30" s="349" t="s">
        <v>396</v>
      </c>
      <c r="BTH30" s="349" t="s">
        <v>396</v>
      </c>
      <c r="BTI30" s="349" t="s">
        <v>396</v>
      </c>
      <c r="BTJ30" s="349" t="s">
        <v>396</v>
      </c>
      <c r="BTK30" s="349" t="s">
        <v>396</v>
      </c>
      <c r="BTL30" s="349" t="s">
        <v>396</v>
      </c>
      <c r="BTM30" s="349" t="s">
        <v>396</v>
      </c>
      <c r="BTN30" s="349" t="s">
        <v>396</v>
      </c>
      <c r="BTO30" s="349" t="s">
        <v>396</v>
      </c>
      <c r="BTP30" s="349" t="s">
        <v>396</v>
      </c>
      <c r="BTQ30" s="349" t="s">
        <v>396</v>
      </c>
      <c r="BTR30" s="349" t="s">
        <v>396</v>
      </c>
      <c r="BTS30" s="349" t="s">
        <v>396</v>
      </c>
      <c r="BTT30" s="349" t="s">
        <v>396</v>
      </c>
      <c r="BTU30" s="349" t="s">
        <v>396</v>
      </c>
      <c r="BTV30" s="349" t="s">
        <v>396</v>
      </c>
      <c r="BTW30" s="349" t="s">
        <v>396</v>
      </c>
      <c r="BTX30" s="349" t="s">
        <v>396</v>
      </c>
      <c r="BTY30" s="349" t="s">
        <v>396</v>
      </c>
      <c r="BTZ30" s="349" t="s">
        <v>396</v>
      </c>
      <c r="BUA30" s="349" t="s">
        <v>396</v>
      </c>
      <c r="BUB30" s="349" t="s">
        <v>396</v>
      </c>
      <c r="BUC30" s="349" t="s">
        <v>396</v>
      </c>
      <c r="BUD30" s="349" t="s">
        <v>396</v>
      </c>
      <c r="BUE30" s="349" t="s">
        <v>396</v>
      </c>
      <c r="BUF30" s="349" t="s">
        <v>396</v>
      </c>
      <c r="BUG30" s="349" t="s">
        <v>396</v>
      </c>
      <c r="BUH30" s="349" t="s">
        <v>396</v>
      </c>
      <c r="BUI30" s="349" t="s">
        <v>396</v>
      </c>
      <c r="BUJ30" s="349" t="s">
        <v>396</v>
      </c>
      <c r="BUK30" s="349" t="s">
        <v>396</v>
      </c>
      <c r="BUL30" s="349" t="s">
        <v>396</v>
      </c>
      <c r="BUM30" s="349" t="s">
        <v>396</v>
      </c>
      <c r="BUN30" s="349" t="s">
        <v>396</v>
      </c>
      <c r="BUO30" s="349" t="s">
        <v>396</v>
      </c>
      <c r="BUP30" s="349" t="s">
        <v>396</v>
      </c>
      <c r="BUQ30" s="349" t="s">
        <v>396</v>
      </c>
      <c r="BUR30" s="349" t="s">
        <v>396</v>
      </c>
      <c r="BUS30" s="349" t="s">
        <v>396</v>
      </c>
      <c r="BUT30" s="349" t="s">
        <v>396</v>
      </c>
      <c r="BUU30" s="349" t="s">
        <v>396</v>
      </c>
      <c r="BUV30" s="349" t="s">
        <v>396</v>
      </c>
      <c r="BUW30" s="349" t="s">
        <v>396</v>
      </c>
      <c r="BUX30" s="349" t="s">
        <v>396</v>
      </c>
      <c r="BUY30" s="349" t="s">
        <v>396</v>
      </c>
      <c r="BUZ30" s="349" t="s">
        <v>396</v>
      </c>
      <c r="BVA30" s="349" t="s">
        <v>396</v>
      </c>
      <c r="BVB30" s="349" t="s">
        <v>396</v>
      </c>
      <c r="BVC30" s="349" t="s">
        <v>396</v>
      </c>
      <c r="BVD30" s="349" t="s">
        <v>396</v>
      </c>
      <c r="BVE30" s="349" t="s">
        <v>396</v>
      </c>
      <c r="BVF30" s="349" t="s">
        <v>396</v>
      </c>
      <c r="BVG30" s="349" t="s">
        <v>396</v>
      </c>
      <c r="BVH30" s="349" t="s">
        <v>396</v>
      </c>
      <c r="BVI30" s="349" t="s">
        <v>396</v>
      </c>
      <c r="BVJ30" s="349" t="s">
        <v>396</v>
      </c>
      <c r="BVK30" s="349" t="s">
        <v>396</v>
      </c>
      <c r="BVL30" s="349" t="s">
        <v>396</v>
      </c>
      <c r="BVM30" s="349" t="s">
        <v>396</v>
      </c>
      <c r="BVN30" s="349" t="s">
        <v>396</v>
      </c>
      <c r="BVO30" s="349" t="s">
        <v>396</v>
      </c>
      <c r="BVP30" s="349" t="s">
        <v>396</v>
      </c>
      <c r="BVQ30" s="349" t="s">
        <v>396</v>
      </c>
      <c r="BVR30" s="349" t="s">
        <v>396</v>
      </c>
      <c r="BVS30" s="349" t="s">
        <v>396</v>
      </c>
      <c r="BVT30" s="349" t="s">
        <v>396</v>
      </c>
      <c r="BVU30" s="349" t="s">
        <v>396</v>
      </c>
      <c r="BVV30" s="349" t="s">
        <v>396</v>
      </c>
      <c r="BVW30" s="349" t="s">
        <v>396</v>
      </c>
      <c r="BVX30" s="349" t="s">
        <v>396</v>
      </c>
      <c r="BVY30" s="349" t="s">
        <v>396</v>
      </c>
      <c r="BVZ30" s="349" t="s">
        <v>396</v>
      </c>
      <c r="BWA30" s="349" t="s">
        <v>396</v>
      </c>
      <c r="BWB30" s="349" t="s">
        <v>396</v>
      </c>
      <c r="BWC30" s="349" t="s">
        <v>396</v>
      </c>
      <c r="BWD30" s="349" t="s">
        <v>396</v>
      </c>
      <c r="BWE30" s="349" t="s">
        <v>396</v>
      </c>
      <c r="BWF30" s="349" t="s">
        <v>396</v>
      </c>
      <c r="BWG30" s="349" t="s">
        <v>396</v>
      </c>
      <c r="BWH30" s="349" t="s">
        <v>396</v>
      </c>
      <c r="BWI30" s="349" t="s">
        <v>396</v>
      </c>
      <c r="BWJ30" s="349" t="s">
        <v>396</v>
      </c>
      <c r="BWK30" s="349" t="s">
        <v>396</v>
      </c>
      <c r="BWL30" s="349" t="s">
        <v>396</v>
      </c>
      <c r="BWM30" s="349" t="s">
        <v>396</v>
      </c>
      <c r="BWN30" s="349" t="s">
        <v>396</v>
      </c>
      <c r="BWO30" s="349" t="s">
        <v>396</v>
      </c>
      <c r="BWP30" s="349" t="s">
        <v>396</v>
      </c>
      <c r="BWQ30" s="349" t="s">
        <v>396</v>
      </c>
      <c r="BWR30" s="349" t="s">
        <v>396</v>
      </c>
      <c r="BWS30" s="349" t="s">
        <v>396</v>
      </c>
      <c r="BWT30" s="349" t="s">
        <v>396</v>
      </c>
      <c r="BWU30" s="349" t="s">
        <v>396</v>
      </c>
      <c r="BWV30" s="349" t="s">
        <v>396</v>
      </c>
      <c r="BWW30" s="349" t="s">
        <v>396</v>
      </c>
      <c r="BWX30" s="349" t="s">
        <v>396</v>
      </c>
      <c r="BWY30" s="349" t="s">
        <v>396</v>
      </c>
      <c r="BWZ30" s="349" t="s">
        <v>396</v>
      </c>
      <c r="BXA30" s="349" t="s">
        <v>396</v>
      </c>
      <c r="BXB30" s="349" t="s">
        <v>396</v>
      </c>
      <c r="BXC30" s="349" t="s">
        <v>396</v>
      </c>
      <c r="BXD30" s="349" t="s">
        <v>396</v>
      </c>
      <c r="BXE30" s="349" t="s">
        <v>396</v>
      </c>
      <c r="BXF30" s="349" t="s">
        <v>396</v>
      </c>
      <c r="BXG30" s="349" t="s">
        <v>396</v>
      </c>
      <c r="BXH30" s="349" t="s">
        <v>396</v>
      </c>
      <c r="BXI30" s="349" t="s">
        <v>396</v>
      </c>
      <c r="BXJ30" s="349" t="s">
        <v>396</v>
      </c>
      <c r="BXK30" s="349" t="s">
        <v>396</v>
      </c>
      <c r="BXL30" s="349" t="s">
        <v>396</v>
      </c>
      <c r="BXM30" s="349" t="s">
        <v>396</v>
      </c>
      <c r="BXN30" s="349" t="s">
        <v>396</v>
      </c>
      <c r="BXO30" s="349" t="s">
        <v>396</v>
      </c>
      <c r="BXP30" s="349" t="s">
        <v>396</v>
      </c>
      <c r="BXQ30" s="349" t="s">
        <v>396</v>
      </c>
      <c r="BXR30" s="349" t="s">
        <v>396</v>
      </c>
      <c r="BXS30" s="349" t="s">
        <v>396</v>
      </c>
      <c r="BXT30" s="349" t="s">
        <v>396</v>
      </c>
      <c r="BXU30" s="349" t="s">
        <v>396</v>
      </c>
      <c r="BXV30" s="349" t="s">
        <v>396</v>
      </c>
      <c r="BXW30" s="349" t="s">
        <v>396</v>
      </c>
      <c r="BXX30" s="349" t="s">
        <v>396</v>
      </c>
      <c r="BXY30" s="349" t="s">
        <v>396</v>
      </c>
      <c r="BXZ30" s="349" t="s">
        <v>396</v>
      </c>
      <c r="BYA30" s="349" t="s">
        <v>396</v>
      </c>
      <c r="BYB30" s="349" t="s">
        <v>396</v>
      </c>
      <c r="BYC30" s="349" t="s">
        <v>396</v>
      </c>
      <c r="BYD30" s="349" t="s">
        <v>396</v>
      </c>
      <c r="BYE30" s="349" t="s">
        <v>396</v>
      </c>
      <c r="BYF30" s="349" t="s">
        <v>396</v>
      </c>
      <c r="BYG30" s="349" t="s">
        <v>396</v>
      </c>
      <c r="BYH30" s="349" t="s">
        <v>396</v>
      </c>
      <c r="BYI30" s="349" t="s">
        <v>396</v>
      </c>
      <c r="BYJ30" s="349" t="s">
        <v>396</v>
      </c>
      <c r="BYK30" s="349" t="s">
        <v>396</v>
      </c>
      <c r="BYL30" s="349" t="s">
        <v>396</v>
      </c>
      <c r="BYM30" s="349" t="s">
        <v>396</v>
      </c>
      <c r="BYN30" s="349" t="s">
        <v>396</v>
      </c>
      <c r="BYO30" s="349" t="s">
        <v>396</v>
      </c>
      <c r="BYP30" s="349" t="s">
        <v>396</v>
      </c>
      <c r="BYQ30" s="349" t="s">
        <v>396</v>
      </c>
      <c r="BYR30" s="349" t="s">
        <v>396</v>
      </c>
      <c r="BYS30" s="349" t="s">
        <v>396</v>
      </c>
      <c r="BYT30" s="349" t="s">
        <v>396</v>
      </c>
      <c r="BYU30" s="349" t="s">
        <v>396</v>
      </c>
      <c r="BYV30" s="349" t="s">
        <v>396</v>
      </c>
      <c r="BYW30" s="349" t="s">
        <v>396</v>
      </c>
      <c r="BYX30" s="349" t="s">
        <v>396</v>
      </c>
      <c r="BYY30" s="349" t="s">
        <v>396</v>
      </c>
      <c r="BYZ30" s="349" t="s">
        <v>396</v>
      </c>
      <c r="BZA30" s="349" t="s">
        <v>396</v>
      </c>
      <c r="BZB30" s="349" t="s">
        <v>396</v>
      </c>
      <c r="BZC30" s="349" t="s">
        <v>396</v>
      </c>
      <c r="BZD30" s="349" t="s">
        <v>396</v>
      </c>
      <c r="BZE30" s="349" t="s">
        <v>396</v>
      </c>
      <c r="BZF30" s="349" t="s">
        <v>396</v>
      </c>
      <c r="BZG30" s="349" t="s">
        <v>396</v>
      </c>
      <c r="BZH30" s="349" t="s">
        <v>396</v>
      </c>
      <c r="BZI30" s="349" t="s">
        <v>396</v>
      </c>
      <c r="BZJ30" s="349" t="s">
        <v>396</v>
      </c>
      <c r="BZK30" s="349" t="s">
        <v>396</v>
      </c>
      <c r="BZL30" s="349" t="s">
        <v>396</v>
      </c>
      <c r="BZM30" s="349" t="s">
        <v>396</v>
      </c>
      <c r="BZN30" s="349" t="s">
        <v>396</v>
      </c>
      <c r="BZO30" s="349" t="s">
        <v>396</v>
      </c>
      <c r="BZP30" s="349" t="s">
        <v>396</v>
      </c>
      <c r="BZQ30" s="349" t="s">
        <v>396</v>
      </c>
      <c r="BZR30" s="349" t="s">
        <v>396</v>
      </c>
      <c r="BZS30" s="349" t="s">
        <v>396</v>
      </c>
      <c r="BZT30" s="349" t="s">
        <v>396</v>
      </c>
      <c r="BZU30" s="349" t="s">
        <v>396</v>
      </c>
      <c r="BZV30" s="349" t="s">
        <v>396</v>
      </c>
      <c r="BZW30" s="349" t="s">
        <v>396</v>
      </c>
      <c r="BZX30" s="349" t="s">
        <v>396</v>
      </c>
      <c r="BZY30" s="349" t="s">
        <v>396</v>
      </c>
      <c r="BZZ30" s="349" t="s">
        <v>396</v>
      </c>
      <c r="CAA30" s="349" t="s">
        <v>396</v>
      </c>
      <c r="CAB30" s="349" t="s">
        <v>396</v>
      </c>
      <c r="CAC30" s="349" t="s">
        <v>396</v>
      </c>
      <c r="CAD30" s="349" t="s">
        <v>396</v>
      </c>
      <c r="CAE30" s="349" t="s">
        <v>396</v>
      </c>
      <c r="CAF30" s="349" t="s">
        <v>396</v>
      </c>
      <c r="CAG30" s="349" t="s">
        <v>396</v>
      </c>
      <c r="CAH30" s="349" t="s">
        <v>396</v>
      </c>
      <c r="CAI30" s="349" t="s">
        <v>396</v>
      </c>
      <c r="CAJ30" s="349" t="s">
        <v>396</v>
      </c>
      <c r="CAK30" s="349" t="s">
        <v>396</v>
      </c>
      <c r="CAL30" s="349" t="s">
        <v>396</v>
      </c>
      <c r="CAM30" s="349" t="s">
        <v>396</v>
      </c>
      <c r="CAN30" s="349" t="s">
        <v>396</v>
      </c>
      <c r="CAO30" s="349" t="s">
        <v>396</v>
      </c>
      <c r="CAP30" s="349" t="s">
        <v>396</v>
      </c>
      <c r="CAQ30" s="349" t="s">
        <v>396</v>
      </c>
      <c r="CAR30" s="349" t="s">
        <v>396</v>
      </c>
      <c r="CAS30" s="349" t="s">
        <v>396</v>
      </c>
      <c r="CAT30" s="349" t="s">
        <v>396</v>
      </c>
      <c r="CAU30" s="349" t="s">
        <v>396</v>
      </c>
      <c r="CAV30" s="349" t="s">
        <v>396</v>
      </c>
      <c r="CAW30" s="349" t="s">
        <v>396</v>
      </c>
      <c r="CAX30" s="349" t="s">
        <v>396</v>
      </c>
      <c r="CAY30" s="349" t="s">
        <v>396</v>
      </c>
      <c r="CAZ30" s="349" t="s">
        <v>396</v>
      </c>
      <c r="CBA30" s="349" t="s">
        <v>396</v>
      </c>
      <c r="CBB30" s="349" t="s">
        <v>396</v>
      </c>
      <c r="CBC30" s="349" t="s">
        <v>396</v>
      </c>
      <c r="CBD30" s="349" t="s">
        <v>396</v>
      </c>
      <c r="CBE30" s="349" t="s">
        <v>396</v>
      </c>
      <c r="CBF30" s="349" t="s">
        <v>396</v>
      </c>
      <c r="CBG30" s="349" t="s">
        <v>396</v>
      </c>
      <c r="CBH30" s="349" t="s">
        <v>396</v>
      </c>
      <c r="CBI30" s="349" t="s">
        <v>396</v>
      </c>
      <c r="CBJ30" s="349" t="s">
        <v>396</v>
      </c>
      <c r="CBK30" s="349" t="s">
        <v>396</v>
      </c>
      <c r="CBL30" s="349" t="s">
        <v>396</v>
      </c>
      <c r="CBM30" s="349" t="s">
        <v>396</v>
      </c>
      <c r="CBN30" s="349" t="s">
        <v>396</v>
      </c>
      <c r="CBO30" s="349" t="s">
        <v>396</v>
      </c>
      <c r="CBP30" s="349" t="s">
        <v>396</v>
      </c>
      <c r="CBQ30" s="349" t="s">
        <v>396</v>
      </c>
      <c r="CBR30" s="349" t="s">
        <v>396</v>
      </c>
      <c r="CBS30" s="349" t="s">
        <v>396</v>
      </c>
      <c r="CBT30" s="349" t="s">
        <v>396</v>
      </c>
      <c r="CBU30" s="349" t="s">
        <v>396</v>
      </c>
      <c r="CBV30" s="349" t="s">
        <v>396</v>
      </c>
      <c r="CBW30" s="349" t="s">
        <v>396</v>
      </c>
      <c r="CBX30" s="349" t="s">
        <v>396</v>
      </c>
      <c r="CBY30" s="349" t="s">
        <v>396</v>
      </c>
      <c r="CBZ30" s="349" t="s">
        <v>396</v>
      </c>
      <c r="CCA30" s="349" t="s">
        <v>396</v>
      </c>
      <c r="CCB30" s="349" t="s">
        <v>396</v>
      </c>
      <c r="CCC30" s="349" t="s">
        <v>396</v>
      </c>
      <c r="CCD30" s="349" t="s">
        <v>396</v>
      </c>
      <c r="CCE30" s="349" t="s">
        <v>396</v>
      </c>
      <c r="CCF30" s="349" t="s">
        <v>396</v>
      </c>
      <c r="CCG30" s="349" t="s">
        <v>396</v>
      </c>
      <c r="CCH30" s="349" t="s">
        <v>396</v>
      </c>
      <c r="CCI30" s="349" t="s">
        <v>396</v>
      </c>
      <c r="CCJ30" s="349" t="s">
        <v>396</v>
      </c>
      <c r="CCK30" s="349" t="s">
        <v>396</v>
      </c>
      <c r="CCL30" s="349" t="s">
        <v>396</v>
      </c>
      <c r="CCM30" s="349" t="s">
        <v>396</v>
      </c>
      <c r="CCN30" s="349" t="s">
        <v>396</v>
      </c>
      <c r="CCO30" s="349" t="s">
        <v>396</v>
      </c>
      <c r="CCP30" s="349" t="s">
        <v>396</v>
      </c>
      <c r="CCQ30" s="349" t="s">
        <v>396</v>
      </c>
      <c r="CCR30" s="349" t="s">
        <v>396</v>
      </c>
      <c r="CCS30" s="349" t="s">
        <v>396</v>
      </c>
      <c r="CCT30" s="349" t="s">
        <v>396</v>
      </c>
      <c r="CCU30" s="349" t="s">
        <v>396</v>
      </c>
      <c r="CCV30" s="349" t="s">
        <v>396</v>
      </c>
      <c r="CCW30" s="349" t="s">
        <v>396</v>
      </c>
      <c r="CCX30" s="349" t="s">
        <v>396</v>
      </c>
      <c r="CCY30" s="349" t="s">
        <v>396</v>
      </c>
      <c r="CCZ30" s="349" t="s">
        <v>396</v>
      </c>
      <c r="CDA30" s="349" t="s">
        <v>396</v>
      </c>
      <c r="CDB30" s="349" t="s">
        <v>396</v>
      </c>
      <c r="CDC30" s="349" t="s">
        <v>396</v>
      </c>
      <c r="CDD30" s="349" t="s">
        <v>396</v>
      </c>
      <c r="CDE30" s="349" t="s">
        <v>396</v>
      </c>
      <c r="CDF30" s="349" t="s">
        <v>396</v>
      </c>
      <c r="CDG30" s="349" t="s">
        <v>396</v>
      </c>
      <c r="CDH30" s="349" t="s">
        <v>396</v>
      </c>
      <c r="CDI30" s="349" t="s">
        <v>396</v>
      </c>
      <c r="CDJ30" s="349" t="s">
        <v>396</v>
      </c>
      <c r="CDK30" s="349" t="s">
        <v>396</v>
      </c>
      <c r="CDL30" s="349" t="s">
        <v>396</v>
      </c>
      <c r="CDM30" s="349" t="s">
        <v>396</v>
      </c>
      <c r="CDN30" s="349" t="s">
        <v>396</v>
      </c>
      <c r="CDO30" s="349" t="s">
        <v>396</v>
      </c>
      <c r="CDP30" s="349" t="s">
        <v>396</v>
      </c>
      <c r="CDQ30" s="349" t="s">
        <v>396</v>
      </c>
      <c r="CDR30" s="349" t="s">
        <v>396</v>
      </c>
      <c r="CDS30" s="349" t="s">
        <v>396</v>
      </c>
      <c r="CDT30" s="349" t="s">
        <v>396</v>
      </c>
      <c r="CDU30" s="349" t="s">
        <v>396</v>
      </c>
      <c r="CDV30" s="349" t="s">
        <v>396</v>
      </c>
      <c r="CDW30" s="349" t="s">
        <v>396</v>
      </c>
      <c r="CDX30" s="349" t="s">
        <v>396</v>
      </c>
      <c r="CDY30" s="349" t="s">
        <v>396</v>
      </c>
      <c r="CDZ30" s="349" t="s">
        <v>396</v>
      </c>
      <c r="CEA30" s="349" t="s">
        <v>396</v>
      </c>
      <c r="CEB30" s="349" t="s">
        <v>396</v>
      </c>
      <c r="CEC30" s="349" t="s">
        <v>396</v>
      </c>
      <c r="CED30" s="349" t="s">
        <v>396</v>
      </c>
      <c r="CEE30" s="349" t="s">
        <v>396</v>
      </c>
      <c r="CEF30" s="349" t="s">
        <v>396</v>
      </c>
      <c r="CEG30" s="349" t="s">
        <v>396</v>
      </c>
      <c r="CEH30" s="349" t="s">
        <v>396</v>
      </c>
      <c r="CEI30" s="349" t="s">
        <v>396</v>
      </c>
      <c r="CEJ30" s="349" t="s">
        <v>396</v>
      </c>
      <c r="CEK30" s="349" t="s">
        <v>396</v>
      </c>
      <c r="CEL30" s="349" t="s">
        <v>396</v>
      </c>
      <c r="CEM30" s="349" t="s">
        <v>396</v>
      </c>
      <c r="CEN30" s="349" t="s">
        <v>396</v>
      </c>
      <c r="CEO30" s="349" t="s">
        <v>396</v>
      </c>
      <c r="CEP30" s="349" t="s">
        <v>396</v>
      </c>
      <c r="CEQ30" s="349" t="s">
        <v>396</v>
      </c>
      <c r="CER30" s="349" t="s">
        <v>396</v>
      </c>
      <c r="CES30" s="349" t="s">
        <v>396</v>
      </c>
      <c r="CET30" s="349" t="s">
        <v>396</v>
      </c>
      <c r="CEU30" s="349" t="s">
        <v>396</v>
      </c>
      <c r="CEV30" s="349" t="s">
        <v>396</v>
      </c>
      <c r="CEW30" s="349" t="s">
        <v>396</v>
      </c>
      <c r="CEX30" s="349" t="s">
        <v>396</v>
      </c>
      <c r="CEY30" s="349" t="s">
        <v>396</v>
      </c>
      <c r="CEZ30" s="349" t="s">
        <v>396</v>
      </c>
      <c r="CFA30" s="349" t="s">
        <v>396</v>
      </c>
      <c r="CFB30" s="349" t="s">
        <v>396</v>
      </c>
      <c r="CFC30" s="349" t="s">
        <v>396</v>
      </c>
      <c r="CFD30" s="349" t="s">
        <v>396</v>
      </c>
      <c r="CFE30" s="349" t="s">
        <v>396</v>
      </c>
      <c r="CFF30" s="349" t="s">
        <v>396</v>
      </c>
      <c r="CFG30" s="349" t="s">
        <v>396</v>
      </c>
      <c r="CFH30" s="349" t="s">
        <v>396</v>
      </c>
      <c r="CFI30" s="349" t="s">
        <v>396</v>
      </c>
      <c r="CFJ30" s="349" t="s">
        <v>396</v>
      </c>
      <c r="CFK30" s="349" t="s">
        <v>396</v>
      </c>
      <c r="CFL30" s="349" t="s">
        <v>396</v>
      </c>
      <c r="CFM30" s="349" t="s">
        <v>396</v>
      </c>
      <c r="CFN30" s="349" t="s">
        <v>396</v>
      </c>
      <c r="CFO30" s="349" t="s">
        <v>396</v>
      </c>
      <c r="CFP30" s="349" t="s">
        <v>396</v>
      </c>
      <c r="CFQ30" s="349" t="s">
        <v>396</v>
      </c>
      <c r="CFR30" s="349" t="s">
        <v>396</v>
      </c>
      <c r="CFS30" s="349" t="s">
        <v>396</v>
      </c>
      <c r="CFT30" s="349" t="s">
        <v>396</v>
      </c>
      <c r="CFU30" s="349" t="s">
        <v>396</v>
      </c>
      <c r="CFV30" s="349" t="s">
        <v>396</v>
      </c>
      <c r="CFW30" s="349" t="s">
        <v>396</v>
      </c>
      <c r="CFX30" s="349" t="s">
        <v>396</v>
      </c>
      <c r="CFY30" s="349" t="s">
        <v>396</v>
      </c>
      <c r="CFZ30" s="349" t="s">
        <v>396</v>
      </c>
      <c r="CGA30" s="349" t="s">
        <v>396</v>
      </c>
      <c r="CGB30" s="349" t="s">
        <v>396</v>
      </c>
      <c r="CGC30" s="349" t="s">
        <v>396</v>
      </c>
      <c r="CGD30" s="349" t="s">
        <v>396</v>
      </c>
      <c r="CGE30" s="349" t="s">
        <v>396</v>
      </c>
      <c r="CGF30" s="349" t="s">
        <v>396</v>
      </c>
      <c r="CGG30" s="349" t="s">
        <v>396</v>
      </c>
      <c r="CGH30" s="349" t="s">
        <v>396</v>
      </c>
      <c r="CGI30" s="349" t="s">
        <v>396</v>
      </c>
      <c r="CGJ30" s="349" t="s">
        <v>396</v>
      </c>
      <c r="CGK30" s="349" t="s">
        <v>396</v>
      </c>
      <c r="CGL30" s="349" t="s">
        <v>396</v>
      </c>
      <c r="CGM30" s="349" t="s">
        <v>396</v>
      </c>
      <c r="CGN30" s="349" t="s">
        <v>396</v>
      </c>
      <c r="CGO30" s="349" t="s">
        <v>396</v>
      </c>
      <c r="CGP30" s="349" t="s">
        <v>396</v>
      </c>
      <c r="CGQ30" s="349" t="s">
        <v>396</v>
      </c>
      <c r="CGR30" s="349" t="s">
        <v>396</v>
      </c>
      <c r="CGS30" s="349" t="s">
        <v>396</v>
      </c>
      <c r="CGT30" s="349" t="s">
        <v>396</v>
      </c>
      <c r="CGU30" s="349" t="s">
        <v>396</v>
      </c>
      <c r="CGV30" s="349" t="s">
        <v>396</v>
      </c>
      <c r="CGW30" s="349" t="s">
        <v>396</v>
      </c>
      <c r="CGX30" s="349" t="s">
        <v>396</v>
      </c>
      <c r="CGY30" s="349" t="s">
        <v>396</v>
      </c>
      <c r="CGZ30" s="349" t="s">
        <v>396</v>
      </c>
      <c r="CHA30" s="349" t="s">
        <v>396</v>
      </c>
      <c r="CHB30" s="349" t="s">
        <v>396</v>
      </c>
      <c r="CHC30" s="349" t="s">
        <v>396</v>
      </c>
      <c r="CHD30" s="349" t="s">
        <v>396</v>
      </c>
      <c r="CHE30" s="349" t="s">
        <v>396</v>
      </c>
      <c r="CHF30" s="349" t="s">
        <v>396</v>
      </c>
      <c r="CHG30" s="349" t="s">
        <v>396</v>
      </c>
      <c r="CHH30" s="349" t="s">
        <v>396</v>
      </c>
      <c r="CHI30" s="349" t="s">
        <v>396</v>
      </c>
      <c r="CHJ30" s="349" t="s">
        <v>396</v>
      </c>
      <c r="CHK30" s="349" t="s">
        <v>396</v>
      </c>
      <c r="CHL30" s="349" t="s">
        <v>396</v>
      </c>
      <c r="CHM30" s="349" t="s">
        <v>396</v>
      </c>
      <c r="CHN30" s="349" t="s">
        <v>396</v>
      </c>
      <c r="CHO30" s="349" t="s">
        <v>396</v>
      </c>
      <c r="CHP30" s="349" t="s">
        <v>396</v>
      </c>
      <c r="CHQ30" s="349" t="s">
        <v>396</v>
      </c>
      <c r="CHR30" s="349" t="s">
        <v>396</v>
      </c>
      <c r="CHS30" s="349" t="s">
        <v>396</v>
      </c>
      <c r="CHT30" s="349" t="s">
        <v>396</v>
      </c>
      <c r="CHU30" s="349" t="s">
        <v>396</v>
      </c>
      <c r="CHV30" s="349" t="s">
        <v>396</v>
      </c>
      <c r="CHW30" s="349" t="s">
        <v>396</v>
      </c>
      <c r="CHX30" s="349" t="s">
        <v>396</v>
      </c>
      <c r="CHY30" s="349" t="s">
        <v>396</v>
      </c>
      <c r="CHZ30" s="349" t="s">
        <v>396</v>
      </c>
      <c r="CIA30" s="349" t="s">
        <v>396</v>
      </c>
      <c r="CIB30" s="349" t="s">
        <v>396</v>
      </c>
      <c r="CIC30" s="349" t="s">
        <v>396</v>
      </c>
      <c r="CID30" s="349" t="s">
        <v>396</v>
      </c>
      <c r="CIE30" s="349" t="s">
        <v>396</v>
      </c>
      <c r="CIF30" s="349" t="s">
        <v>396</v>
      </c>
      <c r="CIG30" s="349" t="s">
        <v>396</v>
      </c>
      <c r="CIH30" s="349" t="s">
        <v>396</v>
      </c>
      <c r="CII30" s="349" t="s">
        <v>396</v>
      </c>
      <c r="CIJ30" s="349" t="s">
        <v>396</v>
      </c>
      <c r="CIK30" s="349" t="s">
        <v>396</v>
      </c>
      <c r="CIL30" s="349" t="s">
        <v>396</v>
      </c>
      <c r="CIM30" s="349" t="s">
        <v>396</v>
      </c>
      <c r="CIN30" s="349" t="s">
        <v>396</v>
      </c>
      <c r="CIO30" s="349" t="s">
        <v>396</v>
      </c>
      <c r="CIP30" s="349" t="s">
        <v>396</v>
      </c>
      <c r="CIQ30" s="349" t="s">
        <v>396</v>
      </c>
      <c r="CIR30" s="349" t="s">
        <v>396</v>
      </c>
      <c r="CIS30" s="349" t="s">
        <v>396</v>
      </c>
      <c r="CIT30" s="349" t="s">
        <v>396</v>
      </c>
      <c r="CIU30" s="349" t="s">
        <v>396</v>
      </c>
      <c r="CIV30" s="349" t="s">
        <v>396</v>
      </c>
      <c r="CIW30" s="349" t="s">
        <v>396</v>
      </c>
      <c r="CIX30" s="349" t="s">
        <v>396</v>
      </c>
      <c r="CIY30" s="349" t="s">
        <v>396</v>
      </c>
      <c r="CIZ30" s="349" t="s">
        <v>396</v>
      </c>
      <c r="CJA30" s="349" t="s">
        <v>396</v>
      </c>
      <c r="CJB30" s="349" t="s">
        <v>396</v>
      </c>
      <c r="CJC30" s="349" t="s">
        <v>396</v>
      </c>
      <c r="CJD30" s="349" t="s">
        <v>396</v>
      </c>
      <c r="CJE30" s="349" t="s">
        <v>396</v>
      </c>
      <c r="CJF30" s="349" t="s">
        <v>396</v>
      </c>
      <c r="CJG30" s="349" t="s">
        <v>396</v>
      </c>
      <c r="CJH30" s="349" t="s">
        <v>396</v>
      </c>
      <c r="CJI30" s="349" t="s">
        <v>396</v>
      </c>
      <c r="CJJ30" s="349" t="s">
        <v>396</v>
      </c>
      <c r="CJK30" s="349" t="s">
        <v>396</v>
      </c>
      <c r="CJL30" s="349" t="s">
        <v>396</v>
      </c>
      <c r="CJM30" s="349" t="s">
        <v>396</v>
      </c>
      <c r="CJN30" s="349" t="s">
        <v>396</v>
      </c>
      <c r="CJO30" s="349" t="s">
        <v>396</v>
      </c>
      <c r="CJP30" s="349" t="s">
        <v>396</v>
      </c>
      <c r="CJQ30" s="349" t="s">
        <v>396</v>
      </c>
      <c r="CJR30" s="349" t="s">
        <v>396</v>
      </c>
      <c r="CJS30" s="349" t="s">
        <v>396</v>
      </c>
      <c r="CJT30" s="349" t="s">
        <v>396</v>
      </c>
      <c r="CJU30" s="349" t="s">
        <v>396</v>
      </c>
      <c r="CJV30" s="349" t="s">
        <v>396</v>
      </c>
      <c r="CJW30" s="349" t="s">
        <v>396</v>
      </c>
      <c r="CJX30" s="349" t="s">
        <v>396</v>
      </c>
      <c r="CJY30" s="349" t="s">
        <v>396</v>
      </c>
      <c r="CJZ30" s="349" t="s">
        <v>396</v>
      </c>
      <c r="CKA30" s="349" t="s">
        <v>396</v>
      </c>
      <c r="CKB30" s="349" t="s">
        <v>396</v>
      </c>
      <c r="CKC30" s="349" t="s">
        <v>396</v>
      </c>
      <c r="CKD30" s="349" t="s">
        <v>396</v>
      </c>
      <c r="CKE30" s="349" t="s">
        <v>396</v>
      </c>
      <c r="CKF30" s="349" t="s">
        <v>396</v>
      </c>
      <c r="CKG30" s="349" t="s">
        <v>396</v>
      </c>
      <c r="CKH30" s="349" t="s">
        <v>396</v>
      </c>
      <c r="CKI30" s="349" t="s">
        <v>396</v>
      </c>
      <c r="CKJ30" s="349" t="s">
        <v>396</v>
      </c>
      <c r="CKK30" s="349" t="s">
        <v>396</v>
      </c>
      <c r="CKL30" s="349" t="s">
        <v>396</v>
      </c>
      <c r="CKM30" s="349" t="s">
        <v>396</v>
      </c>
      <c r="CKN30" s="349" t="s">
        <v>396</v>
      </c>
      <c r="CKO30" s="349" t="s">
        <v>396</v>
      </c>
      <c r="CKP30" s="349" t="s">
        <v>396</v>
      </c>
      <c r="CKQ30" s="349" t="s">
        <v>396</v>
      </c>
      <c r="CKR30" s="349" t="s">
        <v>396</v>
      </c>
      <c r="CKS30" s="349" t="s">
        <v>396</v>
      </c>
      <c r="CKT30" s="349" t="s">
        <v>396</v>
      </c>
      <c r="CKU30" s="349" t="s">
        <v>396</v>
      </c>
      <c r="CKV30" s="349" t="s">
        <v>396</v>
      </c>
      <c r="CKW30" s="349" t="s">
        <v>396</v>
      </c>
      <c r="CKX30" s="349" t="s">
        <v>396</v>
      </c>
      <c r="CKY30" s="349" t="s">
        <v>396</v>
      </c>
      <c r="CKZ30" s="349" t="s">
        <v>396</v>
      </c>
      <c r="CLA30" s="349" t="s">
        <v>396</v>
      </c>
      <c r="CLB30" s="349" t="s">
        <v>396</v>
      </c>
      <c r="CLC30" s="349" t="s">
        <v>396</v>
      </c>
      <c r="CLD30" s="349" t="s">
        <v>396</v>
      </c>
      <c r="CLE30" s="349" t="s">
        <v>396</v>
      </c>
      <c r="CLF30" s="349" t="s">
        <v>396</v>
      </c>
      <c r="CLG30" s="349" t="s">
        <v>396</v>
      </c>
      <c r="CLH30" s="349" t="s">
        <v>396</v>
      </c>
      <c r="CLI30" s="349" t="s">
        <v>396</v>
      </c>
      <c r="CLJ30" s="349" t="s">
        <v>396</v>
      </c>
      <c r="CLK30" s="349" t="s">
        <v>396</v>
      </c>
      <c r="CLL30" s="349" t="s">
        <v>396</v>
      </c>
      <c r="CLM30" s="349" t="s">
        <v>396</v>
      </c>
      <c r="CLN30" s="349" t="s">
        <v>396</v>
      </c>
      <c r="CLO30" s="349" t="s">
        <v>396</v>
      </c>
      <c r="CLP30" s="349" t="s">
        <v>396</v>
      </c>
      <c r="CLQ30" s="349" t="s">
        <v>396</v>
      </c>
      <c r="CLR30" s="349" t="s">
        <v>396</v>
      </c>
      <c r="CLS30" s="349" t="s">
        <v>396</v>
      </c>
      <c r="CLT30" s="349" t="s">
        <v>396</v>
      </c>
      <c r="CLU30" s="349" t="s">
        <v>396</v>
      </c>
      <c r="CLV30" s="349" t="s">
        <v>396</v>
      </c>
      <c r="CLW30" s="349" t="s">
        <v>396</v>
      </c>
      <c r="CLX30" s="349" t="s">
        <v>396</v>
      </c>
      <c r="CLY30" s="349" t="s">
        <v>396</v>
      </c>
      <c r="CLZ30" s="349" t="s">
        <v>396</v>
      </c>
      <c r="CMA30" s="349" t="s">
        <v>396</v>
      </c>
      <c r="CMB30" s="349" t="s">
        <v>396</v>
      </c>
      <c r="CMC30" s="349" t="s">
        <v>396</v>
      </c>
      <c r="CMD30" s="349" t="s">
        <v>396</v>
      </c>
      <c r="CME30" s="349" t="s">
        <v>396</v>
      </c>
      <c r="CMF30" s="349" t="s">
        <v>396</v>
      </c>
      <c r="CMG30" s="349" t="s">
        <v>396</v>
      </c>
      <c r="CMH30" s="349" t="s">
        <v>396</v>
      </c>
      <c r="CMI30" s="349" t="s">
        <v>396</v>
      </c>
      <c r="CMJ30" s="349" t="s">
        <v>396</v>
      </c>
      <c r="CMK30" s="349" t="s">
        <v>396</v>
      </c>
      <c r="CML30" s="349" t="s">
        <v>396</v>
      </c>
      <c r="CMM30" s="349" t="s">
        <v>396</v>
      </c>
      <c r="CMN30" s="349" t="s">
        <v>396</v>
      </c>
      <c r="CMO30" s="349" t="s">
        <v>396</v>
      </c>
      <c r="CMP30" s="349" t="s">
        <v>396</v>
      </c>
      <c r="CMQ30" s="349" t="s">
        <v>396</v>
      </c>
      <c r="CMR30" s="349" t="s">
        <v>396</v>
      </c>
      <c r="CMS30" s="349" t="s">
        <v>396</v>
      </c>
      <c r="CMT30" s="349" t="s">
        <v>396</v>
      </c>
      <c r="CMU30" s="349" t="s">
        <v>396</v>
      </c>
      <c r="CMV30" s="349" t="s">
        <v>396</v>
      </c>
      <c r="CMW30" s="349" t="s">
        <v>396</v>
      </c>
      <c r="CMX30" s="349" t="s">
        <v>396</v>
      </c>
      <c r="CMY30" s="349" t="s">
        <v>396</v>
      </c>
      <c r="CMZ30" s="349" t="s">
        <v>396</v>
      </c>
      <c r="CNA30" s="349" t="s">
        <v>396</v>
      </c>
      <c r="CNB30" s="349" t="s">
        <v>396</v>
      </c>
      <c r="CNC30" s="349" t="s">
        <v>396</v>
      </c>
      <c r="CND30" s="349" t="s">
        <v>396</v>
      </c>
      <c r="CNE30" s="349" t="s">
        <v>396</v>
      </c>
      <c r="CNF30" s="349" t="s">
        <v>396</v>
      </c>
      <c r="CNG30" s="349" t="s">
        <v>396</v>
      </c>
      <c r="CNH30" s="349" t="s">
        <v>396</v>
      </c>
      <c r="CNI30" s="349" t="s">
        <v>396</v>
      </c>
      <c r="CNJ30" s="349" t="s">
        <v>396</v>
      </c>
      <c r="CNK30" s="349" t="s">
        <v>396</v>
      </c>
      <c r="CNL30" s="349" t="s">
        <v>396</v>
      </c>
      <c r="CNM30" s="349" t="s">
        <v>396</v>
      </c>
      <c r="CNN30" s="349" t="s">
        <v>396</v>
      </c>
      <c r="CNO30" s="349" t="s">
        <v>396</v>
      </c>
      <c r="CNP30" s="349" t="s">
        <v>396</v>
      </c>
      <c r="CNQ30" s="349" t="s">
        <v>396</v>
      </c>
      <c r="CNR30" s="349" t="s">
        <v>396</v>
      </c>
      <c r="CNS30" s="349" t="s">
        <v>396</v>
      </c>
      <c r="CNT30" s="349" t="s">
        <v>396</v>
      </c>
      <c r="CNU30" s="349" t="s">
        <v>396</v>
      </c>
      <c r="CNV30" s="349" t="s">
        <v>396</v>
      </c>
      <c r="CNW30" s="349" t="s">
        <v>396</v>
      </c>
      <c r="CNX30" s="349" t="s">
        <v>396</v>
      </c>
      <c r="CNY30" s="349" t="s">
        <v>396</v>
      </c>
      <c r="CNZ30" s="349" t="s">
        <v>396</v>
      </c>
      <c r="COA30" s="349" t="s">
        <v>396</v>
      </c>
      <c r="COB30" s="349" t="s">
        <v>396</v>
      </c>
      <c r="COC30" s="349" t="s">
        <v>396</v>
      </c>
      <c r="COD30" s="349" t="s">
        <v>396</v>
      </c>
      <c r="COE30" s="349" t="s">
        <v>396</v>
      </c>
      <c r="COF30" s="349" t="s">
        <v>396</v>
      </c>
      <c r="COG30" s="349" t="s">
        <v>396</v>
      </c>
      <c r="COH30" s="349" t="s">
        <v>396</v>
      </c>
      <c r="COI30" s="349" t="s">
        <v>396</v>
      </c>
      <c r="COJ30" s="349" t="s">
        <v>396</v>
      </c>
      <c r="COK30" s="349" t="s">
        <v>396</v>
      </c>
      <c r="COL30" s="349" t="s">
        <v>396</v>
      </c>
      <c r="COM30" s="349" t="s">
        <v>396</v>
      </c>
      <c r="CON30" s="349" t="s">
        <v>396</v>
      </c>
      <c r="COO30" s="349" t="s">
        <v>396</v>
      </c>
      <c r="COP30" s="349" t="s">
        <v>396</v>
      </c>
      <c r="COQ30" s="349" t="s">
        <v>396</v>
      </c>
      <c r="COR30" s="349" t="s">
        <v>396</v>
      </c>
      <c r="COS30" s="349" t="s">
        <v>396</v>
      </c>
      <c r="COT30" s="349" t="s">
        <v>396</v>
      </c>
      <c r="COU30" s="349" t="s">
        <v>396</v>
      </c>
      <c r="COV30" s="349" t="s">
        <v>396</v>
      </c>
      <c r="COW30" s="349" t="s">
        <v>396</v>
      </c>
      <c r="COX30" s="349" t="s">
        <v>396</v>
      </c>
      <c r="COY30" s="349" t="s">
        <v>396</v>
      </c>
      <c r="COZ30" s="349" t="s">
        <v>396</v>
      </c>
      <c r="CPA30" s="349" t="s">
        <v>396</v>
      </c>
      <c r="CPB30" s="349" t="s">
        <v>396</v>
      </c>
      <c r="CPC30" s="349" t="s">
        <v>396</v>
      </c>
      <c r="CPD30" s="349" t="s">
        <v>396</v>
      </c>
      <c r="CPE30" s="349" t="s">
        <v>396</v>
      </c>
      <c r="CPF30" s="349" t="s">
        <v>396</v>
      </c>
      <c r="CPG30" s="349" t="s">
        <v>396</v>
      </c>
      <c r="CPH30" s="349" t="s">
        <v>396</v>
      </c>
      <c r="CPI30" s="349" t="s">
        <v>396</v>
      </c>
      <c r="CPJ30" s="349" t="s">
        <v>396</v>
      </c>
      <c r="CPK30" s="349" t="s">
        <v>396</v>
      </c>
      <c r="CPL30" s="349" t="s">
        <v>396</v>
      </c>
      <c r="CPM30" s="349" t="s">
        <v>396</v>
      </c>
      <c r="CPN30" s="349" t="s">
        <v>396</v>
      </c>
      <c r="CPO30" s="349" t="s">
        <v>396</v>
      </c>
      <c r="CPP30" s="349" t="s">
        <v>396</v>
      </c>
      <c r="CPQ30" s="349" t="s">
        <v>396</v>
      </c>
      <c r="CPR30" s="349" t="s">
        <v>396</v>
      </c>
      <c r="CPS30" s="349" t="s">
        <v>396</v>
      </c>
      <c r="CPT30" s="349" t="s">
        <v>396</v>
      </c>
      <c r="CPU30" s="349" t="s">
        <v>396</v>
      </c>
      <c r="CPV30" s="349" t="s">
        <v>396</v>
      </c>
      <c r="CPW30" s="349" t="s">
        <v>396</v>
      </c>
      <c r="CPX30" s="349" t="s">
        <v>396</v>
      </c>
      <c r="CPY30" s="349" t="s">
        <v>396</v>
      </c>
      <c r="CPZ30" s="349" t="s">
        <v>396</v>
      </c>
      <c r="CQA30" s="349" t="s">
        <v>396</v>
      </c>
      <c r="CQB30" s="349" t="s">
        <v>396</v>
      </c>
      <c r="CQC30" s="349" t="s">
        <v>396</v>
      </c>
      <c r="CQD30" s="349" t="s">
        <v>396</v>
      </c>
      <c r="CQE30" s="349" t="s">
        <v>396</v>
      </c>
      <c r="CQF30" s="349" t="s">
        <v>396</v>
      </c>
      <c r="CQG30" s="349" t="s">
        <v>396</v>
      </c>
      <c r="CQH30" s="349" t="s">
        <v>396</v>
      </c>
      <c r="CQI30" s="349" t="s">
        <v>396</v>
      </c>
      <c r="CQJ30" s="349" t="s">
        <v>396</v>
      </c>
      <c r="CQK30" s="349" t="s">
        <v>396</v>
      </c>
      <c r="CQL30" s="349" t="s">
        <v>396</v>
      </c>
      <c r="CQM30" s="349" t="s">
        <v>396</v>
      </c>
      <c r="CQN30" s="349" t="s">
        <v>396</v>
      </c>
      <c r="CQO30" s="349" t="s">
        <v>396</v>
      </c>
      <c r="CQP30" s="349" t="s">
        <v>396</v>
      </c>
      <c r="CQQ30" s="349" t="s">
        <v>396</v>
      </c>
      <c r="CQR30" s="349" t="s">
        <v>396</v>
      </c>
      <c r="CQS30" s="349" t="s">
        <v>396</v>
      </c>
      <c r="CQT30" s="349" t="s">
        <v>396</v>
      </c>
      <c r="CQU30" s="349" t="s">
        <v>396</v>
      </c>
      <c r="CQV30" s="349" t="s">
        <v>396</v>
      </c>
      <c r="CQW30" s="349" t="s">
        <v>396</v>
      </c>
      <c r="CQX30" s="349" t="s">
        <v>396</v>
      </c>
      <c r="CQY30" s="349" t="s">
        <v>396</v>
      </c>
      <c r="CQZ30" s="349" t="s">
        <v>396</v>
      </c>
      <c r="CRA30" s="349" t="s">
        <v>396</v>
      </c>
      <c r="CRB30" s="349" t="s">
        <v>396</v>
      </c>
      <c r="CRC30" s="349" t="s">
        <v>396</v>
      </c>
      <c r="CRD30" s="349" t="s">
        <v>396</v>
      </c>
      <c r="CRE30" s="349" t="s">
        <v>396</v>
      </c>
      <c r="CRF30" s="349" t="s">
        <v>396</v>
      </c>
      <c r="CRG30" s="349" t="s">
        <v>396</v>
      </c>
      <c r="CRH30" s="349" t="s">
        <v>396</v>
      </c>
      <c r="CRI30" s="349" t="s">
        <v>396</v>
      </c>
      <c r="CRJ30" s="349" t="s">
        <v>396</v>
      </c>
      <c r="CRK30" s="349" t="s">
        <v>396</v>
      </c>
      <c r="CRL30" s="349" t="s">
        <v>396</v>
      </c>
      <c r="CRM30" s="349" t="s">
        <v>396</v>
      </c>
      <c r="CRN30" s="349" t="s">
        <v>396</v>
      </c>
      <c r="CRO30" s="349" t="s">
        <v>396</v>
      </c>
      <c r="CRP30" s="349" t="s">
        <v>396</v>
      </c>
      <c r="CRQ30" s="349" t="s">
        <v>396</v>
      </c>
      <c r="CRR30" s="349" t="s">
        <v>396</v>
      </c>
      <c r="CRS30" s="349" t="s">
        <v>396</v>
      </c>
      <c r="CRT30" s="349" t="s">
        <v>396</v>
      </c>
      <c r="CRU30" s="349" t="s">
        <v>396</v>
      </c>
      <c r="CRV30" s="349" t="s">
        <v>396</v>
      </c>
      <c r="CRW30" s="349" t="s">
        <v>396</v>
      </c>
      <c r="CRX30" s="349" t="s">
        <v>396</v>
      </c>
      <c r="CRY30" s="349" t="s">
        <v>396</v>
      </c>
      <c r="CRZ30" s="349" t="s">
        <v>396</v>
      </c>
      <c r="CSA30" s="349" t="s">
        <v>396</v>
      </c>
      <c r="CSB30" s="349" t="s">
        <v>396</v>
      </c>
      <c r="CSC30" s="349" t="s">
        <v>396</v>
      </c>
      <c r="CSD30" s="349" t="s">
        <v>396</v>
      </c>
      <c r="CSE30" s="349" t="s">
        <v>396</v>
      </c>
      <c r="CSF30" s="349" t="s">
        <v>396</v>
      </c>
      <c r="CSG30" s="349" t="s">
        <v>396</v>
      </c>
      <c r="CSH30" s="349" t="s">
        <v>396</v>
      </c>
      <c r="CSI30" s="349" t="s">
        <v>396</v>
      </c>
      <c r="CSJ30" s="349" t="s">
        <v>396</v>
      </c>
      <c r="CSK30" s="349" t="s">
        <v>396</v>
      </c>
      <c r="CSL30" s="349" t="s">
        <v>396</v>
      </c>
      <c r="CSM30" s="349" t="s">
        <v>396</v>
      </c>
      <c r="CSN30" s="349" t="s">
        <v>396</v>
      </c>
      <c r="CSO30" s="349" t="s">
        <v>396</v>
      </c>
      <c r="CSP30" s="349" t="s">
        <v>396</v>
      </c>
      <c r="CSQ30" s="349" t="s">
        <v>396</v>
      </c>
      <c r="CSR30" s="349" t="s">
        <v>396</v>
      </c>
      <c r="CSS30" s="349" t="s">
        <v>396</v>
      </c>
      <c r="CST30" s="349" t="s">
        <v>396</v>
      </c>
      <c r="CSU30" s="349" t="s">
        <v>396</v>
      </c>
      <c r="CSV30" s="349" t="s">
        <v>396</v>
      </c>
      <c r="CSW30" s="349" t="s">
        <v>396</v>
      </c>
      <c r="CSX30" s="349" t="s">
        <v>396</v>
      </c>
      <c r="CSY30" s="349" t="s">
        <v>396</v>
      </c>
      <c r="CSZ30" s="349" t="s">
        <v>396</v>
      </c>
      <c r="CTA30" s="349" t="s">
        <v>396</v>
      </c>
      <c r="CTB30" s="349" t="s">
        <v>396</v>
      </c>
      <c r="CTC30" s="349" t="s">
        <v>396</v>
      </c>
      <c r="CTD30" s="349" t="s">
        <v>396</v>
      </c>
      <c r="CTE30" s="349" t="s">
        <v>396</v>
      </c>
      <c r="CTF30" s="349" t="s">
        <v>396</v>
      </c>
      <c r="CTG30" s="349" t="s">
        <v>396</v>
      </c>
      <c r="CTH30" s="349" t="s">
        <v>396</v>
      </c>
      <c r="CTI30" s="349" t="s">
        <v>396</v>
      </c>
      <c r="CTJ30" s="349" t="s">
        <v>396</v>
      </c>
      <c r="CTK30" s="349" t="s">
        <v>396</v>
      </c>
      <c r="CTL30" s="349" t="s">
        <v>396</v>
      </c>
      <c r="CTM30" s="349" t="s">
        <v>396</v>
      </c>
      <c r="CTN30" s="349" t="s">
        <v>396</v>
      </c>
      <c r="CTO30" s="349" t="s">
        <v>396</v>
      </c>
      <c r="CTP30" s="349" t="s">
        <v>396</v>
      </c>
      <c r="CTQ30" s="349" t="s">
        <v>396</v>
      </c>
      <c r="CTR30" s="349" t="s">
        <v>396</v>
      </c>
      <c r="CTS30" s="349" t="s">
        <v>396</v>
      </c>
      <c r="CTT30" s="349" t="s">
        <v>396</v>
      </c>
      <c r="CTU30" s="349" t="s">
        <v>396</v>
      </c>
      <c r="CTV30" s="349" t="s">
        <v>396</v>
      </c>
      <c r="CTW30" s="349" t="s">
        <v>396</v>
      </c>
      <c r="CTX30" s="349" t="s">
        <v>396</v>
      </c>
      <c r="CTY30" s="349" t="s">
        <v>396</v>
      </c>
      <c r="CTZ30" s="349" t="s">
        <v>396</v>
      </c>
      <c r="CUA30" s="349" t="s">
        <v>396</v>
      </c>
      <c r="CUB30" s="349" t="s">
        <v>396</v>
      </c>
      <c r="CUC30" s="349" t="s">
        <v>396</v>
      </c>
      <c r="CUD30" s="349" t="s">
        <v>396</v>
      </c>
      <c r="CUE30" s="349" t="s">
        <v>396</v>
      </c>
      <c r="CUF30" s="349" t="s">
        <v>396</v>
      </c>
      <c r="CUG30" s="349" t="s">
        <v>396</v>
      </c>
      <c r="CUH30" s="349" t="s">
        <v>396</v>
      </c>
      <c r="CUI30" s="349" t="s">
        <v>396</v>
      </c>
      <c r="CUJ30" s="349" t="s">
        <v>396</v>
      </c>
      <c r="CUK30" s="349" t="s">
        <v>396</v>
      </c>
      <c r="CUL30" s="349" t="s">
        <v>396</v>
      </c>
      <c r="CUM30" s="349" t="s">
        <v>396</v>
      </c>
      <c r="CUN30" s="349" t="s">
        <v>396</v>
      </c>
      <c r="CUO30" s="349" t="s">
        <v>396</v>
      </c>
      <c r="CUP30" s="349" t="s">
        <v>396</v>
      </c>
      <c r="CUQ30" s="349" t="s">
        <v>396</v>
      </c>
      <c r="CUR30" s="349" t="s">
        <v>396</v>
      </c>
      <c r="CUS30" s="349" t="s">
        <v>396</v>
      </c>
      <c r="CUT30" s="349" t="s">
        <v>396</v>
      </c>
      <c r="CUU30" s="349" t="s">
        <v>396</v>
      </c>
      <c r="CUV30" s="349" t="s">
        <v>396</v>
      </c>
      <c r="CUW30" s="349" t="s">
        <v>396</v>
      </c>
      <c r="CUX30" s="349" t="s">
        <v>396</v>
      </c>
      <c r="CUY30" s="349" t="s">
        <v>396</v>
      </c>
      <c r="CUZ30" s="349" t="s">
        <v>396</v>
      </c>
      <c r="CVA30" s="349" t="s">
        <v>396</v>
      </c>
      <c r="CVB30" s="349" t="s">
        <v>396</v>
      </c>
      <c r="CVC30" s="349" t="s">
        <v>396</v>
      </c>
      <c r="CVD30" s="349" t="s">
        <v>396</v>
      </c>
      <c r="CVE30" s="349" t="s">
        <v>396</v>
      </c>
      <c r="CVF30" s="349" t="s">
        <v>396</v>
      </c>
      <c r="CVG30" s="349" t="s">
        <v>396</v>
      </c>
      <c r="CVH30" s="349" t="s">
        <v>396</v>
      </c>
      <c r="CVI30" s="349" t="s">
        <v>396</v>
      </c>
      <c r="CVJ30" s="349" t="s">
        <v>396</v>
      </c>
      <c r="CVK30" s="349" t="s">
        <v>396</v>
      </c>
      <c r="CVL30" s="349" t="s">
        <v>396</v>
      </c>
      <c r="CVM30" s="349" t="s">
        <v>396</v>
      </c>
      <c r="CVN30" s="349" t="s">
        <v>396</v>
      </c>
      <c r="CVO30" s="349" t="s">
        <v>396</v>
      </c>
      <c r="CVP30" s="349" t="s">
        <v>396</v>
      </c>
      <c r="CVQ30" s="349" t="s">
        <v>396</v>
      </c>
      <c r="CVR30" s="349" t="s">
        <v>396</v>
      </c>
      <c r="CVS30" s="349" t="s">
        <v>396</v>
      </c>
      <c r="CVT30" s="349" t="s">
        <v>396</v>
      </c>
      <c r="CVU30" s="349" t="s">
        <v>396</v>
      </c>
      <c r="CVV30" s="349" t="s">
        <v>396</v>
      </c>
      <c r="CVW30" s="349" t="s">
        <v>396</v>
      </c>
      <c r="CVX30" s="349" t="s">
        <v>396</v>
      </c>
      <c r="CVY30" s="349" t="s">
        <v>396</v>
      </c>
      <c r="CVZ30" s="349" t="s">
        <v>396</v>
      </c>
      <c r="CWA30" s="349" t="s">
        <v>396</v>
      </c>
      <c r="CWB30" s="349" t="s">
        <v>396</v>
      </c>
      <c r="CWC30" s="349" t="s">
        <v>396</v>
      </c>
      <c r="CWD30" s="349" t="s">
        <v>396</v>
      </c>
      <c r="CWE30" s="349" t="s">
        <v>396</v>
      </c>
      <c r="CWF30" s="349" t="s">
        <v>396</v>
      </c>
      <c r="CWG30" s="349" t="s">
        <v>396</v>
      </c>
      <c r="CWH30" s="349" t="s">
        <v>396</v>
      </c>
      <c r="CWI30" s="349" t="s">
        <v>396</v>
      </c>
      <c r="CWJ30" s="349" t="s">
        <v>396</v>
      </c>
      <c r="CWK30" s="349" t="s">
        <v>396</v>
      </c>
      <c r="CWL30" s="349" t="s">
        <v>396</v>
      </c>
      <c r="CWM30" s="349" t="s">
        <v>396</v>
      </c>
      <c r="CWN30" s="349" t="s">
        <v>396</v>
      </c>
      <c r="CWO30" s="349" t="s">
        <v>396</v>
      </c>
      <c r="CWP30" s="349" t="s">
        <v>396</v>
      </c>
      <c r="CWQ30" s="349" t="s">
        <v>396</v>
      </c>
      <c r="CWR30" s="349" t="s">
        <v>396</v>
      </c>
      <c r="CWS30" s="349" t="s">
        <v>396</v>
      </c>
      <c r="CWT30" s="349" t="s">
        <v>396</v>
      </c>
      <c r="CWU30" s="349" t="s">
        <v>396</v>
      </c>
      <c r="CWV30" s="349" t="s">
        <v>396</v>
      </c>
      <c r="CWW30" s="349" t="s">
        <v>396</v>
      </c>
      <c r="CWX30" s="349" t="s">
        <v>396</v>
      </c>
      <c r="CWY30" s="349" t="s">
        <v>396</v>
      </c>
      <c r="CWZ30" s="349" t="s">
        <v>396</v>
      </c>
      <c r="CXA30" s="349" t="s">
        <v>396</v>
      </c>
      <c r="CXB30" s="349" t="s">
        <v>396</v>
      </c>
      <c r="CXC30" s="349" t="s">
        <v>396</v>
      </c>
      <c r="CXD30" s="349" t="s">
        <v>396</v>
      </c>
      <c r="CXE30" s="349" t="s">
        <v>396</v>
      </c>
      <c r="CXF30" s="349" t="s">
        <v>396</v>
      </c>
      <c r="CXG30" s="349" t="s">
        <v>396</v>
      </c>
      <c r="CXH30" s="349" t="s">
        <v>396</v>
      </c>
      <c r="CXI30" s="349" t="s">
        <v>396</v>
      </c>
      <c r="CXJ30" s="349" t="s">
        <v>396</v>
      </c>
      <c r="CXK30" s="349" t="s">
        <v>396</v>
      </c>
      <c r="CXL30" s="349" t="s">
        <v>396</v>
      </c>
      <c r="CXM30" s="349" t="s">
        <v>396</v>
      </c>
      <c r="CXN30" s="349" t="s">
        <v>396</v>
      </c>
      <c r="CXO30" s="349" t="s">
        <v>396</v>
      </c>
      <c r="CXP30" s="349" t="s">
        <v>396</v>
      </c>
      <c r="CXQ30" s="349" t="s">
        <v>396</v>
      </c>
      <c r="CXR30" s="349" t="s">
        <v>396</v>
      </c>
      <c r="CXS30" s="349" t="s">
        <v>396</v>
      </c>
      <c r="CXT30" s="349" t="s">
        <v>396</v>
      </c>
      <c r="CXU30" s="349" t="s">
        <v>396</v>
      </c>
      <c r="CXV30" s="349" t="s">
        <v>396</v>
      </c>
      <c r="CXW30" s="349" t="s">
        <v>396</v>
      </c>
      <c r="CXX30" s="349" t="s">
        <v>396</v>
      </c>
      <c r="CXY30" s="349" t="s">
        <v>396</v>
      </c>
      <c r="CXZ30" s="349" t="s">
        <v>396</v>
      </c>
      <c r="CYA30" s="349" t="s">
        <v>396</v>
      </c>
      <c r="CYB30" s="349" t="s">
        <v>396</v>
      </c>
      <c r="CYC30" s="349" t="s">
        <v>396</v>
      </c>
      <c r="CYD30" s="349" t="s">
        <v>396</v>
      </c>
      <c r="CYE30" s="349" t="s">
        <v>396</v>
      </c>
      <c r="CYF30" s="349" t="s">
        <v>396</v>
      </c>
      <c r="CYG30" s="349" t="s">
        <v>396</v>
      </c>
      <c r="CYH30" s="349" t="s">
        <v>396</v>
      </c>
      <c r="CYI30" s="349" t="s">
        <v>396</v>
      </c>
      <c r="CYJ30" s="349" t="s">
        <v>396</v>
      </c>
      <c r="CYK30" s="349" t="s">
        <v>396</v>
      </c>
      <c r="CYL30" s="349" t="s">
        <v>396</v>
      </c>
      <c r="CYM30" s="349" t="s">
        <v>396</v>
      </c>
      <c r="CYN30" s="349" t="s">
        <v>396</v>
      </c>
      <c r="CYO30" s="349" t="s">
        <v>396</v>
      </c>
      <c r="CYP30" s="349" t="s">
        <v>396</v>
      </c>
      <c r="CYQ30" s="349" t="s">
        <v>396</v>
      </c>
      <c r="CYR30" s="349" t="s">
        <v>396</v>
      </c>
      <c r="CYS30" s="349" t="s">
        <v>396</v>
      </c>
      <c r="CYT30" s="349" t="s">
        <v>396</v>
      </c>
      <c r="CYU30" s="349" t="s">
        <v>396</v>
      </c>
      <c r="CYV30" s="349" t="s">
        <v>396</v>
      </c>
      <c r="CYW30" s="349" t="s">
        <v>396</v>
      </c>
      <c r="CYX30" s="349" t="s">
        <v>396</v>
      </c>
      <c r="CYY30" s="349" t="s">
        <v>396</v>
      </c>
      <c r="CYZ30" s="349" t="s">
        <v>396</v>
      </c>
      <c r="CZA30" s="349" t="s">
        <v>396</v>
      </c>
      <c r="CZB30" s="349" t="s">
        <v>396</v>
      </c>
      <c r="CZC30" s="349" t="s">
        <v>396</v>
      </c>
      <c r="CZD30" s="349" t="s">
        <v>396</v>
      </c>
      <c r="CZE30" s="349" t="s">
        <v>396</v>
      </c>
      <c r="CZF30" s="349" t="s">
        <v>396</v>
      </c>
      <c r="CZG30" s="349" t="s">
        <v>396</v>
      </c>
      <c r="CZH30" s="349" t="s">
        <v>396</v>
      </c>
      <c r="CZI30" s="349" t="s">
        <v>396</v>
      </c>
      <c r="CZJ30" s="349" t="s">
        <v>396</v>
      </c>
      <c r="CZK30" s="349" t="s">
        <v>396</v>
      </c>
      <c r="CZL30" s="349" t="s">
        <v>396</v>
      </c>
      <c r="CZM30" s="349" t="s">
        <v>396</v>
      </c>
      <c r="CZN30" s="349" t="s">
        <v>396</v>
      </c>
      <c r="CZO30" s="349" t="s">
        <v>396</v>
      </c>
      <c r="CZP30" s="349" t="s">
        <v>396</v>
      </c>
      <c r="CZQ30" s="349" t="s">
        <v>396</v>
      </c>
      <c r="CZR30" s="349" t="s">
        <v>396</v>
      </c>
      <c r="CZS30" s="349" t="s">
        <v>396</v>
      </c>
      <c r="CZT30" s="349" t="s">
        <v>396</v>
      </c>
      <c r="CZU30" s="349" t="s">
        <v>396</v>
      </c>
      <c r="CZV30" s="349" t="s">
        <v>396</v>
      </c>
      <c r="CZW30" s="349" t="s">
        <v>396</v>
      </c>
      <c r="CZX30" s="349" t="s">
        <v>396</v>
      </c>
      <c r="CZY30" s="349" t="s">
        <v>396</v>
      </c>
      <c r="CZZ30" s="349" t="s">
        <v>396</v>
      </c>
      <c r="DAA30" s="349" t="s">
        <v>396</v>
      </c>
      <c r="DAB30" s="349" t="s">
        <v>396</v>
      </c>
      <c r="DAC30" s="349" t="s">
        <v>396</v>
      </c>
      <c r="DAD30" s="349" t="s">
        <v>396</v>
      </c>
      <c r="DAE30" s="349" t="s">
        <v>396</v>
      </c>
      <c r="DAF30" s="349" t="s">
        <v>396</v>
      </c>
      <c r="DAG30" s="349" t="s">
        <v>396</v>
      </c>
      <c r="DAH30" s="349" t="s">
        <v>396</v>
      </c>
      <c r="DAI30" s="349" t="s">
        <v>396</v>
      </c>
      <c r="DAJ30" s="349" t="s">
        <v>396</v>
      </c>
      <c r="DAK30" s="349" t="s">
        <v>396</v>
      </c>
      <c r="DAL30" s="349" t="s">
        <v>396</v>
      </c>
      <c r="DAM30" s="349" t="s">
        <v>396</v>
      </c>
      <c r="DAN30" s="349" t="s">
        <v>396</v>
      </c>
      <c r="DAO30" s="349" t="s">
        <v>396</v>
      </c>
      <c r="DAP30" s="349" t="s">
        <v>396</v>
      </c>
      <c r="DAQ30" s="349" t="s">
        <v>396</v>
      </c>
      <c r="DAR30" s="349" t="s">
        <v>396</v>
      </c>
      <c r="DAS30" s="349" t="s">
        <v>396</v>
      </c>
      <c r="DAT30" s="349" t="s">
        <v>396</v>
      </c>
      <c r="DAU30" s="349" t="s">
        <v>396</v>
      </c>
      <c r="DAV30" s="349" t="s">
        <v>396</v>
      </c>
      <c r="DAW30" s="349" t="s">
        <v>396</v>
      </c>
      <c r="DAX30" s="349" t="s">
        <v>396</v>
      </c>
      <c r="DAY30" s="349" t="s">
        <v>396</v>
      </c>
      <c r="DAZ30" s="349" t="s">
        <v>396</v>
      </c>
      <c r="DBA30" s="349" t="s">
        <v>396</v>
      </c>
      <c r="DBB30" s="349" t="s">
        <v>396</v>
      </c>
      <c r="DBC30" s="349" t="s">
        <v>396</v>
      </c>
      <c r="DBD30" s="349" t="s">
        <v>396</v>
      </c>
      <c r="DBE30" s="349" t="s">
        <v>396</v>
      </c>
      <c r="DBF30" s="349" t="s">
        <v>396</v>
      </c>
      <c r="DBG30" s="349" t="s">
        <v>396</v>
      </c>
      <c r="DBH30" s="349" t="s">
        <v>396</v>
      </c>
      <c r="DBI30" s="349" t="s">
        <v>396</v>
      </c>
      <c r="DBJ30" s="349" t="s">
        <v>396</v>
      </c>
      <c r="DBK30" s="349" t="s">
        <v>396</v>
      </c>
      <c r="DBL30" s="349" t="s">
        <v>396</v>
      </c>
      <c r="DBM30" s="349" t="s">
        <v>396</v>
      </c>
      <c r="DBN30" s="349" t="s">
        <v>396</v>
      </c>
      <c r="DBO30" s="349" t="s">
        <v>396</v>
      </c>
      <c r="DBP30" s="349" t="s">
        <v>396</v>
      </c>
      <c r="DBQ30" s="349" t="s">
        <v>396</v>
      </c>
      <c r="DBR30" s="349" t="s">
        <v>396</v>
      </c>
      <c r="DBS30" s="349" t="s">
        <v>396</v>
      </c>
      <c r="DBT30" s="349" t="s">
        <v>396</v>
      </c>
      <c r="DBU30" s="349" t="s">
        <v>396</v>
      </c>
      <c r="DBV30" s="349" t="s">
        <v>396</v>
      </c>
      <c r="DBW30" s="349" t="s">
        <v>396</v>
      </c>
      <c r="DBX30" s="349" t="s">
        <v>396</v>
      </c>
      <c r="DBY30" s="349" t="s">
        <v>396</v>
      </c>
      <c r="DBZ30" s="349" t="s">
        <v>396</v>
      </c>
      <c r="DCA30" s="349" t="s">
        <v>396</v>
      </c>
      <c r="DCB30" s="349" t="s">
        <v>396</v>
      </c>
      <c r="DCC30" s="349" t="s">
        <v>396</v>
      </c>
      <c r="DCD30" s="349" t="s">
        <v>396</v>
      </c>
      <c r="DCE30" s="349" t="s">
        <v>396</v>
      </c>
      <c r="DCF30" s="349" t="s">
        <v>396</v>
      </c>
      <c r="DCG30" s="349" t="s">
        <v>396</v>
      </c>
      <c r="DCH30" s="349" t="s">
        <v>396</v>
      </c>
      <c r="DCI30" s="349" t="s">
        <v>396</v>
      </c>
      <c r="DCJ30" s="349" t="s">
        <v>396</v>
      </c>
      <c r="DCK30" s="349" t="s">
        <v>396</v>
      </c>
      <c r="DCL30" s="349" t="s">
        <v>396</v>
      </c>
      <c r="DCM30" s="349" t="s">
        <v>396</v>
      </c>
      <c r="DCN30" s="349" t="s">
        <v>396</v>
      </c>
      <c r="DCO30" s="349" t="s">
        <v>396</v>
      </c>
      <c r="DCP30" s="349" t="s">
        <v>396</v>
      </c>
      <c r="DCQ30" s="349" t="s">
        <v>396</v>
      </c>
      <c r="DCR30" s="349" t="s">
        <v>396</v>
      </c>
      <c r="DCS30" s="349" t="s">
        <v>396</v>
      </c>
      <c r="DCT30" s="349" t="s">
        <v>396</v>
      </c>
      <c r="DCU30" s="349" t="s">
        <v>396</v>
      </c>
      <c r="DCV30" s="349" t="s">
        <v>396</v>
      </c>
      <c r="DCW30" s="349" t="s">
        <v>396</v>
      </c>
      <c r="DCX30" s="349" t="s">
        <v>396</v>
      </c>
      <c r="DCY30" s="349" t="s">
        <v>396</v>
      </c>
      <c r="DCZ30" s="349" t="s">
        <v>396</v>
      </c>
      <c r="DDA30" s="349" t="s">
        <v>396</v>
      </c>
      <c r="DDB30" s="349" t="s">
        <v>396</v>
      </c>
      <c r="DDC30" s="349" t="s">
        <v>396</v>
      </c>
      <c r="DDD30" s="349" t="s">
        <v>396</v>
      </c>
      <c r="DDE30" s="349" t="s">
        <v>396</v>
      </c>
      <c r="DDF30" s="349" t="s">
        <v>396</v>
      </c>
      <c r="DDG30" s="349" t="s">
        <v>396</v>
      </c>
      <c r="DDH30" s="349" t="s">
        <v>396</v>
      </c>
      <c r="DDI30" s="349" t="s">
        <v>396</v>
      </c>
      <c r="DDJ30" s="349" t="s">
        <v>396</v>
      </c>
      <c r="DDK30" s="349" t="s">
        <v>396</v>
      </c>
      <c r="DDL30" s="349" t="s">
        <v>396</v>
      </c>
      <c r="DDM30" s="349" t="s">
        <v>396</v>
      </c>
      <c r="DDN30" s="349" t="s">
        <v>396</v>
      </c>
      <c r="DDO30" s="349" t="s">
        <v>396</v>
      </c>
      <c r="DDP30" s="349" t="s">
        <v>396</v>
      </c>
      <c r="DDQ30" s="349" t="s">
        <v>396</v>
      </c>
      <c r="DDR30" s="349" t="s">
        <v>396</v>
      </c>
      <c r="DDS30" s="349" t="s">
        <v>396</v>
      </c>
      <c r="DDT30" s="349" t="s">
        <v>396</v>
      </c>
      <c r="DDU30" s="349" t="s">
        <v>396</v>
      </c>
      <c r="DDV30" s="349" t="s">
        <v>396</v>
      </c>
      <c r="DDW30" s="349" t="s">
        <v>396</v>
      </c>
      <c r="DDX30" s="349" t="s">
        <v>396</v>
      </c>
      <c r="DDY30" s="349" t="s">
        <v>396</v>
      </c>
      <c r="DDZ30" s="349" t="s">
        <v>396</v>
      </c>
      <c r="DEA30" s="349" t="s">
        <v>396</v>
      </c>
      <c r="DEB30" s="349" t="s">
        <v>396</v>
      </c>
      <c r="DEC30" s="349" t="s">
        <v>396</v>
      </c>
      <c r="DED30" s="349" t="s">
        <v>396</v>
      </c>
      <c r="DEE30" s="349" t="s">
        <v>396</v>
      </c>
      <c r="DEF30" s="349" t="s">
        <v>396</v>
      </c>
      <c r="DEG30" s="349" t="s">
        <v>396</v>
      </c>
      <c r="DEH30" s="349" t="s">
        <v>396</v>
      </c>
      <c r="DEI30" s="349" t="s">
        <v>396</v>
      </c>
      <c r="DEJ30" s="349" t="s">
        <v>396</v>
      </c>
      <c r="DEK30" s="349" t="s">
        <v>396</v>
      </c>
      <c r="DEL30" s="349" t="s">
        <v>396</v>
      </c>
      <c r="DEM30" s="349" t="s">
        <v>396</v>
      </c>
      <c r="DEN30" s="349" t="s">
        <v>396</v>
      </c>
      <c r="DEO30" s="349" t="s">
        <v>396</v>
      </c>
      <c r="DEP30" s="349" t="s">
        <v>396</v>
      </c>
      <c r="DEQ30" s="349" t="s">
        <v>396</v>
      </c>
      <c r="DER30" s="349" t="s">
        <v>396</v>
      </c>
      <c r="DES30" s="349" t="s">
        <v>396</v>
      </c>
      <c r="DET30" s="349" t="s">
        <v>396</v>
      </c>
      <c r="DEU30" s="349" t="s">
        <v>396</v>
      </c>
      <c r="DEV30" s="349" t="s">
        <v>396</v>
      </c>
      <c r="DEW30" s="349" t="s">
        <v>396</v>
      </c>
      <c r="DEX30" s="349" t="s">
        <v>396</v>
      </c>
      <c r="DEY30" s="349" t="s">
        <v>396</v>
      </c>
      <c r="DEZ30" s="349" t="s">
        <v>396</v>
      </c>
      <c r="DFA30" s="349" t="s">
        <v>396</v>
      </c>
      <c r="DFB30" s="349" t="s">
        <v>396</v>
      </c>
      <c r="DFC30" s="349" t="s">
        <v>396</v>
      </c>
      <c r="DFD30" s="349" t="s">
        <v>396</v>
      </c>
      <c r="DFE30" s="349" t="s">
        <v>396</v>
      </c>
      <c r="DFF30" s="349" t="s">
        <v>396</v>
      </c>
      <c r="DFG30" s="349" t="s">
        <v>396</v>
      </c>
      <c r="DFH30" s="349" t="s">
        <v>396</v>
      </c>
      <c r="DFI30" s="349" t="s">
        <v>396</v>
      </c>
      <c r="DFJ30" s="349" t="s">
        <v>396</v>
      </c>
      <c r="DFK30" s="349" t="s">
        <v>396</v>
      </c>
      <c r="DFL30" s="349" t="s">
        <v>396</v>
      </c>
      <c r="DFM30" s="349" t="s">
        <v>396</v>
      </c>
      <c r="DFN30" s="349" t="s">
        <v>396</v>
      </c>
      <c r="DFO30" s="349" t="s">
        <v>396</v>
      </c>
      <c r="DFP30" s="349" t="s">
        <v>396</v>
      </c>
      <c r="DFQ30" s="349" t="s">
        <v>396</v>
      </c>
      <c r="DFR30" s="349" t="s">
        <v>396</v>
      </c>
      <c r="DFS30" s="349" t="s">
        <v>396</v>
      </c>
      <c r="DFT30" s="349" t="s">
        <v>396</v>
      </c>
      <c r="DFU30" s="349" t="s">
        <v>396</v>
      </c>
      <c r="DFV30" s="349" t="s">
        <v>396</v>
      </c>
      <c r="DFW30" s="349" t="s">
        <v>396</v>
      </c>
      <c r="DFX30" s="349" t="s">
        <v>396</v>
      </c>
      <c r="DFY30" s="349" t="s">
        <v>396</v>
      </c>
      <c r="DFZ30" s="349" t="s">
        <v>396</v>
      </c>
      <c r="DGA30" s="349" t="s">
        <v>396</v>
      </c>
      <c r="DGB30" s="349" t="s">
        <v>396</v>
      </c>
      <c r="DGC30" s="349" t="s">
        <v>396</v>
      </c>
      <c r="DGD30" s="349" t="s">
        <v>396</v>
      </c>
      <c r="DGE30" s="349" t="s">
        <v>396</v>
      </c>
      <c r="DGF30" s="349" t="s">
        <v>396</v>
      </c>
      <c r="DGG30" s="349" t="s">
        <v>396</v>
      </c>
      <c r="DGH30" s="349" t="s">
        <v>396</v>
      </c>
      <c r="DGI30" s="349" t="s">
        <v>396</v>
      </c>
      <c r="DGJ30" s="349" t="s">
        <v>396</v>
      </c>
      <c r="DGK30" s="349" t="s">
        <v>396</v>
      </c>
      <c r="DGL30" s="349" t="s">
        <v>396</v>
      </c>
      <c r="DGM30" s="349" t="s">
        <v>396</v>
      </c>
      <c r="DGN30" s="349" t="s">
        <v>396</v>
      </c>
      <c r="DGO30" s="349" t="s">
        <v>396</v>
      </c>
      <c r="DGP30" s="349" t="s">
        <v>396</v>
      </c>
      <c r="DGQ30" s="349" t="s">
        <v>396</v>
      </c>
      <c r="DGR30" s="349" t="s">
        <v>396</v>
      </c>
      <c r="DGS30" s="349" t="s">
        <v>396</v>
      </c>
      <c r="DGT30" s="349" t="s">
        <v>396</v>
      </c>
      <c r="DGU30" s="349" t="s">
        <v>396</v>
      </c>
      <c r="DGV30" s="349" t="s">
        <v>396</v>
      </c>
      <c r="DGW30" s="349" t="s">
        <v>396</v>
      </c>
      <c r="DGX30" s="349" t="s">
        <v>396</v>
      </c>
      <c r="DGY30" s="349" t="s">
        <v>396</v>
      </c>
      <c r="DGZ30" s="349" t="s">
        <v>396</v>
      </c>
      <c r="DHA30" s="349" t="s">
        <v>396</v>
      </c>
      <c r="DHB30" s="349" t="s">
        <v>396</v>
      </c>
      <c r="DHC30" s="349" t="s">
        <v>396</v>
      </c>
      <c r="DHD30" s="349" t="s">
        <v>396</v>
      </c>
      <c r="DHE30" s="349" t="s">
        <v>396</v>
      </c>
      <c r="DHF30" s="349" t="s">
        <v>396</v>
      </c>
      <c r="DHG30" s="349" t="s">
        <v>396</v>
      </c>
      <c r="DHH30" s="349" t="s">
        <v>396</v>
      </c>
      <c r="DHI30" s="349" t="s">
        <v>396</v>
      </c>
      <c r="DHJ30" s="349" t="s">
        <v>396</v>
      </c>
      <c r="DHK30" s="349" t="s">
        <v>396</v>
      </c>
      <c r="DHL30" s="349" t="s">
        <v>396</v>
      </c>
      <c r="DHM30" s="349" t="s">
        <v>396</v>
      </c>
      <c r="DHN30" s="349" t="s">
        <v>396</v>
      </c>
      <c r="DHO30" s="349" t="s">
        <v>396</v>
      </c>
      <c r="DHP30" s="349" t="s">
        <v>396</v>
      </c>
      <c r="DHQ30" s="349" t="s">
        <v>396</v>
      </c>
      <c r="DHR30" s="349" t="s">
        <v>396</v>
      </c>
      <c r="DHS30" s="349" t="s">
        <v>396</v>
      </c>
      <c r="DHT30" s="349" t="s">
        <v>396</v>
      </c>
      <c r="DHU30" s="349" t="s">
        <v>396</v>
      </c>
      <c r="DHV30" s="349" t="s">
        <v>396</v>
      </c>
      <c r="DHW30" s="349" t="s">
        <v>396</v>
      </c>
      <c r="DHX30" s="349" t="s">
        <v>396</v>
      </c>
      <c r="DHY30" s="349" t="s">
        <v>396</v>
      </c>
      <c r="DHZ30" s="349" t="s">
        <v>396</v>
      </c>
      <c r="DIA30" s="349" t="s">
        <v>396</v>
      </c>
      <c r="DIB30" s="349" t="s">
        <v>396</v>
      </c>
      <c r="DIC30" s="349" t="s">
        <v>396</v>
      </c>
      <c r="DID30" s="349" t="s">
        <v>396</v>
      </c>
      <c r="DIE30" s="349" t="s">
        <v>396</v>
      </c>
      <c r="DIF30" s="349" t="s">
        <v>396</v>
      </c>
      <c r="DIG30" s="349" t="s">
        <v>396</v>
      </c>
      <c r="DIH30" s="349" t="s">
        <v>396</v>
      </c>
      <c r="DII30" s="349" t="s">
        <v>396</v>
      </c>
      <c r="DIJ30" s="349" t="s">
        <v>396</v>
      </c>
      <c r="DIK30" s="349" t="s">
        <v>396</v>
      </c>
      <c r="DIL30" s="349" t="s">
        <v>396</v>
      </c>
      <c r="DIM30" s="349" t="s">
        <v>396</v>
      </c>
      <c r="DIN30" s="349" t="s">
        <v>396</v>
      </c>
      <c r="DIO30" s="349" t="s">
        <v>396</v>
      </c>
      <c r="DIP30" s="349" t="s">
        <v>396</v>
      </c>
      <c r="DIQ30" s="349" t="s">
        <v>396</v>
      </c>
      <c r="DIR30" s="349" t="s">
        <v>396</v>
      </c>
      <c r="DIS30" s="349" t="s">
        <v>396</v>
      </c>
      <c r="DIT30" s="349" t="s">
        <v>396</v>
      </c>
      <c r="DIU30" s="349" t="s">
        <v>396</v>
      </c>
      <c r="DIV30" s="349" t="s">
        <v>396</v>
      </c>
      <c r="DIW30" s="349" t="s">
        <v>396</v>
      </c>
      <c r="DIX30" s="349" t="s">
        <v>396</v>
      </c>
      <c r="DIY30" s="349" t="s">
        <v>396</v>
      </c>
      <c r="DIZ30" s="349" t="s">
        <v>396</v>
      </c>
      <c r="DJA30" s="349" t="s">
        <v>396</v>
      </c>
      <c r="DJB30" s="349" t="s">
        <v>396</v>
      </c>
      <c r="DJC30" s="349" t="s">
        <v>396</v>
      </c>
      <c r="DJD30" s="349" t="s">
        <v>396</v>
      </c>
      <c r="DJE30" s="349" t="s">
        <v>396</v>
      </c>
      <c r="DJF30" s="349" t="s">
        <v>396</v>
      </c>
      <c r="DJG30" s="349" t="s">
        <v>396</v>
      </c>
      <c r="DJH30" s="349" t="s">
        <v>396</v>
      </c>
      <c r="DJI30" s="349" t="s">
        <v>396</v>
      </c>
      <c r="DJJ30" s="349" t="s">
        <v>396</v>
      </c>
      <c r="DJK30" s="349" t="s">
        <v>396</v>
      </c>
      <c r="DJL30" s="349" t="s">
        <v>396</v>
      </c>
      <c r="DJM30" s="349" t="s">
        <v>396</v>
      </c>
      <c r="DJN30" s="349" t="s">
        <v>396</v>
      </c>
      <c r="DJO30" s="349" t="s">
        <v>396</v>
      </c>
      <c r="DJP30" s="349" t="s">
        <v>396</v>
      </c>
      <c r="DJQ30" s="349" t="s">
        <v>396</v>
      </c>
      <c r="DJR30" s="349" t="s">
        <v>396</v>
      </c>
      <c r="DJS30" s="349" t="s">
        <v>396</v>
      </c>
      <c r="DJT30" s="349" t="s">
        <v>396</v>
      </c>
      <c r="DJU30" s="349" t="s">
        <v>396</v>
      </c>
      <c r="DJV30" s="349" t="s">
        <v>396</v>
      </c>
      <c r="DJW30" s="349" t="s">
        <v>396</v>
      </c>
      <c r="DJX30" s="349" t="s">
        <v>396</v>
      </c>
      <c r="DJY30" s="349" t="s">
        <v>396</v>
      </c>
      <c r="DJZ30" s="349" t="s">
        <v>396</v>
      </c>
      <c r="DKA30" s="349" t="s">
        <v>396</v>
      </c>
      <c r="DKB30" s="349" t="s">
        <v>396</v>
      </c>
      <c r="DKC30" s="349" t="s">
        <v>396</v>
      </c>
      <c r="DKD30" s="349" t="s">
        <v>396</v>
      </c>
      <c r="DKE30" s="349" t="s">
        <v>396</v>
      </c>
      <c r="DKF30" s="349" t="s">
        <v>396</v>
      </c>
      <c r="DKG30" s="349" t="s">
        <v>396</v>
      </c>
      <c r="DKH30" s="349" t="s">
        <v>396</v>
      </c>
      <c r="DKI30" s="349" t="s">
        <v>396</v>
      </c>
      <c r="DKJ30" s="349" t="s">
        <v>396</v>
      </c>
      <c r="DKK30" s="349" t="s">
        <v>396</v>
      </c>
      <c r="DKL30" s="349" t="s">
        <v>396</v>
      </c>
      <c r="DKM30" s="349" t="s">
        <v>396</v>
      </c>
      <c r="DKN30" s="349" t="s">
        <v>396</v>
      </c>
      <c r="DKO30" s="349" t="s">
        <v>396</v>
      </c>
      <c r="DKP30" s="349" t="s">
        <v>396</v>
      </c>
      <c r="DKQ30" s="349" t="s">
        <v>396</v>
      </c>
      <c r="DKR30" s="349" t="s">
        <v>396</v>
      </c>
      <c r="DKS30" s="349" t="s">
        <v>396</v>
      </c>
      <c r="DKT30" s="349" t="s">
        <v>396</v>
      </c>
      <c r="DKU30" s="349" t="s">
        <v>396</v>
      </c>
      <c r="DKV30" s="349" t="s">
        <v>396</v>
      </c>
      <c r="DKW30" s="349" t="s">
        <v>396</v>
      </c>
      <c r="DKX30" s="349" t="s">
        <v>396</v>
      </c>
      <c r="DKY30" s="349" t="s">
        <v>396</v>
      </c>
      <c r="DKZ30" s="349" t="s">
        <v>396</v>
      </c>
      <c r="DLA30" s="349" t="s">
        <v>396</v>
      </c>
      <c r="DLB30" s="349" t="s">
        <v>396</v>
      </c>
      <c r="DLC30" s="349" t="s">
        <v>396</v>
      </c>
      <c r="DLD30" s="349" t="s">
        <v>396</v>
      </c>
      <c r="DLE30" s="349" t="s">
        <v>396</v>
      </c>
      <c r="DLF30" s="349" t="s">
        <v>396</v>
      </c>
      <c r="DLG30" s="349" t="s">
        <v>396</v>
      </c>
      <c r="DLH30" s="349" t="s">
        <v>396</v>
      </c>
      <c r="DLI30" s="349" t="s">
        <v>396</v>
      </c>
      <c r="DLJ30" s="349" t="s">
        <v>396</v>
      </c>
      <c r="DLK30" s="349" t="s">
        <v>396</v>
      </c>
      <c r="DLL30" s="349" t="s">
        <v>396</v>
      </c>
      <c r="DLM30" s="349" t="s">
        <v>396</v>
      </c>
      <c r="DLN30" s="349" t="s">
        <v>396</v>
      </c>
      <c r="DLO30" s="349" t="s">
        <v>396</v>
      </c>
      <c r="DLP30" s="349" t="s">
        <v>396</v>
      </c>
      <c r="DLQ30" s="349" t="s">
        <v>396</v>
      </c>
      <c r="DLR30" s="349" t="s">
        <v>396</v>
      </c>
      <c r="DLS30" s="349" t="s">
        <v>396</v>
      </c>
      <c r="DLT30" s="349" t="s">
        <v>396</v>
      </c>
      <c r="DLU30" s="349" t="s">
        <v>396</v>
      </c>
      <c r="DLV30" s="349" t="s">
        <v>396</v>
      </c>
      <c r="DLW30" s="349" t="s">
        <v>396</v>
      </c>
      <c r="DLX30" s="349" t="s">
        <v>396</v>
      </c>
      <c r="DLY30" s="349" t="s">
        <v>396</v>
      </c>
      <c r="DLZ30" s="349" t="s">
        <v>396</v>
      </c>
      <c r="DMA30" s="349" t="s">
        <v>396</v>
      </c>
      <c r="DMB30" s="349" t="s">
        <v>396</v>
      </c>
      <c r="DMC30" s="349" t="s">
        <v>396</v>
      </c>
      <c r="DMD30" s="349" t="s">
        <v>396</v>
      </c>
      <c r="DME30" s="349" t="s">
        <v>396</v>
      </c>
      <c r="DMF30" s="349" t="s">
        <v>396</v>
      </c>
      <c r="DMG30" s="349" t="s">
        <v>396</v>
      </c>
      <c r="DMH30" s="349" t="s">
        <v>396</v>
      </c>
      <c r="DMI30" s="349" t="s">
        <v>396</v>
      </c>
      <c r="DMJ30" s="349" t="s">
        <v>396</v>
      </c>
      <c r="DMK30" s="349" t="s">
        <v>396</v>
      </c>
      <c r="DML30" s="349" t="s">
        <v>396</v>
      </c>
      <c r="DMM30" s="349" t="s">
        <v>396</v>
      </c>
      <c r="DMN30" s="349" t="s">
        <v>396</v>
      </c>
      <c r="DMO30" s="349" t="s">
        <v>396</v>
      </c>
      <c r="DMP30" s="349" t="s">
        <v>396</v>
      </c>
      <c r="DMQ30" s="349" t="s">
        <v>396</v>
      </c>
      <c r="DMR30" s="349" t="s">
        <v>396</v>
      </c>
      <c r="DMS30" s="349" t="s">
        <v>396</v>
      </c>
      <c r="DMT30" s="349" t="s">
        <v>396</v>
      </c>
      <c r="DMU30" s="349" t="s">
        <v>396</v>
      </c>
      <c r="DMV30" s="349" t="s">
        <v>396</v>
      </c>
      <c r="DMW30" s="349" t="s">
        <v>396</v>
      </c>
      <c r="DMX30" s="349" t="s">
        <v>396</v>
      </c>
      <c r="DMY30" s="349" t="s">
        <v>396</v>
      </c>
      <c r="DMZ30" s="349" t="s">
        <v>396</v>
      </c>
      <c r="DNA30" s="349" t="s">
        <v>396</v>
      </c>
      <c r="DNB30" s="349" t="s">
        <v>396</v>
      </c>
      <c r="DNC30" s="349" t="s">
        <v>396</v>
      </c>
      <c r="DND30" s="349" t="s">
        <v>396</v>
      </c>
      <c r="DNE30" s="349" t="s">
        <v>396</v>
      </c>
      <c r="DNF30" s="349" t="s">
        <v>396</v>
      </c>
      <c r="DNG30" s="349" t="s">
        <v>396</v>
      </c>
      <c r="DNH30" s="349" t="s">
        <v>396</v>
      </c>
      <c r="DNI30" s="349" t="s">
        <v>396</v>
      </c>
      <c r="DNJ30" s="349" t="s">
        <v>396</v>
      </c>
      <c r="DNK30" s="349" t="s">
        <v>396</v>
      </c>
      <c r="DNL30" s="349" t="s">
        <v>396</v>
      </c>
      <c r="DNM30" s="349" t="s">
        <v>396</v>
      </c>
      <c r="DNN30" s="349" t="s">
        <v>396</v>
      </c>
      <c r="DNO30" s="349" t="s">
        <v>396</v>
      </c>
      <c r="DNP30" s="349" t="s">
        <v>396</v>
      </c>
      <c r="DNQ30" s="349" t="s">
        <v>396</v>
      </c>
      <c r="DNR30" s="349" t="s">
        <v>396</v>
      </c>
      <c r="DNS30" s="349" t="s">
        <v>396</v>
      </c>
      <c r="DNT30" s="349" t="s">
        <v>396</v>
      </c>
      <c r="DNU30" s="349" t="s">
        <v>396</v>
      </c>
      <c r="DNV30" s="349" t="s">
        <v>396</v>
      </c>
      <c r="DNW30" s="349" t="s">
        <v>396</v>
      </c>
      <c r="DNX30" s="349" t="s">
        <v>396</v>
      </c>
      <c r="DNY30" s="349" t="s">
        <v>396</v>
      </c>
      <c r="DNZ30" s="349" t="s">
        <v>396</v>
      </c>
      <c r="DOA30" s="349" t="s">
        <v>396</v>
      </c>
      <c r="DOB30" s="349" t="s">
        <v>396</v>
      </c>
      <c r="DOC30" s="349" t="s">
        <v>396</v>
      </c>
      <c r="DOD30" s="349" t="s">
        <v>396</v>
      </c>
      <c r="DOE30" s="349" t="s">
        <v>396</v>
      </c>
      <c r="DOF30" s="349" t="s">
        <v>396</v>
      </c>
      <c r="DOG30" s="349" t="s">
        <v>396</v>
      </c>
      <c r="DOH30" s="349" t="s">
        <v>396</v>
      </c>
      <c r="DOI30" s="349" t="s">
        <v>396</v>
      </c>
      <c r="DOJ30" s="349" t="s">
        <v>396</v>
      </c>
      <c r="DOK30" s="349" t="s">
        <v>396</v>
      </c>
      <c r="DOL30" s="349" t="s">
        <v>396</v>
      </c>
      <c r="DOM30" s="349" t="s">
        <v>396</v>
      </c>
      <c r="DON30" s="349" t="s">
        <v>396</v>
      </c>
      <c r="DOO30" s="349" t="s">
        <v>396</v>
      </c>
      <c r="DOP30" s="349" t="s">
        <v>396</v>
      </c>
      <c r="DOQ30" s="349" t="s">
        <v>396</v>
      </c>
      <c r="DOR30" s="349" t="s">
        <v>396</v>
      </c>
      <c r="DOS30" s="349" t="s">
        <v>396</v>
      </c>
      <c r="DOT30" s="349" t="s">
        <v>396</v>
      </c>
      <c r="DOU30" s="349" t="s">
        <v>396</v>
      </c>
      <c r="DOV30" s="349" t="s">
        <v>396</v>
      </c>
      <c r="DOW30" s="349" t="s">
        <v>396</v>
      </c>
      <c r="DOX30" s="349" t="s">
        <v>396</v>
      </c>
      <c r="DOY30" s="349" t="s">
        <v>396</v>
      </c>
      <c r="DOZ30" s="349" t="s">
        <v>396</v>
      </c>
      <c r="DPA30" s="349" t="s">
        <v>396</v>
      </c>
      <c r="DPB30" s="349" t="s">
        <v>396</v>
      </c>
      <c r="DPC30" s="349" t="s">
        <v>396</v>
      </c>
      <c r="DPD30" s="349" t="s">
        <v>396</v>
      </c>
      <c r="DPE30" s="349" t="s">
        <v>396</v>
      </c>
      <c r="DPF30" s="349" t="s">
        <v>396</v>
      </c>
      <c r="DPG30" s="349" t="s">
        <v>396</v>
      </c>
      <c r="DPH30" s="349" t="s">
        <v>396</v>
      </c>
      <c r="DPI30" s="349" t="s">
        <v>396</v>
      </c>
      <c r="DPJ30" s="349" t="s">
        <v>396</v>
      </c>
      <c r="DPK30" s="349" t="s">
        <v>396</v>
      </c>
      <c r="DPL30" s="349" t="s">
        <v>396</v>
      </c>
      <c r="DPM30" s="349" t="s">
        <v>396</v>
      </c>
      <c r="DPN30" s="349" t="s">
        <v>396</v>
      </c>
      <c r="DPO30" s="349" t="s">
        <v>396</v>
      </c>
      <c r="DPP30" s="349" t="s">
        <v>396</v>
      </c>
      <c r="DPQ30" s="349" t="s">
        <v>396</v>
      </c>
      <c r="DPR30" s="349" t="s">
        <v>396</v>
      </c>
      <c r="DPS30" s="349" t="s">
        <v>396</v>
      </c>
      <c r="DPT30" s="349" t="s">
        <v>396</v>
      </c>
      <c r="DPU30" s="349" t="s">
        <v>396</v>
      </c>
      <c r="DPV30" s="349" t="s">
        <v>396</v>
      </c>
      <c r="DPW30" s="349" t="s">
        <v>396</v>
      </c>
      <c r="DPX30" s="349" t="s">
        <v>396</v>
      </c>
      <c r="DPY30" s="349" t="s">
        <v>396</v>
      </c>
      <c r="DPZ30" s="349" t="s">
        <v>396</v>
      </c>
      <c r="DQA30" s="349" t="s">
        <v>396</v>
      </c>
      <c r="DQB30" s="349" t="s">
        <v>396</v>
      </c>
      <c r="DQC30" s="349" t="s">
        <v>396</v>
      </c>
      <c r="DQD30" s="349" t="s">
        <v>396</v>
      </c>
      <c r="DQE30" s="349" t="s">
        <v>396</v>
      </c>
      <c r="DQF30" s="349" t="s">
        <v>396</v>
      </c>
      <c r="DQG30" s="349" t="s">
        <v>396</v>
      </c>
      <c r="DQH30" s="349" t="s">
        <v>396</v>
      </c>
      <c r="DQI30" s="349" t="s">
        <v>396</v>
      </c>
      <c r="DQJ30" s="349" t="s">
        <v>396</v>
      </c>
      <c r="DQK30" s="349" t="s">
        <v>396</v>
      </c>
      <c r="DQL30" s="349" t="s">
        <v>396</v>
      </c>
      <c r="DQM30" s="349" t="s">
        <v>396</v>
      </c>
      <c r="DQN30" s="349" t="s">
        <v>396</v>
      </c>
      <c r="DQO30" s="349" t="s">
        <v>396</v>
      </c>
      <c r="DQP30" s="349" t="s">
        <v>396</v>
      </c>
      <c r="DQQ30" s="349" t="s">
        <v>396</v>
      </c>
      <c r="DQR30" s="349" t="s">
        <v>396</v>
      </c>
      <c r="DQS30" s="349" t="s">
        <v>396</v>
      </c>
      <c r="DQT30" s="349" t="s">
        <v>396</v>
      </c>
      <c r="DQU30" s="349" t="s">
        <v>396</v>
      </c>
      <c r="DQV30" s="349" t="s">
        <v>396</v>
      </c>
      <c r="DQW30" s="349" t="s">
        <v>396</v>
      </c>
      <c r="DQX30" s="349" t="s">
        <v>396</v>
      </c>
      <c r="DQY30" s="349" t="s">
        <v>396</v>
      </c>
      <c r="DQZ30" s="349" t="s">
        <v>396</v>
      </c>
      <c r="DRA30" s="349" t="s">
        <v>396</v>
      </c>
      <c r="DRB30" s="349" t="s">
        <v>396</v>
      </c>
      <c r="DRC30" s="349" t="s">
        <v>396</v>
      </c>
      <c r="DRD30" s="349" t="s">
        <v>396</v>
      </c>
      <c r="DRE30" s="349" t="s">
        <v>396</v>
      </c>
      <c r="DRF30" s="349" t="s">
        <v>396</v>
      </c>
      <c r="DRG30" s="349" t="s">
        <v>396</v>
      </c>
      <c r="DRH30" s="349" t="s">
        <v>396</v>
      </c>
      <c r="DRI30" s="349" t="s">
        <v>396</v>
      </c>
      <c r="DRJ30" s="349" t="s">
        <v>396</v>
      </c>
      <c r="DRK30" s="349" t="s">
        <v>396</v>
      </c>
      <c r="DRL30" s="349" t="s">
        <v>396</v>
      </c>
      <c r="DRM30" s="349" t="s">
        <v>396</v>
      </c>
      <c r="DRN30" s="349" t="s">
        <v>396</v>
      </c>
      <c r="DRO30" s="349" t="s">
        <v>396</v>
      </c>
      <c r="DRP30" s="349" t="s">
        <v>396</v>
      </c>
      <c r="DRQ30" s="349" t="s">
        <v>396</v>
      </c>
      <c r="DRR30" s="349" t="s">
        <v>396</v>
      </c>
      <c r="DRS30" s="349" t="s">
        <v>396</v>
      </c>
      <c r="DRT30" s="349" t="s">
        <v>396</v>
      </c>
      <c r="DRU30" s="349" t="s">
        <v>396</v>
      </c>
      <c r="DRV30" s="349" t="s">
        <v>396</v>
      </c>
      <c r="DRW30" s="349" t="s">
        <v>396</v>
      </c>
      <c r="DRX30" s="349" t="s">
        <v>396</v>
      </c>
      <c r="DRY30" s="349" t="s">
        <v>396</v>
      </c>
      <c r="DRZ30" s="349" t="s">
        <v>396</v>
      </c>
      <c r="DSA30" s="349" t="s">
        <v>396</v>
      </c>
      <c r="DSB30" s="349" t="s">
        <v>396</v>
      </c>
      <c r="DSC30" s="349" t="s">
        <v>396</v>
      </c>
      <c r="DSD30" s="349" t="s">
        <v>396</v>
      </c>
      <c r="DSE30" s="349" t="s">
        <v>396</v>
      </c>
      <c r="DSF30" s="349" t="s">
        <v>396</v>
      </c>
      <c r="DSG30" s="349" t="s">
        <v>396</v>
      </c>
      <c r="DSH30" s="349" t="s">
        <v>396</v>
      </c>
      <c r="DSI30" s="349" t="s">
        <v>396</v>
      </c>
      <c r="DSJ30" s="349" t="s">
        <v>396</v>
      </c>
      <c r="DSK30" s="349" t="s">
        <v>396</v>
      </c>
      <c r="DSL30" s="349" t="s">
        <v>396</v>
      </c>
      <c r="DSM30" s="349" t="s">
        <v>396</v>
      </c>
      <c r="DSN30" s="349" t="s">
        <v>396</v>
      </c>
      <c r="DSO30" s="349" t="s">
        <v>396</v>
      </c>
      <c r="DSP30" s="349" t="s">
        <v>396</v>
      </c>
      <c r="DSQ30" s="349" t="s">
        <v>396</v>
      </c>
      <c r="DSR30" s="349" t="s">
        <v>396</v>
      </c>
      <c r="DSS30" s="349" t="s">
        <v>396</v>
      </c>
      <c r="DST30" s="349" t="s">
        <v>396</v>
      </c>
      <c r="DSU30" s="349" t="s">
        <v>396</v>
      </c>
      <c r="DSV30" s="349" t="s">
        <v>396</v>
      </c>
      <c r="DSW30" s="349" t="s">
        <v>396</v>
      </c>
      <c r="DSX30" s="349" t="s">
        <v>396</v>
      </c>
      <c r="DSY30" s="349" t="s">
        <v>396</v>
      </c>
      <c r="DSZ30" s="349" t="s">
        <v>396</v>
      </c>
      <c r="DTA30" s="349" t="s">
        <v>396</v>
      </c>
      <c r="DTB30" s="349" t="s">
        <v>396</v>
      </c>
      <c r="DTC30" s="349" t="s">
        <v>396</v>
      </c>
      <c r="DTD30" s="349" t="s">
        <v>396</v>
      </c>
      <c r="DTE30" s="349" t="s">
        <v>396</v>
      </c>
      <c r="DTF30" s="349" t="s">
        <v>396</v>
      </c>
      <c r="DTG30" s="349" t="s">
        <v>396</v>
      </c>
      <c r="DTH30" s="349" t="s">
        <v>396</v>
      </c>
      <c r="DTI30" s="349" t="s">
        <v>396</v>
      </c>
      <c r="DTJ30" s="349" t="s">
        <v>396</v>
      </c>
      <c r="DTK30" s="349" t="s">
        <v>396</v>
      </c>
      <c r="DTL30" s="349" t="s">
        <v>396</v>
      </c>
      <c r="DTM30" s="349" t="s">
        <v>396</v>
      </c>
      <c r="DTN30" s="349" t="s">
        <v>396</v>
      </c>
      <c r="DTO30" s="349" t="s">
        <v>396</v>
      </c>
      <c r="DTP30" s="349" t="s">
        <v>396</v>
      </c>
      <c r="DTQ30" s="349" t="s">
        <v>396</v>
      </c>
      <c r="DTR30" s="349" t="s">
        <v>396</v>
      </c>
      <c r="DTS30" s="349" t="s">
        <v>396</v>
      </c>
      <c r="DTT30" s="349" t="s">
        <v>396</v>
      </c>
      <c r="DTU30" s="349" t="s">
        <v>396</v>
      </c>
      <c r="DTV30" s="349" t="s">
        <v>396</v>
      </c>
      <c r="DTW30" s="349" t="s">
        <v>396</v>
      </c>
      <c r="DTX30" s="349" t="s">
        <v>396</v>
      </c>
      <c r="DTY30" s="349" t="s">
        <v>396</v>
      </c>
      <c r="DTZ30" s="349" t="s">
        <v>396</v>
      </c>
      <c r="DUA30" s="349" t="s">
        <v>396</v>
      </c>
      <c r="DUB30" s="349" t="s">
        <v>396</v>
      </c>
      <c r="DUC30" s="349" t="s">
        <v>396</v>
      </c>
      <c r="DUD30" s="349" t="s">
        <v>396</v>
      </c>
      <c r="DUE30" s="349" t="s">
        <v>396</v>
      </c>
      <c r="DUF30" s="349" t="s">
        <v>396</v>
      </c>
      <c r="DUG30" s="349" t="s">
        <v>396</v>
      </c>
      <c r="DUH30" s="349" t="s">
        <v>396</v>
      </c>
      <c r="DUI30" s="349" t="s">
        <v>396</v>
      </c>
      <c r="DUJ30" s="349" t="s">
        <v>396</v>
      </c>
      <c r="DUK30" s="349" t="s">
        <v>396</v>
      </c>
      <c r="DUL30" s="349" t="s">
        <v>396</v>
      </c>
      <c r="DUM30" s="349" t="s">
        <v>396</v>
      </c>
      <c r="DUN30" s="349" t="s">
        <v>396</v>
      </c>
      <c r="DUO30" s="349" t="s">
        <v>396</v>
      </c>
      <c r="DUP30" s="349" t="s">
        <v>396</v>
      </c>
      <c r="DUQ30" s="349" t="s">
        <v>396</v>
      </c>
      <c r="DUR30" s="349" t="s">
        <v>396</v>
      </c>
      <c r="DUS30" s="349" t="s">
        <v>396</v>
      </c>
      <c r="DUT30" s="349" t="s">
        <v>396</v>
      </c>
      <c r="DUU30" s="349" t="s">
        <v>396</v>
      </c>
      <c r="DUV30" s="349" t="s">
        <v>396</v>
      </c>
      <c r="DUW30" s="349" t="s">
        <v>396</v>
      </c>
      <c r="DUX30" s="349" t="s">
        <v>396</v>
      </c>
      <c r="DUY30" s="349" t="s">
        <v>396</v>
      </c>
      <c r="DUZ30" s="349" t="s">
        <v>396</v>
      </c>
      <c r="DVA30" s="349" t="s">
        <v>396</v>
      </c>
      <c r="DVB30" s="349" t="s">
        <v>396</v>
      </c>
      <c r="DVC30" s="349" t="s">
        <v>396</v>
      </c>
      <c r="DVD30" s="349" t="s">
        <v>396</v>
      </c>
      <c r="DVE30" s="349" t="s">
        <v>396</v>
      </c>
      <c r="DVF30" s="349" t="s">
        <v>396</v>
      </c>
      <c r="DVG30" s="349" t="s">
        <v>396</v>
      </c>
      <c r="DVH30" s="349" t="s">
        <v>396</v>
      </c>
      <c r="DVI30" s="349" t="s">
        <v>396</v>
      </c>
      <c r="DVJ30" s="349" t="s">
        <v>396</v>
      </c>
      <c r="DVK30" s="349" t="s">
        <v>396</v>
      </c>
      <c r="DVL30" s="349" t="s">
        <v>396</v>
      </c>
      <c r="DVM30" s="349" t="s">
        <v>396</v>
      </c>
      <c r="DVN30" s="349" t="s">
        <v>396</v>
      </c>
      <c r="DVO30" s="349" t="s">
        <v>396</v>
      </c>
      <c r="DVP30" s="349" t="s">
        <v>396</v>
      </c>
      <c r="DVQ30" s="349" t="s">
        <v>396</v>
      </c>
      <c r="DVR30" s="349" t="s">
        <v>396</v>
      </c>
      <c r="DVS30" s="349" t="s">
        <v>396</v>
      </c>
      <c r="DVT30" s="349" t="s">
        <v>396</v>
      </c>
      <c r="DVU30" s="349" t="s">
        <v>396</v>
      </c>
      <c r="DVV30" s="349" t="s">
        <v>396</v>
      </c>
      <c r="DVW30" s="349" t="s">
        <v>396</v>
      </c>
      <c r="DVX30" s="349" t="s">
        <v>396</v>
      </c>
      <c r="DVY30" s="349" t="s">
        <v>396</v>
      </c>
      <c r="DVZ30" s="349" t="s">
        <v>396</v>
      </c>
      <c r="DWA30" s="349" t="s">
        <v>396</v>
      </c>
      <c r="DWB30" s="349" t="s">
        <v>396</v>
      </c>
      <c r="DWC30" s="349" t="s">
        <v>396</v>
      </c>
      <c r="DWD30" s="349" t="s">
        <v>396</v>
      </c>
      <c r="DWE30" s="349" t="s">
        <v>396</v>
      </c>
      <c r="DWF30" s="349" t="s">
        <v>396</v>
      </c>
      <c r="DWG30" s="349" t="s">
        <v>396</v>
      </c>
      <c r="DWH30" s="349" t="s">
        <v>396</v>
      </c>
      <c r="DWI30" s="349" t="s">
        <v>396</v>
      </c>
      <c r="DWJ30" s="349" t="s">
        <v>396</v>
      </c>
      <c r="DWK30" s="349" t="s">
        <v>396</v>
      </c>
      <c r="DWL30" s="349" t="s">
        <v>396</v>
      </c>
      <c r="DWM30" s="349" t="s">
        <v>396</v>
      </c>
      <c r="DWN30" s="349" t="s">
        <v>396</v>
      </c>
      <c r="DWO30" s="349" t="s">
        <v>396</v>
      </c>
      <c r="DWP30" s="349" t="s">
        <v>396</v>
      </c>
      <c r="DWQ30" s="349" t="s">
        <v>396</v>
      </c>
      <c r="DWR30" s="349" t="s">
        <v>396</v>
      </c>
      <c r="DWS30" s="349" t="s">
        <v>396</v>
      </c>
      <c r="DWT30" s="349" t="s">
        <v>396</v>
      </c>
      <c r="DWU30" s="349" t="s">
        <v>396</v>
      </c>
      <c r="DWV30" s="349" t="s">
        <v>396</v>
      </c>
      <c r="DWW30" s="349" t="s">
        <v>396</v>
      </c>
      <c r="DWX30" s="349" t="s">
        <v>396</v>
      </c>
      <c r="DWY30" s="349" t="s">
        <v>396</v>
      </c>
      <c r="DWZ30" s="349" t="s">
        <v>396</v>
      </c>
      <c r="DXA30" s="349" t="s">
        <v>396</v>
      </c>
      <c r="DXB30" s="349" t="s">
        <v>396</v>
      </c>
      <c r="DXC30" s="349" t="s">
        <v>396</v>
      </c>
      <c r="DXD30" s="349" t="s">
        <v>396</v>
      </c>
      <c r="DXE30" s="349" t="s">
        <v>396</v>
      </c>
      <c r="DXF30" s="349" t="s">
        <v>396</v>
      </c>
      <c r="DXG30" s="349" t="s">
        <v>396</v>
      </c>
      <c r="DXH30" s="349" t="s">
        <v>396</v>
      </c>
      <c r="DXI30" s="349" t="s">
        <v>396</v>
      </c>
      <c r="DXJ30" s="349" t="s">
        <v>396</v>
      </c>
      <c r="DXK30" s="349" t="s">
        <v>396</v>
      </c>
      <c r="DXL30" s="349" t="s">
        <v>396</v>
      </c>
      <c r="DXM30" s="349" t="s">
        <v>396</v>
      </c>
      <c r="DXN30" s="349" t="s">
        <v>396</v>
      </c>
      <c r="DXO30" s="349" t="s">
        <v>396</v>
      </c>
      <c r="DXP30" s="349" t="s">
        <v>396</v>
      </c>
      <c r="DXQ30" s="349" t="s">
        <v>396</v>
      </c>
      <c r="DXR30" s="349" t="s">
        <v>396</v>
      </c>
      <c r="DXS30" s="349" t="s">
        <v>396</v>
      </c>
      <c r="DXT30" s="349" t="s">
        <v>396</v>
      </c>
      <c r="DXU30" s="349" t="s">
        <v>396</v>
      </c>
      <c r="DXV30" s="349" t="s">
        <v>396</v>
      </c>
      <c r="DXW30" s="349" t="s">
        <v>396</v>
      </c>
      <c r="DXX30" s="349" t="s">
        <v>396</v>
      </c>
      <c r="DXY30" s="349" t="s">
        <v>396</v>
      </c>
      <c r="DXZ30" s="349" t="s">
        <v>396</v>
      </c>
      <c r="DYA30" s="349" t="s">
        <v>396</v>
      </c>
      <c r="DYB30" s="349" t="s">
        <v>396</v>
      </c>
      <c r="DYC30" s="349" t="s">
        <v>396</v>
      </c>
      <c r="DYD30" s="349" t="s">
        <v>396</v>
      </c>
      <c r="DYE30" s="349" t="s">
        <v>396</v>
      </c>
      <c r="DYF30" s="349" t="s">
        <v>396</v>
      </c>
      <c r="DYG30" s="349" t="s">
        <v>396</v>
      </c>
      <c r="DYH30" s="349" t="s">
        <v>396</v>
      </c>
      <c r="DYI30" s="349" t="s">
        <v>396</v>
      </c>
      <c r="DYJ30" s="349" t="s">
        <v>396</v>
      </c>
      <c r="DYK30" s="349" t="s">
        <v>396</v>
      </c>
      <c r="DYL30" s="349" t="s">
        <v>396</v>
      </c>
      <c r="DYM30" s="349" t="s">
        <v>396</v>
      </c>
      <c r="DYN30" s="349" t="s">
        <v>396</v>
      </c>
      <c r="DYO30" s="349" t="s">
        <v>396</v>
      </c>
      <c r="DYP30" s="349" t="s">
        <v>396</v>
      </c>
      <c r="DYQ30" s="349" t="s">
        <v>396</v>
      </c>
      <c r="DYR30" s="349" t="s">
        <v>396</v>
      </c>
      <c r="DYS30" s="349" t="s">
        <v>396</v>
      </c>
      <c r="DYT30" s="349" t="s">
        <v>396</v>
      </c>
      <c r="DYU30" s="349" t="s">
        <v>396</v>
      </c>
      <c r="DYV30" s="349" t="s">
        <v>396</v>
      </c>
      <c r="DYW30" s="349" t="s">
        <v>396</v>
      </c>
      <c r="DYX30" s="349" t="s">
        <v>396</v>
      </c>
      <c r="DYY30" s="349" t="s">
        <v>396</v>
      </c>
      <c r="DYZ30" s="349" t="s">
        <v>396</v>
      </c>
      <c r="DZA30" s="349" t="s">
        <v>396</v>
      </c>
      <c r="DZB30" s="349" t="s">
        <v>396</v>
      </c>
      <c r="DZC30" s="349" t="s">
        <v>396</v>
      </c>
      <c r="DZD30" s="349" t="s">
        <v>396</v>
      </c>
      <c r="DZE30" s="349" t="s">
        <v>396</v>
      </c>
      <c r="DZF30" s="349" t="s">
        <v>396</v>
      </c>
      <c r="DZG30" s="349" t="s">
        <v>396</v>
      </c>
      <c r="DZH30" s="349" t="s">
        <v>396</v>
      </c>
      <c r="DZI30" s="349" t="s">
        <v>396</v>
      </c>
      <c r="DZJ30" s="349" t="s">
        <v>396</v>
      </c>
      <c r="DZK30" s="349" t="s">
        <v>396</v>
      </c>
      <c r="DZL30" s="349" t="s">
        <v>396</v>
      </c>
      <c r="DZM30" s="349" t="s">
        <v>396</v>
      </c>
      <c r="DZN30" s="349" t="s">
        <v>396</v>
      </c>
      <c r="DZO30" s="349" t="s">
        <v>396</v>
      </c>
      <c r="DZP30" s="349" t="s">
        <v>396</v>
      </c>
      <c r="DZQ30" s="349" t="s">
        <v>396</v>
      </c>
      <c r="DZR30" s="349" t="s">
        <v>396</v>
      </c>
      <c r="DZS30" s="349" t="s">
        <v>396</v>
      </c>
      <c r="DZT30" s="349" t="s">
        <v>396</v>
      </c>
      <c r="DZU30" s="349" t="s">
        <v>396</v>
      </c>
      <c r="DZV30" s="349" t="s">
        <v>396</v>
      </c>
      <c r="DZW30" s="349" t="s">
        <v>396</v>
      </c>
      <c r="DZX30" s="349" t="s">
        <v>396</v>
      </c>
      <c r="DZY30" s="349" t="s">
        <v>396</v>
      </c>
      <c r="DZZ30" s="349" t="s">
        <v>396</v>
      </c>
      <c r="EAA30" s="349" t="s">
        <v>396</v>
      </c>
      <c r="EAB30" s="349" t="s">
        <v>396</v>
      </c>
      <c r="EAC30" s="349" t="s">
        <v>396</v>
      </c>
      <c r="EAD30" s="349" t="s">
        <v>396</v>
      </c>
      <c r="EAE30" s="349" t="s">
        <v>396</v>
      </c>
      <c r="EAF30" s="349" t="s">
        <v>396</v>
      </c>
      <c r="EAG30" s="349" t="s">
        <v>396</v>
      </c>
      <c r="EAH30" s="349" t="s">
        <v>396</v>
      </c>
      <c r="EAI30" s="349" t="s">
        <v>396</v>
      </c>
      <c r="EAJ30" s="349" t="s">
        <v>396</v>
      </c>
      <c r="EAK30" s="349" t="s">
        <v>396</v>
      </c>
      <c r="EAL30" s="349" t="s">
        <v>396</v>
      </c>
      <c r="EAM30" s="349" t="s">
        <v>396</v>
      </c>
      <c r="EAN30" s="349" t="s">
        <v>396</v>
      </c>
      <c r="EAO30" s="349" t="s">
        <v>396</v>
      </c>
      <c r="EAP30" s="349" t="s">
        <v>396</v>
      </c>
      <c r="EAQ30" s="349" t="s">
        <v>396</v>
      </c>
      <c r="EAR30" s="349" t="s">
        <v>396</v>
      </c>
      <c r="EAS30" s="349" t="s">
        <v>396</v>
      </c>
      <c r="EAT30" s="349" t="s">
        <v>396</v>
      </c>
      <c r="EAU30" s="349" t="s">
        <v>396</v>
      </c>
      <c r="EAV30" s="349" t="s">
        <v>396</v>
      </c>
      <c r="EAW30" s="349" t="s">
        <v>396</v>
      </c>
      <c r="EAX30" s="349" t="s">
        <v>396</v>
      </c>
      <c r="EAY30" s="349" t="s">
        <v>396</v>
      </c>
      <c r="EAZ30" s="349" t="s">
        <v>396</v>
      </c>
      <c r="EBA30" s="349" t="s">
        <v>396</v>
      </c>
      <c r="EBB30" s="349" t="s">
        <v>396</v>
      </c>
      <c r="EBC30" s="349" t="s">
        <v>396</v>
      </c>
      <c r="EBD30" s="349" t="s">
        <v>396</v>
      </c>
      <c r="EBE30" s="349" t="s">
        <v>396</v>
      </c>
      <c r="EBF30" s="349" t="s">
        <v>396</v>
      </c>
      <c r="EBG30" s="349" t="s">
        <v>396</v>
      </c>
      <c r="EBH30" s="349" t="s">
        <v>396</v>
      </c>
      <c r="EBI30" s="349" t="s">
        <v>396</v>
      </c>
      <c r="EBJ30" s="349" t="s">
        <v>396</v>
      </c>
      <c r="EBK30" s="349" t="s">
        <v>396</v>
      </c>
      <c r="EBL30" s="349" t="s">
        <v>396</v>
      </c>
      <c r="EBM30" s="349" t="s">
        <v>396</v>
      </c>
      <c r="EBN30" s="349" t="s">
        <v>396</v>
      </c>
      <c r="EBO30" s="349" t="s">
        <v>396</v>
      </c>
      <c r="EBP30" s="349" t="s">
        <v>396</v>
      </c>
      <c r="EBQ30" s="349" t="s">
        <v>396</v>
      </c>
      <c r="EBR30" s="349" t="s">
        <v>396</v>
      </c>
      <c r="EBS30" s="349" t="s">
        <v>396</v>
      </c>
      <c r="EBT30" s="349" t="s">
        <v>396</v>
      </c>
      <c r="EBU30" s="349" t="s">
        <v>396</v>
      </c>
      <c r="EBV30" s="349" t="s">
        <v>396</v>
      </c>
      <c r="EBW30" s="349" t="s">
        <v>396</v>
      </c>
      <c r="EBX30" s="349" t="s">
        <v>396</v>
      </c>
      <c r="EBY30" s="349" t="s">
        <v>396</v>
      </c>
      <c r="EBZ30" s="349" t="s">
        <v>396</v>
      </c>
      <c r="ECA30" s="349" t="s">
        <v>396</v>
      </c>
      <c r="ECB30" s="349" t="s">
        <v>396</v>
      </c>
      <c r="ECC30" s="349" t="s">
        <v>396</v>
      </c>
      <c r="ECD30" s="349" t="s">
        <v>396</v>
      </c>
      <c r="ECE30" s="349" t="s">
        <v>396</v>
      </c>
      <c r="ECF30" s="349" t="s">
        <v>396</v>
      </c>
      <c r="ECG30" s="349" t="s">
        <v>396</v>
      </c>
      <c r="ECH30" s="349" t="s">
        <v>396</v>
      </c>
      <c r="ECI30" s="349" t="s">
        <v>396</v>
      </c>
      <c r="ECJ30" s="349" t="s">
        <v>396</v>
      </c>
      <c r="ECK30" s="349" t="s">
        <v>396</v>
      </c>
      <c r="ECL30" s="349" t="s">
        <v>396</v>
      </c>
      <c r="ECM30" s="349" t="s">
        <v>396</v>
      </c>
      <c r="ECN30" s="349" t="s">
        <v>396</v>
      </c>
      <c r="ECO30" s="349" t="s">
        <v>396</v>
      </c>
      <c r="ECP30" s="349" t="s">
        <v>396</v>
      </c>
      <c r="ECQ30" s="349" t="s">
        <v>396</v>
      </c>
      <c r="ECR30" s="349" t="s">
        <v>396</v>
      </c>
      <c r="ECS30" s="349" t="s">
        <v>396</v>
      </c>
      <c r="ECT30" s="349" t="s">
        <v>396</v>
      </c>
      <c r="ECU30" s="349" t="s">
        <v>396</v>
      </c>
      <c r="ECV30" s="349" t="s">
        <v>396</v>
      </c>
      <c r="ECW30" s="349" t="s">
        <v>396</v>
      </c>
      <c r="ECX30" s="349" t="s">
        <v>396</v>
      </c>
      <c r="ECY30" s="349" t="s">
        <v>396</v>
      </c>
      <c r="ECZ30" s="349" t="s">
        <v>396</v>
      </c>
      <c r="EDA30" s="349" t="s">
        <v>396</v>
      </c>
      <c r="EDB30" s="349" t="s">
        <v>396</v>
      </c>
      <c r="EDC30" s="349" t="s">
        <v>396</v>
      </c>
      <c r="EDD30" s="349" t="s">
        <v>396</v>
      </c>
      <c r="EDE30" s="349" t="s">
        <v>396</v>
      </c>
      <c r="EDF30" s="349" t="s">
        <v>396</v>
      </c>
      <c r="EDG30" s="349" t="s">
        <v>396</v>
      </c>
      <c r="EDH30" s="349" t="s">
        <v>396</v>
      </c>
      <c r="EDI30" s="349" t="s">
        <v>396</v>
      </c>
      <c r="EDJ30" s="349" t="s">
        <v>396</v>
      </c>
      <c r="EDK30" s="349" t="s">
        <v>396</v>
      </c>
      <c r="EDL30" s="349" t="s">
        <v>396</v>
      </c>
      <c r="EDM30" s="349" t="s">
        <v>396</v>
      </c>
      <c r="EDN30" s="349" t="s">
        <v>396</v>
      </c>
      <c r="EDO30" s="349" t="s">
        <v>396</v>
      </c>
      <c r="EDP30" s="349" t="s">
        <v>396</v>
      </c>
      <c r="EDQ30" s="349" t="s">
        <v>396</v>
      </c>
      <c r="EDR30" s="349" t="s">
        <v>396</v>
      </c>
      <c r="EDS30" s="349" t="s">
        <v>396</v>
      </c>
      <c r="EDT30" s="349" t="s">
        <v>396</v>
      </c>
      <c r="EDU30" s="349" t="s">
        <v>396</v>
      </c>
      <c r="EDV30" s="349" t="s">
        <v>396</v>
      </c>
      <c r="EDW30" s="349" t="s">
        <v>396</v>
      </c>
      <c r="EDX30" s="349" t="s">
        <v>396</v>
      </c>
      <c r="EDY30" s="349" t="s">
        <v>396</v>
      </c>
      <c r="EDZ30" s="349" t="s">
        <v>396</v>
      </c>
      <c r="EEA30" s="349" t="s">
        <v>396</v>
      </c>
      <c r="EEB30" s="349" t="s">
        <v>396</v>
      </c>
      <c r="EEC30" s="349" t="s">
        <v>396</v>
      </c>
      <c r="EED30" s="349" t="s">
        <v>396</v>
      </c>
      <c r="EEE30" s="349" t="s">
        <v>396</v>
      </c>
      <c r="EEF30" s="349" t="s">
        <v>396</v>
      </c>
      <c r="EEG30" s="349" t="s">
        <v>396</v>
      </c>
      <c r="EEH30" s="349" t="s">
        <v>396</v>
      </c>
      <c r="EEI30" s="349" t="s">
        <v>396</v>
      </c>
      <c r="EEJ30" s="349" t="s">
        <v>396</v>
      </c>
      <c r="EEK30" s="349" t="s">
        <v>396</v>
      </c>
      <c r="EEL30" s="349" t="s">
        <v>396</v>
      </c>
      <c r="EEM30" s="349" t="s">
        <v>396</v>
      </c>
      <c r="EEN30" s="349" t="s">
        <v>396</v>
      </c>
      <c r="EEO30" s="349" t="s">
        <v>396</v>
      </c>
      <c r="EEP30" s="349" t="s">
        <v>396</v>
      </c>
      <c r="EEQ30" s="349" t="s">
        <v>396</v>
      </c>
      <c r="EER30" s="349" t="s">
        <v>396</v>
      </c>
      <c r="EES30" s="349" t="s">
        <v>396</v>
      </c>
      <c r="EET30" s="349" t="s">
        <v>396</v>
      </c>
      <c r="EEU30" s="349" t="s">
        <v>396</v>
      </c>
      <c r="EEV30" s="349" t="s">
        <v>396</v>
      </c>
      <c r="EEW30" s="349" t="s">
        <v>396</v>
      </c>
      <c r="EEX30" s="349" t="s">
        <v>396</v>
      </c>
      <c r="EEY30" s="349" t="s">
        <v>396</v>
      </c>
      <c r="EEZ30" s="349" t="s">
        <v>396</v>
      </c>
      <c r="EFA30" s="349" t="s">
        <v>396</v>
      </c>
      <c r="EFB30" s="349" t="s">
        <v>396</v>
      </c>
      <c r="EFC30" s="349" t="s">
        <v>396</v>
      </c>
      <c r="EFD30" s="349" t="s">
        <v>396</v>
      </c>
      <c r="EFE30" s="349" t="s">
        <v>396</v>
      </c>
      <c r="EFF30" s="349" t="s">
        <v>396</v>
      </c>
      <c r="EFG30" s="349" t="s">
        <v>396</v>
      </c>
      <c r="EFH30" s="349" t="s">
        <v>396</v>
      </c>
      <c r="EFI30" s="349" t="s">
        <v>396</v>
      </c>
      <c r="EFJ30" s="349" t="s">
        <v>396</v>
      </c>
      <c r="EFK30" s="349" t="s">
        <v>396</v>
      </c>
      <c r="EFL30" s="349" t="s">
        <v>396</v>
      </c>
      <c r="EFM30" s="349" t="s">
        <v>396</v>
      </c>
      <c r="EFN30" s="349" t="s">
        <v>396</v>
      </c>
      <c r="EFO30" s="349" t="s">
        <v>396</v>
      </c>
      <c r="EFP30" s="349" t="s">
        <v>396</v>
      </c>
      <c r="EFQ30" s="349" t="s">
        <v>396</v>
      </c>
      <c r="EFR30" s="349" t="s">
        <v>396</v>
      </c>
      <c r="EFS30" s="349" t="s">
        <v>396</v>
      </c>
      <c r="EFT30" s="349" t="s">
        <v>396</v>
      </c>
      <c r="EFU30" s="349" t="s">
        <v>396</v>
      </c>
      <c r="EFV30" s="349" t="s">
        <v>396</v>
      </c>
      <c r="EFW30" s="349" t="s">
        <v>396</v>
      </c>
      <c r="EFX30" s="349" t="s">
        <v>396</v>
      </c>
      <c r="EFY30" s="349" t="s">
        <v>396</v>
      </c>
      <c r="EFZ30" s="349" t="s">
        <v>396</v>
      </c>
      <c r="EGA30" s="349" t="s">
        <v>396</v>
      </c>
      <c r="EGB30" s="349" t="s">
        <v>396</v>
      </c>
      <c r="EGC30" s="349" t="s">
        <v>396</v>
      </c>
      <c r="EGD30" s="349" t="s">
        <v>396</v>
      </c>
      <c r="EGE30" s="349" t="s">
        <v>396</v>
      </c>
      <c r="EGF30" s="349" t="s">
        <v>396</v>
      </c>
      <c r="EGG30" s="349" t="s">
        <v>396</v>
      </c>
      <c r="EGH30" s="349" t="s">
        <v>396</v>
      </c>
      <c r="EGI30" s="349" t="s">
        <v>396</v>
      </c>
      <c r="EGJ30" s="349" t="s">
        <v>396</v>
      </c>
      <c r="EGK30" s="349" t="s">
        <v>396</v>
      </c>
      <c r="EGL30" s="349" t="s">
        <v>396</v>
      </c>
      <c r="EGM30" s="349" t="s">
        <v>396</v>
      </c>
      <c r="EGN30" s="349" t="s">
        <v>396</v>
      </c>
      <c r="EGO30" s="349" t="s">
        <v>396</v>
      </c>
      <c r="EGP30" s="349" t="s">
        <v>396</v>
      </c>
      <c r="EGQ30" s="349" t="s">
        <v>396</v>
      </c>
      <c r="EGR30" s="349" t="s">
        <v>396</v>
      </c>
      <c r="EGS30" s="349" t="s">
        <v>396</v>
      </c>
      <c r="EGT30" s="349" t="s">
        <v>396</v>
      </c>
      <c r="EGU30" s="349" t="s">
        <v>396</v>
      </c>
      <c r="EGV30" s="349" t="s">
        <v>396</v>
      </c>
      <c r="EGW30" s="349" t="s">
        <v>396</v>
      </c>
      <c r="EGX30" s="349" t="s">
        <v>396</v>
      </c>
      <c r="EGY30" s="349" t="s">
        <v>396</v>
      </c>
      <c r="EGZ30" s="349" t="s">
        <v>396</v>
      </c>
      <c r="EHA30" s="349" t="s">
        <v>396</v>
      </c>
      <c r="EHB30" s="349" t="s">
        <v>396</v>
      </c>
      <c r="EHC30" s="349" t="s">
        <v>396</v>
      </c>
      <c r="EHD30" s="349" t="s">
        <v>396</v>
      </c>
      <c r="EHE30" s="349" t="s">
        <v>396</v>
      </c>
      <c r="EHF30" s="349" t="s">
        <v>396</v>
      </c>
      <c r="EHG30" s="349" t="s">
        <v>396</v>
      </c>
      <c r="EHH30" s="349" t="s">
        <v>396</v>
      </c>
      <c r="EHI30" s="349" t="s">
        <v>396</v>
      </c>
      <c r="EHJ30" s="349" t="s">
        <v>396</v>
      </c>
      <c r="EHK30" s="349" t="s">
        <v>396</v>
      </c>
      <c r="EHL30" s="349" t="s">
        <v>396</v>
      </c>
      <c r="EHM30" s="349" t="s">
        <v>396</v>
      </c>
      <c r="EHN30" s="349" t="s">
        <v>396</v>
      </c>
      <c r="EHO30" s="349" t="s">
        <v>396</v>
      </c>
      <c r="EHP30" s="349" t="s">
        <v>396</v>
      </c>
      <c r="EHQ30" s="349" t="s">
        <v>396</v>
      </c>
      <c r="EHR30" s="349" t="s">
        <v>396</v>
      </c>
      <c r="EHS30" s="349" t="s">
        <v>396</v>
      </c>
      <c r="EHT30" s="349" t="s">
        <v>396</v>
      </c>
      <c r="EHU30" s="349" t="s">
        <v>396</v>
      </c>
      <c r="EHV30" s="349" t="s">
        <v>396</v>
      </c>
      <c r="EHW30" s="349" t="s">
        <v>396</v>
      </c>
      <c r="EHX30" s="349" t="s">
        <v>396</v>
      </c>
      <c r="EHY30" s="349" t="s">
        <v>396</v>
      </c>
      <c r="EHZ30" s="349" t="s">
        <v>396</v>
      </c>
      <c r="EIA30" s="349" t="s">
        <v>396</v>
      </c>
      <c r="EIB30" s="349" t="s">
        <v>396</v>
      </c>
      <c r="EIC30" s="349" t="s">
        <v>396</v>
      </c>
      <c r="EID30" s="349" t="s">
        <v>396</v>
      </c>
      <c r="EIE30" s="349" t="s">
        <v>396</v>
      </c>
      <c r="EIF30" s="349" t="s">
        <v>396</v>
      </c>
      <c r="EIG30" s="349" t="s">
        <v>396</v>
      </c>
      <c r="EIH30" s="349" t="s">
        <v>396</v>
      </c>
      <c r="EII30" s="349" t="s">
        <v>396</v>
      </c>
      <c r="EIJ30" s="349" t="s">
        <v>396</v>
      </c>
      <c r="EIK30" s="349" t="s">
        <v>396</v>
      </c>
      <c r="EIL30" s="349" t="s">
        <v>396</v>
      </c>
      <c r="EIM30" s="349" t="s">
        <v>396</v>
      </c>
      <c r="EIN30" s="349" t="s">
        <v>396</v>
      </c>
      <c r="EIO30" s="349" t="s">
        <v>396</v>
      </c>
      <c r="EIP30" s="349" t="s">
        <v>396</v>
      </c>
      <c r="EIQ30" s="349" t="s">
        <v>396</v>
      </c>
      <c r="EIR30" s="349" t="s">
        <v>396</v>
      </c>
      <c r="EIS30" s="349" t="s">
        <v>396</v>
      </c>
      <c r="EIT30" s="349" t="s">
        <v>396</v>
      </c>
      <c r="EIU30" s="349" t="s">
        <v>396</v>
      </c>
      <c r="EIV30" s="349" t="s">
        <v>396</v>
      </c>
      <c r="EIW30" s="349" t="s">
        <v>396</v>
      </c>
      <c r="EIX30" s="349" t="s">
        <v>396</v>
      </c>
      <c r="EIY30" s="349" t="s">
        <v>396</v>
      </c>
      <c r="EIZ30" s="349" t="s">
        <v>396</v>
      </c>
      <c r="EJA30" s="349" t="s">
        <v>396</v>
      </c>
      <c r="EJB30" s="349" t="s">
        <v>396</v>
      </c>
      <c r="EJC30" s="349" t="s">
        <v>396</v>
      </c>
      <c r="EJD30" s="349" t="s">
        <v>396</v>
      </c>
      <c r="EJE30" s="349" t="s">
        <v>396</v>
      </c>
      <c r="EJF30" s="349" t="s">
        <v>396</v>
      </c>
      <c r="EJG30" s="349" t="s">
        <v>396</v>
      </c>
      <c r="EJH30" s="349" t="s">
        <v>396</v>
      </c>
      <c r="EJI30" s="349" t="s">
        <v>396</v>
      </c>
      <c r="EJJ30" s="349" t="s">
        <v>396</v>
      </c>
      <c r="EJK30" s="349" t="s">
        <v>396</v>
      </c>
      <c r="EJL30" s="349" t="s">
        <v>396</v>
      </c>
      <c r="EJM30" s="349" t="s">
        <v>396</v>
      </c>
      <c r="EJN30" s="349" t="s">
        <v>396</v>
      </c>
      <c r="EJO30" s="349" t="s">
        <v>396</v>
      </c>
      <c r="EJP30" s="349" t="s">
        <v>396</v>
      </c>
      <c r="EJQ30" s="349" t="s">
        <v>396</v>
      </c>
      <c r="EJR30" s="349" t="s">
        <v>396</v>
      </c>
      <c r="EJS30" s="349" t="s">
        <v>396</v>
      </c>
      <c r="EJT30" s="349" t="s">
        <v>396</v>
      </c>
      <c r="EJU30" s="349" t="s">
        <v>396</v>
      </c>
      <c r="EJV30" s="349" t="s">
        <v>396</v>
      </c>
      <c r="EJW30" s="349" t="s">
        <v>396</v>
      </c>
      <c r="EJX30" s="349" t="s">
        <v>396</v>
      </c>
      <c r="EJY30" s="349" t="s">
        <v>396</v>
      </c>
      <c r="EJZ30" s="349" t="s">
        <v>396</v>
      </c>
      <c r="EKA30" s="349" t="s">
        <v>396</v>
      </c>
      <c r="EKB30" s="349" t="s">
        <v>396</v>
      </c>
      <c r="EKC30" s="349" t="s">
        <v>396</v>
      </c>
      <c r="EKD30" s="349" t="s">
        <v>396</v>
      </c>
      <c r="EKE30" s="349" t="s">
        <v>396</v>
      </c>
      <c r="EKF30" s="349" t="s">
        <v>396</v>
      </c>
      <c r="EKG30" s="349" t="s">
        <v>396</v>
      </c>
      <c r="EKH30" s="349" t="s">
        <v>396</v>
      </c>
      <c r="EKI30" s="349" t="s">
        <v>396</v>
      </c>
      <c r="EKJ30" s="349" t="s">
        <v>396</v>
      </c>
      <c r="EKK30" s="349" t="s">
        <v>396</v>
      </c>
      <c r="EKL30" s="349" t="s">
        <v>396</v>
      </c>
      <c r="EKM30" s="349" t="s">
        <v>396</v>
      </c>
      <c r="EKN30" s="349" t="s">
        <v>396</v>
      </c>
      <c r="EKO30" s="349" t="s">
        <v>396</v>
      </c>
      <c r="EKP30" s="349" t="s">
        <v>396</v>
      </c>
      <c r="EKQ30" s="349" t="s">
        <v>396</v>
      </c>
      <c r="EKR30" s="349" t="s">
        <v>396</v>
      </c>
      <c r="EKS30" s="349" t="s">
        <v>396</v>
      </c>
      <c r="EKT30" s="349" t="s">
        <v>396</v>
      </c>
      <c r="EKU30" s="349" t="s">
        <v>396</v>
      </c>
      <c r="EKV30" s="349" t="s">
        <v>396</v>
      </c>
      <c r="EKW30" s="349" t="s">
        <v>396</v>
      </c>
      <c r="EKX30" s="349" t="s">
        <v>396</v>
      </c>
      <c r="EKY30" s="349" t="s">
        <v>396</v>
      </c>
      <c r="EKZ30" s="349" t="s">
        <v>396</v>
      </c>
      <c r="ELA30" s="349" t="s">
        <v>396</v>
      </c>
      <c r="ELB30" s="349" t="s">
        <v>396</v>
      </c>
      <c r="ELC30" s="349" t="s">
        <v>396</v>
      </c>
      <c r="ELD30" s="349" t="s">
        <v>396</v>
      </c>
      <c r="ELE30" s="349" t="s">
        <v>396</v>
      </c>
      <c r="ELF30" s="349" t="s">
        <v>396</v>
      </c>
      <c r="ELG30" s="349" t="s">
        <v>396</v>
      </c>
      <c r="ELH30" s="349" t="s">
        <v>396</v>
      </c>
      <c r="ELI30" s="349" t="s">
        <v>396</v>
      </c>
      <c r="ELJ30" s="349" t="s">
        <v>396</v>
      </c>
      <c r="ELK30" s="349" t="s">
        <v>396</v>
      </c>
      <c r="ELL30" s="349" t="s">
        <v>396</v>
      </c>
      <c r="ELM30" s="349" t="s">
        <v>396</v>
      </c>
      <c r="ELN30" s="349" t="s">
        <v>396</v>
      </c>
      <c r="ELO30" s="349" t="s">
        <v>396</v>
      </c>
      <c r="ELP30" s="349" t="s">
        <v>396</v>
      </c>
      <c r="ELQ30" s="349" t="s">
        <v>396</v>
      </c>
      <c r="ELR30" s="349" t="s">
        <v>396</v>
      </c>
      <c r="ELS30" s="349" t="s">
        <v>396</v>
      </c>
      <c r="ELT30" s="349" t="s">
        <v>396</v>
      </c>
      <c r="ELU30" s="349" t="s">
        <v>396</v>
      </c>
      <c r="ELV30" s="349" t="s">
        <v>396</v>
      </c>
      <c r="ELW30" s="349" t="s">
        <v>396</v>
      </c>
      <c r="ELX30" s="349" t="s">
        <v>396</v>
      </c>
      <c r="ELY30" s="349" t="s">
        <v>396</v>
      </c>
      <c r="ELZ30" s="349" t="s">
        <v>396</v>
      </c>
      <c r="EMA30" s="349" t="s">
        <v>396</v>
      </c>
      <c r="EMB30" s="349" t="s">
        <v>396</v>
      </c>
      <c r="EMC30" s="349" t="s">
        <v>396</v>
      </c>
      <c r="EMD30" s="349" t="s">
        <v>396</v>
      </c>
      <c r="EME30" s="349" t="s">
        <v>396</v>
      </c>
      <c r="EMF30" s="349" t="s">
        <v>396</v>
      </c>
      <c r="EMG30" s="349" t="s">
        <v>396</v>
      </c>
      <c r="EMH30" s="349" t="s">
        <v>396</v>
      </c>
      <c r="EMI30" s="349" t="s">
        <v>396</v>
      </c>
      <c r="EMJ30" s="349" t="s">
        <v>396</v>
      </c>
      <c r="EMK30" s="349" t="s">
        <v>396</v>
      </c>
      <c r="EML30" s="349" t="s">
        <v>396</v>
      </c>
      <c r="EMM30" s="349" t="s">
        <v>396</v>
      </c>
      <c r="EMN30" s="349" t="s">
        <v>396</v>
      </c>
      <c r="EMO30" s="349" t="s">
        <v>396</v>
      </c>
      <c r="EMP30" s="349" t="s">
        <v>396</v>
      </c>
      <c r="EMQ30" s="349" t="s">
        <v>396</v>
      </c>
      <c r="EMR30" s="349" t="s">
        <v>396</v>
      </c>
      <c r="EMS30" s="349" t="s">
        <v>396</v>
      </c>
      <c r="EMT30" s="349" t="s">
        <v>396</v>
      </c>
      <c r="EMU30" s="349" t="s">
        <v>396</v>
      </c>
      <c r="EMV30" s="349" t="s">
        <v>396</v>
      </c>
      <c r="EMW30" s="349" t="s">
        <v>396</v>
      </c>
      <c r="EMX30" s="349" t="s">
        <v>396</v>
      </c>
      <c r="EMY30" s="349" t="s">
        <v>396</v>
      </c>
      <c r="EMZ30" s="349" t="s">
        <v>396</v>
      </c>
      <c r="ENA30" s="349" t="s">
        <v>396</v>
      </c>
      <c r="ENB30" s="349" t="s">
        <v>396</v>
      </c>
      <c r="ENC30" s="349" t="s">
        <v>396</v>
      </c>
      <c r="END30" s="349" t="s">
        <v>396</v>
      </c>
      <c r="ENE30" s="349" t="s">
        <v>396</v>
      </c>
      <c r="ENF30" s="349" t="s">
        <v>396</v>
      </c>
      <c r="ENG30" s="349" t="s">
        <v>396</v>
      </c>
      <c r="ENH30" s="349" t="s">
        <v>396</v>
      </c>
      <c r="ENI30" s="349" t="s">
        <v>396</v>
      </c>
      <c r="ENJ30" s="349" t="s">
        <v>396</v>
      </c>
      <c r="ENK30" s="349" t="s">
        <v>396</v>
      </c>
      <c r="ENL30" s="349" t="s">
        <v>396</v>
      </c>
      <c r="ENM30" s="349" t="s">
        <v>396</v>
      </c>
      <c r="ENN30" s="349" t="s">
        <v>396</v>
      </c>
      <c r="ENO30" s="349" t="s">
        <v>396</v>
      </c>
      <c r="ENP30" s="349" t="s">
        <v>396</v>
      </c>
      <c r="ENQ30" s="349" t="s">
        <v>396</v>
      </c>
      <c r="ENR30" s="349" t="s">
        <v>396</v>
      </c>
      <c r="ENS30" s="349" t="s">
        <v>396</v>
      </c>
      <c r="ENT30" s="349" t="s">
        <v>396</v>
      </c>
      <c r="ENU30" s="349" t="s">
        <v>396</v>
      </c>
      <c r="ENV30" s="349" t="s">
        <v>396</v>
      </c>
      <c r="ENW30" s="349" t="s">
        <v>396</v>
      </c>
      <c r="ENX30" s="349" t="s">
        <v>396</v>
      </c>
      <c r="ENY30" s="349" t="s">
        <v>396</v>
      </c>
      <c r="ENZ30" s="349" t="s">
        <v>396</v>
      </c>
      <c r="EOA30" s="349" t="s">
        <v>396</v>
      </c>
      <c r="EOB30" s="349" t="s">
        <v>396</v>
      </c>
      <c r="EOC30" s="349" t="s">
        <v>396</v>
      </c>
      <c r="EOD30" s="349" t="s">
        <v>396</v>
      </c>
      <c r="EOE30" s="349" t="s">
        <v>396</v>
      </c>
      <c r="EOF30" s="349" t="s">
        <v>396</v>
      </c>
      <c r="EOG30" s="349" t="s">
        <v>396</v>
      </c>
      <c r="EOH30" s="349" t="s">
        <v>396</v>
      </c>
      <c r="EOI30" s="349" t="s">
        <v>396</v>
      </c>
      <c r="EOJ30" s="349" t="s">
        <v>396</v>
      </c>
      <c r="EOK30" s="349" t="s">
        <v>396</v>
      </c>
      <c r="EOL30" s="349" t="s">
        <v>396</v>
      </c>
      <c r="EOM30" s="349" t="s">
        <v>396</v>
      </c>
      <c r="EON30" s="349" t="s">
        <v>396</v>
      </c>
      <c r="EOO30" s="349" t="s">
        <v>396</v>
      </c>
      <c r="EOP30" s="349" t="s">
        <v>396</v>
      </c>
      <c r="EOQ30" s="349" t="s">
        <v>396</v>
      </c>
      <c r="EOR30" s="349" t="s">
        <v>396</v>
      </c>
      <c r="EOS30" s="349" t="s">
        <v>396</v>
      </c>
      <c r="EOT30" s="349" t="s">
        <v>396</v>
      </c>
      <c r="EOU30" s="349" t="s">
        <v>396</v>
      </c>
      <c r="EOV30" s="349" t="s">
        <v>396</v>
      </c>
      <c r="EOW30" s="349" t="s">
        <v>396</v>
      </c>
      <c r="EOX30" s="349" t="s">
        <v>396</v>
      </c>
      <c r="EOY30" s="349" t="s">
        <v>396</v>
      </c>
      <c r="EOZ30" s="349" t="s">
        <v>396</v>
      </c>
      <c r="EPA30" s="349" t="s">
        <v>396</v>
      </c>
      <c r="EPB30" s="349" t="s">
        <v>396</v>
      </c>
      <c r="EPC30" s="349" t="s">
        <v>396</v>
      </c>
      <c r="EPD30" s="349" t="s">
        <v>396</v>
      </c>
      <c r="EPE30" s="349" t="s">
        <v>396</v>
      </c>
      <c r="EPF30" s="349" t="s">
        <v>396</v>
      </c>
      <c r="EPG30" s="349" t="s">
        <v>396</v>
      </c>
      <c r="EPH30" s="349" t="s">
        <v>396</v>
      </c>
      <c r="EPI30" s="349" t="s">
        <v>396</v>
      </c>
      <c r="EPJ30" s="349" t="s">
        <v>396</v>
      </c>
      <c r="EPK30" s="349" t="s">
        <v>396</v>
      </c>
      <c r="EPL30" s="349" t="s">
        <v>396</v>
      </c>
      <c r="EPM30" s="349" t="s">
        <v>396</v>
      </c>
      <c r="EPN30" s="349" t="s">
        <v>396</v>
      </c>
      <c r="EPO30" s="349" t="s">
        <v>396</v>
      </c>
      <c r="EPP30" s="349" t="s">
        <v>396</v>
      </c>
      <c r="EPQ30" s="349" t="s">
        <v>396</v>
      </c>
      <c r="EPR30" s="349" t="s">
        <v>396</v>
      </c>
      <c r="EPS30" s="349" t="s">
        <v>396</v>
      </c>
      <c r="EPT30" s="349" t="s">
        <v>396</v>
      </c>
      <c r="EPU30" s="349" t="s">
        <v>396</v>
      </c>
      <c r="EPV30" s="349" t="s">
        <v>396</v>
      </c>
      <c r="EPW30" s="349" t="s">
        <v>396</v>
      </c>
      <c r="EPX30" s="349" t="s">
        <v>396</v>
      </c>
      <c r="EPY30" s="349" t="s">
        <v>396</v>
      </c>
      <c r="EPZ30" s="349" t="s">
        <v>396</v>
      </c>
      <c r="EQA30" s="349" t="s">
        <v>396</v>
      </c>
      <c r="EQB30" s="349" t="s">
        <v>396</v>
      </c>
      <c r="EQC30" s="349" t="s">
        <v>396</v>
      </c>
      <c r="EQD30" s="349" t="s">
        <v>396</v>
      </c>
      <c r="EQE30" s="349" t="s">
        <v>396</v>
      </c>
      <c r="EQF30" s="349" t="s">
        <v>396</v>
      </c>
      <c r="EQG30" s="349" t="s">
        <v>396</v>
      </c>
      <c r="EQH30" s="349" t="s">
        <v>396</v>
      </c>
      <c r="EQI30" s="349" t="s">
        <v>396</v>
      </c>
      <c r="EQJ30" s="349" t="s">
        <v>396</v>
      </c>
      <c r="EQK30" s="349" t="s">
        <v>396</v>
      </c>
      <c r="EQL30" s="349" t="s">
        <v>396</v>
      </c>
      <c r="EQM30" s="349" t="s">
        <v>396</v>
      </c>
      <c r="EQN30" s="349" t="s">
        <v>396</v>
      </c>
      <c r="EQO30" s="349" t="s">
        <v>396</v>
      </c>
      <c r="EQP30" s="349" t="s">
        <v>396</v>
      </c>
      <c r="EQQ30" s="349" t="s">
        <v>396</v>
      </c>
      <c r="EQR30" s="349" t="s">
        <v>396</v>
      </c>
      <c r="EQS30" s="349" t="s">
        <v>396</v>
      </c>
      <c r="EQT30" s="349" t="s">
        <v>396</v>
      </c>
      <c r="EQU30" s="349" t="s">
        <v>396</v>
      </c>
      <c r="EQV30" s="349" t="s">
        <v>396</v>
      </c>
      <c r="EQW30" s="349" t="s">
        <v>396</v>
      </c>
      <c r="EQX30" s="349" t="s">
        <v>396</v>
      </c>
      <c r="EQY30" s="349" t="s">
        <v>396</v>
      </c>
      <c r="EQZ30" s="349" t="s">
        <v>396</v>
      </c>
      <c r="ERA30" s="349" t="s">
        <v>396</v>
      </c>
      <c r="ERB30" s="349" t="s">
        <v>396</v>
      </c>
      <c r="ERC30" s="349" t="s">
        <v>396</v>
      </c>
      <c r="ERD30" s="349" t="s">
        <v>396</v>
      </c>
      <c r="ERE30" s="349" t="s">
        <v>396</v>
      </c>
      <c r="ERF30" s="349" t="s">
        <v>396</v>
      </c>
      <c r="ERG30" s="349" t="s">
        <v>396</v>
      </c>
      <c r="ERH30" s="349" t="s">
        <v>396</v>
      </c>
      <c r="ERI30" s="349" t="s">
        <v>396</v>
      </c>
      <c r="ERJ30" s="349" t="s">
        <v>396</v>
      </c>
      <c r="ERK30" s="349" t="s">
        <v>396</v>
      </c>
      <c r="ERL30" s="349" t="s">
        <v>396</v>
      </c>
      <c r="ERM30" s="349" t="s">
        <v>396</v>
      </c>
      <c r="ERN30" s="349" t="s">
        <v>396</v>
      </c>
      <c r="ERO30" s="349" t="s">
        <v>396</v>
      </c>
      <c r="ERP30" s="349" t="s">
        <v>396</v>
      </c>
      <c r="ERQ30" s="349" t="s">
        <v>396</v>
      </c>
      <c r="ERR30" s="349" t="s">
        <v>396</v>
      </c>
      <c r="ERS30" s="349" t="s">
        <v>396</v>
      </c>
      <c r="ERT30" s="349" t="s">
        <v>396</v>
      </c>
      <c r="ERU30" s="349" t="s">
        <v>396</v>
      </c>
      <c r="ERV30" s="349" t="s">
        <v>396</v>
      </c>
      <c r="ERW30" s="349" t="s">
        <v>396</v>
      </c>
      <c r="ERX30" s="349" t="s">
        <v>396</v>
      </c>
      <c r="ERY30" s="349" t="s">
        <v>396</v>
      </c>
      <c r="ERZ30" s="349" t="s">
        <v>396</v>
      </c>
      <c r="ESA30" s="349" t="s">
        <v>396</v>
      </c>
      <c r="ESB30" s="349" t="s">
        <v>396</v>
      </c>
      <c r="ESC30" s="349" t="s">
        <v>396</v>
      </c>
      <c r="ESD30" s="349" t="s">
        <v>396</v>
      </c>
      <c r="ESE30" s="349" t="s">
        <v>396</v>
      </c>
      <c r="ESF30" s="349" t="s">
        <v>396</v>
      </c>
      <c r="ESG30" s="349" t="s">
        <v>396</v>
      </c>
      <c r="ESH30" s="349" t="s">
        <v>396</v>
      </c>
      <c r="ESI30" s="349" t="s">
        <v>396</v>
      </c>
      <c r="ESJ30" s="349" t="s">
        <v>396</v>
      </c>
      <c r="ESK30" s="349" t="s">
        <v>396</v>
      </c>
      <c r="ESL30" s="349" t="s">
        <v>396</v>
      </c>
      <c r="ESM30" s="349" t="s">
        <v>396</v>
      </c>
      <c r="ESN30" s="349" t="s">
        <v>396</v>
      </c>
      <c r="ESO30" s="349" t="s">
        <v>396</v>
      </c>
      <c r="ESP30" s="349" t="s">
        <v>396</v>
      </c>
      <c r="ESQ30" s="349" t="s">
        <v>396</v>
      </c>
      <c r="ESR30" s="349" t="s">
        <v>396</v>
      </c>
      <c r="ESS30" s="349" t="s">
        <v>396</v>
      </c>
      <c r="EST30" s="349" t="s">
        <v>396</v>
      </c>
      <c r="ESU30" s="349" t="s">
        <v>396</v>
      </c>
      <c r="ESV30" s="349" t="s">
        <v>396</v>
      </c>
      <c r="ESW30" s="349" t="s">
        <v>396</v>
      </c>
      <c r="ESX30" s="349" t="s">
        <v>396</v>
      </c>
      <c r="ESY30" s="349" t="s">
        <v>396</v>
      </c>
      <c r="ESZ30" s="349" t="s">
        <v>396</v>
      </c>
      <c r="ETA30" s="349" t="s">
        <v>396</v>
      </c>
      <c r="ETB30" s="349" t="s">
        <v>396</v>
      </c>
      <c r="ETC30" s="349" t="s">
        <v>396</v>
      </c>
      <c r="ETD30" s="349" t="s">
        <v>396</v>
      </c>
      <c r="ETE30" s="349" t="s">
        <v>396</v>
      </c>
      <c r="ETF30" s="349" t="s">
        <v>396</v>
      </c>
      <c r="ETG30" s="349" t="s">
        <v>396</v>
      </c>
      <c r="ETH30" s="349" t="s">
        <v>396</v>
      </c>
      <c r="ETI30" s="349" t="s">
        <v>396</v>
      </c>
      <c r="ETJ30" s="349" t="s">
        <v>396</v>
      </c>
      <c r="ETK30" s="349" t="s">
        <v>396</v>
      </c>
      <c r="ETL30" s="349" t="s">
        <v>396</v>
      </c>
      <c r="ETM30" s="349" t="s">
        <v>396</v>
      </c>
      <c r="ETN30" s="349" t="s">
        <v>396</v>
      </c>
      <c r="ETO30" s="349" t="s">
        <v>396</v>
      </c>
      <c r="ETP30" s="349" t="s">
        <v>396</v>
      </c>
      <c r="ETQ30" s="349" t="s">
        <v>396</v>
      </c>
      <c r="ETR30" s="349" t="s">
        <v>396</v>
      </c>
      <c r="ETS30" s="349" t="s">
        <v>396</v>
      </c>
      <c r="ETT30" s="349" t="s">
        <v>396</v>
      </c>
      <c r="ETU30" s="349" t="s">
        <v>396</v>
      </c>
      <c r="ETV30" s="349" t="s">
        <v>396</v>
      </c>
      <c r="ETW30" s="349" t="s">
        <v>396</v>
      </c>
      <c r="ETX30" s="349" t="s">
        <v>396</v>
      </c>
      <c r="ETY30" s="349" t="s">
        <v>396</v>
      </c>
      <c r="ETZ30" s="349" t="s">
        <v>396</v>
      </c>
      <c r="EUA30" s="349" t="s">
        <v>396</v>
      </c>
      <c r="EUB30" s="349" t="s">
        <v>396</v>
      </c>
      <c r="EUC30" s="349" t="s">
        <v>396</v>
      </c>
      <c r="EUD30" s="349" t="s">
        <v>396</v>
      </c>
      <c r="EUE30" s="349" t="s">
        <v>396</v>
      </c>
      <c r="EUF30" s="349" t="s">
        <v>396</v>
      </c>
      <c r="EUG30" s="349" t="s">
        <v>396</v>
      </c>
      <c r="EUH30" s="349" t="s">
        <v>396</v>
      </c>
      <c r="EUI30" s="349" t="s">
        <v>396</v>
      </c>
      <c r="EUJ30" s="349" t="s">
        <v>396</v>
      </c>
      <c r="EUK30" s="349" t="s">
        <v>396</v>
      </c>
      <c r="EUL30" s="349" t="s">
        <v>396</v>
      </c>
      <c r="EUM30" s="349" t="s">
        <v>396</v>
      </c>
      <c r="EUN30" s="349" t="s">
        <v>396</v>
      </c>
      <c r="EUO30" s="349" t="s">
        <v>396</v>
      </c>
      <c r="EUP30" s="349" t="s">
        <v>396</v>
      </c>
      <c r="EUQ30" s="349" t="s">
        <v>396</v>
      </c>
      <c r="EUR30" s="349" t="s">
        <v>396</v>
      </c>
      <c r="EUS30" s="349" t="s">
        <v>396</v>
      </c>
      <c r="EUT30" s="349" t="s">
        <v>396</v>
      </c>
      <c r="EUU30" s="349" t="s">
        <v>396</v>
      </c>
      <c r="EUV30" s="349" t="s">
        <v>396</v>
      </c>
      <c r="EUW30" s="349" t="s">
        <v>396</v>
      </c>
      <c r="EUX30" s="349" t="s">
        <v>396</v>
      </c>
      <c r="EUY30" s="349" t="s">
        <v>396</v>
      </c>
      <c r="EUZ30" s="349" t="s">
        <v>396</v>
      </c>
      <c r="EVA30" s="349" t="s">
        <v>396</v>
      </c>
      <c r="EVB30" s="349" t="s">
        <v>396</v>
      </c>
      <c r="EVC30" s="349" t="s">
        <v>396</v>
      </c>
      <c r="EVD30" s="349" t="s">
        <v>396</v>
      </c>
      <c r="EVE30" s="349" t="s">
        <v>396</v>
      </c>
      <c r="EVF30" s="349" t="s">
        <v>396</v>
      </c>
      <c r="EVG30" s="349" t="s">
        <v>396</v>
      </c>
      <c r="EVH30" s="349" t="s">
        <v>396</v>
      </c>
      <c r="EVI30" s="349" t="s">
        <v>396</v>
      </c>
      <c r="EVJ30" s="349" t="s">
        <v>396</v>
      </c>
      <c r="EVK30" s="349" t="s">
        <v>396</v>
      </c>
      <c r="EVL30" s="349" t="s">
        <v>396</v>
      </c>
      <c r="EVM30" s="349" t="s">
        <v>396</v>
      </c>
      <c r="EVN30" s="349" t="s">
        <v>396</v>
      </c>
      <c r="EVO30" s="349" t="s">
        <v>396</v>
      </c>
      <c r="EVP30" s="349" t="s">
        <v>396</v>
      </c>
      <c r="EVQ30" s="349" t="s">
        <v>396</v>
      </c>
      <c r="EVR30" s="349" t="s">
        <v>396</v>
      </c>
      <c r="EVS30" s="349" t="s">
        <v>396</v>
      </c>
      <c r="EVT30" s="349" t="s">
        <v>396</v>
      </c>
      <c r="EVU30" s="349" t="s">
        <v>396</v>
      </c>
      <c r="EVV30" s="349" t="s">
        <v>396</v>
      </c>
      <c r="EVW30" s="349" t="s">
        <v>396</v>
      </c>
      <c r="EVX30" s="349" t="s">
        <v>396</v>
      </c>
      <c r="EVY30" s="349" t="s">
        <v>396</v>
      </c>
      <c r="EVZ30" s="349" t="s">
        <v>396</v>
      </c>
      <c r="EWA30" s="349" t="s">
        <v>396</v>
      </c>
      <c r="EWB30" s="349" t="s">
        <v>396</v>
      </c>
      <c r="EWC30" s="349" t="s">
        <v>396</v>
      </c>
      <c r="EWD30" s="349" t="s">
        <v>396</v>
      </c>
      <c r="EWE30" s="349" t="s">
        <v>396</v>
      </c>
      <c r="EWF30" s="349" t="s">
        <v>396</v>
      </c>
      <c r="EWG30" s="349" t="s">
        <v>396</v>
      </c>
      <c r="EWH30" s="349" t="s">
        <v>396</v>
      </c>
      <c r="EWI30" s="349" t="s">
        <v>396</v>
      </c>
      <c r="EWJ30" s="349" t="s">
        <v>396</v>
      </c>
      <c r="EWK30" s="349" t="s">
        <v>396</v>
      </c>
      <c r="EWL30" s="349" t="s">
        <v>396</v>
      </c>
      <c r="EWM30" s="349" t="s">
        <v>396</v>
      </c>
      <c r="EWN30" s="349" t="s">
        <v>396</v>
      </c>
      <c r="EWO30" s="349" t="s">
        <v>396</v>
      </c>
      <c r="EWP30" s="349" t="s">
        <v>396</v>
      </c>
      <c r="EWQ30" s="349" t="s">
        <v>396</v>
      </c>
      <c r="EWR30" s="349" t="s">
        <v>396</v>
      </c>
      <c r="EWS30" s="349" t="s">
        <v>396</v>
      </c>
      <c r="EWT30" s="349" t="s">
        <v>396</v>
      </c>
      <c r="EWU30" s="349" t="s">
        <v>396</v>
      </c>
      <c r="EWV30" s="349" t="s">
        <v>396</v>
      </c>
      <c r="EWW30" s="349" t="s">
        <v>396</v>
      </c>
      <c r="EWX30" s="349" t="s">
        <v>396</v>
      </c>
      <c r="EWY30" s="349" t="s">
        <v>396</v>
      </c>
      <c r="EWZ30" s="349" t="s">
        <v>396</v>
      </c>
      <c r="EXA30" s="349" t="s">
        <v>396</v>
      </c>
      <c r="EXB30" s="349" t="s">
        <v>396</v>
      </c>
      <c r="EXC30" s="349" t="s">
        <v>396</v>
      </c>
      <c r="EXD30" s="349" t="s">
        <v>396</v>
      </c>
      <c r="EXE30" s="349" t="s">
        <v>396</v>
      </c>
      <c r="EXF30" s="349" t="s">
        <v>396</v>
      </c>
      <c r="EXG30" s="349" t="s">
        <v>396</v>
      </c>
      <c r="EXH30" s="349" t="s">
        <v>396</v>
      </c>
      <c r="EXI30" s="349" t="s">
        <v>396</v>
      </c>
      <c r="EXJ30" s="349" t="s">
        <v>396</v>
      </c>
      <c r="EXK30" s="349" t="s">
        <v>396</v>
      </c>
      <c r="EXL30" s="349" t="s">
        <v>396</v>
      </c>
      <c r="EXM30" s="349" t="s">
        <v>396</v>
      </c>
      <c r="EXN30" s="349" t="s">
        <v>396</v>
      </c>
      <c r="EXO30" s="349" t="s">
        <v>396</v>
      </c>
      <c r="EXP30" s="349" t="s">
        <v>396</v>
      </c>
      <c r="EXQ30" s="349" t="s">
        <v>396</v>
      </c>
      <c r="EXR30" s="349" t="s">
        <v>396</v>
      </c>
      <c r="EXS30" s="349" t="s">
        <v>396</v>
      </c>
      <c r="EXT30" s="349" t="s">
        <v>396</v>
      </c>
      <c r="EXU30" s="349" t="s">
        <v>396</v>
      </c>
      <c r="EXV30" s="349" t="s">
        <v>396</v>
      </c>
      <c r="EXW30" s="349" t="s">
        <v>396</v>
      </c>
      <c r="EXX30" s="349" t="s">
        <v>396</v>
      </c>
      <c r="EXY30" s="349" t="s">
        <v>396</v>
      </c>
      <c r="EXZ30" s="349" t="s">
        <v>396</v>
      </c>
      <c r="EYA30" s="349" t="s">
        <v>396</v>
      </c>
      <c r="EYB30" s="349" t="s">
        <v>396</v>
      </c>
      <c r="EYC30" s="349" t="s">
        <v>396</v>
      </c>
      <c r="EYD30" s="349" t="s">
        <v>396</v>
      </c>
      <c r="EYE30" s="349" t="s">
        <v>396</v>
      </c>
      <c r="EYF30" s="349" t="s">
        <v>396</v>
      </c>
      <c r="EYG30" s="349" t="s">
        <v>396</v>
      </c>
      <c r="EYH30" s="349" t="s">
        <v>396</v>
      </c>
      <c r="EYI30" s="349" t="s">
        <v>396</v>
      </c>
      <c r="EYJ30" s="349" t="s">
        <v>396</v>
      </c>
      <c r="EYK30" s="349" t="s">
        <v>396</v>
      </c>
      <c r="EYL30" s="349" t="s">
        <v>396</v>
      </c>
      <c r="EYM30" s="349" t="s">
        <v>396</v>
      </c>
      <c r="EYN30" s="349" t="s">
        <v>396</v>
      </c>
      <c r="EYO30" s="349" t="s">
        <v>396</v>
      </c>
      <c r="EYP30" s="349" t="s">
        <v>396</v>
      </c>
      <c r="EYQ30" s="349" t="s">
        <v>396</v>
      </c>
      <c r="EYR30" s="349" t="s">
        <v>396</v>
      </c>
      <c r="EYS30" s="349" t="s">
        <v>396</v>
      </c>
      <c r="EYT30" s="349" t="s">
        <v>396</v>
      </c>
      <c r="EYU30" s="349" t="s">
        <v>396</v>
      </c>
      <c r="EYV30" s="349" t="s">
        <v>396</v>
      </c>
      <c r="EYW30" s="349" t="s">
        <v>396</v>
      </c>
      <c r="EYX30" s="349" t="s">
        <v>396</v>
      </c>
      <c r="EYY30" s="349" t="s">
        <v>396</v>
      </c>
      <c r="EYZ30" s="349" t="s">
        <v>396</v>
      </c>
      <c r="EZA30" s="349" t="s">
        <v>396</v>
      </c>
      <c r="EZB30" s="349" t="s">
        <v>396</v>
      </c>
      <c r="EZC30" s="349" t="s">
        <v>396</v>
      </c>
      <c r="EZD30" s="349" t="s">
        <v>396</v>
      </c>
      <c r="EZE30" s="349" t="s">
        <v>396</v>
      </c>
      <c r="EZF30" s="349" t="s">
        <v>396</v>
      </c>
      <c r="EZG30" s="349" t="s">
        <v>396</v>
      </c>
      <c r="EZH30" s="349" t="s">
        <v>396</v>
      </c>
      <c r="EZI30" s="349" t="s">
        <v>396</v>
      </c>
      <c r="EZJ30" s="349" t="s">
        <v>396</v>
      </c>
      <c r="EZK30" s="349" t="s">
        <v>396</v>
      </c>
      <c r="EZL30" s="349" t="s">
        <v>396</v>
      </c>
      <c r="EZM30" s="349" t="s">
        <v>396</v>
      </c>
      <c r="EZN30" s="349" t="s">
        <v>396</v>
      </c>
      <c r="EZO30" s="349" t="s">
        <v>396</v>
      </c>
      <c r="EZP30" s="349" t="s">
        <v>396</v>
      </c>
      <c r="EZQ30" s="349" t="s">
        <v>396</v>
      </c>
      <c r="EZR30" s="349" t="s">
        <v>396</v>
      </c>
      <c r="EZS30" s="349" t="s">
        <v>396</v>
      </c>
      <c r="EZT30" s="349" t="s">
        <v>396</v>
      </c>
      <c r="EZU30" s="349" t="s">
        <v>396</v>
      </c>
      <c r="EZV30" s="349" t="s">
        <v>396</v>
      </c>
      <c r="EZW30" s="349" t="s">
        <v>396</v>
      </c>
      <c r="EZX30" s="349" t="s">
        <v>396</v>
      </c>
      <c r="EZY30" s="349" t="s">
        <v>396</v>
      </c>
      <c r="EZZ30" s="349" t="s">
        <v>396</v>
      </c>
      <c r="FAA30" s="349" t="s">
        <v>396</v>
      </c>
      <c r="FAB30" s="349" t="s">
        <v>396</v>
      </c>
      <c r="FAC30" s="349" t="s">
        <v>396</v>
      </c>
      <c r="FAD30" s="349" t="s">
        <v>396</v>
      </c>
      <c r="FAE30" s="349" t="s">
        <v>396</v>
      </c>
      <c r="FAF30" s="349" t="s">
        <v>396</v>
      </c>
      <c r="FAG30" s="349" t="s">
        <v>396</v>
      </c>
      <c r="FAH30" s="349" t="s">
        <v>396</v>
      </c>
      <c r="FAI30" s="349" t="s">
        <v>396</v>
      </c>
      <c r="FAJ30" s="349" t="s">
        <v>396</v>
      </c>
      <c r="FAK30" s="349" t="s">
        <v>396</v>
      </c>
      <c r="FAL30" s="349" t="s">
        <v>396</v>
      </c>
      <c r="FAM30" s="349" t="s">
        <v>396</v>
      </c>
      <c r="FAN30" s="349" t="s">
        <v>396</v>
      </c>
      <c r="FAO30" s="349" t="s">
        <v>396</v>
      </c>
      <c r="FAP30" s="349" t="s">
        <v>396</v>
      </c>
      <c r="FAQ30" s="349" t="s">
        <v>396</v>
      </c>
      <c r="FAR30" s="349" t="s">
        <v>396</v>
      </c>
      <c r="FAS30" s="349" t="s">
        <v>396</v>
      </c>
      <c r="FAT30" s="349" t="s">
        <v>396</v>
      </c>
      <c r="FAU30" s="349" t="s">
        <v>396</v>
      </c>
      <c r="FAV30" s="349" t="s">
        <v>396</v>
      </c>
      <c r="FAW30" s="349" t="s">
        <v>396</v>
      </c>
      <c r="FAX30" s="349" t="s">
        <v>396</v>
      </c>
      <c r="FAY30" s="349" t="s">
        <v>396</v>
      </c>
      <c r="FAZ30" s="349" t="s">
        <v>396</v>
      </c>
      <c r="FBA30" s="349" t="s">
        <v>396</v>
      </c>
      <c r="FBB30" s="349" t="s">
        <v>396</v>
      </c>
      <c r="FBC30" s="349" t="s">
        <v>396</v>
      </c>
      <c r="FBD30" s="349" t="s">
        <v>396</v>
      </c>
      <c r="FBE30" s="349" t="s">
        <v>396</v>
      </c>
      <c r="FBF30" s="349" t="s">
        <v>396</v>
      </c>
      <c r="FBG30" s="349" t="s">
        <v>396</v>
      </c>
      <c r="FBH30" s="349" t="s">
        <v>396</v>
      </c>
      <c r="FBI30" s="349" t="s">
        <v>396</v>
      </c>
      <c r="FBJ30" s="349" t="s">
        <v>396</v>
      </c>
      <c r="FBK30" s="349" t="s">
        <v>396</v>
      </c>
      <c r="FBL30" s="349" t="s">
        <v>396</v>
      </c>
      <c r="FBM30" s="349" t="s">
        <v>396</v>
      </c>
      <c r="FBN30" s="349" t="s">
        <v>396</v>
      </c>
      <c r="FBO30" s="349" t="s">
        <v>396</v>
      </c>
      <c r="FBP30" s="349" t="s">
        <v>396</v>
      </c>
      <c r="FBQ30" s="349" t="s">
        <v>396</v>
      </c>
      <c r="FBR30" s="349" t="s">
        <v>396</v>
      </c>
      <c r="FBS30" s="349" t="s">
        <v>396</v>
      </c>
      <c r="FBT30" s="349" t="s">
        <v>396</v>
      </c>
      <c r="FBU30" s="349" t="s">
        <v>396</v>
      </c>
      <c r="FBV30" s="349" t="s">
        <v>396</v>
      </c>
      <c r="FBW30" s="349" t="s">
        <v>396</v>
      </c>
      <c r="FBX30" s="349" t="s">
        <v>396</v>
      </c>
      <c r="FBY30" s="349" t="s">
        <v>396</v>
      </c>
      <c r="FBZ30" s="349" t="s">
        <v>396</v>
      </c>
      <c r="FCA30" s="349" t="s">
        <v>396</v>
      </c>
      <c r="FCB30" s="349" t="s">
        <v>396</v>
      </c>
      <c r="FCC30" s="349" t="s">
        <v>396</v>
      </c>
      <c r="FCD30" s="349" t="s">
        <v>396</v>
      </c>
      <c r="FCE30" s="349" t="s">
        <v>396</v>
      </c>
      <c r="FCF30" s="349" t="s">
        <v>396</v>
      </c>
      <c r="FCG30" s="349" t="s">
        <v>396</v>
      </c>
      <c r="FCH30" s="349" t="s">
        <v>396</v>
      </c>
      <c r="FCI30" s="349" t="s">
        <v>396</v>
      </c>
      <c r="FCJ30" s="349" t="s">
        <v>396</v>
      </c>
      <c r="FCK30" s="349" t="s">
        <v>396</v>
      </c>
      <c r="FCL30" s="349" t="s">
        <v>396</v>
      </c>
      <c r="FCM30" s="349" t="s">
        <v>396</v>
      </c>
      <c r="FCN30" s="349" t="s">
        <v>396</v>
      </c>
      <c r="FCO30" s="349" t="s">
        <v>396</v>
      </c>
      <c r="FCP30" s="349" t="s">
        <v>396</v>
      </c>
      <c r="FCQ30" s="349" t="s">
        <v>396</v>
      </c>
      <c r="FCR30" s="349" t="s">
        <v>396</v>
      </c>
      <c r="FCS30" s="349" t="s">
        <v>396</v>
      </c>
      <c r="FCT30" s="349" t="s">
        <v>396</v>
      </c>
      <c r="FCU30" s="349" t="s">
        <v>396</v>
      </c>
      <c r="FCV30" s="349" t="s">
        <v>396</v>
      </c>
      <c r="FCW30" s="349" t="s">
        <v>396</v>
      </c>
      <c r="FCX30" s="349" t="s">
        <v>396</v>
      </c>
      <c r="FCY30" s="349" t="s">
        <v>396</v>
      </c>
      <c r="FCZ30" s="349" t="s">
        <v>396</v>
      </c>
      <c r="FDA30" s="349" t="s">
        <v>396</v>
      </c>
      <c r="FDB30" s="349" t="s">
        <v>396</v>
      </c>
      <c r="FDC30" s="349" t="s">
        <v>396</v>
      </c>
      <c r="FDD30" s="349" t="s">
        <v>396</v>
      </c>
      <c r="FDE30" s="349" t="s">
        <v>396</v>
      </c>
      <c r="FDF30" s="349" t="s">
        <v>396</v>
      </c>
      <c r="FDG30" s="349" t="s">
        <v>396</v>
      </c>
      <c r="FDH30" s="349" t="s">
        <v>396</v>
      </c>
      <c r="FDI30" s="349" t="s">
        <v>396</v>
      </c>
      <c r="FDJ30" s="349" t="s">
        <v>396</v>
      </c>
      <c r="FDK30" s="349" t="s">
        <v>396</v>
      </c>
      <c r="FDL30" s="349" t="s">
        <v>396</v>
      </c>
      <c r="FDM30" s="349" t="s">
        <v>396</v>
      </c>
      <c r="FDN30" s="349" t="s">
        <v>396</v>
      </c>
      <c r="FDO30" s="349" t="s">
        <v>396</v>
      </c>
      <c r="FDP30" s="349" t="s">
        <v>396</v>
      </c>
      <c r="FDQ30" s="349" t="s">
        <v>396</v>
      </c>
      <c r="FDR30" s="349" t="s">
        <v>396</v>
      </c>
      <c r="FDS30" s="349" t="s">
        <v>396</v>
      </c>
      <c r="FDT30" s="349" t="s">
        <v>396</v>
      </c>
      <c r="FDU30" s="349" t="s">
        <v>396</v>
      </c>
      <c r="FDV30" s="349" t="s">
        <v>396</v>
      </c>
      <c r="FDW30" s="349" t="s">
        <v>396</v>
      </c>
      <c r="FDX30" s="349" t="s">
        <v>396</v>
      </c>
      <c r="FDY30" s="349" t="s">
        <v>396</v>
      </c>
      <c r="FDZ30" s="349" t="s">
        <v>396</v>
      </c>
      <c r="FEA30" s="349" t="s">
        <v>396</v>
      </c>
      <c r="FEB30" s="349" t="s">
        <v>396</v>
      </c>
      <c r="FEC30" s="349" t="s">
        <v>396</v>
      </c>
      <c r="FED30" s="349" t="s">
        <v>396</v>
      </c>
      <c r="FEE30" s="349" t="s">
        <v>396</v>
      </c>
      <c r="FEF30" s="349" t="s">
        <v>396</v>
      </c>
      <c r="FEG30" s="349" t="s">
        <v>396</v>
      </c>
      <c r="FEH30" s="349" t="s">
        <v>396</v>
      </c>
      <c r="FEI30" s="349" t="s">
        <v>396</v>
      </c>
      <c r="FEJ30" s="349" t="s">
        <v>396</v>
      </c>
      <c r="FEK30" s="349" t="s">
        <v>396</v>
      </c>
      <c r="FEL30" s="349" t="s">
        <v>396</v>
      </c>
      <c r="FEM30" s="349" t="s">
        <v>396</v>
      </c>
      <c r="FEN30" s="349" t="s">
        <v>396</v>
      </c>
      <c r="FEO30" s="349" t="s">
        <v>396</v>
      </c>
      <c r="FEP30" s="349" t="s">
        <v>396</v>
      </c>
      <c r="FEQ30" s="349" t="s">
        <v>396</v>
      </c>
      <c r="FER30" s="349" t="s">
        <v>396</v>
      </c>
      <c r="FES30" s="349" t="s">
        <v>396</v>
      </c>
      <c r="FET30" s="349" t="s">
        <v>396</v>
      </c>
      <c r="FEU30" s="349" t="s">
        <v>396</v>
      </c>
      <c r="FEV30" s="349" t="s">
        <v>396</v>
      </c>
      <c r="FEW30" s="349" t="s">
        <v>396</v>
      </c>
      <c r="FEX30" s="349" t="s">
        <v>396</v>
      </c>
      <c r="FEY30" s="349" t="s">
        <v>396</v>
      </c>
      <c r="FEZ30" s="349" t="s">
        <v>396</v>
      </c>
      <c r="FFA30" s="349" t="s">
        <v>396</v>
      </c>
      <c r="FFB30" s="349" t="s">
        <v>396</v>
      </c>
      <c r="FFC30" s="349" t="s">
        <v>396</v>
      </c>
      <c r="FFD30" s="349" t="s">
        <v>396</v>
      </c>
      <c r="FFE30" s="349" t="s">
        <v>396</v>
      </c>
      <c r="FFF30" s="349" t="s">
        <v>396</v>
      </c>
      <c r="FFG30" s="349" t="s">
        <v>396</v>
      </c>
      <c r="FFH30" s="349" t="s">
        <v>396</v>
      </c>
      <c r="FFI30" s="349" t="s">
        <v>396</v>
      </c>
      <c r="FFJ30" s="349" t="s">
        <v>396</v>
      </c>
      <c r="FFK30" s="349" t="s">
        <v>396</v>
      </c>
      <c r="FFL30" s="349" t="s">
        <v>396</v>
      </c>
      <c r="FFM30" s="349" t="s">
        <v>396</v>
      </c>
      <c r="FFN30" s="349" t="s">
        <v>396</v>
      </c>
      <c r="FFO30" s="349" t="s">
        <v>396</v>
      </c>
      <c r="FFP30" s="349" t="s">
        <v>396</v>
      </c>
      <c r="FFQ30" s="349" t="s">
        <v>396</v>
      </c>
      <c r="FFR30" s="349" t="s">
        <v>396</v>
      </c>
      <c r="FFS30" s="349" t="s">
        <v>396</v>
      </c>
      <c r="FFT30" s="349" t="s">
        <v>396</v>
      </c>
      <c r="FFU30" s="349" t="s">
        <v>396</v>
      </c>
      <c r="FFV30" s="349" t="s">
        <v>396</v>
      </c>
      <c r="FFW30" s="349" t="s">
        <v>396</v>
      </c>
      <c r="FFX30" s="349" t="s">
        <v>396</v>
      </c>
      <c r="FFY30" s="349" t="s">
        <v>396</v>
      </c>
      <c r="FFZ30" s="349" t="s">
        <v>396</v>
      </c>
      <c r="FGA30" s="349" t="s">
        <v>396</v>
      </c>
      <c r="FGB30" s="349" t="s">
        <v>396</v>
      </c>
      <c r="FGC30" s="349" t="s">
        <v>396</v>
      </c>
      <c r="FGD30" s="349" t="s">
        <v>396</v>
      </c>
      <c r="FGE30" s="349" t="s">
        <v>396</v>
      </c>
      <c r="FGF30" s="349" t="s">
        <v>396</v>
      </c>
      <c r="FGG30" s="349" t="s">
        <v>396</v>
      </c>
      <c r="FGH30" s="349" t="s">
        <v>396</v>
      </c>
      <c r="FGI30" s="349" t="s">
        <v>396</v>
      </c>
      <c r="FGJ30" s="349" t="s">
        <v>396</v>
      </c>
      <c r="FGK30" s="349" t="s">
        <v>396</v>
      </c>
      <c r="FGL30" s="349" t="s">
        <v>396</v>
      </c>
      <c r="FGM30" s="349" t="s">
        <v>396</v>
      </c>
      <c r="FGN30" s="349" t="s">
        <v>396</v>
      </c>
      <c r="FGO30" s="349" t="s">
        <v>396</v>
      </c>
      <c r="FGP30" s="349" t="s">
        <v>396</v>
      </c>
      <c r="FGQ30" s="349" t="s">
        <v>396</v>
      </c>
      <c r="FGR30" s="349" t="s">
        <v>396</v>
      </c>
      <c r="FGS30" s="349" t="s">
        <v>396</v>
      </c>
      <c r="FGT30" s="349" t="s">
        <v>396</v>
      </c>
      <c r="FGU30" s="349" t="s">
        <v>396</v>
      </c>
      <c r="FGV30" s="349" t="s">
        <v>396</v>
      </c>
      <c r="FGW30" s="349" t="s">
        <v>396</v>
      </c>
      <c r="FGX30" s="349" t="s">
        <v>396</v>
      </c>
      <c r="FGY30" s="349" t="s">
        <v>396</v>
      </c>
      <c r="FGZ30" s="349" t="s">
        <v>396</v>
      </c>
      <c r="FHA30" s="349" t="s">
        <v>396</v>
      </c>
      <c r="FHB30" s="349" t="s">
        <v>396</v>
      </c>
      <c r="FHC30" s="349" t="s">
        <v>396</v>
      </c>
      <c r="FHD30" s="349" t="s">
        <v>396</v>
      </c>
      <c r="FHE30" s="349" t="s">
        <v>396</v>
      </c>
      <c r="FHF30" s="349" t="s">
        <v>396</v>
      </c>
      <c r="FHG30" s="349" t="s">
        <v>396</v>
      </c>
      <c r="FHH30" s="349" t="s">
        <v>396</v>
      </c>
      <c r="FHI30" s="349" t="s">
        <v>396</v>
      </c>
      <c r="FHJ30" s="349" t="s">
        <v>396</v>
      </c>
      <c r="FHK30" s="349" t="s">
        <v>396</v>
      </c>
      <c r="FHL30" s="349" t="s">
        <v>396</v>
      </c>
      <c r="FHM30" s="349" t="s">
        <v>396</v>
      </c>
      <c r="FHN30" s="349" t="s">
        <v>396</v>
      </c>
      <c r="FHO30" s="349" t="s">
        <v>396</v>
      </c>
      <c r="FHP30" s="349" t="s">
        <v>396</v>
      </c>
      <c r="FHQ30" s="349" t="s">
        <v>396</v>
      </c>
      <c r="FHR30" s="349" t="s">
        <v>396</v>
      </c>
      <c r="FHS30" s="349" t="s">
        <v>396</v>
      </c>
      <c r="FHT30" s="349" t="s">
        <v>396</v>
      </c>
      <c r="FHU30" s="349" t="s">
        <v>396</v>
      </c>
      <c r="FHV30" s="349" t="s">
        <v>396</v>
      </c>
      <c r="FHW30" s="349" t="s">
        <v>396</v>
      </c>
      <c r="FHX30" s="349" t="s">
        <v>396</v>
      </c>
      <c r="FHY30" s="349" t="s">
        <v>396</v>
      </c>
      <c r="FHZ30" s="349" t="s">
        <v>396</v>
      </c>
      <c r="FIA30" s="349" t="s">
        <v>396</v>
      </c>
      <c r="FIB30" s="349" t="s">
        <v>396</v>
      </c>
      <c r="FIC30" s="349" t="s">
        <v>396</v>
      </c>
      <c r="FID30" s="349" t="s">
        <v>396</v>
      </c>
      <c r="FIE30" s="349" t="s">
        <v>396</v>
      </c>
      <c r="FIF30" s="349" t="s">
        <v>396</v>
      </c>
      <c r="FIG30" s="349" t="s">
        <v>396</v>
      </c>
      <c r="FIH30" s="349" t="s">
        <v>396</v>
      </c>
      <c r="FII30" s="349" t="s">
        <v>396</v>
      </c>
      <c r="FIJ30" s="349" t="s">
        <v>396</v>
      </c>
      <c r="FIK30" s="349" t="s">
        <v>396</v>
      </c>
      <c r="FIL30" s="349" t="s">
        <v>396</v>
      </c>
      <c r="FIM30" s="349" t="s">
        <v>396</v>
      </c>
      <c r="FIN30" s="349" t="s">
        <v>396</v>
      </c>
      <c r="FIO30" s="349" t="s">
        <v>396</v>
      </c>
      <c r="FIP30" s="349" t="s">
        <v>396</v>
      </c>
      <c r="FIQ30" s="349" t="s">
        <v>396</v>
      </c>
      <c r="FIR30" s="349" t="s">
        <v>396</v>
      </c>
      <c r="FIS30" s="349" t="s">
        <v>396</v>
      </c>
      <c r="FIT30" s="349" t="s">
        <v>396</v>
      </c>
      <c r="FIU30" s="349" t="s">
        <v>396</v>
      </c>
      <c r="FIV30" s="349" t="s">
        <v>396</v>
      </c>
      <c r="FIW30" s="349" t="s">
        <v>396</v>
      </c>
      <c r="FIX30" s="349" t="s">
        <v>396</v>
      </c>
      <c r="FIY30" s="349" t="s">
        <v>396</v>
      </c>
      <c r="FIZ30" s="349" t="s">
        <v>396</v>
      </c>
      <c r="FJA30" s="349" t="s">
        <v>396</v>
      </c>
      <c r="FJB30" s="349" t="s">
        <v>396</v>
      </c>
      <c r="FJC30" s="349" t="s">
        <v>396</v>
      </c>
      <c r="FJD30" s="349" t="s">
        <v>396</v>
      </c>
      <c r="FJE30" s="349" t="s">
        <v>396</v>
      </c>
      <c r="FJF30" s="349" t="s">
        <v>396</v>
      </c>
      <c r="FJG30" s="349" t="s">
        <v>396</v>
      </c>
      <c r="FJH30" s="349" t="s">
        <v>396</v>
      </c>
      <c r="FJI30" s="349" t="s">
        <v>396</v>
      </c>
      <c r="FJJ30" s="349" t="s">
        <v>396</v>
      </c>
      <c r="FJK30" s="349" t="s">
        <v>396</v>
      </c>
      <c r="FJL30" s="349" t="s">
        <v>396</v>
      </c>
      <c r="FJM30" s="349" t="s">
        <v>396</v>
      </c>
      <c r="FJN30" s="349" t="s">
        <v>396</v>
      </c>
      <c r="FJO30" s="349" t="s">
        <v>396</v>
      </c>
      <c r="FJP30" s="349" t="s">
        <v>396</v>
      </c>
      <c r="FJQ30" s="349" t="s">
        <v>396</v>
      </c>
      <c r="FJR30" s="349" t="s">
        <v>396</v>
      </c>
      <c r="FJS30" s="349" t="s">
        <v>396</v>
      </c>
      <c r="FJT30" s="349" t="s">
        <v>396</v>
      </c>
      <c r="FJU30" s="349" t="s">
        <v>396</v>
      </c>
      <c r="FJV30" s="349" t="s">
        <v>396</v>
      </c>
      <c r="FJW30" s="349" t="s">
        <v>396</v>
      </c>
      <c r="FJX30" s="349" t="s">
        <v>396</v>
      </c>
      <c r="FJY30" s="349" t="s">
        <v>396</v>
      </c>
      <c r="FJZ30" s="349" t="s">
        <v>396</v>
      </c>
      <c r="FKA30" s="349" t="s">
        <v>396</v>
      </c>
      <c r="FKB30" s="349" t="s">
        <v>396</v>
      </c>
      <c r="FKC30" s="349" t="s">
        <v>396</v>
      </c>
      <c r="FKD30" s="349" t="s">
        <v>396</v>
      </c>
      <c r="FKE30" s="349" t="s">
        <v>396</v>
      </c>
      <c r="FKF30" s="349" t="s">
        <v>396</v>
      </c>
      <c r="FKG30" s="349" t="s">
        <v>396</v>
      </c>
      <c r="FKH30" s="349" t="s">
        <v>396</v>
      </c>
      <c r="FKI30" s="349" t="s">
        <v>396</v>
      </c>
      <c r="FKJ30" s="349" t="s">
        <v>396</v>
      </c>
      <c r="FKK30" s="349" t="s">
        <v>396</v>
      </c>
      <c r="FKL30" s="349" t="s">
        <v>396</v>
      </c>
      <c r="FKM30" s="349" t="s">
        <v>396</v>
      </c>
      <c r="FKN30" s="349" t="s">
        <v>396</v>
      </c>
      <c r="FKO30" s="349" t="s">
        <v>396</v>
      </c>
      <c r="FKP30" s="349" t="s">
        <v>396</v>
      </c>
      <c r="FKQ30" s="349" t="s">
        <v>396</v>
      </c>
      <c r="FKR30" s="349" t="s">
        <v>396</v>
      </c>
      <c r="FKS30" s="349" t="s">
        <v>396</v>
      </c>
      <c r="FKT30" s="349" t="s">
        <v>396</v>
      </c>
      <c r="FKU30" s="349" t="s">
        <v>396</v>
      </c>
      <c r="FKV30" s="349" t="s">
        <v>396</v>
      </c>
      <c r="FKW30" s="349" t="s">
        <v>396</v>
      </c>
      <c r="FKX30" s="349" t="s">
        <v>396</v>
      </c>
      <c r="FKY30" s="349" t="s">
        <v>396</v>
      </c>
      <c r="FKZ30" s="349" t="s">
        <v>396</v>
      </c>
      <c r="FLA30" s="349" t="s">
        <v>396</v>
      </c>
      <c r="FLB30" s="349" t="s">
        <v>396</v>
      </c>
      <c r="FLC30" s="349" t="s">
        <v>396</v>
      </c>
      <c r="FLD30" s="349" t="s">
        <v>396</v>
      </c>
      <c r="FLE30" s="349" t="s">
        <v>396</v>
      </c>
      <c r="FLF30" s="349" t="s">
        <v>396</v>
      </c>
      <c r="FLG30" s="349" t="s">
        <v>396</v>
      </c>
      <c r="FLH30" s="349" t="s">
        <v>396</v>
      </c>
      <c r="FLI30" s="349" t="s">
        <v>396</v>
      </c>
      <c r="FLJ30" s="349" t="s">
        <v>396</v>
      </c>
      <c r="FLK30" s="349" t="s">
        <v>396</v>
      </c>
      <c r="FLL30" s="349" t="s">
        <v>396</v>
      </c>
      <c r="FLM30" s="349" t="s">
        <v>396</v>
      </c>
      <c r="FLN30" s="349" t="s">
        <v>396</v>
      </c>
      <c r="FLO30" s="349" t="s">
        <v>396</v>
      </c>
      <c r="FLP30" s="349" t="s">
        <v>396</v>
      </c>
      <c r="FLQ30" s="349" t="s">
        <v>396</v>
      </c>
      <c r="FLR30" s="349" t="s">
        <v>396</v>
      </c>
      <c r="FLS30" s="349" t="s">
        <v>396</v>
      </c>
      <c r="FLT30" s="349" t="s">
        <v>396</v>
      </c>
      <c r="FLU30" s="349" t="s">
        <v>396</v>
      </c>
      <c r="FLV30" s="349" t="s">
        <v>396</v>
      </c>
      <c r="FLW30" s="349" t="s">
        <v>396</v>
      </c>
      <c r="FLX30" s="349" t="s">
        <v>396</v>
      </c>
      <c r="FLY30" s="349" t="s">
        <v>396</v>
      </c>
      <c r="FLZ30" s="349" t="s">
        <v>396</v>
      </c>
      <c r="FMA30" s="349" t="s">
        <v>396</v>
      </c>
      <c r="FMB30" s="349" t="s">
        <v>396</v>
      </c>
      <c r="FMC30" s="349" t="s">
        <v>396</v>
      </c>
      <c r="FMD30" s="349" t="s">
        <v>396</v>
      </c>
      <c r="FME30" s="349" t="s">
        <v>396</v>
      </c>
      <c r="FMF30" s="349" t="s">
        <v>396</v>
      </c>
      <c r="FMG30" s="349" t="s">
        <v>396</v>
      </c>
      <c r="FMH30" s="349" t="s">
        <v>396</v>
      </c>
      <c r="FMI30" s="349" t="s">
        <v>396</v>
      </c>
      <c r="FMJ30" s="349" t="s">
        <v>396</v>
      </c>
      <c r="FMK30" s="349" t="s">
        <v>396</v>
      </c>
      <c r="FML30" s="349" t="s">
        <v>396</v>
      </c>
      <c r="FMM30" s="349" t="s">
        <v>396</v>
      </c>
      <c r="FMN30" s="349" t="s">
        <v>396</v>
      </c>
      <c r="FMO30" s="349" t="s">
        <v>396</v>
      </c>
      <c r="FMP30" s="349" t="s">
        <v>396</v>
      </c>
      <c r="FMQ30" s="349" t="s">
        <v>396</v>
      </c>
      <c r="FMR30" s="349" t="s">
        <v>396</v>
      </c>
      <c r="FMS30" s="349" t="s">
        <v>396</v>
      </c>
      <c r="FMT30" s="349" t="s">
        <v>396</v>
      </c>
      <c r="FMU30" s="349" t="s">
        <v>396</v>
      </c>
      <c r="FMV30" s="349" t="s">
        <v>396</v>
      </c>
      <c r="FMW30" s="349" t="s">
        <v>396</v>
      </c>
      <c r="FMX30" s="349" t="s">
        <v>396</v>
      </c>
      <c r="FMY30" s="349" t="s">
        <v>396</v>
      </c>
      <c r="FMZ30" s="349" t="s">
        <v>396</v>
      </c>
      <c r="FNA30" s="349" t="s">
        <v>396</v>
      </c>
      <c r="FNB30" s="349" t="s">
        <v>396</v>
      </c>
      <c r="FNC30" s="349" t="s">
        <v>396</v>
      </c>
      <c r="FND30" s="349" t="s">
        <v>396</v>
      </c>
      <c r="FNE30" s="349" t="s">
        <v>396</v>
      </c>
      <c r="FNF30" s="349" t="s">
        <v>396</v>
      </c>
      <c r="FNG30" s="349" t="s">
        <v>396</v>
      </c>
      <c r="FNH30" s="349" t="s">
        <v>396</v>
      </c>
      <c r="FNI30" s="349" t="s">
        <v>396</v>
      </c>
      <c r="FNJ30" s="349" t="s">
        <v>396</v>
      </c>
      <c r="FNK30" s="349" t="s">
        <v>396</v>
      </c>
      <c r="FNL30" s="349" t="s">
        <v>396</v>
      </c>
      <c r="FNM30" s="349" t="s">
        <v>396</v>
      </c>
      <c r="FNN30" s="349" t="s">
        <v>396</v>
      </c>
      <c r="FNO30" s="349" t="s">
        <v>396</v>
      </c>
      <c r="FNP30" s="349" t="s">
        <v>396</v>
      </c>
      <c r="FNQ30" s="349" t="s">
        <v>396</v>
      </c>
      <c r="FNR30" s="349" t="s">
        <v>396</v>
      </c>
      <c r="FNS30" s="349" t="s">
        <v>396</v>
      </c>
      <c r="FNT30" s="349" t="s">
        <v>396</v>
      </c>
      <c r="FNU30" s="349" t="s">
        <v>396</v>
      </c>
      <c r="FNV30" s="349" t="s">
        <v>396</v>
      </c>
      <c r="FNW30" s="349" t="s">
        <v>396</v>
      </c>
      <c r="FNX30" s="349" t="s">
        <v>396</v>
      </c>
      <c r="FNY30" s="349" t="s">
        <v>396</v>
      </c>
      <c r="FNZ30" s="349" t="s">
        <v>396</v>
      </c>
      <c r="FOA30" s="349" t="s">
        <v>396</v>
      </c>
      <c r="FOB30" s="349" t="s">
        <v>396</v>
      </c>
      <c r="FOC30" s="349" t="s">
        <v>396</v>
      </c>
      <c r="FOD30" s="349" t="s">
        <v>396</v>
      </c>
      <c r="FOE30" s="349" t="s">
        <v>396</v>
      </c>
      <c r="FOF30" s="349" t="s">
        <v>396</v>
      </c>
      <c r="FOG30" s="349" t="s">
        <v>396</v>
      </c>
      <c r="FOH30" s="349" t="s">
        <v>396</v>
      </c>
      <c r="FOI30" s="349" t="s">
        <v>396</v>
      </c>
      <c r="FOJ30" s="349" t="s">
        <v>396</v>
      </c>
      <c r="FOK30" s="349" t="s">
        <v>396</v>
      </c>
      <c r="FOL30" s="349" t="s">
        <v>396</v>
      </c>
      <c r="FOM30" s="349" t="s">
        <v>396</v>
      </c>
      <c r="FON30" s="349" t="s">
        <v>396</v>
      </c>
      <c r="FOO30" s="349" t="s">
        <v>396</v>
      </c>
      <c r="FOP30" s="349" t="s">
        <v>396</v>
      </c>
      <c r="FOQ30" s="349" t="s">
        <v>396</v>
      </c>
      <c r="FOR30" s="349" t="s">
        <v>396</v>
      </c>
      <c r="FOS30" s="349" t="s">
        <v>396</v>
      </c>
      <c r="FOT30" s="349" t="s">
        <v>396</v>
      </c>
      <c r="FOU30" s="349" t="s">
        <v>396</v>
      </c>
      <c r="FOV30" s="349" t="s">
        <v>396</v>
      </c>
      <c r="FOW30" s="349" t="s">
        <v>396</v>
      </c>
      <c r="FOX30" s="349" t="s">
        <v>396</v>
      </c>
      <c r="FOY30" s="349" t="s">
        <v>396</v>
      </c>
      <c r="FOZ30" s="349" t="s">
        <v>396</v>
      </c>
      <c r="FPA30" s="349" t="s">
        <v>396</v>
      </c>
      <c r="FPB30" s="349" t="s">
        <v>396</v>
      </c>
      <c r="FPC30" s="349" t="s">
        <v>396</v>
      </c>
      <c r="FPD30" s="349" t="s">
        <v>396</v>
      </c>
      <c r="FPE30" s="349" t="s">
        <v>396</v>
      </c>
      <c r="FPF30" s="349" t="s">
        <v>396</v>
      </c>
      <c r="FPG30" s="349" t="s">
        <v>396</v>
      </c>
      <c r="FPH30" s="349" t="s">
        <v>396</v>
      </c>
      <c r="FPI30" s="349" t="s">
        <v>396</v>
      </c>
      <c r="FPJ30" s="349" t="s">
        <v>396</v>
      </c>
      <c r="FPK30" s="349" t="s">
        <v>396</v>
      </c>
      <c r="FPL30" s="349" t="s">
        <v>396</v>
      </c>
      <c r="FPM30" s="349" t="s">
        <v>396</v>
      </c>
      <c r="FPN30" s="349" t="s">
        <v>396</v>
      </c>
      <c r="FPO30" s="349" t="s">
        <v>396</v>
      </c>
      <c r="FPP30" s="349" t="s">
        <v>396</v>
      </c>
      <c r="FPQ30" s="349" t="s">
        <v>396</v>
      </c>
      <c r="FPR30" s="349" t="s">
        <v>396</v>
      </c>
      <c r="FPS30" s="349" t="s">
        <v>396</v>
      </c>
      <c r="FPT30" s="349" t="s">
        <v>396</v>
      </c>
      <c r="FPU30" s="349" t="s">
        <v>396</v>
      </c>
      <c r="FPV30" s="349" t="s">
        <v>396</v>
      </c>
      <c r="FPW30" s="349" t="s">
        <v>396</v>
      </c>
      <c r="FPX30" s="349" t="s">
        <v>396</v>
      </c>
      <c r="FPY30" s="349" t="s">
        <v>396</v>
      </c>
      <c r="FPZ30" s="349" t="s">
        <v>396</v>
      </c>
      <c r="FQA30" s="349" t="s">
        <v>396</v>
      </c>
      <c r="FQB30" s="349" t="s">
        <v>396</v>
      </c>
      <c r="FQC30" s="349" t="s">
        <v>396</v>
      </c>
      <c r="FQD30" s="349" t="s">
        <v>396</v>
      </c>
      <c r="FQE30" s="349" t="s">
        <v>396</v>
      </c>
      <c r="FQF30" s="349" t="s">
        <v>396</v>
      </c>
      <c r="FQG30" s="349" t="s">
        <v>396</v>
      </c>
      <c r="FQH30" s="349" t="s">
        <v>396</v>
      </c>
      <c r="FQI30" s="349" t="s">
        <v>396</v>
      </c>
      <c r="FQJ30" s="349" t="s">
        <v>396</v>
      </c>
      <c r="FQK30" s="349" t="s">
        <v>396</v>
      </c>
      <c r="FQL30" s="349" t="s">
        <v>396</v>
      </c>
      <c r="FQM30" s="349" t="s">
        <v>396</v>
      </c>
      <c r="FQN30" s="349" t="s">
        <v>396</v>
      </c>
      <c r="FQO30" s="349" t="s">
        <v>396</v>
      </c>
      <c r="FQP30" s="349" t="s">
        <v>396</v>
      </c>
      <c r="FQQ30" s="349" t="s">
        <v>396</v>
      </c>
      <c r="FQR30" s="349" t="s">
        <v>396</v>
      </c>
      <c r="FQS30" s="349" t="s">
        <v>396</v>
      </c>
      <c r="FQT30" s="349" t="s">
        <v>396</v>
      </c>
      <c r="FQU30" s="349" t="s">
        <v>396</v>
      </c>
      <c r="FQV30" s="349" t="s">
        <v>396</v>
      </c>
      <c r="FQW30" s="349" t="s">
        <v>396</v>
      </c>
      <c r="FQX30" s="349" t="s">
        <v>396</v>
      </c>
      <c r="FQY30" s="349" t="s">
        <v>396</v>
      </c>
      <c r="FQZ30" s="349" t="s">
        <v>396</v>
      </c>
      <c r="FRA30" s="349" t="s">
        <v>396</v>
      </c>
      <c r="FRB30" s="349" t="s">
        <v>396</v>
      </c>
      <c r="FRC30" s="349" t="s">
        <v>396</v>
      </c>
      <c r="FRD30" s="349" t="s">
        <v>396</v>
      </c>
      <c r="FRE30" s="349" t="s">
        <v>396</v>
      </c>
      <c r="FRF30" s="349" t="s">
        <v>396</v>
      </c>
      <c r="FRG30" s="349" t="s">
        <v>396</v>
      </c>
      <c r="FRH30" s="349" t="s">
        <v>396</v>
      </c>
      <c r="FRI30" s="349" t="s">
        <v>396</v>
      </c>
      <c r="FRJ30" s="349" t="s">
        <v>396</v>
      </c>
      <c r="FRK30" s="349" t="s">
        <v>396</v>
      </c>
      <c r="FRL30" s="349" t="s">
        <v>396</v>
      </c>
      <c r="FRM30" s="349" t="s">
        <v>396</v>
      </c>
      <c r="FRN30" s="349" t="s">
        <v>396</v>
      </c>
      <c r="FRO30" s="349" t="s">
        <v>396</v>
      </c>
      <c r="FRP30" s="349" t="s">
        <v>396</v>
      </c>
      <c r="FRQ30" s="349" t="s">
        <v>396</v>
      </c>
      <c r="FRR30" s="349" t="s">
        <v>396</v>
      </c>
      <c r="FRS30" s="349" t="s">
        <v>396</v>
      </c>
      <c r="FRT30" s="349" t="s">
        <v>396</v>
      </c>
      <c r="FRU30" s="349" t="s">
        <v>396</v>
      </c>
      <c r="FRV30" s="349" t="s">
        <v>396</v>
      </c>
      <c r="FRW30" s="349" t="s">
        <v>396</v>
      </c>
      <c r="FRX30" s="349" t="s">
        <v>396</v>
      </c>
      <c r="FRY30" s="349" t="s">
        <v>396</v>
      </c>
      <c r="FRZ30" s="349" t="s">
        <v>396</v>
      </c>
      <c r="FSA30" s="349" t="s">
        <v>396</v>
      </c>
      <c r="FSB30" s="349" t="s">
        <v>396</v>
      </c>
      <c r="FSC30" s="349" t="s">
        <v>396</v>
      </c>
      <c r="FSD30" s="349" t="s">
        <v>396</v>
      </c>
      <c r="FSE30" s="349" t="s">
        <v>396</v>
      </c>
      <c r="FSF30" s="349" t="s">
        <v>396</v>
      </c>
      <c r="FSG30" s="349" t="s">
        <v>396</v>
      </c>
      <c r="FSH30" s="349" t="s">
        <v>396</v>
      </c>
      <c r="FSI30" s="349" t="s">
        <v>396</v>
      </c>
      <c r="FSJ30" s="349" t="s">
        <v>396</v>
      </c>
      <c r="FSK30" s="349" t="s">
        <v>396</v>
      </c>
      <c r="FSL30" s="349" t="s">
        <v>396</v>
      </c>
      <c r="FSM30" s="349" t="s">
        <v>396</v>
      </c>
      <c r="FSN30" s="349" t="s">
        <v>396</v>
      </c>
      <c r="FSO30" s="349" t="s">
        <v>396</v>
      </c>
      <c r="FSP30" s="349" t="s">
        <v>396</v>
      </c>
      <c r="FSQ30" s="349" t="s">
        <v>396</v>
      </c>
      <c r="FSR30" s="349" t="s">
        <v>396</v>
      </c>
      <c r="FSS30" s="349" t="s">
        <v>396</v>
      </c>
      <c r="FST30" s="349" t="s">
        <v>396</v>
      </c>
      <c r="FSU30" s="349" t="s">
        <v>396</v>
      </c>
      <c r="FSV30" s="349" t="s">
        <v>396</v>
      </c>
      <c r="FSW30" s="349" t="s">
        <v>396</v>
      </c>
      <c r="FSX30" s="349" t="s">
        <v>396</v>
      </c>
      <c r="FSY30" s="349" t="s">
        <v>396</v>
      </c>
      <c r="FSZ30" s="349" t="s">
        <v>396</v>
      </c>
      <c r="FTA30" s="349" t="s">
        <v>396</v>
      </c>
      <c r="FTB30" s="349" t="s">
        <v>396</v>
      </c>
      <c r="FTC30" s="349" t="s">
        <v>396</v>
      </c>
      <c r="FTD30" s="349" t="s">
        <v>396</v>
      </c>
      <c r="FTE30" s="349" t="s">
        <v>396</v>
      </c>
      <c r="FTF30" s="349" t="s">
        <v>396</v>
      </c>
      <c r="FTG30" s="349" t="s">
        <v>396</v>
      </c>
      <c r="FTH30" s="349" t="s">
        <v>396</v>
      </c>
      <c r="FTI30" s="349" t="s">
        <v>396</v>
      </c>
      <c r="FTJ30" s="349" t="s">
        <v>396</v>
      </c>
      <c r="FTK30" s="349" t="s">
        <v>396</v>
      </c>
      <c r="FTL30" s="349" t="s">
        <v>396</v>
      </c>
      <c r="FTM30" s="349" t="s">
        <v>396</v>
      </c>
      <c r="FTN30" s="349" t="s">
        <v>396</v>
      </c>
      <c r="FTO30" s="349" t="s">
        <v>396</v>
      </c>
      <c r="FTP30" s="349" t="s">
        <v>396</v>
      </c>
      <c r="FTQ30" s="349" t="s">
        <v>396</v>
      </c>
      <c r="FTR30" s="349" t="s">
        <v>396</v>
      </c>
      <c r="FTS30" s="349" t="s">
        <v>396</v>
      </c>
      <c r="FTT30" s="349" t="s">
        <v>396</v>
      </c>
      <c r="FTU30" s="349" t="s">
        <v>396</v>
      </c>
      <c r="FTV30" s="349" t="s">
        <v>396</v>
      </c>
      <c r="FTW30" s="349" t="s">
        <v>396</v>
      </c>
      <c r="FTX30" s="349" t="s">
        <v>396</v>
      </c>
      <c r="FTY30" s="349" t="s">
        <v>396</v>
      </c>
      <c r="FTZ30" s="349" t="s">
        <v>396</v>
      </c>
      <c r="FUA30" s="349" t="s">
        <v>396</v>
      </c>
      <c r="FUB30" s="349" t="s">
        <v>396</v>
      </c>
      <c r="FUC30" s="349" t="s">
        <v>396</v>
      </c>
      <c r="FUD30" s="349" t="s">
        <v>396</v>
      </c>
      <c r="FUE30" s="349" t="s">
        <v>396</v>
      </c>
      <c r="FUF30" s="349" t="s">
        <v>396</v>
      </c>
      <c r="FUG30" s="349" t="s">
        <v>396</v>
      </c>
      <c r="FUH30" s="349" t="s">
        <v>396</v>
      </c>
      <c r="FUI30" s="349" t="s">
        <v>396</v>
      </c>
      <c r="FUJ30" s="349" t="s">
        <v>396</v>
      </c>
      <c r="FUK30" s="349" t="s">
        <v>396</v>
      </c>
      <c r="FUL30" s="349" t="s">
        <v>396</v>
      </c>
      <c r="FUM30" s="349" t="s">
        <v>396</v>
      </c>
      <c r="FUN30" s="349" t="s">
        <v>396</v>
      </c>
      <c r="FUO30" s="349" t="s">
        <v>396</v>
      </c>
      <c r="FUP30" s="349" t="s">
        <v>396</v>
      </c>
      <c r="FUQ30" s="349" t="s">
        <v>396</v>
      </c>
      <c r="FUR30" s="349" t="s">
        <v>396</v>
      </c>
      <c r="FUS30" s="349" t="s">
        <v>396</v>
      </c>
      <c r="FUT30" s="349" t="s">
        <v>396</v>
      </c>
      <c r="FUU30" s="349" t="s">
        <v>396</v>
      </c>
      <c r="FUV30" s="349" t="s">
        <v>396</v>
      </c>
      <c r="FUW30" s="349" t="s">
        <v>396</v>
      </c>
      <c r="FUX30" s="349" t="s">
        <v>396</v>
      </c>
      <c r="FUY30" s="349" t="s">
        <v>396</v>
      </c>
      <c r="FUZ30" s="349" t="s">
        <v>396</v>
      </c>
      <c r="FVA30" s="349" t="s">
        <v>396</v>
      </c>
      <c r="FVB30" s="349" t="s">
        <v>396</v>
      </c>
      <c r="FVC30" s="349" t="s">
        <v>396</v>
      </c>
      <c r="FVD30" s="349" t="s">
        <v>396</v>
      </c>
      <c r="FVE30" s="349" t="s">
        <v>396</v>
      </c>
      <c r="FVF30" s="349" t="s">
        <v>396</v>
      </c>
      <c r="FVG30" s="349" t="s">
        <v>396</v>
      </c>
      <c r="FVH30" s="349" t="s">
        <v>396</v>
      </c>
      <c r="FVI30" s="349" t="s">
        <v>396</v>
      </c>
      <c r="FVJ30" s="349" t="s">
        <v>396</v>
      </c>
      <c r="FVK30" s="349" t="s">
        <v>396</v>
      </c>
      <c r="FVL30" s="349" t="s">
        <v>396</v>
      </c>
      <c r="FVM30" s="349" t="s">
        <v>396</v>
      </c>
      <c r="FVN30" s="349" t="s">
        <v>396</v>
      </c>
      <c r="FVO30" s="349" t="s">
        <v>396</v>
      </c>
      <c r="FVP30" s="349" t="s">
        <v>396</v>
      </c>
      <c r="FVQ30" s="349" t="s">
        <v>396</v>
      </c>
      <c r="FVR30" s="349" t="s">
        <v>396</v>
      </c>
      <c r="FVS30" s="349" t="s">
        <v>396</v>
      </c>
      <c r="FVT30" s="349" t="s">
        <v>396</v>
      </c>
      <c r="FVU30" s="349" t="s">
        <v>396</v>
      </c>
      <c r="FVV30" s="349" t="s">
        <v>396</v>
      </c>
      <c r="FVW30" s="349" t="s">
        <v>396</v>
      </c>
      <c r="FVX30" s="349" t="s">
        <v>396</v>
      </c>
      <c r="FVY30" s="349" t="s">
        <v>396</v>
      </c>
      <c r="FVZ30" s="349" t="s">
        <v>396</v>
      </c>
      <c r="FWA30" s="349" t="s">
        <v>396</v>
      </c>
      <c r="FWB30" s="349" t="s">
        <v>396</v>
      </c>
      <c r="FWC30" s="349" t="s">
        <v>396</v>
      </c>
      <c r="FWD30" s="349" t="s">
        <v>396</v>
      </c>
      <c r="FWE30" s="349" t="s">
        <v>396</v>
      </c>
      <c r="FWF30" s="349" t="s">
        <v>396</v>
      </c>
      <c r="FWG30" s="349" t="s">
        <v>396</v>
      </c>
      <c r="FWH30" s="349" t="s">
        <v>396</v>
      </c>
      <c r="FWI30" s="349" t="s">
        <v>396</v>
      </c>
      <c r="FWJ30" s="349" t="s">
        <v>396</v>
      </c>
      <c r="FWK30" s="349" t="s">
        <v>396</v>
      </c>
      <c r="FWL30" s="349" t="s">
        <v>396</v>
      </c>
      <c r="FWM30" s="349" t="s">
        <v>396</v>
      </c>
      <c r="FWN30" s="349" t="s">
        <v>396</v>
      </c>
      <c r="FWO30" s="349" t="s">
        <v>396</v>
      </c>
      <c r="FWP30" s="349" t="s">
        <v>396</v>
      </c>
      <c r="FWQ30" s="349" t="s">
        <v>396</v>
      </c>
      <c r="FWR30" s="349" t="s">
        <v>396</v>
      </c>
      <c r="FWS30" s="349" t="s">
        <v>396</v>
      </c>
      <c r="FWT30" s="349" t="s">
        <v>396</v>
      </c>
      <c r="FWU30" s="349" t="s">
        <v>396</v>
      </c>
      <c r="FWV30" s="349" t="s">
        <v>396</v>
      </c>
      <c r="FWW30" s="349" t="s">
        <v>396</v>
      </c>
      <c r="FWX30" s="349" t="s">
        <v>396</v>
      </c>
      <c r="FWY30" s="349" t="s">
        <v>396</v>
      </c>
      <c r="FWZ30" s="349" t="s">
        <v>396</v>
      </c>
      <c r="FXA30" s="349" t="s">
        <v>396</v>
      </c>
      <c r="FXB30" s="349" t="s">
        <v>396</v>
      </c>
      <c r="FXC30" s="349" t="s">
        <v>396</v>
      </c>
      <c r="FXD30" s="349" t="s">
        <v>396</v>
      </c>
      <c r="FXE30" s="349" t="s">
        <v>396</v>
      </c>
      <c r="FXF30" s="349" t="s">
        <v>396</v>
      </c>
      <c r="FXG30" s="349" t="s">
        <v>396</v>
      </c>
      <c r="FXH30" s="349" t="s">
        <v>396</v>
      </c>
      <c r="FXI30" s="349" t="s">
        <v>396</v>
      </c>
      <c r="FXJ30" s="349" t="s">
        <v>396</v>
      </c>
      <c r="FXK30" s="349" t="s">
        <v>396</v>
      </c>
      <c r="FXL30" s="349" t="s">
        <v>396</v>
      </c>
      <c r="FXM30" s="349" t="s">
        <v>396</v>
      </c>
      <c r="FXN30" s="349" t="s">
        <v>396</v>
      </c>
      <c r="FXO30" s="349" t="s">
        <v>396</v>
      </c>
      <c r="FXP30" s="349" t="s">
        <v>396</v>
      </c>
      <c r="FXQ30" s="349" t="s">
        <v>396</v>
      </c>
      <c r="FXR30" s="349" t="s">
        <v>396</v>
      </c>
      <c r="FXS30" s="349" t="s">
        <v>396</v>
      </c>
      <c r="FXT30" s="349" t="s">
        <v>396</v>
      </c>
      <c r="FXU30" s="349" t="s">
        <v>396</v>
      </c>
      <c r="FXV30" s="349" t="s">
        <v>396</v>
      </c>
      <c r="FXW30" s="349" t="s">
        <v>396</v>
      </c>
      <c r="FXX30" s="349" t="s">
        <v>396</v>
      </c>
      <c r="FXY30" s="349" t="s">
        <v>396</v>
      </c>
      <c r="FXZ30" s="349" t="s">
        <v>396</v>
      </c>
      <c r="FYA30" s="349" t="s">
        <v>396</v>
      </c>
      <c r="FYB30" s="349" t="s">
        <v>396</v>
      </c>
      <c r="FYC30" s="349" t="s">
        <v>396</v>
      </c>
      <c r="FYD30" s="349" t="s">
        <v>396</v>
      </c>
      <c r="FYE30" s="349" t="s">
        <v>396</v>
      </c>
      <c r="FYF30" s="349" t="s">
        <v>396</v>
      </c>
      <c r="FYG30" s="349" t="s">
        <v>396</v>
      </c>
      <c r="FYH30" s="349" t="s">
        <v>396</v>
      </c>
      <c r="FYI30" s="349" t="s">
        <v>396</v>
      </c>
      <c r="FYJ30" s="349" t="s">
        <v>396</v>
      </c>
      <c r="FYK30" s="349" t="s">
        <v>396</v>
      </c>
      <c r="FYL30" s="349" t="s">
        <v>396</v>
      </c>
      <c r="FYM30" s="349" t="s">
        <v>396</v>
      </c>
      <c r="FYN30" s="349" t="s">
        <v>396</v>
      </c>
      <c r="FYO30" s="349" t="s">
        <v>396</v>
      </c>
      <c r="FYP30" s="349" t="s">
        <v>396</v>
      </c>
      <c r="FYQ30" s="349" t="s">
        <v>396</v>
      </c>
      <c r="FYR30" s="349" t="s">
        <v>396</v>
      </c>
      <c r="FYS30" s="349" t="s">
        <v>396</v>
      </c>
      <c r="FYT30" s="349" t="s">
        <v>396</v>
      </c>
      <c r="FYU30" s="349" t="s">
        <v>396</v>
      </c>
      <c r="FYV30" s="349" t="s">
        <v>396</v>
      </c>
      <c r="FYW30" s="349" t="s">
        <v>396</v>
      </c>
      <c r="FYX30" s="349" t="s">
        <v>396</v>
      </c>
      <c r="FYY30" s="349" t="s">
        <v>396</v>
      </c>
      <c r="FYZ30" s="349" t="s">
        <v>396</v>
      </c>
      <c r="FZA30" s="349" t="s">
        <v>396</v>
      </c>
      <c r="FZB30" s="349" t="s">
        <v>396</v>
      </c>
      <c r="FZC30" s="349" t="s">
        <v>396</v>
      </c>
      <c r="FZD30" s="349" t="s">
        <v>396</v>
      </c>
      <c r="FZE30" s="349" t="s">
        <v>396</v>
      </c>
      <c r="FZF30" s="349" t="s">
        <v>396</v>
      </c>
      <c r="FZG30" s="349" t="s">
        <v>396</v>
      </c>
      <c r="FZH30" s="349" t="s">
        <v>396</v>
      </c>
      <c r="FZI30" s="349" t="s">
        <v>396</v>
      </c>
      <c r="FZJ30" s="349" t="s">
        <v>396</v>
      </c>
      <c r="FZK30" s="349" t="s">
        <v>396</v>
      </c>
      <c r="FZL30" s="349" t="s">
        <v>396</v>
      </c>
      <c r="FZM30" s="349" t="s">
        <v>396</v>
      </c>
      <c r="FZN30" s="349" t="s">
        <v>396</v>
      </c>
      <c r="FZO30" s="349" t="s">
        <v>396</v>
      </c>
      <c r="FZP30" s="349" t="s">
        <v>396</v>
      </c>
      <c r="FZQ30" s="349" t="s">
        <v>396</v>
      </c>
      <c r="FZR30" s="349" t="s">
        <v>396</v>
      </c>
      <c r="FZS30" s="349" t="s">
        <v>396</v>
      </c>
      <c r="FZT30" s="349" t="s">
        <v>396</v>
      </c>
      <c r="FZU30" s="349" t="s">
        <v>396</v>
      </c>
      <c r="FZV30" s="349" t="s">
        <v>396</v>
      </c>
      <c r="FZW30" s="349" t="s">
        <v>396</v>
      </c>
      <c r="FZX30" s="349" t="s">
        <v>396</v>
      </c>
      <c r="FZY30" s="349" t="s">
        <v>396</v>
      </c>
      <c r="FZZ30" s="349" t="s">
        <v>396</v>
      </c>
      <c r="GAA30" s="349" t="s">
        <v>396</v>
      </c>
      <c r="GAB30" s="349" t="s">
        <v>396</v>
      </c>
      <c r="GAC30" s="349" t="s">
        <v>396</v>
      </c>
      <c r="GAD30" s="349" t="s">
        <v>396</v>
      </c>
      <c r="GAE30" s="349" t="s">
        <v>396</v>
      </c>
      <c r="GAF30" s="349" t="s">
        <v>396</v>
      </c>
      <c r="GAG30" s="349" t="s">
        <v>396</v>
      </c>
      <c r="GAH30" s="349" t="s">
        <v>396</v>
      </c>
      <c r="GAI30" s="349" t="s">
        <v>396</v>
      </c>
      <c r="GAJ30" s="349" t="s">
        <v>396</v>
      </c>
      <c r="GAK30" s="349" t="s">
        <v>396</v>
      </c>
      <c r="GAL30" s="349" t="s">
        <v>396</v>
      </c>
      <c r="GAM30" s="349" t="s">
        <v>396</v>
      </c>
      <c r="GAN30" s="349" t="s">
        <v>396</v>
      </c>
      <c r="GAO30" s="349" t="s">
        <v>396</v>
      </c>
      <c r="GAP30" s="349" t="s">
        <v>396</v>
      </c>
      <c r="GAQ30" s="349" t="s">
        <v>396</v>
      </c>
      <c r="GAR30" s="349" t="s">
        <v>396</v>
      </c>
      <c r="GAS30" s="349" t="s">
        <v>396</v>
      </c>
      <c r="GAT30" s="349" t="s">
        <v>396</v>
      </c>
      <c r="GAU30" s="349" t="s">
        <v>396</v>
      </c>
      <c r="GAV30" s="349" t="s">
        <v>396</v>
      </c>
      <c r="GAW30" s="349" t="s">
        <v>396</v>
      </c>
      <c r="GAX30" s="349" t="s">
        <v>396</v>
      </c>
      <c r="GAY30" s="349" t="s">
        <v>396</v>
      </c>
      <c r="GAZ30" s="349" t="s">
        <v>396</v>
      </c>
      <c r="GBA30" s="349" t="s">
        <v>396</v>
      </c>
      <c r="GBB30" s="349" t="s">
        <v>396</v>
      </c>
      <c r="GBC30" s="349" t="s">
        <v>396</v>
      </c>
      <c r="GBD30" s="349" t="s">
        <v>396</v>
      </c>
      <c r="GBE30" s="349" t="s">
        <v>396</v>
      </c>
      <c r="GBF30" s="349" t="s">
        <v>396</v>
      </c>
      <c r="GBG30" s="349" t="s">
        <v>396</v>
      </c>
      <c r="GBH30" s="349" t="s">
        <v>396</v>
      </c>
      <c r="GBI30" s="349" t="s">
        <v>396</v>
      </c>
      <c r="GBJ30" s="349" t="s">
        <v>396</v>
      </c>
      <c r="GBK30" s="349" t="s">
        <v>396</v>
      </c>
      <c r="GBL30" s="349" t="s">
        <v>396</v>
      </c>
      <c r="GBM30" s="349" t="s">
        <v>396</v>
      </c>
      <c r="GBN30" s="349" t="s">
        <v>396</v>
      </c>
      <c r="GBO30" s="349" t="s">
        <v>396</v>
      </c>
      <c r="GBP30" s="349" t="s">
        <v>396</v>
      </c>
      <c r="GBQ30" s="349" t="s">
        <v>396</v>
      </c>
      <c r="GBR30" s="349" t="s">
        <v>396</v>
      </c>
      <c r="GBS30" s="349" t="s">
        <v>396</v>
      </c>
      <c r="GBT30" s="349" t="s">
        <v>396</v>
      </c>
      <c r="GBU30" s="349" t="s">
        <v>396</v>
      </c>
      <c r="GBV30" s="349" t="s">
        <v>396</v>
      </c>
      <c r="GBW30" s="349" t="s">
        <v>396</v>
      </c>
      <c r="GBX30" s="349" t="s">
        <v>396</v>
      </c>
      <c r="GBY30" s="349" t="s">
        <v>396</v>
      </c>
      <c r="GBZ30" s="349" t="s">
        <v>396</v>
      </c>
      <c r="GCA30" s="349" t="s">
        <v>396</v>
      </c>
      <c r="GCB30" s="349" t="s">
        <v>396</v>
      </c>
      <c r="GCC30" s="349" t="s">
        <v>396</v>
      </c>
      <c r="GCD30" s="349" t="s">
        <v>396</v>
      </c>
      <c r="GCE30" s="349" t="s">
        <v>396</v>
      </c>
      <c r="GCF30" s="349" t="s">
        <v>396</v>
      </c>
      <c r="GCG30" s="349" t="s">
        <v>396</v>
      </c>
      <c r="GCH30" s="349" t="s">
        <v>396</v>
      </c>
      <c r="GCI30" s="349" t="s">
        <v>396</v>
      </c>
      <c r="GCJ30" s="349" t="s">
        <v>396</v>
      </c>
      <c r="GCK30" s="349" t="s">
        <v>396</v>
      </c>
      <c r="GCL30" s="349" t="s">
        <v>396</v>
      </c>
      <c r="GCM30" s="349" t="s">
        <v>396</v>
      </c>
      <c r="GCN30" s="349" t="s">
        <v>396</v>
      </c>
      <c r="GCO30" s="349" t="s">
        <v>396</v>
      </c>
      <c r="GCP30" s="349" t="s">
        <v>396</v>
      </c>
      <c r="GCQ30" s="349" t="s">
        <v>396</v>
      </c>
      <c r="GCR30" s="349" t="s">
        <v>396</v>
      </c>
      <c r="GCS30" s="349" t="s">
        <v>396</v>
      </c>
      <c r="GCT30" s="349" t="s">
        <v>396</v>
      </c>
      <c r="GCU30" s="349" t="s">
        <v>396</v>
      </c>
      <c r="GCV30" s="349" t="s">
        <v>396</v>
      </c>
      <c r="GCW30" s="349" t="s">
        <v>396</v>
      </c>
      <c r="GCX30" s="349" t="s">
        <v>396</v>
      </c>
      <c r="GCY30" s="349" t="s">
        <v>396</v>
      </c>
      <c r="GCZ30" s="349" t="s">
        <v>396</v>
      </c>
      <c r="GDA30" s="349" t="s">
        <v>396</v>
      </c>
      <c r="GDB30" s="349" t="s">
        <v>396</v>
      </c>
      <c r="GDC30" s="349" t="s">
        <v>396</v>
      </c>
      <c r="GDD30" s="349" t="s">
        <v>396</v>
      </c>
      <c r="GDE30" s="349" t="s">
        <v>396</v>
      </c>
      <c r="GDF30" s="349" t="s">
        <v>396</v>
      </c>
      <c r="GDG30" s="349" t="s">
        <v>396</v>
      </c>
      <c r="GDH30" s="349" t="s">
        <v>396</v>
      </c>
      <c r="GDI30" s="349" t="s">
        <v>396</v>
      </c>
      <c r="GDJ30" s="349" t="s">
        <v>396</v>
      </c>
      <c r="GDK30" s="349" t="s">
        <v>396</v>
      </c>
      <c r="GDL30" s="349" t="s">
        <v>396</v>
      </c>
      <c r="GDM30" s="349" t="s">
        <v>396</v>
      </c>
      <c r="GDN30" s="349" t="s">
        <v>396</v>
      </c>
      <c r="GDO30" s="349" t="s">
        <v>396</v>
      </c>
      <c r="GDP30" s="349" t="s">
        <v>396</v>
      </c>
      <c r="GDQ30" s="349" t="s">
        <v>396</v>
      </c>
      <c r="GDR30" s="349" t="s">
        <v>396</v>
      </c>
      <c r="GDS30" s="349" t="s">
        <v>396</v>
      </c>
      <c r="GDT30" s="349" t="s">
        <v>396</v>
      </c>
      <c r="GDU30" s="349" t="s">
        <v>396</v>
      </c>
      <c r="GDV30" s="349" t="s">
        <v>396</v>
      </c>
      <c r="GDW30" s="349" t="s">
        <v>396</v>
      </c>
      <c r="GDX30" s="349" t="s">
        <v>396</v>
      </c>
      <c r="GDY30" s="349" t="s">
        <v>396</v>
      </c>
      <c r="GDZ30" s="349" t="s">
        <v>396</v>
      </c>
      <c r="GEA30" s="349" t="s">
        <v>396</v>
      </c>
      <c r="GEB30" s="349" t="s">
        <v>396</v>
      </c>
      <c r="GEC30" s="349" t="s">
        <v>396</v>
      </c>
      <c r="GED30" s="349" t="s">
        <v>396</v>
      </c>
      <c r="GEE30" s="349" t="s">
        <v>396</v>
      </c>
      <c r="GEF30" s="349" t="s">
        <v>396</v>
      </c>
      <c r="GEG30" s="349" t="s">
        <v>396</v>
      </c>
      <c r="GEH30" s="349" t="s">
        <v>396</v>
      </c>
      <c r="GEI30" s="349" t="s">
        <v>396</v>
      </c>
      <c r="GEJ30" s="349" t="s">
        <v>396</v>
      </c>
      <c r="GEK30" s="349" t="s">
        <v>396</v>
      </c>
      <c r="GEL30" s="349" t="s">
        <v>396</v>
      </c>
      <c r="GEM30" s="349" t="s">
        <v>396</v>
      </c>
      <c r="GEN30" s="349" t="s">
        <v>396</v>
      </c>
      <c r="GEO30" s="349" t="s">
        <v>396</v>
      </c>
      <c r="GEP30" s="349" t="s">
        <v>396</v>
      </c>
      <c r="GEQ30" s="349" t="s">
        <v>396</v>
      </c>
      <c r="GER30" s="349" t="s">
        <v>396</v>
      </c>
      <c r="GES30" s="349" t="s">
        <v>396</v>
      </c>
      <c r="GET30" s="349" t="s">
        <v>396</v>
      </c>
      <c r="GEU30" s="349" t="s">
        <v>396</v>
      </c>
      <c r="GEV30" s="349" t="s">
        <v>396</v>
      </c>
      <c r="GEW30" s="349" t="s">
        <v>396</v>
      </c>
      <c r="GEX30" s="349" t="s">
        <v>396</v>
      </c>
      <c r="GEY30" s="349" t="s">
        <v>396</v>
      </c>
      <c r="GEZ30" s="349" t="s">
        <v>396</v>
      </c>
      <c r="GFA30" s="349" t="s">
        <v>396</v>
      </c>
      <c r="GFB30" s="349" t="s">
        <v>396</v>
      </c>
      <c r="GFC30" s="349" t="s">
        <v>396</v>
      </c>
      <c r="GFD30" s="349" t="s">
        <v>396</v>
      </c>
      <c r="GFE30" s="349" t="s">
        <v>396</v>
      </c>
      <c r="GFF30" s="349" t="s">
        <v>396</v>
      </c>
      <c r="GFG30" s="349" t="s">
        <v>396</v>
      </c>
      <c r="GFH30" s="349" t="s">
        <v>396</v>
      </c>
      <c r="GFI30" s="349" t="s">
        <v>396</v>
      </c>
      <c r="GFJ30" s="349" t="s">
        <v>396</v>
      </c>
      <c r="GFK30" s="349" t="s">
        <v>396</v>
      </c>
      <c r="GFL30" s="349" t="s">
        <v>396</v>
      </c>
      <c r="GFM30" s="349" t="s">
        <v>396</v>
      </c>
      <c r="GFN30" s="349" t="s">
        <v>396</v>
      </c>
      <c r="GFO30" s="349" t="s">
        <v>396</v>
      </c>
      <c r="GFP30" s="349" t="s">
        <v>396</v>
      </c>
      <c r="GFQ30" s="349" t="s">
        <v>396</v>
      </c>
      <c r="GFR30" s="349" t="s">
        <v>396</v>
      </c>
      <c r="GFS30" s="349" t="s">
        <v>396</v>
      </c>
      <c r="GFT30" s="349" t="s">
        <v>396</v>
      </c>
      <c r="GFU30" s="349" t="s">
        <v>396</v>
      </c>
      <c r="GFV30" s="349" t="s">
        <v>396</v>
      </c>
      <c r="GFW30" s="349" t="s">
        <v>396</v>
      </c>
      <c r="GFX30" s="349" t="s">
        <v>396</v>
      </c>
      <c r="GFY30" s="349" t="s">
        <v>396</v>
      </c>
      <c r="GFZ30" s="349" t="s">
        <v>396</v>
      </c>
      <c r="GGA30" s="349" t="s">
        <v>396</v>
      </c>
      <c r="GGB30" s="349" t="s">
        <v>396</v>
      </c>
      <c r="GGC30" s="349" t="s">
        <v>396</v>
      </c>
      <c r="GGD30" s="349" t="s">
        <v>396</v>
      </c>
      <c r="GGE30" s="349" t="s">
        <v>396</v>
      </c>
      <c r="GGF30" s="349" t="s">
        <v>396</v>
      </c>
      <c r="GGG30" s="349" t="s">
        <v>396</v>
      </c>
      <c r="GGH30" s="349" t="s">
        <v>396</v>
      </c>
      <c r="GGI30" s="349" t="s">
        <v>396</v>
      </c>
      <c r="GGJ30" s="349" t="s">
        <v>396</v>
      </c>
      <c r="GGK30" s="349" t="s">
        <v>396</v>
      </c>
      <c r="GGL30" s="349" t="s">
        <v>396</v>
      </c>
      <c r="GGM30" s="349" t="s">
        <v>396</v>
      </c>
      <c r="GGN30" s="349" t="s">
        <v>396</v>
      </c>
      <c r="GGO30" s="349" t="s">
        <v>396</v>
      </c>
      <c r="GGP30" s="349" t="s">
        <v>396</v>
      </c>
      <c r="GGQ30" s="349" t="s">
        <v>396</v>
      </c>
      <c r="GGR30" s="349" t="s">
        <v>396</v>
      </c>
      <c r="GGS30" s="349" t="s">
        <v>396</v>
      </c>
      <c r="GGT30" s="349" t="s">
        <v>396</v>
      </c>
      <c r="GGU30" s="349" t="s">
        <v>396</v>
      </c>
      <c r="GGV30" s="349" t="s">
        <v>396</v>
      </c>
      <c r="GGW30" s="349" t="s">
        <v>396</v>
      </c>
      <c r="GGX30" s="349" t="s">
        <v>396</v>
      </c>
      <c r="GGY30" s="349" t="s">
        <v>396</v>
      </c>
      <c r="GGZ30" s="349" t="s">
        <v>396</v>
      </c>
      <c r="GHA30" s="349" t="s">
        <v>396</v>
      </c>
      <c r="GHB30" s="349" t="s">
        <v>396</v>
      </c>
      <c r="GHC30" s="349" t="s">
        <v>396</v>
      </c>
      <c r="GHD30" s="349" t="s">
        <v>396</v>
      </c>
      <c r="GHE30" s="349" t="s">
        <v>396</v>
      </c>
      <c r="GHF30" s="349" t="s">
        <v>396</v>
      </c>
      <c r="GHG30" s="349" t="s">
        <v>396</v>
      </c>
      <c r="GHH30" s="349" t="s">
        <v>396</v>
      </c>
      <c r="GHI30" s="349" t="s">
        <v>396</v>
      </c>
      <c r="GHJ30" s="349" t="s">
        <v>396</v>
      </c>
      <c r="GHK30" s="349" t="s">
        <v>396</v>
      </c>
      <c r="GHL30" s="349" t="s">
        <v>396</v>
      </c>
      <c r="GHM30" s="349" t="s">
        <v>396</v>
      </c>
      <c r="GHN30" s="349" t="s">
        <v>396</v>
      </c>
      <c r="GHO30" s="349" t="s">
        <v>396</v>
      </c>
      <c r="GHP30" s="349" t="s">
        <v>396</v>
      </c>
      <c r="GHQ30" s="349" t="s">
        <v>396</v>
      </c>
      <c r="GHR30" s="349" t="s">
        <v>396</v>
      </c>
      <c r="GHS30" s="349" t="s">
        <v>396</v>
      </c>
      <c r="GHT30" s="349" t="s">
        <v>396</v>
      </c>
      <c r="GHU30" s="349" t="s">
        <v>396</v>
      </c>
      <c r="GHV30" s="349" t="s">
        <v>396</v>
      </c>
      <c r="GHW30" s="349" t="s">
        <v>396</v>
      </c>
      <c r="GHX30" s="349" t="s">
        <v>396</v>
      </c>
      <c r="GHY30" s="349" t="s">
        <v>396</v>
      </c>
      <c r="GHZ30" s="349" t="s">
        <v>396</v>
      </c>
      <c r="GIA30" s="349" t="s">
        <v>396</v>
      </c>
      <c r="GIB30" s="349" t="s">
        <v>396</v>
      </c>
      <c r="GIC30" s="349" t="s">
        <v>396</v>
      </c>
      <c r="GID30" s="349" t="s">
        <v>396</v>
      </c>
      <c r="GIE30" s="349" t="s">
        <v>396</v>
      </c>
      <c r="GIF30" s="349" t="s">
        <v>396</v>
      </c>
      <c r="GIG30" s="349" t="s">
        <v>396</v>
      </c>
      <c r="GIH30" s="349" t="s">
        <v>396</v>
      </c>
      <c r="GII30" s="349" t="s">
        <v>396</v>
      </c>
      <c r="GIJ30" s="349" t="s">
        <v>396</v>
      </c>
      <c r="GIK30" s="349" t="s">
        <v>396</v>
      </c>
      <c r="GIL30" s="349" t="s">
        <v>396</v>
      </c>
      <c r="GIM30" s="349" t="s">
        <v>396</v>
      </c>
      <c r="GIN30" s="349" t="s">
        <v>396</v>
      </c>
      <c r="GIO30" s="349" t="s">
        <v>396</v>
      </c>
      <c r="GIP30" s="349" t="s">
        <v>396</v>
      </c>
      <c r="GIQ30" s="349" t="s">
        <v>396</v>
      </c>
      <c r="GIR30" s="349" t="s">
        <v>396</v>
      </c>
      <c r="GIS30" s="349" t="s">
        <v>396</v>
      </c>
      <c r="GIT30" s="349" t="s">
        <v>396</v>
      </c>
      <c r="GIU30" s="349" t="s">
        <v>396</v>
      </c>
      <c r="GIV30" s="349" t="s">
        <v>396</v>
      </c>
      <c r="GIW30" s="349" t="s">
        <v>396</v>
      </c>
      <c r="GIX30" s="349" t="s">
        <v>396</v>
      </c>
      <c r="GIY30" s="349" t="s">
        <v>396</v>
      </c>
      <c r="GIZ30" s="349" t="s">
        <v>396</v>
      </c>
      <c r="GJA30" s="349" t="s">
        <v>396</v>
      </c>
      <c r="GJB30" s="349" t="s">
        <v>396</v>
      </c>
      <c r="GJC30" s="349" t="s">
        <v>396</v>
      </c>
      <c r="GJD30" s="349" t="s">
        <v>396</v>
      </c>
      <c r="GJE30" s="349" t="s">
        <v>396</v>
      </c>
      <c r="GJF30" s="349" t="s">
        <v>396</v>
      </c>
      <c r="GJG30" s="349" t="s">
        <v>396</v>
      </c>
      <c r="GJH30" s="349" t="s">
        <v>396</v>
      </c>
      <c r="GJI30" s="349" t="s">
        <v>396</v>
      </c>
      <c r="GJJ30" s="349" t="s">
        <v>396</v>
      </c>
      <c r="GJK30" s="349" t="s">
        <v>396</v>
      </c>
      <c r="GJL30" s="349" t="s">
        <v>396</v>
      </c>
      <c r="GJM30" s="349" t="s">
        <v>396</v>
      </c>
      <c r="GJN30" s="349" t="s">
        <v>396</v>
      </c>
      <c r="GJO30" s="349" t="s">
        <v>396</v>
      </c>
      <c r="GJP30" s="349" t="s">
        <v>396</v>
      </c>
      <c r="GJQ30" s="349" t="s">
        <v>396</v>
      </c>
      <c r="GJR30" s="349" t="s">
        <v>396</v>
      </c>
      <c r="GJS30" s="349" t="s">
        <v>396</v>
      </c>
      <c r="GJT30" s="349" t="s">
        <v>396</v>
      </c>
      <c r="GJU30" s="349" t="s">
        <v>396</v>
      </c>
      <c r="GJV30" s="349" t="s">
        <v>396</v>
      </c>
      <c r="GJW30" s="349" t="s">
        <v>396</v>
      </c>
      <c r="GJX30" s="349" t="s">
        <v>396</v>
      </c>
      <c r="GJY30" s="349" t="s">
        <v>396</v>
      </c>
      <c r="GJZ30" s="349" t="s">
        <v>396</v>
      </c>
      <c r="GKA30" s="349" t="s">
        <v>396</v>
      </c>
      <c r="GKB30" s="349" t="s">
        <v>396</v>
      </c>
      <c r="GKC30" s="349" t="s">
        <v>396</v>
      </c>
      <c r="GKD30" s="349" t="s">
        <v>396</v>
      </c>
      <c r="GKE30" s="349" t="s">
        <v>396</v>
      </c>
      <c r="GKF30" s="349" t="s">
        <v>396</v>
      </c>
      <c r="GKG30" s="349" t="s">
        <v>396</v>
      </c>
      <c r="GKH30" s="349" t="s">
        <v>396</v>
      </c>
      <c r="GKI30" s="349" t="s">
        <v>396</v>
      </c>
      <c r="GKJ30" s="349" t="s">
        <v>396</v>
      </c>
      <c r="GKK30" s="349" t="s">
        <v>396</v>
      </c>
      <c r="GKL30" s="349" t="s">
        <v>396</v>
      </c>
      <c r="GKM30" s="349" t="s">
        <v>396</v>
      </c>
      <c r="GKN30" s="349" t="s">
        <v>396</v>
      </c>
      <c r="GKO30" s="349" t="s">
        <v>396</v>
      </c>
      <c r="GKP30" s="349" t="s">
        <v>396</v>
      </c>
      <c r="GKQ30" s="349" t="s">
        <v>396</v>
      </c>
      <c r="GKR30" s="349" t="s">
        <v>396</v>
      </c>
      <c r="GKS30" s="349" t="s">
        <v>396</v>
      </c>
      <c r="GKT30" s="349" t="s">
        <v>396</v>
      </c>
      <c r="GKU30" s="349" t="s">
        <v>396</v>
      </c>
      <c r="GKV30" s="349" t="s">
        <v>396</v>
      </c>
      <c r="GKW30" s="349" t="s">
        <v>396</v>
      </c>
      <c r="GKX30" s="349" t="s">
        <v>396</v>
      </c>
      <c r="GKY30" s="349" t="s">
        <v>396</v>
      </c>
      <c r="GKZ30" s="349" t="s">
        <v>396</v>
      </c>
      <c r="GLA30" s="349" t="s">
        <v>396</v>
      </c>
      <c r="GLB30" s="349" t="s">
        <v>396</v>
      </c>
      <c r="GLC30" s="349" t="s">
        <v>396</v>
      </c>
      <c r="GLD30" s="349" t="s">
        <v>396</v>
      </c>
      <c r="GLE30" s="349" t="s">
        <v>396</v>
      </c>
      <c r="GLF30" s="349" t="s">
        <v>396</v>
      </c>
      <c r="GLG30" s="349" t="s">
        <v>396</v>
      </c>
      <c r="GLH30" s="349" t="s">
        <v>396</v>
      </c>
      <c r="GLI30" s="349" t="s">
        <v>396</v>
      </c>
      <c r="GLJ30" s="349" t="s">
        <v>396</v>
      </c>
      <c r="GLK30" s="349" t="s">
        <v>396</v>
      </c>
      <c r="GLL30" s="349" t="s">
        <v>396</v>
      </c>
      <c r="GLM30" s="349" t="s">
        <v>396</v>
      </c>
      <c r="GLN30" s="349" t="s">
        <v>396</v>
      </c>
      <c r="GLO30" s="349" t="s">
        <v>396</v>
      </c>
      <c r="GLP30" s="349" t="s">
        <v>396</v>
      </c>
      <c r="GLQ30" s="349" t="s">
        <v>396</v>
      </c>
      <c r="GLR30" s="349" t="s">
        <v>396</v>
      </c>
      <c r="GLS30" s="349" t="s">
        <v>396</v>
      </c>
      <c r="GLT30" s="349" t="s">
        <v>396</v>
      </c>
      <c r="GLU30" s="349" t="s">
        <v>396</v>
      </c>
      <c r="GLV30" s="349" t="s">
        <v>396</v>
      </c>
      <c r="GLW30" s="349" t="s">
        <v>396</v>
      </c>
      <c r="GLX30" s="349" t="s">
        <v>396</v>
      </c>
      <c r="GLY30" s="349" t="s">
        <v>396</v>
      </c>
      <c r="GLZ30" s="349" t="s">
        <v>396</v>
      </c>
      <c r="GMA30" s="349" t="s">
        <v>396</v>
      </c>
      <c r="GMB30" s="349" t="s">
        <v>396</v>
      </c>
      <c r="GMC30" s="349" t="s">
        <v>396</v>
      </c>
      <c r="GMD30" s="349" t="s">
        <v>396</v>
      </c>
      <c r="GME30" s="349" t="s">
        <v>396</v>
      </c>
      <c r="GMF30" s="349" t="s">
        <v>396</v>
      </c>
      <c r="GMG30" s="349" t="s">
        <v>396</v>
      </c>
      <c r="GMH30" s="349" t="s">
        <v>396</v>
      </c>
      <c r="GMI30" s="349" t="s">
        <v>396</v>
      </c>
      <c r="GMJ30" s="349" t="s">
        <v>396</v>
      </c>
      <c r="GMK30" s="349" t="s">
        <v>396</v>
      </c>
      <c r="GML30" s="349" t="s">
        <v>396</v>
      </c>
      <c r="GMM30" s="349" t="s">
        <v>396</v>
      </c>
      <c r="GMN30" s="349" t="s">
        <v>396</v>
      </c>
      <c r="GMO30" s="349" t="s">
        <v>396</v>
      </c>
      <c r="GMP30" s="349" t="s">
        <v>396</v>
      </c>
      <c r="GMQ30" s="349" t="s">
        <v>396</v>
      </c>
      <c r="GMR30" s="349" t="s">
        <v>396</v>
      </c>
      <c r="GMS30" s="349" t="s">
        <v>396</v>
      </c>
      <c r="GMT30" s="349" t="s">
        <v>396</v>
      </c>
      <c r="GMU30" s="349" t="s">
        <v>396</v>
      </c>
      <c r="GMV30" s="349" t="s">
        <v>396</v>
      </c>
      <c r="GMW30" s="349" t="s">
        <v>396</v>
      </c>
      <c r="GMX30" s="349" t="s">
        <v>396</v>
      </c>
      <c r="GMY30" s="349" t="s">
        <v>396</v>
      </c>
      <c r="GMZ30" s="349" t="s">
        <v>396</v>
      </c>
      <c r="GNA30" s="349" t="s">
        <v>396</v>
      </c>
      <c r="GNB30" s="349" t="s">
        <v>396</v>
      </c>
      <c r="GNC30" s="349" t="s">
        <v>396</v>
      </c>
      <c r="GND30" s="349" t="s">
        <v>396</v>
      </c>
      <c r="GNE30" s="349" t="s">
        <v>396</v>
      </c>
      <c r="GNF30" s="349" t="s">
        <v>396</v>
      </c>
      <c r="GNG30" s="349" t="s">
        <v>396</v>
      </c>
      <c r="GNH30" s="349" t="s">
        <v>396</v>
      </c>
      <c r="GNI30" s="349" t="s">
        <v>396</v>
      </c>
      <c r="GNJ30" s="349" t="s">
        <v>396</v>
      </c>
      <c r="GNK30" s="349" t="s">
        <v>396</v>
      </c>
      <c r="GNL30" s="349" t="s">
        <v>396</v>
      </c>
      <c r="GNM30" s="349" t="s">
        <v>396</v>
      </c>
      <c r="GNN30" s="349" t="s">
        <v>396</v>
      </c>
      <c r="GNO30" s="349" t="s">
        <v>396</v>
      </c>
      <c r="GNP30" s="349" t="s">
        <v>396</v>
      </c>
      <c r="GNQ30" s="349" t="s">
        <v>396</v>
      </c>
      <c r="GNR30" s="349" t="s">
        <v>396</v>
      </c>
      <c r="GNS30" s="349" t="s">
        <v>396</v>
      </c>
      <c r="GNT30" s="349" t="s">
        <v>396</v>
      </c>
      <c r="GNU30" s="349" t="s">
        <v>396</v>
      </c>
      <c r="GNV30" s="349" t="s">
        <v>396</v>
      </c>
      <c r="GNW30" s="349" t="s">
        <v>396</v>
      </c>
      <c r="GNX30" s="349" t="s">
        <v>396</v>
      </c>
      <c r="GNY30" s="349" t="s">
        <v>396</v>
      </c>
      <c r="GNZ30" s="349" t="s">
        <v>396</v>
      </c>
      <c r="GOA30" s="349" t="s">
        <v>396</v>
      </c>
      <c r="GOB30" s="349" t="s">
        <v>396</v>
      </c>
      <c r="GOC30" s="349" t="s">
        <v>396</v>
      </c>
      <c r="GOD30" s="349" t="s">
        <v>396</v>
      </c>
      <c r="GOE30" s="349" t="s">
        <v>396</v>
      </c>
      <c r="GOF30" s="349" t="s">
        <v>396</v>
      </c>
      <c r="GOG30" s="349" t="s">
        <v>396</v>
      </c>
      <c r="GOH30" s="349" t="s">
        <v>396</v>
      </c>
      <c r="GOI30" s="349" t="s">
        <v>396</v>
      </c>
      <c r="GOJ30" s="349" t="s">
        <v>396</v>
      </c>
      <c r="GOK30" s="349" t="s">
        <v>396</v>
      </c>
      <c r="GOL30" s="349" t="s">
        <v>396</v>
      </c>
      <c r="GOM30" s="349" t="s">
        <v>396</v>
      </c>
      <c r="GON30" s="349" t="s">
        <v>396</v>
      </c>
      <c r="GOO30" s="349" t="s">
        <v>396</v>
      </c>
      <c r="GOP30" s="349" t="s">
        <v>396</v>
      </c>
      <c r="GOQ30" s="349" t="s">
        <v>396</v>
      </c>
      <c r="GOR30" s="349" t="s">
        <v>396</v>
      </c>
      <c r="GOS30" s="349" t="s">
        <v>396</v>
      </c>
      <c r="GOT30" s="349" t="s">
        <v>396</v>
      </c>
      <c r="GOU30" s="349" t="s">
        <v>396</v>
      </c>
      <c r="GOV30" s="349" t="s">
        <v>396</v>
      </c>
      <c r="GOW30" s="349" t="s">
        <v>396</v>
      </c>
      <c r="GOX30" s="349" t="s">
        <v>396</v>
      </c>
      <c r="GOY30" s="349" t="s">
        <v>396</v>
      </c>
      <c r="GOZ30" s="349" t="s">
        <v>396</v>
      </c>
      <c r="GPA30" s="349" t="s">
        <v>396</v>
      </c>
      <c r="GPB30" s="349" t="s">
        <v>396</v>
      </c>
      <c r="GPC30" s="349" t="s">
        <v>396</v>
      </c>
      <c r="GPD30" s="349" t="s">
        <v>396</v>
      </c>
      <c r="GPE30" s="349" t="s">
        <v>396</v>
      </c>
      <c r="GPF30" s="349" t="s">
        <v>396</v>
      </c>
      <c r="GPG30" s="349" t="s">
        <v>396</v>
      </c>
      <c r="GPH30" s="349" t="s">
        <v>396</v>
      </c>
      <c r="GPI30" s="349" t="s">
        <v>396</v>
      </c>
      <c r="GPJ30" s="349" t="s">
        <v>396</v>
      </c>
      <c r="GPK30" s="349" t="s">
        <v>396</v>
      </c>
      <c r="GPL30" s="349" t="s">
        <v>396</v>
      </c>
      <c r="GPM30" s="349" t="s">
        <v>396</v>
      </c>
      <c r="GPN30" s="349" t="s">
        <v>396</v>
      </c>
      <c r="GPO30" s="349" t="s">
        <v>396</v>
      </c>
      <c r="GPP30" s="349" t="s">
        <v>396</v>
      </c>
      <c r="GPQ30" s="349" t="s">
        <v>396</v>
      </c>
      <c r="GPR30" s="349" t="s">
        <v>396</v>
      </c>
      <c r="GPS30" s="349" t="s">
        <v>396</v>
      </c>
      <c r="GPT30" s="349" t="s">
        <v>396</v>
      </c>
      <c r="GPU30" s="349" t="s">
        <v>396</v>
      </c>
      <c r="GPV30" s="349" t="s">
        <v>396</v>
      </c>
      <c r="GPW30" s="349" t="s">
        <v>396</v>
      </c>
      <c r="GPX30" s="349" t="s">
        <v>396</v>
      </c>
      <c r="GPY30" s="349" t="s">
        <v>396</v>
      </c>
      <c r="GPZ30" s="349" t="s">
        <v>396</v>
      </c>
      <c r="GQA30" s="349" t="s">
        <v>396</v>
      </c>
      <c r="GQB30" s="349" t="s">
        <v>396</v>
      </c>
      <c r="GQC30" s="349" t="s">
        <v>396</v>
      </c>
      <c r="GQD30" s="349" t="s">
        <v>396</v>
      </c>
      <c r="GQE30" s="349" t="s">
        <v>396</v>
      </c>
      <c r="GQF30" s="349" t="s">
        <v>396</v>
      </c>
      <c r="GQG30" s="349" t="s">
        <v>396</v>
      </c>
      <c r="GQH30" s="349" t="s">
        <v>396</v>
      </c>
      <c r="GQI30" s="349" t="s">
        <v>396</v>
      </c>
      <c r="GQJ30" s="349" t="s">
        <v>396</v>
      </c>
      <c r="GQK30" s="349" t="s">
        <v>396</v>
      </c>
      <c r="GQL30" s="349" t="s">
        <v>396</v>
      </c>
      <c r="GQM30" s="349" t="s">
        <v>396</v>
      </c>
      <c r="GQN30" s="349" t="s">
        <v>396</v>
      </c>
      <c r="GQO30" s="349" t="s">
        <v>396</v>
      </c>
      <c r="GQP30" s="349" t="s">
        <v>396</v>
      </c>
      <c r="GQQ30" s="349" t="s">
        <v>396</v>
      </c>
      <c r="GQR30" s="349" t="s">
        <v>396</v>
      </c>
      <c r="GQS30" s="349" t="s">
        <v>396</v>
      </c>
      <c r="GQT30" s="349" t="s">
        <v>396</v>
      </c>
      <c r="GQU30" s="349" t="s">
        <v>396</v>
      </c>
      <c r="GQV30" s="349" t="s">
        <v>396</v>
      </c>
      <c r="GQW30" s="349" t="s">
        <v>396</v>
      </c>
      <c r="GQX30" s="349" t="s">
        <v>396</v>
      </c>
      <c r="GQY30" s="349" t="s">
        <v>396</v>
      </c>
      <c r="GQZ30" s="349" t="s">
        <v>396</v>
      </c>
      <c r="GRA30" s="349" t="s">
        <v>396</v>
      </c>
      <c r="GRB30" s="349" t="s">
        <v>396</v>
      </c>
      <c r="GRC30" s="349" t="s">
        <v>396</v>
      </c>
      <c r="GRD30" s="349" t="s">
        <v>396</v>
      </c>
      <c r="GRE30" s="349" t="s">
        <v>396</v>
      </c>
      <c r="GRF30" s="349" t="s">
        <v>396</v>
      </c>
      <c r="GRG30" s="349" t="s">
        <v>396</v>
      </c>
      <c r="GRH30" s="349" t="s">
        <v>396</v>
      </c>
      <c r="GRI30" s="349" t="s">
        <v>396</v>
      </c>
      <c r="GRJ30" s="349" t="s">
        <v>396</v>
      </c>
      <c r="GRK30" s="349" t="s">
        <v>396</v>
      </c>
      <c r="GRL30" s="349" t="s">
        <v>396</v>
      </c>
      <c r="GRM30" s="349" t="s">
        <v>396</v>
      </c>
      <c r="GRN30" s="349" t="s">
        <v>396</v>
      </c>
      <c r="GRO30" s="349" t="s">
        <v>396</v>
      </c>
      <c r="GRP30" s="349" t="s">
        <v>396</v>
      </c>
      <c r="GRQ30" s="349" t="s">
        <v>396</v>
      </c>
      <c r="GRR30" s="349" t="s">
        <v>396</v>
      </c>
      <c r="GRS30" s="349" t="s">
        <v>396</v>
      </c>
      <c r="GRT30" s="349" t="s">
        <v>396</v>
      </c>
      <c r="GRU30" s="349" t="s">
        <v>396</v>
      </c>
      <c r="GRV30" s="349" t="s">
        <v>396</v>
      </c>
      <c r="GRW30" s="349" t="s">
        <v>396</v>
      </c>
      <c r="GRX30" s="349" t="s">
        <v>396</v>
      </c>
      <c r="GRY30" s="349" t="s">
        <v>396</v>
      </c>
      <c r="GRZ30" s="349" t="s">
        <v>396</v>
      </c>
      <c r="GSA30" s="349" t="s">
        <v>396</v>
      </c>
      <c r="GSB30" s="349" t="s">
        <v>396</v>
      </c>
      <c r="GSC30" s="349" t="s">
        <v>396</v>
      </c>
      <c r="GSD30" s="349" t="s">
        <v>396</v>
      </c>
      <c r="GSE30" s="349" t="s">
        <v>396</v>
      </c>
      <c r="GSF30" s="349" t="s">
        <v>396</v>
      </c>
      <c r="GSG30" s="349" t="s">
        <v>396</v>
      </c>
      <c r="GSH30" s="349" t="s">
        <v>396</v>
      </c>
      <c r="GSI30" s="349" t="s">
        <v>396</v>
      </c>
      <c r="GSJ30" s="349" t="s">
        <v>396</v>
      </c>
      <c r="GSK30" s="349" t="s">
        <v>396</v>
      </c>
      <c r="GSL30" s="349" t="s">
        <v>396</v>
      </c>
      <c r="GSM30" s="349" t="s">
        <v>396</v>
      </c>
      <c r="GSN30" s="349" t="s">
        <v>396</v>
      </c>
      <c r="GSO30" s="349" t="s">
        <v>396</v>
      </c>
      <c r="GSP30" s="349" t="s">
        <v>396</v>
      </c>
      <c r="GSQ30" s="349" t="s">
        <v>396</v>
      </c>
      <c r="GSR30" s="349" t="s">
        <v>396</v>
      </c>
      <c r="GSS30" s="349" t="s">
        <v>396</v>
      </c>
      <c r="GST30" s="349" t="s">
        <v>396</v>
      </c>
      <c r="GSU30" s="349" t="s">
        <v>396</v>
      </c>
      <c r="GSV30" s="349" t="s">
        <v>396</v>
      </c>
      <c r="GSW30" s="349" t="s">
        <v>396</v>
      </c>
      <c r="GSX30" s="349" t="s">
        <v>396</v>
      </c>
      <c r="GSY30" s="349" t="s">
        <v>396</v>
      </c>
      <c r="GSZ30" s="349" t="s">
        <v>396</v>
      </c>
      <c r="GTA30" s="349" t="s">
        <v>396</v>
      </c>
      <c r="GTB30" s="349" t="s">
        <v>396</v>
      </c>
      <c r="GTC30" s="349" t="s">
        <v>396</v>
      </c>
      <c r="GTD30" s="349" t="s">
        <v>396</v>
      </c>
      <c r="GTE30" s="349" t="s">
        <v>396</v>
      </c>
      <c r="GTF30" s="349" t="s">
        <v>396</v>
      </c>
      <c r="GTG30" s="349" t="s">
        <v>396</v>
      </c>
      <c r="GTH30" s="349" t="s">
        <v>396</v>
      </c>
      <c r="GTI30" s="349" t="s">
        <v>396</v>
      </c>
      <c r="GTJ30" s="349" t="s">
        <v>396</v>
      </c>
      <c r="GTK30" s="349" t="s">
        <v>396</v>
      </c>
      <c r="GTL30" s="349" t="s">
        <v>396</v>
      </c>
      <c r="GTM30" s="349" t="s">
        <v>396</v>
      </c>
      <c r="GTN30" s="349" t="s">
        <v>396</v>
      </c>
      <c r="GTO30" s="349" t="s">
        <v>396</v>
      </c>
      <c r="GTP30" s="349" t="s">
        <v>396</v>
      </c>
      <c r="GTQ30" s="349" t="s">
        <v>396</v>
      </c>
      <c r="GTR30" s="349" t="s">
        <v>396</v>
      </c>
      <c r="GTS30" s="349" t="s">
        <v>396</v>
      </c>
      <c r="GTT30" s="349" t="s">
        <v>396</v>
      </c>
      <c r="GTU30" s="349" t="s">
        <v>396</v>
      </c>
      <c r="GTV30" s="349" t="s">
        <v>396</v>
      </c>
      <c r="GTW30" s="349" t="s">
        <v>396</v>
      </c>
      <c r="GTX30" s="349" t="s">
        <v>396</v>
      </c>
      <c r="GTY30" s="349" t="s">
        <v>396</v>
      </c>
      <c r="GTZ30" s="349" t="s">
        <v>396</v>
      </c>
      <c r="GUA30" s="349" t="s">
        <v>396</v>
      </c>
      <c r="GUB30" s="349" t="s">
        <v>396</v>
      </c>
      <c r="GUC30" s="349" t="s">
        <v>396</v>
      </c>
      <c r="GUD30" s="349" t="s">
        <v>396</v>
      </c>
      <c r="GUE30" s="349" t="s">
        <v>396</v>
      </c>
      <c r="GUF30" s="349" t="s">
        <v>396</v>
      </c>
      <c r="GUG30" s="349" t="s">
        <v>396</v>
      </c>
      <c r="GUH30" s="349" t="s">
        <v>396</v>
      </c>
      <c r="GUI30" s="349" t="s">
        <v>396</v>
      </c>
      <c r="GUJ30" s="349" t="s">
        <v>396</v>
      </c>
      <c r="GUK30" s="349" t="s">
        <v>396</v>
      </c>
      <c r="GUL30" s="349" t="s">
        <v>396</v>
      </c>
      <c r="GUM30" s="349" t="s">
        <v>396</v>
      </c>
      <c r="GUN30" s="349" t="s">
        <v>396</v>
      </c>
      <c r="GUO30" s="349" t="s">
        <v>396</v>
      </c>
      <c r="GUP30" s="349" t="s">
        <v>396</v>
      </c>
      <c r="GUQ30" s="349" t="s">
        <v>396</v>
      </c>
      <c r="GUR30" s="349" t="s">
        <v>396</v>
      </c>
      <c r="GUS30" s="349" t="s">
        <v>396</v>
      </c>
      <c r="GUT30" s="349" t="s">
        <v>396</v>
      </c>
      <c r="GUU30" s="349" t="s">
        <v>396</v>
      </c>
      <c r="GUV30" s="349" t="s">
        <v>396</v>
      </c>
      <c r="GUW30" s="349" t="s">
        <v>396</v>
      </c>
      <c r="GUX30" s="349" t="s">
        <v>396</v>
      </c>
      <c r="GUY30" s="349" t="s">
        <v>396</v>
      </c>
      <c r="GUZ30" s="349" t="s">
        <v>396</v>
      </c>
      <c r="GVA30" s="349" t="s">
        <v>396</v>
      </c>
      <c r="GVB30" s="349" t="s">
        <v>396</v>
      </c>
      <c r="GVC30" s="349" t="s">
        <v>396</v>
      </c>
      <c r="GVD30" s="349" t="s">
        <v>396</v>
      </c>
      <c r="GVE30" s="349" t="s">
        <v>396</v>
      </c>
      <c r="GVF30" s="349" t="s">
        <v>396</v>
      </c>
      <c r="GVG30" s="349" t="s">
        <v>396</v>
      </c>
      <c r="GVH30" s="349" t="s">
        <v>396</v>
      </c>
      <c r="GVI30" s="349" t="s">
        <v>396</v>
      </c>
      <c r="GVJ30" s="349" t="s">
        <v>396</v>
      </c>
      <c r="GVK30" s="349" t="s">
        <v>396</v>
      </c>
      <c r="GVL30" s="349" t="s">
        <v>396</v>
      </c>
      <c r="GVM30" s="349" t="s">
        <v>396</v>
      </c>
      <c r="GVN30" s="349" t="s">
        <v>396</v>
      </c>
      <c r="GVO30" s="349" t="s">
        <v>396</v>
      </c>
      <c r="GVP30" s="349" t="s">
        <v>396</v>
      </c>
      <c r="GVQ30" s="349" t="s">
        <v>396</v>
      </c>
      <c r="GVR30" s="349" t="s">
        <v>396</v>
      </c>
      <c r="GVS30" s="349" t="s">
        <v>396</v>
      </c>
      <c r="GVT30" s="349" t="s">
        <v>396</v>
      </c>
      <c r="GVU30" s="349" t="s">
        <v>396</v>
      </c>
      <c r="GVV30" s="349" t="s">
        <v>396</v>
      </c>
      <c r="GVW30" s="349" t="s">
        <v>396</v>
      </c>
      <c r="GVX30" s="349" t="s">
        <v>396</v>
      </c>
      <c r="GVY30" s="349" t="s">
        <v>396</v>
      </c>
      <c r="GVZ30" s="349" t="s">
        <v>396</v>
      </c>
      <c r="GWA30" s="349" t="s">
        <v>396</v>
      </c>
      <c r="GWB30" s="349" t="s">
        <v>396</v>
      </c>
      <c r="GWC30" s="349" t="s">
        <v>396</v>
      </c>
      <c r="GWD30" s="349" t="s">
        <v>396</v>
      </c>
      <c r="GWE30" s="349" t="s">
        <v>396</v>
      </c>
      <c r="GWF30" s="349" t="s">
        <v>396</v>
      </c>
      <c r="GWG30" s="349" t="s">
        <v>396</v>
      </c>
      <c r="GWH30" s="349" t="s">
        <v>396</v>
      </c>
      <c r="GWI30" s="349" t="s">
        <v>396</v>
      </c>
      <c r="GWJ30" s="349" t="s">
        <v>396</v>
      </c>
      <c r="GWK30" s="349" t="s">
        <v>396</v>
      </c>
      <c r="GWL30" s="349" t="s">
        <v>396</v>
      </c>
      <c r="GWM30" s="349" t="s">
        <v>396</v>
      </c>
      <c r="GWN30" s="349" t="s">
        <v>396</v>
      </c>
      <c r="GWO30" s="349" t="s">
        <v>396</v>
      </c>
      <c r="GWP30" s="349" t="s">
        <v>396</v>
      </c>
      <c r="GWQ30" s="349" t="s">
        <v>396</v>
      </c>
      <c r="GWR30" s="349" t="s">
        <v>396</v>
      </c>
      <c r="GWS30" s="349" t="s">
        <v>396</v>
      </c>
      <c r="GWT30" s="349" t="s">
        <v>396</v>
      </c>
      <c r="GWU30" s="349" t="s">
        <v>396</v>
      </c>
      <c r="GWV30" s="349" t="s">
        <v>396</v>
      </c>
      <c r="GWW30" s="349" t="s">
        <v>396</v>
      </c>
      <c r="GWX30" s="349" t="s">
        <v>396</v>
      </c>
      <c r="GWY30" s="349" t="s">
        <v>396</v>
      </c>
      <c r="GWZ30" s="349" t="s">
        <v>396</v>
      </c>
      <c r="GXA30" s="349" t="s">
        <v>396</v>
      </c>
      <c r="GXB30" s="349" t="s">
        <v>396</v>
      </c>
      <c r="GXC30" s="349" t="s">
        <v>396</v>
      </c>
      <c r="GXD30" s="349" t="s">
        <v>396</v>
      </c>
      <c r="GXE30" s="349" t="s">
        <v>396</v>
      </c>
      <c r="GXF30" s="349" t="s">
        <v>396</v>
      </c>
      <c r="GXG30" s="349" t="s">
        <v>396</v>
      </c>
      <c r="GXH30" s="349" t="s">
        <v>396</v>
      </c>
      <c r="GXI30" s="349" t="s">
        <v>396</v>
      </c>
      <c r="GXJ30" s="349" t="s">
        <v>396</v>
      </c>
      <c r="GXK30" s="349" t="s">
        <v>396</v>
      </c>
      <c r="GXL30" s="349" t="s">
        <v>396</v>
      </c>
      <c r="GXM30" s="349" t="s">
        <v>396</v>
      </c>
      <c r="GXN30" s="349" t="s">
        <v>396</v>
      </c>
      <c r="GXO30" s="349" t="s">
        <v>396</v>
      </c>
      <c r="GXP30" s="349" t="s">
        <v>396</v>
      </c>
      <c r="GXQ30" s="349" t="s">
        <v>396</v>
      </c>
      <c r="GXR30" s="349" t="s">
        <v>396</v>
      </c>
      <c r="GXS30" s="349" t="s">
        <v>396</v>
      </c>
      <c r="GXT30" s="349" t="s">
        <v>396</v>
      </c>
      <c r="GXU30" s="349" t="s">
        <v>396</v>
      </c>
      <c r="GXV30" s="349" t="s">
        <v>396</v>
      </c>
      <c r="GXW30" s="349" t="s">
        <v>396</v>
      </c>
      <c r="GXX30" s="349" t="s">
        <v>396</v>
      </c>
      <c r="GXY30" s="349" t="s">
        <v>396</v>
      </c>
      <c r="GXZ30" s="349" t="s">
        <v>396</v>
      </c>
      <c r="GYA30" s="349" t="s">
        <v>396</v>
      </c>
      <c r="GYB30" s="349" t="s">
        <v>396</v>
      </c>
      <c r="GYC30" s="349" t="s">
        <v>396</v>
      </c>
      <c r="GYD30" s="349" t="s">
        <v>396</v>
      </c>
      <c r="GYE30" s="349" t="s">
        <v>396</v>
      </c>
      <c r="GYF30" s="349" t="s">
        <v>396</v>
      </c>
      <c r="GYG30" s="349" t="s">
        <v>396</v>
      </c>
      <c r="GYH30" s="349" t="s">
        <v>396</v>
      </c>
      <c r="GYI30" s="349" t="s">
        <v>396</v>
      </c>
      <c r="GYJ30" s="349" t="s">
        <v>396</v>
      </c>
      <c r="GYK30" s="349" t="s">
        <v>396</v>
      </c>
      <c r="GYL30" s="349" t="s">
        <v>396</v>
      </c>
      <c r="GYM30" s="349" t="s">
        <v>396</v>
      </c>
      <c r="GYN30" s="349" t="s">
        <v>396</v>
      </c>
      <c r="GYO30" s="349" t="s">
        <v>396</v>
      </c>
      <c r="GYP30" s="349" t="s">
        <v>396</v>
      </c>
      <c r="GYQ30" s="349" t="s">
        <v>396</v>
      </c>
      <c r="GYR30" s="349" t="s">
        <v>396</v>
      </c>
      <c r="GYS30" s="349" t="s">
        <v>396</v>
      </c>
      <c r="GYT30" s="349" t="s">
        <v>396</v>
      </c>
      <c r="GYU30" s="349" t="s">
        <v>396</v>
      </c>
      <c r="GYV30" s="349" t="s">
        <v>396</v>
      </c>
      <c r="GYW30" s="349" t="s">
        <v>396</v>
      </c>
      <c r="GYX30" s="349" t="s">
        <v>396</v>
      </c>
      <c r="GYY30" s="349" t="s">
        <v>396</v>
      </c>
      <c r="GYZ30" s="349" t="s">
        <v>396</v>
      </c>
      <c r="GZA30" s="349" t="s">
        <v>396</v>
      </c>
      <c r="GZB30" s="349" t="s">
        <v>396</v>
      </c>
      <c r="GZC30" s="349" t="s">
        <v>396</v>
      </c>
      <c r="GZD30" s="349" t="s">
        <v>396</v>
      </c>
      <c r="GZE30" s="349" t="s">
        <v>396</v>
      </c>
      <c r="GZF30" s="349" t="s">
        <v>396</v>
      </c>
      <c r="GZG30" s="349" t="s">
        <v>396</v>
      </c>
      <c r="GZH30" s="349" t="s">
        <v>396</v>
      </c>
      <c r="GZI30" s="349" t="s">
        <v>396</v>
      </c>
      <c r="GZJ30" s="349" t="s">
        <v>396</v>
      </c>
      <c r="GZK30" s="349" t="s">
        <v>396</v>
      </c>
      <c r="GZL30" s="349" t="s">
        <v>396</v>
      </c>
      <c r="GZM30" s="349" t="s">
        <v>396</v>
      </c>
      <c r="GZN30" s="349" t="s">
        <v>396</v>
      </c>
      <c r="GZO30" s="349" t="s">
        <v>396</v>
      </c>
      <c r="GZP30" s="349" t="s">
        <v>396</v>
      </c>
      <c r="GZQ30" s="349" t="s">
        <v>396</v>
      </c>
      <c r="GZR30" s="349" t="s">
        <v>396</v>
      </c>
      <c r="GZS30" s="349" t="s">
        <v>396</v>
      </c>
      <c r="GZT30" s="349" t="s">
        <v>396</v>
      </c>
      <c r="GZU30" s="349" t="s">
        <v>396</v>
      </c>
      <c r="GZV30" s="349" t="s">
        <v>396</v>
      </c>
      <c r="GZW30" s="349" t="s">
        <v>396</v>
      </c>
      <c r="GZX30" s="349" t="s">
        <v>396</v>
      </c>
      <c r="GZY30" s="349" t="s">
        <v>396</v>
      </c>
      <c r="GZZ30" s="349" t="s">
        <v>396</v>
      </c>
      <c r="HAA30" s="349" t="s">
        <v>396</v>
      </c>
      <c r="HAB30" s="349" t="s">
        <v>396</v>
      </c>
      <c r="HAC30" s="349" t="s">
        <v>396</v>
      </c>
      <c r="HAD30" s="349" t="s">
        <v>396</v>
      </c>
      <c r="HAE30" s="349" t="s">
        <v>396</v>
      </c>
      <c r="HAF30" s="349" t="s">
        <v>396</v>
      </c>
      <c r="HAG30" s="349" t="s">
        <v>396</v>
      </c>
      <c r="HAH30" s="349" t="s">
        <v>396</v>
      </c>
      <c r="HAI30" s="349" t="s">
        <v>396</v>
      </c>
      <c r="HAJ30" s="349" t="s">
        <v>396</v>
      </c>
      <c r="HAK30" s="349" t="s">
        <v>396</v>
      </c>
      <c r="HAL30" s="349" t="s">
        <v>396</v>
      </c>
      <c r="HAM30" s="349" t="s">
        <v>396</v>
      </c>
      <c r="HAN30" s="349" t="s">
        <v>396</v>
      </c>
      <c r="HAO30" s="349" t="s">
        <v>396</v>
      </c>
      <c r="HAP30" s="349" t="s">
        <v>396</v>
      </c>
      <c r="HAQ30" s="349" t="s">
        <v>396</v>
      </c>
      <c r="HAR30" s="349" t="s">
        <v>396</v>
      </c>
      <c r="HAS30" s="349" t="s">
        <v>396</v>
      </c>
      <c r="HAT30" s="349" t="s">
        <v>396</v>
      </c>
      <c r="HAU30" s="349" t="s">
        <v>396</v>
      </c>
      <c r="HAV30" s="349" t="s">
        <v>396</v>
      </c>
      <c r="HAW30" s="349" t="s">
        <v>396</v>
      </c>
      <c r="HAX30" s="349" t="s">
        <v>396</v>
      </c>
      <c r="HAY30" s="349" t="s">
        <v>396</v>
      </c>
      <c r="HAZ30" s="349" t="s">
        <v>396</v>
      </c>
      <c r="HBA30" s="349" t="s">
        <v>396</v>
      </c>
      <c r="HBB30" s="349" t="s">
        <v>396</v>
      </c>
      <c r="HBC30" s="349" t="s">
        <v>396</v>
      </c>
      <c r="HBD30" s="349" t="s">
        <v>396</v>
      </c>
      <c r="HBE30" s="349" t="s">
        <v>396</v>
      </c>
      <c r="HBF30" s="349" t="s">
        <v>396</v>
      </c>
      <c r="HBG30" s="349" t="s">
        <v>396</v>
      </c>
      <c r="HBH30" s="349" t="s">
        <v>396</v>
      </c>
      <c r="HBI30" s="349" t="s">
        <v>396</v>
      </c>
      <c r="HBJ30" s="349" t="s">
        <v>396</v>
      </c>
      <c r="HBK30" s="349" t="s">
        <v>396</v>
      </c>
      <c r="HBL30" s="349" t="s">
        <v>396</v>
      </c>
      <c r="HBM30" s="349" t="s">
        <v>396</v>
      </c>
      <c r="HBN30" s="349" t="s">
        <v>396</v>
      </c>
      <c r="HBO30" s="349" t="s">
        <v>396</v>
      </c>
      <c r="HBP30" s="349" t="s">
        <v>396</v>
      </c>
      <c r="HBQ30" s="349" t="s">
        <v>396</v>
      </c>
      <c r="HBR30" s="349" t="s">
        <v>396</v>
      </c>
      <c r="HBS30" s="349" t="s">
        <v>396</v>
      </c>
      <c r="HBT30" s="349" t="s">
        <v>396</v>
      </c>
      <c r="HBU30" s="349" t="s">
        <v>396</v>
      </c>
      <c r="HBV30" s="349" t="s">
        <v>396</v>
      </c>
      <c r="HBW30" s="349" t="s">
        <v>396</v>
      </c>
      <c r="HBX30" s="349" t="s">
        <v>396</v>
      </c>
      <c r="HBY30" s="349" t="s">
        <v>396</v>
      </c>
      <c r="HBZ30" s="349" t="s">
        <v>396</v>
      </c>
      <c r="HCA30" s="349" t="s">
        <v>396</v>
      </c>
      <c r="HCB30" s="349" t="s">
        <v>396</v>
      </c>
      <c r="HCC30" s="349" t="s">
        <v>396</v>
      </c>
      <c r="HCD30" s="349" t="s">
        <v>396</v>
      </c>
      <c r="HCE30" s="349" t="s">
        <v>396</v>
      </c>
      <c r="HCF30" s="349" t="s">
        <v>396</v>
      </c>
      <c r="HCG30" s="349" t="s">
        <v>396</v>
      </c>
      <c r="HCH30" s="349" t="s">
        <v>396</v>
      </c>
      <c r="HCI30" s="349" t="s">
        <v>396</v>
      </c>
      <c r="HCJ30" s="349" t="s">
        <v>396</v>
      </c>
      <c r="HCK30" s="349" t="s">
        <v>396</v>
      </c>
      <c r="HCL30" s="349" t="s">
        <v>396</v>
      </c>
      <c r="HCM30" s="349" t="s">
        <v>396</v>
      </c>
      <c r="HCN30" s="349" t="s">
        <v>396</v>
      </c>
      <c r="HCO30" s="349" t="s">
        <v>396</v>
      </c>
      <c r="HCP30" s="349" t="s">
        <v>396</v>
      </c>
      <c r="HCQ30" s="349" t="s">
        <v>396</v>
      </c>
      <c r="HCR30" s="349" t="s">
        <v>396</v>
      </c>
      <c r="HCS30" s="349" t="s">
        <v>396</v>
      </c>
      <c r="HCT30" s="349" t="s">
        <v>396</v>
      </c>
      <c r="HCU30" s="349" t="s">
        <v>396</v>
      </c>
      <c r="HCV30" s="349" t="s">
        <v>396</v>
      </c>
      <c r="HCW30" s="349" t="s">
        <v>396</v>
      </c>
      <c r="HCX30" s="349" t="s">
        <v>396</v>
      </c>
      <c r="HCY30" s="349" t="s">
        <v>396</v>
      </c>
      <c r="HCZ30" s="349" t="s">
        <v>396</v>
      </c>
      <c r="HDA30" s="349" t="s">
        <v>396</v>
      </c>
      <c r="HDB30" s="349" t="s">
        <v>396</v>
      </c>
      <c r="HDC30" s="349" t="s">
        <v>396</v>
      </c>
      <c r="HDD30" s="349" t="s">
        <v>396</v>
      </c>
      <c r="HDE30" s="349" t="s">
        <v>396</v>
      </c>
      <c r="HDF30" s="349" t="s">
        <v>396</v>
      </c>
      <c r="HDG30" s="349" t="s">
        <v>396</v>
      </c>
      <c r="HDH30" s="349" t="s">
        <v>396</v>
      </c>
      <c r="HDI30" s="349" t="s">
        <v>396</v>
      </c>
      <c r="HDJ30" s="349" t="s">
        <v>396</v>
      </c>
      <c r="HDK30" s="349" t="s">
        <v>396</v>
      </c>
      <c r="HDL30" s="349" t="s">
        <v>396</v>
      </c>
      <c r="HDM30" s="349" t="s">
        <v>396</v>
      </c>
      <c r="HDN30" s="349" t="s">
        <v>396</v>
      </c>
      <c r="HDO30" s="349" t="s">
        <v>396</v>
      </c>
      <c r="HDP30" s="349" t="s">
        <v>396</v>
      </c>
      <c r="HDQ30" s="349" t="s">
        <v>396</v>
      </c>
      <c r="HDR30" s="349" t="s">
        <v>396</v>
      </c>
      <c r="HDS30" s="349" t="s">
        <v>396</v>
      </c>
      <c r="HDT30" s="349" t="s">
        <v>396</v>
      </c>
      <c r="HDU30" s="349" t="s">
        <v>396</v>
      </c>
      <c r="HDV30" s="349" t="s">
        <v>396</v>
      </c>
      <c r="HDW30" s="349" t="s">
        <v>396</v>
      </c>
      <c r="HDX30" s="349" t="s">
        <v>396</v>
      </c>
      <c r="HDY30" s="349" t="s">
        <v>396</v>
      </c>
      <c r="HDZ30" s="349" t="s">
        <v>396</v>
      </c>
      <c r="HEA30" s="349" t="s">
        <v>396</v>
      </c>
      <c r="HEB30" s="349" t="s">
        <v>396</v>
      </c>
      <c r="HEC30" s="349" t="s">
        <v>396</v>
      </c>
      <c r="HED30" s="349" t="s">
        <v>396</v>
      </c>
      <c r="HEE30" s="349" t="s">
        <v>396</v>
      </c>
      <c r="HEF30" s="349" t="s">
        <v>396</v>
      </c>
      <c r="HEG30" s="349" t="s">
        <v>396</v>
      </c>
      <c r="HEH30" s="349" t="s">
        <v>396</v>
      </c>
      <c r="HEI30" s="349" t="s">
        <v>396</v>
      </c>
      <c r="HEJ30" s="349" t="s">
        <v>396</v>
      </c>
      <c r="HEK30" s="349" t="s">
        <v>396</v>
      </c>
      <c r="HEL30" s="349" t="s">
        <v>396</v>
      </c>
      <c r="HEM30" s="349" t="s">
        <v>396</v>
      </c>
      <c r="HEN30" s="349" t="s">
        <v>396</v>
      </c>
      <c r="HEO30" s="349" t="s">
        <v>396</v>
      </c>
      <c r="HEP30" s="349" t="s">
        <v>396</v>
      </c>
      <c r="HEQ30" s="349" t="s">
        <v>396</v>
      </c>
      <c r="HER30" s="349" t="s">
        <v>396</v>
      </c>
      <c r="HES30" s="349" t="s">
        <v>396</v>
      </c>
      <c r="HET30" s="349" t="s">
        <v>396</v>
      </c>
      <c r="HEU30" s="349" t="s">
        <v>396</v>
      </c>
      <c r="HEV30" s="349" t="s">
        <v>396</v>
      </c>
      <c r="HEW30" s="349" t="s">
        <v>396</v>
      </c>
      <c r="HEX30" s="349" t="s">
        <v>396</v>
      </c>
      <c r="HEY30" s="349" t="s">
        <v>396</v>
      </c>
      <c r="HEZ30" s="349" t="s">
        <v>396</v>
      </c>
      <c r="HFA30" s="349" t="s">
        <v>396</v>
      </c>
      <c r="HFB30" s="349" t="s">
        <v>396</v>
      </c>
      <c r="HFC30" s="349" t="s">
        <v>396</v>
      </c>
      <c r="HFD30" s="349" t="s">
        <v>396</v>
      </c>
      <c r="HFE30" s="349" t="s">
        <v>396</v>
      </c>
      <c r="HFF30" s="349" t="s">
        <v>396</v>
      </c>
      <c r="HFG30" s="349" t="s">
        <v>396</v>
      </c>
      <c r="HFH30" s="349" t="s">
        <v>396</v>
      </c>
      <c r="HFI30" s="349" t="s">
        <v>396</v>
      </c>
      <c r="HFJ30" s="349" t="s">
        <v>396</v>
      </c>
      <c r="HFK30" s="349" t="s">
        <v>396</v>
      </c>
      <c r="HFL30" s="349" t="s">
        <v>396</v>
      </c>
      <c r="HFM30" s="349" t="s">
        <v>396</v>
      </c>
      <c r="HFN30" s="349" t="s">
        <v>396</v>
      </c>
      <c r="HFO30" s="349" t="s">
        <v>396</v>
      </c>
      <c r="HFP30" s="349" t="s">
        <v>396</v>
      </c>
      <c r="HFQ30" s="349" t="s">
        <v>396</v>
      </c>
      <c r="HFR30" s="349" t="s">
        <v>396</v>
      </c>
      <c r="HFS30" s="349" t="s">
        <v>396</v>
      </c>
      <c r="HFT30" s="349" t="s">
        <v>396</v>
      </c>
      <c r="HFU30" s="349" t="s">
        <v>396</v>
      </c>
      <c r="HFV30" s="349" t="s">
        <v>396</v>
      </c>
      <c r="HFW30" s="349" t="s">
        <v>396</v>
      </c>
      <c r="HFX30" s="349" t="s">
        <v>396</v>
      </c>
      <c r="HFY30" s="349" t="s">
        <v>396</v>
      </c>
      <c r="HFZ30" s="349" t="s">
        <v>396</v>
      </c>
      <c r="HGA30" s="349" t="s">
        <v>396</v>
      </c>
      <c r="HGB30" s="349" t="s">
        <v>396</v>
      </c>
      <c r="HGC30" s="349" t="s">
        <v>396</v>
      </c>
      <c r="HGD30" s="349" t="s">
        <v>396</v>
      </c>
      <c r="HGE30" s="349" t="s">
        <v>396</v>
      </c>
      <c r="HGF30" s="349" t="s">
        <v>396</v>
      </c>
      <c r="HGG30" s="349" t="s">
        <v>396</v>
      </c>
      <c r="HGH30" s="349" t="s">
        <v>396</v>
      </c>
      <c r="HGI30" s="349" t="s">
        <v>396</v>
      </c>
      <c r="HGJ30" s="349" t="s">
        <v>396</v>
      </c>
      <c r="HGK30" s="349" t="s">
        <v>396</v>
      </c>
      <c r="HGL30" s="349" t="s">
        <v>396</v>
      </c>
      <c r="HGM30" s="349" t="s">
        <v>396</v>
      </c>
      <c r="HGN30" s="349" t="s">
        <v>396</v>
      </c>
      <c r="HGO30" s="349" t="s">
        <v>396</v>
      </c>
      <c r="HGP30" s="349" t="s">
        <v>396</v>
      </c>
      <c r="HGQ30" s="349" t="s">
        <v>396</v>
      </c>
      <c r="HGR30" s="349" t="s">
        <v>396</v>
      </c>
      <c r="HGS30" s="349" t="s">
        <v>396</v>
      </c>
      <c r="HGT30" s="349" t="s">
        <v>396</v>
      </c>
      <c r="HGU30" s="349" t="s">
        <v>396</v>
      </c>
      <c r="HGV30" s="349" t="s">
        <v>396</v>
      </c>
      <c r="HGW30" s="349" t="s">
        <v>396</v>
      </c>
      <c r="HGX30" s="349" t="s">
        <v>396</v>
      </c>
      <c r="HGY30" s="349" t="s">
        <v>396</v>
      </c>
      <c r="HGZ30" s="349" t="s">
        <v>396</v>
      </c>
      <c r="HHA30" s="349" t="s">
        <v>396</v>
      </c>
      <c r="HHB30" s="349" t="s">
        <v>396</v>
      </c>
      <c r="HHC30" s="349" t="s">
        <v>396</v>
      </c>
      <c r="HHD30" s="349" t="s">
        <v>396</v>
      </c>
      <c r="HHE30" s="349" t="s">
        <v>396</v>
      </c>
      <c r="HHF30" s="349" t="s">
        <v>396</v>
      </c>
      <c r="HHG30" s="349" t="s">
        <v>396</v>
      </c>
      <c r="HHH30" s="349" t="s">
        <v>396</v>
      </c>
      <c r="HHI30" s="349" t="s">
        <v>396</v>
      </c>
      <c r="HHJ30" s="349" t="s">
        <v>396</v>
      </c>
      <c r="HHK30" s="349" t="s">
        <v>396</v>
      </c>
      <c r="HHL30" s="349" t="s">
        <v>396</v>
      </c>
      <c r="HHM30" s="349" t="s">
        <v>396</v>
      </c>
      <c r="HHN30" s="349" t="s">
        <v>396</v>
      </c>
      <c r="HHO30" s="349" t="s">
        <v>396</v>
      </c>
      <c r="HHP30" s="349" t="s">
        <v>396</v>
      </c>
      <c r="HHQ30" s="349" t="s">
        <v>396</v>
      </c>
      <c r="HHR30" s="349" t="s">
        <v>396</v>
      </c>
      <c r="HHS30" s="349" t="s">
        <v>396</v>
      </c>
      <c r="HHT30" s="349" t="s">
        <v>396</v>
      </c>
      <c r="HHU30" s="349" t="s">
        <v>396</v>
      </c>
      <c r="HHV30" s="349" t="s">
        <v>396</v>
      </c>
      <c r="HHW30" s="349" t="s">
        <v>396</v>
      </c>
      <c r="HHX30" s="349" t="s">
        <v>396</v>
      </c>
      <c r="HHY30" s="349" t="s">
        <v>396</v>
      </c>
      <c r="HHZ30" s="349" t="s">
        <v>396</v>
      </c>
      <c r="HIA30" s="349" t="s">
        <v>396</v>
      </c>
      <c r="HIB30" s="349" t="s">
        <v>396</v>
      </c>
      <c r="HIC30" s="349" t="s">
        <v>396</v>
      </c>
      <c r="HID30" s="349" t="s">
        <v>396</v>
      </c>
      <c r="HIE30" s="349" t="s">
        <v>396</v>
      </c>
      <c r="HIF30" s="349" t="s">
        <v>396</v>
      </c>
      <c r="HIG30" s="349" t="s">
        <v>396</v>
      </c>
      <c r="HIH30" s="349" t="s">
        <v>396</v>
      </c>
      <c r="HII30" s="349" t="s">
        <v>396</v>
      </c>
      <c r="HIJ30" s="349" t="s">
        <v>396</v>
      </c>
      <c r="HIK30" s="349" t="s">
        <v>396</v>
      </c>
      <c r="HIL30" s="349" t="s">
        <v>396</v>
      </c>
      <c r="HIM30" s="349" t="s">
        <v>396</v>
      </c>
      <c r="HIN30" s="349" t="s">
        <v>396</v>
      </c>
      <c r="HIO30" s="349" t="s">
        <v>396</v>
      </c>
      <c r="HIP30" s="349" t="s">
        <v>396</v>
      </c>
      <c r="HIQ30" s="349" t="s">
        <v>396</v>
      </c>
      <c r="HIR30" s="349" t="s">
        <v>396</v>
      </c>
      <c r="HIS30" s="349" t="s">
        <v>396</v>
      </c>
      <c r="HIT30" s="349" t="s">
        <v>396</v>
      </c>
      <c r="HIU30" s="349" t="s">
        <v>396</v>
      </c>
      <c r="HIV30" s="349" t="s">
        <v>396</v>
      </c>
      <c r="HIW30" s="349" t="s">
        <v>396</v>
      </c>
      <c r="HIX30" s="349" t="s">
        <v>396</v>
      </c>
      <c r="HIY30" s="349" t="s">
        <v>396</v>
      </c>
      <c r="HIZ30" s="349" t="s">
        <v>396</v>
      </c>
      <c r="HJA30" s="349" t="s">
        <v>396</v>
      </c>
      <c r="HJB30" s="349" t="s">
        <v>396</v>
      </c>
      <c r="HJC30" s="349" t="s">
        <v>396</v>
      </c>
      <c r="HJD30" s="349" t="s">
        <v>396</v>
      </c>
      <c r="HJE30" s="349" t="s">
        <v>396</v>
      </c>
      <c r="HJF30" s="349" t="s">
        <v>396</v>
      </c>
      <c r="HJG30" s="349" t="s">
        <v>396</v>
      </c>
      <c r="HJH30" s="349" t="s">
        <v>396</v>
      </c>
      <c r="HJI30" s="349" t="s">
        <v>396</v>
      </c>
      <c r="HJJ30" s="349" t="s">
        <v>396</v>
      </c>
      <c r="HJK30" s="349" t="s">
        <v>396</v>
      </c>
      <c r="HJL30" s="349" t="s">
        <v>396</v>
      </c>
      <c r="HJM30" s="349" t="s">
        <v>396</v>
      </c>
      <c r="HJN30" s="349" t="s">
        <v>396</v>
      </c>
      <c r="HJO30" s="349" t="s">
        <v>396</v>
      </c>
      <c r="HJP30" s="349" t="s">
        <v>396</v>
      </c>
      <c r="HJQ30" s="349" t="s">
        <v>396</v>
      </c>
      <c r="HJR30" s="349" t="s">
        <v>396</v>
      </c>
      <c r="HJS30" s="349" t="s">
        <v>396</v>
      </c>
      <c r="HJT30" s="349" t="s">
        <v>396</v>
      </c>
      <c r="HJU30" s="349" t="s">
        <v>396</v>
      </c>
      <c r="HJV30" s="349" t="s">
        <v>396</v>
      </c>
      <c r="HJW30" s="349" t="s">
        <v>396</v>
      </c>
      <c r="HJX30" s="349" t="s">
        <v>396</v>
      </c>
      <c r="HJY30" s="349" t="s">
        <v>396</v>
      </c>
      <c r="HJZ30" s="349" t="s">
        <v>396</v>
      </c>
      <c r="HKA30" s="349" t="s">
        <v>396</v>
      </c>
      <c r="HKB30" s="349" t="s">
        <v>396</v>
      </c>
      <c r="HKC30" s="349" t="s">
        <v>396</v>
      </c>
      <c r="HKD30" s="349" t="s">
        <v>396</v>
      </c>
      <c r="HKE30" s="349" t="s">
        <v>396</v>
      </c>
      <c r="HKF30" s="349" t="s">
        <v>396</v>
      </c>
      <c r="HKG30" s="349" t="s">
        <v>396</v>
      </c>
      <c r="HKH30" s="349" t="s">
        <v>396</v>
      </c>
      <c r="HKI30" s="349" t="s">
        <v>396</v>
      </c>
      <c r="HKJ30" s="349" t="s">
        <v>396</v>
      </c>
      <c r="HKK30" s="349" t="s">
        <v>396</v>
      </c>
      <c r="HKL30" s="349" t="s">
        <v>396</v>
      </c>
      <c r="HKM30" s="349" t="s">
        <v>396</v>
      </c>
      <c r="HKN30" s="349" t="s">
        <v>396</v>
      </c>
      <c r="HKO30" s="349" t="s">
        <v>396</v>
      </c>
      <c r="HKP30" s="349" t="s">
        <v>396</v>
      </c>
      <c r="HKQ30" s="349" t="s">
        <v>396</v>
      </c>
      <c r="HKR30" s="349" t="s">
        <v>396</v>
      </c>
      <c r="HKS30" s="349" t="s">
        <v>396</v>
      </c>
      <c r="HKT30" s="349" t="s">
        <v>396</v>
      </c>
      <c r="HKU30" s="349" t="s">
        <v>396</v>
      </c>
      <c r="HKV30" s="349" t="s">
        <v>396</v>
      </c>
      <c r="HKW30" s="349" t="s">
        <v>396</v>
      </c>
      <c r="HKX30" s="349" t="s">
        <v>396</v>
      </c>
      <c r="HKY30" s="349" t="s">
        <v>396</v>
      </c>
      <c r="HKZ30" s="349" t="s">
        <v>396</v>
      </c>
      <c r="HLA30" s="349" t="s">
        <v>396</v>
      </c>
      <c r="HLB30" s="349" t="s">
        <v>396</v>
      </c>
      <c r="HLC30" s="349" t="s">
        <v>396</v>
      </c>
      <c r="HLD30" s="349" t="s">
        <v>396</v>
      </c>
      <c r="HLE30" s="349" t="s">
        <v>396</v>
      </c>
      <c r="HLF30" s="349" t="s">
        <v>396</v>
      </c>
      <c r="HLG30" s="349" t="s">
        <v>396</v>
      </c>
      <c r="HLH30" s="349" t="s">
        <v>396</v>
      </c>
      <c r="HLI30" s="349" t="s">
        <v>396</v>
      </c>
      <c r="HLJ30" s="349" t="s">
        <v>396</v>
      </c>
      <c r="HLK30" s="349" t="s">
        <v>396</v>
      </c>
      <c r="HLL30" s="349" t="s">
        <v>396</v>
      </c>
      <c r="HLM30" s="349" t="s">
        <v>396</v>
      </c>
      <c r="HLN30" s="349" t="s">
        <v>396</v>
      </c>
      <c r="HLO30" s="349" t="s">
        <v>396</v>
      </c>
      <c r="HLP30" s="349" t="s">
        <v>396</v>
      </c>
      <c r="HLQ30" s="349" t="s">
        <v>396</v>
      </c>
      <c r="HLR30" s="349" t="s">
        <v>396</v>
      </c>
      <c r="HLS30" s="349" t="s">
        <v>396</v>
      </c>
      <c r="HLT30" s="349" t="s">
        <v>396</v>
      </c>
      <c r="HLU30" s="349" t="s">
        <v>396</v>
      </c>
      <c r="HLV30" s="349" t="s">
        <v>396</v>
      </c>
      <c r="HLW30" s="349" t="s">
        <v>396</v>
      </c>
      <c r="HLX30" s="349" t="s">
        <v>396</v>
      </c>
      <c r="HLY30" s="349" t="s">
        <v>396</v>
      </c>
      <c r="HLZ30" s="349" t="s">
        <v>396</v>
      </c>
      <c r="HMA30" s="349" t="s">
        <v>396</v>
      </c>
      <c r="HMB30" s="349" t="s">
        <v>396</v>
      </c>
      <c r="HMC30" s="349" t="s">
        <v>396</v>
      </c>
      <c r="HMD30" s="349" t="s">
        <v>396</v>
      </c>
      <c r="HME30" s="349" t="s">
        <v>396</v>
      </c>
      <c r="HMF30" s="349" t="s">
        <v>396</v>
      </c>
      <c r="HMG30" s="349" t="s">
        <v>396</v>
      </c>
      <c r="HMH30" s="349" t="s">
        <v>396</v>
      </c>
      <c r="HMI30" s="349" t="s">
        <v>396</v>
      </c>
      <c r="HMJ30" s="349" t="s">
        <v>396</v>
      </c>
      <c r="HMK30" s="349" t="s">
        <v>396</v>
      </c>
      <c r="HML30" s="349" t="s">
        <v>396</v>
      </c>
      <c r="HMM30" s="349" t="s">
        <v>396</v>
      </c>
      <c r="HMN30" s="349" t="s">
        <v>396</v>
      </c>
      <c r="HMO30" s="349" t="s">
        <v>396</v>
      </c>
      <c r="HMP30" s="349" t="s">
        <v>396</v>
      </c>
      <c r="HMQ30" s="349" t="s">
        <v>396</v>
      </c>
      <c r="HMR30" s="349" t="s">
        <v>396</v>
      </c>
      <c r="HMS30" s="349" t="s">
        <v>396</v>
      </c>
      <c r="HMT30" s="349" t="s">
        <v>396</v>
      </c>
      <c r="HMU30" s="349" t="s">
        <v>396</v>
      </c>
      <c r="HMV30" s="349" t="s">
        <v>396</v>
      </c>
      <c r="HMW30" s="349" t="s">
        <v>396</v>
      </c>
      <c r="HMX30" s="349" t="s">
        <v>396</v>
      </c>
      <c r="HMY30" s="349" t="s">
        <v>396</v>
      </c>
      <c r="HMZ30" s="349" t="s">
        <v>396</v>
      </c>
      <c r="HNA30" s="349" t="s">
        <v>396</v>
      </c>
      <c r="HNB30" s="349" t="s">
        <v>396</v>
      </c>
      <c r="HNC30" s="349" t="s">
        <v>396</v>
      </c>
      <c r="HND30" s="349" t="s">
        <v>396</v>
      </c>
      <c r="HNE30" s="349" t="s">
        <v>396</v>
      </c>
      <c r="HNF30" s="349" t="s">
        <v>396</v>
      </c>
      <c r="HNG30" s="349" t="s">
        <v>396</v>
      </c>
      <c r="HNH30" s="349" t="s">
        <v>396</v>
      </c>
      <c r="HNI30" s="349" t="s">
        <v>396</v>
      </c>
      <c r="HNJ30" s="349" t="s">
        <v>396</v>
      </c>
      <c r="HNK30" s="349" t="s">
        <v>396</v>
      </c>
      <c r="HNL30" s="349" t="s">
        <v>396</v>
      </c>
      <c r="HNM30" s="349" t="s">
        <v>396</v>
      </c>
      <c r="HNN30" s="349" t="s">
        <v>396</v>
      </c>
      <c r="HNO30" s="349" t="s">
        <v>396</v>
      </c>
      <c r="HNP30" s="349" t="s">
        <v>396</v>
      </c>
      <c r="HNQ30" s="349" t="s">
        <v>396</v>
      </c>
      <c r="HNR30" s="349" t="s">
        <v>396</v>
      </c>
      <c r="HNS30" s="349" t="s">
        <v>396</v>
      </c>
      <c r="HNT30" s="349" t="s">
        <v>396</v>
      </c>
      <c r="HNU30" s="349" t="s">
        <v>396</v>
      </c>
      <c r="HNV30" s="349" t="s">
        <v>396</v>
      </c>
      <c r="HNW30" s="349" t="s">
        <v>396</v>
      </c>
      <c r="HNX30" s="349" t="s">
        <v>396</v>
      </c>
      <c r="HNY30" s="349" t="s">
        <v>396</v>
      </c>
      <c r="HNZ30" s="349" t="s">
        <v>396</v>
      </c>
      <c r="HOA30" s="349" t="s">
        <v>396</v>
      </c>
      <c r="HOB30" s="349" t="s">
        <v>396</v>
      </c>
      <c r="HOC30" s="349" t="s">
        <v>396</v>
      </c>
      <c r="HOD30" s="349" t="s">
        <v>396</v>
      </c>
      <c r="HOE30" s="349" t="s">
        <v>396</v>
      </c>
      <c r="HOF30" s="349" t="s">
        <v>396</v>
      </c>
      <c r="HOG30" s="349" t="s">
        <v>396</v>
      </c>
      <c r="HOH30" s="349" t="s">
        <v>396</v>
      </c>
      <c r="HOI30" s="349" t="s">
        <v>396</v>
      </c>
      <c r="HOJ30" s="349" t="s">
        <v>396</v>
      </c>
      <c r="HOK30" s="349" t="s">
        <v>396</v>
      </c>
      <c r="HOL30" s="349" t="s">
        <v>396</v>
      </c>
      <c r="HOM30" s="349" t="s">
        <v>396</v>
      </c>
      <c r="HON30" s="349" t="s">
        <v>396</v>
      </c>
      <c r="HOO30" s="349" t="s">
        <v>396</v>
      </c>
      <c r="HOP30" s="349" t="s">
        <v>396</v>
      </c>
      <c r="HOQ30" s="349" t="s">
        <v>396</v>
      </c>
      <c r="HOR30" s="349" t="s">
        <v>396</v>
      </c>
      <c r="HOS30" s="349" t="s">
        <v>396</v>
      </c>
      <c r="HOT30" s="349" t="s">
        <v>396</v>
      </c>
      <c r="HOU30" s="349" t="s">
        <v>396</v>
      </c>
      <c r="HOV30" s="349" t="s">
        <v>396</v>
      </c>
      <c r="HOW30" s="349" t="s">
        <v>396</v>
      </c>
      <c r="HOX30" s="349" t="s">
        <v>396</v>
      </c>
      <c r="HOY30" s="349" t="s">
        <v>396</v>
      </c>
      <c r="HOZ30" s="349" t="s">
        <v>396</v>
      </c>
      <c r="HPA30" s="349" t="s">
        <v>396</v>
      </c>
      <c r="HPB30" s="349" t="s">
        <v>396</v>
      </c>
      <c r="HPC30" s="349" t="s">
        <v>396</v>
      </c>
      <c r="HPD30" s="349" t="s">
        <v>396</v>
      </c>
      <c r="HPE30" s="349" t="s">
        <v>396</v>
      </c>
      <c r="HPF30" s="349" t="s">
        <v>396</v>
      </c>
      <c r="HPG30" s="349" t="s">
        <v>396</v>
      </c>
      <c r="HPH30" s="349" t="s">
        <v>396</v>
      </c>
      <c r="HPI30" s="349" t="s">
        <v>396</v>
      </c>
      <c r="HPJ30" s="349" t="s">
        <v>396</v>
      </c>
      <c r="HPK30" s="349" t="s">
        <v>396</v>
      </c>
      <c r="HPL30" s="349" t="s">
        <v>396</v>
      </c>
      <c r="HPM30" s="349" t="s">
        <v>396</v>
      </c>
      <c r="HPN30" s="349" t="s">
        <v>396</v>
      </c>
      <c r="HPO30" s="349" t="s">
        <v>396</v>
      </c>
      <c r="HPP30" s="349" t="s">
        <v>396</v>
      </c>
      <c r="HPQ30" s="349" t="s">
        <v>396</v>
      </c>
      <c r="HPR30" s="349" t="s">
        <v>396</v>
      </c>
      <c r="HPS30" s="349" t="s">
        <v>396</v>
      </c>
      <c r="HPT30" s="349" t="s">
        <v>396</v>
      </c>
      <c r="HPU30" s="349" t="s">
        <v>396</v>
      </c>
      <c r="HPV30" s="349" t="s">
        <v>396</v>
      </c>
      <c r="HPW30" s="349" t="s">
        <v>396</v>
      </c>
      <c r="HPX30" s="349" t="s">
        <v>396</v>
      </c>
      <c r="HPY30" s="349" t="s">
        <v>396</v>
      </c>
      <c r="HPZ30" s="349" t="s">
        <v>396</v>
      </c>
      <c r="HQA30" s="349" t="s">
        <v>396</v>
      </c>
      <c r="HQB30" s="349" t="s">
        <v>396</v>
      </c>
      <c r="HQC30" s="349" t="s">
        <v>396</v>
      </c>
      <c r="HQD30" s="349" t="s">
        <v>396</v>
      </c>
      <c r="HQE30" s="349" t="s">
        <v>396</v>
      </c>
      <c r="HQF30" s="349" t="s">
        <v>396</v>
      </c>
      <c r="HQG30" s="349" t="s">
        <v>396</v>
      </c>
      <c r="HQH30" s="349" t="s">
        <v>396</v>
      </c>
      <c r="HQI30" s="349" t="s">
        <v>396</v>
      </c>
      <c r="HQJ30" s="349" t="s">
        <v>396</v>
      </c>
      <c r="HQK30" s="349" t="s">
        <v>396</v>
      </c>
      <c r="HQL30" s="349" t="s">
        <v>396</v>
      </c>
      <c r="HQM30" s="349" t="s">
        <v>396</v>
      </c>
      <c r="HQN30" s="349" t="s">
        <v>396</v>
      </c>
      <c r="HQO30" s="349" t="s">
        <v>396</v>
      </c>
      <c r="HQP30" s="349" t="s">
        <v>396</v>
      </c>
      <c r="HQQ30" s="349" t="s">
        <v>396</v>
      </c>
      <c r="HQR30" s="349" t="s">
        <v>396</v>
      </c>
      <c r="HQS30" s="349" t="s">
        <v>396</v>
      </c>
      <c r="HQT30" s="349" t="s">
        <v>396</v>
      </c>
      <c r="HQU30" s="349" t="s">
        <v>396</v>
      </c>
      <c r="HQV30" s="349" t="s">
        <v>396</v>
      </c>
      <c r="HQW30" s="349" t="s">
        <v>396</v>
      </c>
      <c r="HQX30" s="349" t="s">
        <v>396</v>
      </c>
      <c r="HQY30" s="349" t="s">
        <v>396</v>
      </c>
      <c r="HQZ30" s="349" t="s">
        <v>396</v>
      </c>
      <c r="HRA30" s="349" t="s">
        <v>396</v>
      </c>
      <c r="HRB30" s="349" t="s">
        <v>396</v>
      </c>
      <c r="HRC30" s="349" t="s">
        <v>396</v>
      </c>
      <c r="HRD30" s="349" t="s">
        <v>396</v>
      </c>
      <c r="HRE30" s="349" t="s">
        <v>396</v>
      </c>
      <c r="HRF30" s="349" t="s">
        <v>396</v>
      </c>
      <c r="HRG30" s="349" t="s">
        <v>396</v>
      </c>
      <c r="HRH30" s="349" t="s">
        <v>396</v>
      </c>
      <c r="HRI30" s="349" t="s">
        <v>396</v>
      </c>
      <c r="HRJ30" s="349" t="s">
        <v>396</v>
      </c>
      <c r="HRK30" s="349" t="s">
        <v>396</v>
      </c>
      <c r="HRL30" s="349" t="s">
        <v>396</v>
      </c>
      <c r="HRM30" s="349" t="s">
        <v>396</v>
      </c>
      <c r="HRN30" s="349" t="s">
        <v>396</v>
      </c>
      <c r="HRO30" s="349" t="s">
        <v>396</v>
      </c>
      <c r="HRP30" s="349" t="s">
        <v>396</v>
      </c>
      <c r="HRQ30" s="349" t="s">
        <v>396</v>
      </c>
      <c r="HRR30" s="349" t="s">
        <v>396</v>
      </c>
      <c r="HRS30" s="349" t="s">
        <v>396</v>
      </c>
      <c r="HRT30" s="349" t="s">
        <v>396</v>
      </c>
      <c r="HRU30" s="349" t="s">
        <v>396</v>
      </c>
      <c r="HRV30" s="349" t="s">
        <v>396</v>
      </c>
      <c r="HRW30" s="349" t="s">
        <v>396</v>
      </c>
      <c r="HRX30" s="349" t="s">
        <v>396</v>
      </c>
      <c r="HRY30" s="349" t="s">
        <v>396</v>
      </c>
      <c r="HRZ30" s="349" t="s">
        <v>396</v>
      </c>
      <c r="HSA30" s="349" t="s">
        <v>396</v>
      </c>
      <c r="HSB30" s="349" t="s">
        <v>396</v>
      </c>
      <c r="HSC30" s="349" t="s">
        <v>396</v>
      </c>
      <c r="HSD30" s="349" t="s">
        <v>396</v>
      </c>
      <c r="HSE30" s="349" t="s">
        <v>396</v>
      </c>
      <c r="HSF30" s="349" t="s">
        <v>396</v>
      </c>
      <c r="HSG30" s="349" t="s">
        <v>396</v>
      </c>
      <c r="HSH30" s="349" t="s">
        <v>396</v>
      </c>
      <c r="HSI30" s="349" t="s">
        <v>396</v>
      </c>
      <c r="HSJ30" s="349" t="s">
        <v>396</v>
      </c>
      <c r="HSK30" s="349" t="s">
        <v>396</v>
      </c>
      <c r="HSL30" s="349" t="s">
        <v>396</v>
      </c>
      <c r="HSM30" s="349" t="s">
        <v>396</v>
      </c>
      <c r="HSN30" s="349" t="s">
        <v>396</v>
      </c>
      <c r="HSO30" s="349" t="s">
        <v>396</v>
      </c>
      <c r="HSP30" s="349" t="s">
        <v>396</v>
      </c>
      <c r="HSQ30" s="349" t="s">
        <v>396</v>
      </c>
      <c r="HSR30" s="349" t="s">
        <v>396</v>
      </c>
      <c r="HSS30" s="349" t="s">
        <v>396</v>
      </c>
      <c r="HST30" s="349" t="s">
        <v>396</v>
      </c>
      <c r="HSU30" s="349" t="s">
        <v>396</v>
      </c>
      <c r="HSV30" s="349" t="s">
        <v>396</v>
      </c>
      <c r="HSW30" s="349" t="s">
        <v>396</v>
      </c>
      <c r="HSX30" s="349" t="s">
        <v>396</v>
      </c>
      <c r="HSY30" s="349" t="s">
        <v>396</v>
      </c>
      <c r="HSZ30" s="349" t="s">
        <v>396</v>
      </c>
      <c r="HTA30" s="349" t="s">
        <v>396</v>
      </c>
      <c r="HTB30" s="349" t="s">
        <v>396</v>
      </c>
      <c r="HTC30" s="349" t="s">
        <v>396</v>
      </c>
      <c r="HTD30" s="349" t="s">
        <v>396</v>
      </c>
      <c r="HTE30" s="349" t="s">
        <v>396</v>
      </c>
      <c r="HTF30" s="349" t="s">
        <v>396</v>
      </c>
      <c r="HTG30" s="349" t="s">
        <v>396</v>
      </c>
      <c r="HTH30" s="349" t="s">
        <v>396</v>
      </c>
      <c r="HTI30" s="349" t="s">
        <v>396</v>
      </c>
      <c r="HTJ30" s="349" t="s">
        <v>396</v>
      </c>
      <c r="HTK30" s="349" t="s">
        <v>396</v>
      </c>
      <c r="HTL30" s="349" t="s">
        <v>396</v>
      </c>
      <c r="HTM30" s="349" t="s">
        <v>396</v>
      </c>
      <c r="HTN30" s="349" t="s">
        <v>396</v>
      </c>
      <c r="HTO30" s="349" t="s">
        <v>396</v>
      </c>
      <c r="HTP30" s="349" t="s">
        <v>396</v>
      </c>
      <c r="HTQ30" s="349" t="s">
        <v>396</v>
      </c>
      <c r="HTR30" s="349" t="s">
        <v>396</v>
      </c>
      <c r="HTS30" s="349" t="s">
        <v>396</v>
      </c>
      <c r="HTT30" s="349" t="s">
        <v>396</v>
      </c>
      <c r="HTU30" s="349" t="s">
        <v>396</v>
      </c>
      <c r="HTV30" s="349" t="s">
        <v>396</v>
      </c>
      <c r="HTW30" s="349" t="s">
        <v>396</v>
      </c>
      <c r="HTX30" s="349" t="s">
        <v>396</v>
      </c>
      <c r="HTY30" s="349" t="s">
        <v>396</v>
      </c>
      <c r="HTZ30" s="349" t="s">
        <v>396</v>
      </c>
      <c r="HUA30" s="349" t="s">
        <v>396</v>
      </c>
      <c r="HUB30" s="349" t="s">
        <v>396</v>
      </c>
      <c r="HUC30" s="349" t="s">
        <v>396</v>
      </c>
      <c r="HUD30" s="349" t="s">
        <v>396</v>
      </c>
      <c r="HUE30" s="349" t="s">
        <v>396</v>
      </c>
      <c r="HUF30" s="349" t="s">
        <v>396</v>
      </c>
      <c r="HUG30" s="349" t="s">
        <v>396</v>
      </c>
      <c r="HUH30" s="349" t="s">
        <v>396</v>
      </c>
      <c r="HUI30" s="349" t="s">
        <v>396</v>
      </c>
      <c r="HUJ30" s="349" t="s">
        <v>396</v>
      </c>
      <c r="HUK30" s="349" t="s">
        <v>396</v>
      </c>
      <c r="HUL30" s="349" t="s">
        <v>396</v>
      </c>
      <c r="HUM30" s="349" t="s">
        <v>396</v>
      </c>
      <c r="HUN30" s="349" t="s">
        <v>396</v>
      </c>
      <c r="HUO30" s="349" t="s">
        <v>396</v>
      </c>
      <c r="HUP30" s="349" t="s">
        <v>396</v>
      </c>
      <c r="HUQ30" s="349" t="s">
        <v>396</v>
      </c>
      <c r="HUR30" s="349" t="s">
        <v>396</v>
      </c>
      <c r="HUS30" s="349" t="s">
        <v>396</v>
      </c>
      <c r="HUT30" s="349" t="s">
        <v>396</v>
      </c>
      <c r="HUU30" s="349" t="s">
        <v>396</v>
      </c>
      <c r="HUV30" s="349" t="s">
        <v>396</v>
      </c>
      <c r="HUW30" s="349" t="s">
        <v>396</v>
      </c>
      <c r="HUX30" s="349" t="s">
        <v>396</v>
      </c>
      <c r="HUY30" s="349" t="s">
        <v>396</v>
      </c>
      <c r="HUZ30" s="349" t="s">
        <v>396</v>
      </c>
      <c r="HVA30" s="349" t="s">
        <v>396</v>
      </c>
      <c r="HVB30" s="349" t="s">
        <v>396</v>
      </c>
      <c r="HVC30" s="349" t="s">
        <v>396</v>
      </c>
      <c r="HVD30" s="349" t="s">
        <v>396</v>
      </c>
      <c r="HVE30" s="349" t="s">
        <v>396</v>
      </c>
      <c r="HVF30" s="349" t="s">
        <v>396</v>
      </c>
      <c r="HVG30" s="349" t="s">
        <v>396</v>
      </c>
      <c r="HVH30" s="349" t="s">
        <v>396</v>
      </c>
      <c r="HVI30" s="349" t="s">
        <v>396</v>
      </c>
      <c r="HVJ30" s="349" t="s">
        <v>396</v>
      </c>
      <c r="HVK30" s="349" t="s">
        <v>396</v>
      </c>
      <c r="HVL30" s="349" t="s">
        <v>396</v>
      </c>
      <c r="HVM30" s="349" t="s">
        <v>396</v>
      </c>
      <c r="HVN30" s="349" t="s">
        <v>396</v>
      </c>
      <c r="HVO30" s="349" t="s">
        <v>396</v>
      </c>
      <c r="HVP30" s="349" t="s">
        <v>396</v>
      </c>
      <c r="HVQ30" s="349" t="s">
        <v>396</v>
      </c>
      <c r="HVR30" s="349" t="s">
        <v>396</v>
      </c>
      <c r="HVS30" s="349" t="s">
        <v>396</v>
      </c>
      <c r="HVT30" s="349" t="s">
        <v>396</v>
      </c>
      <c r="HVU30" s="349" t="s">
        <v>396</v>
      </c>
      <c r="HVV30" s="349" t="s">
        <v>396</v>
      </c>
      <c r="HVW30" s="349" t="s">
        <v>396</v>
      </c>
      <c r="HVX30" s="349" t="s">
        <v>396</v>
      </c>
      <c r="HVY30" s="349" t="s">
        <v>396</v>
      </c>
      <c r="HVZ30" s="349" t="s">
        <v>396</v>
      </c>
      <c r="HWA30" s="349" t="s">
        <v>396</v>
      </c>
      <c r="HWB30" s="349" t="s">
        <v>396</v>
      </c>
      <c r="HWC30" s="349" t="s">
        <v>396</v>
      </c>
      <c r="HWD30" s="349" t="s">
        <v>396</v>
      </c>
      <c r="HWE30" s="349" t="s">
        <v>396</v>
      </c>
      <c r="HWF30" s="349" t="s">
        <v>396</v>
      </c>
      <c r="HWG30" s="349" t="s">
        <v>396</v>
      </c>
      <c r="HWH30" s="349" t="s">
        <v>396</v>
      </c>
      <c r="HWI30" s="349" t="s">
        <v>396</v>
      </c>
      <c r="HWJ30" s="349" t="s">
        <v>396</v>
      </c>
      <c r="HWK30" s="349" t="s">
        <v>396</v>
      </c>
      <c r="HWL30" s="349" t="s">
        <v>396</v>
      </c>
      <c r="HWM30" s="349" t="s">
        <v>396</v>
      </c>
      <c r="HWN30" s="349" t="s">
        <v>396</v>
      </c>
      <c r="HWO30" s="349" t="s">
        <v>396</v>
      </c>
      <c r="HWP30" s="349" t="s">
        <v>396</v>
      </c>
      <c r="HWQ30" s="349" t="s">
        <v>396</v>
      </c>
      <c r="HWR30" s="349" t="s">
        <v>396</v>
      </c>
      <c r="HWS30" s="349" t="s">
        <v>396</v>
      </c>
      <c r="HWT30" s="349" t="s">
        <v>396</v>
      </c>
      <c r="HWU30" s="349" t="s">
        <v>396</v>
      </c>
      <c r="HWV30" s="349" t="s">
        <v>396</v>
      </c>
      <c r="HWW30" s="349" t="s">
        <v>396</v>
      </c>
      <c r="HWX30" s="349" t="s">
        <v>396</v>
      </c>
      <c r="HWY30" s="349" t="s">
        <v>396</v>
      </c>
      <c r="HWZ30" s="349" t="s">
        <v>396</v>
      </c>
      <c r="HXA30" s="349" t="s">
        <v>396</v>
      </c>
      <c r="HXB30" s="349" t="s">
        <v>396</v>
      </c>
      <c r="HXC30" s="349" t="s">
        <v>396</v>
      </c>
      <c r="HXD30" s="349" t="s">
        <v>396</v>
      </c>
      <c r="HXE30" s="349" t="s">
        <v>396</v>
      </c>
      <c r="HXF30" s="349" t="s">
        <v>396</v>
      </c>
      <c r="HXG30" s="349" t="s">
        <v>396</v>
      </c>
      <c r="HXH30" s="349" t="s">
        <v>396</v>
      </c>
      <c r="HXI30" s="349" t="s">
        <v>396</v>
      </c>
      <c r="HXJ30" s="349" t="s">
        <v>396</v>
      </c>
      <c r="HXK30" s="349" t="s">
        <v>396</v>
      </c>
      <c r="HXL30" s="349" t="s">
        <v>396</v>
      </c>
      <c r="HXM30" s="349" t="s">
        <v>396</v>
      </c>
      <c r="HXN30" s="349" t="s">
        <v>396</v>
      </c>
      <c r="HXO30" s="349" t="s">
        <v>396</v>
      </c>
      <c r="HXP30" s="349" t="s">
        <v>396</v>
      </c>
      <c r="HXQ30" s="349" t="s">
        <v>396</v>
      </c>
      <c r="HXR30" s="349" t="s">
        <v>396</v>
      </c>
      <c r="HXS30" s="349" t="s">
        <v>396</v>
      </c>
      <c r="HXT30" s="349" t="s">
        <v>396</v>
      </c>
      <c r="HXU30" s="349" t="s">
        <v>396</v>
      </c>
      <c r="HXV30" s="349" t="s">
        <v>396</v>
      </c>
      <c r="HXW30" s="349" t="s">
        <v>396</v>
      </c>
      <c r="HXX30" s="349" t="s">
        <v>396</v>
      </c>
      <c r="HXY30" s="349" t="s">
        <v>396</v>
      </c>
      <c r="HXZ30" s="349" t="s">
        <v>396</v>
      </c>
      <c r="HYA30" s="349" t="s">
        <v>396</v>
      </c>
      <c r="HYB30" s="349" t="s">
        <v>396</v>
      </c>
      <c r="HYC30" s="349" t="s">
        <v>396</v>
      </c>
      <c r="HYD30" s="349" t="s">
        <v>396</v>
      </c>
      <c r="HYE30" s="349" t="s">
        <v>396</v>
      </c>
      <c r="HYF30" s="349" t="s">
        <v>396</v>
      </c>
      <c r="HYG30" s="349" t="s">
        <v>396</v>
      </c>
      <c r="HYH30" s="349" t="s">
        <v>396</v>
      </c>
      <c r="HYI30" s="349" t="s">
        <v>396</v>
      </c>
      <c r="HYJ30" s="349" t="s">
        <v>396</v>
      </c>
      <c r="HYK30" s="349" t="s">
        <v>396</v>
      </c>
      <c r="HYL30" s="349" t="s">
        <v>396</v>
      </c>
      <c r="HYM30" s="349" t="s">
        <v>396</v>
      </c>
      <c r="HYN30" s="349" t="s">
        <v>396</v>
      </c>
      <c r="HYO30" s="349" t="s">
        <v>396</v>
      </c>
      <c r="HYP30" s="349" t="s">
        <v>396</v>
      </c>
      <c r="HYQ30" s="349" t="s">
        <v>396</v>
      </c>
      <c r="HYR30" s="349" t="s">
        <v>396</v>
      </c>
      <c r="HYS30" s="349" t="s">
        <v>396</v>
      </c>
      <c r="HYT30" s="349" t="s">
        <v>396</v>
      </c>
      <c r="HYU30" s="349" t="s">
        <v>396</v>
      </c>
      <c r="HYV30" s="349" t="s">
        <v>396</v>
      </c>
      <c r="HYW30" s="349" t="s">
        <v>396</v>
      </c>
      <c r="HYX30" s="349" t="s">
        <v>396</v>
      </c>
      <c r="HYY30" s="349" t="s">
        <v>396</v>
      </c>
      <c r="HYZ30" s="349" t="s">
        <v>396</v>
      </c>
      <c r="HZA30" s="349" t="s">
        <v>396</v>
      </c>
      <c r="HZB30" s="349" t="s">
        <v>396</v>
      </c>
      <c r="HZC30" s="349" t="s">
        <v>396</v>
      </c>
      <c r="HZD30" s="349" t="s">
        <v>396</v>
      </c>
      <c r="HZE30" s="349" t="s">
        <v>396</v>
      </c>
      <c r="HZF30" s="349" t="s">
        <v>396</v>
      </c>
      <c r="HZG30" s="349" t="s">
        <v>396</v>
      </c>
      <c r="HZH30" s="349" t="s">
        <v>396</v>
      </c>
      <c r="HZI30" s="349" t="s">
        <v>396</v>
      </c>
      <c r="HZJ30" s="349" t="s">
        <v>396</v>
      </c>
      <c r="HZK30" s="349" t="s">
        <v>396</v>
      </c>
      <c r="HZL30" s="349" t="s">
        <v>396</v>
      </c>
      <c r="HZM30" s="349" t="s">
        <v>396</v>
      </c>
      <c r="HZN30" s="349" t="s">
        <v>396</v>
      </c>
      <c r="HZO30" s="349" t="s">
        <v>396</v>
      </c>
      <c r="HZP30" s="349" t="s">
        <v>396</v>
      </c>
      <c r="HZQ30" s="349" t="s">
        <v>396</v>
      </c>
      <c r="HZR30" s="349" t="s">
        <v>396</v>
      </c>
      <c r="HZS30" s="349" t="s">
        <v>396</v>
      </c>
      <c r="HZT30" s="349" t="s">
        <v>396</v>
      </c>
      <c r="HZU30" s="349" t="s">
        <v>396</v>
      </c>
      <c r="HZV30" s="349" t="s">
        <v>396</v>
      </c>
      <c r="HZW30" s="349" t="s">
        <v>396</v>
      </c>
      <c r="HZX30" s="349" t="s">
        <v>396</v>
      </c>
      <c r="HZY30" s="349" t="s">
        <v>396</v>
      </c>
      <c r="HZZ30" s="349" t="s">
        <v>396</v>
      </c>
      <c r="IAA30" s="349" t="s">
        <v>396</v>
      </c>
      <c r="IAB30" s="349" t="s">
        <v>396</v>
      </c>
      <c r="IAC30" s="349" t="s">
        <v>396</v>
      </c>
      <c r="IAD30" s="349" t="s">
        <v>396</v>
      </c>
      <c r="IAE30" s="349" t="s">
        <v>396</v>
      </c>
      <c r="IAF30" s="349" t="s">
        <v>396</v>
      </c>
      <c r="IAG30" s="349" t="s">
        <v>396</v>
      </c>
      <c r="IAH30" s="349" t="s">
        <v>396</v>
      </c>
      <c r="IAI30" s="349" t="s">
        <v>396</v>
      </c>
      <c r="IAJ30" s="349" t="s">
        <v>396</v>
      </c>
      <c r="IAK30" s="349" t="s">
        <v>396</v>
      </c>
      <c r="IAL30" s="349" t="s">
        <v>396</v>
      </c>
      <c r="IAM30" s="349" t="s">
        <v>396</v>
      </c>
      <c r="IAN30" s="349" t="s">
        <v>396</v>
      </c>
      <c r="IAO30" s="349" t="s">
        <v>396</v>
      </c>
      <c r="IAP30" s="349" t="s">
        <v>396</v>
      </c>
      <c r="IAQ30" s="349" t="s">
        <v>396</v>
      </c>
      <c r="IAR30" s="349" t="s">
        <v>396</v>
      </c>
      <c r="IAS30" s="349" t="s">
        <v>396</v>
      </c>
      <c r="IAT30" s="349" t="s">
        <v>396</v>
      </c>
      <c r="IAU30" s="349" t="s">
        <v>396</v>
      </c>
      <c r="IAV30" s="349" t="s">
        <v>396</v>
      </c>
      <c r="IAW30" s="349" t="s">
        <v>396</v>
      </c>
      <c r="IAX30" s="349" t="s">
        <v>396</v>
      </c>
      <c r="IAY30" s="349" t="s">
        <v>396</v>
      </c>
      <c r="IAZ30" s="349" t="s">
        <v>396</v>
      </c>
      <c r="IBA30" s="349" t="s">
        <v>396</v>
      </c>
      <c r="IBB30" s="349" t="s">
        <v>396</v>
      </c>
      <c r="IBC30" s="349" t="s">
        <v>396</v>
      </c>
      <c r="IBD30" s="349" t="s">
        <v>396</v>
      </c>
      <c r="IBE30" s="349" t="s">
        <v>396</v>
      </c>
      <c r="IBF30" s="349" t="s">
        <v>396</v>
      </c>
      <c r="IBG30" s="349" t="s">
        <v>396</v>
      </c>
      <c r="IBH30" s="349" t="s">
        <v>396</v>
      </c>
      <c r="IBI30" s="349" t="s">
        <v>396</v>
      </c>
      <c r="IBJ30" s="349" t="s">
        <v>396</v>
      </c>
      <c r="IBK30" s="349" t="s">
        <v>396</v>
      </c>
      <c r="IBL30" s="349" t="s">
        <v>396</v>
      </c>
      <c r="IBM30" s="349" t="s">
        <v>396</v>
      </c>
      <c r="IBN30" s="349" t="s">
        <v>396</v>
      </c>
      <c r="IBO30" s="349" t="s">
        <v>396</v>
      </c>
      <c r="IBP30" s="349" t="s">
        <v>396</v>
      </c>
      <c r="IBQ30" s="349" t="s">
        <v>396</v>
      </c>
      <c r="IBR30" s="349" t="s">
        <v>396</v>
      </c>
      <c r="IBS30" s="349" t="s">
        <v>396</v>
      </c>
      <c r="IBT30" s="349" t="s">
        <v>396</v>
      </c>
      <c r="IBU30" s="349" t="s">
        <v>396</v>
      </c>
      <c r="IBV30" s="349" t="s">
        <v>396</v>
      </c>
      <c r="IBW30" s="349" t="s">
        <v>396</v>
      </c>
      <c r="IBX30" s="349" t="s">
        <v>396</v>
      </c>
      <c r="IBY30" s="349" t="s">
        <v>396</v>
      </c>
      <c r="IBZ30" s="349" t="s">
        <v>396</v>
      </c>
      <c r="ICA30" s="349" t="s">
        <v>396</v>
      </c>
      <c r="ICB30" s="349" t="s">
        <v>396</v>
      </c>
      <c r="ICC30" s="349" t="s">
        <v>396</v>
      </c>
      <c r="ICD30" s="349" t="s">
        <v>396</v>
      </c>
      <c r="ICE30" s="349" t="s">
        <v>396</v>
      </c>
      <c r="ICF30" s="349" t="s">
        <v>396</v>
      </c>
      <c r="ICG30" s="349" t="s">
        <v>396</v>
      </c>
      <c r="ICH30" s="349" t="s">
        <v>396</v>
      </c>
      <c r="ICI30" s="349" t="s">
        <v>396</v>
      </c>
      <c r="ICJ30" s="349" t="s">
        <v>396</v>
      </c>
      <c r="ICK30" s="349" t="s">
        <v>396</v>
      </c>
      <c r="ICL30" s="349" t="s">
        <v>396</v>
      </c>
      <c r="ICM30" s="349" t="s">
        <v>396</v>
      </c>
      <c r="ICN30" s="349" t="s">
        <v>396</v>
      </c>
      <c r="ICO30" s="349" t="s">
        <v>396</v>
      </c>
      <c r="ICP30" s="349" t="s">
        <v>396</v>
      </c>
      <c r="ICQ30" s="349" t="s">
        <v>396</v>
      </c>
      <c r="ICR30" s="349" t="s">
        <v>396</v>
      </c>
      <c r="ICS30" s="349" t="s">
        <v>396</v>
      </c>
      <c r="ICT30" s="349" t="s">
        <v>396</v>
      </c>
      <c r="ICU30" s="349" t="s">
        <v>396</v>
      </c>
      <c r="ICV30" s="349" t="s">
        <v>396</v>
      </c>
      <c r="ICW30" s="349" t="s">
        <v>396</v>
      </c>
      <c r="ICX30" s="349" t="s">
        <v>396</v>
      </c>
      <c r="ICY30" s="349" t="s">
        <v>396</v>
      </c>
      <c r="ICZ30" s="349" t="s">
        <v>396</v>
      </c>
      <c r="IDA30" s="349" t="s">
        <v>396</v>
      </c>
      <c r="IDB30" s="349" t="s">
        <v>396</v>
      </c>
      <c r="IDC30" s="349" t="s">
        <v>396</v>
      </c>
      <c r="IDD30" s="349" t="s">
        <v>396</v>
      </c>
      <c r="IDE30" s="349" t="s">
        <v>396</v>
      </c>
      <c r="IDF30" s="349" t="s">
        <v>396</v>
      </c>
      <c r="IDG30" s="349" t="s">
        <v>396</v>
      </c>
      <c r="IDH30" s="349" t="s">
        <v>396</v>
      </c>
      <c r="IDI30" s="349" t="s">
        <v>396</v>
      </c>
      <c r="IDJ30" s="349" t="s">
        <v>396</v>
      </c>
      <c r="IDK30" s="349" t="s">
        <v>396</v>
      </c>
      <c r="IDL30" s="349" t="s">
        <v>396</v>
      </c>
      <c r="IDM30" s="349" t="s">
        <v>396</v>
      </c>
      <c r="IDN30" s="349" t="s">
        <v>396</v>
      </c>
      <c r="IDO30" s="349" t="s">
        <v>396</v>
      </c>
      <c r="IDP30" s="349" t="s">
        <v>396</v>
      </c>
      <c r="IDQ30" s="349" t="s">
        <v>396</v>
      </c>
      <c r="IDR30" s="349" t="s">
        <v>396</v>
      </c>
      <c r="IDS30" s="349" t="s">
        <v>396</v>
      </c>
      <c r="IDT30" s="349" t="s">
        <v>396</v>
      </c>
      <c r="IDU30" s="349" t="s">
        <v>396</v>
      </c>
      <c r="IDV30" s="349" t="s">
        <v>396</v>
      </c>
      <c r="IDW30" s="349" t="s">
        <v>396</v>
      </c>
      <c r="IDX30" s="349" t="s">
        <v>396</v>
      </c>
      <c r="IDY30" s="349" t="s">
        <v>396</v>
      </c>
      <c r="IDZ30" s="349" t="s">
        <v>396</v>
      </c>
      <c r="IEA30" s="349" t="s">
        <v>396</v>
      </c>
      <c r="IEB30" s="349" t="s">
        <v>396</v>
      </c>
      <c r="IEC30" s="349" t="s">
        <v>396</v>
      </c>
      <c r="IED30" s="349" t="s">
        <v>396</v>
      </c>
      <c r="IEE30" s="349" t="s">
        <v>396</v>
      </c>
      <c r="IEF30" s="349" t="s">
        <v>396</v>
      </c>
      <c r="IEG30" s="349" t="s">
        <v>396</v>
      </c>
      <c r="IEH30" s="349" t="s">
        <v>396</v>
      </c>
      <c r="IEI30" s="349" t="s">
        <v>396</v>
      </c>
      <c r="IEJ30" s="349" t="s">
        <v>396</v>
      </c>
      <c r="IEK30" s="349" t="s">
        <v>396</v>
      </c>
      <c r="IEL30" s="349" t="s">
        <v>396</v>
      </c>
      <c r="IEM30" s="349" t="s">
        <v>396</v>
      </c>
      <c r="IEN30" s="349" t="s">
        <v>396</v>
      </c>
      <c r="IEO30" s="349" t="s">
        <v>396</v>
      </c>
      <c r="IEP30" s="349" t="s">
        <v>396</v>
      </c>
      <c r="IEQ30" s="349" t="s">
        <v>396</v>
      </c>
      <c r="IER30" s="349" t="s">
        <v>396</v>
      </c>
      <c r="IES30" s="349" t="s">
        <v>396</v>
      </c>
      <c r="IET30" s="349" t="s">
        <v>396</v>
      </c>
      <c r="IEU30" s="349" t="s">
        <v>396</v>
      </c>
      <c r="IEV30" s="349" t="s">
        <v>396</v>
      </c>
      <c r="IEW30" s="349" t="s">
        <v>396</v>
      </c>
      <c r="IEX30" s="349" t="s">
        <v>396</v>
      </c>
      <c r="IEY30" s="349" t="s">
        <v>396</v>
      </c>
      <c r="IEZ30" s="349" t="s">
        <v>396</v>
      </c>
      <c r="IFA30" s="349" t="s">
        <v>396</v>
      </c>
      <c r="IFB30" s="349" t="s">
        <v>396</v>
      </c>
      <c r="IFC30" s="349" t="s">
        <v>396</v>
      </c>
      <c r="IFD30" s="349" t="s">
        <v>396</v>
      </c>
      <c r="IFE30" s="349" t="s">
        <v>396</v>
      </c>
      <c r="IFF30" s="349" t="s">
        <v>396</v>
      </c>
      <c r="IFG30" s="349" t="s">
        <v>396</v>
      </c>
      <c r="IFH30" s="349" t="s">
        <v>396</v>
      </c>
      <c r="IFI30" s="349" t="s">
        <v>396</v>
      </c>
      <c r="IFJ30" s="349" t="s">
        <v>396</v>
      </c>
      <c r="IFK30" s="349" t="s">
        <v>396</v>
      </c>
      <c r="IFL30" s="349" t="s">
        <v>396</v>
      </c>
      <c r="IFM30" s="349" t="s">
        <v>396</v>
      </c>
      <c r="IFN30" s="349" t="s">
        <v>396</v>
      </c>
      <c r="IFO30" s="349" t="s">
        <v>396</v>
      </c>
      <c r="IFP30" s="349" t="s">
        <v>396</v>
      </c>
      <c r="IFQ30" s="349" t="s">
        <v>396</v>
      </c>
      <c r="IFR30" s="349" t="s">
        <v>396</v>
      </c>
      <c r="IFS30" s="349" t="s">
        <v>396</v>
      </c>
      <c r="IFT30" s="349" t="s">
        <v>396</v>
      </c>
      <c r="IFU30" s="349" t="s">
        <v>396</v>
      </c>
      <c r="IFV30" s="349" t="s">
        <v>396</v>
      </c>
      <c r="IFW30" s="349" t="s">
        <v>396</v>
      </c>
      <c r="IFX30" s="349" t="s">
        <v>396</v>
      </c>
      <c r="IFY30" s="349" t="s">
        <v>396</v>
      </c>
      <c r="IFZ30" s="349" t="s">
        <v>396</v>
      </c>
      <c r="IGA30" s="349" t="s">
        <v>396</v>
      </c>
      <c r="IGB30" s="349" t="s">
        <v>396</v>
      </c>
      <c r="IGC30" s="349" t="s">
        <v>396</v>
      </c>
      <c r="IGD30" s="349" t="s">
        <v>396</v>
      </c>
      <c r="IGE30" s="349" t="s">
        <v>396</v>
      </c>
      <c r="IGF30" s="349" t="s">
        <v>396</v>
      </c>
      <c r="IGG30" s="349" t="s">
        <v>396</v>
      </c>
      <c r="IGH30" s="349" t="s">
        <v>396</v>
      </c>
      <c r="IGI30" s="349" t="s">
        <v>396</v>
      </c>
      <c r="IGJ30" s="349" t="s">
        <v>396</v>
      </c>
      <c r="IGK30" s="349" t="s">
        <v>396</v>
      </c>
      <c r="IGL30" s="349" t="s">
        <v>396</v>
      </c>
      <c r="IGM30" s="349" t="s">
        <v>396</v>
      </c>
      <c r="IGN30" s="349" t="s">
        <v>396</v>
      </c>
      <c r="IGO30" s="349" t="s">
        <v>396</v>
      </c>
      <c r="IGP30" s="349" t="s">
        <v>396</v>
      </c>
      <c r="IGQ30" s="349" t="s">
        <v>396</v>
      </c>
      <c r="IGR30" s="349" t="s">
        <v>396</v>
      </c>
      <c r="IGS30" s="349" t="s">
        <v>396</v>
      </c>
      <c r="IGT30" s="349" t="s">
        <v>396</v>
      </c>
      <c r="IGU30" s="349" t="s">
        <v>396</v>
      </c>
      <c r="IGV30" s="349" t="s">
        <v>396</v>
      </c>
      <c r="IGW30" s="349" t="s">
        <v>396</v>
      </c>
      <c r="IGX30" s="349" t="s">
        <v>396</v>
      </c>
      <c r="IGY30" s="349" t="s">
        <v>396</v>
      </c>
      <c r="IGZ30" s="349" t="s">
        <v>396</v>
      </c>
      <c r="IHA30" s="349" t="s">
        <v>396</v>
      </c>
      <c r="IHB30" s="349" t="s">
        <v>396</v>
      </c>
      <c r="IHC30" s="349" t="s">
        <v>396</v>
      </c>
      <c r="IHD30" s="349" t="s">
        <v>396</v>
      </c>
      <c r="IHE30" s="349" t="s">
        <v>396</v>
      </c>
      <c r="IHF30" s="349" t="s">
        <v>396</v>
      </c>
      <c r="IHG30" s="349" t="s">
        <v>396</v>
      </c>
      <c r="IHH30" s="349" t="s">
        <v>396</v>
      </c>
      <c r="IHI30" s="349" t="s">
        <v>396</v>
      </c>
      <c r="IHJ30" s="349" t="s">
        <v>396</v>
      </c>
      <c r="IHK30" s="349" t="s">
        <v>396</v>
      </c>
      <c r="IHL30" s="349" t="s">
        <v>396</v>
      </c>
      <c r="IHM30" s="349" t="s">
        <v>396</v>
      </c>
      <c r="IHN30" s="349" t="s">
        <v>396</v>
      </c>
      <c r="IHO30" s="349" t="s">
        <v>396</v>
      </c>
      <c r="IHP30" s="349" t="s">
        <v>396</v>
      </c>
      <c r="IHQ30" s="349" t="s">
        <v>396</v>
      </c>
      <c r="IHR30" s="349" t="s">
        <v>396</v>
      </c>
      <c r="IHS30" s="349" t="s">
        <v>396</v>
      </c>
      <c r="IHT30" s="349" t="s">
        <v>396</v>
      </c>
      <c r="IHU30" s="349" t="s">
        <v>396</v>
      </c>
      <c r="IHV30" s="349" t="s">
        <v>396</v>
      </c>
      <c r="IHW30" s="349" t="s">
        <v>396</v>
      </c>
      <c r="IHX30" s="349" t="s">
        <v>396</v>
      </c>
      <c r="IHY30" s="349" t="s">
        <v>396</v>
      </c>
      <c r="IHZ30" s="349" t="s">
        <v>396</v>
      </c>
      <c r="IIA30" s="349" t="s">
        <v>396</v>
      </c>
      <c r="IIB30" s="349" t="s">
        <v>396</v>
      </c>
      <c r="IIC30" s="349" t="s">
        <v>396</v>
      </c>
      <c r="IID30" s="349" t="s">
        <v>396</v>
      </c>
      <c r="IIE30" s="349" t="s">
        <v>396</v>
      </c>
      <c r="IIF30" s="349" t="s">
        <v>396</v>
      </c>
      <c r="IIG30" s="349" t="s">
        <v>396</v>
      </c>
      <c r="IIH30" s="349" t="s">
        <v>396</v>
      </c>
      <c r="III30" s="349" t="s">
        <v>396</v>
      </c>
      <c r="IIJ30" s="349" t="s">
        <v>396</v>
      </c>
      <c r="IIK30" s="349" t="s">
        <v>396</v>
      </c>
      <c r="IIL30" s="349" t="s">
        <v>396</v>
      </c>
      <c r="IIM30" s="349" t="s">
        <v>396</v>
      </c>
      <c r="IIN30" s="349" t="s">
        <v>396</v>
      </c>
      <c r="IIO30" s="349" t="s">
        <v>396</v>
      </c>
      <c r="IIP30" s="349" t="s">
        <v>396</v>
      </c>
      <c r="IIQ30" s="349" t="s">
        <v>396</v>
      </c>
      <c r="IIR30" s="349" t="s">
        <v>396</v>
      </c>
      <c r="IIS30" s="349" t="s">
        <v>396</v>
      </c>
      <c r="IIT30" s="349" t="s">
        <v>396</v>
      </c>
      <c r="IIU30" s="349" t="s">
        <v>396</v>
      </c>
      <c r="IIV30" s="349" t="s">
        <v>396</v>
      </c>
      <c r="IIW30" s="349" t="s">
        <v>396</v>
      </c>
      <c r="IIX30" s="349" t="s">
        <v>396</v>
      </c>
      <c r="IIY30" s="349" t="s">
        <v>396</v>
      </c>
      <c r="IIZ30" s="349" t="s">
        <v>396</v>
      </c>
      <c r="IJA30" s="349" t="s">
        <v>396</v>
      </c>
      <c r="IJB30" s="349" t="s">
        <v>396</v>
      </c>
      <c r="IJC30" s="349" t="s">
        <v>396</v>
      </c>
      <c r="IJD30" s="349" t="s">
        <v>396</v>
      </c>
      <c r="IJE30" s="349" t="s">
        <v>396</v>
      </c>
      <c r="IJF30" s="349" t="s">
        <v>396</v>
      </c>
      <c r="IJG30" s="349" t="s">
        <v>396</v>
      </c>
      <c r="IJH30" s="349" t="s">
        <v>396</v>
      </c>
      <c r="IJI30" s="349" t="s">
        <v>396</v>
      </c>
      <c r="IJJ30" s="349" t="s">
        <v>396</v>
      </c>
      <c r="IJK30" s="349" t="s">
        <v>396</v>
      </c>
      <c r="IJL30" s="349" t="s">
        <v>396</v>
      </c>
      <c r="IJM30" s="349" t="s">
        <v>396</v>
      </c>
      <c r="IJN30" s="349" t="s">
        <v>396</v>
      </c>
      <c r="IJO30" s="349" t="s">
        <v>396</v>
      </c>
      <c r="IJP30" s="349" t="s">
        <v>396</v>
      </c>
      <c r="IJQ30" s="349" t="s">
        <v>396</v>
      </c>
      <c r="IJR30" s="349" t="s">
        <v>396</v>
      </c>
      <c r="IJS30" s="349" t="s">
        <v>396</v>
      </c>
      <c r="IJT30" s="349" t="s">
        <v>396</v>
      </c>
      <c r="IJU30" s="349" t="s">
        <v>396</v>
      </c>
      <c r="IJV30" s="349" t="s">
        <v>396</v>
      </c>
      <c r="IJW30" s="349" t="s">
        <v>396</v>
      </c>
      <c r="IJX30" s="349" t="s">
        <v>396</v>
      </c>
      <c r="IJY30" s="349" t="s">
        <v>396</v>
      </c>
      <c r="IJZ30" s="349" t="s">
        <v>396</v>
      </c>
      <c r="IKA30" s="349" t="s">
        <v>396</v>
      </c>
      <c r="IKB30" s="349" t="s">
        <v>396</v>
      </c>
      <c r="IKC30" s="349" t="s">
        <v>396</v>
      </c>
      <c r="IKD30" s="349" t="s">
        <v>396</v>
      </c>
      <c r="IKE30" s="349" t="s">
        <v>396</v>
      </c>
      <c r="IKF30" s="349" t="s">
        <v>396</v>
      </c>
      <c r="IKG30" s="349" t="s">
        <v>396</v>
      </c>
      <c r="IKH30" s="349" t="s">
        <v>396</v>
      </c>
      <c r="IKI30" s="349" t="s">
        <v>396</v>
      </c>
      <c r="IKJ30" s="349" t="s">
        <v>396</v>
      </c>
      <c r="IKK30" s="349" t="s">
        <v>396</v>
      </c>
      <c r="IKL30" s="349" t="s">
        <v>396</v>
      </c>
      <c r="IKM30" s="349" t="s">
        <v>396</v>
      </c>
      <c r="IKN30" s="349" t="s">
        <v>396</v>
      </c>
      <c r="IKO30" s="349" t="s">
        <v>396</v>
      </c>
      <c r="IKP30" s="349" t="s">
        <v>396</v>
      </c>
      <c r="IKQ30" s="349" t="s">
        <v>396</v>
      </c>
      <c r="IKR30" s="349" t="s">
        <v>396</v>
      </c>
      <c r="IKS30" s="349" t="s">
        <v>396</v>
      </c>
      <c r="IKT30" s="349" t="s">
        <v>396</v>
      </c>
      <c r="IKU30" s="349" t="s">
        <v>396</v>
      </c>
      <c r="IKV30" s="349" t="s">
        <v>396</v>
      </c>
      <c r="IKW30" s="349" t="s">
        <v>396</v>
      </c>
      <c r="IKX30" s="349" t="s">
        <v>396</v>
      </c>
      <c r="IKY30" s="349" t="s">
        <v>396</v>
      </c>
      <c r="IKZ30" s="349" t="s">
        <v>396</v>
      </c>
      <c r="ILA30" s="349" t="s">
        <v>396</v>
      </c>
      <c r="ILB30" s="349" t="s">
        <v>396</v>
      </c>
      <c r="ILC30" s="349" t="s">
        <v>396</v>
      </c>
      <c r="ILD30" s="349" t="s">
        <v>396</v>
      </c>
      <c r="ILE30" s="349" t="s">
        <v>396</v>
      </c>
      <c r="ILF30" s="349" t="s">
        <v>396</v>
      </c>
      <c r="ILG30" s="349" t="s">
        <v>396</v>
      </c>
      <c r="ILH30" s="349" t="s">
        <v>396</v>
      </c>
      <c r="ILI30" s="349" t="s">
        <v>396</v>
      </c>
      <c r="ILJ30" s="349" t="s">
        <v>396</v>
      </c>
      <c r="ILK30" s="349" t="s">
        <v>396</v>
      </c>
      <c r="ILL30" s="349" t="s">
        <v>396</v>
      </c>
      <c r="ILM30" s="349" t="s">
        <v>396</v>
      </c>
      <c r="ILN30" s="349" t="s">
        <v>396</v>
      </c>
      <c r="ILO30" s="349" t="s">
        <v>396</v>
      </c>
      <c r="ILP30" s="349" t="s">
        <v>396</v>
      </c>
      <c r="ILQ30" s="349" t="s">
        <v>396</v>
      </c>
      <c r="ILR30" s="349" t="s">
        <v>396</v>
      </c>
      <c r="ILS30" s="349" t="s">
        <v>396</v>
      </c>
      <c r="ILT30" s="349" t="s">
        <v>396</v>
      </c>
      <c r="ILU30" s="349" t="s">
        <v>396</v>
      </c>
      <c r="ILV30" s="349" t="s">
        <v>396</v>
      </c>
      <c r="ILW30" s="349" t="s">
        <v>396</v>
      </c>
      <c r="ILX30" s="349" t="s">
        <v>396</v>
      </c>
      <c r="ILY30" s="349" t="s">
        <v>396</v>
      </c>
      <c r="ILZ30" s="349" t="s">
        <v>396</v>
      </c>
      <c r="IMA30" s="349" t="s">
        <v>396</v>
      </c>
      <c r="IMB30" s="349" t="s">
        <v>396</v>
      </c>
      <c r="IMC30" s="349" t="s">
        <v>396</v>
      </c>
      <c r="IMD30" s="349" t="s">
        <v>396</v>
      </c>
      <c r="IME30" s="349" t="s">
        <v>396</v>
      </c>
      <c r="IMF30" s="349" t="s">
        <v>396</v>
      </c>
      <c r="IMG30" s="349" t="s">
        <v>396</v>
      </c>
      <c r="IMH30" s="349" t="s">
        <v>396</v>
      </c>
      <c r="IMI30" s="349" t="s">
        <v>396</v>
      </c>
      <c r="IMJ30" s="349" t="s">
        <v>396</v>
      </c>
      <c r="IMK30" s="349" t="s">
        <v>396</v>
      </c>
      <c r="IML30" s="349" t="s">
        <v>396</v>
      </c>
      <c r="IMM30" s="349" t="s">
        <v>396</v>
      </c>
      <c r="IMN30" s="349" t="s">
        <v>396</v>
      </c>
      <c r="IMO30" s="349" t="s">
        <v>396</v>
      </c>
      <c r="IMP30" s="349" t="s">
        <v>396</v>
      </c>
      <c r="IMQ30" s="349" t="s">
        <v>396</v>
      </c>
      <c r="IMR30" s="349" t="s">
        <v>396</v>
      </c>
      <c r="IMS30" s="349" t="s">
        <v>396</v>
      </c>
      <c r="IMT30" s="349" t="s">
        <v>396</v>
      </c>
      <c r="IMU30" s="349" t="s">
        <v>396</v>
      </c>
      <c r="IMV30" s="349" t="s">
        <v>396</v>
      </c>
      <c r="IMW30" s="349" t="s">
        <v>396</v>
      </c>
      <c r="IMX30" s="349" t="s">
        <v>396</v>
      </c>
      <c r="IMY30" s="349" t="s">
        <v>396</v>
      </c>
      <c r="IMZ30" s="349" t="s">
        <v>396</v>
      </c>
      <c r="INA30" s="349" t="s">
        <v>396</v>
      </c>
      <c r="INB30" s="349" t="s">
        <v>396</v>
      </c>
      <c r="INC30" s="349" t="s">
        <v>396</v>
      </c>
      <c r="IND30" s="349" t="s">
        <v>396</v>
      </c>
      <c r="INE30" s="349" t="s">
        <v>396</v>
      </c>
      <c r="INF30" s="349" t="s">
        <v>396</v>
      </c>
      <c r="ING30" s="349" t="s">
        <v>396</v>
      </c>
      <c r="INH30" s="349" t="s">
        <v>396</v>
      </c>
      <c r="INI30" s="349" t="s">
        <v>396</v>
      </c>
      <c r="INJ30" s="349" t="s">
        <v>396</v>
      </c>
      <c r="INK30" s="349" t="s">
        <v>396</v>
      </c>
      <c r="INL30" s="349" t="s">
        <v>396</v>
      </c>
      <c r="INM30" s="349" t="s">
        <v>396</v>
      </c>
      <c r="INN30" s="349" t="s">
        <v>396</v>
      </c>
      <c r="INO30" s="349" t="s">
        <v>396</v>
      </c>
      <c r="INP30" s="349" t="s">
        <v>396</v>
      </c>
      <c r="INQ30" s="349" t="s">
        <v>396</v>
      </c>
      <c r="INR30" s="349" t="s">
        <v>396</v>
      </c>
      <c r="INS30" s="349" t="s">
        <v>396</v>
      </c>
      <c r="INT30" s="349" t="s">
        <v>396</v>
      </c>
      <c r="INU30" s="349" t="s">
        <v>396</v>
      </c>
      <c r="INV30" s="349" t="s">
        <v>396</v>
      </c>
      <c r="INW30" s="349" t="s">
        <v>396</v>
      </c>
      <c r="INX30" s="349" t="s">
        <v>396</v>
      </c>
      <c r="INY30" s="349" t="s">
        <v>396</v>
      </c>
      <c r="INZ30" s="349" t="s">
        <v>396</v>
      </c>
      <c r="IOA30" s="349" t="s">
        <v>396</v>
      </c>
      <c r="IOB30" s="349" t="s">
        <v>396</v>
      </c>
      <c r="IOC30" s="349" t="s">
        <v>396</v>
      </c>
      <c r="IOD30" s="349" t="s">
        <v>396</v>
      </c>
      <c r="IOE30" s="349" t="s">
        <v>396</v>
      </c>
      <c r="IOF30" s="349" t="s">
        <v>396</v>
      </c>
      <c r="IOG30" s="349" t="s">
        <v>396</v>
      </c>
      <c r="IOH30" s="349" t="s">
        <v>396</v>
      </c>
      <c r="IOI30" s="349" t="s">
        <v>396</v>
      </c>
      <c r="IOJ30" s="349" t="s">
        <v>396</v>
      </c>
      <c r="IOK30" s="349" t="s">
        <v>396</v>
      </c>
      <c r="IOL30" s="349" t="s">
        <v>396</v>
      </c>
      <c r="IOM30" s="349" t="s">
        <v>396</v>
      </c>
      <c r="ION30" s="349" t="s">
        <v>396</v>
      </c>
      <c r="IOO30" s="349" t="s">
        <v>396</v>
      </c>
      <c r="IOP30" s="349" t="s">
        <v>396</v>
      </c>
      <c r="IOQ30" s="349" t="s">
        <v>396</v>
      </c>
      <c r="IOR30" s="349" t="s">
        <v>396</v>
      </c>
      <c r="IOS30" s="349" t="s">
        <v>396</v>
      </c>
      <c r="IOT30" s="349" t="s">
        <v>396</v>
      </c>
      <c r="IOU30" s="349" t="s">
        <v>396</v>
      </c>
      <c r="IOV30" s="349" t="s">
        <v>396</v>
      </c>
      <c r="IOW30" s="349" t="s">
        <v>396</v>
      </c>
      <c r="IOX30" s="349" t="s">
        <v>396</v>
      </c>
      <c r="IOY30" s="349" t="s">
        <v>396</v>
      </c>
      <c r="IOZ30" s="349" t="s">
        <v>396</v>
      </c>
      <c r="IPA30" s="349" t="s">
        <v>396</v>
      </c>
      <c r="IPB30" s="349" t="s">
        <v>396</v>
      </c>
      <c r="IPC30" s="349" t="s">
        <v>396</v>
      </c>
      <c r="IPD30" s="349" t="s">
        <v>396</v>
      </c>
      <c r="IPE30" s="349" t="s">
        <v>396</v>
      </c>
      <c r="IPF30" s="349" t="s">
        <v>396</v>
      </c>
      <c r="IPG30" s="349" t="s">
        <v>396</v>
      </c>
      <c r="IPH30" s="349" t="s">
        <v>396</v>
      </c>
      <c r="IPI30" s="349" t="s">
        <v>396</v>
      </c>
      <c r="IPJ30" s="349" t="s">
        <v>396</v>
      </c>
      <c r="IPK30" s="349" t="s">
        <v>396</v>
      </c>
      <c r="IPL30" s="349" t="s">
        <v>396</v>
      </c>
      <c r="IPM30" s="349" t="s">
        <v>396</v>
      </c>
      <c r="IPN30" s="349" t="s">
        <v>396</v>
      </c>
      <c r="IPO30" s="349" t="s">
        <v>396</v>
      </c>
      <c r="IPP30" s="349" t="s">
        <v>396</v>
      </c>
      <c r="IPQ30" s="349" t="s">
        <v>396</v>
      </c>
      <c r="IPR30" s="349" t="s">
        <v>396</v>
      </c>
      <c r="IPS30" s="349" t="s">
        <v>396</v>
      </c>
      <c r="IPT30" s="349" t="s">
        <v>396</v>
      </c>
      <c r="IPU30" s="349" t="s">
        <v>396</v>
      </c>
      <c r="IPV30" s="349" t="s">
        <v>396</v>
      </c>
      <c r="IPW30" s="349" t="s">
        <v>396</v>
      </c>
      <c r="IPX30" s="349" t="s">
        <v>396</v>
      </c>
      <c r="IPY30" s="349" t="s">
        <v>396</v>
      </c>
      <c r="IPZ30" s="349" t="s">
        <v>396</v>
      </c>
      <c r="IQA30" s="349" t="s">
        <v>396</v>
      </c>
      <c r="IQB30" s="349" t="s">
        <v>396</v>
      </c>
      <c r="IQC30" s="349" t="s">
        <v>396</v>
      </c>
      <c r="IQD30" s="349" t="s">
        <v>396</v>
      </c>
      <c r="IQE30" s="349" t="s">
        <v>396</v>
      </c>
      <c r="IQF30" s="349" t="s">
        <v>396</v>
      </c>
      <c r="IQG30" s="349" t="s">
        <v>396</v>
      </c>
      <c r="IQH30" s="349" t="s">
        <v>396</v>
      </c>
      <c r="IQI30" s="349" t="s">
        <v>396</v>
      </c>
      <c r="IQJ30" s="349" t="s">
        <v>396</v>
      </c>
      <c r="IQK30" s="349" t="s">
        <v>396</v>
      </c>
      <c r="IQL30" s="349" t="s">
        <v>396</v>
      </c>
      <c r="IQM30" s="349" t="s">
        <v>396</v>
      </c>
      <c r="IQN30" s="349" t="s">
        <v>396</v>
      </c>
      <c r="IQO30" s="349" t="s">
        <v>396</v>
      </c>
      <c r="IQP30" s="349" t="s">
        <v>396</v>
      </c>
      <c r="IQQ30" s="349" t="s">
        <v>396</v>
      </c>
      <c r="IQR30" s="349" t="s">
        <v>396</v>
      </c>
      <c r="IQS30" s="349" t="s">
        <v>396</v>
      </c>
      <c r="IQT30" s="349" t="s">
        <v>396</v>
      </c>
      <c r="IQU30" s="349" t="s">
        <v>396</v>
      </c>
      <c r="IQV30" s="349" t="s">
        <v>396</v>
      </c>
      <c r="IQW30" s="349" t="s">
        <v>396</v>
      </c>
      <c r="IQX30" s="349" t="s">
        <v>396</v>
      </c>
      <c r="IQY30" s="349" t="s">
        <v>396</v>
      </c>
      <c r="IQZ30" s="349" t="s">
        <v>396</v>
      </c>
      <c r="IRA30" s="349" t="s">
        <v>396</v>
      </c>
      <c r="IRB30" s="349" t="s">
        <v>396</v>
      </c>
      <c r="IRC30" s="349" t="s">
        <v>396</v>
      </c>
      <c r="IRD30" s="349" t="s">
        <v>396</v>
      </c>
      <c r="IRE30" s="349" t="s">
        <v>396</v>
      </c>
      <c r="IRF30" s="349" t="s">
        <v>396</v>
      </c>
      <c r="IRG30" s="349" t="s">
        <v>396</v>
      </c>
      <c r="IRH30" s="349" t="s">
        <v>396</v>
      </c>
      <c r="IRI30" s="349" t="s">
        <v>396</v>
      </c>
      <c r="IRJ30" s="349" t="s">
        <v>396</v>
      </c>
      <c r="IRK30" s="349" t="s">
        <v>396</v>
      </c>
      <c r="IRL30" s="349" t="s">
        <v>396</v>
      </c>
      <c r="IRM30" s="349" t="s">
        <v>396</v>
      </c>
      <c r="IRN30" s="349" t="s">
        <v>396</v>
      </c>
      <c r="IRO30" s="349" t="s">
        <v>396</v>
      </c>
      <c r="IRP30" s="349" t="s">
        <v>396</v>
      </c>
      <c r="IRQ30" s="349" t="s">
        <v>396</v>
      </c>
      <c r="IRR30" s="349" t="s">
        <v>396</v>
      </c>
      <c r="IRS30" s="349" t="s">
        <v>396</v>
      </c>
      <c r="IRT30" s="349" t="s">
        <v>396</v>
      </c>
      <c r="IRU30" s="349" t="s">
        <v>396</v>
      </c>
      <c r="IRV30" s="349" t="s">
        <v>396</v>
      </c>
      <c r="IRW30" s="349" t="s">
        <v>396</v>
      </c>
      <c r="IRX30" s="349" t="s">
        <v>396</v>
      </c>
      <c r="IRY30" s="349" t="s">
        <v>396</v>
      </c>
      <c r="IRZ30" s="349" t="s">
        <v>396</v>
      </c>
      <c r="ISA30" s="349" t="s">
        <v>396</v>
      </c>
      <c r="ISB30" s="349" t="s">
        <v>396</v>
      </c>
      <c r="ISC30" s="349" t="s">
        <v>396</v>
      </c>
      <c r="ISD30" s="349" t="s">
        <v>396</v>
      </c>
      <c r="ISE30" s="349" t="s">
        <v>396</v>
      </c>
      <c r="ISF30" s="349" t="s">
        <v>396</v>
      </c>
      <c r="ISG30" s="349" t="s">
        <v>396</v>
      </c>
      <c r="ISH30" s="349" t="s">
        <v>396</v>
      </c>
      <c r="ISI30" s="349" t="s">
        <v>396</v>
      </c>
      <c r="ISJ30" s="349" t="s">
        <v>396</v>
      </c>
      <c r="ISK30" s="349" t="s">
        <v>396</v>
      </c>
      <c r="ISL30" s="349" t="s">
        <v>396</v>
      </c>
      <c r="ISM30" s="349" t="s">
        <v>396</v>
      </c>
      <c r="ISN30" s="349" t="s">
        <v>396</v>
      </c>
      <c r="ISO30" s="349" t="s">
        <v>396</v>
      </c>
      <c r="ISP30" s="349" t="s">
        <v>396</v>
      </c>
      <c r="ISQ30" s="349" t="s">
        <v>396</v>
      </c>
      <c r="ISR30" s="349" t="s">
        <v>396</v>
      </c>
      <c r="ISS30" s="349" t="s">
        <v>396</v>
      </c>
      <c r="IST30" s="349" t="s">
        <v>396</v>
      </c>
      <c r="ISU30" s="349" t="s">
        <v>396</v>
      </c>
      <c r="ISV30" s="349" t="s">
        <v>396</v>
      </c>
      <c r="ISW30" s="349" t="s">
        <v>396</v>
      </c>
      <c r="ISX30" s="349" t="s">
        <v>396</v>
      </c>
      <c r="ISY30" s="349" t="s">
        <v>396</v>
      </c>
      <c r="ISZ30" s="349" t="s">
        <v>396</v>
      </c>
      <c r="ITA30" s="349" t="s">
        <v>396</v>
      </c>
      <c r="ITB30" s="349" t="s">
        <v>396</v>
      </c>
      <c r="ITC30" s="349" t="s">
        <v>396</v>
      </c>
      <c r="ITD30" s="349" t="s">
        <v>396</v>
      </c>
      <c r="ITE30" s="349" t="s">
        <v>396</v>
      </c>
      <c r="ITF30" s="349" t="s">
        <v>396</v>
      </c>
      <c r="ITG30" s="349" t="s">
        <v>396</v>
      </c>
      <c r="ITH30" s="349" t="s">
        <v>396</v>
      </c>
      <c r="ITI30" s="349" t="s">
        <v>396</v>
      </c>
      <c r="ITJ30" s="349" t="s">
        <v>396</v>
      </c>
      <c r="ITK30" s="349" t="s">
        <v>396</v>
      </c>
      <c r="ITL30" s="349" t="s">
        <v>396</v>
      </c>
      <c r="ITM30" s="349" t="s">
        <v>396</v>
      </c>
      <c r="ITN30" s="349" t="s">
        <v>396</v>
      </c>
      <c r="ITO30" s="349" t="s">
        <v>396</v>
      </c>
      <c r="ITP30" s="349" t="s">
        <v>396</v>
      </c>
      <c r="ITQ30" s="349" t="s">
        <v>396</v>
      </c>
      <c r="ITR30" s="349" t="s">
        <v>396</v>
      </c>
      <c r="ITS30" s="349" t="s">
        <v>396</v>
      </c>
      <c r="ITT30" s="349" t="s">
        <v>396</v>
      </c>
      <c r="ITU30" s="349" t="s">
        <v>396</v>
      </c>
      <c r="ITV30" s="349" t="s">
        <v>396</v>
      </c>
      <c r="ITW30" s="349" t="s">
        <v>396</v>
      </c>
      <c r="ITX30" s="349" t="s">
        <v>396</v>
      </c>
      <c r="ITY30" s="349" t="s">
        <v>396</v>
      </c>
      <c r="ITZ30" s="349" t="s">
        <v>396</v>
      </c>
      <c r="IUA30" s="349" t="s">
        <v>396</v>
      </c>
      <c r="IUB30" s="349" t="s">
        <v>396</v>
      </c>
      <c r="IUC30" s="349" t="s">
        <v>396</v>
      </c>
      <c r="IUD30" s="349" t="s">
        <v>396</v>
      </c>
      <c r="IUE30" s="349" t="s">
        <v>396</v>
      </c>
      <c r="IUF30" s="349" t="s">
        <v>396</v>
      </c>
      <c r="IUG30" s="349" t="s">
        <v>396</v>
      </c>
      <c r="IUH30" s="349" t="s">
        <v>396</v>
      </c>
      <c r="IUI30" s="349" t="s">
        <v>396</v>
      </c>
      <c r="IUJ30" s="349" t="s">
        <v>396</v>
      </c>
      <c r="IUK30" s="349" t="s">
        <v>396</v>
      </c>
      <c r="IUL30" s="349" t="s">
        <v>396</v>
      </c>
      <c r="IUM30" s="349" t="s">
        <v>396</v>
      </c>
      <c r="IUN30" s="349" t="s">
        <v>396</v>
      </c>
      <c r="IUO30" s="349" t="s">
        <v>396</v>
      </c>
      <c r="IUP30" s="349" t="s">
        <v>396</v>
      </c>
      <c r="IUQ30" s="349" t="s">
        <v>396</v>
      </c>
      <c r="IUR30" s="349" t="s">
        <v>396</v>
      </c>
      <c r="IUS30" s="349" t="s">
        <v>396</v>
      </c>
      <c r="IUT30" s="349" t="s">
        <v>396</v>
      </c>
      <c r="IUU30" s="349" t="s">
        <v>396</v>
      </c>
      <c r="IUV30" s="349" t="s">
        <v>396</v>
      </c>
      <c r="IUW30" s="349" t="s">
        <v>396</v>
      </c>
      <c r="IUX30" s="349" t="s">
        <v>396</v>
      </c>
      <c r="IUY30" s="349" t="s">
        <v>396</v>
      </c>
      <c r="IUZ30" s="349" t="s">
        <v>396</v>
      </c>
      <c r="IVA30" s="349" t="s">
        <v>396</v>
      </c>
      <c r="IVB30" s="349" t="s">
        <v>396</v>
      </c>
      <c r="IVC30" s="349" t="s">
        <v>396</v>
      </c>
      <c r="IVD30" s="349" t="s">
        <v>396</v>
      </c>
      <c r="IVE30" s="349" t="s">
        <v>396</v>
      </c>
      <c r="IVF30" s="349" t="s">
        <v>396</v>
      </c>
      <c r="IVG30" s="349" t="s">
        <v>396</v>
      </c>
      <c r="IVH30" s="349" t="s">
        <v>396</v>
      </c>
      <c r="IVI30" s="349" t="s">
        <v>396</v>
      </c>
      <c r="IVJ30" s="349" t="s">
        <v>396</v>
      </c>
      <c r="IVK30" s="349" t="s">
        <v>396</v>
      </c>
      <c r="IVL30" s="349" t="s">
        <v>396</v>
      </c>
      <c r="IVM30" s="349" t="s">
        <v>396</v>
      </c>
      <c r="IVN30" s="349" t="s">
        <v>396</v>
      </c>
      <c r="IVO30" s="349" t="s">
        <v>396</v>
      </c>
      <c r="IVP30" s="349" t="s">
        <v>396</v>
      </c>
      <c r="IVQ30" s="349" t="s">
        <v>396</v>
      </c>
      <c r="IVR30" s="349" t="s">
        <v>396</v>
      </c>
      <c r="IVS30" s="349" t="s">
        <v>396</v>
      </c>
      <c r="IVT30" s="349" t="s">
        <v>396</v>
      </c>
      <c r="IVU30" s="349" t="s">
        <v>396</v>
      </c>
      <c r="IVV30" s="349" t="s">
        <v>396</v>
      </c>
      <c r="IVW30" s="349" t="s">
        <v>396</v>
      </c>
      <c r="IVX30" s="349" t="s">
        <v>396</v>
      </c>
      <c r="IVY30" s="349" t="s">
        <v>396</v>
      </c>
      <c r="IVZ30" s="349" t="s">
        <v>396</v>
      </c>
      <c r="IWA30" s="349" t="s">
        <v>396</v>
      </c>
      <c r="IWB30" s="349" t="s">
        <v>396</v>
      </c>
      <c r="IWC30" s="349" t="s">
        <v>396</v>
      </c>
      <c r="IWD30" s="349" t="s">
        <v>396</v>
      </c>
      <c r="IWE30" s="349" t="s">
        <v>396</v>
      </c>
      <c r="IWF30" s="349" t="s">
        <v>396</v>
      </c>
      <c r="IWG30" s="349" t="s">
        <v>396</v>
      </c>
      <c r="IWH30" s="349" t="s">
        <v>396</v>
      </c>
      <c r="IWI30" s="349" t="s">
        <v>396</v>
      </c>
      <c r="IWJ30" s="349" t="s">
        <v>396</v>
      </c>
      <c r="IWK30" s="349" t="s">
        <v>396</v>
      </c>
      <c r="IWL30" s="349" t="s">
        <v>396</v>
      </c>
      <c r="IWM30" s="349" t="s">
        <v>396</v>
      </c>
      <c r="IWN30" s="349" t="s">
        <v>396</v>
      </c>
      <c r="IWO30" s="349" t="s">
        <v>396</v>
      </c>
      <c r="IWP30" s="349" t="s">
        <v>396</v>
      </c>
      <c r="IWQ30" s="349" t="s">
        <v>396</v>
      </c>
      <c r="IWR30" s="349" t="s">
        <v>396</v>
      </c>
      <c r="IWS30" s="349" t="s">
        <v>396</v>
      </c>
      <c r="IWT30" s="349" t="s">
        <v>396</v>
      </c>
      <c r="IWU30" s="349" t="s">
        <v>396</v>
      </c>
      <c r="IWV30" s="349" t="s">
        <v>396</v>
      </c>
      <c r="IWW30" s="349" t="s">
        <v>396</v>
      </c>
      <c r="IWX30" s="349" t="s">
        <v>396</v>
      </c>
      <c r="IWY30" s="349" t="s">
        <v>396</v>
      </c>
      <c r="IWZ30" s="349" t="s">
        <v>396</v>
      </c>
      <c r="IXA30" s="349" t="s">
        <v>396</v>
      </c>
      <c r="IXB30" s="349" t="s">
        <v>396</v>
      </c>
      <c r="IXC30" s="349" t="s">
        <v>396</v>
      </c>
      <c r="IXD30" s="349" t="s">
        <v>396</v>
      </c>
      <c r="IXE30" s="349" t="s">
        <v>396</v>
      </c>
      <c r="IXF30" s="349" t="s">
        <v>396</v>
      </c>
      <c r="IXG30" s="349" t="s">
        <v>396</v>
      </c>
      <c r="IXH30" s="349" t="s">
        <v>396</v>
      </c>
      <c r="IXI30" s="349" t="s">
        <v>396</v>
      </c>
      <c r="IXJ30" s="349" t="s">
        <v>396</v>
      </c>
      <c r="IXK30" s="349" t="s">
        <v>396</v>
      </c>
      <c r="IXL30" s="349" t="s">
        <v>396</v>
      </c>
      <c r="IXM30" s="349" t="s">
        <v>396</v>
      </c>
      <c r="IXN30" s="349" t="s">
        <v>396</v>
      </c>
      <c r="IXO30" s="349" t="s">
        <v>396</v>
      </c>
      <c r="IXP30" s="349" t="s">
        <v>396</v>
      </c>
      <c r="IXQ30" s="349" t="s">
        <v>396</v>
      </c>
      <c r="IXR30" s="349" t="s">
        <v>396</v>
      </c>
      <c r="IXS30" s="349" t="s">
        <v>396</v>
      </c>
      <c r="IXT30" s="349" t="s">
        <v>396</v>
      </c>
      <c r="IXU30" s="349" t="s">
        <v>396</v>
      </c>
      <c r="IXV30" s="349" t="s">
        <v>396</v>
      </c>
      <c r="IXW30" s="349" t="s">
        <v>396</v>
      </c>
      <c r="IXX30" s="349" t="s">
        <v>396</v>
      </c>
      <c r="IXY30" s="349" t="s">
        <v>396</v>
      </c>
      <c r="IXZ30" s="349" t="s">
        <v>396</v>
      </c>
      <c r="IYA30" s="349" t="s">
        <v>396</v>
      </c>
      <c r="IYB30" s="349" t="s">
        <v>396</v>
      </c>
      <c r="IYC30" s="349" t="s">
        <v>396</v>
      </c>
      <c r="IYD30" s="349" t="s">
        <v>396</v>
      </c>
      <c r="IYE30" s="349" t="s">
        <v>396</v>
      </c>
      <c r="IYF30" s="349" t="s">
        <v>396</v>
      </c>
      <c r="IYG30" s="349" t="s">
        <v>396</v>
      </c>
      <c r="IYH30" s="349" t="s">
        <v>396</v>
      </c>
      <c r="IYI30" s="349" t="s">
        <v>396</v>
      </c>
      <c r="IYJ30" s="349" t="s">
        <v>396</v>
      </c>
      <c r="IYK30" s="349" t="s">
        <v>396</v>
      </c>
      <c r="IYL30" s="349" t="s">
        <v>396</v>
      </c>
      <c r="IYM30" s="349" t="s">
        <v>396</v>
      </c>
      <c r="IYN30" s="349" t="s">
        <v>396</v>
      </c>
      <c r="IYO30" s="349" t="s">
        <v>396</v>
      </c>
      <c r="IYP30" s="349" t="s">
        <v>396</v>
      </c>
      <c r="IYQ30" s="349" t="s">
        <v>396</v>
      </c>
      <c r="IYR30" s="349" t="s">
        <v>396</v>
      </c>
      <c r="IYS30" s="349" t="s">
        <v>396</v>
      </c>
      <c r="IYT30" s="349" t="s">
        <v>396</v>
      </c>
      <c r="IYU30" s="349" t="s">
        <v>396</v>
      </c>
      <c r="IYV30" s="349" t="s">
        <v>396</v>
      </c>
      <c r="IYW30" s="349" t="s">
        <v>396</v>
      </c>
      <c r="IYX30" s="349" t="s">
        <v>396</v>
      </c>
      <c r="IYY30" s="349" t="s">
        <v>396</v>
      </c>
      <c r="IYZ30" s="349" t="s">
        <v>396</v>
      </c>
      <c r="IZA30" s="349" t="s">
        <v>396</v>
      </c>
      <c r="IZB30" s="349" t="s">
        <v>396</v>
      </c>
      <c r="IZC30" s="349" t="s">
        <v>396</v>
      </c>
      <c r="IZD30" s="349" t="s">
        <v>396</v>
      </c>
      <c r="IZE30" s="349" t="s">
        <v>396</v>
      </c>
      <c r="IZF30" s="349" t="s">
        <v>396</v>
      </c>
      <c r="IZG30" s="349" t="s">
        <v>396</v>
      </c>
      <c r="IZH30" s="349" t="s">
        <v>396</v>
      </c>
      <c r="IZI30" s="349" t="s">
        <v>396</v>
      </c>
      <c r="IZJ30" s="349" t="s">
        <v>396</v>
      </c>
      <c r="IZK30" s="349" t="s">
        <v>396</v>
      </c>
      <c r="IZL30" s="349" t="s">
        <v>396</v>
      </c>
      <c r="IZM30" s="349" t="s">
        <v>396</v>
      </c>
      <c r="IZN30" s="349" t="s">
        <v>396</v>
      </c>
      <c r="IZO30" s="349" t="s">
        <v>396</v>
      </c>
      <c r="IZP30" s="349" t="s">
        <v>396</v>
      </c>
      <c r="IZQ30" s="349" t="s">
        <v>396</v>
      </c>
      <c r="IZR30" s="349" t="s">
        <v>396</v>
      </c>
      <c r="IZS30" s="349" t="s">
        <v>396</v>
      </c>
      <c r="IZT30" s="349" t="s">
        <v>396</v>
      </c>
      <c r="IZU30" s="349" t="s">
        <v>396</v>
      </c>
      <c r="IZV30" s="349" t="s">
        <v>396</v>
      </c>
      <c r="IZW30" s="349" t="s">
        <v>396</v>
      </c>
      <c r="IZX30" s="349" t="s">
        <v>396</v>
      </c>
      <c r="IZY30" s="349" t="s">
        <v>396</v>
      </c>
      <c r="IZZ30" s="349" t="s">
        <v>396</v>
      </c>
      <c r="JAA30" s="349" t="s">
        <v>396</v>
      </c>
      <c r="JAB30" s="349" t="s">
        <v>396</v>
      </c>
      <c r="JAC30" s="349" t="s">
        <v>396</v>
      </c>
      <c r="JAD30" s="349" t="s">
        <v>396</v>
      </c>
      <c r="JAE30" s="349" t="s">
        <v>396</v>
      </c>
      <c r="JAF30" s="349" t="s">
        <v>396</v>
      </c>
      <c r="JAG30" s="349" t="s">
        <v>396</v>
      </c>
      <c r="JAH30" s="349" t="s">
        <v>396</v>
      </c>
      <c r="JAI30" s="349" t="s">
        <v>396</v>
      </c>
      <c r="JAJ30" s="349" t="s">
        <v>396</v>
      </c>
      <c r="JAK30" s="349" t="s">
        <v>396</v>
      </c>
      <c r="JAL30" s="349" t="s">
        <v>396</v>
      </c>
      <c r="JAM30" s="349" t="s">
        <v>396</v>
      </c>
      <c r="JAN30" s="349" t="s">
        <v>396</v>
      </c>
      <c r="JAO30" s="349" t="s">
        <v>396</v>
      </c>
      <c r="JAP30" s="349" t="s">
        <v>396</v>
      </c>
      <c r="JAQ30" s="349" t="s">
        <v>396</v>
      </c>
      <c r="JAR30" s="349" t="s">
        <v>396</v>
      </c>
      <c r="JAS30" s="349" t="s">
        <v>396</v>
      </c>
      <c r="JAT30" s="349" t="s">
        <v>396</v>
      </c>
      <c r="JAU30" s="349" t="s">
        <v>396</v>
      </c>
      <c r="JAV30" s="349" t="s">
        <v>396</v>
      </c>
      <c r="JAW30" s="349" t="s">
        <v>396</v>
      </c>
      <c r="JAX30" s="349" t="s">
        <v>396</v>
      </c>
      <c r="JAY30" s="349" t="s">
        <v>396</v>
      </c>
      <c r="JAZ30" s="349" t="s">
        <v>396</v>
      </c>
      <c r="JBA30" s="349" t="s">
        <v>396</v>
      </c>
      <c r="JBB30" s="349" t="s">
        <v>396</v>
      </c>
      <c r="JBC30" s="349" t="s">
        <v>396</v>
      </c>
      <c r="JBD30" s="349" t="s">
        <v>396</v>
      </c>
      <c r="JBE30" s="349" t="s">
        <v>396</v>
      </c>
      <c r="JBF30" s="349" t="s">
        <v>396</v>
      </c>
      <c r="JBG30" s="349" t="s">
        <v>396</v>
      </c>
      <c r="JBH30" s="349" t="s">
        <v>396</v>
      </c>
      <c r="JBI30" s="349" t="s">
        <v>396</v>
      </c>
      <c r="JBJ30" s="349" t="s">
        <v>396</v>
      </c>
      <c r="JBK30" s="349" t="s">
        <v>396</v>
      </c>
      <c r="JBL30" s="349" t="s">
        <v>396</v>
      </c>
      <c r="JBM30" s="349" t="s">
        <v>396</v>
      </c>
      <c r="JBN30" s="349" t="s">
        <v>396</v>
      </c>
      <c r="JBO30" s="349" t="s">
        <v>396</v>
      </c>
      <c r="JBP30" s="349" t="s">
        <v>396</v>
      </c>
      <c r="JBQ30" s="349" t="s">
        <v>396</v>
      </c>
      <c r="JBR30" s="349" t="s">
        <v>396</v>
      </c>
      <c r="JBS30" s="349" t="s">
        <v>396</v>
      </c>
      <c r="JBT30" s="349" t="s">
        <v>396</v>
      </c>
      <c r="JBU30" s="349" t="s">
        <v>396</v>
      </c>
      <c r="JBV30" s="349" t="s">
        <v>396</v>
      </c>
      <c r="JBW30" s="349" t="s">
        <v>396</v>
      </c>
      <c r="JBX30" s="349" t="s">
        <v>396</v>
      </c>
      <c r="JBY30" s="349" t="s">
        <v>396</v>
      </c>
      <c r="JBZ30" s="349" t="s">
        <v>396</v>
      </c>
      <c r="JCA30" s="349" t="s">
        <v>396</v>
      </c>
      <c r="JCB30" s="349" t="s">
        <v>396</v>
      </c>
      <c r="JCC30" s="349" t="s">
        <v>396</v>
      </c>
      <c r="JCD30" s="349" t="s">
        <v>396</v>
      </c>
      <c r="JCE30" s="349" t="s">
        <v>396</v>
      </c>
      <c r="JCF30" s="349" t="s">
        <v>396</v>
      </c>
      <c r="JCG30" s="349" t="s">
        <v>396</v>
      </c>
      <c r="JCH30" s="349" t="s">
        <v>396</v>
      </c>
      <c r="JCI30" s="349" t="s">
        <v>396</v>
      </c>
      <c r="JCJ30" s="349" t="s">
        <v>396</v>
      </c>
      <c r="JCK30" s="349" t="s">
        <v>396</v>
      </c>
      <c r="JCL30" s="349" t="s">
        <v>396</v>
      </c>
      <c r="JCM30" s="349" t="s">
        <v>396</v>
      </c>
      <c r="JCN30" s="349" t="s">
        <v>396</v>
      </c>
      <c r="JCO30" s="349" t="s">
        <v>396</v>
      </c>
      <c r="JCP30" s="349" t="s">
        <v>396</v>
      </c>
      <c r="JCQ30" s="349" t="s">
        <v>396</v>
      </c>
      <c r="JCR30" s="349" t="s">
        <v>396</v>
      </c>
      <c r="JCS30" s="349" t="s">
        <v>396</v>
      </c>
      <c r="JCT30" s="349" t="s">
        <v>396</v>
      </c>
      <c r="JCU30" s="349" t="s">
        <v>396</v>
      </c>
      <c r="JCV30" s="349" t="s">
        <v>396</v>
      </c>
      <c r="JCW30" s="349" t="s">
        <v>396</v>
      </c>
      <c r="JCX30" s="349" t="s">
        <v>396</v>
      </c>
      <c r="JCY30" s="349" t="s">
        <v>396</v>
      </c>
      <c r="JCZ30" s="349" t="s">
        <v>396</v>
      </c>
      <c r="JDA30" s="349" t="s">
        <v>396</v>
      </c>
      <c r="JDB30" s="349" t="s">
        <v>396</v>
      </c>
      <c r="JDC30" s="349" t="s">
        <v>396</v>
      </c>
      <c r="JDD30" s="349" t="s">
        <v>396</v>
      </c>
      <c r="JDE30" s="349" t="s">
        <v>396</v>
      </c>
      <c r="JDF30" s="349" t="s">
        <v>396</v>
      </c>
      <c r="JDG30" s="349" t="s">
        <v>396</v>
      </c>
      <c r="JDH30" s="349" t="s">
        <v>396</v>
      </c>
      <c r="JDI30" s="349" t="s">
        <v>396</v>
      </c>
      <c r="JDJ30" s="349" t="s">
        <v>396</v>
      </c>
      <c r="JDK30" s="349" t="s">
        <v>396</v>
      </c>
      <c r="JDL30" s="349" t="s">
        <v>396</v>
      </c>
      <c r="JDM30" s="349" t="s">
        <v>396</v>
      </c>
      <c r="JDN30" s="349" t="s">
        <v>396</v>
      </c>
      <c r="JDO30" s="349" t="s">
        <v>396</v>
      </c>
      <c r="JDP30" s="349" t="s">
        <v>396</v>
      </c>
      <c r="JDQ30" s="349" t="s">
        <v>396</v>
      </c>
      <c r="JDR30" s="349" t="s">
        <v>396</v>
      </c>
      <c r="JDS30" s="349" t="s">
        <v>396</v>
      </c>
      <c r="JDT30" s="349" t="s">
        <v>396</v>
      </c>
      <c r="JDU30" s="349" t="s">
        <v>396</v>
      </c>
      <c r="JDV30" s="349" t="s">
        <v>396</v>
      </c>
      <c r="JDW30" s="349" t="s">
        <v>396</v>
      </c>
      <c r="JDX30" s="349" t="s">
        <v>396</v>
      </c>
      <c r="JDY30" s="349" t="s">
        <v>396</v>
      </c>
      <c r="JDZ30" s="349" t="s">
        <v>396</v>
      </c>
      <c r="JEA30" s="349" t="s">
        <v>396</v>
      </c>
      <c r="JEB30" s="349" t="s">
        <v>396</v>
      </c>
      <c r="JEC30" s="349" t="s">
        <v>396</v>
      </c>
      <c r="JED30" s="349" t="s">
        <v>396</v>
      </c>
      <c r="JEE30" s="349" t="s">
        <v>396</v>
      </c>
      <c r="JEF30" s="349" t="s">
        <v>396</v>
      </c>
      <c r="JEG30" s="349" t="s">
        <v>396</v>
      </c>
      <c r="JEH30" s="349" t="s">
        <v>396</v>
      </c>
      <c r="JEI30" s="349" t="s">
        <v>396</v>
      </c>
      <c r="JEJ30" s="349" t="s">
        <v>396</v>
      </c>
      <c r="JEK30" s="349" t="s">
        <v>396</v>
      </c>
      <c r="JEL30" s="349" t="s">
        <v>396</v>
      </c>
      <c r="JEM30" s="349" t="s">
        <v>396</v>
      </c>
      <c r="JEN30" s="349" t="s">
        <v>396</v>
      </c>
      <c r="JEO30" s="349" t="s">
        <v>396</v>
      </c>
      <c r="JEP30" s="349" t="s">
        <v>396</v>
      </c>
      <c r="JEQ30" s="349" t="s">
        <v>396</v>
      </c>
      <c r="JER30" s="349" t="s">
        <v>396</v>
      </c>
      <c r="JES30" s="349" t="s">
        <v>396</v>
      </c>
      <c r="JET30" s="349" t="s">
        <v>396</v>
      </c>
      <c r="JEU30" s="349" t="s">
        <v>396</v>
      </c>
      <c r="JEV30" s="349" t="s">
        <v>396</v>
      </c>
      <c r="JEW30" s="349" t="s">
        <v>396</v>
      </c>
      <c r="JEX30" s="349" t="s">
        <v>396</v>
      </c>
      <c r="JEY30" s="349" t="s">
        <v>396</v>
      </c>
      <c r="JEZ30" s="349" t="s">
        <v>396</v>
      </c>
      <c r="JFA30" s="349" t="s">
        <v>396</v>
      </c>
      <c r="JFB30" s="349" t="s">
        <v>396</v>
      </c>
      <c r="JFC30" s="349" t="s">
        <v>396</v>
      </c>
      <c r="JFD30" s="349" t="s">
        <v>396</v>
      </c>
      <c r="JFE30" s="349" t="s">
        <v>396</v>
      </c>
      <c r="JFF30" s="349" t="s">
        <v>396</v>
      </c>
      <c r="JFG30" s="349" t="s">
        <v>396</v>
      </c>
      <c r="JFH30" s="349" t="s">
        <v>396</v>
      </c>
      <c r="JFI30" s="349" t="s">
        <v>396</v>
      </c>
      <c r="JFJ30" s="349" t="s">
        <v>396</v>
      </c>
      <c r="JFK30" s="349" t="s">
        <v>396</v>
      </c>
      <c r="JFL30" s="349" t="s">
        <v>396</v>
      </c>
      <c r="JFM30" s="349" t="s">
        <v>396</v>
      </c>
      <c r="JFN30" s="349" t="s">
        <v>396</v>
      </c>
      <c r="JFO30" s="349" t="s">
        <v>396</v>
      </c>
      <c r="JFP30" s="349" t="s">
        <v>396</v>
      </c>
      <c r="JFQ30" s="349" t="s">
        <v>396</v>
      </c>
      <c r="JFR30" s="349" t="s">
        <v>396</v>
      </c>
      <c r="JFS30" s="349" t="s">
        <v>396</v>
      </c>
      <c r="JFT30" s="349" t="s">
        <v>396</v>
      </c>
      <c r="JFU30" s="349" t="s">
        <v>396</v>
      </c>
      <c r="JFV30" s="349" t="s">
        <v>396</v>
      </c>
      <c r="JFW30" s="349" t="s">
        <v>396</v>
      </c>
      <c r="JFX30" s="349" t="s">
        <v>396</v>
      </c>
      <c r="JFY30" s="349" t="s">
        <v>396</v>
      </c>
      <c r="JFZ30" s="349" t="s">
        <v>396</v>
      </c>
      <c r="JGA30" s="349" t="s">
        <v>396</v>
      </c>
      <c r="JGB30" s="349" t="s">
        <v>396</v>
      </c>
      <c r="JGC30" s="349" t="s">
        <v>396</v>
      </c>
      <c r="JGD30" s="349" t="s">
        <v>396</v>
      </c>
      <c r="JGE30" s="349" t="s">
        <v>396</v>
      </c>
      <c r="JGF30" s="349" t="s">
        <v>396</v>
      </c>
      <c r="JGG30" s="349" t="s">
        <v>396</v>
      </c>
      <c r="JGH30" s="349" t="s">
        <v>396</v>
      </c>
      <c r="JGI30" s="349" t="s">
        <v>396</v>
      </c>
      <c r="JGJ30" s="349" t="s">
        <v>396</v>
      </c>
      <c r="JGK30" s="349" t="s">
        <v>396</v>
      </c>
      <c r="JGL30" s="349" t="s">
        <v>396</v>
      </c>
      <c r="JGM30" s="349" t="s">
        <v>396</v>
      </c>
      <c r="JGN30" s="349" t="s">
        <v>396</v>
      </c>
      <c r="JGO30" s="349" t="s">
        <v>396</v>
      </c>
      <c r="JGP30" s="349" t="s">
        <v>396</v>
      </c>
      <c r="JGQ30" s="349" t="s">
        <v>396</v>
      </c>
      <c r="JGR30" s="349" t="s">
        <v>396</v>
      </c>
      <c r="JGS30" s="349" t="s">
        <v>396</v>
      </c>
      <c r="JGT30" s="349" t="s">
        <v>396</v>
      </c>
      <c r="JGU30" s="349" t="s">
        <v>396</v>
      </c>
      <c r="JGV30" s="349" t="s">
        <v>396</v>
      </c>
      <c r="JGW30" s="349" t="s">
        <v>396</v>
      </c>
      <c r="JGX30" s="349" t="s">
        <v>396</v>
      </c>
      <c r="JGY30" s="349" t="s">
        <v>396</v>
      </c>
      <c r="JGZ30" s="349" t="s">
        <v>396</v>
      </c>
      <c r="JHA30" s="349" t="s">
        <v>396</v>
      </c>
      <c r="JHB30" s="349" t="s">
        <v>396</v>
      </c>
      <c r="JHC30" s="349" t="s">
        <v>396</v>
      </c>
      <c r="JHD30" s="349" t="s">
        <v>396</v>
      </c>
      <c r="JHE30" s="349" t="s">
        <v>396</v>
      </c>
      <c r="JHF30" s="349" t="s">
        <v>396</v>
      </c>
      <c r="JHG30" s="349" t="s">
        <v>396</v>
      </c>
      <c r="JHH30" s="349" t="s">
        <v>396</v>
      </c>
      <c r="JHI30" s="349" t="s">
        <v>396</v>
      </c>
      <c r="JHJ30" s="349" t="s">
        <v>396</v>
      </c>
      <c r="JHK30" s="349" t="s">
        <v>396</v>
      </c>
      <c r="JHL30" s="349" t="s">
        <v>396</v>
      </c>
      <c r="JHM30" s="349" t="s">
        <v>396</v>
      </c>
      <c r="JHN30" s="349" t="s">
        <v>396</v>
      </c>
      <c r="JHO30" s="349" t="s">
        <v>396</v>
      </c>
      <c r="JHP30" s="349" t="s">
        <v>396</v>
      </c>
      <c r="JHQ30" s="349" t="s">
        <v>396</v>
      </c>
      <c r="JHR30" s="349" t="s">
        <v>396</v>
      </c>
      <c r="JHS30" s="349" t="s">
        <v>396</v>
      </c>
      <c r="JHT30" s="349" t="s">
        <v>396</v>
      </c>
      <c r="JHU30" s="349" t="s">
        <v>396</v>
      </c>
      <c r="JHV30" s="349" t="s">
        <v>396</v>
      </c>
      <c r="JHW30" s="349" t="s">
        <v>396</v>
      </c>
      <c r="JHX30" s="349" t="s">
        <v>396</v>
      </c>
      <c r="JHY30" s="349" t="s">
        <v>396</v>
      </c>
      <c r="JHZ30" s="349" t="s">
        <v>396</v>
      </c>
      <c r="JIA30" s="349" t="s">
        <v>396</v>
      </c>
      <c r="JIB30" s="349" t="s">
        <v>396</v>
      </c>
      <c r="JIC30" s="349" t="s">
        <v>396</v>
      </c>
      <c r="JID30" s="349" t="s">
        <v>396</v>
      </c>
      <c r="JIE30" s="349" t="s">
        <v>396</v>
      </c>
      <c r="JIF30" s="349" t="s">
        <v>396</v>
      </c>
      <c r="JIG30" s="349" t="s">
        <v>396</v>
      </c>
      <c r="JIH30" s="349" t="s">
        <v>396</v>
      </c>
      <c r="JII30" s="349" t="s">
        <v>396</v>
      </c>
      <c r="JIJ30" s="349" t="s">
        <v>396</v>
      </c>
      <c r="JIK30" s="349" t="s">
        <v>396</v>
      </c>
      <c r="JIL30" s="349" t="s">
        <v>396</v>
      </c>
      <c r="JIM30" s="349" t="s">
        <v>396</v>
      </c>
      <c r="JIN30" s="349" t="s">
        <v>396</v>
      </c>
      <c r="JIO30" s="349" t="s">
        <v>396</v>
      </c>
      <c r="JIP30" s="349" t="s">
        <v>396</v>
      </c>
      <c r="JIQ30" s="349" t="s">
        <v>396</v>
      </c>
      <c r="JIR30" s="349" t="s">
        <v>396</v>
      </c>
      <c r="JIS30" s="349" t="s">
        <v>396</v>
      </c>
      <c r="JIT30" s="349" t="s">
        <v>396</v>
      </c>
      <c r="JIU30" s="349" t="s">
        <v>396</v>
      </c>
      <c r="JIV30" s="349" t="s">
        <v>396</v>
      </c>
      <c r="JIW30" s="349" t="s">
        <v>396</v>
      </c>
      <c r="JIX30" s="349" t="s">
        <v>396</v>
      </c>
      <c r="JIY30" s="349" t="s">
        <v>396</v>
      </c>
      <c r="JIZ30" s="349" t="s">
        <v>396</v>
      </c>
      <c r="JJA30" s="349" t="s">
        <v>396</v>
      </c>
      <c r="JJB30" s="349" t="s">
        <v>396</v>
      </c>
      <c r="JJC30" s="349" t="s">
        <v>396</v>
      </c>
      <c r="JJD30" s="349" t="s">
        <v>396</v>
      </c>
      <c r="JJE30" s="349" t="s">
        <v>396</v>
      </c>
      <c r="JJF30" s="349" t="s">
        <v>396</v>
      </c>
      <c r="JJG30" s="349" t="s">
        <v>396</v>
      </c>
      <c r="JJH30" s="349" t="s">
        <v>396</v>
      </c>
      <c r="JJI30" s="349" t="s">
        <v>396</v>
      </c>
      <c r="JJJ30" s="349" t="s">
        <v>396</v>
      </c>
      <c r="JJK30" s="349" t="s">
        <v>396</v>
      </c>
      <c r="JJL30" s="349" t="s">
        <v>396</v>
      </c>
      <c r="JJM30" s="349" t="s">
        <v>396</v>
      </c>
      <c r="JJN30" s="349" t="s">
        <v>396</v>
      </c>
      <c r="JJO30" s="349" t="s">
        <v>396</v>
      </c>
      <c r="JJP30" s="349" t="s">
        <v>396</v>
      </c>
      <c r="JJQ30" s="349" t="s">
        <v>396</v>
      </c>
      <c r="JJR30" s="349" t="s">
        <v>396</v>
      </c>
      <c r="JJS30" s="349" t="s">
        <v>396</v>
      </c>
      <c r="JJT30" s="349" t="s">
        <v>396</v>
      </c>
      <c r="JJU30" s="349" t="s">
        <v>396</v>
      </c>
      <c r="JJV30" s="349" t="s">
        <v>396</v>
      </c>
      <c r="JJW30" s="349" t="s">
        <v>396</v>
      </c>
      <c r="JJX30" s="349" t="s">
        <v>396</v>
      </c>
      <c r="JJY30" s="349" t="s">
        <v>396</v>
      </c>
      <c r="JJZ30" s="349" t="s">
        <v>396</v>
      </c>
      <c r="JKA30" s="349" t="s">
        <v>396</v>
      </c>
      <c r="JKB30" s="349" t="s">
        <v>396</v>
      </c>
      <c r="JKC30" s="349" t="s">
        <v>396</v>
      </c>
      <c r="JKD30" s="349" t="s">
        <v>396</v>
      </c>
      <c r="JKE30" s="349" t="s">
        <v>396</v>
      </c>
      <c r="JKF30" s="349" t="s">
        <v>396</v>
      </c>
      <c r="JKG30" s="349" t="s">
        <v>396</v>
      </c>
      <c r="JKH30" s="349" t="s">
        <v>396</v>
      </c>
      <c r="JKI30" s="349" t="s">
        <v>396</v>
      </c>
      <c r="JKJ30" s="349" t="s">
        <v>396</v>
      </c>
      <c r="JKK30" s="349" t="s">
        <v>396</v>
      </c>
      <c r="JKL30" s="349" t="s">
        <v>396</v>
      </c>
      <c r="JKM30" s="349" t="s">
        <v>396</v>
      </c>
      <c r="JKN30" s="349" t="s">
        <v>396</v>
      </c>
      <c r="JKO30" s="349" t="s">
        <v>396</v>
      </c>
      <c r="JKP30" s="349" t="s">
        <v>396</v>
      </c>
      <c r="JKQ30" s="349" t="s">
        <v>396</v>
      </c>
      <c r="JKR30" s="349" t="s">
        <v>396</v>
      </c>
      <c r="JKS30" s="349" t="s">
        <v>396</v>
      </c>
      <c r="JKT30" s="349" t="s">
        <v>396</v>
      </c>
      <c r="JKU30" s="349" t="s">
        <v>396</v>
      </c>
      <c r="JKV30" s="349" t="s">
        <v>396</v>
      </c>
      <c r="JKW30" s="349" t="s">
        <v>396</v>
      </c>
      <c r="JKX30" s="349" t="s">
        <v>396</v>
      </c>
      <c r="JKY30" s="349" t="s">
        <v>396</v>
      </c>
      <c r="JKZ30" s="349" t="s">
        <v>396</v>
      </c>
      <c r="JLA30" s="349" t="s">
        <v>396</v>
      </c>
      <c r="JLB30" s="349" t="s">
        <v>396</v>
      </c>
      <c r="JLC30" s="349" t="s">
        <v>396</v>
      </c>
      <c r="JLD30" s="349" t="s">
        <v>396</v>
      </c>
      <c r="JLE30" s="349" t="s">
        <v>396</v>
      </c>
      <c r="JLF30" s="349" t="s">
        <v>396</v>
      </c>
      <c r="JLG30" s="349" t="s">
        <v>396</v>
      </c>
      <c r="JLH30" s="349" t="s">
        <v>396</v>
      </c>
      <c r="JLI30" s="349" t="s">
        <v>396</v>
      </c>
      <c r="JLJ30" s="349" t="s">
        <v>396</v>
      </c>
      <c r="JLK30" s="349" t="s">
        <v>396</v>
      </c>
      <c r="JLL30" s="349" t="s">
        <v>396</v>
      </c>
      <c r="JLM30" s="349" t="s">
        <v>396</v>
      </c>
      <c r="JLN30" s="349" t="s">
        <v>396</v>
      </c>
      <c r="JLO30" s="349" t="s">
        <v>396</v>
      </c>
      <c r="JLP30" s="349" t="s">
        <v>396</v>
      </c>
      <c r="JLQ30" s="349" t="s">
        <v>396</v>
      </c>
      <c r="JLR30" s="349" t="s">
        <v>396</v>
      </c>
      <c r="JLS30" s="349" t="s">
        <v>396</v>
      </c>
      <c r="JLT30" s="349" t="s">
        <v>396</v>
      </c>
      <c r="JLU30" s="349" t="s">
        <v>396</v>
      </c>
      <c r="JLV30" s="349" t="s">
        <v>396</v>
      </c>
      <c r="JLW30" s="349" t="s">
        <v>396</v>
      </c>
      <c r="JLX30" s="349" t="s">
        <v>396</v>
      </c>
      <c r="JLY30" s="349" t="s">
        <v>396</v>
      </c>
      <c r="JLZ30" s="349" t="s">
        <v>396</v>
      </c>
      <c r="JMA30" s="349" t="s">
        <v>396</v>
      </c>
      <c r="JMB30" s="349" t="s">
        <v>396</v>
      </c>
      <c r="JMC30" s="349" t="s">
        <v>396</v>
      </c>
      <c r="JMD30" s="349" t="s">
        <v>396</v>
      </c>
      <c r="JME30" s="349" t="s">
        <v>396</v>
      </c>
      <c r="JMF30" s="349" t="s">
        <v>396</v>
      </c>
      <c r="JMG30" s="349" t="s">
        <v>396</v>
      </c>
      <c r="JMH30" s="349" t="s">
        <v>396</v>
      </c>
      <c r="JMI30" s="349" t="s">
        <v>396</v>
      </c>
      <c r="JMJ30" s="349" t="s">
        <v>396</v>
      </c>
      <c r="JMK30" s="349" t="s">
        <v>396</v>
      </c>
      <c r="JML30" s="349" t="s">
        <v>396</v>
      </c>
      <c r="JMM30" s="349" t="s">
        <v>396</v>
      </c>
      <c r="JMN30" s="349" t="s">
        <v>396</v>
      </c>
      <c r="JMO30" s="349" t="s">
        <v>396</v>
      </c>
      <c r="JMP30" s="349" t="s">
        <v>396</v>
      </c>
      <c r="JMQ30" s="349" t="s">
        <v>396</v>
      </c>
      <c r="JMR30" s="349" t="s">
        <v>396</v>
      </c>
      <c r="JMS30" s="349" t="s">
        <v>396</v>
      </c>
      <c r="JMT30" s="349" t="s">
        <v>396</v>
      </c>
      <c r="JMU30" s="349" t="s">
        <v>396</v>
      </c>
      <c r="JMV30" s="349" t="s">
        <v>396</v>
      </c>
      <c r="JMW30" s="349" t="s">
        <v>396</v>
      </c>
      <c r="JMX30" s="349" t="s">
        <v>396</v>
      </c>
      <c r="JMY30" s="349" t="s">
        <v>396</v>
      </c>
      <c r="JMZ30" s="349" t="s">
        <v>396</v>
      </c>
      <c r="JNA30" s="349" t="s">
        <v>396</v>
      </c>
      <c r="JNB30" s="349" t="s">
        <v>396</v>
      </c>
      <c r="JNC30" s="349" t="s">
        <v>396</v>
      </c>
      <c r="JND30" s="349" t="s">
        <v>396</v>
      </c>
      <c r="JNE30" s="349" t="s">
        <v>396</v>
      </c>
      <c r="JNF30" s="349" t="s">
        <v>396</v>
      </c>
      <c r="JNG30" s="349" t="s">
        <v>396</v>
      </c>
      <c r="JNH30" s="349" t="s">
        <v>396</v>
      </c>
      <c r="JNI30" s="349" t="s">
        <v>396</v>
      </c>
      <c r="JNJ30" s="349" t="s">
        <v>396</v>
      </c>
      <c r="JNK30" s="349" t="s">
        <v>396</v>
      </c>
      <c r="JNL30" s="349" t="s">
        <v>396</v>
      </c>
      <c r="JNM30" s="349" t="s">
        <v>396</v>
      </c>
      <c r="JNN30" s="349" t="s">
        <v>396</v>
      </c>
      <c r="JNO30" s="349" t="s">
        <v>396</v>
      </c>
      <c r="JNP30" s="349" t="s">
        <v>396</v>
      </c>
      <c r="JNQ30" s="349" t="s">
        <v>396</v>
      </c>
      <c r="JNR30" s="349" t="s">
        <v>396</v>
      </c>
      <c r="JNS30" s="349" t="s">
        <v>396</v>
      </c>
      <c r="JNT30" s="349" t="s">
        <v>396</v>
      </c>
      <c r="JNU30" s="349" t="s">
        <v>396</v>
      </c>
      <c r="JNV30" s="349" t="s">
        <v>396</v>
      </c>
      <c r="JNW30" s="349" t="s">
        <v>396</v>
      </c>
      <c r="JNX30" s="349" t="s">
        <v>396</v>
      </c>
      <c r="JNY30" s="349" t="s">
        <v>396</v>
      </c>
      <c r="JNZ30" s="349" t="s">
        <v>396</v>
      </c>
      <c r="JOA30" s="349" t="s">
        <v>396</v>
      </c>
      <c r="JOB30" s="349" t="s">
        <v>396</v>
      </c>
      <c r="JOC30" s="349" t="s">
        <v>396</v>
      </c>
      <c r="JOD30" s="349" t="s">
        <v>396</v>
      </c>
      <c r="JOE30" s="349" t="s">
        <v>396</v>
      </c>
      <c r="JOF30" s="349" t="s">
        <v>396</v>
      </c>
      <c r="JOG30" s="349" t="s">
        <v>396</v>
      </c>
      <c r="JOH30" s="349" t="s">
        <v>396</v>
      </c>
      <c r="JOI30" s="349" t="s">
        <v>396</v>
      </c>
      <c r="JOJ30" s="349" t="s">
        <v>396</v>
      </c>
      <c r="JOK30" s="349" t="s">
        <v>396</v>
      </c>
      <c r="JOL30" s="349" t="s">
        <v>396</v>
      </c>
      <c r="JOM30" s="349" t="s">
        <v>396</v>
      </c>
      <c r="JON30" s="349" t="s">
        <v>396</v>
      </c>
      <c r="JOO30" s="349" t="s">
        <v>396</v>
      </c>
      <c r="JOP30" s="349" t="s">
        <v>396</v>
      </c>
      <c r="JOQ30" s="349" t="s">
        <v>396</v>
      </c>
      <c r="JOR30" s="349" t="s">
        <v>396</v>
      </c>
      <c r="JOS30" s="349" t="s">
        <v>396</v>
      </c>
      <c r="JOT30" s="349" t="s">
        <v>396</v>
      </c>
      <c r="JOU30" s="349" t="s">
        <v>396</v>
      </c>
      <c r="JOV30" s="349" t="s">
        <v>396</v>
      </c>
      <c r="JOW30" s="349" t="s">
        <v>396</v>
      </c>
      <c r="JOX30" s="349" t="s">
        <v>396</v>
      </c>
      <c r="JOY30" s="349" t="s">
        <v>396</v>
      </c>
      <c r="JOZ30" s="349" t="s">
        <v>396</v>
      </c>
      <c r="JPA30" s="349" t="s">
        <v>396</v>
      </c>
      <c r="JPB30" s="349" t="s">
        <v>396</v>
      </c>
      <c r="JPC30" s="349" t="s">
        <v>396</v>
      </c>
      <c r="JPD30" s="349" t="s">
        <v>396</v>
      </c>
      <c r="JPE30" s="349" t="s">
        <v>396</v>
      </c>
      <c r="JPF30" s="349" t="s">
        <v>396</v>
      </c>
      <c r="JPG30" s="349" t="s">
        <v>396</v>
      </c>
      <c r="JPH30" s="349" t="s">
        <v>396</v>
      </c>
      <c r="JPI30" s="349" t="s">
        <v>396</v>
      </c>
      <c r="JPJ30" s="349" t="s">
        <v>396</v>
      </c>
      <c r="JPK30" s="349" t="s">
        <v>396</v>
      </c>
      <c r="JPL30" s="349" t="s">
        <v>396</v>
      </c>
      <c r="JPM30" s="349" t="s">
        <v>396</v>
      </c>
      <c r="JPN30" s="349" t="s">
        <v>396</v>
      </c>
      <c r="JPO30" s="349" t="s">
        <v>396</v>
      </c>
      <c r="JPP30" s="349" t="s">
        <v>396</v>
      </c>
      <c r="JPQ30" s="349" t="s">
        <v>396</v>
      </c>
      <c r="JPR30" s="349" t="s">
        <v>396</v>
      </c>
      <c r="JPS30" s="349" t="s">
        <v>396</v>
      </c>
      <c r="JPT30" s="349" t="s">
        <v>396</v>
      </c>
      <c r="JPU30" s="349" t="s">
        <v>396</v>
      </c>
      <c r="JPV30" s="349" t="s">
        <v>396</v>
      </c>
      <c r="JPW30" s="349" t="s">
        <v>396</v>
      </c>
      <c r="JPX30" s="349" t="s">
        <v>396</v>
      </c>
      <c r="JPY30" s="349" t="s">
        <v>396</v>
      </c>
      <c r="JPZ30" s="349" t="s">
        <v>396</v>
      </c>
      <c r="JQA30" s="349" t="s">
        <v>396</v>
      </c>
      <c r="JQB30" s="349" t="s">
        <v>396</v>
      </c>
      <c r="JQC30" s="349" t="s">
        <v>396</v>
      </c>
      <c r="JQD30" s="349" t="s">
        <v>396</v>
      </c>
      <c r="JQE30" s="349" t="s">
        <v>396</v>
      </c>
      <c r="JQF30" s="349" t="s">
        <v>396</v>
      </c>
      <c r="JQG30" s="349" t="s">
        <v>396</v>
      </c>
      <c r="JQH30" s="349" t="s">
        <v>396</v>
      </c>
      <c r="JQI30" s="349" t="s">
        <v>396</v>
      </c>
      <c r="JQJ30" s="349" t="s">
        <v>396</v>
      </c>
      <c r="JQK30" s="349" t="s">
        <v>396</v>
      </c>
      <c r="JQL30" s="349" t="s">
        <v>396</v>
      </c>
      <c r="JQM30" s="349" t="s">
        <v>396</v>
      </c>
      <c r="JQN30" s="349" t="s">
        <v>396</v>
      </c>
      <c r="JQO30" s="349" t="s">
        <v>396</v>
      </c>
      <c r="JQP30" s="349" t="s">
        <v>396</v>
      </c>
      <c r="JQQ30" s="349" t="s">
        <v>396</v>
      </c>
      <c r="JQR30" s="349" t="s">
        <v>396</v>
      </c>
      <c r="JQS30" s="349" t="s">
        <v>396</v>
      </c>
      <c r="JQT30" s="349" t="s">
        <v>396</v>
      </c>
      <c r="JQU30" s="349" t="s">
        <v>396</v>
      </c>
      <c r="JQV30" s="349" t="s">
        <v>396</v>
      </c>
      <c r="JQW30" s="349" t="s">
        <v>396</v>
      </c>
      <c r="JQX30" s="349" t="s">
        <v>396</v>
      </c>
      <c r="JQY30" s="349" t="s">
        <v>396</v>
      </c>
      <c r="JQZ30" s="349" t="s">
        <v>396</v>
      </c>
      <c r="JRA30" s="349" t="s">
        <v>396</v>
      </c>
      <c r="JRB30" s="349" t="s">
        <v>396</v>
      </c>
      <c r="JRC30" s="349" t="s">
        <v>396</v>
      </c>
      <c r="JRD30" s="349" t="s">
        <v>396</v>
      </c>
      <c r="JRE30" s="349" t="s">
        <v>396</v>
      </c>
      <c r="JRF30" s="349" t="s">
        <v>396</v>
      </c>
      <c r="JRG30" s="349" t="s">
        <v>396</v>
      </c>
      <c r="JRH30" s="349" t="s">
        <v>396</v>
      </c>
      <c r="JRI30" s="349" t="s">
        <v>396</v>
      </c>
      <c r="JRJ30" s="349" t="s">
        <v>396</v>
      </c>
      <c r="JRK30" s="349" t="s">
        <v>396</v>
      </c>
      <c r="JRL30" s="349" t="s">
        <v>396</v>
      </c>
      <c r="JRM30" s="349" t="s">
        <v>396</v>
      </c>
      <c r="JRN30" s="349" t="s">
        <v>396</v>
      </c>
      <c r="JRO30" s="349" t="s">
        <v>396</v>
      </c>
      <c r="JRP30" s="349" t="s">
        <v>396</v>
      </c>
      <c r="JRQ30" s="349" t="s">
        <v>396</v>
      </c>
      <c r="JRR30" s="349" t="s">
        <v>396</v>
      </c>
      <c r="JRS30" s="349" t="s">
        <v>396</v>
      </c>
      <c r="JRT30" s="349" t="s">
        <v>396</v>
      </c>
      <c r="JRU30" s="349" t="s">
        <v>396</v>
      </c>
      <c r="JRV30" s="349" t="s">
        <v>396</v>
      </c>
      <c r="JRW30" s="349" t="s">
        <v>396</v>
      </c>
      <c r="JRX30" s="349" t="s">
        <v>396</v>
      </c>
      <c r="JRY30" s="349" t="s">
        <v>396</v>
      </c>
      <c r="JRZ30" s="349" t="s">
        <v>396</v>
      </c>
      <c r="JSA30" s="349" t="s">
        <v>396</v>
      </c>
      <c r="JSB30" s="349" t="s">
        <v>396</v>
      </c>
      <c r="JSC30" s="349" t="s">
        <v>396</v>
      </c>
      <c r="JSD30" s="349" t="s">
        <v>396</v>
      </c>
      <c r="JSE30" s="349" t="s">
        <v>396</v>
      </c>
      <c r="JSF30" s="349" t="s">
        <v>396</v>
      </c>
      <c r="JSG30" s="349" t="s">
        <v>396</v>
      </c>
      <c r="JSH30" s="349" t="s">
        <v>396</v>
      </c>
      <c r="JSI30" s="349" t="s">
        <v>396</v>
      </c>
      <c r="JSJ30" s="349" t="s">
        <v>396</v>
      </c>
      <c r="JSK30" s="349" t="s">
        <v>396</v>
      </c>
      <c r="JSL30" s="349" t="s">
        <v>396</v>
      </c>
      <c r="JSM30" s="349" t="s">
        <v>396</v>
      </c>
      <c r="JSN30" s="349" t="s">
        <v>396</v>
      </c>
      <c r="JSO30" s="349" t="s">
        <v>396</v>
      </c>
      <c r="JSP30" s="349" t="s">
        <v>396</v>
      </c>
      <c r="JSQ30" s="349" t="s">
        <v>396</v>
      </c>
      <c r="JSR30" s="349" t="s">
        <v>396</v>
      </c>
      <c r="JSS30" s="349" t="s">
        <v>396</v>
      </c>
      <c r="JST30" s="349" t="s">
        <v>396</v>
      </c>
      <c r="JSU30" s="349" t="s">
        <v>396</v>
      </c>
      <c r="JSV30" s="349" t="s">
        <v>396</v>
      </c>
      <c r="JSW30" s="349" t="s">
        <v>396</v>
      </c>
      <c r="JSX30" s="349" t="s">
        <v>396</v>
      </c>
      <c r="JSY30" s="349" t="s">
        <v>396</v>
      </c>
      <c r="JSZ30" s="349" t="s">
        <v>396</v>
      </c>
      <c r="JTA30" s="349" t="s">
        <v>396</v>
      </c>
      <c r="JTB30" s="349" t="s">
        <v>396</v>
      </c>
      <c r="JTC30" s="349" t="s">
        <v>396</v>
      </c>
      <c r="JTD30" s="349" t="s">
        <v>396</v>
      </c>
      <c r="JTE30" s="349" t="s">
        <v>396</v>
      </c>
      <c r="JTF30" s="349" t="s">
        <v>396</v>
      </c>
      <c r="JTG30" s="349" t="s">
        <v>396</v>
      </c>
      <c r="JTH30" s="349" t="s">
        <v>396</v>
      </c>
      <c r="JTI30" s="349" t="s">
        <v>396</v>
      </c>
      <c r="JTJ30" s="349" t="s">
        <v>396</v>
      </c>
      <c r="JTK30" s="349" t="s">
        <v>396</v>
      </c>
      <c r="JTL30" s="349" t="s">
        <v>396</v>
      </c>
      <c r="JTM30" s="349" t="s">
        <v>396</v>
      </c>
      <c r="JTN30" s="349" t="s">
        <v>396</v>
      </c>
      <c r="JTO30" s="349" t="s">
        <v>396</v>
      </c>
      <c r="JTP30" s="349" t="s">
        <v>396</v>
      </c>
      <c r="JTQ30" s="349" t="s">
        <v>396</v>
      </c>
      <c r="JTR30" s="349" t="s">
        <v>396</v>
      </c>
      <c r="JTS30" s="349" t="s">
        <v>396</v>
      </c>
      <c r="JTT30" s="349" t="s">
        <v>396</v>
      </c>
      <c r="JTU30" s="349" t="s">
        <v>396</v>
      </c>
      <c r="JTV30" s="349" t="s">
        <v>396</v>
      </c>
      <c r="JTW30" s="349" t="s">
        <v>396</v>
      </c>
      <c r="JTX30" s="349" t="s">
        <v>396</v>
      </c>
      <c r="JTY30" s="349" t="s">
        <v>396</v>
      </c>
      <c r="JTZ30" s="349" t="s">
        <v>396</v>
      </c>
      <c r="JUA30" s="349" t="s">
        <v>396</v>
      </c>
      <c r="JUB30" s="349" t="s">
        <v>396</v>
      </c>
      <c r="JUC30" s="349" t="s">
        <v>396</v>
      </c>
      <c r="JUD30" s="349" t="s">
        <v>396</v>
      </c>
      <c r="JUE30" s="349" t="s">
        <v>396</v>
      </c>
      <c r="JUF30" s="349" t="s">
        <v>396</v>
      </c>
      <c r="JUG30" s="349" t="s">
        <v>396</v>
      </c>
      <c r="JUH30" s="349" t="s">
        <v>396</v>
      </c>
      <c r="JUI30" s="349" t="s">
        <v>396</v>
      </c>
      <c r="JUJ30" s="349" t="s">
        <v>396</v>
      </c>
      <c r="JUK30" s="349" t="s">
        <v>396</v>
      </c>
      <c r="JUL30" s="349" t="s">
        <v>396</v>
      </c>
      <c r="JUM30" s="349" t="s">
        <v>396</v>
      </c>
      <c r="JUN30" s="349" t="s">
        <v>396</v>
      </c>
      <c r="JUO30" s="349" t="s">
        <v>396</v>
      </c>
      <c r="JUP30" s="349" t="s">
        <v>396</v>
      </c>
      <c r="JUQ30" s="349" t="s">
        <v>396</v>
      </c>
      <c r="JUR30" s="349" t="s">
        <v>396</v>
      </c>
      <c r="JUS30" s="349" t="s">
        <v>396</v>
      </c>
      <c r="JUT30" s="349" t="s">
        <v>396</v>
      </c>
      <c r="JUU30" s="349" t="s">
        <v>396</v>
      </c>
      <c r="JUV30" s="349" t="s">
        <v>396</v>
      </c>
      <c r="JUW30" s="349" t="s">
        <v>396</v>
      </c>
      <c r="JUX30" s="349" t="s">
        <v>396</v>
      </c>
      <c r="JUY30" s="349" t="s">
        <v>396</v>
      </c>
      <c r="JUZ30" s="349" t="s">
        <v>396</v>
      </c>
      <c r="JVA30" s="349" t="s">
        <v>396</v>
      </c>
      <c r="JVB30" s="349" t="s">
        <v>396</v>
      </c>
      <c r="JVC30" s="349" t="s">
        <v>396</v>
      </c>
      <c r="JVD30" s="349" t="s">
        <v>396</v>
      </c>
      <c r="JVE30" s="349" t="s">
        <v>396</v>
      </c>
      <c r="JVF30" s="349" t="s">
        <v>396</v>
      </c>
      <c r="JVG30" s="349" t="s">
        <v>396</v>
      </c>
      <c r="JVH30" s="349" t="s">
        <v>396</v>
      </c>
      <c r="JVI30" s="349" t="s">
        <v>396</v>
      </c>
      <c r="JVJ30" s="349" t="s">
        <v>396</v>
      </c>
      <c r="JVK30" s="349" t="s">
        <v>396</v>
      </c>
      <c r="JVL30" s="349" t="s">
        <v>396</v>
      </c>
      <c r="JVM30" s="349" t="s">
        <v>396</v>
      </c>
      <c r="JVN30" s="349" t="s">
        <v>396</v>
      </c>
      <c r="JVO30" s="349" t="s">
        <v>396</v>
      </c>
      <c r="JVP30" s="349" t="s">
        <v>396</v>
      </c>
      <c r="JVQ30" s="349" t="s">
        <v>396</v>
      </c>
      <c r="JVR30" s="349" t="s">
        <v>396</v>
      </c>
      <c r="JVS30" s="349" t="s">
        <v>396</v>
      </c>
      <c r="JVT30" s="349" t="s">
        <v>396</v>
      </c>
      <c r="JVU30" s="349" t="s">
        <v>396</v>
      </c>
      <c r="JVV30" s="349" t="s">
        <v>396</v>
      </c>
      <c r="JVW30" s="349" t="s">
        <v>396</v>
      </c>
      <c r="JVX30" s="349" t="s">
        <v>396</v>
      </c>
      <c r="JVY30" s="349" t="s">
        <v>396</v>
      </c>
      <c r="JVZ30" s="349" t="s">
        <v>396</v>
      </c>
      <c r="JWA30" s="349" t="s">
        <v>396</v>
      </c>
      <c r="JWB30" s="349" t="s">
        <v>396</v>
      </c>
      <c r="JWC30" s="349" t="s">
        <v>396</v>
      </c>
      <c r="JWD30" s="349" t="s">
        <v>396</v>
      </c>
      <c r="JWE30" s="349" t="s">
        <v>396</v>
      </c>
      <c r="JWF30" s="349" t="s">
        <v>396</v>
      </c>
      <c r="JWG30" s="349" t="s">
        <v>396</v>
      </c>
      <c r="JWH30" s="349" t="s">
        <v>396</v>
      </c>
      <c r="JWI30" s="349" t="s">
        <v>396</v>
      </c>
      <c r="JWJ30" s="349" t="s">
        <v>396</v>
      </c>
      <c r="JWK30" s="349" t="s">
        <v>396</v>
      </c>
      <c r="JWL30" s="349" t="s">
        <v>396</v>
      </c>
      <c r="JWM30" s="349" t="s">
        <v>396</v>
      </c>
      <c r="JWN30" s="349" t="s">
        <v>396</v>
      </c>
      <c r="JWO30" s="349" t="s">
        <v>396</v>
      </c>
      <c r="JWP30" s="349" t="s">
        <v>396</v>
      </c>
      <c r="JWQ30" s="349" t="s">
        <v>396</v>
      </c>
      <c r="JWR30" s="349" t="s">
        <v>396</v>
      </c>
      <c r="JWS30" s="349" t="s">
        <v>396</v>
      </c>
      <c r="JWT30" s="349" t="s">
        <v>396</v>
      </c>
      <c r="JWU30" s="349" t="s">
        <v>396</v>
      </c>
      <c r="JWV30" s="349" t="s">
        <v>396</v>
      </c>
      <c r="JWW30" s="349" t="s">
        <v>396</v>
      </c>
      <c r="JWX30" s="349" t="s">
        <v>396</v>
      </c>
      <c r="JWY30" s="349" t="s">
        <v>396</v>
      </c>
      <c r="JWZ30" s="349" t="s">
        <v>396</v>
      </c>
      <c r="JXA30" s="349" t="s">
        <v>396</v>
      </c>
      <c r="JXB30" s="349" t="s">
        <v>396</v>
      </c>
      <c r="JXC30" s="349" t="s">
        <v>396</v>
      </c>
      <c r="JXD30" s="349" t="s">
        <v>396</v>
      </c>
      <c r="JXE30" s="349" t="s">
        <v>396</v>
      </c>
      <c r="JXF30" s="349" t="s">
        <v>396</v>
      </c>
      <c r="JXG30" s="349" t="s">
        <v>396</v>
      </c>
      <c r="JXH30" s="349" t="s">
        <v>396</v>
      </c>
      <c r="JXI30" s="349" t="s">
        <v>396</v>
      </c>
      <c r="JXJ30" s="349" t="s">
        <v>396</v>
      </c>
      <c r="JXK30" s="349" t="s">
        <v>396</v>
      </c>
      <c r="JXL30" s="349" t="s">
        <v>396</v>
      </c>
      <c r="JXM30" s="349" t="s">
        <v>396</v>
      </c>
      <c r="JXN30" s="349" t="s">
        <v>396</v>
      </c>
      <c r="JXO30" s="349" t="s">
        <v>396</v>
      </c>
      <c r="JXP30" s="349" t="s">
        <v>396</v>
      </c>
      <c r="JXQ30" s="349" t="s">
        <v>396</v>
      </c>
      <c r="JXR30" s="349" t="s">
        <v>396</v>
      </c>
      <c r="JXS30" s="349" t="s">
        <v>396</v>
      </c>
      <c r="JXT30" s="349" t="s">
        <v>396</v>
      </c>
      <c r="JXU30" s="349" t="s">
        <v>396</v>
      </c>
      <c r="JXV30" s="349" t="s">
        <v>396</v>
      </c>
      <c r="JXW30" s="349" t="s">
        <v>396</v>
      </c>
      <c r="JXX30" s="349" t="s">
        <v>396</v>
      </c>
      <c r="JXY30" s="349" t="s">
        <v>396</v>
      </c>
      <c r="JXZ30" s="349" t="s">
        <v>396</v>
      </c>
      <c r="JYA30" s="349" t="s">
        <v>396</v>
      </c>
      <c r="JYB30" s="349" t="s">
        <v>396</v>
      </c>
      <c r="JYC30" s="349" t="s">
        <v>396</v>
      </c>
      <c r="JYD30" s="349" t="s">
        <v>396</v>
      </c>
      <c r="JYE30" s="349" t="s">
        <v>396</v>
      </c>
      <c r="JYF30" s="349" t="s">
        <v>396</v>
      </c>
      <c r="JYG30" s="349" t="s">
        <v>396</v>
      </c>
      <c r="JYH30" s="349" t="s">
        <v>396</v>
      </c>
      <c r="JYI30" s="349" t="s">
        <v>396</v>
      </c>
      <c r="JYJ30" s="349" t="s">
        <v>396</v>
      </c>
      <c r="JYK30" s="349" t="s">
        <v>396</v>
      </c>
      <c r="JYL30" s="349" t="s">
        <v>396</v>
      </c>
      <c r="JYM30" s="349" t="s">
        <v>396</v>
      </c>
      <c r="JYN30" s="349" t="s">
        <v>396</v>
      </c>
      <c r="JYO30" s="349" t="s">
        <v>396</v>
      </c>
      <c r="JYP30" s="349" t="s">
        <v>396</v>
      </c>
      <c r="JYQ30" s="349" t="s">
        <v>396</v>
      </c>
      <c r="JYR30" s="349" t="s">
        <v>396</v>
      </c>
      <c r="JYS30" s="349" t="s">
        <v>396</v>
      </c>
      <c r="JYT30" s="349" t="s">
        <v>396</v>
      </c>
      <c r="JYU30" s="349" t="s">
        <v>396</v>
      </c>
      <c r="JYV30" s="349" t="s">
        <v>396</v>
      </c>
      <c r="JYW30" s="349" t="s">
        <v>396</v>
      </c>
      <c r="JYX30" s="349" t="s">
        <v>396</v>
      </c>
      <c r="JYY30" s="349" t="s">
        <v>396</v>
      </c>
      <c r="JYZ30" s="349" t="s">
        <v>396</v>
      </c>
      <c r="JZA30" s="349" t="s">
        <v>396</v>
      </c>
      <c r="JZB30" s="349" t="s">
        <v>396</v>
      </c>
      <c r="JZC30" s="349" t="s">
        <v>396</v>
      </c>
      <c r="JZD30" s="349" t="s">
        <v>396</v>
      </c>
      <c r="JZE30" s="349" t="s">
        <v>396</v>
      </c>
      <c r="JZF30" s="349" t="s">
        <v>396</v>
      </c>
      <c r="JZG30" s="349" t="s">
        <v>396</v>
      </c>
      <c r="JZH30" s="349" t="s">
        <v>396</v>
      </c>
      <c r="JZI30" s="349" t="s">
        <v>396</v>
      </c>
      <c r="JZJ30" s="349" t="s">
        <v>396</v>
      </c>
      <c r="JZK30" s="349" t="s">
        <v>396</v>
      </c>
      <c r="JZL30" s="349" t="s">
        <v>396</v>
      </c>
      <c r="JZM30" s="349" t="s">
        <v>396</v>
      </c>
      <c r="JZN30" s="349" t="s">
        <v>396</v>
      </c>
      <c r="JZO30" s="349" t="s">
        <v>396</v>
      </c>
      <c r="JZP30" s="349" t="s">
        <v>396</v>
      </c>
      <c r="JZQ30" s="349" t="s">
        <v>396</v>
      </c>
      <c r="JZR30" s="349" t="s">
        <v>396</v>
      </c>
      <c r="JZS30" s="349" t="s">
        <v>396</v>
      </c>
      <c r="JZT30" s="349" t="s">
        <v>396</v>
      </c>
      <c r="JZU30" s="349" t="s">
        <v>396</v>
      </c>
      <c r="JZV30" s="349" t="s">
        <v>396</v>
      </c>
      <c r="JZW30" s="349" t="s">
        <v>396</v>
      </c>
      <c r="JZX30" s="349" t="s">
        <v>396</v>
      </c>
      <c r="JZY30" s="349" t="s">
        <v>396</v>
      </c>
      <c r="JZZ30" s="349" t="s">
        <v>396</v>
      </c>
      <c r="KAA30" s="349" t="s">
        <v>396</v>
      </c>
      <c r="KAB30" s="349" t="s">
        <v>396</v>
      </c>
      <c r="KAC30" s="349" t="s">
        <v>396</v>
      </c>
      <c r="KAD30" s="349" t="s">
        <v>396</v>
      </c>
      <c r="KAE30" s="349" t="s">
        <v>396</v>
      </c>
      <c r="KAF30" s="349" t="s">
        <v>396</v>
      </c>
      <c r="KAG30" s="349" t="s">
        <v>396</v>
      </c>
      <c r="KAH30" s="349" t="s">
        <v>396</v>
      </c>
      <c r="KAI30" s="349" t="s">
        <v>396</v>
      </c>
      <c r="KAJ30" s="349" t="s">
        <v>396</v>
      </c>
      <c r="KAK30" s="349" t="s">
        <v>396</v>
      </c>
      <c r="KAL30" s="349" t="s">
        <v>396</v>
      </c>
      <c r="KAM30" s="349" t="s">
        <v>396</v>
      </c>
      <c r="KAN30" s="349" t="s">
        <v>396</v>
      </c>
      <c r="KAO30" s="349" t="s">
        <v>396</v>
      </c>
      <c r="KAP30" s="349" t="s">
        <v>396</v>
      </c>
      <c r="KAQ30" s="349" t="s">
        <v>396</v>
      </c>
      <c r="KAR30" s="349" t="s">
        <v>396</v>
      </c>
      <c r="KAS30" s="349" t="s">
        <v>396</v>
      </c>
      <c r="KAT30" s="349" t="s">
        <v>396</v>
      </c>
      <c r="KAU30" s="349" t="s">
        <v>396</v>
      </c>
      <c r="KAV30" s="349" t="s">
        <v>396</v>
      </c>
      <c r="KAW30" s="349" t="s">
        <v>396</v>
      </c>
      <c r="KAX30" s="349" t="s">
        <v>396</v>
      </c>
      <c r="KAY30" s="349" t="s">
        <v>396</v>
      </c>
      <c r="KAZ30" s="349" t="s">
        <v>396</v>
      </c>
      <c r="KBA30" s="349" t="s">
        <v>396</v>
      </c>
      <c r="KBB30" s="349" t="s">
        <v>396</v>
      </c>
      <c r="KBC30" s="349" t="s">
        <v>396</v>
      </c>
      <c r="KBD30" s="349" t="s">
        <v>396</v>
      </c>
      <c r="KBE30" s="349" t="s">
        <v>396</v>
      </c>
      <c r="KBF30" s="349" t="s">
        <v>396</v>
      </c>
      <c r="KBG30" s="349" t="s">
        <v>396</v>
      </c>
      <c r="KBH30" s="349" t="s">
        <v>396</v>
      </c>
      <c r="KBI30" s="349" t="s">
        <v>396</v>
      </c>
      <c r="KBJ30" s="349" t="s">
        <v>396</v>
      </c>
      <c r="KBK30" s="349" t="s">
        <v>396</v>
      </c>
      <c r="KBL30" s="349" t="s">
        <v>396</v>
      </c>
      <c r="KBM30" s="349" t="s">
        <v>396</v>
      </c>
      <c r="KBN30" s="349" t="s">
        <v>396</v>
      </c>
      <c r="KBO30" s="349" t="s">
        <v>396</v>
      </c>
      <c r="KBP30" s="349" t="s">
        <v>396</v>
      </c>
      <c r="KBQ30" s="349" t="s">
        <v>396</v>
      </c>
      <c r="KBR30" s="349" t="s">
        <v>396</v>
      </c>
      <c r="KBS30" s="349" t="s">
        <v>396</v>
      </c>
      <c r="KBT30" s="349" t="s">
        <v>396</v>
      </c>
      <c r="KBU30" s="349" t="s">
        <v>396</v>
      </c>
      <c r="KBV30" s="349" t="s">
        <v>396</v>
      </c>
      <c r="KBW30" s="349" t="s">
        <v>396</v>
      </c>
      <c r="KBX30" s="349" t="s">
        <v>396</v>
      </c>
      <c r="KBY30" s="349" t="s">
        <v>396</v>
      </c>
      <c r="KBZ30" s="349" t="s">
        <v>396</v>
      </c>
      <c r="KCA30" s="349" t="s">
        <v>396</v>
      </c>
      <c r="KCB30" s="349" t="s">
        <v>396</v>
      </c>
      <c r="KCC30" s="349" t="s">
        <v>396</v>
      </c>
      <c r="KCD30" s="349" t="s">
        <v>396</v>
      </c>
      <c r="KCE30" s="349" t="s">
        <v>396</v>
      </c>
      <c r="KCF30" s="349" t="s">
        <v>396</v>
      </c>
      <c r="KCG30" s="349" t="s">
        <v>396</v>
      </c>
      <c r="KCH30" s="349" t="s">
        <v>396</v>
      </c>
      <c r="KCI30" s="349" t="s">
        <v>396</v>
      </c>
      <c r="KCJ30" s="349" t="s">
        <v>396</v>
      </c>
      <c r="KCK30" s="349" t="s">
        <v>396</v>
      </c>
      <c r="KCL30" s="349" t="s">
        <v>396</v>
      </c>
      <c r="KCM30" s="349" t="s">
        <v>396</v>
      </c>
      <c r="KCN30" s="349" t="s">
        <v>396</v>
      </c>
      <c r="KCO30" s="349" t="s">
        <v>396</v>
      </c>
      <c r="KCP30" s="349" t="s">
        <v>396</v>
      </c>
      <c r="KCQ30" s="349" t="s">
        <v>396</v>
      </c>
      <c r="KCR30" s="349" t="s">
        <v>396</v>
      </c>
      <c r="KCS30" s="349" t="s">
        <v>396</v>
      </c>
      <c r="KCT30" s="349" t="s">
        <v>396</v>
      </c>
      <c r="KCU30" s="349" t="s">
        <v>396</v>
      </c>
      <c r="KCV30" s="349" t="s">
        <v>396</v>
      </c>
      <c r="KCW30" s="349" t="s">
        <v>396</v>
      </c>
      <c r="KCX30" s="349" t="s">
        <v>396</v>
      </c>
      <c r="KCY30" s="349" t="s">
        <v>396</v>
      </c>
      <c r="KCZ30" s="349" t="s">
        <v>396</v>
      </c>
      <c r="KDA30" s="349" t="s">
        <v>396</v>
      </c>
      <c r="KDB30" s="349" t="s">
        <v>396</v>
      </c>
      <c r="KDC30" s="349" t="s">
        <v>396</v>
      </c>
      <c r="KDD30" s="349" t="s">
        <v>396</v>
      </c>
      <c r="KDE30" s="349" t="s">
        <v>396</v>
      </c>
      <c r="KDF30" s="349" t="s">
        <v>396</v>
      </c>
      <c r="KDG30" s="349" t="s">
        <v>396</v>
      </c>
      <c r="KDH30" s="349" t="s">
        <v>396</v>
      </c>
      <c r="KDI30" s="349" t="s">
        <v>396</v>
      </c>
      <c r="KDJ30" s="349" t="s">
        <v>396</v>
      </c>
      <c r="KDK30" s="349" t="s">
        <v>396</v>
      </c>
      <c r="KDL30" s="349" t="s">
        <v>396</v>
      </c>
      <c r="KDM30" s="349" t="s">
        <v>396</v>
      </c>
      <c r="KDN30" s="349" t="s">
        <v>396</v>
      </c>
      <c r="KDO30" s="349" t="s">
        <v>396</v>
      </c>
      <c r="KDP30" s="349" t="s">
        <v>396</v>
      </c>
      <c r="KDQ30" s="349" t="s">
        <v>396</v>
      </c>
      <c r="KDR30" s="349" t="s">
        <v>396</v>
      </c>
      <c r="KDS30" s="349" t="s">
        <v>396</v>
      </c>
      <c r="KDT30" s="349" t="s">
        <v>396</v>
      </c>
      <c r="KDU30" s="349" t="s">
        <v>396</v>
      </c>
      <c r="KDV30" s="349" t="s">
        <v>396</v>
      </c>
      <c r="KDW30" s="349" t="s">
        <v>396</v>
      </c>
      <c r="KDX30" s="349" t="s">
        <v>396</v>
      </c>
      <c r="KDY30" s="349" t="s">
        <v>396</v>
      </c>
      <c r="KDZ30" s="349" t="s">
        <v>396</v>
      </c>
      <c r="KEA30" s="349" t="s">
        <v>396</v>
      </c>
      <c r="KEB30" s="349" t="s">
        <v>396</v>
      </c>
      <c r="KEC30" s="349" t="s">
        <v>396</v>
      </c>
      <c r="KED30" s="349" t="s">
        <v>396</v>
      </c>
      <c r="KEE30" s="349" t="s">
        <v>396</v>
      </c>
      <c r="KEF30" s="349" t="s">
        <v>396</v>
      </c>
      <c r="KEG30" s="349" t="s">
        <v>396</v>
      </c>
      <c r="KEH30" s="349" t="s">
        <v>396</v>
      </c>
      <c r="KEI30" s="349" t="s">
        <v>396</v>
      </c>
      <c r="KEJ30" s="349" t="s">
        <v>396</v>
      </c>
      <c r="KEK30" s="349" t="s">
        <v>396</v>
      </c>
      <c r="KEL30" s="349" t="s">
        <v>396</v>
      </c>
      <c r="KEM30" s="349" t="s">
        <v>396</v>
      </c>
      <c r="KEN30" s="349" t="s">
        <v>396</v>
      </c>
      <c r="KEO30" s="349" t="s">
        <v>396</v>
      </c>
      <c r="KEP30" s="349" t="s">
        <v>396</v>
      </c>
      <c r="KEQ30" s="349" t="s">
        <v>396</v>
      </c>
      <c r="KER30" s="349" t="s">
        <v>396</v>
      </c>
      <c r="KES30" s="349" t="s">
        <v>396</v>
      </c>
      <c r="KET30" s="349" t="s">
        <v>396</v>
      </c>
      <c r="KEU30" s="349" t="s">
        <v>396</v>
      </c>
      <c r="KEV30" s="349" t="s">
        <v>396</v>
      </c>
      <c r="KEW30" s="349" t="s">
        <v>396</v>
      </c>
      <c r="KEX30" s="349" t="s">
        <v>396</v>
      </c>
      <c r="KEY30" s="349" t="s">
        <v>396</v>
      </c>
      <c r="KEZ30" s="349" t="s">
        <v>396</v>
      </c>
      <c r="KFA30" s="349" t="s">
        <v>396</v>
      </c>
      <c r="KFB30" s="349" t="s">
        <v>396</v>
      </c>
      <c r="KFC30" s="349" t="s">
        <v>396</v>
      </c>
      <c r="KFD30" s="349" t="s">
        <v>396</v>
      </c>
      <c r="KFE30" s="349" t="s">
        <v>396</v>
      </c>
      <c r="KFF30" s="349" t="s">
        <v>396</v>
      </c>
      <c r="KFG30" s="349" t="s">
        <v>396</v>
      </c>
      <c r="KFH30" s="349" t="s">
        <v>396</v>
      </c>
      <c r="KFI30" s="349" t="s">
        <v>396</v>
      </c>
      <c r="KFJ30" s="349" t="s">
        <v>396</v>
      </c>
      <c r="KFK30" s="349" t="s">
        <v>396</v>
      </c>
      <c r="KFL30" s="349" t="s">
        <v>396</v>
      </c>
      <c r="KFM30" s="349" t="s">
        <v>396</v>
      </c>
      <c r="KFN30" s="349" t="s">
        <v>396</v>
      </c>
      <c r="KFO30" s="349" t="s">
        <v>396</v>
      </c>
      <c r="KFP30" s="349" t="s">
        <v>396</v>
      </c>
      <c r="KFQ30" s="349" t="s">
        <v>396</v>
      </c>
      <c r="KFR30" s="349" t="s">
        <v>396</v>
      </c>
      <c r="KFS30" s="349" t="s">
        <v>396</v>
      </c>
      <c r="KFT30" s="349" t="s">
        <v>396</v>
      </c>
      <c r="KFU30" s="349" t="s">
        <v>396</v>
      </c>
      <c r="KFV30" s="349" t="s">
        <v>396</v>
      </c>
      <c r="KFW30" s="349" t="s">
        <v>396</v>
      </c>
      <c r="KFX30" s="349" t="s">
        <v>396</v>
      </c>
      <c r="KFY30" s="349" t="s">
        <v>396</v>
      </c>
      <c r="KFZ30" s="349" t="s">
        <v>396</v>
      </c>
      <c r="KGA30" s="349" t="s">
        <v>396</v>
      </c>
      <c r="KGB30" s="349" t="s">
        <v>396</v>
      </c>
      <c r="KGC30" s="349" t="s">
        <v>396</v>
      </c>
      <c r="KGD30" s="349" t="s">
        <v>396</v>
      </c>
      <c r="KGE30" s="349" t="s">
        <v>396</v>
      </c>
      <c r="KGF30" s="349" t="s">
        <v>396</v>
      </c>
      <c r="KGG30" s="349" t="s">
        <v>396</v>
      </c>
      <c r="KGH30" s="349" t="s">
        <v>396</v>
      </c>
      <c r="KGI30" s="349" t="s">
        <v>396</v>
      </c>
      <c r="KGJ30" s="349" t="s">
        <v>396</v>
      </c>
      <c r="KGK30" s="349" t="s">
        <v>396</v>
      </c>
      <c r="KGL30" s="349" t="s">
        <v>396</v>
      </c>
      <c r="KGM30" s="349" t="s">
        <v>396</v>
      </c>
      <c r="KGN30" s="349" t="s">
        <v>396</v>
      </c>
      <c r="KGO30" s="349" t="s">
        <v>396</v>
      </c>
      <c r="KGP30" s="349" t="s">
        <v>396</v>
      </c>
      <c r="KGQ30" s="349" t="s">
        <v>396</v>
      </c>
      <c r="KGR30" s="349" t="s">
        <v>396</v>
      </c>
      <c r="KGS30" s="349" t="s">
        <v>396</v>
      </c>
      <c r="KGT30" s="349" t="s">
        <v>396</v>
      </c>
      <c r="KGU30" s="349" t="s">
        <v>396</v>
      </c>
      <c r="KGV30" s="349" t="s">
        <v>396</v>
      </c>
      <c r="KGW30" s="349" t="s">
        <v>396</v>
      </c>
      <c r="KGX30" s="349" t="s">
        <v>396</v>
      </c>
      <c r="KGY30" s="349" t="s">
        <v>396</v>
      </c>
      <c r="KGZ30" s="349" t="s">
        <v>396</v>
      </c>
      <c r="KHA30" s="349" t="s">
        <v>396</v>
      </c>
      <c r="KHB30" s="349" t="s">
        <v>396</v>
      </c>
      <c r="KHC30" s="349" t="s">
        <v>396</v>
      </c>
      <c r="KHD30" s="349" t="s">
        <v>396</v>
      </c>
      <c r="KHE30" s="349" t="s">
        <v>396</v>
      </c>
      <c r="KHF30" s="349" t="s">
        <v>396</v>
      </c>
      <c r="KHG30" s="349" t="s">
        <v>396</v>
      </c>
      <c r="KHH30" s="349" t="s">
        <v>396</v>
      </c>
      <c r="KHI30" s="349" t="s">
        <v>396</v>
      </c>
      <c r="KHJ30" s="349" t="s">
        <v>396</v>
      </c>
      <c r="KHK30" s="349" t="s">
        <v>396</v>
      </c>
      <c r="KHL30" s="349" t="s">
        <v>396</v>
      </c>
      <c r="KHM30" s="349" t="s">
        <v>396</v>
      </c>
      <c r="KHN30" s="349" t="s">
        <v>396</v>
      </c>
      <c r="KHO30" s="349" t="s">
        <v>396</v>
      </c>
      <c r="KHP30" s="349" t="s">
        <v>396</v>
      </c>
      <c r="KHQ30" s="349" t="s">
        <v>396</v>
      </c>
      <c r="KHR30" s="349" t="s">
        <v>396</v>
      </c>
      <c r="KHS30" s="349" t="s">
        <v>396</v>
      </c>
      <c r="KHT30" s="349" t="s">
        <v>396</v>
      </c>
      <c r="KHU30" s="349" t="s">
        <v>396</v>
      </c>
      <c r="KHV30" s="349" t="s">
        <v>396</v>
      </c>
      <c r="KHW30" s="349" t="s">
        <v>396</v>
      </c>
      <c r="KHX30" s="349" t="s">
        <v>396</v>
      </c>
      <c r="KHY30" s="349" t="s">
        <v>396</v>
      </c>
      <c r="KHZ30" s="349" t="s">
        <v>396</v>
      </c>
      <c r="KIA30" s="349" t="s">
        <v>396</v>
      </c>
      <c r="KIB30" s="349" t="s">
        <v>396</v>
      </c>
      <c r="KIC30" s="349" t="s">
        <v>396</v>
      </c>
      <c r="KID30" s="349" t="s">
        <v>396</v>
      </c>
      <c r="KIE30" s="349" t="s">
        <v>396</v>
      </c>
      <c r="KIF30" s="349" t="s">
        <v>396</v>
      </c>
      <c r="KIG30" s="349" t="s">
        <v>396</v>
      </c>
      <c r="KIH30" s="349" t="s">
        <v>396</v>
      </c>
      <c r="KII30" s="349" t="s">
        <v>396</v>
      </c>
      <c r="KIJ30" s="349" t="s">
        <v>396</v>
      </c>
      <c r="KIK30" s="349" t="s">
        <v>396</v>
      </c>
      <c r="KIL30" s="349" t="s">
        <v>396</v>
      </c>
      <c r="KIM30" s="349" t="s">
        <v>396</v>
      </c>
      <c r="KIN30" s="349" t="s">
        <v>396</v>
      </c>
      <c r="KIO30" s="349" t="s">
        <v>396</v>
      </c>
      <c r="KIP30" s="349" t="s">
        <v>396</v>
      </c>
      <c r="KIQ30" s="349" t="s">
        <v>396</v>
      </c>
      <c r="KIR30" s="349" t="s">
        <v>396</v>
      </c>
      <c r="KIS30" s="349" t="s">
        <v>396</v>
      </c>
      <c r="KIT30" s="349" t="s">
        <v>396</v>
      </c>
      <c r="KIU30" s="349" t="s">
        <v>396</v>
      </c>
      <c r="KIV30" s="349" t="s">
        <v>396</v>
      </c>
      <c r="KIW30" s="349" t="s">
        <v>396</v>
      </c>
      <c r="KIX30" s="349" t="s">
        <v>396</v>
      </c>
      <c r="KIY30" s="349" t="s">
        <v>396</v>
      </c>
      <c r="KIZ30" s="349" t="s">
        <v>396</v>
      </c>
      <c r="KJA30" s="349" t="s">
        <v>396</v>
      </c>
      <c r="KJB30" s="349" t="s">
        <v>396</v>
      </c>
      <c r="KJC30" s="349" t="s">
        <v>396</v>
      </c>
      <c r="KJD30" s="349" t="s">
        <v>396</v>
      </c>
      <c r="KJE30" s="349" t="s">
        <v>396</v>
      </c>
      <c r="KJF30" s="349" t="s">
        <v>396</v>
      </c>
      <c r="KJG30" s="349" t="s">
        <v>396</v>
      </c>
      <c r="KJH30" s="349" t="s">
        <v>396</v>
      </c>
      <c r="KJI30" s="349" t="s">
        <v>396</v>
      </c>
      <c r="KJJ30" s="349" t="s">
        <v>396</v>
      </c>
      <c r="KJK30" s="349" t="s">
        <v>396</v>
      </c>
      <c r="KJL30" s="349" t="s">
        <v>396</v>
      </c>
      <c r="KJM30" s="349" t="s">
        <v>396</v>
      </c>
      <c r="KJN30" s="349" t="s">
        <v>396</v>
      </c>
      <c r="KJO30" s="349" t="s">
        <v>396</v>
      </c>
      <c r="KJP30" s="349" t="s">
        <v>396</v>
      </c>
      <c r="KJQ30" s="349" t="s">
        <v>396</v>
      </c>
      <c r="KJR30" s="349" t="s">
        <v>396</v>
      </c>
      <c r="KJS30" s="349" t="s">
        <v>396</v>
      </c>
      <c r="KJT30" s="349" t="s">
        <v>396</v>
      </c>
      <c r="KJU30" s="349" t="s">
        <v>396</v>
      </c>
      <c r="KJV30" s="349" t="s">
        <v>396</v>
      </c>
      <c r="KJW30" s="349" t="s">
        <v>396</v>
      </c>
      <c r="KJX30" s="349" t="s">
        <v>396</v>
      </c>
      <c r="KJY30" s="349" t="s">
        <v>396</v>
      </c>
      <c r="KJZ30" s="349" t="s">
        <v>396</v>
      </c>
      <c r="KKA30" s="349" t="s">
        <v>396</v>
      </c>
      <c r="KKB30" s="349" t="s">
        <v>396</v>
      </c>
      <c r="KKC30" s="349" t="s">
        <v>396</v>
      </c>
      <c r="KKD30" s="349" t="s">
        <v>396</v>
      </c>
      <c r="KKE30" s="349" t="s">
        <v>396</v>
      </c>
      <c r="KKF30" s="349" t="s">
        <v>396</v>
      </c>
      <c r="KKG30" s="349" t="s">
        <v>396</v>
      </c>
      <c r="KKH30" s="349" t="s">
        <v>396</v>
      </c>
      <c r="KKI30" s="349" t="s">
        <v>396</v>
      </c>
      <c r="KKJ30" s="349" t="s">
        <v>396</v>
      </c>
      <c r="KKK30" s="349" t="s">
        <v>396</v>
      </c>
      <c r="KKL30" s="349" t="s">
        <v>396</v>
      </c>
      <c r="KKM30" s="349" t="s">
        <v>396</v>
      </c>
      <c r="KKN30" s="349" t="s">
        <v>396</v>
      </c>
      <c r="KKO30" s="349" t="s">
        <v>396</v>
      </c>
      <c r="KKP30" s="349" t="s">
        <v>396</v>
      </c>
      <c r="KKQ30" s="349" t="s">
        <v>396</v>
      </c>
      <c r="KKR30" s="349" t="s">
        <v>396</v>
      </c>
      <c r="KKS30" s="349" t="s">
        <v>396</v>
      </c>
      <c r="KKT30" s="349" t="s">
        <v>396</v>
      </c>
      <c r="KKU30" s="349" t="s">
        <v>396</v>
      </c>
      <c r="KKV30" s="349" t="s">
        <v>396</v>
      </c>
      <c r="KKW30" s="349" t="s">
        <v>396</v>
      </c>
      <c r="KKX30" s="349" t="s">
        <v>396</v>
      </c>
      <c r="KKY30" s="349" t="s">
        <v>396</v>
      </c>
      <c r="KKZ30" s="349" t="s">
        <v>396</v>
      </c>
      <c r="KLA30" s="349" t="s">
        <v>396</v>
      </c>
      <c r="KLB30" s="349" t="s">
        <v>396</v>
      </c>
      <c r="KLC30" s="349" t="s">
        <v>396</v>
      </c>
      <c r="KLD30" s="349" t="s">
        <v>396</v>
      </c>
      <c r="KLE30" s="349" t="s">
        <v>396</v>
      </c>
      <c r="KLF30" s="349" t="s">
        <v>396</v>
      </c>
      <c r="KLG30" s="349" t="s">
        <v>396</v>
      </c>
      <c r="KLH30" s="349" t="s">
        <v>396</v>
      </c>
      <c r="KLI30" s="349" t="s">
        <v>396</v>
      </c>
      <c r="KLJ30" s="349" t="s">
        <v>396</v>
      </c>
      <c r="KLK30" s="349" t="s">
        <v>396</v>
      </c>
      <c r="KLL30" s="349" t="s">
        <v>396</v>
      </c>
      <c r="KLM30" s="349" t="s">
        <v>396</v>
      </c>
      <c r="KLN30" s="349" t="s">
        <v>396</v>
      </c>
      <c r="KLO30" s="349" t="s">
        <v>396</v>
      </c>
      <c r="KLP30" s="349" t="s">
        <v>396</v>
      </c>
      <c r="KLQ30" s="349" t="s">
        <v>396</v>
      </c>
      <c r="KLR30" s="349" t="s">
        <v>396</v>
      </c>
      <c r="KLS30" s="349" t="s">
        <v>396</v>
      </c>
      <c r="KLT30" s="349" t="s">
        <v>396</v>
      </c>
      <c r="KLU30" s="349" t="s">
        <v>396</v>
      </c>
      <c r="KLV30" s="349" t="s">
        <v>396</v>
      </c>
      <c r="KLW30" s="349" t="s">
        <v>396</v>
      </c>
      <c r="KLX30" s="349" t="s">
        <v>396</v>
      </c>
      <c r="KLY30" s="349" t="s">
        <v>396</v>
      </c>
      <c r="KLZ30" s="349" t="s">
        <v>396</v>
      </c>
      <c r="KMA30" s="349" t="s">
        <v>396</v>
      </c>
      <c r="KMB30" s="349" t="s">
        <v>396</v>
      </c>
      <c r="KMC30" s="349" t="s">
        <v>396</v>
      </c>
      <c r="KMD30" s="349" t="s">
        <v>396</v>
      </c>
      <c r="KME30" s="349" t="s">
        <v>396</v>
      </c>
      <c r="KMF30" s="349" t="s">
        <v>396</v>
      </c>
      <c r="KMG30" s="349" t="s">
        <v>396</v>
      </c>
      <c r="KMH30" s="349" t="s">
        <v>396</v>
      </c>
      <c r="KMI30" s="349" t="s">
        <v>396</v>
      </c>
      <c r="KMJ30" s="349" t="s">
        <v>396</v>
      </c>
      <c r="KMK30" s="349" t="s">
        <v>396</v>
      </c>
      <c r="KML30" s="349" t="s">
        <v>396</v>
      </c>
      <c r="KMM30" s="349" t="s">
        <v>396</v>
      </c>
      <c r="KMN30" s="349" t="s">
        <v>396</v>
      </c>
      <c r="KMO30" s="349" t="s">
        <v>396</v>
      </c>
      <c r="KMP30" s="349" t="s">
        <v>396</v>
      </c>
      <c r="KMQ30" s="349" t="s">
        <v>396</v>
      </c>
      <c r="KMR30" s="349" t="s">
        <v>396</v>
      </c>
      <c r="KMS30" s="349" t="s">
        <v>396</v>
      </c>
      <c r="KMT30" s="349" t="s">
        <v>396</v>
      </c>
      <c r="KMU30" s="349" t="s">
        <v>396</v>
      </c>
      <c r="KMV30" s="349" t="s">
        <v>396</v>
      </c>
      <c r="KMW30" s="349" t="s">
        <v>396</v>
      </c>
      <c r="KMX30" s="349" t="s">
        <v>396</v>
      </c>
      <c r="KMY30" s="349" t="s">
        <v>396</v>
      </c>
      <c r="KMZ30" s="349" t="s">
        <v>396</v>
      </c>
      <c r="KNA30" s="349" t="s">
        <v>396</v>
      </c>
      <c r="KNB30" s="349" t="s">
        <v>396</v>
      </c>
      <c r="KNC30" s="349" t="s">
        <v>396</v>
      </c>
      <c r="KND30" s="349" t="s">
        <v>396</v>
      </c>
      <c r="KNE30" s="349" t="s">
        <v>396</v>
      </c>
      <c r="KNF30" s="349" t="s">
        <v>396</v>
      </c>
      <c r="KNG30" s="349" t="s">
        <v>396</v>
      </c>
      <c r="KNH30" s="349" t="s">
        <v>396</v>
      </c>
      <c r="KNI30" s="349" t="s">
        <v>396</v>
      </c>
      <c r="KNJ30" s="349" t="s">
        <v>396</v>
      </c>
      <c r="KNK30" s="349" t="s">
        <v>396</v>
      </c>
      <c r="KNL30" s="349" t="s">
        <v>396</v>
      </c>
      <c r="KNM30" s="349" t="s">
        <v>396</v>
      </c>
      <c r="KNN30" s="349" t="s">
        <v>396</v>
      </c>
      <c r="KNO30" s="349" t="s">
        <v>396</v>
      </c>
      <c r="KNP30" s="349" t="s">
        <v>396</v>
      </c>
      <c r="KNQ30" s="349" t="s">
        <v>396</v>
      </c>
      <c r="KNR30" s="349" t="s">
        <v>396</v>
      </c>
      <c r="KNS30" s="349" t="s">
        <v>396</v>
      </c>
      <c r="KNT30" s="349" t="s">
        <v>396</v>
      </c>
      <c r="KNU30" s="349" t="s">
        <v>396</v>
      </c>
      <c r="KNV30" s="349" t="s">
        <v>396</v>
      </c>
      <c r="KNW30" s="349" t="s">
        <v>396</v>
      </c>
      <c r="KNX30" s="349" t="s">
        <v>396</v>
      </c>
      <c r="KNY30" s="349" t="s">
        <v>396</v>
      </c>
      <c r="KNZ30" s="349" t="s">
        <v>396</v>
      </c>
      <c r="KOA30" s="349" t="s">
        <v>396</v>
      </c>
      <c r="KOB30" s="349" t="s">
        <v>396</v>
      </c>
      <c r="KOC30" s="349" t="s">
        <v>396</v>
      </c>
      <c r="KOD30" s="349" t="s">
        <v>396</v>
      </c>
      <c r="KOE30" s="349" t="s">
        <v>396</v>
      </c>
      <c r="KOF30" s="349" t="s">
        <v>396</v>
      </c>
      <c r="KOG30" s="349" t="s">
        <v>396</v>
      </c>
      <c r="KOH30" s="349" t="s">
        <v>396</v>
      </c>
      <c r="KOI30" s="349" t="s">
        <v>396</v>
      </c>
      <c r="KOJ30" s="349" t="s">
        <v>396</v>
      </c>
      <c r="KOK30" s="349" t="s">
        <v>396</v>
      </c>
      <c r="KOL30" s="349" t="s">
        <v>396</v>
      </c>
      <c r="KOM30" s="349" t="s">
        <v>396</v>
      </c>
      <c r="KON30" s="349" t="s">
        <v>396</v>
      </c>
      <c r="KOO30" s="349" t="s">
        <v>396</v>
      </c>
      <c r="KOP30" s="349" t="s">
        <v>396</v>
      </c>
      <c r="KOQ30" s="349" t="s">
        <v>396</v>
      </c>
      <c r="KOR30" s="349" t="s">
        <v>396</v>
      </c>
      <c r="KOS30" s="349" t="s">
        <v>396</v>
      </c>
      <c r="KOT30" s="349" t="s">
        <v>396</v>
      </c>
      <c r="KOU30" s="349" t="s">
        <v>396</v>
      </c>
      <c r="KOV30" s="349" t="s">
        <v>396</v>
      </c>
      <c r="KOW30" s="349" t="s">
        <v>396</v>
      </c>
      <c r="KOX30" s="349" t="s">
        <v>396</v>
      </c>
      <c r="KOY30" s="349" t="s">
        <v>396</v>
      </c>
      <c r="KOZ30" s="349" t="s">
        <v>396</v>
      </c>
      <c r="KPA30" s="349" t="s">
        <v>396</v>
      </c>
      <c r="KPB30" s="349" t="s">
        <v>396</v>
      </c>
      <c r="KPC30" s="349" t="s">
        <v>396</v>
      </c>
      <c r="KPD30" s="349" t="s">
        <v>396</v>
      </c>
      <c r="KPE30" s="349" t="s">
        <v>396</v>
      </c>
      <c r="KPF30" s="349" t="s">
        <v>396</v>
      </c>
      <c r="KPG30" s="349" t="s">
        <v>396</v>
      </c>
      <c r="KPH30" s="349" t="s">
        <v>396</v>
      </c>
      <c r="KPI30" s="349" t="s">
        <v>396</v>
      </c>
      <c r="KPJ30" s="349" t="s">
        <v>396</v>
      </c>
      <c r="KPK30" s="349" t="s">
        <v>396</v>
      </c>
      <c r="KPL30" s="349" t="s">
        <v>396</v>
      </c>
      <c r="KPM30" s="349" t="s">
        <v>396</v>
      </c>
      <c r="KPN30" s="349" t="s">
        <v>396</v>
      </c>
      <c r="KPO30" s="349" t="s">
        <v>396</v>
      </c>
      <c r="KPP30" s="349" t="s">
        <v>396</v>
      </c>
      <c r="KPQ30" s="349" t="s">
        <v>396</v>
      </c>
      <c r="KPR30" s="349" t="s">
        <v>396</v>
      </c>
      <c r="KPS30" s="349" t="s">
        <v>396</v>
      </c>
      <c r="KPT30" s="349" t="s">
        <v>396</v>
      </c>
      <c r="KPU30" s="349" t="s">
        <v>396</v>
      </c>
      <c r="KPV30" s="349" t="s">
        <v>396</v>
      </c>
      <c r="KPW30" s="349" t="s">
        <v>396</v>
      </c>
      <c r="KPX30" s="349" t="s">
        <v>396</v>
      </c>
      <c r="KPY30" s="349" t="s">
        <v>396</v>
      </c>
      <c r="KPZ30" s="349" t="s">
        <v>396</v>
      </c>
      <c r="KQA30" s="349" t="s">
        <v>396</v>
      </c>
      <c r="KQB30" s="349" t="s">
        <v>396</v>
      </c>
      <c r="KQC30" s="349" t="s">
        <v>396</v>
      </c>
      <c r="KQD30" s="349" t="s">
        <v>396</v>
      </c>
      <c r="KQE30" s="349" t="s">
        <v>396</v>
      </c>
      <c r="KQF30" s="349" t="s">
        <v>396</v>
      </c>
      <c r="KQG30" s="349" t="s">
        <v>396</v>
      </c>
      <c r="KQH30" s="349" t="s">
        <v>396</v>
      </c>
      <c r="KQI30" s="349" t="s">
        <v>396</v>
      </c>
      <c r="KQJ30" s="349" t="s">
        <v>396</v>
      </c>
      <c r="KQK30" s="349" t="s">
        <v>396</v>
      </c>
      <c r="KQL30" s="349" t="s">
        <v>396</v>
      </c>
      <c r="KQM30" s="349" t="s">
        <v>396</v>
      </c>
      <c r="KQN30" s="349" t="s">
        <v>396</v>
      </c>
      <c r="KQO30" s="349" t="s">
        <v>396</v>
      </c>
      <c r="KQP30" s="349" t="s">
        <v>396</v>
      </c>
      <c r="KQQ30" s="349" t="s">
        <v>396</v>
      </c>
      <c r="KQR30" s="349" t="s">
        <v>396</v>
      </c>
      <c r="KQS30" s="349" t="s">
        <v>396</v>
      </c>
      <c r="KQT30" s="349" t="s">
        <v>396</v>
      </c>
      <c r="KQU30" s="349" t="s">
        <v>396</v>
      </c>
      <c r="KQV30" s="349" t="s">
        <v>396</v>
      </c>
      <c r="KQW30" s="349" t="s">
        <v>396</v>
      </c>
      <c r="KQX30" s="349" t="s">
        <v>396</v>
      </c>
      <c r="KQY30" s="349" t="s">
        <v>396</v>
      </c>
      <c r="KQZ30" s="349" t="s">
        <v>396</v>
      </c>
      <c r="KRA30" s="349" t="s">
        <v>396</v>
      </c>
      <c r="KRB30" s="349" t="s">
        <v>396</v>
      </c>
      <c r="KRC30" s="349" t="s">
        <v>396</v>
      </c>
      <c r="KRD30" s="349" t="s">
        <v>396</v>
      </c>
      <c r="KRE30" s="349" t="s">
        <v>396</v>
      </c>
      <c r="KRF30" s="349" t="s">
        <v>396</v>
      </c>
      <c r="KRG30" s="349" t="s">
        <v>396</v>
      </c>
      <c r="KRH30" s="349" t="s">
        <v>396</v>
      </c>
      <c r="KRI30" s="349" t="s">
        <v>396</v>
      </c>
      <c r="KRJ30" s="349" t="s">
        <v>396</v>
      </c>
      <c r="KRK30" s="349" t="s">
        <v>396</v>
      </c>
      <c r="KRL30" s="349" t="s">
        <v>396</v>
      </c>
      <c r="KRM30" s="349" t="s">
        <v>396</v>
      </c>
      <c r="KRN30" s="349" t="s">
        <v>396</v>
      </c>
      <c r="KRO30" s="349" t="s">
        <v>396</v>
      </c>
      <c r="KRP30" s="349" t="s">
        <v>396</v>
      </c>
      <c r="KRQ30" s="349" t="s">
        <v>396</v>
      </c>
      <c r="KRR30" s="349" t="s">
        <v>396</v>
      </c>
      <c r="KRS30" s="349" t="s">
        <v>396</v>
      </c>
      <c r="KRT30" s="349" t="s">
        <v>396</v>
      </c>
      <c r="KRU30" s="349" t="s">
        <v>396</v>
      </c>
      <c r="KRV30" s="349" t="s">
        <v>396</v>
      </c>
      <c r="KRW30" s="349" t="s">
        <v>396</v>
      </c>
      <c r="KRX30" s="349" t="s">
        <v>396</v>
      </c>
      <c r="KRY30" s="349" t="s">
        <v>396</v>
      </c>
      <c r="KRZ30" s="349" t="s">
        <v>396</v>
      </c>
      <c r="KSA30" s="349" t="s">
        <v>396</v>
      </c>
      <c r="KSB30" s="349" t="s">
        <v>396</v>
      </c>
      <c r="KSC30" s="349" t="s">
        <v>396</v>
      </c>
      <c r="KSD30" s="349" t="s">
        <v>396</v>
      </c>
      <c r="KSE30" s="349" t="s">
        <v>396</v>
      </c>
      <c r="KSF30" s="349" t="s">
        <v>396</v>
      </c>
      <c r="KSG30" s="349" t="s">
        <v>396</v>
      </c>
      <c r="KSH30" s="349" t="s">
        <v>396</v>
      </c>
      <c r="KSI30" s="349" t="s">
        <v>396</v>
      </c>
      <c r="KSJ30" s="349" t="s">
        <v>396</v>
      </c>
      <c r="KSK30" s="349" t="s">
        <v>396</v>
      </c>
      <c r="KSL30" s="349" t="s">
        <v>396</v>
      </c>
      <c r="KSM30" s="349" t="s">
        <v>396</v>
      </c>
      <c r="KSN30" s="349" t="s">
        <v>396</v>
      </c>
      <c r="KSO30" s="349" t="s">
        <v>396</v>
      </c>
      <c r="KSP30" s="349" t="s">
        <v>396</v>
      </c>
      <c r="KSQ30" s="349" t="s">
        <v>396</v>
      </c>
      <c r="KSR30" s="349" t="s">
        <v>396</v>
      </c>
      <c r="KSS30" s="349" t="s">
        <v>396</v>
      </c>
      <c r="KST30" s="349" t="s">
        <v>396</v>
      </c>
      <c r="KSU30" s="349" t="s">
        <v>396</v>
      </c>
      <c r="KSV30" s="349" t="s">
        <v>396</v>
      </c>
      <c r="KSW30" s="349" t="s">
        <v>396</v>
      </c>
      <c r="KSX30" s="349" t="s">
        <v>396</v>
      </c>
      <c r="KSY30" s="349" t="s">
        <v>396</v>
      </c>
      <c r="KSZ30" s="349" t="s">
        <v>396</v>
      </c>
      <c r="KTA30" s="349" t="s">
        <v>396</v>
      </c>
      <c r="KTB30" s="349" t="s">
        <v>396</v>
      </c>
      <c r="KTC30" s="349" t="s">
        <v>396</v>
      </c>
      <c r="KTD30" s="349" t="s">
        <v>396</v>
      </c>
      <c r="KTE30" s="349" t="s">
        <v>396</v>
      </c>
      <c r="KTF30" s="349" t="s">
        <v>396</v>
      </c>
      <c r="KTG30" s="349" t="s">
        <v>396</v>
      </c>
      <c r="KTH30" s="349" t="s">
        <v>396</v>
      </c>
      <c r="KTI30" s="349" t="s">
        <v>396</v>
      </c>
      <c r="KTJ30" s="349" t="s">
        <v>396</v>
      </c>
      <c r="KTK30" s="349" t="s">
        <v>396</v>
      </c>
      <c r="KTL30" s="349" t="s">
        <v>396</v>
      </c>
      <c r="KTM30" s="349" t="s">
        <v>396</v>
      </c>
      <c r="KTN30" s="349" t="s">
        <v>396</v>
      </c>
      <c r="KTO30" s="349" t="s">
        <v>396</v>
      </c>
      <c r="KTP30" s="349" t="s">
        <v>396</v>
      </c>
      <c r="KTQ30" s="349" t="s">
        <v>396</v>
      </c>
      <c r="KTR30" s="349" t="s">
        <v>396</v>
      </c>
      <c r="KTS30" s="349" t="s">
        <v>396</v>
      </c>
      <c r="KTT30" s="349" t="s">
        <v>396</v>
      </c>
      <c r="KTU30" s="349" t="s">
        <v>396</v>
      </c>
      <c r="KTV30" s="349" t="s">
        <v>396</v>
      </c>
      <c r="KTW30" s="349" t="s">
        <v>396</v>
      </c>
      <c r="KTX30" s="349" t="s">
        <v>396</v>
      </c>
      <c r="KTY30" s="349" t="s">
        <v>396</v>
      </c>
      <c r="KTZ30" s="349" t="s">
        <v>396</v>
      </c>
      <c r="KUA30" s="349" t="s">
        <v>396</v>
      </c>
      <c r="KUB30" s="349" t="s">
        <v>396</v>
      </c>
      <c r="KUC30" s="349" t="s">
        <v>396</v>
      </c>
      <c r="KUD30" s="349" t="s">
        <v>396</v>
      </c>
      <c r="KUE30" s="349" t="s">
        <v>396</v>
      </c>
      <c r="KUF30" s="349" t="s">
        <v>396</v>
      </c>
      <c r="KUG30" s="349" t="s">
        <v>396</v>
      </c>
      <c r="KUH30" s="349" t="s">
        <v>396</v>
      </c>
      <c r="KUI30" s="349" t="s">
        <v>396</v>
      </c>
      <c r="KUJ30" s="349" t="s">
        <v>396</v>
      </c>
      <c r="KUK30" s="349" t="s">
        <v>396</v>
      </c>
      <c r="KUL30" s="349" t="s">
        <v>396</v>
      </c>
      <c r="KUM30" s="349" t="s">
        <v>396</v>
      </c>
      <c r="KUN30" s="349" t="s">
        <v>396</v>
      </c>
      <c r="KUO30" s="349" t="s">
        <v>396</v>
      </c>
      <c r="KUP30" s="349" t="s">
        <v>396</v>
      </c>
      <c r="KUQ30" s="349" t="s">
        <v>396</v>
      </c>
      <c r="KUR30" s="349" t="s">
        <v>396</v>
      </c>
      <c r="KUS30" s="349" t="s">
        <v>396</v>
      </c>
      <c r="KUT30" s="349" t="s">
        <v>396</v>
      </c>
      <c r="KUU30" s="349" t="s">
        <v>396</v>
      </c>
      <c r="KUV30" s="349" t="s">
        <v>396</v>
      </c>
      <c r="KUW30" s="349" t="s">
        <v>396</v>
      </c>
      <c r="KUX30" s="349" t="s">
        <v>396</v>
      </c>
      <c r="KUY30" s="349" t="s">
        <v>396</v>
      </c>
      <c r="KUZ30" s="349" t="s">
        <v>396</v>
      </c>
      <c r="KVA30" s="349" t="s">
        <v>396</v>
      </c>
      <c r="KVB30" s="349" t="s">
        <v>396</v>
      </c>
      <c r="KVC30" s="349" t="s">
        <v>396</v>
      </c>
      <c r="KVD30" s="349" t="s">
        <v>396</v>
      </c>
      <c r="KVE30" s="349" t="s">
        <v>396</v>
      </c>
      <c r="KVF30" s="349" t="s">
        <v>396</v>
      </c>
      <c r="KVG30" s="349" t="s">
        <v>396</v>
      </c>
      <c r="KVH30" s="349" t="s">
        <v>396</v>
      </c>
      <c r="KVI30" s="349" t="s">
        <v>396</v>
      </c>
      <c r="KVJ30" s="349" t="s">
        <v>396</v>
      </c>
      <c r="KVK30" s="349" t="s">
        <v>396</v>
      </c>
      <c r="KVL30" s="349" t="s">
        <v>396</v>
      </c>
      <c r="KVM30" s="349" t="s">
        <v>396</v>
      </c>
      <c r="KVN30" s="349" t="s">
        <v>396</v>
      </c>
      <c r="KVO30" s="349" t="s">
        <v>396</v>
      </c>
      <c r="KVP30" s="349" t="s">
        <v>396</v>
      </c>
      <c r="KVQ30" s="349" t="s">
        <v>396</v>
      </c>
      <c r="KVR30" s="349" t="s">
        <v>396</v>
      </c>
      <c r="KVS30" s="349" t="s">
        <v>396</v>
      </c>
      <c r="KVT30" s="349" t="s">
        <v>396</v>
      </c>
      <c r="KVU30" s="349" t="s">
        <v>396</v>
      </c>
      <c r="KVV30" s="349" t="s">
        <v>396</v>
      </c>
      <c r="KVW30" s="349" t="s">
        <v>396</v>
      </c>
      <c r="KVX30" s="349" t="s">
        <v>396</v>
      </c>
      <c r="KVY30" s="349" t="s">
        <v>396</v>
      </c>
      <c r="KVZ30" s="349" t="s">
        <v>396</v>
      </c>
      <c r="KWA30" s="349" t="s">
        <v>396</v>
      </c>
      <c r="KWB30" s="349" t="s">
        <v>396</v>
      </c>
      <c r="KWC30" s="349" t="s">
        <v>396</v>
      </c>
      <c r="KWD30" s="349" t="s">
        <v>396</v>
      </c>
      <c r="KWE30" s="349" t="s">
        <v>396</v>
      </c>
      <c r="KWF30" s="349" t="s">
        <v>396</v>
      </c>
      <c r="KWG30" s="349" t="s">
        <v>396</v>
      </c>
      <c r="KWH30" s="349" t="s">
        <v>396</v>
      </c>
      <c r="KWI30" s="349" t="s">
        <v>396</v>
      </c>
      <c r="KWJ30" s="349" t="s">
        <v>396</v>
      </c>
      <c r="KWK30" s="349" t="s">
        <v>396</v>
      </c>
      <c r="KWL30" s="349" t="s">
        <v>396</v>
      </c>
      <c r="KWM30" s="349" t="s">
        <v>396</v>
      </c>
      <c r="KWN30" s="349" t="s">
        <v>396</v>
      </c>
      <c r="KWO30" s="349" t="s">
        <v>396</v>
      </c>
      <c r="KWP30" s="349" t="s">
        <v>396</v>
      </c>
      <c r="KWQ30" s="349" t="s">
        <v>396</v>
      </c>
      <c r="KWR30" s="349" t="s">
        <v>396</v>
      </c>
      <c r="KWS30" s="349" t="s">
        <v>396</v>
      </c>
      <c r="KWT30" s="349" t="s">
        <v>396</v>
      </c>
      <c r="KWU30" s="349" t="s">
        <v>396</v>
      </c>
      <c r="KWV30" s="349" t="s">
        <v>396</v>
      </c>
      <c r="KWW30" s="349" t="s">
        <v>396</v>
      </c>
      <c r="KWX30" s="349" t="s">
        <v>396</v>
      </c>
      <c r="KWY30" s="349" t="s">
        <v>396</v>
      </c>
      <c r="KWZ30" s="349" t="s">
        <v>396</v>
      </c>
      <c r="KXA30" s="349" t="s">
        <v>396</v>
      </c>
      <c r="KXB30" s="349" t="s">
        <v>396</v>
      </c>
      <c r="KXC30" s="349" t="s">
        <v>396</v>
      </c>
      <c r="KXD30" s="349" t="s">
        <v>396</v>
      </c>
      <c r="KXE30" s="349" t="s">
        <v>396</v>
      </c>
      <c r="KXF30" s="349" t="s">
        <v>396</v>
      </c>
      <c r="KXG30" s="349" t="s">
        <v>396</v>
      </c>
      <c r="KXH30" s="349" t="s">
        <v>396</v>
      </c>
      <c r="KXI30" s="349" t="s">
        <v>396</v>
      </c>
      <c r="KXJ30" s="349" t="s">
        <v>396</v>
      </c>
      <c r="KXK30" s="349" t="s">
        <v>396</v>
      </c>
      <c r="KXL30" s="349" t="s">
        <v>396</v>
      </c>
      <c r="KXM30" s="349" t="s">
        <v>396</v>
      </c>
      <c r="KXN30" s="349" t="s">
        <v>396</v>
      </c>
      <c r="KXO30" s="349" t="s">
        <v>396</v>
      </c>
      <c r="KXP30" s="349" t="s">
        <v>396</v>
      </c>
      <c r="KXQ30" s="349" t="s">
        <v>396</v>
      </c>
      <c r="KXR30" s="349" t="s">
        <v>396</v>
      </c>
      <c r="KXS30" s="349" t="s">
        <v>396</v>
      </c>
      <c r="KXT30" s="349" t="s">
        <v>396</v>
      </c>
      <c r="KXU30" s="349" t="s">
        <v>396</v>
      </c>
      <c r="KXV30" s="349" t="s">
        <v>396</v>
      </c>
      <c r="KXW30" s="349" t="s">
        <v>396</v>
      </c>
      <c r="KXX30" s="349" t="s">
        <v>396</v>
      </c>
      <c r="KXY30" s="349" t="s">
        <v>396</v>
      </c>
      <c r="KXZ30" s="349" t="s">
        <v>396</v>
      </c>
      <c r="KYA30" s="349" t="s">
        <v>396</v>
      </c>
      <c r="KYB30" s="349" t="s">
        <v>396</v>
      </c>
      <c r="KYC30" s="349" t="s">
        <v>396</v>
      </c>
      <c r="KYD30" s="349" t="s">
        <v>396</v>
      </c>
      <c r="KYE30" s="349" t="s">
        <v>396</v>
      </c>
      <c r="KYF30" s="349" t="s">
        <v>396</v>
      </c>
      <c r="KYG30" s="349" t="s">
        <v>396</v>
      </c>
      <c r="KYH30" s="349" t="s">
        <v>396</v>
      </c>
      <c r="KYI30" s="349" t="s">
        <v>396</v>
      </c>
      <c r="KYJ30" s="349" t="s">
        <v>396</v>
      </c>
      <c r="KYK30" s="349" t="s">
        <v>396</v>
      </c>
      <c r="KYL30" s="349" t="s">
        <v>396</v>
      </c>
      <c r="KYM30" s="349" t="s">
        <v>396</v>
      </c>
      <c r="KYN30" s="349" t="s">
        <v>396</v>
      </c>
      <c r="KYO30" s="349" t="s">
        <v>396</v>
      </c>
      <c r="KYP30" s="349" t="s">
        <v>396</v>
      </c>
      <c r="KYQ30" s="349" t="s">
        <v>396</v>
      </c>
      <c r="KYR30" s="349" t="s">
        <v>396</v>
      </c>
      <c r="KYS30" s="349" t="s">
        <v>396</v>
      </c>
      <c r="KYT30" s="349" t="s">
        <v>396</v>
      </c>
      <c r="KYU30" s="349" t="s">
        <v>396</v>
      </c>
      <c r="KYV30" s="349" t="s">
        <v>396</v>
      </c>
      <c r="KYW30" s="349" t="s">
        <v>396</v>
      </c>
      <c r="KYX30" s="349" t="s">
        <v>396</v>
      </c>
      <c r="KYY30" s="349" t="s">
        <v>396</v>
      </c>
      <c r="KYZ30" s="349" t="s">
        <v>396</v>
      </c>
      <c r="KZA30" s="349" t="s">
        <v>396</v>
      </c>
      <c r="KZB30" s="349" t="s">
        <v>396</v>
      </c>
      <c r="KZC30" s="349" t="s">
        <v>396</v>
      </c>
      <c r="KZD30" s="349" t="s">
        <v>396</v>
      </c>
      <c r="KZE30" s="349" t="s">
        <v>396</v>
      </c>
      <c r="KZF30" s="349" t="s">
        <v>396</v>
      </c>
      <c r="KZG30" s="349" t="s">
        <v>396</v>
      </c>
      <c r="KZH30" s="349" t="s">
        <v>396</v>
      </c>
      <c r="KZI30" s="349" t="s">
        <v>396</v>
      </c>
      <c r="KZJ30" s="349" t="s">
        <v>396</v>
      </c>
      <c r="KZK30" s="349" t="s">
        <v>396</v>
      </c>
      <c r="KZL30" s="349" t="s">
        <v>396</v>
      </c>
      <c r="KZM30" s="349" t="s">
        <v>396</v>
      </c>
      <c r="KZN30" s="349" t="s">
        <v>396</v>
      </c>
      <c r="KZO30" s="349" t="s">
        <v>396</v>
      </c>
      <c r="KZP30" s="349" t="s">
        <v>396</v>
      </c>
      <c r="KZQ30" s="349" t="s">
        <v>396</v>
      </c>
      <c r="KZR30" s="349" t="s">
        <v>396</v>
      </c>
      <c r="KZS30" s="349" t="s">
        <v>396</v>
      </c>
      <c r="KZT30" s="349" t="s">
        <v>396</v>
      </c>
      <c r="KZU30" s="349" t="s">
        <v>396</v>
      </c>
      <c r="KZV30" s="349" t="s">
        <v>396</v>
      </c>
      <c r="KZW30" s="349" t="s">
        <v>396</v>
      </c>
      <c r="KZX30" s="349" t="s">
        <v>396</v>
      </c>
      <c r="KZY30" s="349" t="s">
        <v>396</v>
      </c>
      <c r="KZZ30" s="349" t="s">
        <v>396</v>
      </c>
      <c r="LAA30" s="349" t="s">
        <v>396</v>
      </c>
      <c r="LAB30" s="349" t="s">
        <v>396</v>
      </c>
      <c r="LAC30" s="349" t="s">
        <v>396</v>
      </c>
      <c r="LAD30" s="349" t="s">
        <v>396</v>
      </c>
      <c r="LAE30" s="349" t="s">
        <v>396</v>
      </c>
      <c r="LAF30" s="349" t="s">
        <v>396</v>
      </c>
      <c r="LAG30" s="349" t="s">
        <v>396</v>
      </c>
      <c r="LAH30" s="349" t="s">
        <v>396</v>
      </c>
      <c r="LAI30" s="349" t="s">
        <v>396</v>
      </c>
      <c r="LAJ30" s="349" t="s">
        <v>396</v>
      </c>
      <c r="LAK30" s="349" t="s">
        <v>396</v>
      </c>
      <c r="LAL30" s="349" t="s">
        <v>396</v>
      </c>
      <c r="LAM30" s="349" t="s">
        <v>396</v>
      </c>
      <c r="LAN30" s="349" t="s">
        <v>396</v>
      </c>
      <c r="LAO30" s="349" t="s">
        <v>396</v>
      </c>
      <c r="LAP30" s="349" t="s">
        <v>396</v>
      </c>
      <c r="LAQ30" s="349" t="s">
        <v>396</v>
      </c>
      <c r="LAR30" s="349" t="s">
        <v>396</v>
      </c>
      <c r="LAS30" s="349" t="s">
        <v>396</v>
      </c>
      <c r="LAT30" s="349" t="s">
        <v>396</v>
      </c>
      <c r="LAU30" s="349" t="s">
        <v>396</v>
      </c>
      <c r="LAV30" s="349" t="s">
        <v>396</v>
      </c>
      <c r="LAW30" s="349" t="s">
        <v>396</v>
      </c>
      <c r="LAX30" s="349" t="s">
        <v>396</v>
      </c>
      <c r="LAY30" s="349" t="s">
        <v>396</v>
      </c>
      <c r="LAZ30" s="349" t="s">
        <v>396</v>
      </c>
      <c r="LBA30" s="349" t="s">
        <v>396</v>
      </c>
      <c r="LBB30" s="349" t="s">
        <v>396</v>
      </c>
      <c r="LBC30" s="349" t="s">
        <v>396</v>
      </c>
      <c r="LBD30" s="349" t="s">
        <v>396</v>
      </c>
      <c r="LBE30" s="349" t="s">
        <v>396</v>
      </c>
      <c r="LBF30" s="349" t="s">
        <v>396</v>
      </c>
      <c r="LBG30" s="349" t="s">
        <v>396</v>
      </c>
      <c r="LBH30" s="349" t="s">
        <v>396</v>
      </c>
      <c r="LBI30" s="349" t="s">
        <v>396</v>
      </c>
      <c r="LBJ30" s="349" t="s">
        <v>396</v>
      </c>
      <c r="LBK30" s="349" t="s">
        <v>396</v>
      </c>
      <c r="LBL30" s="349" t="s">
        <v>396</v>
      </c>
      <c r="LBM30" s="349" t="s">
        <v>396</v>
      </c>
      <c r="LBN30" s="349" t="s">
        <v>396</v>
      </c>
      <c r="LBO30" s="349" t="s">
        <v>396</v>
      </c>
      <c r="LBP30" s="349" t="s">
        <v>396</v>
      </c>
      <c r="LBQ30" s="349" t="s">
        <v>396</v>
      </c>
      <c r="LBR30" s="349" t="s">
        <v>396</v>
      </c>
      <c r="LBS30" s="349" t="s">
        <v>396</v>
      </c>
      <c r="LBT30" s="349" t="s">
        <v>396</v>
      </c>
      <c r="LBU30" s="349" t="s">
        <v>396</v>
      </c>
      <c r="LBV30" s="349" t="s">
        <v>396</v>
      </c>
      <c r="LBW30" s="349" t="s">
        <v>396</v>
      </c>
      <c r="LBX30" s="349" t="s">
        <v>396</v>
      </c>
      <c r="LBY30" s="349" t="s">
        <v>396</v>
      </c>
      <c r="LBZ30" s="349" t="s">
        <v>396</v>
      </c>
      <c r="LCA30" s="349" t="s">
        <v>396</v>
      </c>
      <c r="LCB30" s="349" t="s">
        <v>396</v>
      </c>
      <c r="LCC30" s="349" t="s">
        <v>396</v>
      </c>
      <c r="LCD30" s="349" t="s">
        <v>396</v>
      </c>
      <c r="LCE30" s="349" t="s">
        <v>396</v>
      </c>
      <c r="LCF30" s="349" t="s">
        <v>396</v>
      </c>
      <c r="LCG30" s="349" t="s">
        <v>396</v>
      </c>
      <c r="LCH30" s="349" t="s">
        <v>396</v>
      </c>
      <c r="LCI30" s="349" t="s">
        <v>396</v>
      </c>
      <c r="LCJ30" s="349" t="s">
        <v>396</v>
      </c>
      <c r="LCK30" s="349" t="s">
        <v>396</v>
      </c>
      <c r="LCL30" s="349" t="s">
        <v>396</v>
      </c>
      <c r="LCM30" s="349" t="s">
        <v>396</v>
      </c>
      <c r="LCN30" s="349" t="s">
        <v>396</v>
      </c>
      <c r="LCO30" s="349" t="s">
        <v>396</v>
      </c>
      <c r="LCP30" s="349" t="s">
        <v>396</v>
      </c>
      <c r="LCQ30" s="349" t="s">
        <v>396</v>
      </c>
      <c r="LCR30" s="349" t="s">
        <v>396</v>
      </c>
      <c r="LCS30" s="349" t="s">
        <v>396</v>
      </c>
      <c r="LCT30" s="349" t="s">
        <v>396</v>
      </c>
      <c r="LCU30" s="349" t="s">
        <v>396</v>
      </c>
      <c r="LCV30" s="349" t="s">
        <v>396</v>
      </c>
      <c r="LCW30" s="349" t="s">
        <v>396</v>
      </c>
      <c r="LCX30" s="349" t="s">
        <v>396</v>
      </c>
      <c r="LCY30" s="349" t="s">
        <v>396</v>
      </c>
      <c r="LCZ30" s="349" t="s">
        <v>396</v>
      </c>
      <c r="LDA30" s="349" t="s">
        <v>396</v>
      </c>
      <c r="LDB30" s="349" t="s">
        <v>396</v>
      </c>
      <c r="LDC30" s="349" t="s">
        <v>396</v>
      </c>
      <c r="LDD30" s="349" t="s">
        <v>396</v>
      </c>
      <c r="LDE30" s="349" t="s">
        <v>396</v>
      </c>
      <c r="LDF30" s="349" t="s">
        <v>396</v>
      </c>
      <c r="LDG30" s="349" t="s">
        <v>396</v>
      </c>
      <c r="LDH30" s="349" t="s">
        <v>396</v>
      </c>
      <c r="LDI30" s="349" t="s">
        <v>396</v>
      </c>
      <c r="LDJ30" s="349" t="s">
        <v>396</v>
      </c>
      <c r="LDK30" s="349" t="s">
        <v>396</v>
      </c>
      <c r="LDL30" s="349" t="s">
        <v>396</v>
      </c>
      <c r="LDM30" s="349" t="s">
        <v>396</v>
      </c>
      <c r="LDN30" s="349" t="s">
        <v>396</v>
      </c>
      <c r="LDO30" s="349" t="s">
        <v>396</v>
      </c>
      <c r="LDP30" s="349" t="s">
        <v>396</v>
      </c>
      <c r="LDQ30" s="349" t="s">
        <v>396</v>
      </c>
      <c r="LDR30" s="349" t="s">
        <v>396</v>
      </c>
      <c r="LDS30" s="349" t="s">
        <v>396</v>
      </c>
      <c r="LDT30" s="349" t="s">
        <v>396</v>
      </c>
      <c r="LDU30" s="349" t="s">
        <v>396</v>
      </c>
      <c r="LDV30" s="349" t="s">
        <v>396</v>
      </c>
      <c r="LDW30" s="349" t="s">
        <v>396</v>
      </c>
      <c r="LDX30" s="349" t="s">
        <v>396</v>
      </c>
      <c r="LDY30" s="349" t="s">
        <v>396</v>
      </c>
      <c r="LDZ30" s="349" t="s">
        <v>396</v>
      </c>
      <c r="LEA30" s="349" t="s">
        <v>396</v>
      </c>
      <c r="LEB30" s="349" t="s">
        <v>396</v>
      </c>
      <c r="LEC30" s="349" t="s">
        <v>396</v>
      </c>
      <c r="LED30" s="349" t="s">
        <v>396</v>
      </c>
      <c r="LEE30" s="349" t="s">
        <v>396</v>
      </c>
      <c r="LEF30" s="349" t="s">
        <v>396</v>
      </c>
      <c r="LEG30" s="349" t="s">
        <v>396</v>
      </c>
      <c r="LEH30" s="349" t="s">
        <v>396</v>
      </c>
      <c r="LEI30" s="349" t="s">
        <v>396</v>
      </c>
      <c r="LEJ30" s="349" t="s">
        <v>396</v>
      </c>
      <c r="LEK30" s="349" t="s">
        <v>396</v>
      </c>
      <c r="LEL30" s="349" t="s">
        <v>396</v>
      </c>
      <c r="LEM30" s="349" t="s">
        <v>396</v>
      </c>
      <c r="LEN30" s="349" t="s">
        <v>396</v>
      </c>
      <c r="LEO30" s="349" t="s">
        <v>396</v>
      </c>
      <c r="LEP30" s="349" t="s">
        <v>396</v>
      </c>
      <c r="LEQ30" s="349" t="s">
        <v>396</v>
      </c>
      <c r="LER30" s="349" t="s">
        <v>396</v>
      </c>
      <c r="LES30" s="349" t="s">
        <v>396</v>
      </c>
      <c r="LET30" s="349" t="s">
        <v>396</v>
      </c>
      <c r="LEU30" s="349" t="s">
        <v>396</v>
      </c>
      <c r="LEV30" s="349" t="s">
        <v>396</v>
      </c>
      <c r="LEW30" s="349" t="s">
        <v>396</v>
      </c>
      <c r="LEX30" s="349" t="s">
        <v>396</v>
      </c>
      <c r="LEY30" s="349" t="s">
        <v>396</v>
      </c>
      <c r="LEZ30" s="349" t="s">
        <v>396</v>
      </c>
      <c r="LFA30" s="349" t="s">
        <v>396</v>
      </c>
      <c r="LFB30" s="349" t="s">
        <v>396</v>
      </c>
      <c r="LFC30" s="349" t="s">
        <v>396</v>
      </c>
      <c r="LFD30" s="349" t="s">
        <v>396</v>
      </c>
      <c r="LFE30" s="349" t="s">
        <v>396</v>
      </c>
      <c r="LFF30" s="349" t="s">
        <v>396</v>
      </c>
      <c r="LFG30" s="349" t="s">
        <v>396</v>
      </c>
      <c r="LFH30" s="349" t="s">
        <v>396</v>
      </c>
      <c r="LFI30" s="349" t="s">
        <v>396</v>
      </c>
      <c r="LFJ30" s="349" t="s">
        <v>396</v>
      </c>
      <c r="LFK30" s="349" t="s">
        <v>396</v>
      </c>
      <c r="LFL30" s="349" t="s">
        <v>396</v>
      </c>
      <c r="LFM30" s="349" t="s">
        <v>396</v>
      </c>
      <c r="LFN30" s="349" t="s">
        <v>396</v>
      </c>
      <c r="LFO30" s="349" t="s">
        <v>396</v>
      </c>
      <c r="LFP30" s="349" t="s">
        <v>396</v>
      </c>
      <c r="LFQ30" s="349" t="s">
        <v>396</v>
      </c>
      <c r="LFR30" s="349" t="s">
        <v>396</v>
      </c>
      <c r="LFS30" s="349" t="s">
        <v>396</v>
      </c>
      <c r="LFT30" s="349" t="s">
        <v>396</v>
      </c>
      <c r="LFU30" s="349" t="s">
        <v>396</v>
      </c>
      <c r="LFV30" s="349" t="s">
        <v>396</v>
      </c>
      <c r="LFW30" s="349" t="s">
        <v>396</v>
      </c>
      <c r="LFX30" s="349" t="s">
        <v>396</v>
      </c>
      <c r="LFY30" s="349" t="s">
        <v>396</v>
      </c>
      <c r="LFZ30" s="349" t="s">
        <v>396</v>
      </c>
      <c r="LGA30" s="349" t="s">
        <v>396</v>
      </c>
      <c r="LGB30" s="349" t="s">
        <v>396</v>
      </c>
      <c r="LGC30" s="349" t="s">
        <v>396</v>
      </c>
      <c r="LGD30" s="349" t="s">
        <v>396</v>
      </c>
      <c r="LGE30" s="349" t="s">
        <v>396</v>
      </c>
      <c r="LGF30" s="349" t="s">
        <v>396</v>
      </c>
      <c r="LGG30" s="349" t="s">
        <v>396</v>
      </c>
      <c r="LGH30" s="349" t="s">
        <v>396</v>
      </c>
      <c r="LGI30" s="349" t="s">
        <v>396</v>
      </c>
      <c r="LGJ30" s="349" t="s">
        <v>396</v>
      </c>
      <c r="LGK30" s="349" t="s">
        <v>396</v>
      </c>
      <c r="LGL30" s="349" t="s">
        <v>396</v>
      </c>
      <c r="LGM30" s="349" t="s">
        <v>396</v>
      </c>
      <c r="LGN30" s="349" t="s">
        <v>396</v>
      </c>
      <c r="LGO30" s="349" t="s">
        <v>396</v>
      </c>
      <c r="LGP30" s="349" t="s">
        <v>396</v>
      </c>
      <c r="LGQ30" s="349" t="s">
        <v>396</v>
      </c>
      <c r="LGR30" s="349" t="s">
        <v>396</v>
      </c>
      <c r="LGS30" s="349" t="s">
        <v>396</v>
      </c>
      <c r="LGT30" s="349" t="s">
        <v>396</v>
      </c>
      <c r="LGU30" s="349" t="s">
        <v>396</v>
      </c>
      <c r="LGV30" s="349" t="s">
        <v>396</v>
      </c>
      <c r="LGW30" s="349" t="s">
        <v>396</v>
      </c>
      <c r="LGX30" s="349" t="s">
        <v>396</v>
      </c>
      <c r="LGY30" s="349" t="s">
        <v>396</v>
      </c>
      <c r="LGZ30" s="349" t="s">
        <v>396</v>
      </c>
      <c r="LHA30" s="349" t="s">
        <v>396</v>
      </c>
      <c r="LHB30" s="349" t="s">
        <v>396</v>
      </c>
      <c r="LHC30" s="349" t="s">
        <v>396</v>
      </c>
      <c r="LHD30" s="349" t="s">
        <v>396</v>
      </c>
      <c r="LHE30" s="349" t="s">
        <v>396</v>
      </c>
      <c r="LHF30" s="349" t="s">
        <v>396</v>
      </c>
      <c r="LHG30" s="349" t="s">
        <v>396</v>
      </c>
      <c r="LHH30" s="349" t="s">
        <v>396</v>
      </c>
      <c r="LHI30" s="349" t="s">
        <v>396</v>
      </c>
      <c r="LHJ30" s="349" t="s">
        <v>396</v>
      </c>
      <c r="LHK30" s="349" t="s">
        <v>396</v>
      </c>
      <c r="LHL30" s="349" t="s">
        <v>396</v>
      </c>
      <c r="LHM30" s="349" t="s">
        <v>396</v>
      </c>
      <c r="LHN30" s="349" t="s">
        <v>396</v>
      </c>
      <c r="LHO30" s="349" t="s">
        <v>396</v>
      </c>
      <c r="LHP30" s="349" t="s">
        <v>396</v>
      </c>
      <c r="LHQ30" s="349" t="s">
        <v>396</v>
      </c>
      <c r="LHR30" s="349" t="s">
        <v>396</v>
      </c>
      <c r="LHS30" s="349" t="s">
        <v>396</v>
      </c>
      <c r="LHT30" s="349" t="s">
        <v>396</v>
      </c>
      <c r="LHU30" s="349" t="s">
        <v>396</v>
      </c>
      <c r="LHV30" s="349" t="s">
        <v>396</v>
      </c>
      <c r="LHW30" s="349" t="s">
        <v>396</v>
      </c>
      <c r="LHX30" s="349" t="s">
        <v>396</v>
      </c>
      <c r="LHY30" s="349" t="s">
        <v>396</v>
      </c>
      <c r="LHZ30" s="349" t="s">
        <v>396</v>
      </c>
      <c r="LIA30" s="349" t="s">
        <v>396</v>
      </c>
      <c r="LIB30" s="349" t="s">
        <v>396</v>
      </c>
      <c r="LIC30" s="349" t="s">
        <v>396</v>
      </c>
      <c r="LID30" s="349" t="s">
        <v>396</v>
      </c>
      <c r="LIE30" s="349" t="s">
        <v>396</v>
      </c>
      <c r="LIF30" s="349" t="s">
        <v>396</v>
      </c>
      <c r="LIG30" s="349" t="s">
        <v>396</v>
      </c>
      <c r="LIH30" s="349" t="s">
        <v>396</v>
      </c>
      <c r="LII30" s="349" t="s">
        <v>396</v>
      </c>
      <c r="LIJ30" s="349" t="s">
        <v>396</v>
      </c>
      <c r="LIK30" s="349" t="s">
        <v>396</v>
      </c>
      <c r="LIL30" s="349" t="s">
        <v>396</v>
      </c>
      <c r="LIM30" s="349" t="s">
        <v>396</v>
      </c>
      <c r="LIN30" s="349" t="s">
        <v>396</v>
      </c>
      <c r="LIO30" s="349" t="s">
        <v>396</v>
      </c>
      <c r="LIP30" s="349" t="s">
        <v>396</v>
      </c>
      <c r="LIQ30" s="349" t="s">
        <v>396</v>
      </c>
      <c r="LIR30" s="349" t="s">
        <v>396</v>
      </c>
      <c r="LIS30" s="349" t="s">
        <v>396</v>
      </c>
      <c r="LIT30" s="349" t="s">
        <v>396</v>
      </c>
      <c r="LIU30" s="349" t="s">
        <v>396</v>
      </c>
      <c r="LIV30" s="349" t="s">
        <v>396</v>
      </c>
      <c r="LIW30" s="349" t="s">
        <v>396</v>
      </c>
      <c r="LIX30" s="349" t="s">
        <v>396</v>
      </c>
      <c r="LIY30" s="349" t="s">
        <v>396</v>
      </c>
      <c r="LIZ30" s="349" t="s">
        <v>396</v>
      </c>
      <c r="LJA30" s="349" t="s">
        <v>396</v>
      </c>
      <c r="LJB30" s="349" t="s">
        <v>396</v>
      </c>
      <c r="LJC30" s="349" t="s">
        <v>396</v>
      </c>
      <c r="LJD30" s="349" t="s">
        <v>396</v>
      </c>
      <c r="LJE30" s="349" t="s">
        <v>396</v>
      </c>
      <c r="LJF30" s="349" t="s">
        <v>396</v>
      </c>
      <c r="LJG30" s="349" t="s">
        <v>396</v>
      </c>
      <c r="LJH30" s="349" t="s">
        <v>396</v>
      </c>
      <c r="LJI30" s="349" t="s">
        <v>396</v>
      </c>
      <c r="LJJ30" s="349" t="s">
        <v>396</v>
      </c>
      <c r="LJK30" s="349" t="s">
        <v>396</v>
      </c>
      <c r="LJL30" s="349" t="s">
        <v>396</v>
      </c>
      <c r="LJM30" s="349" t="s">
        <v>396</v>
      </c>
      <c r="LJN30" s="349" t="s">
        <v>396</v>
      </c>
      <c r="LJO30" s="349" t="s">
        <v>396</v>
      </c>
      <c r="LJP30" s="349" t="s">
        <v>396</v>
      </c>
      <c r="LJQ30" s="349" t="s">
        <v>396</v>
      </c>
      <c r="LJR30" s="349" t="s">
        <v>396</v>
      </c>
      <c r="LJS30" s="349" t="s">
        <v>396</v>
      </c>
      <c r="LJT30" s="349" t="s">
        <v>396</v>
      </c>
      <c r="LJU30" s="349" t="s">
        <v>396</v>
      </c>
      <c r="LJV30" s="349" t="s">
        <v>396</v>
      </c>
      <c r="LJW30" s="349" t="s">
        <v>396</v>
      </c>
      <c r="LJX30" s="349" t="s">
        <v>396</v>
      </c>
      <c r="LJY30" s="349" t="s">
        <v>396</v>
      </c>
      <c r="LJZ30" s="349" t="s">
        <v>396</v>
      </c>
      <c r="LKA30" s="349" t="s">
        <v>396</v>
      </c>
      <c r="LKB30" s="349" t="s">
        <v>396</v>
      </c>
      <c r="LKC30" s="349" t="s">
        <v>396</v>
      </c>
      <c r="LKD30" s="349" t="s">
        <v>396</v>
      </c>
      <c r="LKE30" s="349" t="s">
        <v>396</v>
      </c>
      <c r="LKF30" s="349" t="s">
        <v>396</v>
      </c>
      <c r="LKG30" s="349" t="s">
        <v>396</v>
      </c>
      <c r="LKH30" s="349" t="s">
        <v>396</v>
      </c>
      <c r="LKI30" s="349" t="s">
        <v>396</v>
      </c>
      <c r="LKJ30" s="349" t="s">
        <v>396</v>
      </c>
      <c r="LKK30" s="349" t="s">
        <v>396</v>
      </c>
      <c r="LKL30" s="349" t="s">
        <v>396</v>
      </c>
      <c r="LKM30" s="349" t="s">
        <v>396</v>
      </c>
      <c r="LKN30" s="349" t="s">
        <v>396</v>
      </c>
      <c r="LKO30" s="349" t="s">
        <v>396</v>
      </c>
      <c r="LKP30" s="349" t="s">
        <v>396</v>
      </c>
      <c r="LKQ30" s="349" t="s">
        <v>396</v>
      </c>
      <c r="LKR30" s="349" t="s">
        <v>396</v>
      </c>
      <c r="LKS30" s="349" t="s">
        <v>396</v>
      </c>
      <c r="LKT30" s="349" t="s">
        <v>396</v>
      </c>
      <c r="LKU30" s="349" t="s">
        <v>396</v>
      </c>
      <c r="LKV30" s="349" t="s">
        <v>396</v>
      </c>
      <c r="LKW30" s="349" t="s">
        <v>396</v>
      </c>
      <c r="LKX30" s="349" t="s">
        <v>396</v>
      </c>
      <c r="LKY30" s="349" t="s">
        <v>396</v>
      </c>
      <c r="LKZ30" s="349" t="s">
        <v>396</v>
      </c>
      <c r="LLA30" s="349" t="s">
        <v>396</v>
      </c>
      <c r="LLB30" s="349" t="s">
        <v>396</v>
      </c>
      <c r="LLC30" s="349" t="s">
        <v>396</v>
      </c>
      <c r="LLD30" s="349" t="s">
        <v>396</v>
      </c>
      <c r="LLE30" s="349" t="s">
        <v>396</v>
      </c>
      <c r="LLF30" s="349" t="s">
        <v>396</v>
      </c>
      <c r="LLG30" s="349" t="s">
        <v>396</v>
      </c>
      <c r="LLH30" s="349" t="s">
        <v>396</v>
      </c>
      <c r="LLI30" s="349" t="s">
        <v>396</v>
      </c>
      <c r="LLJ30" s="349" t="s">
        <v>396</v>
      </c>
      <c r="LLK30" s="349" t="s">
        <v>396</v>
      </c>
      <c r="LLL30" s="349" t="s">
        <v>396</v>
      </c>
      <c r="LLM30" s="349" t="s">
        <v>396</v>
      </c>
      <c r="LLN30" s="349" t="s">
        <v>396</v>
      </c>
      <c r="LLO30" s="349" t="s">
        <v>396</v>
      </c>
      <c r="LLP30" s="349" t="s">
        <v>396</v>
      </c>
      <c r="LLQ30" s="349" t="s">
        <v>396</v>
      </c>
      <c r="LLR30" s="349" t="s">
        <v>396</v>
      </c>
      <c r="LLS30" s="349" t="s">
        <v>396</v>
      </c>
      <c r="LLT30" s="349" t="s">
        <v>396</v>
      </c>
      <c r="LLU30" s="349" t="s">
        <v>396</v>
      </c>
      <c r="LLV30" s="349" t="s">
        <v>396</v>
      </c>
      <c r="LLW30" s="349" t="s">
        <v>396</v>
      </c>
      <c r="LLX30" s="349" t="s">
        <v>396</v>
      </c>
      <c r="LLY30" s="349" t="s">
        <v>396</v>
      </c>
      <c r="LLZ30" s="349" t="s">
        <v>396</v>
      </c>
      <c r="LMA30" s="349" t="s">
        <v>396</v>
      </c>
      <c r="LMB30" s="349" t="s">
        <v>396</v>
      </c>
      <c r="LMC30" s="349" t="s">
        <v>396</v>
      </c>
      <c r="LMD30" s="349" t="s">
        <v>396</v>
      </c>
      <c r="LME30" s="349" t="s">
        <v>396</v>
      </c>
      <c r="LMF30" s="349" t="s">
        <v>396</v>
      </c>
      <c r="LMG30" s="349" t="s">
        <v>396</v>
      </c>
      <c r="LMH30" s="349" t="s">
        <v>396</v>
      </c>
      <c r="LMI30" s="349" t="s">
        <v>396</v>
      </c>
      <c r="LMJ30" s="349" t="s">
        <v>396</v>
      </c>
      <c r="LMK30" s="349" t="s">
        <v>396</v>
      </c>
      <c r="LML30" s="349" t="s">
        <v>396</v>
      </c>
      <c r="LMM30" s="349" t="s">
        <v>396</v>
      </c>
      <c r="LMN30" s="349" t="s">
        <v>396</v>
      </c>
      <c r="LMO30" s="349" t="s">
        <v>396</v>
      </c>
      <c r="LMP30" s="349" t="s">
        <v>396</v>
      </c>
      <c r="LMQ30" s="349" t="s">
        <v>396</v>
      </c>
      <c r="LMR30" s="349" t="s">
        <v>396</v>
      </c>
      <c r="LMS30" s="349" t="s">
        <v>396</v>
      </c>
      <c r="LMT30" s="349" t="s">
        <v>396</v>
      </c>
      <c r="LMU30" s="349" t="s">
        <v>396</v>
      </c>
      <c r="LMV30" s="349" t="s">
        <v>396</v>
      </c>
      <c r="LMW30" s="349" t="s">
        <v>396</v>
      </c>
      <c r="LMX30" s="349" t="s">
        <v>396</v>
      </c>
      <c r="LMY30" s="349" t="s">
        <v>396</v>
      </c>
      <c r="LMZ30" s="349" t="s">
        <v>396</v>
      </c>
      <c r="LNA30" s="349" t="s">
        <v>396</v>
      </c>
      <c r="LNB30" s="349" t="s">
        <v>396</v>
      </c>
      <c r="LNC30" s="349" t="s">
        <v>396</v>
      </c>
      <c r="LND30" s="349" t="s">
        <v>396</v>
      </c>
      <c r="LNE30" s="349" t="s">
        <v>396</v>
      </c>
      <c r="LNF30" s="349" t="s">
        <v>396</v>
      </c>
      <c r="LNG30" s="349" t="s">
        <v>396</v>
      </c>
      <c r="LNH30" s="349" t="s">
        <v>396</v>
      </c>
      <c r="LNI30" s="349" t="s">
        <v>396</v>
      </c>
      <c r="LNJ30" s="349" t="s">
        <v>396</v>
      </c>
      <c r="LNK30" s="349" t="s">
        <v>396</v>
      </c>
      <c r="LNL30" s="349" t="s">
        <v>396</v>
      </c>
      <c r="LNM30" s="349" t="s">
        <v>396</v>
      </c>
      <c r="LNN30" s="349" t="s">
        <v>396</v>
      </c>
      <c r="LNO30" s="349" t="s">
        <v>396</v>
      </c>
      <c r="LNP30" s="349" t="s">
        <v>396</v>
      </c>
      <c r="LNQ30" s="349" t="s">
        <v>396</v>
      </c>
      <c r="LNR30" s="349" t="s">
        <v>396</v>
      </c>
      <c r="LNS30" s="349" t="s">
        <v>396</v>
      </c>
      <c r="LNT30" s="349" t="s">
        <v>396</v>
      </c>
      <c r="LNU30" s="349" t="s">
        <v>396</v>
      </c>
      <c r="LNV30" s="349" t="s">
        <v>396</v>
      </c>
      <c r="LNW30" s="349" t="s">
        <v>396</v>
      </c>
      <c r="LNX30" s="349" t="s">
        <v>396</v>
      </c>
      <c r="LNY30" s="349" t="s">
        <v>396</v>
      </c>
      <c r="LNZ30" s="349" t="s">
        <v>396</v>
      </c>
      <c r="LOA30" s="349" t="s">
        <v>396</v>
      </c>
      <c r="LOB30" s="349" t="s">
        <v>396</v>
      </c>
      <c r="LOC30" s="349" t="s">
        <v>396</v>
      </c>
      <c r="LOD30" s="349" t="s">
        <v>396</v>
      </c>
      <c r="LOE30" s="349" t="s">
        <v>396</v>
      </c>
      <c r="LOF30" s="349" t="s">
        <v>396</v>
      </c>
      <c r="LOG30" s="349" t="s">
        <v>396</v>
      </c>
      <c r="LOH30" s="349" t="s">
        <v>396</v>
      </c>
      <c r="LOI30" s="349" t="s">
        <v>396</v>
      </c>
      <c r="LOJ30" s="349" t="s">
        <v>396</v>
      </c>
      <c r="LOK30" s="349" t="s">
        <v>396</v>
      </c>
      <c r="LOL30" s="349" t="s">
        <v>396</v>
      </c>
      <c r="LOM30" s="349" t="s">
        <v>396</v>
      </c>
      <c r="LON30" s="349" t="s">
        <v>396</v>
      </c>
      <c r="LOO30" s="349" t="s">
        <v>396</v>
      </c>
      <c r="LOP30" s="349" t="s">
        <v>396</v>
      </c>
      <c r="LOQ30" s="349" t="s">
        <v>396</v>
      </c>
      <c r="LOR30" s="349" t="s">
        <v>396</v>
      </c>
      <c r="LOS30" s="349" t="s">
        <v>396</v>
      </c>
      <c r="LOT30" s="349" t="s">
        <v>396</v>
      </c>
      <c r="LOU30" s="349" t="s">
        <v>396</v>
      </c>
      <c r="LOV30" s="349" t="s">
        <v>396</v>
      </c>
      <c r="LOW30" s="349" t="s">
        <v>396</v>
      </c>
      <c r="LOX30" s="349" t="s">
        <v>396</v>
      </c>
      <c r="LOY30" s="349" t="s">
        <v>396</v>
      </c>
      <c r="LOZ30" s="349" t="s">
        <v>396</v>
      </c>
      <c r="LPA30" s="349" t="s">
        <v>396</v>
      </c>
      <c r="LPB30" s="349" t="s">
        <v>396</v>
      </c>
      <c r="LPC30" s="349" t="s">
        <v>396</v>
      </c>
      <c r="LPD30" s="349" t="s">
        <v>396</v>
      </c>
      <c r="LPE30" s="349" t="s">
        <v>396</v>
      </c>
      <c r="LPF30" s="349" t="s">
        <v>396</v>
      </c>
      <c r="LPG30" s="349" t="s">
        <v>396</v>
      </c>
      <c r="LPH30" s="349" t="s">
        <v>396</v>
      </c>
      <c r="LPI30" s="349" t="s">
        <v>396</v>
      </c>
      <c r="LPJ30" s="349" t="s">
        <v>396</v>
      </c>
      <c r="LPK30" s="349" t="s">
        <v>396</v>
      </c>
      <c r="LPL30" s="349" t="s">
        <v>396</v>
      </c>
      <c r="LPM30" s="349" t="s">
        <v>396</v>
      </c>
      <c r="LPN30" s="349" t="s">
        <v>396</v>
      </c>
      <c r="LPO30" s="349" t="s">
        <v>396</v>
      </c>
      <c r="LPP30" s="349" t="s">
        <v>396</v>
      </c>
      <c r="LPQ30" s="349" t="s">
        <v>396</v>
      </c>
      <c r="LPR30" s="349" t="s">
        <v>396</v>
      </c>
      <c r="LPS30" s="349" t="s">
        <v>396</v>
      </c>
      <c r="LPT30" s="349" t="s">
        <v>396</v>
      </c>
      <c r="LPU30" s="349" t="s">
        <v>396</v>
      </c>
      <c r="LPV30" s="349" t="s">
        <v>396</v>
      </c>
      <c r="LPW30" s="349" t="s">
        <v>396</v>
      </c>
      <c r="LPX30" s="349" t="s">
        <v>396</v>
      </c>
      <c r="LPY30" s="349" t="s">
        <v>396</v>
      </c>
      <c r="LPZ30" s="349" t="s">
        <v>396</v>
      </c>
      <c r="LQA30" s="349" t="s">
        <v>396</v>
      </c>
      <c r="LQB30" s="349" t="s">
        <v>396</v>
      </c>
      <c r="LQC30" s="349" t="s">
        <v>396</v>
      </c>
      <c r="LQD30" s="349" t="s">
        <v>396</v>
      </c>
      <c r="LQE30" s="349" t="s">
        <v>396</v>
      </c>
      <c r="LQF30" s="349" t="s">
        <v>396</v>
      </c>
      <c r="LQG30" s="349" t="s">
        <v>396</v>
      </c>
      <c r="LQH30" s="349" t="s">
        <v>396</v>
      </c>
      <c r="LQI30" s="349" t="s">
        <v>396</v>
      </c>
      <c r="LQJ30" s="349" t="s">
        <v>396</v>
      </c>
      <c r="LQK30" s="349" t="s">
        <v>396</v>
      </c>
      <c r="LQL30" s="349" t="s">
        <v>396</v>
      </c>
      <c r="LQM30" s="349" t="s">
        <v>396</v>
      </c>
      <c r="LQN30" s="349" t="s">
        <v>396</v>
      </c>
      <c r="LQO30" s="349" t="s">
        <v>396</v>
      </c>
      <c r="LQP30" s="349" t="s">
        <v>396</v>
      </c>
      <c r="LQQ30" s="349" t="s">
        <v>396</v>
      </c>
      <c r="LQR30" s="349" t="s">
        <v>396</v>
      </c>
      <c r="LQS30" s="349" t="s">
        <v>396</v>
      </c>
      <c r="LQT30" s="349" t="s">
        <v>396</v>
      </c>
      <c r="LQU30" s="349" t="s">
        <v>396</v>
      </c>
      <c r="LQV30" s="349" t="s">
        <v>396</v>
      </c>
      <c r="LQW30" s="349" t="s">
        <v>396</v>
      </c>
      <c r="LQX30" s="349" t="s">
        <v>396</v>
      </c>
      <c r="LQY30" s="349" t="s">
        <v>396</v>
      </c>
      <c r="LQZ30" s="349" t="s">
        <v>396</v>
      </c>
      <c r="LRA30" s="349" t="s">
        <v>396</v>
      </c>
      <c r="LRB30" s="349" t="s">
        <v>396</v>
      </c>
      <c r="LRC30" s="349" t="s">
        <v>396</v>
      </c>
      <c r="LRD30" s="349" t="s">
        <v>396</v>
      </c>
      <c r="LRE30" s="349" t="s">
        <v>396</v>
      </c>
      <c r="LRF30" s="349" t="s">
        <v>396</v>
      </c>
      <c r="LRG30" s="349" t="s">
        <v>396</v>
      </c>
      <c r="LRH30" s="349" t="s">
        <v>396</v>
      </c>
      <c r="LRI30" s="349" t="s">
        <v>396</v>
      </c>
      <c r="LRJ30" s="349" t="s">
        <v>396</v>
      </c>
      <c r="LRK30" s="349" t="s">
        <v>396</v>
      </c>
      <c r="LRL30" s="349" t="s">
        <v>396</v>
      </c>
      <c r="LRM30" s="349" t="s">
        <v>396</v>
      </c>
      <c r="LRN30" s="349" t="s">
        <v>396</v>
      </c>
      <c r="LRO30" s="349" t="s">
        <v>396</v>
      </c>
      <c r="LRP30" s="349" t="s">
        <v>396</v>
      </c>
      <c r="LRQ30" s="349" t="s">
        <v>396</v>
      </c>
      <c r="LRR30" s="349" t="s">
        <v>396</v>
      </c>
      <c r="LRS30" s="349" t="s">
        <v>396</v>
      </c>
      <c r="LRT30" s="349" t="s">
        <v>396</v>
      </c>
      <c r="LRU30" s="349" t="s">
        <v>396</v>
      </c>
      <c r="LRV30" s="349" t="s">
        <v>396</v>
      </c>
      <c r="LRW30" s="349" t="s">
        <v>396</v>
      </c>
      <c r="LRX30" s="349" t="s">
        <v>396</v>
      </c>
      <c r="LRY30" s="349" t="s">
        <v>396</v>
      </c>
      <c r="LRZ30" s="349" t="s">
        <v>396</v>
      </c>
      <c r="LSA30" s="349" t="s">
        <v>396</v>
      </c>
      <c r="LSB30" s="349" t="s">
        <v>396</v>
      </c>
      <c r="LSC30" s="349" t="s">
        <v>396</v>
      </c>
      <c r="LSD30" s="349" t="s">
        <v>396</v>
      </c>
      <c r="LSE30" s="349" t="s">
        <v>396</v>
      </c>
      <c r="LSF30" s="349" t="s">
        <v>396</v>
      </c>
      <c r="LSG30" s="349" t="s">
        <v>396</v>
      </c>
      <c r="LSH30" s="349" t="s">
        <v>396</v>
      </c>
      <c r="LSI30" s="349" t="s">
        <v>396</v>
      </c>
      <c r="LSJ30" s="349" t="s">
        <v>396</v>
      </c>
      <c r="LSK30" s="349" t="s">
        <v>396</v>
      </c>
      <c r="LSL30" s="349" t="s">
        <v>396</v>
      </c>
      <c r="LSM30" s="349" t="s">
        <v>396</v>
      </c>
      <c r="LSN30" s="349" t="s">
        <v>396</v>
      </c>
      <c r="LSO30" s="349" t="s">
        <v>396</v>
      </c>
      <c r="LSP30" s="349" t="s">
        <v>396</v>
      </c>
      <c r="LSQ30" s="349" t="s">
        <v>396</v>
      </c>
      <c r="LSR30" s="349" t="s">
        <v>396</v>
      </c>
      <c r="LSS30" s="349" t="s">
        <v>396</v>
      </c>
      <c r="LST30" s="349" t="s">
        <v>396</v>
      </c>
      <c r="LSU30" s="349" t="s">
        <v>396</v>
      </c>
      <c r="LSV30" s="349" t="s">
        <v>396</v>
      </c>
      <c r="LSW30" s="349" t="s">
        <v>396</v>
      </c>
      <c r="LSX30" s="349" t="s">
        <v>396</v>
      </c>
      <c r="LSY30" s="349" t="s">
        <v>396</v>
      </c>
      <c r="LSZ30" s="349" t="s">
        <v>396</v>
      </c>
      <c r="LTA30" s="349" t="s">
        <v>396</v>
      </c>
      <c r="LTB30" s="349" t="s">
        <v>396</v>
      </c>
      <c r="LTC30" s="349" t="s">
        <v>396</v>
      </c>
      <c r="LTD30" s="349" t="s">
        <v>396</v>
      </c>
      <c r="LTE30" s="349" t="s">
        <v>396</v>
      </c>
      <c r="LTF30" s="349" t="s">
        <v>396</v>
      </c>
      <c r="LTG30" s="349" t="s">
        <v>396</v>
      </c>
      <c r="LTH30" s="349" t="s">
        <v>396</v>
      </c>
      <c r="LTI30" s="349" t="s">
        <v>396</v>
      </c>
      <c r="LTJ30" s="349" t="s">
        <v>396</v>
      </c>
      <c r="LTK30" s="349" t="s">
        <v>396</v>
      </c>
      <c r="LTL30" s="349" t="s">
        <v>396</v>
      </c>
      <c r="LTM30" s="349" t="s">
        <v>396</v>
      </c>
      <c r="LTN30" s="349" t="s">
        <v>396</v>
      </c>
      <c r="LTO30" s="349" t="s">
        <v>396</v>
      </c>
      <c r="LTP30" s="349" t="s">
        <v>396</v>
      </c>
      <c r="LTQ30" s="349" t="s">
        <v>396</v>
      </c>
      <c r="LTR30" s="349" t="s">
        <v>396</v>
      </c>
      <c r="LTS30" s="349" t="s">
        <v>396</v>
      </c>
      <c r="LTT30" s="349" t="s">
        <v>396</v>
      </c>
      <c r="LTU30" s="349" t="s">
        <v>396</v>
      </c>
      <c r="LTV30" s="349" t="s">
        <v>396</v>
      </c>
      <c r="LTW30" s="349" t="s">
        <v>396</v>
      </c>
      <c r="LTX30" s="349" t="s">
        <v>396</v>
      </c>
      <c r="LTY30" s="349" t="s">
        <v>396</v>
      </c>
      <c r="LTZ30" s="349" t="s">
        <v>396</v>
      </c>
      <c r="LUA30" s="349" t="s">
        <v>396</v>
      </c>
      <c r="LUB30" s="349" t="s">
        <v>396</v>
      </c>
      <c r="LUC30" s="349" t="s">
        <v>396</v>
      </c>
      <c r="LUD30" s="349" t="s">
        <v>396</v>
      </c>
      <c r="LUE30" s="349" t="s">
        <v>396</v>
      </c>
      <c r="LUF30" s="349" t="s">
        <v>396</v>
      </c>
      <c r="LUG30" s="349" t="s">
        <v>396</v>
      </c>
      <c r="LUH30" s="349" t="s">
        <v>396</v>
      </c>
      <c r="LUI30" s="349" t="s">
        <v>396</v>
      </c>
      <c r="LUJ30" s="349" t="s">
        <v>396</v>
      </c>
      <c r="LUK30" s="349" t="s">
        <v>396</v>
      </c>
      <c r="LUL30" s="349" t="s">
        <v>396</v>
      </c>
      <c r="LUM30" s="349" t="s">
        <v>396</v>
      </c>
      <c r="LUN30" s="349" t="s">
        <v>396</v>
      </c>
      <c r="LUO30" s="349" t="s">
        <v>396</v>
      </c>
      <c r="LUP30" s="349" t="s">
        <v>396</v>
      </c>
      <c r="LUQ30" s="349" t="s">
        <v>396</v>
      </c>
      <c r="LUR30" s="349" t="s">
        <v>396</v>
      </c>
      <c r="LUS30" s="349" t="s">
        <v>396</v>
      </c>
      <c r="LUT30" s="349" t="s">
        <v>396</v>
      </c>
      <c r="LUU30" s="349" t="s">
        <v>396</v>
      </c>
      <c r="LUV30" s="349" t="s">
        <v>396</v>
      </c>
      <c r="LUW30" s="349" t="s">
        <v>396</v>
      </c>
      <c r="LUX30" s="349" t="s">
        <v>396</v>
      </c>
      <c r="LUY30" s="349" t="s">
        <v>396</v>
      </c>
      <c r="LUZ30" s="349" t="s">
        <v>396</v>
      </c>
      <c r="LVA30" s="349" t="s">
        <v>396</v>
      </c>
      <c r="LVB30" s="349" t="s">
        <v>396</v>
      </c>
      <c r="LVC30" s="349" t="s">
        <v>396</v>
      </c>
      <c r="LVD30" s="349" t="s">
        <v>396</v>
      </c>
      <c r="LVE30" s="349" t="s">
        <v>396</v>
      </c>
      <c r="LVF30" s="349" t="s">
        <v>396</v>
      </c>
      <c r="LVG30" s="349" t="s">
        <v>396</v>
      </c>
      <c r="LVH30" s="349" t="s">
        <v>396</v>
      </c>
      <c r="LVI30" s="349" t="s">
        <v>396</v>
      </c>
      <c r="LVJ30" s="349" t="s">
        <v>396</v>
      </c>
      <c r="LVK30" s="349" t="s">
        <v>396</v>
      </c>
      <c r="LVL30" s="349" t="s">
        <v>396</v>
      </c>
      <c r="LVM30" s="349" t="s">
        <v>396</v>
      </c>
      <c r="LVN30" s="349" t="s">
        <v>396</v>
      </c>
      <c r="LVO30" s="349" t="s">
        <v>396</v>
      </c>
      <c r="LVP30" s="349" t="s">
        <v>396</v>
      </c>
      <c r="LVQ30" s="349" t="s">
        <v>396</v>
      </c>
      <c r="LVR30" s="349" t="s">
        <v>396</v>
      </c>
      <c r="LVS30" s="349" t="s">
        <v>396</v>
      </c>
      <c r="LVT30" s="349" t="s">
        <v>396</v>
      </c>
      <c r="LVU30" s="349" t="s">
        <v>396</v>
      </c>
      <c r="LVV30" s="349" t="s">
        <v>396</v>
      </c>
      <c r="LVW30" s="349" t="s">
        <v>396</v>
      </c>
      <c r="LVX30" s="349" t="s">
        <v>396</v>
      </c>
      <c r="LVY30" s="349" t="s">
        <v>396</v>
      </c>
      <c r="LVZ30" s="349" t="s">
        <v>396</v>
      </c>
      <c r="LWA30" s="349" t="s">
        <v>396</v>
      </c>
      <c r="LWB30" s="349" t="s">
        <v>396</v>
      </c>
      <c r="LWC30" s="349" t="s">
        <v>396</v>
      </c>
      <c r="LWD30" s="349" t="s">
        <v>396</v>
      </c>
      <c r="LWE30" s="349" t="s">
        <v>396</v>
      </c>
      <c r="LWF30" s="349" t="s">
        <v>396</v>
      </c>
      <c r="LWG30" s="349" t="s">
        <v>396</v>
      </c>
      <c r="LWH30" s="349" t="s">
        <v>396</v>
      </c>
      <c r="LWI30" s="349" t="s">
        <v>396</v>
      </c>
      <c r="LWJ30" s="349" t="s">
        <v>396</v>
      </c>
      <c r="LWK30" s="349" t="s">
        <v>396</v>
      </c>
      <c r="LWL30" s="349" t="s">
        <v>396</v>
      </c>
      <c r="LWM30" s="349" t="s">
        <v>396</v>
      </c>
      <c r="LWN30" s="349" t="s">
        <v>396</v>
      </c>
      <c r="LWO30" s="349" t="s">
        <v>396</v>
      </c>
      <c r="LWP30" s="349" t="s">
        <v>396</v>
      </c>
      <c r="LWQ30" s="349" t="s">
        <v>396</v>
      </c>
      <c r="LWR30" s="349" t="s">
        <v>396</v>
      </c>
      <c r="LWS30" s="349" t="s">
        <v>396</v>
      </c>
      <c r="LWT30" s="349" t="s">
        <v>396</v>
      </c>
      <c r="LWU30" s="349" t="s">
        <v>396</v>
      </c>
      <c r="LWV30" s="349" t="s">
        <v>396</v>
      </c>
      <c r="LWW30" s="349" t="s">
        <v>396</v>
      </c>
      <c r="LWX30" s="349" t="s">
        <v>396</v>
      </c>
      <c r="LWY30" s="349" t="s">
        <v>396</v>
      </c>
      <c r="LWZ30" s="349" t="s">
        <v>396</v>
      </c>
      <c r="LXA30" s="349" t="s">
        <v>396</v>
      </c>
      <c r="LXB30" s="349" t="s">
        <v>396</v>
      </c>
      <c r="LXC30" s="349" t="s">
        <v>396</v>
      </c>
      <c r="LXD30" s="349" t="s">
        <v>396</v>
      </c>
      <c r="LXE30" s="349" t="s">
        <v>396</v>
      </c>
      <c r="LXF30" s="349" t="s">
        <v>396</v>
      </c>
      <c r="LXG30" s="349" t="s">
        <v>396</v>
      </c>
      <c r="LXH30" s="349" t="s">
        <v>396</v>
      </c>
      <c r="LXI30" s="349" t="s">
        <v>396</v>
      </c>
      <c r="LXJ30" s="349" t="s">
        <v>396</v>
      </c>
      <c r="LXK30" s="349" t="s">
        <v>396</v>
      </c>
      <c r="LXL30" s="349" t="s">
        <v>396</v>
      </c>
      <c r="LXM30" s="349" t="s">
        <v>396</v>
      </c>
      <c r="LXN30" s="349" t="s">
        <v>396</v>
      </c>
      <c r="LXO30" s="349" t="s">
        <v>396</v>
      </c>
      <c r="LXP30" s="349" t="s">
        <v>396</v>
      </c>
      <c r="LXQ30" s="349" t="s">
        <v>396</v>
      </c>
      <c r="LXR30" s="349" t="s">
        <v>396</v>
      </c>
      <c r="LXS30" s="349" t="s">
        <v>396</v>
      </c>
      <c r="LXT30" s="349" t="s">
        <v>396</v>
      </c>
      <c r="LXU30" s="349" t="s">
        <v>396</v>
      </c>
      <c r="LXV30" s="349" t="s">
        <v>396</v>
      </c>
      <c r="LXW30" s="349" t="s">
        <v>396</v>
      </c>
      <c r="LXX30" s="349" t="s">
        <v>396</v>
      </c>
      <c r="LXY30" s="349" t="s">
        <v>396</v>
      </c>
      <c r="LXZ30" s="349" t="s">
        <v>396</v>
      </c>
      <c r="LYA30" s="349" t="s">
        <v>396</v>
      </c>
      <c r="LYB30" s="349" t="s">
        <v>396</v>
      </c>
      <c r="LYC30" s="349" t="s">
        <v>396</v>
      </c>
      <c r="LYD30" s="349" t="s">
        <v>396</v>
      </c>
      <c r="LYE30" s="349" t="s">
        <v>396</v>
      </c>
      <c r="LYF30" s="349" t="s">
        <v>396</v>
      </c>
      <c r="LYG30" s="349" t="s">
        <v>396</v>
      </c>
      <c r="LYH30" s="349" t="s">
        <v>396</v>
      </c>
      <c r="LYI30" s="349" t="s">
        <v>396</v>
      </c>
      <c r="LYJ30" s="349" t="s">
        <v>396</v>
      </c>
      <c r="LYK30" s="349" t="s">
        <v>396</v>
      </c>
      <c r="LYL30" s="349" t="s">
        <v>396</v>
      </c>
      <c r="LYM30" s="349" t="s">
        <v>396</v>
      </c>
      <c r="LYN30" s="349" t="s">
        <v>396</v>
      </c>
      <c r="LYO30" s="349" t="s">
        <v>396</v>
      </c>
      <c r="LYP30" s="349" t="s">
        <v>396</v>
      </c>
      <c r="LYQ30" s="349" t="s">
        <v>396</v>
      </c>
      <c r="LYR30" s="349" t="s">
        <v>396</v>
      </c>
      <c r="LYS30" s="349" t="s">
        <v>396</v>
      </c>
      <c r="LYT30" s="349" t="s">
        <v>396</v>
      </c>
      <c r="LYU30" s="349" t="s">
        <v>396</v>
      </c>
      <c r="LYV30" s="349" t="s">
        <v>396</v>
      </c>
      <c r="LYW30" s="349" t="s">
        <v>396</v>
      </c>
      <c r="LYX30" s="349" t="s">
        <v>396</v>
      </c>
      <c r="LYY30" s="349" t="s">
        <v>396</v>
      </c>
      <c r="LYZ30" s="349" t="s">
        <v>396</v>
      </c>
      <c r="LZA30" s="349" t="s">
        <v>396</v>
      </c>
      <c r="LZB30" s="349" t="s">
        <v>396</v>
      </c>
      <c r="LZC30" s="349" t="s">
        <v>396</v>
      </c>
      <c r="LZD30" s="349" t="s">
        <v>396</v>
      </c>
      <c r="LZE30" s="349" t="s">
        <v>396</v>
      </c>
      <c r="LZF30" s="349" t="s">
        <v>396</v>
      </c>
      <c r="LZG30" s="349" t="s">
        <v>396</v>
      </c>
      <c r="LZH30" s="349" t="s">
        <v>396</v>
      </c>
      <c r="LZI30" s="349" t="s">
        <v>396</v>
      </c>
      <c r="LZJ30" s="349" t="s">
        <v>396</v>
      </c>
      <c r="LZK30" s="349" t="s">
        <v>396</v>
      </c>
      <c r="LZL30" s="349" t="s">
        <v>396</v>
      </c>
      <c r="LZM30" s="349" t="s">
        <v>396</v>
      </c>
      <c r="LZN30" s="349" t="s">
        <v>396</v>
      </c>
      <c r="LZO30" s="349" t="s">
        <v>396</v>
      </c>
      <c r="LZP30" s="349" t="s">
        <v>396</v>
      </c>
      <c r="LZQ30" s="349" t="s">
        <v>396</v>
      </c>
      <c r="LZR30" s="349" t="s">
        <v>396</v>
      </c>
      <c r="LZS30" s="349" t="s">
        <v>396</v>
      </c>
      <c r="LZT30" s="349" t="s">
        <v>396</v>
      </c>
      <c r="LZU30" s="349" t="s">
        <v>396</v>
      </c>
      <c r="LZV30" s="349" t="s">
        <v>396</v>
      </c>
      <c r="LZW30" s="349" t="s">
        <v>396</v>
      </c>
      <c r="LZX30" s="349" t="s">
        <v>396</v>
      </c>
      <c r="LZY30" s="349" t="s">
        <v>396</v>
      </c>
      <c r="LZZ30" s="349" t="s">
        <v>396</v>
      </c>
      <c r="MAA30" s="349" t="s">
        <v>396</v>
      </c>
      <c r="MAB30" s="349" t="s">
        <v>396</v>
      </c>
      <c r="MAC30" s="349" t="s">
        <v>396</v>
      </c>
      <c r="MAD30" s="349" t="s">
        <v>396</v>
      </c>
      <c r="MAE30" s="349" t="s">
        <v>396</v>
      </c>
      <c r="MAF30" s="349" t="s">
        <v>396</v>
      </c>
      <c r="MAG30" s="349" t="s">
        <v>396</v>
      </c>
      <c r="MAH30" s="349" t="s">
        <v>396</v>
      </c>
      <c r="MAI30" s="349" t="s">
        <v>396</v>
      </c>
      <c r="MAJ30" s="349" t="s">
        <v>396</v>
      </c>
      <c r="MAK30" s="349" t="s">
        <v>396</v>
      </c>
      <c r="MAL30" s="349" t="s">
        <v>396</v>
      </c>
      <c r="MAM30" s="349" t="s">
        <v>396</v>
      </c>
      <c r="MAN30" s="349" t="s">
        <v>396</v>
      </c>
      <c r="MAO30" s="349" t="s">
        <v>396</v>
      </c>
      <c r="MAP30" s="349" t="s">
        <v>396</v>
      </c>
      <c r="MAQ30" s="349" t="s">
        <v>396</v>
      </c>
      <c r="MAR30" s="349" t="s">
        <v>396</v>
      </c>
      <c r="MAS30" s="349" t="s">
        <v>396</v>
      </c>
      <c r="MAT30" s="349" t="s">
        <v>396</v>
      </c>
      <c r="MAU30" s="349" t="s">
        <v>396</v>
      </c>
      <c r="MAV30" s="349" t="s">
        <v>396</v>
      </c>
      <c r="MAW30" s="349" t="s">
        <v>396</v>
      </c>
      <c r="MAX30" s="349" t="s">
        <v>396</v>
      </c>
      <c r="MAY30" s="349" t="s">
        <v>396</v>
      </c>
      <c r="MAZ30" s="349" t="s">
        <v>396</v>
      </c>
      <c r="MBA30" s="349" t="s">
        <v>396</v>
      </c>
      <c r="MBB30" s="349" t="s">
        <v>396</v>
      </c>
      <c r="MBC30" s="349" t="s">
        <v>396</v>
      </c>
      <c r="MBD30" s="349" t="s">
        <v>396</v>
      </c>
      <c r="MBE30" s="349" t="s">
        <v>396</v>
      </c>
      <c r="MBF30" s="349" t="s">
        <v>396</v>
      </c>
      <c r="MBG30" s="349" t="s">
        <v>396</v>
      </c>
      <c r="MBH30" s="349" t="s">
        <v>396</v>
      </c>
      <c r="MBI30" s="349" t="s">
        <v>396</v>
      </c>
      <c r="MBJ30" s="349" t="s">
        <v>396</v>
      </c>
      <c r="MBK30" s="349" t="s">
        <v>396</v>
      </c>
      <c r="MBL30" s="349" t="s">
        <v>396</v>
      </c>
      <c r="MBM30" s="349" t="s">
        <v>396</v>
      </c>
      <c r="MBN30" s="349" t="s">
        <v>396</v>
      </c>
      <c r="MBO30" s="349" t="s">
        <v>396</v>
      </c>
      <c r="MBP30" s="349" t="s">
        <v>396</v>
      </c>
      <c r="MBQ30" s="349" t="s">
        <v>396</v>
      </c>
      <c r="MBR30" s="349" t="s">
        <v>396</v>
      </c>
      <c r="MBS30" s="349" t="s">
        <v>396</v>
      </c>
      <c r="MBT30" s="349" t="s">
        <v>396</v>
      </c>
      <c r="MBU30" s="349" t="s">
        <v>396</v>
      </c>
      <c r="MBV30" s="349" t="s">
        <v>396</v>
      </c>
      <c r="MBW30" s="349" t="s">
        <v>396</v>
      </c>
      <c r="MBX30" s="349" t="s">
        <v>396</v>
      </c>
      <c r="MBY30" s="349" t="s">
        <v>396</v>
      </c>
      <c r="MBZ30" s="349" t="s">
        <v>396</v>
      </c>
      <c r="MCA30" s="349" t="s">
        <v>396</v>
      </c>
      <c r="MCB30" s="349" t="s">
        <v>396</v>
      </c>
      <c r="MCC30" s="349" t="s">
        <v>396</v>
      </c>
      <c r="MCD30" s="349" t="s">
        <v>396</v>
      </c>
      <c r="MCE30" s="349" t="s">
        <v>396</v>
      </c>
      <c r="MCF30" s="349" t="s">
        <v>396</v>
      </c>
      <c r="MCG30" s="349" t="s">
        <v>396</v>
      </c>
      <c r="MCH30" s="349" t="s">
        <v>396</v>
      </c>
      <c r="MCI30" s="349" t="s">
        <v>396</v>
      </c>
      <c r="MCJ30" s="349" t="s">
        <v>396</v>
      </c>
      <c r="MCK30" s="349" t="s">
        <v>396</v>
      </c>
      <c r="MCL30" s="349" t="s">
        <v>396</v>
      </c>
      <c r="MCM30" s="349" t="s">
        <v>396</v>
      </c>
      <c r="MCN30" s="349" t="s">
        <v>396</v>
      </c>
      <c r="MCO30" s="349" t="s">
        <v>396</v>
      </c>
      <c r="MCP30" s="349" t="s">
        <v>396</v>
      </c>
      <c r="MCQ30" s="349" t="s">
        <v>396</v>
      </c>
      <c r="MCR30" s="349" t="s">
        <v>396</v>
      </c>
      <c r="MCS30" s="349" t="s">
        <v>396</v>
      </c>
      <c r="MCT30" s="349" t="s">
        <v>396</v>
      </c>
      <c r="MCU30" s="349" t="s">
        <v>396</v>
      </c>
      <c r="MCV30" s="349" t="s">
        <v>396</v>
      </c>
      <c r="MCW30" s="349" t="s">
        <v>396</v>
      </c>
      <c r="MCX30" s="349" t="s">
        <v>396</v>
      </c>
      <c r="MCY30" s="349" t="s">
        <v>396</v>
      </c>
      <c r="MCZ30" s="349" t="s">
        <v>396</v>
      </c>
      <c r="MDA30" s="349" t="s">
        <v>396</v>
      </c>
      <c r="MDB30" s="349" t="s">
        <v>396</v>
      </c>
      <c r="MDC30" s="349" t="s">
        <v>396</v>
      </c>
      <c r="MDD30" s="349" t="s">
        <v>396</v>
      </c>
      <c r="MDE30" s="349" t="s">
        <v>396</v>
      </c>
      <c r="MDF30" s="349" t="s">
        <v>396</v>
      </c>
      <c r="MDG30" s="349" t="s">
        <v>396</v>
      </c>
      <c r="MDH30" s="349" t="s">
        <v>396</v>
      </c>
      <c r="MDI30" s="349" t="s">
        <v>396</v>
      </c>
      <c r="MDJ30" s="349" t="s">
        <v>396</v>
      </c>
      <c r="MDK30" s="349" t="s">
        <v>396</v>
      </c>
      <c r="MDL30" s="349" t="s">
        <v>396</v>
      </c>
      <c r="MDM30" s="349" t="s">
        <v>396</v>
      </c>
      <c r="MDN30" s="349" t="s">
        <v>396</v>
      </c>
      <c r="MDO30" s="349" t="s">
        <v>396</v>
      </c>
      <c r="MDP30" s="349" t="s">
        <v>396</v>
      </c>
      <c r="MDQ30" s="349" t="s">
        <v>396</v>
      </c>
      <c r="MDR30" s="349" t="s">
        <v>396</v>
      </c>
      <c r="MDS30" s="349" t="s">
        <v>396</v>
      </c>
      <c r="MDT30" s="349" t="s">
        <v>396</v>
      </c>
      <c r="MDU30" s="349" t="s">
        <v>396</v>
      </c>
      <c r="MDV30" s="349" t="s">
        <v>396</v>
      </c>
      <c r="MDW30" s="349" t="s">
        <v>396</v>
      </c>
      <c r="MDX30" s="349" t="s">
        <v>396</v>
      </c>
      <c r="MDY30" s="349" t="s">
        <v>396</v>
      </c>
      <c r="MDZ30" s="349" t="s">
        <v>396</v>
      </c>
      <c r="MEA30" s="349" t="s">
        <v>396</v>
      </c>
      <c r="MEB30" s="349" t="s">
        <v>396</v>
      </c>
      <c r="MEC30" s="349" t="s">
        <v>396</v>
      </c>
      <c r="MED30" s="349" t="s">
        <v>396</v>
      </c>
      <c r="MEE30" s="349" t="s">
        <v>396</v>
      </c>
      <c r="MEF30" s="349" t="s">
        <v>396</v>
      </c>
      <c r="MEG30" s="349" t="s">
        <v>396</v>
      </c>
      <c r="MEH30" s="349" t="s">
        <v>396</v>
      </c>
      <c r="MEI30" s="349" t="s">
        <v>396</v>
      </c>
      <c r="MEJ30" s="349" t="s">
        <v>396</v>
      </c>
      <c r="MEK30" s="349" t="s">
        <v>396</v>
      </c>
      <c r="MEL30" s="349" t="s">
        <v>396</v>
      </c>
      <c r="MEM30" s="349" t="s">
        <v>396</v>
      </c>
      <c r="MEN30" s="349" t="s">
        <v>396</v>
      </c>
      <c r="MEO30" s="349" t="s">
        <v>396</v>
      </c>
      <c r="MEP30" s="349" t="s">
        <v>396</v>
      </c>
      <c r="MEQ30" s="349" t="s">
        <v>396</v>
      </c>
      <c r="MER30" s="349" t="s">
        <v>396</v>
      </c>
      <c r="MES30" s="349" t="s">
        <v>396</v>
      </c>
      <c r="MET30" s="349" t="s">
        <v>396</v>
      </c>
      <c r="MEU30" s="349" t="s">
        <v>396</v>
      </c>
      <c r="MEV30" s="349" t="s">
        <v>396</v>
      </c>
      <c r="MEW30" s="349" t="s">
        <v>396</v>
      </c>
      <c r="MEX30" s="349" t="s">
        <v>396</v>
      </c>
      <c r="MEY30" s="349" t="s">
        <v>396</v>
      </c>
      <c r="MEZ30" s="349" t="s">
        <v>396</v>
      </c>
      <c r="MFA30" s="349" t="s">
        <v>396</v>
      </c>
      <c r="MFB30" s="349" t="s">
        <v>396</v>
      </c>
      <c r="MFC30" s="349" t="s">
        <v>396</v>
      </c>
      <c r="MFD30" s="349" t="s">
        <v>396</v>
      </c>
      <c r="MFE30" s="349" t="s">
        <v>396</v>
      </c>
      <c r="MFF30" s="349" t="s">
        <v>396</v>
      </c>
      <c r="MFG30" s="349" t="s">
        <v>396</v>
      </c>
      <c r="MFH30" s="349" t="s">
        <v>396</v>
      </c>
      <c r="MFI30" s="349" t="s">
        <v>396</v>
      </c>
      <c r="MFJ30" s="349" t="s">
        <v>396</v>
      </c>
      <c r="MFK30" s="349" t="s">
        <v>396</v>
      </c>
      <c r="MFL30" s="349" t="s">
        <v>396</v>
      </c>
      <c r="MFM30" s="349" t="s">
        <v>396</v>
      </c>
      <c r="MFN30" s="349" t="s">
        <v>396</v>
      </c>
      <c r="MFO30" s="349" t="s">
        <v>396</v>
      </c>
      <c r="MFP30" s="349" t="s">
        <v>396</v>
      </c>
      <c r="MFQ30" s="349" t="s">
        <v>396</v>
      </c>
      <c r="MFR30" s="349" t="s">
        <v>396</v>
      </c>
      <c r="MFS30" s="349" t="s">
        <v>396</v>
      </c>
      <c r="MFT30" s="349" t="s">
        <v>396</v>
      </c>
      <c r="MFU30" s="349" t="s">
        <v>396</v>
      </c>
      <c r="MFV30" s="349" t="s">
        <v>396</v>
      </c>
      <c r="MFW30" s="349" t="s">
        <v>396</v>
      </c>
      <c r="MFX30" s="349" t="s">
        <v>396</v>
      </c>
      <c r="MFY30" s="349" t="s">
        <v>396</v>
      </c>
      <c r="MFZ30" s="349" t="s">
        <v>396</v>
      </c>
      <c r="MGA30" s="349" t="s">
        <v>396</v>
      </c>
      <c r="MGB30" s="349" t="s">
        <v>396</v>
      </c>
      <c r="MGC30" s="349" t="s">
        <v>396</v>
      </c>
      <c r="MGD30" s="349" t="s">
        <v>396</v>
      </c>
      <c r="MGE30" s="349" t="s">
        <v>396</v>
      </c>
      <c r="MGF30" s="349" t="s">
        <v>396</v>
      </c>
      <c r="MGG30" s="349" t="s">
        <v>396</v>
      </c>
      <c r="MGH30" s="349" t="s">
        <v>396</v>
      </c>
      <c r="MGI30" s="349" t="s">
        <v>396</v>
      </c>
      <c r="MGJ30" s="349" t="s">
        <v>396</v>
      </c>
      <c r="MGK30" s="349" t="s">
        <v>396</v>
      </c>
      <c r="MGL30" s="349" t="s">
        <v>396</v>
      </c>
      <c r="MGM30" s="349" t="s">
        <v>396</v>
      </c>
      <c r="MGN30" s="349" t="s">
        <v>396</v>
      </c>
      <c r="MGO30" s="349" t="s">
        <v>396</v>
      </c>
      <c r="MGP30" s="349" t="s">
        <v>396</v>
      </c>
      <c r="MGQ30" s="349" t="s">
        <v>396</v>
      </c>
      <c r="MGR30" s="349" t="s">
        <v>396</v>
      </c>
      <c r="MGS30" s="349" t="s">
        <v>396</v>
      </c>
      <c r="MGT30" s="349" t="s">
        <v>396</v>
      </c>
      <c r="MGU30" s="349" t="s">
        <v>396</v>
      </c>
      <c r="MGV30" s="349" t="s">
        <v>396</v>
      </c>
      <c r="MGW30" s="349" t="s">
        <v>396</v>
      </c>
      <c r="MGX30" s="349" t="s">
        <v>396</v>
      </c>
      <c r="MGY30" s="349" t="s">
        <v>396</v>
      </c>
      <c r="MGZ30" s="349" t="s">
        <v>396</v>
      </c>
      <c r="MHA30" s="349" t="s">
        <v>396</v>
      </c>
      <c r="MHB30" s="349" t="s">
        <v>396</v>
      </c>
      <c r="MHC30" s="349" t="s">
        <v>396</v>
      </c>
      <c r="MHD30" s="349" t="s">
        <v>396</v>
      </c>
      <c r="MHE30" s="349" t="s">
        <v>396</v>
      </c>
      <c r="MHF30" s="349" t="s">
        <v>396</v>
      </c>
      <c r="MHG30" s="349" t="s">
        <v>396</v>
      </c>
      <c r="MHH30" s="349" t="s">
        <v>396</v>
      </c>
      <c r="MHI30" s="349" t="s">
        <v>396</v>
      </c>
      <c r="MHJ30" s="349" t="s">
        <v>396</v>
      </c>
      <c r="MHK30" s="349" t="s">
        <v>396</v>
      </c>
      <c r="MHL30" s="349" t="s">
        <v>396</v>
      </c>
      <c r="MHM30" s="349" t="s">
        <v>396</v>
      </c>
      <c r="MHN30" s="349" t="s">
        <v>396</v>
      </c>
      <c r="MHO30" s="349" t="s">
        <v>396</v>
      </c>
      <c r="MHP30" s="349" t="s">
        <v>396</v>
      </c>
      <c r="MHQ30" s="349" t="s">
        <v>396</v>
      </c>
      <c r="MHR30" s="349" t="s">
        <v>396</v>
      </c>
      <c r="MHS30" s="349" t="s">
        <v>396</v>
      </c>
      <c r="MHT30" s="349" t="s">
        <v>396</v>
      </c>
      <c r="MHU30" s="349" t="s">
        <v>396</v>
      </c>
      <c r="MHV30" s="349" t="s">
        <v>396</v>
      </c>
      <c r="MHW30" s="349" t="s">
        <v>396</v>
      </c>
      <c r="MHX30" s="349" t="s">
        <v>396</v>
      </c>
      <c r="MHY30" s="349" t="s">
        <v>396</v>
      </c>
      <c r="MHZ30" s="349" t="s">
        <v>396</v>
      </c>
      <c r="MIA30" s="349" t="s">
        <v>396</v>
      </c>
      <c r="MIB30" s="349" t="s">
        <v>396</v>
      </c>
      <c r="MIC30" s="349" t="s">
        <v>396</v>
      </c>
      <c r="MID30" s="349" t="s">
        <v>396</v>
      </c>
      <c r="MIE30" s="349" t="s">
        <v>396</v>
      </c>
      <c r="MIF30" s="349" t="s">
        <v>396</v>
      </c>
      <c r="MIG30" s="349" t="s">
        <v>396</v>
      </c>
      <c r="MIH30" s="349" t="s">
        <v>396</v>
      </c>
      <c r="MII30" s="349" t="s">
        <v>396</v>
      </c>
      <c r="MIJ30" s="349" t="s">
        <v>396</v>
      </c>
      <c r="MIK30" s="349" t="s">
        <v>396</v>
      </c>
      <c r="MIL30" s="349" t="s">
        <v>396</v>
      </c>
      <c r="MIM30" s="349" t="s">
        <v>396</v>
      </c>
      <c r="MIN30" s="349" t="s">
        <v>396</v>
      </c>
      <c r="MIO30" s="349" t="s">
        <v>396</v>
      </c>
      <c r="MIP30" s="349" t="s">
        <v>396</v>
      </c>
      <c r="MIQ30" s="349" t="s">
        <v>396</v>
      </c>
      <c r="MIR30" s="349" t="s">
        <v>396</v>
      </c>
      <c r="MIS30" s="349" t="s">
        <v>396</v>
      </c>
      <c r="MIT30" s="349" t="s">
        <v>396</v>
      </c>
      <c r="MIU30" s="349" t="s">
        <v>396</v>
      </c>
      <c r="MIV30" s="349" t="s">
        <v>396</v>
      </c>
      <c r="MIW30" s="349" t="s">
        <v>396</v>
      </c>
      <c r="MIX30" s="349" t="s">
        <v>396</v>
      </c>
      <c r="MIY30" s="349" t="s">
        <v>396</v>
      </c>
      <c r="MIZ30" s="349" t="s">
        <v>396</v>
      </c>
      <c r="MJA30" s="349" t="s">
        <v>396</v>
      </c>
      <c r="MJB30" s="349" t="s">
        <v>396</v>
      </c>
      <c r="MJC30" s="349" t="s">
        <v>396</v>
      </c>
      <c r="MJD30" s="349" t="s">
        <v>396</v>
      </c>
      <c r="MJE30" s="349" t="s">
        <v>396</v>
      </c>
      <c r="MJF30" s="349" t="s">
        <v>396</v>
      </c>
      <c r="MJG30" s="349" t="s">
        <v>396</v>
      </c>
      <c r="MJH30" s="349" t="s">
        <v>396</v>
      </c>
      <c r="MJI30" s="349" t="s">
        <v>396</v>
      </c>
      <c r="MJJ30" s="349" t="s">
        <v>396</v>
      </c>
      <c r="MJK30" s="349" t="s">
        <v>396</v>
      </c>
      <c r="MJL30" s="349" t="s">
        <v>396</v>
      </c>
      <c r="MJM30" s="349" t="s">
        <v>396</v>
      </c>
      <c r="MJN30" s="349" t="s">
        <v>396</v>
      </c>
      <c r="MJO30" s="349" t="s">
        <v>396</v>
      </c>
      <c r="MJP30" s="349" t="s">
        <v>396</v>
      </c>
      <c r="MJQ30" s="349" t="s">
        <v>396</v>
      </c>
      <c r="MJR30" s="349" t="s">
        <v>396</v>
      </c>
      <c r="MJS30" s="349" t="s">
        <v>396</v>
      </c>
      <c r="MJT30" s="349" t="s">
        <v>396</v>
      </c>
      <c r="MJU30" s="349" t="s">
        <v>396</v>
      </c>
      <c r="MJV30" s="349" t="s">
        <v>396</v>
      </c>
      <c r="MJW30" s="349" t="s">
        <v>396</v>
      </c>
      <c r="MJX30" s="349" t="s">
        <v>396</v>
      </c>
      <c r="MJY30" s="349" t="s">
        <v>396</v>
      </c>
      <c r="MJZ30" s="349" t="s">
        <v>396</v>
      </c>
      <c r="MKA30" s="349" t="s">
        <v>396</v>
      </c>
      <c r="MKB30" s="349" t="s">
        <v>396</v>
      </c>
      <c r="MKC30" s="349" t="s">
        <v>396</v>
      </c>
      <c r="MKD30" s="349" t="s">
        <v>396</v>
      </c>
      <c r="MKE30" s="349" t="s">
        <v>396</v>
      </c>
      <c r="MKF30" s="349" t="s">
        <v>396</v>
      </c>
      <c r="MKG30" s="349" t="s">
        <v>396</v>
      </c>
      <c r="MKH30" s="349" t="s">
        <v>396</v>
      </c>
      <c r="MKI30" s="349" t="s">
        <v>396</v>
      </c>
      <c r="MKJ30" s="349" t="s">
        <v>396</v>
      </c>
      <c r="MKK30" s="349" t="s">
        <v>396</v>
      </c>
      <c r="MKL30" s="349" t="s">
        <v>396</v>
      </c>
      <c r="MKM30" s="349" t="s">
        <v>396</v>
      </c>
      <c r="MKN30" s="349" t="s">
        <v>396</v>
      </c>
      <c r="MKO30" s="349" t="s">
        <v>396</v>
      </c>
      <c r="MKP30" s="349" t="s">
        <v>396</v>
      </c>
      <c r="MKQ30" s="349" t="s">
        <v>396</v>
      </c>
      <c r="MKR30" s="349" t="s">
        <v>396</v>
      </c>
      <c r="MKS30" s="349" t="s">
        <v>396</v>
      </c>
      <c r="MKT30" s="349" t="s">
        <v>396</v>
      </c>
      <c r="MKU30" s="349" t="s">
        <v>396</v>
      </c>
      <c r="MKV30" s="349" t="s">
        <v>396</v>
      </c>
      <c r="MKW30" s="349" t="s">
        <v>396</v>
      </c>
      <c r="MKX30" s="349" t="s">
        <v>396</v>
      </c>
      <c r="MKY30" s="349" t="s">
        <v>396</v>
      </c>
      <c r="MKZ30" s="349" t="s">
        <v>396</v>
      </c>
      <c r="MLA30" s="349" t="s">
        <v>396</v>
      </c>
      <c r="MLB30" s="349" t="s">
        <v>396</v>
      </c>
      <c r="MLC30" s="349" t="s">
        <v>396</v>
      </c>
      <c r="MLD30" s="349" t="s">
        <v>396</v>
      </c>
      <c r="MLE30" s="349" t="s">
        <v>396</v>
      </c>
      <c r="MLF30" s="349" t="s">
        <v>396</v>
      </c>
      <c r="MLG30" s="349" t="s">
        <v>396</v>
      </c>
      <c r="MLH30" s="349" t="s">
        <v>396</v>
      </c>
      <c r="MLI30" s="349" t="s">
        <v>396</v>
      </c>
      <c r="MLJ30" s="349" t="s">
        <v>396</v>
      </c>
      <c r="MLK30" s="349" t="s">
        <v>396</v>
      </c>
      <c r="MLL30" s="349" t="s">
        <v>396</v>
      </c>
      <c r="MLM30" s="349" t="s">
        <v>396</v>
      </c>
      <c r="MLN30" s="349" t="s">
        <v>396</v>
      </c>
      <c r="MLO30" s="349" t="s">
        <v>396</v>
      </c>
      <c r="MLP30" s="349" t="s">
        <v>396</v>
      </c>
      <c r="MLQ30" s="349" t="s">
        <v>396</v>
      </c>
      <c r="MLR30" s="349" t="s">
        <v>396</v>
      </c>
      <c r="MLS30" s="349" t="s">
        <v>396</v>
      </c>
      <c r="MLT30" s="349" t="s">
        <v>396</v>
      </c>
      <c r="MLU30" s="349" t="s">
        <v>396</v>
      </c>
      <c r="MLV30" s="349" t="s">
        <v>396</v>
      </c>
      <c r="MLW30" s="349" t="s">
        <v>396</v>
      </c>
      <c r="MLX30" s="349" t="s">
        <v>396</v>
      </c>
      <c r="MLY30" s="349" t="s">
        <v>396</v>
      </c>
      <c r="MLZ30" s="349" t="s">
        <v>396</v>
      </c>
      <c r="MMA30" s="349" t="s">
        <v>396</v>
      </c>
      <c r="MMB30" s="349" t="s">
        <v>396</v>
      </c>
      <c r="MMC30" s="349" t="s">
        <v>396</v>
      </c>
      <c r="MMD30" s="349" t="s">
        <v>396</v>
      </c>
      <c r="MME30" s="349" t="s">
        <v>396</v>
      </c>
      <c r="MMF30" s="349" t="s">
        <v>396</v>
      </c>
      <c r="MMG30" s="349" t="s">
        <v>396</v>
      </c>
      <c r="MMH30" s="349" t="s">
        <v>396</v>
      </c>
      <c r="MMI30" s="349" t="s">
        <v>396</v>
      </c>
      <c r="MMJ30" s="349" t="s">
        <v>396</v>
      </c>
      <c r="MMK30" s="349" t="s">
        <v>396</v>
      </c>
      <c r="MML30" s="349" t="s">
        <v>396</v>
      </c>
      <c r="MMM30" s="349" t="s">
        <v>396</v>
      </c>
      <c r="MMN30" s="349" t="s">
        <v>396</v>
      </c>
      <c r="MMO30" s="349" t="s">
        <v>396</v>
      </c>
      <c r="MMP30" s="349" t="s">
        <v>396</v>
      </c>
      <c r="MMQ30" s="349" t="s">
        <v>396</v>
      </c>
      <c r="MMR30" s="349" t="s">
        <v>396</v>
      </c>
      <c r="MMS30" s="349" t="s">
        <v>396</v>
      </c>
      <c r="MMT30" s="349" t="s">
        <v>396</v>
      </c>
      <c r="MMU30" s="349" t="s">
        <v>396</v>
      </c>
      <c r="MMV30" s="349" t="s">
        <v>396</v>
      </c>
      <c r="MMW30" s="349" t="s">
        <v>396</v>
      </c>
      <c r="MMX30" s="349" t="s">
        <v>396</v>
      </c>
      <c r="MMY30" s="349" t="s">
        <v>396</v>
      </c>
      <c r="MMZ30" s="349" t="s">
        <v>396</v>
      </c>
      <c r="MNA30" s="349" t="s">
        <v>396</v>
      </c>
      <c r="MNB30" s="349" t="s">
        <v>396</v>
      </c>
      <c r="MNC30" s="349" t="s">
        <v>396</v>
      </c>
      <c r="MND30" s="349" t="s">
        <v>396</v>
      </c>
      <c r="MNE30" s="349" t="s">
        <v>396</v>
      </c>
      <c r="MNF30" s="349" t="s">
        <v>396</v>
      </c>
      <c r="MNG30" s="349" t="s">
        <v>396</v>
      </c>
      <c r="MNH30" s="349" t="s">
        <v>396</v>
      </c>
      <c r="MNI30" s="349" t="s">
        <v>396</v>
      </c>
      <c r="MNJ30" s="349" t="s">
        <v>396</v>
      </c>
      <c r="MNK30" s="349" t="s">
        <v>396</v>
      </c>
      <c r="MNL30" s="349" t="s">
        <v>396</v>
      </c>
      <c r="MNM30" s="349" t="s">
        <v>396</v>
      </c>
      <c r="MNN30" s="349" t="s">
        <v>396</v>
      </c>
      <c r="MNO30" s="349" t="s">
        <v>396</v>
      </c>
      <c r="MNP30" s="349" t="s">
        <v>396</v>
      </c>
      <c r="MNQ30" s="349" t="s">
        <v>396</v>
      </c>
      <c r="MNR30" s="349" t="s">
        <v>396</v>
      </c>
      <c r="MNS30" s="349" t="s">
        <v>396</v>
      </c>
      <c r="MNT30" s="349" t="s">
        <v>396</v>
      </c>
      <c r="MNU30" s="349" t="s">
        <v>396</v>
      </c>
      <c r="MNV30" s="349" t="s">
        <v>396</v>
      </c>
      <c r="MNW30" s="349" t="s">
        <v>396</v>
      </c>
      <c r="MNX30" s="349" t="s">
        <v>396</v>
      </c>
      <c r="MNY30" s="349" t="s">
        <v>396</v>
      </c>
      <c r="MNZ30" s="349" t="s">
        <v>396</v>
      </c>
      <c r="MOA30" s="349" t="s">
        <v>396</v>
      </c>
      <c r="MOB30" s="349" t="s">
        <v>396</v>
      </c>
      <c r="MOC30" s="349" t="s">
        <v>396</v>
      </c>
      <c r="MOD30" s="349" t="s">
        <v>396</v>
      </c>
      <c r="MOE30" s="349" t="s">
        <v>396</v>
      </c>
      <c r="MOF30" s="349" t="s">
        <v>396</v>
      </c>
      <c r="MOG30" s="349" t="s">
        <v>396</v>
      </c>
      <c r="MOH30" s="349" t="s">
        <v>396</v>
      </c>
      <c r="MOI30" s="349" t="s">
        <v>396</v>
      </c>
      <c r="MOJ30" s="349" t="s">
        <v>396</v>
      </c>
      <c r="MOK30" s="349" t="s">
        <v>396</v>
      </c>
      <c r="MOL30" s="349" t="s">
        <v>396</v>
      </c>
      <c r="MOM30" s="349" t="s">
        <v>396</v>
      </c>
      <c r="MON30" s="349" t="s">
        <v>396</v>
      </c>
      <c r="MOO30" s="349" t="s">
        <v>396</v>
      </c>
      <c r="MOP30" s="349" t="s">
        <v>396</v>
      </c>
      <c r="MOQ30" s="349" t="s">
        <v>396</v>
      </c>
      <c r="MOR30" s="349" t="s">
        <v>396</v>
      </c>
      <c r="MOS30" s="349" t="s">
        <v>396</v>
      </c>
      <c r="MOT30" s="349" t="s">
        <v>396</v>
      </c>
      <c r="MOU30" s="349" t="s">
        <v>396</v>
      </c>
      <c r="MOV30" s="349" t="s">
        <v>396</v>
      </c>
      <c r="MOW30" s="349" t="s">
        <v>396</v>
      </c>
      <c r="MOX30" s="349" t="s">
        <v>396</v>
      </c>
      <c r="MOY30" s="349" t="s">
        <v>396</v>
      </c>
      <c r="MOZ30" s="349" t="s">
        <v>396</v>
      </c>
      <c r="MPA30" s="349" t="s">
        <v>396</v>
      </c>
      <c r="MPB30" s="349" t="s">
        <v>396</v>
      </c>
      <c r="MPC30" s="349" t="s">
        <v>396</v>
      </c>
      <c r="MPD30" s="349" t="s">
        <v>396</v>
      </c>
      <c r="MPE30" s="349" t="s">
        <v>396</v>
      </c>
      <c r="MPF30" s="349" t="s">
        <v>396</v>
      </c>
      <c r="MPG30" s="349" t="s">
        <v>396</v>
      </c>
      <c r="MPH30" s="349" t="s">
        <v>396</v>
      </c>
      <c r="MPI30" s="349" t="s">
        <v>396</v>
      </c>
      <c r="MPJ30" s="349" t="s">
        <v>396</v>
      </c>
      <c r="MPK30" s="349" t="s">
        <v>396</v>
      </c>
      <c r="MPL30" s="349" t="s">
        <v>396</v>
      </c>
      <c r="MPM30" s="349" t="s">
        <v>396</v>
      </c>
      <c r="MPN30" s="349" t="s">
        <v>396</v>
      </c>
      <c r="MPO30" s="349" t="s">
        <v>396</v>
      </c>
      <c r="MPP30" s="349" t="s">
        <v>396</v>
      </c>
      <c r="MPQ30" s="349" t="s">
        <v>396</v>
      </c>
      <c r="MPR30" s="349" t="s">
        <v>396</v>
      </c>
      <c r="MPS30" s="349" t="s">
        <v>396</v>
      </c>
      <c r="MPT30" s="349" t="s">
        <v>396</v>
      </c>
      <c r="MPU30" s="349" t="s">
        <v>396</v>
      </c>
      <c r="MPV30" s="349" t="s">
        <v>396</v>
      </c>
      <c r="MPW30" s="349" t="s">
        <v>396</v>
      </c>
      <c r="MPX30" s="349" t="s">
        <v>396</v>
      </c>
      <c r="MPY30" s="349" t="s">
        <v>396</v>
      </c>
      <c r="MPZ30" s="349" t="s">
        <v>396</v>
      </c>
      <c r="MQA30" s="349" t="s">
        <v>396</v>
      </c>
      <c r="MQB30" s="349" t="s">
        <v>396</v>
      </c>
      <c r="MQC30" s="349" t="s">
        <v>396</v>
      </c>
      <c r="MQD30" s="349" t="s">
        <v>396</v>
      </c>
      <c r="MQE30" s="349" t="s">
        <v>396</v>
      </c>
      <c r="MQF30" s="349" t="s">
        <v>396</v>
      </c>
      <c r="MQG30" s="349" t="s">
        <v>396</v>
      </c>
      <c r="MQH30" s="349" t="s">
        <v>396</v>
      </c>
      <c r="MQI30" s="349" t="s">
        <v>396</v>
      </c>
      <c r="MQJ30" s="349" t="s">
        <v>396</v>
      </c>
      <c r="MQK30" s="349" t="s">
        <v>396</v>
      </c>
      <c r="MQL30" s="349" t="s">
        <v>396</v>
      </c>
      <c r="MQM30" s="349" t="s">
        <v>396</v>
      </c>
      <c r="MQN30" s="349" t="s">
        <v>396</v>
      </c>
      <c r="MQO30" s="349" t="s">
        <v>396</v>
      </c>
      <c r="MQP30" s="349" t="s">
        <v>396</v>
      </c>
      <c r="MQQ30" s="349" t="s">
        <v>396</v>
      </c>
      <c r="MQR30" s="349" t="s">
        <v>396</v>
      </c>
      <c r="MQS30" s="349" t="s">
        <v>396</v>
      </c>
      <c r="MQT30" s="349" t="s">
        <v>396</v>
      </c>
      <c r="MQU30" s="349" t="s">
        <v>396</v>
      </c>
      <c r="MQV30" s="349" t="s">
        <v>396</v>
      </c>
      <c r="MQW30" s="349" t="s">
        <v>396</v>
      </c>
      <c r="MQX30" s="349" t="s">
        <v>396</v>
      </c>
      <c r="MQY30" s="349" t="s">
        <v>396</v>
      </c>
      <c r="MQZ30" s="349" t="s">
        <v>396</v>
      </c>
      <c r="MRA30" s="349" t="s">
        <v>396</v>
      </c>
      <c r="MRB30" s="349" t="s">
        <v>396</v>
      </c>
      <c r="MRC30" s="349" t="s">
        <v>396</v>
      </c>
      <c r="MRD30" s="349" t="s">
        <v>396</v>
      </c>
      <c r="MRE30" s="349" t="s">
        <v>396</v>
      </c>
      <c r="MRF30" s="349" t="s">
        <v>396</v>
      </c>
      <c r="MRG30" s="349" t="s">
        <v>396</v>
      </c>
      <c r="MRH30" s="349" t="s">
        <v>396</v>
      </c>
      <c r="MRI30" s="349" t="s">
        <v>396</v>
      </c>
      <c r="MRJ30" s="349" t="s">
        <v>396</v>
      </c>
      <c r="MRK30" s="349" t="s">
        <v>396</v>
      </c>
      <c r="MRL30" s="349" t="s">
        <v>396</v>
      </c>
      <c r="MRM30" s="349" t="s">
        <v>396</v>
      </c>
      <c r="MRN30" s="349" t="s">
        <v>396</v>
      </c>
      <c r="MRO30" s="349" t="s">
        <v>396</v>
      </c>
      <c r="MRP30" s="349" t="s">
        <v>396</v>
      </c>
      <c r="MRQ30" s="349" t="s">
        <v>396</v>
      </c>
      <c r="MRR30" s="349" t="s">
        <v>396</v>
      </c>
      <c r="MRS30" s="349" t="s">
        <v>396</v>
      </c>
      <c r="MRT30" s="349" t="s">
        <v>396</v>
      </c>
      <c r="MRU30" s="349" t="s">
        <v>396</v>
      </c>
      <c r="MRV30" s="349" t="s">
        <v>396</v>
      </c>
      <c r="MRW30" s="349" t="s">
        <v>396</v>
      </c>
      <c r="MRX30" s="349" t="s">
        <v>396</v>
      </c>
      <c r="MRY30" s="349" t="s">
        <v>396</v>
      </c>
      <c r="MRZ30" s="349" t="s">
        <v>396</v>
      </c>
      <c r="MSA30" s="349" t="s">
        <v>396</v>
      </c>
      <c r="MSB30" s="349" t="s">
        <v>396</v>
      </c>
      <c r="MSC30" s="349" t="s">
        <v>396</v>
      </c>
      <c r="MSD30" s="349" t="s">
        <v>396</v>
      </c>
      <c r="MSE30" s="349" t="s">
        <v>396</v>
      </c>
      <c r="MSF30" s="349" t="s">
        <v>396</v>
      </c>
      <c r="MSG30" s="349" t="s">
        <v>396</v>
      </c>
      <c r="MSH30" s="349" t="s">
        <v>396</v>
      </c>
      <c r="MSI30" s="349" t="s">
        <v>396</v>
      </c>
      <c r="MSJ30" s="349" t="s">
        <v>396</v>
      </c>
      <c r="MSK30" s="349" t="s">
        <v>396</v>
      </c>
      <c r="MSL30" s="349" t="s">
        <v>396</v>
      </c>
      <c r="MSM30" s="349" t="s">
        <v>396</v>
      </c>
      <c r="MSN30" s="349" t="s">
        <v>396</v>
      </c>
      <c r="MSO30" s="349" t="s">
        <v>396</v>
      </c>
      <c r="MSP30" s="349" t="s">
        <v>396</v>
      </c>
      <c r="MSQ30" s="349" t="s">
        <v>396</v>
      </c>
      <c r="MSR30" s="349" t="s">
        <v>396</v>
      </c>
      <c r="MSS30" s="349" t="s">
        <v>396</v>
      </c>
      <c r="MST30" s="349" t="s">
        <v>396</v>
      </c>
      <c r="MSU30" s="349" t="s">
        <v>396</v>
      </c>
      <c r="MSV30" s="349" t="s">
        <v>396</v>
      </c>
      <c r="MSW30" s="349" t="s">
        <v>396</v>
      </c>
      <c r="MSX30" s="349" t="s">
        <v>396</v>
      </c>
      <c r="MSY30" s="349" t="s">
        <v>396</v>
      </c>
      <c r="MSZ30" s="349" t="s">
        <v>396</v>
      </c>
      <c r="MTA30" s="349" t="s">
        <v>396</v>
      </c>
      <c r="MTB30" s="349" t="s">
        <v>396</v>
      </c>
      <c r="MTC30" s="349" t="s">
        <v>396</v>
      </c>
      <c r="MTD30" s="349" t="s">
        <v>396</v>
      </c>
      <c r="MTE30" s="349" t="s">
        <v>396</v>
      </c>
      <c r="MTF30" s="349" t="s">
        <v>396</v>
      </c>
      <c r="MTG30" s="349" t="s">
        <v>396</v>
      </c>
      <c r="MTH30" s="349" t="s">
        <v>396</v>
      </c>
      <c r="MTI30" s="349" t="s">
        <v>396</v>
      </c>
      <c r="MTJ30" s="349" t="s">
        <v>396</v>
      </c>
      <c r="MTK30" s="349" t="s">
        <v>396</v>
      </c>
      <c r="MTL30" s="349" t="s">
        <v>396</v>
      </c>
      <c r="MTM30" s="349" t="s">
        <v>396</v>
      </c>
      <c r="MTN30" s="349" t="s">
        <v>396</v>
      </c>
      <c r="MTO30" s="349" t="s">
        <v>396</v>
      </c>
      <c r="MTP30" s="349" t="s">
        <v>396</v>
      </c>
      <c r="MTQ30" s="349" t="s">
        <v>396</v>
      </c>
      <c r="MTR30" s="349" t="s">
        <v>396</v>
      </c>
      <c r="MTS30" s="349" t="s">
        <v>396</v>
      </c>
      <c r="MTT30" s="349" t="s">
        <v>396</v>
      </c>
      <c r="MTU30" s="349" t="s">
        <v>396</v>
      </c>
      <c r="MTV30" s="349" t="s">
        <v>396</v>
      </c>
      <c r="MTW30" s="349" t="s">
        <v>396</v>
      </c>
      <c r="MTX30" s="349" t="s">
        <v>396</v>
      </c>
      <c r="MTY30" s="349" t="s">
        <v>396</v>
      </c>
      <c r="MTZ30" s="349" t="s">
        <v>396</v>
      </c>
      <c r="MUA30" s="349" t="s">
        <v>396</v>
      </c>
      <c r="MUB30" s="349" t="s">
        <v>396</v>
      </c>
      <c r="MUC30" s="349" t="s">
        <v>396</v>
      </c>
      <c r="MUD30" s="349" t="s">
        <v>396</v>
      </c>
      <c r="MUE30" s="349" t="s">
        <v>396</v>
      </c>
      <c r="MUF30" s="349" t="s">
        <v>396</v>
      </c>
      <c r="MUG30" s="349" t="s">
        <v>396</v>
      </c>
      <c r="MUH30" s="349" t="s">
        <v>396</v>
      </c>
      <c r="MUI30" s="349" t="s">
        <v>396</v>
      </c>
      <c r="MUJ30" s="349" t="s">
        <v>396</v>
      </c>
      <c r="MUK30" s="349" t="s">
        <v>396</v>
      </c>
      <c r="MUL30" s="349" t="s">
        <v>396</v>
      </c>
      <c r="MUM30" s="349" t="s">
        <v>396</v>
      </c>
      <c r="MUN30" s="349" t="s">
        <v>396</v>
      </c>
      <c r="MUO30" s="349" t="s">
        <v>396</v>
      </c>
      <c r="MUP30" s="349" t="s">
        <v>396</v>
      </c>
      <c r="MUQ30" s="349" t="s">
        <v>396</v>
      </c>
      <c r="MUR30" s="349" t="s">
        <v>396</v>
      </c>
      <c r="MUS30" s="349" t="s">
        <v>396</v>
      </c>
      <c r="MUT30" s="349" t="s">
        <v>396</v>
      </c>
      <c r="MUU30" s="349" t="s">
        <v>396</v>
      </c>
      <c r="MUV30" s="349" t="s">
        <v>396</v>
      </c>
      <c r="MUW30" s="349" t="s">
        <v>396</v>
      </c>
      <c r="MUX30" s="349" t="s">
        <v>396</v>
      </c>
      <c r="MUY30" s="349" t="s">
        <v>396</v>
      </c>
      <c r="MUZ30" s="349" t="s">
        <v>396</v>
      </c>
      <c r="MVA30" s="349" t="s">
        <v>396</v>
      </c>
      <c r="MVB30" s="349" t="s">
        <v>396</v>
      </c>
      <c r="MVC30" s="349" t="s">
        <v>396</v>
      </c>
      <c r="MVD30" s="349" t="s">
        <v>396</v>
      </c>
      <c r="MVE30" s="349" t="s">
        <v>396</v>
      </c>
      <c r="MVF30" s="349" t="s">
        <v>396</v>
      </c>
      <c r="MVG30" s="349" t="s">
        <v>396</v>
      </c>
      <c r="MVH30" s="349" t="s">
        <v>396</v>
      </c>
      <c r="MVI30" s="349" t="s">
        <v>396</v>
      </c>
      <c r="MVJ30" s="349" t="s">
        <v>396</v>
      </c>
      <c r="MVK30" s="349" t="s">
        <v>396</v>
      </c>
      <c r="MVL30" s="349" t="s">
        <v>396</v>
      </c>
      <c r="MVM30" s="349" t="s">
        <v>396</v>
      </c>
      <c r="MVN30" s="349" t="s">
        <v>396</v>
      </c>
      <c r="MVO30" s="349" t="s">
        <v>396</v>
      </c>
      <c r="MVP30" s="349" t="s">
        <v>396</v>
      </c>
      <c r="MVQ30" s="349" t="s">
        <v>396</v>
      </c>
      <c r="MVR30" s="349" t="s">
        <v>396</v>
      </c>
      <c r="MVS30" s="349" t="s">
        <v>396</v>
      </c>
      <c r="MVT30" s="349" t="s">
        <v>396</v>
      </c>
      <c r="MVU30" s="349" t="s">
        <v>396</v>
      </c>
      <c r="MVV30" s="349" t="s">
        <v>396</v>
      </c>
      <c r="MVW30" s="349" t="s">
        <v>396</v>
      </c>
      <c r="MVX30" s="349" t="s">
        <v>396</v>
      </c>
      <c r="MVY30" s="349" t="s">
        <v>396</v>
      </c>
      <c r="MVZ30" s="349" t="s">
        <v>396</v>
      </c>
      <c r="MWA30" s="349" t="s">
        <v>396</v>
      </c>
      <c r="MWB30" s="349" t="s">
        <v>396</v>
      </c>
      <c r="MWC30" s="349" t="s">
        <v>396</v>
      </c>
      <c r="MWD30" s="349" t="s">
        <v>396</v>
      </c>
      <c r="MWE30" s="349" t="s">
        <v>396</v>
      </c>
      <c r="MWF30" s="349" t="s">
        <v>396</v>
      </c>
      <c r="MWG30" s="349" t="s">
        <v>396</v>
      </c>
      <c r="MWH30" s="349" t="s">
        <v>396</v>
      </c>
      <c r="MWI30" s="349" t="s">
        <v>396</v>
      </c>
      <c r="MWJ30" s="349" t="s">
        <v>396</v>
      </c>
      <c r="MWK30" s="349" t="s">
        <v>396</v>
      </c>
      <c r="MWL30" s="349" t="s">
        <v>396</v>
      </c>
      <c r="MWM30" s="349" t="s">
        <v>396</v>
      </c>
      <c r="MWN30" s="349" t="s">
        <v>396</v>
      </c>
      <c r="MWO30" s="349" t="s">
        <v>396</v>
      </c>
      <c r="MWP30" s="349" t="s">
        <v>396</v>
      </c>
      <c r="MWQ30" s="349" t="s">
        <v>396</v>
      </c>
      <c r="MWR30" s="349" t="s">
        <v>396</v>
      </c>
      <c r="MWS30" s="349" t="s">
        <v>396</v>
      </c>
      <c r="MWT30" s="349" t="s">
        <v>396</v>
      </c>
      <c r="MWU30" s="349" t="s">
        <v>396</v>
      </c>
      <c r="MWV30" s="349" t="s">
        <v>396</v>
      </c>
      <c r="MWW30" s="349" t="s">
        <v>396</v>
      </c>
      <c r="MWX30" s="349" t="s">
        <v>396</v>
      </c>
      <c r="MWY30" s="349" t="s">
        <v>396</v>
      </c>
      <c r="MWZ30" s="349" t="s">
        <v>396</v>
      </c>
      <c r="MXA30" s="349" t="s">
        <v>396</v>
      </c>
      <c r="MXB30" s="349" t="s">
        <v>396</v>
      </c>
      <c r="MXC30" s="349" t="s">
        <v>396</v>
      </c>
      <c r="MXD30" s="349" t="s">
        <v>396</v>
      </c>
      <c r="MXE30" s="349" t="s">
        <v>396</v>
      </c>
      <c r="MXF30" s="349" t="s">
        <v>396</v>
      </c>
      <c r="MXG30" s="349" t="s">
        <v>396</v>
      </c>
      <c r="MXH30" s="349" t="s">
        <v>396</v>
      </c>
      <c r="MXI30" s="349" t="s">
        <v>396</v>
      </c>
      <c r="MXJ30" s="349" t="s">
        <v>396</v>
      </c>
      <c r="MXK30" s="349" t="s">
        <v>396</v>
      </c>
      <c r="MXL30" s="349" t="s">
        <v>396</v>
      </c>
      <c r="MXM30" s="349" t="s">
        <v>396</v>
      </c>
      <c r="MXN30" s="349" t="s">
        <v>396</v>
      </c>
      <c r="MXO30" s="349" t="s">
        <v>396</v>
      </c>
      <c r="MXP30" s="349" t="s">
        <v>396</v>
      </c>
      <c r="MXQ30" s="349" t="s">
        <v>396</v>
      </c>
      <c r="MXR30" s="349" t="s">
        <v>396</v>
      </c>
      <c r="MXS30" s="349" t="s">
        <v>396</v>
      </c>
      <c r="MXT30" s="349" t="s">
        <v>396</v>
      </c>
      <c r="MXU30" s="349" t="s">
        <v>396</v>
      </c>
      <c r="MXV30" s="349" t="s">
        <v>396</v>
      </c>
      <c r="MXW30" s="349" t="s">
        <v>396</v>
      </c>
      <c r="MXX30" s="349" t="s">
        <v>396</v>
      </c>
      <c r="MXY30" s="349" t="s">
        <v>396</v>
      </c>
      <c r="MXZ30" s="349" t="s">
        <v>396</v>
      </c>
      <c r="MYA30" s="349" t="s">
        <v>396</v>
      </c>
      <c r="MYB30" s="349" t="s">
        <v>396</v>
      </c>
      <c r="MYC30" s="349" t="s">
        <v>396</v>
      </c>
      <c r="MYD30" s="349" t="s">
        <v>396</v>
      </c>
      <c r="MYE30" s="349" t="s">
        <v>396</v>
      </c>
      <c r="MYF30" s="349" t="s">
        <v>396</v>
      </c>
      <c r="MYG30" s="349" t="s">
        <v>396</v>
      </c>
      <c r="MYH30" s="349" t="s">
        <v>396</v>
      </c>
      <c r="MYI30" s="349" t="s">
        <v>396</v>
      </c>
      <c r="MYJ30" s="349" t="s">
        <v>396</v>
      </c>
      <c r="MYK30" s="349" t="s">
        <v>396</v>
      </c>
      <c r="MYL30" s="349" t="s">
        <v>396</v>
      </c>
      <c r="MYM30" s="349" t="s">
        <v>396</v>
      </c>
      <c r="MYN30" s="349" t="s">
        <v>396</v>
      </c>
      <c r="MYO30" s="349" t="s">
        <v>396</v>
      </c>
      <c r="MYP30" s="349" t="s">
        <v>396</v>
      </c>
      <c r="MYQ30" s="349" t="s">
        <v>396</v>
      </c>
      <c r="MYR30" s="349" t="s">
        <v>396</v>
      </c>
      <c r="MYS30" s="349" t="s">
        <v>396</v>
      </c>
      <c r="MYT30" s="349" t="s">
        <v>396</v>
      </c>
      <c r="MYU30" s="349" t="s">
        <v>396</v>
      </c>
      <c r="MYV30" s="349" t="s">
        <v>396</v>
      </c>
      <c r="MYW30" s="349" t="s">
        <v>396</v>
      </c>
      <c r="MYX30" s="349" t="s">
        <v>396</v>
      </c>
      <c r="MYY30" s="349" t="s">
        <v>396</v>
      </c>
      <c r="MYZ30" s="349" t="s">
        <v>396</v>
      </c>
      <c r="MZA30" s="349" t="s">
        <v>396</v>
      </c>
      <c r="MZB30" s="349" t="s">
        <v>396</v>
      </c>
      <c r="MZC30" s="349" t="s">
        <v>396</v>
      </c>
      <c r="MZD30" s="349" t="s">
        <v>396</v>
      </c>
      <c r="MZE30" s="349" t="s">
        <v>396</v>
      </c>
      <c r="MZF30" s="349" t="s">
        <v>396</v>
      </c>
      <c r="MZG30" s="349" t="s">
        <v>396</v>
      </c>
      <c r="MZH30" s="349" t="s">
        <v>396</v>
      </c>
      <c r="MZI30" s="349" t="s">
        <v>396</v>
      </c>
      <c r="MZJ30" s="349" t="s">
        <v>396</v>
      </c>
      <c r="MZK30" s="349" t="s">
        <v>396</v>
      </c>
      <c r="MZL30" s="349" t="s">
        <v>396</v>
      </c>
      <c r="MZM30" s="349" t="s">
        <v>396</v>
      </c>
      <c r="MZN30" s="349" t="s">
        <v>396</v>
      </c>
      <c r="MZO30" s="349" t="s">
        <v>396</v>
      </c>
      <c r="MZP30" s="349" t="s">
        <v>396</v>
      </c>
      <c r="MZQ30" s="349" t="s">
        <v>396</v>
      </c>
      <c r="MZR30" s="349" t="s">
        <v>396</v>
      </c>
      <c r="MZS30" s="349" t="s">
        <v>396</v>
      </c>
      <c r="MZT30" s="349" t="s">
        <v>396</v>
      </c>
      <c r="MZU30" s="349" t="s">
        <v>396</v>
      </c>
      <c r="MZV30" s="349" t="s">
        <v>396</v>
      </c>
      <c r="MZW30" s="349" t="s">
        <v>396</v>
      </c>
      <c r="MZX30" s="349" t="s">
        <v>396</v>
      </c>
      <c r="MZY30" s="349" t="s">
        <v>396</v>
      </c>
      <c r="MZZ30" s="349" t="s">
        <v>396</v>
      </c>
      <c r="NAA30" s="349" t="s">
        <v>396</v>
      </c>
      <c r="NAB30" s="349" t="s">
        <v>396</v>
      </c>
      <c r="NAC30" s="349" t="s">
        <v>396</v>
      </c>
      <c r="NAD30" s="349" t="s">
        <v>396</v>
      </c>
      <c r="NAE30" s="349" t="s">
        <v>396</v>
      </c>
      <c r="NAF30" s="349" t="s">
        <v>396</v>
      </c>
      <c r="NAG30" s="349" t="s">
        <v>396</v>
      </c>
      <c r="NAH30" s="349" t="s">
        <v>396</v>
      </c>
      <c r="NAI30" s="349" t="s">
        <v>396</v>
      </c>
      <c r="NAJ30" s="349" t="s">
        <v>396</v>
      </c>
      <c r="NAK30" s="349" t="s">
        <v>396</v>
      </c>
      <c r="NAL30" s="349" t="s">
        <v>396</v>
      </c>
      <c r="NAM30" s="349" t="s">
        <v>396</v>
      </c>
      <c r="NAN30" s="349" t="s">
        <v>396</v>
      </c>
      <c r="NAO30" s="349" t="s">
        <v>396</v>
      </c>
      <c r="NAP30" s="349" t="s">
        <v>396</v>
      </c>
      <c r="NAQ30" s="349" t="s">
        <v>396</v>
      </c>
      <c r="NAR30" s="349" t="s">
        <v>396</v>
      </c>
      <c r="NAS30" s="349" t="s">
        <v>396</v>
      </c>
      <c r="NAT30" s="349" t="s">
        <v>396</v>
      </c>
      <c r="NAU30" s="349" t="s">
        <v>396</v>
      </c>
      <c r="NAV30" s="349" t="s">
        <v>396</v>
      </c>
      <c r="NAW30" s="349" t="s">
        <v>396</v>
      </c>
      <c r="NAX30" s="349" t="s">
        <v>396</v>
      </c>
      <c r="NAY30" s="349" t="s">
        <v>396</v>
      </c>
      <c r="NAZ30" s="349" t="s">
        <v>396</v>
      </c>
      <c r="NBA30" s="349" t="s">
        <v>396</v>
      </c>
      <c r="NBB30" s="349" t="s">
        <v>396</v>
      </c>
      <c r="NBC30" s="349" t="s">
        <v>396</v>
      </c>
      <c r="NBD30" s="349" t="s">
        <v>396</v>
      </c>
      <c r="NBE30" s="349" t="s">
        <v>396</v>
      </c>
      <c r="NBF30" s="349" t="s">
        <v>396</v>
      </c>
      <c r="NBG30" s="349" t="s">
        <v>396</v>
      </c>
      <c r="NBH30" s="349" t="s">
        <v>396</v>
      </c>
      <c r="NBI30" s="349" t="s">
        <v>396</v>
      </c>
      <c r="NBJ30" s="349" t="s">
        <v>396</v>
      </c>
      <c r="NBK30" s="349" t="s">
        <v>396</v>
      </c>
      <c r="NBL30" s="349" t="s">
        <v>396</v>
      </c>
      <c r="NBM30" s="349" t="s">
        <v>396</v>
      </c>
      <c r="NBN30" s="349" t="s">
        <v>396</v>
      </c>
      <c r="NBO30" s="349" t="s">
        <v>396</v>
      </c>
      <c r="NBP30" s="349" t="s">
        <v>396</v>
      </c>
      <c r="NBQ30" s="349" t="s">
        <v>396</v>
      </c>
      <c r="NBR30" s="349" t="s">
        <v>396</v>
      </c>
      <c r="NBS30" s="349" t="s">
        <v>396</v>
      </c>
      <c r="NBT30" s="349" t="s">
        <v>396</v>
      </c>
      <c r="NBU30" s="349" t="s">
        <v>396</v>
      </c>
      <c r="NBV30" s="349" t="s">
        <v>396</v>
      </c>
      <c r="NBW30" s="349" t="s">
        <v>396</v>
      </c>
      <c r="NBX30" s="349" t="s">
        <v>396</v>
      </c>
      <c r="NBY30" s="349" t="s">
        <v>396</v>
      </c>
      <c r="NBZ30" s="349" t="s">
        <v>396</v>
      </c>
      <c r="NCA30" s="349" t="s">
        <v>396</v>
      </c>
      <c r="NCB30" s="349" t="s">
        <v>396</v>
      </c>
      <c r="NCC30" s="349" t="s">
        <v>396</v>
      </c>
      <c r="NCD30" s="349" t="s">
        <v>396</v>
      </c>
      <c r="NCE30" s="349" t="s">
        <v>396</v>
      </c>
      <c r="NCF30" s="349" t="s">
        <v>396</v>
      </c>
      <c r="NCG30" s="349" t="s">
        <v>396</v>
      </c>
      <c r="NCH30" s="349" t="s">
        <v>396</v>
      </c>
      <c r="NCI30" s="349" t="s">
        <v>396</v>
      </c>
      <c r="NCJ30" s="349" t="s">
        <v>396</v>
      </c>
      <c r="NCK30" s="349" t="s">
        <v>396</v>
      </c>
      <c r="NCL30" s="349" t="s">
        <v>396</v>
      </c>
      <c r="NCM30" s="349" t="s">
        <v>396</v>
      </c>
      <c r="NCN30" s="349" t="s">
        <v>396</v>
      </c>
      <c r="NCO30" s="349" t="s">
        <v>396</v>
      </c>
      <c r="NCP30" s="349" t="s">
        <v>396</v>
      </c>
      <c r="NCQ30" s="349" t="s">
        <v>396</v>
      </c>
      <c r="NCR30" s="349" t="s">
        <v>396</v>
      </c>
      <c r="NCS30" s="349" t="s">
        <v>396</v>
      </c>
      <c r="NCT30" s="349" t="s">
        <v>396</v>
      </c>
      <c r="NCU30" s="349" t="s">
        <v>396</v>
      </c>
      <c r="NCV30" s="349" t="s">
        <v>396</v>
      </c>
      <c r="NCW30" s="349" t="s">
        <v>396</v>
      </c>
      <c r="NCX30" s="349" t="s">
        <v>396</v>
      </c>
      <c r="NCY30" s="349" t="s">
        <v>396</v>
      </c>
      <c r="NCZ30" s="349" t="s">
        <v>396</v>
      </c>
      <c r="NDA30" s="349" t="s">
        <v>396</v>
      </c>
      <c r="NDB30" s="349" t="s">
        <v>396</v>
      </c>
      <c r="NDC30" s="349" t="s">
        <v>396</v>
      </c>
      <c r="NDD30" s="349" t="s">
        <v>396</v>
      </c>
      <c r="NDE30" s="349" t="s">
        <v>396</v>
      </c>
      <c r="NDF30" s="349" t="s">
        <v>396</v>
      </c>
      <c r="NDG30" s="349" t="s">
        <v>396</v>
      </c>
      <c r="NDH30" s="349" t="s">
        <v>396</v>
      </c>
      <c r="NDI30" s="349" t="s">
        <v>396</v>
      </c>
      <c r="NDJ30" s="349" t="s">
        <v>396</v>
      </c>
      <c r="NDK30" s="349" t="s">
        <v>396</v>
      </c>
      <c r="NDL30" s="349" t="s">
        <v>396</v>
      </c>
      <c r="NDM30" s="349" t="s">
        <v>396</v>
      </c>
      <c r="NDN30" s="349" t="s">
        <v>396</v>
      </c>
      <c r="NDO30" s="349" t="s">
        <v>396</v>
      </c>
      <c r="NDP30" s="349" t="s">
        <v>396</v>
      </c>
      <c r="NDQ30" s="349" t="s">
        <v>396</v>
      </c>
      <c r="NDR30" s="349" t="s">
        <v>396</v>
      </c>
      <c r="NDS30" s="349" t="s">
        <v>396</v>
      </c>
      <c r="NDT30" s="349" t="s">
        <v>396</v>
      </c>
      <c r="NDU30" s="349" t="s">
        <v>396</v>
      </c>
      <c r="NDV30" s="349" t="s">
        <v>396</v>
      </c>
      <c r="NDW30" s="349" t="s">
        <v>396</v>
      </c>
      <c r="NDX30" s="349" t="s">
        <v>396</v>
      </c>
      <c r="NDY30" s="349" t="s">
        <v>396</v>
      </c>
      <c r="NDZ30" s="349" t="s">
        <v>396</v>
      </c>
      <c r="NEA30" s="349" t="s">
        <v>396</v>
      </c>
      <c r="NEB30" s="349" t="s">
        <v>396</v>
      </c>
      <c r="NEC30" s="349" t="s">
        <v>396</v>
      </c>
      <c r="NED30" s="349" t="s">
        <v>396</v>
      </c>
      <c r="NEE30" s="349" t="s">
        <v>396</v>
      </c>
      <c r="NEF30" s="349" t="s">
        <v>396</v>
      </c>
      <c r="NEG30" s="349" t="s">
        <v>396</v>
      </c>
      <c r="NEH30" s="349" t="s">
        <v>396</v>
      </c>
      <c r="NEI30" s="349" t="s">
        <v>396</v>
      </c>
      <c r="NEJ30" s="349" t="s">
        <v>396</v>
      </c>
      <c r="NEK30" s="349" t="s">
        <v>396</v>
      </c>
      <c r="NEL30" s="349" t="s">
        <v>396</v>
      </c>
      <c r="NEM30" s="349" t="s">
        <v>396</v>
      </c>
      <c r="NEN30" s="349" t="s">
        <v>396</v>
      </c>
      <c r="NEO30" s="349" t="s">
        <v>396</v>
      </c>
      <c r="NEP30" s="349" t="s">
        <v>396</v>
      </c>
      <c r="NEQ30" s="349" t="s">
        <v>396</v>
      </c>
      <c r="NER30" s="349" t="s">
        <v>396</v>
      </c>
      <c r="NES30" s="349" t="s">
        <v>396</v>
      </c>
      <c r="NET30" s="349" t="s">
        <v>396</v>
      </c>
      <c r="NEU30" s="349" t="s">
        <v>396</v>
      </c>
      <c r="NEV30" s="349" t="s">
        <v>396</v>
      </c>
      <c r="NEW30" s="349" t="s">
        <v>396</v>
      </c>
      <c r="NEX30" s="349" t="s">
        <v>396</v>
      </c>
      <c r="NEY30" s="349" t="s">
        <v>396</v>
      </c>
      <c r="NEZ30" s="349" t="s">
        <v>396</v>
      </c>
      <c r="NFA30" s="349" t="s">
        <v>396</v>
      </c>
      <c r="NFB30" s="349" t="s">
        <v>396</v>
      </c>
      <c r="NFC30" s="349" t="s">
        <v>396</v>
      </c>
      <c r="NFD30" s="349" t="s">
        <v>396</v>
      </c>
      <c r="NFE30" s="349" t="s">
        <v>396</v>
      </c>
      <c r="NFF30" s="349" t="s">
        <v>396</v>
      </c>
      <c r="NFG30" s="349" t="s">
        <v>396</v>
      </c>
      <c r="NFH30" s="349" t="s">
        <v>396</v>
      </c>
      <c r="NFI30" s="349" t="s">
        <v>396</v>
      </c>
      <c r="NFJ30" s="349" t="s">
        <v>396</v>
      </c>
      <c r="NFK30" s="349" t="s">
        <v>396</v>
      </c>
      <c r="NFL30" s="349" t="s">
        <v>396</v>
      </c>
      <c r="NFM30" s="349" t="s">
        <v>396</v>
      </c>
      <c r="NFN30" s="349" t="s">
        <v>396</v>
      </c>
      <c r="NFO30" s="349" t="s">
        <v>396</v>
      </c>
      <c r="NFP30" s="349" t="s">
        <v>396</v>
      </c>
      <c r="NFQ30" s="349" t="s">
        <v>396</v>
      </c>
      <c r="NFR30" s="349" t="s">
        <v>396</v>
      </c>
      <c r="NFS30" s="349" t="s">
        <v>396</v>
      </c>
      <c r="NFT30" s="349" t="s">
        <v>396</v>
      </c>
      <c r="NFU30" s="349" t="s">
        <v>396</v>
      </c>
      <c r="NFV30" s="349" t="s">
        <v>396</v>
      </c>
      <c r="NFW30" s="349" t="s">
        <v>396</v>
      </c>
      <c r="NFX30" s="349" t="s">
        <v>396</v>
      </c>
      <c r="NFY30" s="349" t="s">
        <v>396</v>
      </c>
      <c r="NFZ30" s="349" t="s">
        <v>396</v>
      </c>
      <c r="NGA30" s="349" t="s">
        <v>396</v>
      </c>
      <c r="NGB30" s="349" t="s">
        <v>396</v>
      </c>
      <c r="NGC30" s="349" t="s">
        <v>396</v>
      </c>
      <c r="NGD30" s="349" t="s">
        <v>396</v>
      </c>
      <c r="NGE30" s="349" t="s">
        <v>396</v>
      </c>
      <c r="NGF30" s="349" t="s">
        <v>396</v>
      </c>
      <c r="NGG30" s="349" t="s">
        <v>396</v>
      </c>
      <c r="NGH30" s="349" t="s">
        <v>396</v>
      </c>
      <c r="NGI30" s="349" t="s">
        <v>396</v>
      </c>
      <c r="NGJ30" s="349" t="s">
        <v>396</v>
      </c>
      <c r="NGK30" s="349" t="s">
        <v>396</v>
      </c>
      <c r="NGL30" s="349" t="s">
        <v>396</v>
      </c>
      <c r="NGM30" s="349" t="s">
        <v>396</v>
      </c>
      <c r="NGN30" s="349" t="s">
        <v>396</v>
      </c>
      <c r="NGO30" s="349" t="s">
        <v>396</v>
      </c>
      <c r="NGP30" s="349" t="s">
        <v>396</v>
      </c>
      <c r="NGQ30" s="349" t="s">
        <v>396</v>
      </c>
      <c r="NGR30" s="349" t="s">
        <v>396</v>
      </c>
      <c r="NGS30" s="349" t="s">
        <v>396</v>
      </c>
      <c r="NGT30" s="349" t="s">
        <v>396</v>
      </c>
      <c r="NGU30" s="349" t="s">
        <v>396</v>
      </c>
      <c r="NGV30" s="349" t="s">
        <v>396</v>
      </c>
      <c r="NGW30" s="349" t="s">
        <v>396</v>
      </c>
      <c r="NGX30" s="349" t="s">
        <v>396</v>
      </c>
      <c r="NGY30" s="349" t="s">
        <v>396</v>
      </c>
      <c r="NGZ30" s="349" t="s">
        <v>396</v>
      </c>
      <c r="NHA30" s="349" t="s">
        <v>396</v>
      </c>
      <c r="NHB30" s="349" t="s">
        <v>396</v>
      </c>
      <c r="NHC30" s="349" t="s">
        <v>396</v>
      </c>
      <c r="NHD30" s="349" t="s">
        <v>396</v>
      </c>
      <c r="NHE30" s="349" t="s">
        <v>396</v>
      </c>
      <c r="NHF30" s="349" t="s">
        <v>396</v>
      </c>
      <c r="NHG30" s="349" t="s">
        <v>396</v>
      </c>
      <c r="NHH30" s="349" t="s">
        <v>396</v>
      </c>
      <c r="NHI30" s="349" t="s">
        <v>396</v>
      </c>
      <c r="NHJ30" s="349" t="s">
        <v>396</v>
      </c>
      <c r="NHK30" s="349" t="s">
        <v>396</v>
      </c>
      <c r="NHL30" s="349" t="s">
        <v>396</v>
      </c>
      <c r="NHM30" s="349" t="s">
        <v>396</v>
      </c>
      <c r="NHN30" s="349" t="s">
        <v>396</v>
      </c>
      <c r="NHO30" s="349" t="s">
        <v>396</v>
      </c>
      <c r="NHP30" s="349" t="s">
        <v>396</v>
      </c>
      <c r="NHQ30" s="349" t="s">
        <v>396</v>
      </c>
      <c r="NHR30" s="349" t="s">
        <v>396</v>
      </c>
      <c r="NHS30" s="349" t="s">
        <v>396</v>
      </c>
      <c r="NHT30" s="349" t="s">
        <v>396</v>
      </c>
      <c r="NHU30" s="349" t="s">
        <v>396</v>
      </c>
      <c r="NHV30" s="349" t="s">
        <v>396</v>
      </c>
      <c r="NHW30" s="349" t="s">
        <v>396</v>
      </c>
      <c r="NHX30" s="349" t="s">
        <v>396</v>
      </c>
      <c r="NHY30" s="349" t="s">
        <v>396</v>
      </c>
      <c r="NHZ30" s="349" t="s">
        <v>396</v>
      </c>
      <c r="NIA30" s="349" t="s">
        <v>396</v>
      </c>
      <c r="NIB30" s="349" t="s">
        <v>396</v>
      </c>
      <c r="NIC30" s="349" t="s">
        <v>396</v>
      </c>
      <c r="NID30" s="349" t="s">
        <v>396</v>
      </c>
      <c r="NIE30" s="349" t="s">
        <v>396</v>
      </c>
      <c r="NIF30" s="349" t="s">
        <v>396</v>
      </c>
      <c r="NIG30" s="349" t="s">
        <v>396</v>
      </c>
      <c r="NIH30" s="349" t="s">
        <v>396</v>
      </c>
      <c r="NII30" s="349" t="s">
        <v>396</v>
      </c>
      <c r="NIJ30" s="349" t="s">
        <v>396</v>
      </c>
      <c r="NIK30" s="349" t="s">
        <v>396</v>
      </c>
      <c r="NIL30" s="349" t="s">
        <v>396</v>
      </c>
      <c r="NIM30" s="349" t="s">
        <v>396</v>
      </c>
      <c r="NIN30" s="349" t="s">
        <v>396</v>
      </c>
      <c r="NIO30" s="349" t="s">
        <v>396</v>
      </c>
      <c r="NIP30" s="349" t="s">
        <v>396</v>
      </c>
      <c r="NIQ30" s="349" t="s">
        <v>396</v>
      </c>
      <c r="NIR30" s="349" t="s">
        <v>396</v>
      </c>
      <c r="NIS30" s="349" t="s">
        <v>396</v>
      </c>
      <c r="NIT30" s="349" t="s">
        <v>396</v>
      </c>
      <c r="NIU30" s="349" t="s">
        <v>396</v>
      </c>
      <c r="NIV30" s="349" t="s">
        <v>396</v>
      </c>
      <c r="NIW30" s="349" t="s">
        <v>396</v>
      </c>
      <c r="NIX30" s="349" t="s">
        <v>396</v>
      </c>
      <c r="NIY30" s="349" t="s">
        <v>396</v>
      </c>
      <c r="NIZ30" s="349" t="s">
        <v>396</v>
      </c>
      <c r="NJA30" s="349" t="s">
        <v>396</v>
      </c>
      <c r="NJB30" s="349" t="s">
        <v>396</v>
      </c>
      <c r="NJC30" s="349" t="s">
        <v>396</v>
      </c>
      <c r="NJD30" s="349" t="s">
        <v>396</v>
      </c>
      <c r="NJE30" s="349" t="s">
        <v>396</v>
      </c>
      <c r="NJF30" s="349" t="s">
        <v>396</v>
      </c>
      <c r="NJG30" s="349" t="s">
        <v>396</v>
      </c>
      <c r="NJH30" s="349" t="s">
        <v>396</v>
      </c>
      <c r="NJI30" s="349" t="s">
        <v>396</v>
      </c>
      <c r="NJJ30" s="349" t="s">
        <v>396</v>
      </c>
      <c r="NJK30" s="349" t="s">
        <v>396</v>
      </c>
      <c r="NJL30" s="349" t="s">
        <v>396</v>
      </c>
      <c r="NJM30" s="349" t="s">
        <v>396</v>
      </c>
      <c r="NJN30" s="349" t="s">
        <v>396</v>
      </c>
      <c r="NJO30" s="349" t="s">
        <v>396</v>
      </c>
      <c r="NJP30" s="349" t="s">
        <v>396</v>
      </c>
      <c r="NJQ30" s="349" t="s">
        <v>396</v>
      </c>
      <c r="NJR30" s="349" t="s">
        <v>396</v>
      </c>
      <c r="NJS30" s="349" t="s">
        <v>396</v>
      </c>
      <c r="NJT30" s="349" t="s">
        <v>396</v>
      </c>
      <c r="NJU30" s="349" t="s">
        <v>396</v>
      </c>
      <c r="NJV30" s="349" t="s">
        <v>396</v>
      </c>
      <c r="NJW30" s="349" t="s">
        <v>396</v>
      </c>
      <c r="NJX30" s="349" t="s">
        <v>396</v>
      </c>
      <c r="NJY30" s="349" t="s">
        <v>396</v>
      </c>
      <c r="NJZ30" s="349" t="s">
        <v>396</v>
      </c>
      <c r="NKA30" s="349" t="s">
        <v>396</v>
      </c>
      <c r="NKB30" s="349" t="s">
        <v>396</v>
      </c>
      <c r="NKC30" s="349" t="s">
        <v>396</v>
      </c>
      <c r="NKD30" s="349" t="s">
        <v>396</v>
      </c>
      <c r="NKE30" s="349" t="s">
        <v>396</v>
      </c>
      <c r="NKF30" s="349" t="s">
        <v>396</v>
      </c>
      <c r="NKG30" s="349" t="s">
        <v>396</v>
      </c>
      <c r="NKH30" s="349" t="s">
        <v>396</v>
      </c>
      <c r="NKI30" s="349" t="s">
        <v>396</v>
      </c>
      <c r="NKJ30" s="349" t="s">
        <v>396</v>
      </c>
      <c r="NKK30" s="349" t="s">
        <v>396</v>
      </c>
      <c r="NKL30" s="349" t="s">
        <v>396</v>
      </c>
      <c r="NKM30" s="349" t="s">
        <v>396</v>
      </c>
      <c r="NKN30" s="349" t="s">
        <v>396</v>
      </c>
      <c r="NKO30" s="349" t="s">
        <v>396</v>
      </c>
      <c r="NKP30" s="349" t="s">
        <v>396</v>
      </c>
      <c r="NKQ30" s="349" t="s">
        <v>396</v>
      </c>
      <c r="NKR30" s="349" t="s">
        <v>396</v>
      </c>
      <c r="NKS30" s="349" t="s">
        <v>396</v>
      </c>
      <c r="NKT30" s="349" t="s">
        <v>396</v>
      </c>
      <c r="NKU30" s="349" t="s">
        <v>396</v>
      </c>
      <c r="NKV30" s="349" t="s">
        <v>396</v>
      </c>
      <c r="NKW30" s="349" t="s">
        <v>396</v>
      </c>
      <c r="NKX30" s="349" t="s">
        <v>396</v>
      </c>
      <c r="NKY30" s="349" t="s">
        <v>396</v>
      </c>
      <c r="NKZ30" s="349" t="s">
        <v>396</v>
      </c>
      <c r="NLA30" s="349" t="s">
        <v>396</v>
      </c>
      <c r="NLB30" s="349" t="s">
        <v>396</v>
      </c>
      <c r="NLC30" s="349" t="s">
        <v>396</v>
      </c>
      <c r="NLD30" s="349" t="s">
        <v>396</v>
      </c>
      <c r="NLE30" s="349" t="s">
        <v>396</v>
      </c>
      <c r="NLF30" s="349" t="s">
        <v>396</v>
      </c>
      <c r="NLG30" s="349" t="s">
        <v>396</v>
      </c>
      <c r="NLH30" s="349" t="s">
        <v>396</v>
      </c>
      <c r="NLI30" s="349" t="s">
        <v>396</v>
      </c>
      <c r="NLJ30" s="349" t="s">
        <v>396</v>
      </c>
      <c r="NLK30" s="349" t="s">
        <v>396</v>
      </c>
      <c r="NLL30" s="349" t="s">
        <v>396</v>
      </c>
      <c r="NLM30" s="349" t="s">
        <v>396</v>
      </c>
      <c r="NLN30" s="349" t="s">
        <v>396</v>
      </c>
      <c r="NLO30" s="349" t="s">
        <v>396</v>
      </c>
      <c r="NLP30" s="349" t="s">
        <v>396</v>
      </c>
      <c r="NLQ30" s="349" t="s">
        <v>396</v>
      </c>
      <c r="NLR30" s="349" t="s">
        <v>396</v>
      </c>
      <c r="NLS30" s="349" t="s">
        <v>396</v>
      </c>
      <c r="NLT30" s="349" t="s">
        <v>396</v>
      </c>
      <c r="NLU30" s="349" t="s">
        <v>396</v>
      </c>
      <c r="NLV30" s="349" t="s">
        <v>396</v>
      </c>
      <c r="NLW30" s="349" t="s">
        <v>396</v>
      </c>
      <c r="NLX30" s="349" t="s">
        <v>396</v>
      </c>
      <c r="NLY30" s="349" t="s">
        <v>396</v>
      </c>
      <c r="NLZ30" s="349" t="s">
        <v>396</v>
      </c>
      <c r="NMA30" s="349" t="s">
        <v>396</v>
      </c>
      <c r="NMB30" s="349" t="s">
        <v>396</v>
      </c>
      <c r="NMC30" s="349" t="s">
        <v>396</v>
      </c>
      <c r="NMD30" s="349" t="s">
        <v>396</v>
      </c>
      <c r="NME30" s="349" t="s">
        <v>396</v>
      </c>
      <c r="NMF30" s="349" t="s">
        <v>396</v>
      </c>
      <c r="NMG30" s="349" t="s">
        <v>396</v>
      </c>
      <c r="NMH30" s="349" t="s">
        <v>396</v>
      </c>
      <c r="NMI30" s="349" t="s">
        <v>396</v>
      </c>
      <c r="NMJ30" s="349" t="s">
        <v>396</v>
      </c>
      <c r="NMK30" s="349" t="s">
        <v>396</v>
      </c>
      <c r="NML30" s="349" t="s">
        <v>396</v>
      </c>
      <c r="NMM30" s="349" t="s">
        <v>396</v>
      </c>
      <c r="NMN30" s="349" t="s">
        <v>396</v>
      </c>
      <c r="NMO30" s="349" t="s">
        <v>396</v>
      </c>
      <c r="NMP30" s="349" t="s">
        <v>396</v>
      </c>
      <c r="NMQ30" s="349" t="s">
        <v>396</v>
      </c>
      <c r="NMR30" s="349" t="s">
        <v>396</v>
      </c>
      <c r="NMS30" s="349" t="s">
        <v>396</v>
      </c>
      <c r="NMT30" s="349" t="s">
        <v>396</v>
      </c>
      <c r="NMU30" s="349" t="s">
        <v>396</v>
      </c>
      <c r="NMV30" s="349" t="s">
        <v>396</v>
      </c>
      <c r="NMW30" s="349" t="s">
        <v>396</v>
      </c>
      <c r="NMX30" s="349" t="s">
        <v>396</v>
      </c>
      <c r="NMY30" s="349" t="s">
        <v>396</v>
      </c>
      <c r="NMZ30" s="349" t="s">
        <v>396</v>
      </c>
      <c r="NNA30" s="349" t="s">
        <v>396</v>
      </c>
      <c r="NNB30" s="349" t="s">
        <v>396</v>
      </c>
      <c r="NNC30" s="349" t="s">
        <v>396</v>
      </c>
      <c r="NND30" s="349" t="s">
        <v>396</v>
      </c>
      <c r="NNE30" s="349" t="s">
        <v>396</v>
      </c>
      <c r="NNF30" s="349" t="s">
        <v>396</v>
      </c>
      <c r="NNG30" s="349" t="s">
        <v>396</v>
      </c>
      <c r="NNH30" s="349" t="s">
        <v>396</v>
      </c>
      <c r="NNI30" s="349" t="s">
        <v>396</v>
      </c>
      <c r="NNJ30" s="349" t="s">
        <v>396</v>
      </c>
      <c r="NNK30" s="349" t="s">
        <v>396</v>
      </c>
      <c r="NNL30" s="349" t="s">
        <v>396</v>
      </c>
      <c r="NNM30" s="349" t="s">
        <v>396</v>
      </c>
      <c r="NNN30" s="349" t="s">
        <v>396</v>
      </c>
      <c r="NNO30" s="349" t="s">
        <v>396</v>
      </c>
      <c r="NNP30" s="349" t="s">
        <v>396</v>
      </c>
      <c r="NNQ30" s="349" t="s">
        <v>396</v>
      </c>
      <c r="NNR30" s="349" t="s">
        <v>396</v>
      </c>
      <c r="NNS30" s="349" t="s">
        <v>396</v>
      </c>
      <c r="NNT30" s="349" t="s">
        <v>396</v>
      </c>
      <c r="NNU30" s="349" t="s">
        <v>396</v>
      </c>
      <c r="NNV30" s="349" t="s">
        <v>396</v>
      </c>
      <c r="NNW30" s="349" t="s">
        <v>396</v>
      </c>
      <c r="NNX30" s="349" t="s">
        <v>396</v>
      </c>
      <c r="NNY30" s="349" t="s">
        <v>396</v>
      </c>
      <c r="NNZ30" s="349" t="s">
        <v>396</v>
      </c>
      <c r="NOA30" s="349" t="s">
        <v>396</v>
      </c>
      <c r="NOB30" s="349" t="s">
        <v>396</v>
      </c>
      <c r="NOC30" s="349" t="s">
        <v>396</v>
      </c>
      <c r="NOD30" s="349" t="s">
        <v>396</v>
      </c>
      <c r="NOE30" s="349" t="s">
        <v>396</v>
      </c>
      <c r="NOF30" s="349" t="s">
        <v>396</v>
      </c>
      <c r="NOG30" s="349" t="s">
        <v>396</v>
      </c>
      <c r="NOH30" s="349" t="s">
        <v>396</v>
      </c>
      <c r="NOI30" s="349" t="s">
        <v>396</v>
      </c>
      <c r="NOJ30" s="349" t="s">
        <v>396</v>
      </c>
      <c r="NOK30" s="349" t="s">
        <v>396</v>
      </c>
      <c r="NOL30" s="349" t="s">
        <v>396</v>
      </c>
      <c r="NOM30" s="349" t="s">
        <v>396</v>
      </c>
      <c r="NON30" s="349" t="s">
        <v>396</v>
      </c>
      <c r="NOO30" s="349" t="s">
        <v>396</v>
      </c>
      <c r="NOP30" s="349" t="s">
        <v>396</v>
      </c>
      <c r="NOQ30" s="349" t="s">
        <v>396</v>
      </c>
      <c r="NOR30" s="349" t="s">
        <v>396</v>
      </c>
      <c r="NOS30" s="349" t="s">
        <v>396</v>
      </c>
      <c r="NOT30" s="349" t="s">
        <v>396</v>
      </c>
      <c r="NOU30" s="349" t="s">
        <v>396</v>
      </c>
      <c r="NOV30" s="349" t="s">
        <v>396</v>
      </c>
      <c r="NOW30" s="349" t="s">
        <v>396</v>
      </c>
      <c r="NOX30" s="349" t="s">
        <v>396</v>
      </c>
      <c r="NOY30" s="349" t="s">
        <v>396</v>
      </c>
      <c r="NOZ30" s="349" t="s">
        <v>396</v>
      </c>
      <c r="NPA30" s="349" t="s">
        <v>396</v>
      </c>
      <c r="NPB30" s="349" t="s">
        <v>396</v>
      </c>
      <c r="NPC30" s="349" t="s">
        <v>396</v>
      </c>
      <c r="NPD30" s="349" t="s">
        <v>396</v>
      </c>
      <c r="NPE30" s="349" t="s">
        <v>396</v>
      </c>
      <c r="NPF30" s="349" t="s">
        <v>396</v>
      </c>
      <c r="NPG30" s="349" t="s">
        <v>396</v>
      </c>
      <c r="NPH30" s="349" t="s">
        <v>396</v>
      </c>
      <c r="NPI30" s="349" t="s">
        <v>396</v>
      </c>
      <c r="NPJ30" s="349" t="s">
        <v>396</v>
      </c>
      <c r="NPK30" s="349" t="s">
        <v>396</v>
      </c>
      <c r="NPL30" s="349" t="s">
        <v>396</v>
      </c>
      <c r="NPM30" s="349" t="s">
        <v>396</v>
      </c>
      <c r="NPN30" s="349" t="s">
        <v>396</v>
      </c>
      <c r="NPO30" s="349" t="s">
        <v>396</v>
      </c>
      <c r="NPP30" s="349" t="s">
        <v>396</v>
      </c>
      <c r="NPQ30" s="349" t="s">
        <v>396</v>
      </c>
      <c r="NPR30" s="349" t="s">
        <v>396</v>
      </c>
      <c r="NPS30" s="349" t="s">
        <v>396</v>
      </c>
      <c r="NPT30" s="349" t="s">
        <v>396</v>
      </c>
      <c r="NPU30" s="349" t="s">
        <v>396</v>
      </c>
      <c r="NPV30" s="349" t="s">
        <v>396</v>
      </c>
      <c r="NPW30" s="349" t="s">
        <v>396</v>
      </c>
      <c r="NPX30" s="349" t="s">
        <v>396</v>
      </c>
      <c r="NPY30" s="349" t="s">
        <v>396</v>
      </c>
      <c r="NPZ30" s="349" t="s">
        <v>396</v>
      </c>
      <c r="NQA30" s="349" t="s">
        <v>396</v>
      </c>
      <c r="NQB30" s="349" t="s">
        <v>396</v>
      </c>
      <c r="NQC30" s="349" t="s">
        <v>396</v>
      </c>
      <c r="NQD30" s="349" t="s">
        <v>396</v>
      </c>
      <c r="NQE30" s="349" t="s">
        <v>396</v>
      </c>
      <c r="NQF30" s="349" t="s">
        <v>396</v>
      </c>
      <c r="NQG30" s="349" t="s">
        <v>396</v>
      </c>
      <c r="NQH30" s="349" t="s">
        <v>396</v>
      </c>
      <c r="NQI30" s="349" t="s">
        <v>396</v>
      </c>
      <c r="NQJ30" s="349" t="s">
        <v>396</v>
      </c>
      <c r="NQK30" s="349" t="s">
        <v>396</v>
      </c>
      <c r="NQL30" s="349" t="s">
        <v>396</v>
      </c>
      <c r="NQM30" s="349" t="s">
        <v>396</v>
      </c>
      <c r="NQN30" s="349" t="s">
        <v>396</v>
      </c>
      <c r="NQO30" s="349" t="s">
        <v>396</v>
      </c>
      <c r="NQP30" s="349" t="s">
        <v>396</v>
      </c>
      <c r="NQQ30" s="349" t="s">
        <v>396</v>
      </c>
      <c r="NQR30" s="349" t="s">
        <v>396</v>
      </c>
      <c r="NQS30" s="349" t="s">
        <v>396</v>
      </c>
      <c r="NQT30" s="349" t="s">
        <v>396</v>
      </c>
      <c r="NQU30" s="349" t="s">
        <v>396</v>
      </c>
      <c r="NQV30" s="349" t="s">
        <v>396</v>
      </c>
      <c r="NQW30" s="349" t="s">
        <v>396</v>
      </c>
      <c r="NQX30" s="349" t="s">
        <v>396</v>
      </c>
      <c r="NQY30" s="349" t="s">
        <v>396</v>
      </c>
      <c r="NQZ30" s="349" t="s">
        <v>396</v>
      </c>
      <c r="NRA30" s="349" t="s">
        <v>396</v>
      </c>
      <c r="NRB30" s="349" t="s">
        <v>396</v>
      </c>
      <c r="NRC30" s="349" t="s">
        <v>396</v>
      </c>
      <c r="NRD30" s="349" t="s">
        <v>396</v>
      </c>
      <c r="NRE30" s="349" t="s">
        <v>396</v>
      </c>
      <c r="NRF30" s="349" t="s">
        <v>396</v>
      </c>
      <c r="NRG30" s="349" t="s">
        <v>396</v>
      </c>
      <c r="NRH30" s="349" t="s">
        <v>396</v>
      </c>
      <c r="NRI30" s="349" t="s">
        <v>396</v>
      </c>
      <c r="NRJ30" s="349" t="s">
        <v>396</v>
      </c>
      <c r="NRK30" s="349" t="s">
        <v>396</v>
      </c>
      <c r="NRL30" s="349" t="s">
        <v>396</v>
      </c>
      <c r="NRM30" s="349" t="s">
        <v>396</v>
      </c>
      <c r="NRN30" s="349" t="s">
        <v>396</v>
      </c>
      <c r="NRO30" s="349" t="s">
        <v>396</v>
      </c>
      <c r="NRP30" s="349" t="s">
        <v>396</v>
      </c>
      <c r="NRQ30" s="349" t="s">
        <v>396</v>
      </c>
      <c r="NRR30" s="349" t="s">
        <v>396</v>
      </c>
      <c r="NRS30" s="349" t="s">
        <v>396</v>
      </c>
      <c r="NRT30" s="349" t="s">
        <v>396</v>
      </c>
      <c r="NRU30" s="349" t="s">
        <v>396</v>
      </c>
      <c r="NRV30" s="349" t="s">
        <v>396</v>
      </c>
      <c r="NRW30" s="349" t="s">
        <v>396</v>
      </c>
      <c r="NRX30" s="349" t="s">
        <v>396</v>
      </c>
      <c r="NRY30" s="349" t="s">
        <v>396</v>
      </c>
      <c r="NRZ30" s="349" t="s">
        <v>396</v>
      </c>
      <c r="NSA30" s="349" t="s">
        <v>396</v>
      </c>
      <c r="NSB30" s="349" t="s">
        <v>396</v>
      </c>
      <c r="NSC30" s="349" t="s">
        <v>396</v>
      </c>
      <c r="NSD30" s="349" t="s">
        <v>396</v>
      </c>
      <c r="NSE30" s="349" t="s">
        <v>396</v>
      </c>
      <c r="NSF30" s="349" t="s">
        <v>396</v>
      </c>
      <c r="NSG30" s="349" t="s">
        <v>396</v>
      </c>
      <c r="NSH30" s="349" t="s">
        <v>396</v>
      </c>
      <c r="NSI30" s="349" t="s">
        <v>396</v>
      </c>
      <c r="NSJ30" s="349" t="s">
        <v>396</v>
      </c>
      <c r="NSK30" s="349" t="s">
        <v>396</v>
      </c>
      <c r="NSL30" s="349" t="s">
        <v>396</v>
      </c>
      <c r="NSM30" s="349" t="s">
        <v>396</v>
      </c>
      <c r="NSN30" s="349" t="s">
        <v>396</v>
      </c>
      <c r="NSO30" s="349" t="s">
        <v>396</v>
      </c>
      <c r="NSP30" s="349" t="s">
        <v>396</v>
      </c>
      <c r="NSQ30" s="349" t="s">
        <v>396</v>
      </c>
      <c r="NSR30" s="349" t="s">
        <v>396</v>
      </c>
      <c r="NSS30" s="349" t="s">
        <v>396</v>
      </c>
      <c r="NST30" s="349" t="s">
        <v>396</v>
      </c>
      <c r="NSU30" s="349" t="s">
        <v>396</v>
      </c>
      <c r="NSV30" s="349" t="s">
        <v>396</v>
      </c>
      <c r="NSW30" s="349" t="s">
        <v>396</v>
      </c>
      <c r="NSX30" s="349" t="s">
        <v>396</v>
      </c>
      <c r="NSY30" s="349" t="s">
        <v>396</v>
      </c>
      <c r="NSZ30" s="349" t="s">
        <v>396</v>
      </c>
      <c r="NTA30" s="349" t="s">
        <v>396</v>
      </c>
      <c r="NTB30" s="349" t="s">
        <v>396</v>
      </c>
      <c r="NTC30" s="349" t="s">
        <v>396</v>
      </c>
      <c r="NTD30" s="349" t="s">
        <v>396</v>
      </c>
      <c r="NTE30" s="349" t="s">
        <v>396</v>
      </c>
      <c r="NTF30" s="349" t="s">
        <v>396</v>
      </c>
      <c r="NTG30" s="349" t="s">
        <v>396</v>
      </c>
      <c r="NTH30" s="349" t="s">
        <v>396</v>
      </c>
      <c r="NTI30" s="349" t="s">
        <v>396</v>
      </c>
      <c r="NTJ30" s="349" t="s">
        <v>396</v>
      </c>
      <c r="NTK30" s="349" t="s">
        <v>396</v>
      </c>
      <c r="NTL30" s="349" t="s">
        <v>396</v>
      </c>
      <c r="NTM30" s="349" t="s">
        <v>396</v>
      </c>
      <c r="NTN30" s="349" t="s">
        <v>396</v>
      </c>
      <c r="NTO30" s="349" t="s">
        <v>396</v>
      </c>
      <c r="NTP30" s="349" t="s">
        <v>396</v>
      </c>
      <c r="NTQ30" s="349" t="s">
        <v>396</v>
      </c>
      <c r="NTR30" s="349" t="s">
        <v>396</v>
      </c>
      <c r="NTS30" s="349" t="s">
        <v>396</v>
      </c>
      <c r="NTT30" s="349" t="s">
        <v>396</v>
      </c>
      <c r="NTU30" s="349" t="s">
        <v>396</v>
      </c>
      <c r="NTV30" s="349" t="s">
        <v>396</v>
      </c>
      <c r="NTW30" s="349" t="s">
        <v>396</v>
      </c>
      <c r="NTX30" s="349" t="s">
        <v>396</v>
      </c>
      <c r="NTY30" s="349" t="s">
        <v>396</v>
      </c>
      <c r="NTZ30" s="349" t="s">
        <v>396</v>
      </c>
      <c r="NUA30" s="349" t="s">
        <v>396</v>
      </c>
      <c r="NUB30" s="349" t="s">
        <v>396</v>
      </c>
      <c r="NUC30" s="349" t="s">
        <v>396</v>
      </c>
      <c r="NUD30" s="349" t="s">
        <v>396</v>
      </c>
      <c r="NUE30" s="349" t="s">
        <v>396</v>
      </c>
      <c r="NUF30" s="349" t="s">
        <v>396</v>
      </c>
      <c r="NUG30" s="349" t="s">
        <v>396</v>
      </c>
      <c r="NUH30" s="349" t="s">
        <v>396</v>
      </c>
      <c r="NUI30" s="349" t="s">
        <v>396</v>
      </c>
      <c r="NUJ30" s="349" t="s">
        <v>396</v>
      </c>
      <c r="NUK30" s="349" t="s">
        <v>396</v>
      </c>
      <c r="NUL30" s="349" t="s">
        <v>396</v>
      </c>
      <c r="NUM30" s="349" t="s">
        <v>396</v>
      </c>
      <c r="NUN30" s="349" t="s">
        <v>396</v>
      </c>
      <c r="NUO30" s="349" t="s">
        <v>396</v>
      </c>
      <c r="NUP30" s="349" t="s">
        <v>396</v>
      </c>
      <c r="NUQ30" s="349" t="s">
        <v>396</v>
      </c>
      <c r="NUR30" s="349" t="s">
        <v>396</v>
      </c>
      <c r="NUS30" s="349" t="s">
        <v>396</v>
      </c>
      <c r="NUT30" s="349" t="s">
        <v>396</v>
      </c>
      <c r="NUU30" s="349" t="s">
        <v>396</v>
      </c>
      <c r="NUV30" s="349" t="s">
        <v>396</v>
      </c>
      <c r="NUW30" s="349" t="s">
        <v>396</v>
      </c>
      <c r="NUX30" s="349" t="s">
        <v>396</v>
      </c>
      <c r="NUY30" s="349" t="s">
        <v>396</v>
      </c>
      <c r="NUZ30" s="349" t="s">
        <v>396</v>
      </c>
      <c r="NVA30" s="349" t="s">
        <v>396</v>
      </c>
      <c r="NVB30" s="349" t="s">
        <v>396</v>
      </c>
      <c r="NVC30" s="349" t="s">
        <v>396</v>
      </c>
      <c r="NVD30" s="349" t="s">
        <v>396</v>
      </c>
      <c r="NVE30" s="349" t="s">
        <v>396</v>
      </c>
      <c r="NVF30" s="349" t="s">
        <v>396</v>
      </c>
      <c r="NVG30" s="349" t="s">
        <v>396</v>
      </c>
      <c r="NVH30" s="349" t="s">
        <v>396</v>
      </c>
      <c r="NVI30" s="349" t="s">
        <v>396</v>
      </c>
      <c r="NVJ30" s="349" t="s">
        <v>396</v>
      </c>
      <c r="NVK30" s="349" t="s">
        <v>396</v>
      </c>
      <c r="NVL30" s="349" t="s">
        <v>396</v>
      </c>
      <c r="NVM30" s="349" t="s">
        <v>396</v>
      </c>
      <c r="NVN30" s="349" t="s">
        <v>396</v>
      </c>
      <c r="NVO30" s="349" t="s">
        <v>396</v>
      </c>
      <c r="NVP30" s="349" t="s">
        <v>396</v>
      </c>
      <c r="NVQ30" s="349" t="s">
        <v>396</v>
      </c>
      <c r="NVR30" s="349" t="s">
        <v>396</v>
      </c>
      <c r="NVS30" s="349" t="s">
        <v>396</v>
      </c>
      <c r="NVT30" s="349" t="s">
        <v>396</v>
      </c>
      <c r="NVU30" s="349" t="s">
        <v>396</v>
      </c>
      <c r="NVV30" s="349" t="s">
        <v>396</v>
      </c>
      <c r="NVW30" s="349" t="s">
        <v>396</v>
      </c>
      <c r="NVX30" s="349" t="s">
        <v>396</v>
      </c>
      <c r="NVY30" s="349" t="s">
        <v>396</v>
      </c>
      <c r="NVZ30" s="349" t="s">
        <v>396</v>
      </c>
      <c r="NWA30" s="349" t="s">
        <v>396</v>
      </c>
      <c r="NWB30" s="349" t="s">
        <v>396</v>
      </c>
      <c r="NWC30" s="349" t="s">
        <v>396</v>
      </c>
      <c r="NWD30" s="349" t="s">
        <v>396</v>
      </c>
      <c r="NWE30" s="349" t="s">
        <v>396</v>
      </c>
      <c r="NWF30" s="349" t="s">
        <v>396</v>
      </c>
      <c r="NWG30" s="349" t="s">
        <v>396</v>
      </c>
      <c r="NWH30" s="349" t="s">
        <v>396</v>
      </c>
      <c r="NWI30" s="349" t="s">
        <v>396</v>
      </c>
      <c r="NWJ30" s="349" t="s">
        <v>396</v>
      </c>
      <c r="NWK30" s="349" t="s">
        <v>396</v>
      </c>
      <c r="NWL30" s="349" t="s">
        <v>396</v>
      </c>
      <c r="NWM30" s="349" t="s">
        <v>396</v>
      </c>
      <c r="NWN30" s="349" t="s">
        <v>396</v>
      </c>
      <c r="NWO30" s="349" t="s">
        <v>396</v>
      </c>
      <c r="NWP30" s="349" t="s">
        <v>396</v>
      </c>
      <c r="NWQ30" s="349" t="s">
        <v>396</v>
      </c>
      <c r="NWR30" s="349" t="s">
        <v>396</v>
      </c>
      <c r="NWS30" s="349" t="s">
        <v>396</v>
      </c>
      <c r="NWT30" s="349" t="s">
        <v>396</v>
      </c>
      <c r="NWU30" s="349" t="s">
        <v>396</v>
      </c>
      <c r="NWV30" s="349" t="s">
        <v>396</v>
      </c>
      <c r="NWW30" s="349" t="s">
        <v>396</v>
      </c>
      <c r="NWX30" s="349" t="s">
        <v>396</v>
      </c>
      <c r="NWY30" s="349" t="s">
        <v>396</v>
      </c>
      <c r="NWZ30" s="349" t="s">
        <v>396</v>
      </c>
      <c r="NXA30" s="349" t="s">
        <v>396</v>
      </c>
      <c r="NXB30" s="349" t="s">
        <v>396</v>
      </c>
      <c r="NXC30" s="349" t="s">
        <v>396</v>
      </c>
      <c r="NXD30" s="349" t="s">
        <v>396</v>
      </c>
      <c r="NXE30" s="349" t="s">
        <v>396</v>
      </c>
      <c r="NXF30" s="349" t="s">
        <v>396</v>
      </c>
      <c r="NXG30" s="349" t="s">
        <v>396</v>
      </c>
      <c r="NXH30" s="349" t="s">
        <v>396</v>
      </c>
      <c r="NXI30" s="349" t="s">
        <v>396</v>
      </c>
      <c r="NXJ30" s="349" t="s">
        <v>396</v>
      </c>
      <c r="NXK30" s="349" t="s">
        <v>396</v>
      </c>
      <c r="NXL30" s="349" t="s">
        <v>396</v>
      </c>
      <c r="NXM30" s="349" t="s">
        <v>396</v>
      </c>
      <c r="NXN30" s="349" t="s">
        <v>396</v>
      </c>
      <c r="NXO30" s="349" t="s">
        <v>396</v>
      </c>
      <c r="NXP30" s="349" t="s">
        <v>396</v>
      </c>
      <c r="NXQ30" s="349" t="s">
        <v>396</v>
      </c>
      <c r="NXR30" s="349" t="s">
        <v>396</v>
      </c>
      <c r="NXS30" s="349" t="s">
        <v>396</v>
      </c>
      <c r="NXT30" s="349" t="s">
        <v>396</v>
      </c>
      <c r="NXU30" s="349" t="s">
        <v>396</v>
      </c>
      <c r="NXV30" s="349" t="s">
        <v>396</v>
      </c>
      <c r="NXW30" s="349" t="s">
        <v>396</v>
      </c>
      <c r="NXX30" s="349" t="s">
        <v>396</v>
      </c>
      <c r="NXY30" s="349" t="s">
        <v>396</v>
      </c>
      <c r="NXZ30" s="349" t="s">
        <v>396</v>
      </c>
      <c r="NYA30" s="349" t="s">
        <v>396</v>
      </c>
      <c r="NYB30" s="349" t="s">
        <v>396</v>
      </c>
      <c r="NYC30" s="349" t="s">
        <v>396</v>
      </c>
      <c r="NYD30" s="349" t="s">
        <v>396</v>
      </c>
      <c r="NYE30" s="349" t="s">
        <v>396</v>
      </c>
      <c r="NYF30" s="349" t="s">
        <v>396</v>
      </c>
      <c r="NYG30" s="349" t="s">
        <v>396</v>
      </c>
      <c r="NYH30" s="349" t="s">
        <v>396</v>
      </c>
      <c r="NYI30" s="349" t="s">
        <v>396</v>
      </c>
      <c r="NYJ30" s="349" t="s">
        <v>396</v>
      </c>
      <c r="NYK30" s="349" t="s">
        <v>396</v>
      </c>
      <c r="NYL30" s="349" t="s">
        <v>396</v>
      </c>
      <c r="NYM30" s="349" t="s">
        <v>396</v>
      </c>
      <c r="NYN30" s="349" t="s">
        <v>396</v>
      </c>
      <c r="NYO30" s="349" t="s">
        <v>396</v>
      </c>
      <c r="NYP30" s="349" t="s">
        <v>396</v>
      </c>
      <c r="NYQ30" s="349" t="s">
        <v>396</v>
      </c>
      <c r="NYR30" s="349" t="s">
        <v>396</v>
      </c>
      <c r="NYS30" s="349" t="s">
        <v>396</v>
      </c>
      <c r="NYT30" s="349" t="s">
        <v>396</v>
      </c>
      <c r="NYU30" s="349" t="s">
        <v>396</v>
      </c>
      <c r="NYV30" s="349" t="s">
        <v>396</v>
      </c>
      <c r="NYW30" s="349" t="s">
        <v>396</v>
      </c>
      <c r="NYX30" s="349" t="s">
        <v>396</v>
      </c>
      <c r="NYY30" s="349" t="s">
        <v>396</v>
      </c>
      <c r="NYZ30" s="349" t="s">
        <v>396</v>
      </c>
      <c r="NZA30" s="349" t="s">
        <v>396</v>
      </c>
      <c r="NZB30" s="349" t="s">
        <v>396</v>
      </c>
      <c r="NZC30" s="349" t="s">
        <v>396</v>
      </c>
      <c r="NZD30" s="349" t="s">
        <v>396</v>
      </c>
      <c r="NZE30" s="349" t="s">
        <v>396</v>
      </c>
      <c r="NZF30" s="349" t="s">
        <v>396</v>
      </c>
      <c r="NZG30" s="349" t="s">
        <v>396</v>
      </c>
      <c r="NZH30" s="349" t="s">
        <v>396</v>
      </c>
      <c r="NZI30" s="349" t="s">
        <v>396</v>
      </c>
      <c r="NZJ30" s="349" t="s">
        <v>396</v>
      </c>
      <c r="NZK30" s="349" t="s">
        <v>396</v>
      </c>
      <c r="NZL30" s="349" t="s">
        <v>396</v>
      </c>
      <c r="NZM30" s="349" t="s">
        <v>396</v>
      </c>
      <c r="NZN30" s="349" t="s">
        <v>396</v>
      </c>
      <c r="NZO30" s="349" t="s">
        <v>396</v>
      </c>
      <c r="NZP30" s="349" t="s">
        <v>396</v>
      </c>
      <c r="NZQ30" s="349" t="s">
        <v>396</v>
      </c>
      <c r="NZR30" s="349" t="s">
        <v>396</v>
      </c>
      <c r="NZS30" s="349" t="s">
        <v>396</v>
      </c>
      <c r="NZT30" s="349" t="s">
        <v>396</v>
      </c>
      <c r="NZU30" s="349" t="s">
        <v>396</v>
      </c>
      <c r="NZV30" s="349" t="s">
        <v>396</v>
      </c>
      <c r="NZW30" s="349" t="s">
        <v>396</v>
      </c>
      <c r="NZX30" s="349" t="s">
        <v>396</v>
      </c>
      <c r="NZY30" s="349" t="s">
        <v>396</v>
      </c>
      <c r="NZZ30" s="349" t="s">
        <v>396</v>
      </c>
      <c r="OAA30" s="349" t="s">
        <v>396</v>
      </c>
      <c r="OAB30" s="349" t="s">
        <v>396</v>
      </c>
      <c r="OAC30" s="349" t="s">
        <v>396</v>
      </c>
      <c r="OAD30" s="349" t="s">
        <v>396</v>
      </c>
      <c r="OAE30" s="349" t="s">
        <v>396</v>
      </c>
      <c r="OAF30" s="349" t="s">
        <v>396</v>
      </c>
      <c r="OAG30" s="349" t="s">
        <v>396</v>
      </c>
      <c r="OAH30" s="349" t="s">
        <v>396</v>
      </c>
      <c r="OAI30" s="349" t="s">
        <v>396</v>
      </c>
      <c r="OAJ30" s="349" t="s">
        <v>396</v>
      </c>
      <c r="OAK30" s="349" t="s">
        <v>396</v>
      </c>
      <c r="OAL30" s="349" t="s">
        <v>396</v>
      </c>
      <c r="OAM30" s="349" t="s">
        <v>396</v>
      </c>
      <c r="OAN30" s="349" t="s">
        <v>396</v>
      </c>
      <c r="OAO30" s="349" t="s">
        <v>396</v>
      </c>
      <c r="OAP30" s="349" t="s">
        <v>396</v>
      </c>
      <c r="OAQ30" s="349" t="s">
        <v>396</v>
      </c>
      <c r="OAR30" s="349" t="s">
        <v>396</v>
      </c>
      <c r="OAS30" s="349" t="s">
        <v>396</v>
      </c>
      <c r="OAT30" s="349" t="s">
        <v>396</v>
      </c>
      <c r="OAU30" s="349" t="s">
        <v>396</v>
      </c>
      <c r="OAV30" s="349" t="s">
        <v>396</v>
      </c>
      <c r="OAW30" s="349" t="s">
        <v>396</v>
      </c>
      <c r="OAX30" s="349" t="s">
        <v>396</v>
      </c>
      <c r="OAY30" s="349" t="s">
        <v>396</v>
      </c>
      <c r="OAZ30" s="349" t="s">
        <v>396</v>
      </c>
      <c r="OBA30" s="349" t="s">
        <v>396</v>
      </c>
      <c r="OBB30" s="349" t="s">
        <v>396</v>
      </c>
      <c r="OBC30" s="349" t="s">
        <v>396</v>
      </c>
      <c r="OBD30" s="349" t="s">
        <v>396</v>
      </c>
      <c r="OBE30" s="349" t="s">
        <v>396</v>
      </c>
      <c r="OBF30" s="349" t="s">
        <v>396</v>
      </c>
      <c r="OBG30" s="349" t="s">
        <v>396</v>
      </c>
      <c r="OBH30" s="349" t="s">
        <v>396</v>
      </c>
      <c r="OBI30" s="349" t="s">
        <v>396</v>
      </c>
      <c r="OBJ30" s="349" t="s">
        <v>396</v>
      </c>
      <c r="OBK30" s="349" t="s">
        <v>396</v>
      </c>
      <c r="OBL30" s="349" t="s">
        <v>396</v>
      </c>
      <c r="OBM30" s="349" t="s">
        <v>396</v>
      </c>
      <c r="OBN30" s="349" t="s">
        <v>396</v>
      </c>
      <c r="OBO30" s="349" t="s">
        <v>396</v>
      </c>
      <c r="OBP30" s="349" t="s">
        <v>396</v>
      </c>
      <c r="OBQ30" s="349" t="s">
        <v>396</v>
      </c>
      <c r="OBR30" s="349" t="s">
        <v>396</v>
      </c>
      <c r="OBS30" s="349" t="s">
        <v>396</v>
      </c>
      <c r="OBT30" s="349" t="s">
        <v>396</v>
      </c>
      <c r="OBU30" s="349" t="s">
        <v>396</v>
      </c>
      <c r="OBV30" s="349" t="s">
        <v>396</v>
      </c>
      <c r="OBW30" s="349" t="s">
        <v>396</v>
      </c>
      <c r="OBX30" s="349" t="s">
        <v>396</v>
      </c>
      <c r="OBY30" s="349" t="s">
        <v>396</v>
      </c>
      <c r="OBZ30" s="349" t="s">
        <v>396</v>
      </c>
      <c r="OCA30" s="349" t="s">
        <v>396</v>
      </c>
      <c r="OCB30" s="349" t="s">
        <v>396</v>
      </c>
      <c r="OCC30" s="349" t="s">
        <v>396</v>
      </c>
      <c r="OCD30" s="349" t="s">
        <v>396</v>
      </c>
      <c r="OCE30" s="349" t="s">
        <v>396</v>
      </c>
      <c r="OCF30" s="349" t="s">
        <v>396</v>
      </c>
      <c r="OCG30" s="349" t="s">
        <v>396</v>
      </c>
      <c r="OCH30" s="349" t="s">
        <v>396</v>
      </c>
      <c r="OCI30" s="349" t="s">
        <v>396</v>
      </c>
      <c r="OCJ30" s="349" t="s">
        <v>396</v>
      </c>
      <c r="OCK30" s="349" t="s">
        <v>396</v>
      </c>
      <c r="OCL30" s="349" t="s">
        <v>396</v>
      </c>
      <c r="OCM30" s="349" t="s">
        <v>396</v>
      </c>
      <c r="OCN30" s="349" t="s">
        <v>396</v>
      </c>
      <c r="OCO30" s="349" t="s">
        <v>396</v>
      </c>
      <c r="OCP30" s="349" t="s">
        <v>396</v>
      </c>
      <c r="OCQ30" s="349" t="s">
        <v>396</v>
      </c>
      <c r="OCR30" s="349" t="s">
        <v>396</v>
      </c>
      <c r="OCS30" s="349" t="s">
        <v>396</v>
      </c>
      <c r="OCT30" s="349" t="s">
        <v>396</v>
      </c>
      <c r="OCU30" s="349" t="s">
        <v>396</v>
      </c>
      <c r="OCV30" s="349" t="s">
        <v>396</v>
      </c>
      <c r="OCW30" s="349" t="s">
        <v>396</v>
      </c>
      <c r="OCX30" s="349" t="s">
        <v>396</v>
      </c>
      <c r="OCY30" s="349" t="s">
        <v>396</v>
      </c>
      <c r="OCZ30" s="349" t="s">
        <v>396</v>
      </c>
      <c r="ODA30" s="349" t="s">
        <v>396</v>
      </c>
      <c r="ODB30" s="349" t="s">
        <v>396</v>
      </c>
      <c r="ODC30" s="349" t="s">
        <v>396</v>
      </c>
      <c r="ODD30" s="349" t="s">
        <v>396</v>
      </c>
      <c r="ODE30" s="349" t="s">
        <v>396</v>
      </c>
      <c r="ODF30" s="349" t="s">
        <v>396</v>
      </c>
      <c r="ODG30" s="349" t="s">
        <v>396</v>
      </c>
      <c r="ODH30" s="349" t="s">
        <v>396</v>
      </c>
      <c r="ODI30" s="349" t="s">
        <v>396</v>
      </c>
      <c r="ODJ30" s="349" t="s">
        <v>396</v>
      </c>
      <c r="ODK30" s="349" t="s">
        <v>396</v>
      </c>
      <c r="ODL30" s="349" t="s">
        <v>396</v>
      </c>
      <c r="ODM30" s="349" t="s">
        <v>396</v>
      </c>
      <c r="ODN30" s="349" t="s">
        <v>396</v>
      </c>
      <c r="ODO30" s="349" t="s">
        <v>396</v>
      </c>
      <c r="ODP30" s="349" t="s">
        <v>396</v>
      </c>
      <c r="ODQ30" s="349" t="s">
        <v>396</v>
      </c>
      <c r="ODR30" s="349" t="s">
        <v>396</v>
      </c>
      <c r="ODS30" s="349" t="s">
        <v>396</v>
      </c>
      <c r="ODT30" s="349" t="s">
        <v>396</v>
      </c>
      <c r="ODU30" s="349" t="s">
        <v>396</v>
      </c>
      <c r="ODV30" s="349" t="s">
        <v>396</v>
      </c>
      <c r="ODW30" s="349" t="s">
        <v>396</v>
      </c>
      <c r="ODX30" s="349" t="s">
        <v>396</v>
      </c>
      <c r="ODY30" s="349" t="s">
        <v>396</v>
      </c>
      <c r="ODZ30" s="349" t="s">
        <v>396</v>
      </c>
      <c r="OEA30" s="349" t="s">
        <v>396</v>
      </c>
      <c r="OEB30" s="349" t="s">
        <v>396</v>
      </c>
      <c r="OEC30" s="349" t="s">
        <v>396</v>
      </c>
      <c r="OED30" s="349" t="s">
        <v>396</v>
      </c>
      <c r="OEE30" s="349" t="s">
        <v>396</v>
      </c>
      <c r="OEF30" s="349" t="s">
        <v>396</v>
      </c>
      <c r="OEG30" s="349" t="s">
        <v>396</v>
      </c>
      <c r="OEH30" s="349" t="s">
        <v>396</v>
      </c>
      <c r="OEI30" s="349" t="s">
        <v>396</v>
      </c>
      <c r="OEJ30" s="349" t="s">
        <v>396</v>
      </c>
      <c r="OEK30" s="349" t="s">
        <v>396</v>
      </c>
      <c r="OEL30" s="349" t="s">
        <v>396</v>
      </c>
      <c r="OEM30" s="349" t="s">
        <v>396</v>
      </c>
      <c r="OEN30" s="349" t="s">
        <v>396</v>
      </c>
      <c r="OEO30" s="349" t="s">
        <v>396</v>
      </c>
      <c r="OEP30" s="349" t="s">
        <v>396</v>
      </c>
      <c r="OEQ30" s="349" t="s">
        <v>396</v>
      </c>
      <c r="OER30" s="349" t="s">
        <v>396</v>
      </c>
      <c r="OES30" s="349" t="s">
        <v>396</v>
      </c>
      <c r="OET30" s="349" t="s">
        <v>396</v>
      </c>
      <c r="OEU30" s="349" t="s">
        <v>396</v>
      </c>
      <c r="OEV30" s="349" t="s">
        <v>396</v>
      </c>
      <c r="OEW30" s="349" t="s">
        <v>396</v>
      </c>
      <c r="OEX30" s="349" t="s">
        <v>396</v>
      </c>
      <c r="OEY30" s="349" t="s">
        <v>396</v>
      </c>
      <c r="OEZ30" s="349" t="s">
        <v>396</v>
      </c>
      <c r="OFA30" s="349" t="s">
        <v>396</v>
      </c>
      <c r="OFB30" s="349" t="s">
        <v>396</v>
      </c>
      <c r="OFC30" s="349" t="s">
        <v>396</v>
      </c>
      <c r="OFD30" s="349" t="s">
        <v>396</v>
      </c>
      <c r="OFE30" s="349" t="s">
        <v>396</v>
      </c>
      <c r="OFF30" s="349" t="s">
        <v>396</v>
      </c>
      <c r="OFG30" s="349" t="s">
        <v>396</v>
      </c>
      <c r="OFH30" s="349" t="s">
        <v>396</v>
      </c>
      <c r="OFI30" s="349" t="s">
        <v>396</v>
      </c>
      <c r="OFJ30" s="349" t="s">
        <v>396</v>
      </c>
      <c r="OFK30" s="349" t="s">
        <v>396</v>
      </c>
      <c r="OFL30" s="349" t="s">
        <v>396</v>
      </c>
      <c r="OFM30" s="349" t="s">
        <v>396</v>
      </c>
      <c r="OFN30" s="349" t="s">
        <v>396</v>
      </c>
      <c r="OFO30" s="349" t="s">
        <v>396</v>
      </c>
      <c r="OFP30" s="349" t="s">
        <v>396</v>
      </c>
      <c r="OFQ30" s="349" t="s">
        <v>396</v>
      </c>
      <c r="OFR30" s="349" t="s">
        <v>396</v>
      </c>
      <c r="OFS30" s="349" t="s">
        <v>396</v>
      </c>
      <c r="OFT30" s="349" t="s">
        <v>396</v>
      </c>
      <c r="OFU30" s="349" t="s">
        <v>396</v>
      </c>
      <c r="OFV30" s="349" t="s">
        <v>396</v>
      </c>
      <c r="OFW30" s="349" t="s">
        <v>396</v>
      </c>
      <c r="OFX30" s="349" t="s">
        <v>396</v>
      </c>
      <c r="OFY30" s="349" t="s">
        <v>396</v>
      </c>
      <c r="OFZ30" s="349" t="s">
        <v>396</v>
      </c>
      <c r="OGA30" s="349" t="s">
        <v>396</v>
      </c>
      <c r="OGB30" s="349" t="s">
        <v>396</v>
      </c>
      <c r="OGC30" s="349" t="s">
        <v>396</v>
      </c>
      <c r="OGD30" s="349" t="s">
        <v>396</v>
      </c>
      <c r="OGE30" s="349" t="s">
        <v>396</v>
      </c>
      <c r="OGF30" s="349" t="s">
        <v>396</v>
      </c>
      <c r="OGG30" s="349" t="s">
        <v>396</v>
      </c>
      <c r="OGH30" s="349" t="s">
        <v>396</v>
      </c>
      <c r="OGI30" s="349" t="s">
        <v>396</v>
      </c>
      <c r="OGJ30" s="349" t="s">
        <v>396</v>
      </c>
      <c r="OGK30" s="349" t="s">
        <v>396</v>
      </c>
      <c r="OGL30" s="349" t="s">
        <v>396</v>
      </c>
      <c r="OGM30" s="349" t="s">
        <v>396</v>
      </c>
      <c r="OGN30" s="349" t="s">
        <v>396</v>
      </c>
      <c r="OGO30" s="349" t="s">
        <v>396</v>
      </c>
      <c r="OGP30" s="349" t="s">
        <v>396</v>
      </c>
      <c r="OGQ30" s="349" t="s">
        <v>396</v>
      </c>
      <c r="OGR30" s="349" t="s">
        <v>396</v>
      </c>
      <c r="OGS30" s="349" t="s">
        <v>396</v>
      </c>
      <c r="OGT30" s="349" t="s">
        <v>396</v>
      </c>
      <c r="OGU30" s="349" t="s">
        <v>396</v>
      </c>
      <c r="OGV30" s="349" t="s">
        <v>396</v>
      </c>
      <c r="OGW30" s="349" t="s">
        <v>396</v>
      </c>
      <c r="OGX30" s="349" t="s">
        <v>396</v>
      </c>
      <c r="OGY30" s="349" t="s">
        <v>396</v>
      </c>
      <c r="OGZ30" s="349" t="s">
        <v>396</v>
      </c>
      <c r="OHA30" s="349" t="s">
        <v>396</v>
      </c>
      <c r="OHB30" s="349" t="s">
        <v>396</v>
      </c>
      <c r="OHC30" s="349" t="s">
        <v>396</v>
      </c>
      <c r="OHD30" s="349" t="s">
        <v>396</v>
      </c>
      <c r="OHE30" s="349" t="s">
        <v>396</v>
      </c>
      <c r="OHF30" s="349" t="s">
        <v>396</v>
      </c>
      <c r="OHG30" s="349" t="s">
        <v>396</v>
      </c>
      <c r="OHH30" s="349" t="s">
        <v>396</v>
      </c>
      <c r="OHI30" s="349" t="s">
        <v>396</v>
      </c>
      <c r="OHJ30" s="349" t="s">
        <v>396</v>
      </c>
      <c r="OHK30" s="349" t="s">
        <v>396</v>
      </c>
      <c r="OHL30" s="349" t="s">
        <v>396</v>
      </c>
      <c r="OHM30" s="349" t="s">
        <v>396</v>
      </c>
      <c r="OHN30" s="349" t="s">
        <v>396</v>
      </c>
      <c r="OHO30" s="349" t="s">
        <v>396</v>
      </c>
      <c r="OHP30" s="349" t="s">
        <v>396</v>
      </c>
      <c r="OHQ30" s="349" t="s">
        <v>396</v>
      </c>
      <c r="OHR30" s="349" t="s">
        <v>396</v>
      </c>
      <c r="OHS30" s="349" t="s">
        <v>396</v>
      </c>
      <c r="OHT30" s="349" t="s">
        <v>396</v>
      </c>
      <c r="OHU30" s="349" t="s">
        <v>396</v>
      </c>
      <c r="OHV30" s="349" t="s">
        <v>396</v>
      </c>
      <c r="OHW30" s="349" t="s">
        <v>396</v>
      </c>
      <c r="OHX30" s="349" t="s">
        <v>396</v>
      </c>
      <c r="OHY30" s="349" t="s">
        <v>396</v>
      </c>
      <c r="OHZ30" s="349" t="s">
        <v>396</v>
      </c>
      <c r="OIA30" s="349" t="s">
        <v>396</v>
      </c>
      <c r="OIB30" s="349" t="s">
        <v>396</v>
      </c>
      <c r="OIC30" s="349" t="s">
        <v>396</v>
      </c>
      <c r="OID30" s="349" t="s">
        <v>396</v>
      </c>
      <c r="OIE30" s="349" t="s">
        <v>396</v>
      </c>
      <c r="OIF30" s="349" t="s">
        <v>396</v>
      </c>
      <c r="OIG30" s="349" t="s">
        <v>396</v>
      </c>
      <c r="OIH30" s="349" t="s">
        <v>396</v>
      </c>
      <c r="OII30" s="349" t="s">
        <v>396</v>
      </c>
      <c r="OIJ30" s="349" t="s">
        <v>396</v>
      </c>
      <c r="OIK30" s="349" t="s">
        <v>396</v>
      </c>
      <c r="OIL30" s="349" t="s">
        <v>396</v>
      </c>
      <c r="OIM30" s="349" t="s">
        <v>396</v>
      </c>
      <c r="OIN30" s="349" t="s">
        <v>396</v>
      </c>
      <c r="OIO30" s="349" t="s">
        <v>396</v>
      </c>
      <c r="OIP30" s="349" t="s">
        <v>396</v>
      </c>
      <c r="OIQ30" s="349" t="s">
        <v>396</v>
      </c>
      <c r="OIR30" s="349" t="s">
        <v>396</v>
      </c>
      <c r="OIS30" s="349" t="s">
        <v>396</v>
      </c>
      <c r="OIT30" s="349" t="s">
        <v>396</v>
      </c>
      <c r="OIU30" s="349" t="s">
        <v>396</v>
      </c>
      <c r="OIV30" s="349" t="s">
        <v>396</v>
      </c>
      <c r="OIW30" s="349" t="s">
        <v>396</v>
      </c>
      <c r="OIX30" s="349" t="s">
        <v>396</v>
      </c>
      <c r="OIY30" s="349" t="s">
        <v>396</v>
      </c>
      <c r="OIZ30" s="349" t="s">
        <v>396</v>
      </c>
      <c r="OJA30" s="349" t="s">
        <v>396</v>
      </c>
      <c r="OJB30" s="349" t="s">
        <v>396</v>
      </c>
      <c r="OJC30" s="349" t="s">
        <v>396</v>
      </c>
      <c r="OJD30" s="349" t="s">
        <v>396</v>
      </c>
      <c r="OJE30" s="349" t="s">
        <v>396</v>
      </c>
      <c r="OJF30" s="349" t="s">
        <v>396</v>
      </c>
      <c r="OJG30" s="349" t="s">
        <v>396</v>
      </c>
      <c r="OJH30" s="349" t="s">
        <v>396</v>
      </c>
      <c r="OJI30" s="349" t="s">
        <v>396</v>
      </c>
      <c r="OJJ30" s="349" t="s">
        <v>396</v>
      </c>
      <c r="OJK30" s="349" t="s">
        <v>396</v>
      </c>
      <c r="OJL30" s="349" t="s">
        <v>396</v>
      </c>
      <c r="OJM30" s="349" t="s">
        <v>396</v>
      </c>
      <c r="OJN30" s="349" t="s">
        <v>396</v>
      </c>
      <c r="OJO30" s="349" t="s">
        <v>396</v>
      </c>
      <c r="OJP30" s="349" t="s">
        <v>396</v>
      </c>
      <c r="OJQ30" s="349" t="s">
        <v>396</v>
      </c>
      <c r="OJR30" s="349" t="s">
        <v>396</v>
      </c>
      <c r="OJS30" s="349" t="s">
        <v>396</v>
      </c>
      <c r="OJT30" s="349" t="s">
        <v>396</v>
      </c>
      <c r="OJU30" s="349" t="s">
        <v>396</v>
      </c>
      <c r="OJV30" s="349" t="s">
        <v>396</v>
      </c>
      <c r="OJW30" s="349" t="s">
        <v>396</v>
      </c>
      <c r="OJX30" s="349" t="s">
        <v>396</v>
      </c>
      <c r="OJY30" s="349" t="s">
        <v>396</v>
      </c>
      <c r="OJZ30" s="349" t="s">
        <v>396</v>
      </c>
      <c r="OKA30" s="349" t="s">
        <v>396</v>
      </c>
      <c r="OKB30" s="349" t="s">
        <v>396</v>
      </c>
      <c r="OKC30" s="349" t="s">
        <v>396</v>
      </c>
      <c r="OKD30" s="349" t="s">
        <v>396</v>
      </c>
      <c r="OKE30" s="349" t="s">
        <v>396</v>
      </c>
      <c r="OKF30" s="349" t="s">
        <v>396</v>
      </c>
      <c r="OKG30" s="349" t="s">
        <v>396</v>
      </c>
      <c r="OKH30" s="349" t="s">
        <v>396</v>
      </c>
      <c r="OKI30" s="349" t="s">
        <v>396</v>
      </c>
      <c r="OKJ30" s="349" t="s">
        <v>396</v>
      </c>
      <c r="OKK30" s="349" t="s">
        <v>396</v>
      </c>
      <c r="OKL30" s="349" t="s">
        <v>396</v>
      </c>
      <c r="OKM30" s="349" t="s">
        <v>396</v>
      </c>
      <c r="OKN30" s="349" t="s">
        <v>396</v>
      </c>
      <c r="OKO30" s="349" t="s">
        <v>396</v>
      </c>
      <c r="OKP30" s="349" t="s">
        <v>396</v>
      </c>
      <c r="OKQ30" s="349" t="s">
        <v>396</v>
      </c>
      <c r="OKR30" s="349" t="s">
        <v>396</v>
      </c>
      <c r="OKS30" s="349" t="s">
        <v>396</v>
      </c>
      <c r="OKT30" s="349" t="s">
        <v>396</v>
      </c>
      <c r="OKU30" s="349" t="s">
        <v>396</v>
      </c>
      <c r="OKV30" s="349" t="s">
        <v>396</v>
      </c>
      <c r="OKW30" s="349" t="s">
        <v>396</v>
      </c>
      <c r="OKX30" s="349" t="s">
        <v>396</v>
      </c>
      <c r="OKY30" s="349" t="s">
        <v>396</v>
      </c>
      <c r="OKZ30" s="349" t="s">
        <v>396</v>
      </c>
      <c r="OLA30" s="349" t="s">
        <v>396</v>
      </c>
      <c r="OLB30" s="349" t="s">
        <v>396</v>
      </c>
      <c r="OLC30" s="349" t="s">
        <v>396</v>
      </c>
      <c r="OLD30" s="349" t="s">
        <v>396</v>
      </c>
      <c r="OLE30" s="349" t="s">
        <v>396</v>
      </c>
      <c r="OLF30" s="349" t="s">
        <v>396</v>
      </c>
      <c r="OLG30" s="349" t="s">
        <v>396</v>
      </c>
      <c r="OLH30" s="349" t="s">
        <v>396</v>
      </c>
      <c r="OLI30" s="349" t="s">
        <v>396</v>
      </c>
      <c r="OLJ30" s="349" t="s">
        <v>396</v>
      </c>
      <c r="OLK30" s="349" t="s">
        <v>396</v>
      </c>
      <c r="OLL30" s="349" t="s">
        <v>396</v>
      </c>
      <c r="OLM30" s="349" t="s">
        <v>396</v>
      </c>
      <c r="OLN30" s="349" t="s">
        <v>396</v>
      </c>
      <c r="OLO30" s="349" t="s">
        <v>396</v>
      </c>
      <c r="OLP30" s="349" t="s">
        <v>396</v>
      </c>
      <c r="OLQ30" s="349" t="s">
        <v>396</v>
      </c>
      <c r="OLR30" s="349" t="s">
        <v>396</v>
      </c>
      <c r="OLS30" s="349" t="s">
        <v>396</v>
      </c>
      <c r="OLT30" s="349" t="s">
        <v>396</v>
      </c>
      <c r="OLU30" s="349" t="s">
        <v>396</v>
      </c>
      <c r="OLV30" s="349" t="s">
        <v>396</v>
      </c>
      <c r="OLW30" s="349" t="s">
        <v>396</v>
      </c>
      <c r="OLX30" s="349" t="s">
        <v>396</v>
      </c>
      <c r="OLY30" s="349" t="s">
        <v>396</v>
      </c>
      <c r="OLZ30" s="349" t="s">
        <v>396</v>
      </c>
      <c r="OMA30" s="349" t="s">
        <v>396</v>
      </c>
      <c r="OMB30" s="349" t="s">
        <v>396</v>
      </c>
      <c r="OMC30" s="349" t="s">
        <v>396</v>
      </c>
      <c r="OMD30" s="349" t="s">
        <v>396</v>
      </c>
      <c r="OME30" s="349" t="s">
        <v>396</v>
      </c>
      <c r="OMF30" s="349" t="s">
        <v>396</v>
      </c>
      <c r="OMG30" s="349" t="s">
        <v>396</v>
      </c>
      <c r="OMH30" s="349" t="s">
        <v>396</v>
      </c>
      <c r="OMI30" s="349" t="s">
        <v>396</v>
      </c>
      <c r="OMJ30" s="349" t="s">
        <v>396</v>
      </c>
      <c r="OMK30" s="349" t="s">
        <v>396</v>
      </c>
      <c r="OML30" s="349" t="s">
        <v>396</v>
      </c>
      <c r="OMM30" s="349" t="s">
        <v>396</v>
      </c>
      <c r="OMN30" s="349" t="s">
        <v>396</v>
      </c>
      <c r="OMO30" s="349" t="s">
        <v>396</v>
      </c>
      <c r="OMP30" s="349" t="s">
        <v>396</v>
      </c>
      <c r="OMQ30" s="349" t="s">
        <v>396</v>
      </c>
      <c r="OMR30" s="349" t="s">
        <v>396</v>
      </c>
      <c r="OMS30" s="349" t="s">
        <v>396</v>
      </c>
      <c r="OMT30" s="349" t="s">
        <v>396</v>
      </c>
      <c r="OMU30" s="349" t="s">
        <v>396</v>
      </c>
      <c r="OMV30" s="349" t="s">
        <v>396</v>
      </c>
      <c r="OMW30" s="349" t="s">
        <v>396</v>
      </c>
      <c r="OMX30" s="349" t="s">
        <v>396</v>
      </c>
      <c r="OMY30" s="349" t="s">
        <v>396</v>
      </c>
      <c r="OMZ30" s="349" t="s">
        <v>396</v>
      </c>
      <c r="ONA30" s="349" t="s">
        <v>396</v>
      </c>
      <c r="ONB30" s="349" t="s">
        <v>396</v>
      </c>
      <c r="ONC30" s="349" t="s">
        <v>396</v>
      </c>
      <c r="OND30" s="349" t="s">
        <v>396</v>
      </c>
      <c r="ONE30" s="349" t="s">
        <v>396</v>
      </c>
      <c r="ONF30" s="349" t="s">
        <v>396</v>
      </c>
      <c r="ONG30" s="349" t="s">
        <v>396</v>
      </c>
      <c r="ONH30" s="349" t="s">
        <v>396</v>
      </c>
      <c r="ONI30" s="349" t="s">
        <v>396</v>
      </c>
      <c r="ONJ30" s="349" t="s">
        <v>396</v>
      </c>
      <c r="ONK30" s="349" t="s">
        <v>396</v>
      </c>
      <c r="ONL30" s="349" t="s">
        <v>396</v>
      </c>
      <c r="ONM30" s="349" t="s">
        <v>396</v>
      </c>
      <c r="ONN30" s="349" t="s">
        <v>396</v>
      </c>
      <c r="ONO30" s="349" t="s">
        <v>396</v>
      </c>
      <c r="ONP30" s="349" t="s">
        <v>396</v>
      </c>
      <c r="ONQ30" s="349" t="s">
        <v>396</v>
      </c>
      <c r="ONR30" s="349" t="s">
        <v>396</v>
      </c>
      <c r="ONS30" s="349" t="s">
        <v>396</v>
      </c>
      <c r="ONT30" s="349" t="s">
        <v>396</v>
      </c>
      <c r="ONU30" s="349" t="s">
        <v>396</v>
      </c>
      <c r="ONV30" s="349" t="s">
        <v>396</v>
      </c>
      <c r="ONW30" s="349" t="s">
        <v>396</v>
      </c>
      <c r="ONX30" s="349" t="s">
        <v>396</v>
      </c>
      <c r="ONY30" s="349" t="s">
        <v>396</v>
      </c>
      <c r="ONZ30" s="349" t="s">
        <v>396</v>
      </c>
      <c r="OOA30" s="349" t="s">
        <v>396</v>
      </c>
      <c r="OOB30" s="349" t="s">
        <v>396</v>
      </c>
      <c r="OOC30" s="349" t="s">
        <v>396</v>
      </c>
      <c r="OOD30" s="349" t="s">
        <v>396</v>
      </c>
      <c r="OOE30" s="349" t="s">
        <v>396</v>
      </c>
      <c r="OOF30" s="349" t="s">
        <v>396</v>
      </c>
      <c r="OOG30" s="349" t="s">
        <v>396</v>
      </c>
      <c r="OOH30" s="349" t="s">
        <v>396</v>
      </c>
      <c r="OOI30" s="349" t="s">
        <v>396</v>
      </c>
      <c r="OOJ30" s="349" t="s">
        <v>396</v>
      </c>
      <c r="OOK30" s="349" t="s">
        <v>396</v>
      </c>
      <c r="OOL30" s="349" t="s">
        <v>396</v>
      </c>
      <c r="OOM30" s="349" t="s">
        <v>396</v>
      </c>
      <c r="OON30" s="349" t="s">
        <v>396</v>
      </c>
      <c r="OOO30" s="349" t="s">
        <v>396</v>
      </c>
      <c r="OOP30" s="349" t="s">
        <v>396</v>
      </c>
      <c r="OOQ30" s="349" t="s">
        <v>396</v>
      </c>
      <c r="OOR30" s="349" t="s">
        <v>396</v>
      </c>
      <c r="OOS30" s="349" t="s">
        <v>396</v>
      </c>
      <c r="OOT30" s="349" t="s">
        <v>396</v>
      </c>
      <c r="OOU30" s="349" t="s">
        <v>396</v>
      </c>
      <c r="OOV30" s="349" t="s">
        <v>396</v>
      </c>
      <c r="OOW30" s="349" t="s">
        <v>396</v>
      </c>
      <c r="OOX30" s="349" t="s">
        <v>396</v>
      </c>
      <c r="OOY30" s="349" t="s">
        <v>396</v>
      </c>
      <c r="OOZ30" s="349" t="s">
        <v>396</v>
      </c>
      <c r="OPA30" s="349" t="s">
        <v>396</v>
      </c>
      <c r="OPB30" s="349" t="s">
        <v>396</v>
      </c>
      <c r="OPC30" s="349" t="s">
        <v>396</v>
      </c>
      <c r="OPD30" s="349" t="s">
        <v>396</v>
      </c>
      <c r="OPE30" s="349" t="s">
        <v>396</v>
      </c>
      <c r="OPF30" s="349" t="s">
        <v>396</v>
      </c>
      <c r="OPG30" s="349" t="s">
        <v>396</v>
      </c>
      <c r="OPH30" s="349" t="s">
        <v>396</v>
      </c>
      <c r="OPI30" s="349" t="s">
        <v>396</v>
      </c>
      <c r="OPJ30" s="349" t="s">
        <v>396</v>
      </c>
      <c r="OPK30" s="349" t="s">
        <v>396</v>
      </c>
      <c r="OPL30" s="349" t="s">
        <v>396</v>
      </c>
      <c r="OPM30" s="349" t="s">
        <v>396</v>
      </c>
      <c r="OPN30" s="349" t="s">
        <v>396</v>
      </c>
      <c r="OPO30" s="349" t="s">
        <v>396</v>
      </c>
      <c r="OPP30" s="349" t="s">
        <v>396</v>
      </c>
      <c r="OPQ30" s="349" t="s">
        <v>396</v>
      </c>
      <c r="OPR30" s="349" t="s">
        <v>396</v>
      </c>
      <c r="OPS30" s="349" t="s">
        <v>396</v>
      </c>
      <c r="OPT30" s="349" t="s">
        <v>396</v>
      </c>
      <c r="OPU30" s="349" t="s">
        <v>396</v>
      </c>
      <c r="OPV30" s="349" t="s">
        <v>396</v>
      </c>
      <c r="OPW30" s="349" t="s">
        <v>396</v>
      </c>
      <c r="OPX30" s="349" t="s">
        <v>396</v>
      </c>
      <c r="OPY30" s="349" t="s">
        <v>396</v>
      </c>
      <c r="OPZ30" s="349" t="s">
        <v>396</v>
      </c>
      <c r="OQA30" s="349" t="s">
        <v>396</v>
      </c>
      <c r="OQB30" s="349" t="s">
        <v>396</v>
      </c>
      <c r="OQC30" s="349" t="s">
        <v>396</v>
      </c>
      <c r="OQD30" s="349" t="s">
        <v>396</v>
      </c>
      <c r="OQE30" s="349" t="s">
        <v>396</v>
      </c>
      <c r="OQF30" s="349" t="s">
        <v>396</v>
      </c>
      <c r="OQG30" s="349" t="s">
        <v>396</v>
      </c>
      <c r="OQH30" s="349" t="s">
        <v>396</v>
      </c>
      <c r="OQI30" s="349" t="s">
        <v>396</v>
      </c>
      <c r="OQJ30" s="349" t="s">
        <v>396</v>
      </c>
      <c r="OQK30" s="349" t="s">
        <v>396</v>
      </c>
      <c r="OQL30" s="349" t="s">
        <v>396</v>
      </c>
      <c r="OQM30" s="349" t="s">
        <v>396</v>
      </c>
      <c r="OQN30" s="349" t="s">
        <v>396</v>
      </c>
      <c r="OQO30" s="349" t="s">
        <v>396</v>
      </c>
      <c r="OQP30" s="349" t="s">
        <v>396</v>
      </c>
      <c r="OQQ30" s="349" t="s">
        <v>396</v>
      </c>
      <c r="OQR30" s="349" t="s">
        <v>396</v>
      </c>
      <c r="OQS30" s="349" t="s">
        <v>396</v>
      </c>
      <c r="OQT30" s="349" t="s">
        <v>396</v>
      </c>
      <c r="OQU30" s="349" t="s">
        <v>396</v>
      </c>
      <c r="OQV30" s="349" t="s">
        <v>396</v>
      </c>
      <c r="OQW30" s="349" t="s">
        <v>396</v>
      </c>
      <c r="OQX30" s="349" t="s">
        <v>396</v>
      </c>
      <c r="OQY30" s="349" t="s">
        <v>396</v>
      </c>
      <c r="OQZ30" s="349" t="s">
        <v>396</v>
      </c>
      <c r="ORA30" s="349" t="s">
        <v>396</v>
      </c>
      <c r="ORB30" s="349" t="s">
        <v>396</v>
      </c>
      <c r="ORC30" s="349" t="s">
        <v>396</v>
      </c>
      <c r="ORD30" s="349" t="s">
        <v>396</v>
      </c>
      <c r="ORE30" s="349" t="s">
        <v>396</v>
      </c>
      <c r="ORF30" s="349" t="s">
        <v>396</v>
      </c>
      <c r="ORG30" s="349" t="s">
        <v>396</v>
      </c>
      <c r="ORH30" s="349" t="s">
        <v>396</v>
      </c>
      <c r="ORI30" s="349" t="s">
        <v>396</v>
      </c>
      <c r="ORJ30" s="349" t="s">
        <v>396</v>
      </c>
      <c r="ORK30" s="349" t="s">
        <v>396</v>
      </c>
      <c r="ORL30" s="349" t="s">
        <v>396</v>
      </c>
      <c r="ORM30" s="349" t="s">
        <v>396</v>
      </c>
      <c r="ORN30" s="349" t="s">
        <v>396</v>
      </c>
      <c r="ORO30" s="349" t="s">
        <v>396</v>
      </c>
      <c r="ORP30" s="349" t="s">
        <v>396</v>
      </c>
      <c r="ORQ30" s="349" t="s">
        <v>396</v>
      </c>
      <c r="ORR30" s="349" t="s">
        <v>396</v>
      </c>
      <c r="ORS30" s="349" t="s">
        <v>396</v>
      </c>
      <c r="ORT30" s="349" t="s">
        <v>396</v>
      </c>
      <c r="ORU30" s="349" t="s">
        <v>396</v>
      </c>
      <c r="ORV30" s="349" t="s">
        <v>396</v>
      </c>
      <c r="ORW30" s="349" t="s">
        <v>396</v>
      </c>
      <c r="ORX30" s="349" t="s">
        <v>396</v>
      </c>
      <c r="ORY30" s="349" t="s">
        <v>396</v>
      </c>
      <c r="ORZ30" s="349" t="s">
        <v>396</v>
      </c>
      <c r="OSA30" s="349" t="s">
        <v>396</v>
      </c>
      <c r="OSB30" s="349" t="s">
        <v>396</v>
      </c>
      <c r="OSC30" s="349" t="s">
        <v>396</v>
      </c>
      <c r="OSD30" s="349" t="s">
        <v>396</v>
      </c>
      <c r="OSE30" s="349" t="s">
        <v>396</v>
      </c>
      <c r="OSF30" s="349" t="s">
        <v>396</v>
      </c>
      <c r="OSG30" s="349" t="s">
        <v>396</v>
      </c>
      <c r="OSH30" s="349" t="s">
        <v>396</v>
      </c>
      <c r="OSI30" s="349" t="s">
        <v>396</v>
      </c>
      <c r="OSJ30" s="349" t="s">
        <v>396</v>
      </c>
      <c r="OSK30" s="349" t="s">
        <v>396</v>
      </c>
      <c r="OSL30" s="349" t="s">
        <v>396</v>
      </c>
      <c r="OSM30" s="349" t="s">
        <v>396</v>
      </c>
      <c r="OSN30" s="349" t="s">
        <v>396</v>
      </c>
      <c r="OSO30" s="349" t="s">
        <v>396</v>
      </c>
      <c r="OSP30" s="349" t="s">
        <v>396</v>
      </c>
      <c r="OSQ30" s="349" t="s">
        <v>396</v>
      </c>
      <c r="OSR30" s="349" t="s">
        <v>396</v>
      </c>
      <c r="OSS30" s="349" t="s">
        <v>396</v>
      </c>
      <c r="OST30" s="349" t="s">
        <v>396</v>
      </c>
      <c r="OSU30" s="349" t="s">
        <v>396</v>
      </c>
      <c r="OSV30" s="349" t="s">
        <v>396</v>
      </c>
      <c r="OSW30" s="349" t="s">
        <v>396</v>
      </c>
      <c r="OSX30" s="349" t="s">
        <v>396</v>
      </c>
      <c r="OSY30" s="349" t="s">
        <v>396</v>
      </c>
      <c r="OSZ30" s="349" t="s">
        <v>396</v>
      </c>
      <c r="OTA30" s="349" t="s">
        <v>396</v>
      </c>
      <c r="OTB30" s="349" t="s">
        <v>396</v>
      </c>
      <c r="OTC30" s="349" t="s">
        <v>396</v>
      </c>
      <c r="OTD30" s="349" t="s">
        <v>396</v>
      </c>
      <c r="OTE30" s="349" t="s">
        <v>396</v>
      </c>
      <c r="OTF30" s="349" t="s">
        <v>396</v>
      </c>
      <c r="OTG30" s="349" t="s">
        <v>396</v>
      </c>
      <c r="OTH30" s="349" t="s">
        <v>396</v>
      </c>
      <c r="OTI30" s="349" t="s">
        <v>396</v>
      </c>
      <c r="OTJ30" s="349" t="s">
        <v>396</v>
      </c>
      <c r="OTK30" s="349" t="s">
        <v>396</v>
      </c>
      <c r="OTL30" s="349" t="s">
        <v>396</v>
      </c>
      <c r="OTM30" s="349" t="s">
        <v>396</v>
      </c>
      <c r="OTN30" s="349" t="s">
        <v>396</v>
      </c>
      <c r="OTO30" s="349" t="s">
        <v>396</v>
      </c>
      <c r="OTP30" s="349" t="s">
        <v>396</v>
      </c>
      <c r="OTQ30" s="349" t="s">
        <v>396</v>
      </c>
      <c r="OTR30" s="349" t="s">
        <v>396</v>
      </c>
      <c r="OTS30" s="349" t="s">
        <v>396</v>
      </c>
      <c r="OTT30" s="349" t="s">
        <v>396</v>
      </c>
      <c r="OTU30" s="349" t="s">
        <v>396</v>
      </c>
      <c r="OTV30" s="349" t="s">
        <v>396</v>
      </c>
      <c r="OTW30" s="349" t="s">
        <v>396</v>
      </c>
      <c r="OTX30" s="349" t="s">
        <v>396</v>
      </c>
      <c r="OTY30" s="349" t="s">
        <v>396</v>
      </c>
      <c r="OTZ30" s="349" t="s">
        <v>396</v>
      </c>
      <c r="OUA30" s="349" t="s">
        <v>396</v>
      </c>
      <c r="OUB30" s="349" t="s">
        <v>396</v>
      </c>
      <c r="OUC30" s="349" t="s">
        <v>396</v>
      </c>
      <c r="OUD30" s="349" t="s">
        <v>396</v>
      </c>
      <c r="OUE30" s="349" t="s">
        <v>396</v>
      </c>
      <c r="OUF30" s="349" t="s">
        <v>396</v>
      </c>
      <c r="OUG30" s="349" t="s">
        <v>396</v>
      </c>
      <c r="OUH30" s="349" t="s">
        <v>396</v>
      </c>
      <c r="OUI30" s="349" t="s">
        <v>396</v>
      </c>
      <c r="OUJ30" s="349" t="s">
        <v>396</v>
      </c>
      <c r="OUK30" s="349" t="s">
        <v>396</v>
      </c>
      <c r="OUL30" s="349" t="s">
        <v>396</v>
      </c>
      <c r="OUM30" s="349" t="s">
        <v>396</v>
      </c>
      <c r="OUN30" s="349" t="s">
        <v>396</v>
      </c>
      <c r="OUO30" s="349" t="s">
        <v>396</v>
      </c>
      <c r="OUP30" s="349" t="s">
        <v>396</v>
      </c>
      <c r="OUQ30" s="349" t="s">
        <v>396</v>
      </c>
      <c r="OUR30" s="349" t="s">
        <v>396</v>
      </c>
      <c r="OUS30" s="349" t="s">
        <v>396</v>
      </c>
      <c r="OUT30" s="349" t="s">
        <v>396</v>
      </c>
      <c r="OUU30" s="349" t="s">
        <v>396</v>
      </c>
      <c r="OUV30" s="349" t="s">
        <v>396</v>
      </c>
      <c r="OUW30" s="349" t="s">
        <v>396</v>
      </c>
      <c r="OUX30" s="349" t="s">
        <v>396</v>
      </c>
      <c r="OUY30" s="349" t="s">
        <v>396</v>
      </c>
      <c r="OUZ30" s="349" t="s">
        <v>396</v>
      </c>
      <c r="OVA30" s="349" t="s">
        <v>396</v>
      </c>
      <c r="OVB30" s="349" t="s">
        <v>396</v>
      </c>
      <c r="OVC30" s="349" t="s">
        <v>396</v>
      </c>
      <c r="OVD30" s="349" t="s">
        <v>396</v>
      </c>
      <c r="OVE30" s="349" t="s">
        <v>396</v>
      </c>
      <c r="OVF30" s="349" t="s">
        <v>396</v>
      </c>
      <c r="OVG30" s="349" t="s">
        <v>396</v>
      </c>
      <c r="OVH30" s="349" t="s">
        <v>396</v>
      </c>
      <c r="OVI30" s="349" t="s">
        <v>396</v>
      </c>
      <c r="OVJ30" s="349" t="s">
        <v>396</v>
      </c>
      <c r="OVK30" s="349" t="s">
        <v>396</v>
      </c>
      <c r="OVL30" s="349" t="s">
        <v>396</v>
      </c>
      <c r="OVM30" s="349" t="s">
        <v>396</v>
      </c>
      <c r="OVN30" s="349" t="s">
        <v>396</v>
      </c>
      <c r="OVO30" s="349" t="s">
        <v>396</v>
      </c>
      <c r="OVP30" s="349" t="s">
        <v>396</v>
      </c>
      <c r="OVQ30" s="349" t="s">
        <v>396</v>
      </c>
      <c r="OVR30" s="349" t="s">
        <v>396</v>
      </c>
      <c r="OVS30" s="349" t="s">
        <v>396</v>
      </c>
      <c r="OVT30" s="349" t="s">
        <v>396</v>
      </c>
      <c r="OVU30" s="349" t="s">
        <v>396</v>
      </c>
      <c r="OVV30" s="349" t="s">
        <v>396</v>
      </c>
      <c r="OVW30" s="349" t="s">
        <v>396</v>
      </c>
      <c r="OVX30" s="349" t="s">
        <v>396</v>
      </c>
      <c r="OVY30" s="349" t="s">
        <v>396</v>
      </c>
      <c r="OVZ30" s="349" t="s">
        <v>396</v>
      </c>
      <c r="OWA30" s="349" t="s">
        <v>396</v>
      </c>
      <c r="OWB30" s="349" t="s">
        <v>396</v>
      </c>
      <c r="OWC30" s="349" t="s">
        <v>396</v>
      </c>
      <c r="OWD30" s="349" t="s">
        <v>396</v>
      </c>
      <c r="OWE30" s="349" t="s">
        <v>396</v>
      </c>
      <c r="OWF30" s="349" t="s">
        <v>396</v>
      </c>
      <c r="OWG30" s="349" t="s">
        <v>396</v>
      </c>
      <c r="OWH30" s="349" t="s">
        <v>396</v>
      </c>
      <c r="OWI30" s="349" t="s">
        <v>396</v>
      </c>
      <c r="OWJ30" s="349" t="s">
        <v>396</v>
      </c>
      <c r="OWK30" s="349" t="s">
        <v>396</v>
      </c>
      <c r="OWL30" s="349" t="s">
        <v>396</v>
      </c>
      <c r="OWM30" s="349" t="s">
        <v>396</v>
      </c>
      <c r="OWN30" s="349" t="s">
        <v>396</v>
      </c>
      <c r="OWO30" s="349" t="s">
        <v>396</v>
      </c>
      <c r="OWP30" s="349" t="s">
        <v>396</v>
      </c>
      <c r="OWQ30" s="349" t="s">
        <v>396</v>
      </c>
      <c r="OWR30" s="349" t="s">
        <v>396</v>
      </c>
      <c r="OWS30" s="349" t="s">
        <v>396</v>
      </c>
      <c r="OWT30" s="349" t="s">
        <v>396</v>
      </c>
      <c r="OWU30" s="349" t="s">
        <v>396</v>
      </c>
      <c r="OWV30" s="349" t="s">
        <v>396</v>
      </c>
      <c r="OWW30" s="349" t="s">
        <v>396</v>
      </c>
      <c r="OWX30" s="349" t="s">
        <v>396</v>
      </c>
      <c r="OWY30" s="349" t="s">
        <v>396</v>
      </c>
      <c r="OWZ30" s="349" t="s">
        <v>396</v>
      </c>
      <c r="OXA30" s="349" t="s">
        <v>396</v>
      </c>
      <c r="OXB30" s="349" t="s">
        <v>396</v>
      </c>
      <c r="OXC30" s="349" t="s">
        <v>396</v>
      </c>
      <c r="OXD30" s="349" t="s">
        <v>396</v>
      </c>
      <c r="OXE30" s="349" t="s">
        <v>396</v>
      </c>
      <c r="OXF30" s="349" t="s">
        <v>396</v>
      </c>
      <c r="OXG30" s="349" t="s">
        <v>396</v>
      </c>
      <c r="OXH30" s="349" t="s">
        <v>396</v>
      </c>
      <c r="OXI30" s="349" t="s">
        <v>396</v>
      </c>
      <c r="OXJ30" s="349" t="s">
        <v>396</v>
      </c>
      <c r="OXK30" s="349" t="s">
        <v>396</v>
      </c>
      <c r="OXL30" s="349" t="s">
        <v>396</v>
      </c>
      <c r="OXM30" s="349" t="s">
        <v>396</v>
      </c>
      <c r="OXN30" s="349" t="s">
        <v>396</v>
      </c>
      <c r="OXO30" s="349" t="s">
        <v>396</v>
      </c>
      <c r="OXP30" s="349" t="s">
        <v>396</v>
      </c>
      <c r="OXQ30" s="349" t="s">
        <v>396</v>
      </c>
      <c r="OXR30" s="349" t="s">
        <v>396</v>
      </c>
      <c r="OXS30" s="349" t="s">
        <v>396</v>
      </c>
      <c r="OXT30" s="349" t="s">
        <v>396</v>
      </c>
      <c r="OXU30" s="349" t="s">
        <v>396</v>
      </c>
      <c r="OXV30" s="349" t="s">
        <v>396</v>
      </c>
      <c r="OXW30" s="349" t="s">
        <v>396</v>
      </c>
      <c r="OXX30" s="349" t="s">
        <v>396</v>
      </c>
      <c r="OXY30" s="349" t="s">
        <v>396</v>
      </c>
      <c r="OXZ30" s="349" t="s">
        <v>396</v>
      </c>
      <c r="OYA30" s="349" t="s">
        <v>396</v>
      </c>
      <c r="OYB30" s="349" t="s">
        <v>396</v>
      </c>
      <c r="OYC30" s="349" t="s">
        <v>396</v>
      </c>
      <c r="OYD30" s="349" t="s">
        <v>396</v>
      </c>
      <c r="OYE30" s="349" t="s">
        <v>396</v>
      </c>
      <c r="OYF30" s="349" t="s">
        <v>396</v>
      </c>
      <c r="OYG30" s="349" t="s">
        <v>396</v>
      </c>
      <c r="OYH30" s="349" t="s">
        <v>396</v>
      </c>
      <c r="OYI30" s="349" t="s">
        <v>396</v>
      </c>
      <c r="OYJ30" s="349" t="s">
        <v>396</v>
      </c>
      <c r="OYK30" s="349" t="s">
        <v>396</v>
      </c>
      <c r="OYL30" s="349" t="s">
        <v>396</v>
      </c>
      <c r="OYM30" s="349" t="s">
        <v>396</v>
      </c>
      <c r="OYN30" s="349" t="s">
        <v>396</v>
      </c>
      <c r="OYO30" s="349" t="s">
        <v>396</v>
      </c>
      <c r="OYP30" s="349" t="s">
        <v>396</v>
      </c>
      <c r="OYQ30" s="349" t="s">
        <v>396</v>
      </c>
      <c r="OYR30" s="349" t="s">
        <v>396</v>
      </c>
      <c r="OYS30" s="349" t="s">
        <v>396</v>
      </c>
      <c r="OYT30" s="349" t="s">
        <v>396</v>
      </c>
      <c r="OYU30" s="349" t="s">
        <v>396</v>
      </c>
      <c r="OYV30" s="349" t="s">
        <v>396</v>
      </c>
      <c r="OYW30" s="349" t="s">
        <v>396</v>
      </c>
      <c r="OYX30" s="349" t="s">
        <v>396</v>
      </c>
      <c r="OYY30" s="349" t="s">
        <v>396</v>
      </c>
      <c r="OYZ30" s="349" t="s">
        <v>396</v>
      </c>
      <c r="OZA30" s="349" t="s">
        <v>396</v>
      </c>
      <c r="OZB30" s="349" t="s">
        <v>396</v>
      </c>
      <c r="OZC30" s="349" t="s">
        <v>396</v>
      </c>
      <c r="OZD30" s="349" t="s">
        <v>396</v>
      </c>
      <c r="OZE30" s="349" t="s">
        <v>396</v>
      </c>
      <c r="OZF30" s="349" t="s">
        <v>396</v>
      </c>
      <c r="OZG30" s="349" t="s">
        <v>396</v>
      </c>
      <c r="OZH30" s="349" t="s">
        <v>396</v>
      </c>
      <c r="OZI30" s="349" t="s">
        <v>396</v>
      </c>
      <c r="OZJ30" s="349" t="s">
        <v>396</v>
      </c>
      <c r="OZK30" s="349" t="s">
        <v>396</v>
      </c>
      <c r="OZL30" s="349" t="s">
        <v>396</v>
      </c>
      <c r="OZM30" s="349" t="s">
        <v>396</v>
      </c>
      <c r="OZN30" s="349" t="s">
        <v>396</v>
      </c>
      <c r="OZO30" s="349" t="s">
        <v>396</v>
      </c>
      <c r="OZP30" s="349" t="s">
        <v>396</v>
      </c>
      <c r="OZQ30" s="349" t="s">
        <v>396</v>
      </c>
      <c r="OZR30" s="349" t="s">
        <v>396</v>
      </c>
      <c r="OZS30" s="349" t="s">
        <v>396</v>
      </c>
      <c r="OZT30" s="349" t="s">
        <v>396</v>
      </c>
      <c r="OZU30" s="349" t="s">
        <v>396</v>
      </c>
      <c r="OZV30" s="349" t="s">
        <v>396</v>
      </c>
      <c r="OZW30" s="349" t="s">
        <v>396</v>
      </c>
      <c r="OZX30" s="349" t="s">
        <v>396</v>
      </c>
      <c r="OZY30" s="349" t="s">
        <v>396</v>
      </c>
      <c r="OZZ30" s="349" t="s">
        <v>396</v>
      </c>
      <c r="PAA30" s="349" t="s">
        <v>396</v>
      </c>
      <c r="PAB30" s="349" t="s">
        <v>396</v>
      </c>
      <c r="PAC30" s="349" t="s">
        <v>396</v>
      </c>
      <c r="PAD30" s="349" t="s">
        <v>396</v>
      </c>
      <c r="PAE30" s="349" t="s">
        <v>396</v>
      </c>
      <c r="PAF30" s="349" t="s">
        <v>396</v>
      </c>
      <c r="PAG30" s="349" t="s">
        <v>396</v>
      </c>
      <c r="PAH30" s="349" t="s">
        <v>396</v>
      </c>
      <c r="PAI30" s="349" t="s">
        <v>396</v>
      </c>
      <c r="PAJ30" s="349" t="s">
        <v>396</v>
      </c>
      <c r="PAK30" s="349" t="s">
        <v>396</v>
      </c>
      <c r="PAL30" s="349" t="s">
        <v>396</v>
      </c>
      <c r="PAM30" s="349" t="s">
        <v>396</v>
      </c>
      <c r="PAN30" s="349" t="s">
        <v>396</v>
      </c>
      <c r="PAO30" s="349" t="s">
        <v>396</v>
      </c>
      <c r="PAP30" s="349" t="s">
        <v>396</v>
      </c>
      <c r="PAQ30" s="349" t="s">
        <v>396</v>
      </c>
      <c r="PAR30" s="349" t="s">
        <v>396</v>
      </c>
      <c r="PAS30" s="349" t="s">
        <v>396</v>
      </c>
      <c r="PAT30" s="349" t="s">
        <v>396</v>
      </c>
      <c r="PAU30" s="349" t="s">
        <v>396</v>
      </c>
      <c r="PAV30" s="349" t="s">
        <v>396</v>
      </c>
      <c r="PAW30" s="349" t="s">
        <v>396</v>
      </c>
      <c r="PAX30" s="349" t="s">
        <v>396</v>
      </c>
      <c r="PAY30" s="349" t="s">
        <v>396</v>
      </c>
      <c r="PAZ30" s="349" t="s">
        <v>396</v>
      </c>
      <c r="PBA30" s="349" t="s">
        <v>396</v>
      </c>
      <c r="PBB30" s="349" t="s">
        <v>396</v>
      </c>
      <c r="PBC30" s="349" t="s">
        <v>396</v>
      </c>
      <c r="PBD30" s="349" t="s">
        <v>396</v>
      </c>
      <c r="PBE30" s="349" t="s">
        <v>396</v>
      </c>
      <c r="PBF30" s="349" t="s">
        <v>396</v>
      </c>
      <c r="PBG30" s="349" t="s">
        <v>396</v>
      </c>
      <c r="PBH30" s="349" t="s">
        <v>396</v>
      </c>
      <c r="PBI30" s="349" t="s">
        <v>396</v>
      </c>
      <c r="PBJ30" s="349" t="s">
        <v>396</v>
      </c>
      <c r="PBK30" s="349" t="s">
        <v>396</v>
      </c>
      <c r="PBL30" s="349" t="s">
        <v>396</v>
      </c>
      <c r="PBM30" s="349" t="s">
        <v>396</v>
      </c>
      <c r="PBN30" s="349" t="s">
        <v>396</v>
      </c>
      <c r="PBO30" s="349" t="s">
        <v>396</v>
      </c>
      <c r="PBP30" s="349" t="s">
        <v>396</v>
      </c>
      <c r="PBQ30" s="349" t="s">
        <v>396</v>
      </c>
      <c r="PBR30" s="349" t="s">
        <v>396</v>
      </c>
      <c r="PBS30" s="349" t="s">
        <v>396</v>
      </c>
      <c r="PBT30" s="349" t="s">
        <v>396</v>
      </c>
      <c r="PBU30" s="349" t="s">
        <v>396</v>
      </c>
      <c r="PBV30" s="349" t="s">
        <v>396</v>
      </c>
      <c r="PBW30" s="349" t="s">
        <v>396</v>
      </c>
      <c r="PBX30" s="349" t="s">
        <v>396</v>
      </c>
      <c r="PBY30" s="349" t="s">
        <v>396</v>
      </c>
      <c r="PBZ30" s="349" t="s">
        <v>396</v>
      </c>
      <c r="PCA30" s="349" t="s">
        <v>396</v>
      </c>
      <c r="PCB30" s="349" t="s">
        <v>396</v>
      </c>
      <c r="PCC30" s="349" t="s">
        <v>396</v>
      </c>
      <c r="PCD30" s="349" t="s">
        <v>396</v>
      </c>
      <c r="PCE30" s="349" t="s">
        <v>396</v>
      </c>
      <c r="PCF30" s="349" t="s">
        <v>396</v>
      </c>
      <c r="PCG30" s="349" t="s">
        <v>396</v>
      </c>
      <c r="PCH30" s="349" t="s">
        <v>396</v>
      </c>
      <c r="PCI30" s="349" t="s">
        <v>396</v>
      </c>
      <c r="PCJ30" s="349" t="s">
        <v>396</v>
      </c>
      <c r="PCK30" s="349" t="s">
        <v>396</v>
      </c>
      <c r="PCL30" s="349" t="s">
        <v>396</v>
      </c>
      <c r="PCM30" s="349" t="s">
        <v>396</v>
      </c>
      <c r="PCN30" s="349" t="s">
        <v>396</v>
      </c>
      <c r="PCO30" s="349" t="s">
        <v>396</v>
      </c>
      <c r="PCP30" s="349" t="s">
        <v>396</v>
      </c>
      <c r="PCQ30" s="349" t="s">
        <v>396</v>
      </c>
      <c r="PCR30" s="349" t="s">
        <v>396</v>
      </c>
      <c r="PCS30" s="349" t="s">
        <v>396</v>
      </c>
      <c r="PCT30" s="349" t="s">
        <v>396</v>
      </c>
      <c r="PCU30" s="349" t="s">
        <v>396</v>
      </c>
      <c r="PCV30" s="349" t="s">
        <v>396</v>
      </c>
      <c r="PCW30" s="349" t="s">
        <v>396</v>
      </c>
      <c r="PCX30" s="349" t="s">
        <v>396</v>
      </c>
      <c r="PCY30" s="349" t="s">
        <v>396</v>
      </c>
      <c r="PCZ30" s="349" t="s">
        <v>396</v>
      </c>
      <c r="PDA30" s="349" t="s">
        <v>396</v>
      </c>
      <c r="PDB30" s="349" t="s">
        <v>396</v>
      </c>
      <c r="PDC30" s="349" t="s">
        <v>396</v>
      </c>
      <c r="PDD30" s="349" t="s">
        <v>396</v>
      </c>
      <c r="PDE30" s="349" t="s">
        <v>396</v>
      </c>
      <c r="PDF30" s="349" t="s">
        <v>396</v>
      </c>
      <c r="PDG30" s="349" t="s">
        <v>396</v>
      </c>
      <c r="PDH30" s="349" t="s">
        <v>396</v>
      </c>
      <c r="PDI30" s="349" t="s">
        <v>396</v>
      </c>
      <c r="PDJ30" s="349" t="s">
        <v>396</v>
      </c>
      <c r="PDK30" s="349" t="s">
        <v>396</v>
      </c>
      <c r="PDL30" s="349" t="s">
        <v>396</v>
      </c>
      <c r="PDM30" s="349" t="s">
        <v>396</v>
      </c>
      <c r="PDN30" s="349" t="s">
        <v>396</v>
      </c>
      <c r="PDO30" s="349" t="s">
        <v>396</v>
      </c>
      <c r="PDP30" s="349" t="s">
        <v>396</v>
      </c>
      <c r="PDQ30" s="349" t="s">
        <v>396</v>
      </c>
      <c r="PDR30" s="349" t="s">
        <v>396</v>
      </c>
      <c r="PDS30" s="349" t="s">
        <v>396</v>
      </c>
      <c r="PDT30" s="349" t="s">
        <v>396</v>
      </c>
      <c r="PDU30" s="349" t="s">
        <v>396</v>
      </c>
      <c r="PDV30" s="349" t="s">
        <v>396</v>
      </c>
      <c r="PDW30" s="349" t="s">
        <v>396</v>
      </c>
      <c r="PDX30" s="349" t="s">
        <v>396</v>
      </c>
      <c r="PDY30" s="349" t="s">
        <v>396</v>
      </c>
      <c r="PDZ30" s="349" t="s">
        <v>396</v>
      </c>
      <c r="PEA30" s="349" t="s">
        <v>396</v>
      </c>
      <c r="PEB30" s="349" t="s">
        <v>396</v>
      </c>
      <c r="PEC30" s="349" t="s">
        <v>396</v>
      </c>
      <c r="PED30" s="349" t="s">
        <v>396</v>
      </c>
      <c r="PEE30" s="349" t="s">
        <v>396</v>
      </c>
      <c r="PEF30" s="349" t="s">
        <v>396</v>
      </c>
      <c r="PEG30" s="349" t="s">
        <v>396</v>
      </c>
      <c r="PEH30" s="349" t="s">
        <v>396</v>
      </c>
      <c r="PEI30" s="349" t="s">
        <v>396</v>
      </c>
      <c r="PEJ30" s="349" t="s">
        <v>396</v>
      </c>
      <c r="PEK30" s="349" t="s">
        <v>396</v>
      </c>
      <c r="PEL30" s="349" t="s">
        <v>396</v>
      </c>
      <c r="PEM30" s="349" t="s">
        <v>396</v>
      </c>
      <c r="PEN30" s="349" t="s">
        <v>396</v>
      </c>
      <c r="PEO30" s="349" t="s">
        <v>396</v>
      </c>
      <c r="PEP30" s="349" t="s">
        <v>396</v>
      </c>
      <c r="PEQ30" s="349" t="s">
        <v>396</v>
      </c>
      <c r="PER30" s="349" t="s">
        <v>396</v>
      </c>
      <c r="PES30" s="349" t="s">
        <v>396</v>
      </c>
      <c r="PET30" s="349" t="s">
        <v>396</v>
      </c>
      <c r="PEU30" s="349" t="s">
        <v>396</v>
      </c>
      <c r="PEV30" s="349" t="s">
        <v>396</v>
      </c>
      <c r="PEW30" s="349" t="s">
        <v>396</v>
      </c>
      <c r="PEX30" s="349" t="s">
        <v>396</v>
      </c>
      <c r="PEY30" s="349" t="s">
        <v>396</v>
      </c>
      <c r="PEZ30" s="349" t="s">
        <v>396</v>
      </c>
      <c r="PFA30" s="349" t="s">
        <v>396</v>
      </c>
      <c r="PFB30" s="349" t="s">
        <v>396</v>
      </c>
      <c r="PFC30" s="349" t="s">
        <v>396</v>
      </c>
      <c r="PFD30" s="349" t="s">
        <v>396</v>
      </c>
      <c r="PFE30" s="349" t="s">
        <v>396</v>
      </c>
      <c r="PFF30" s="349" t="s">
        <v>396</v>
      </c>
      <c r="PFG30" s="349" t="s">
        <v>396</v>
      </c>
      <c r="PFH30" s="349" t="s">
        <v>396</v>
      </c>
      <c r="PFI30" s="349" t="s">
        <v>396</v>
      </c>
      <c r="PFJ30" s="349" t="s">
        <v>396</v>
      </c>
      <c r="PFK30" s="349" t="s">
        <v>396</v>
      </c>
      <c r="PFL30" s="349" t="s">
        <v>396</v>
      </c>
      <c r="PFM30" s="349" t="s">
        <v>396</v>
      </c>
      <c r="PFN30" s="349" t="s">
        <v>396</v>
      </c>
      <c r="PFO30" s="349" t="s">
        <v>396</v>
      </c>
      <c r="PFP30" s="349" t="s">
        <v>396</v>
      </c>
      <c r="PFQ30" s="349" t="s">
        <v>396</v>
      </c>
      <c r="PFR30" s="349" t="s">
        <v>396</v>
      </c>
      <c r="PFS30" s="349" t="s">
        <v>396</v>
      </c>
      <c r="PFT30" s="349" t="s">
        <v>396</v>
      </c>
      <c r="PFU30" s="349" t="s">
        <v>396</v>
      </c>
      <c r="PFV30" s="349" t="s">
        <v>396</v>
      </c>
      <c r="PFW30" s="349" t="s">
        <v>396</v>
      </c>
      <c r="PFX30" s="349" t="s">
        <v>396</v>
      </c>
      <c r="PFY30" s="349" t="s">
        <v>396</v>
      </c>
      <c r="PFZ30" s="349" t="s">
        <v>396</v>
      </c>
      <c r="PGA30" s="349" t="s">
        <v>396</v>
      </c>
      <c r="PGB30" s="349" t="s">
        <v>396</v>
      </c>
      <c r="PGC30" s="349" t="s">
        <v>396</v>
      </c>
      <c r="PGD30" s="349" t="s">
        <v>396</v>
      </c>
      <c r="PGE30" s="349" t="s">
        <v>396</v>
      </c>
      <c r="PGF30" s="349" t="s">
        <v>396</v>
      </c>
      <c r="PGG30" s="349" t="s">
        <v>396</v>
      </c>
      <c r="PGH30" s="349" t="s">
        <v>396</v>
      </c>
      <c r="PGI30" s="349" t="s">
        <v>396</v>
      </c>
      <c r="PGJ30" s="349" t="s">
        <v>396</v>
      </c>
      <c r="PGK30" s="349" t="s">
        <v>396</v>
      </c>
      <c r="PGL30" s="349" t="s">
        <v>396</v>
      </c>
      <c r="PGM30" s="349" t="s">
        <v>396</v>
      </c>
      <c r="PGN30" s="349" t="s">
        <v>396</v>
      </c>
      <c r="PGO30" s="349" t="s">
        <v>396</v>
      </c>
      <c r="PGP30" s="349" t="s">
        <v>396</v>
      </c>
      <c r="PGQ30" s="349" t="s">
        <v>396</v>
      </c>
      <c r="PGR30" s="349" t="s">
        <v>396</v>
      </c>
      <c r="PGS30" s="349" t="s">
        <v>396</v>
      </c>
      <c r="PGT30" s="349" t="s">
        <v>396</v>
      </c>
      <c r="PGU30" s="349" t="s">
        <v>396</v>
      </c>
      <c r="PGV30" s="349" t="s">
        <v>396</v>
      </c>
      <c r="PGW30" s="349" t="s">
        <v>396</v>
      </c>
      <c r="PGX30" s="349" t="s">
        <v>396</v>
      </c>
      <c r="PGY30" s="349" t="s">
        <v>396</v>
      </c>
      <c r="PGZ30" s="349" t="s">
        <v>396</v>
      </c>
      <c r="PHA30" s="349" t="s">
        <v>396</v>
      </c>
      <c r="PHB30" s="349" t="s">
        <v>396</v>
      </c>
      <c r="PHC30" s="349" t="s">
        <v>396</v>
      </c>
      <c r="PHD30" s="349" t="s">
        <v>396</v>
      </c>
      <c r="PHE30" s="349" t="s">
        <v>396</v>
      </c>
      <c r="PHF30" s="349" t="s">
        <v>396</v>
      </c>
      <c r="PHG30" s="349" t="s">
        <v>396</v>
      </c>
      <c r="PHH30" s="349" t="s">
        <v>396</v>
      </c>
      <c r="PHI30" s="349" t="s">
        <v>396</v>
      </c>
      <c r="PHJ30" s="349" t="s">
        <v>396</v>
      </c>
      <c r="PHK30" s="349" t="s">
        <v>396</v>
      </c>
      <c r="PHL30" s="349" t="s">
        <v>396</v>
      </c>
      <c r="PHM30" s="349" t="s">
        <v>396</v>
      </c>
      <c r="PHN30" s="349" t="s">
        <v>396</v>
      </c>
      <c r="PHO30" s="349" t="s">
        <v>396</v>
      </c>
      <c r="PHP30" s="349" t="s">
        <v>396</v>
      </c>
      <c r="PHQ30" s="349" t="s">
        <v>396</v>
      </c>
      <c r="PHR30" s="349" t="s">
        <v>396</v>
      </c>
      <c r="PHS30" s="349" t="s">
        <v>396</v>
      </c>
      <c r="PHT30" s="349" t="s">
        <v>396</v>
      </c>
      <c r="PHU30" s="349" t="s">
        <v>396</v>
      </c>
      <c r="PHV30" s="349" t="s">
        <v>396</v>
      </c>
      <c r="PHW30" s="349" t="s">
        <v>396</v>
      </c>
      <c r="PHX30" s="349" t="s">
        <v>396</v>
      </c>
      <c r="PHY30" s="349" t="s">
        <v>396</v>
      </c>
      <c r="PHZ30" s="349" t="s">
        <v>396</v>
      </c>
      <c r="PIA30" s="349" t="s">
        <v>396</v>
      </c>
      <c r="PIB30" s="349" t="s">
        <v>396</v>
      </c>
      <c r="PIC30" s="349" t="s">
        <v>396</v>
      </c>
      <c r="PID30" s="349" t="s">
        <v>396</v>
      </c>
      <c r="PIE30" s="349" t="s">
        <v>396</v>
      </c>
      <c r="PIF30" s="349" t="s">
        <v>396</v>
      </c>
      <c r="PIG30" s="349" t="s">
        <v>396</v>
      </c>
      <c r="PIH30" s="349" t="s">
        <v>396</v>
      </c>
      <c r="PII30" s="349" t="s">
        <v>396</v>
      </c>
      <c r="PIJ30" s="349" t="s">
        <v>396</v>
      </c>
      <c r="PIK30" s="349" t="s">
        <v>396</v>
      </c>
      <c r="PIL30" s="349" t="s">
        <v>396</v>
      </c>
      <c r="PIM30" s="349" t="s">
        <v>396</v>
      </c>
      <c r="PIN30" s="349" t="s">
        <v>396</v>
      </c>
      <c r="PIO30" s="349" t="s">
        <v>396</v>
      </c>
      <c r="PIP30" s="349" t="s">
        <v>396</v>
      </c>
      <c r="PIQ30" s="349" t="s">
        <v>396</v>
      </c>
      <c r="PIR30" s="349" t="s">
        <v>396</v>
      </c>
      <c r="PIS30" s="349" t="s">
        <v>396</v>
      </c>
      <c r="PIT30" s="349" t="s">
        <v>396</v>
      </c>
      <c r="PIU30" s="349" t="s">
        <v>396</v>
      </c>
      <c r="PIV30" s="349" t="s">
        <v>396</v>
      </c>
      <c r="PIW30" s="349" t="s">
        <v>396</v>
      </c>
      <c r="PIX30" s="349" t="s">
        <v>396</v>
      </c>
      <c r="PIY30" s="349" t="s">
        <v>396</v>
      </c>
      <c r="PIZ30" s="349" t="s">
        <v>396</v>
      </c>
      <c r="PJA30" s="349" t="s">
        <v>396</v>
      </c>
      <c r="PJB30" s="349" t="s">
        <v>396</v>
      </c>
      <c r="PJC30" s="349" t="s">
        <v>396</v>
      </c>
      <c r="PJD30" s="349" t="s">
        <v>396</v>
      </c>
      <c r="PJE30" s="349" t="s">
        <v>396</v>
      </c>
      <c r="PJF30" s="349" t="s">
        <v>396</v>
      </c>
      <c r="PJG30" s="349" t="s">
        <v>396</v>
      </c>
      <c r="PJH30" s="349" t="s">
        <v>396</v>
      </c>
      <c r="PJI30" s="349" t="s">
        <v>396</v>
      </c>
      <c r="PJJ30" s="349" t="s">
        <v>396</v>
      </c>
      <c r="PJK30" s="349" t="s">
        <v>396</v>
      </c>
      <c r="PJL30" s="349" t="s">
        <v>396</v>
      </c>
      <c r="PJM30" s="349" t="s">
        <v>396</v>
      </c>
      <c r="PJN30" s="349" t="s">
        <v>396</v>
      </c>
      <c r="PJO30" s="349" t="s">
        <v>396</v>
      </c>
      <c r="PJP30" s="349" t="s">
        <v>396</v>
      </c>
      <c r="PJQ30" s="349" t="s">
        <v>396</v>
      </c>
      <c r="PJR30" s="349" t="s">
        <v>396</v>
      </c>
      <c r="PJS30" s="349" t="s">
        <v>396</v>
      </c>
      <c r="PJT30" s="349" t="s">
        <v>396</v>
      </c>
      <c r="PJU30" s="349" t="s">
        <v>396</v>
      </c>
      <c r="PJV30" s="349" t="s">
        <v>396</v>
      </c>
      <c r="PJW30" s="349" t="s">
        <v>396</v>
      </c>
      <c r="PJX30" s="349" t="s">
        <v>396</v>
      </c>
      <c r="PJY30" s="349" t="s">
        <v>396</v>
      </c>
      <c r="PJZ30" s="349" t="s">
        <v>396</v>
      </c>
      <c r="PKA30" s="349" t="s">
        <v>396</v>
      </c>
      <c r="PKB30" s="349" t="s">
        <v>396</v>
      </c>
      <c r="PKC30" s="349" t="s">
        <v>396</v>
      </c>
      <c r="PKD30" s="349" t="s">
        <v>396</v>
      </c>
      <c r="PKE30" s="349" t="s">
        <v>396</v>
      </c>
      <c r="PKF30" s="349" t="s">
        <v>396</v>
      </c>
      <c r="PKG30" s="349" t="s">
        <v>396</v>
      </c>
      <c r="PKH30" s="349" t="s">
        <v>396</v>
      </c>
      <c r="PKI30" s="349" t="s">
        <v>396</v>
      </c>
      <c r="PKJ30" s="349" t="s">
        <v>396</v>
      </c>
      <c r="PKK30" s="349" t="s">
        <v>396</v>
      </c>
      <c r="PKL30" s="349" t="s">
        <v>396</v>
      </c>
      <c r="PKM30" s="349" t="s">
        <v>396</v>
      </c>
      <c r="PKN30" s="349" t="s">
        <v>396</v>
      </c>
      <c r="PKO30" s="349" t="s">
        <v>396</v>
      </c>
      <c r="PKP30" s="349" t="s">
        <v>396</v>
      </c>
      <c r="PKQ30" s="349" t="s">
        <v>396</v>
      </c>
      <c r="PKR30" s="349" t="s">
        <v>396</v>
      </c>
      <c r="PKS30" s="349" t="s">
        <v>396</v>
      </c>
      <c r="PKT30" s="349" t="s">
        <v>396</v>
      </c>
      <c r="PKU30" s="349" t="s">
        <v>396</v>
      </c>
      <c r="PKV30" s="349" t="s">
        <v>396</v>
      </c>
      <c r="PKW30" s="349" t="s">
        <v>396</v>
      </c>
      <c r="PKX30" s="349" t="s">
        <v>396</v>
      </c>
      <c r="PKY30" s="349" t="s">
        <v>396</v>
      </c>
      <c r="PKZ30" s="349" t="s">
        <v>396</v>
      </c>
      <c r="PLA30" s="349" t="s">
        <v>396</v>
      </c>
      <c r="PLB30" s="349" t="s">
        <v>396</v>
      </c>
      <c r="PLC30" s="349" t="s">
        <v>396</v>
      </c>
      <c r="PLD30" s="349" t="s">
        <v>396</v>
      </c>
      <c r="PLE30" s="349" t="s">
        <v>396</v>
      </c>
      <c r="PLF30" s="349" t="s">
        <v>396</v>
      </c>
      <c r="PLG30" s="349" t="s">
        <v>396</v>
      </c>
      <c r="PLH30" s="349" t="s">
        <v>396</v>
      </c>
      <c r="PLI30" s="349" t="s">
        <v>396</v>
      </c>
      <c r="PLJ30" s="349" t="s">
        <v>396</v>
      </c>
      <c r="PLK30" s="349" t="s">
        <v>396</v>
      </c>
      <c r="PLL30" s="349" t="s">
        <v>396</v>
      </c>
      <c r="PLM30" s="349" t="s">
        <v>396</v>
      </c>
      <c r="PLN30" s="349" t="s">
        <v>396</v>
      </c>
      <c r="PLO30" s="349" t="s">
        <v>396</v>
      </c>
      <c r="PLP30" s="349" t="s">
        <v>396</v>
      </c>
      <c r="PLQ30" s="349" t="s">
        <v>396</v>
      </c>
      <c r="PLR30" s="349" t="s">
        <v>396</v>
      </c>
      <c r="PLS30" s="349" t="s">
        <v>396</v>
      </c>
      <c r="PLT30" s="349" t="s">
        <v>396</v>
      </c>
      <c r="PLU30" s="349" t="s">
        <v>396</v>
      </c>
      <c r="PLV30" s="349" t="s">
        <v>396</v>
      </c>
      <c r="PLW30" s="349" t="s">
        <v>396</v>
      </c>
      <c r="PLX30" s="349" t="s">
        <v>396</v>
      </c>
      <c r="PLY30" s="349" t="s">
        <v>396</v>
      </c>
      <c r="PLZ30" s="349" t="s">
        <v>396</v>
      </c>
      <c r="PMA30" s="349" t="s">
        <v>396</v>
      </c>
      <c r="PMB30" s="349" t="s">
        <v>396</v>
      </c>
      <c r="PMC30" s="349" t="s">
        <v>396</v>
      </c>
      <c r="PMD30" s="349" t="s">
        <v>396</v>
      </c>
      <c r="PME30" s="349" t="s">
        <v>396</v>
      </c>
      <c r="PMF30" s="349" t="s">
        <v>396</v>
      </c>
      <c r="PMG30" s="349" t="s">
        <v>396</v>
      </c>
      <c r="PMH30" s="349" t="s">
        <v>396</v>
      </c>
      <c r="PMI30" s="349" t="s">
        <v>396</v>
      </c>
      <c r="PMJ30" s="349" t="s">
        <v>396</v>
      </c>
      <c r="PMK30" s="349" t="s">
        <v>396</v>
      </c>
      <c r="PML30" s="349" t="s">
        <v>396</v>
      </c>
      <c r="PMM30" s="349" t="s">
        <v>396</v>
      </c>
      <c r="PMN30" s="349" t="s">
        <v>396</v>
      </c>
      <c r="PMO30" s="349" t="s">
        <v>396</v>
      </c>
      <c r="PMP30" s="349" t="s">
        <v>396</v>
      </c>
      <c r="PMQ30" s="349" t="s">
        <v>396</v>
      </c>
      <c r="PMR30" s="349" t="s">
        <v>396</v>
      </c>
      <c r="PMS30" s="349" t="s">
        <v>396</v>
      </c>
      <c r="PMT30" s="349" t="s">
        <v>396</v>
      </c>
      <c r="PMU30" s="349" t="s">
        <v>396</v>
      </c>
      <c r="PMV30" s="349" t="s">
        <v>396</v>
      </c>
      <c r="PMW30" s="349" t="s">
        <v>396</v>
      </c>
      <c r="PMX30" s="349" t="s">
        <v>396</v>
      </c>
      <c r="PMY30" s="349" t="s">
        <v>396</v>
      </c>
      <c r="PMZ30" s="349" t="s">
        <v>396</v>
      </c>
      <c r="PNA30" s="349" t="s">
        <v>396</v>
      </c>
      <c r="PNB30" s="349" t="s">
        <v>396</v>
      </c>
      <c r="PNC30" s="349" t="s">
        <v>396</v>
      </c>
      <c r="PND30" s="349" t="s">
        <v>396</v>
      </c>
      <c r="PNE30" s="349" t="s">
        <v>396</v>
      </c>
      <c r="PNF30" s="349" t="s">
        <v>396</v>
      </c>
      <c r="PNG30" s="349" t="s">
        <v>396</v>
      </c>
      <c r="PNH30" s="349" t="s">
        <v>396</v>
      </c>
      <c r="PNI30" s="349" t="s">
        <v>396</v>
      </c>
      <c r="PNJ30" s="349" t="s">
        <v>396</v>
      </c>
      <c r="PNK30" s="349" t="s">
        <v>396</v>
      </c>
      <c r="PNL30" s="349" t="s">
        <v>396</v>
      </c>
      <c r="PNM30" s="349" t="s">
        <v>396</v>
      </c>
      <c r="PNN30" s="349" t="s">
        <v>396</v>
      </c>
      <c r="PNO30" s="349" t="s">
        <v>396</v>
      </c>
      <c r="PNP30" s="349" t="s">
        <v>396</v>
      </c>
      <c r="PNQ30" s="349" t="s">
        <v>396</v>
      </c>
      <c r="PNR30" s="349" t="s">
        <v>396</v>
      </c>
      <c r="PNS30" s="349" t="s">
        <v>396</v>
      </c>
      <c r="PNT30" s="349" t="s">
        <v>396</v>
      </c>
      <c r="PNU30" s="349" t="s">
        <v>396</v>
      </c>
      <c r="PNV30" s="349" t="s">
        <v>396</v>
      </c>
      <c r="PNW30" s="349" t="s">
        <v>396</v>
      </c>
      <c r="PNX30" s="349" t="s">
        <v>396</v>
      </c>
      <c r="PNY30" s="349" t="s">
        <v>396</v>
      </c>
      <c r="PNZ30" s="349" t="s">
        <v>396</v>
      </c>
      <c r="POA30" s="349" t="s">
        <v>396</v>
      </c>
      <c r="POB30" s="349" t="s">
        <v>396</v>
      </c>
      <c r="POC30" s="349" t="s">
        <v>396</v>
      </c>
      <c r="POD30" s="349" t="s">
        <v>396</v>
      </c>
      <c r="POE30" s="349" t="s">
        <v>396</v>
      </c>
      <c r="POF30" s="349" t="s">
        <v>396</v>
      </c>
      <c r="POG30" s="349" t="s">
        <v>396</v>
      </c>
      <c r="POH30" s="349" t="s">
        <v>396</v>
      </c>
      <c r="POI30" s="349" t="s">
        <v>396</v>
      </c>
      <c r="POJ30" s="349" t="s">
        <v>396</v>
      </c>
      <c r="POK30" s="349" t="s">
        <v>396</v>
      </c>
      <c r="POL30" s="349" t="s">
        <v>396</v>
      </c>
      <c r="POM30" s="349" t="s">
        <v>396</v>
      </c>
      <c r="PON30" s="349" t="s">
        <v>396</v>
      </c>
      <c r="POO30" s="349" t="s">
        <v>396</v>
      </c>
      <c r="POP30" s="349" t="s">
        <v>396</v>
      </c>
      <c r="POQ30" s="349" t="s">
        <v>396</v>
      </c>
      <c r="POR30" s="349" t="s">
        <v>396</v>
      </c>
      <c r="POS30" s="349" t="s">
        <v>396</v>
      </c>
      <c r="POT30" s="349" t="s">
        <v>396</v>
      </c>
      <c r="POU30" s="349" t="s">
        <v>396</v>
      </c>
      <c r="POV30" s="349" t="s">
        <v>396</v>
      </c>
      <c r="POW30" s="349" t="s">
        <v>396</v>
      </c>
      <c r="POX30" s="349" t="s">
        <v>396</v>
      </c>
      <c r="POY30" s="349" t="s">
        <v>396</v>
      </c>
      <c r="POZ30" s="349" t="s">
        <v>396</v>
      </c>
      <c r="PPA30" s="349" t="s">
        <v>396</v>
      </c>
      <c r="PPB30" s="349" t="s">
        <v>396</v>
      </c>
      <c r="PPC30" s="349" t="s">
        <v>396</v>
      </c>
      <c r="PPD30" s="349" t="s">
        <v>396</v>
      </c>
      <c r="PPE30" s="349" t="s">
        <v>396</v>
      </c>
      <c r="PPF30" s="349" t="s">
        <v>396</v>
      </c>
      <c r="PPG30" s="349" t="s">
        <v>396</v>
      </c>
      <c r="PPH30" s="349" t="s">
        <v>396</v>
      </c>
      <c r="PPI30" s="349" t="s">
        <v>396</v>
      </c>
      <c r="PPJ30" s="349" t="s">
        <v>396</v>
      </c>
      <c r="PPK30" s="349" t="s">
        <v>396</v>
      </c>
      <c r="PPL30" s="349" t="s">
        <v>396</v>
      </c>
      <c r="PPM30" s="349" t="s">
        <v>396</v>
      </c>
      <c r="PPN30" s="349" t="s">
        <v>396</v>
      </c>
      <c r="PPO30" s="349" t="s">
        <v>396</v>
      </c>
      <c r="PPP30" s="349" t="s">
        <v>396</v>
      </c>
      <c r="PPQ30" s="349" t="s">
        <v>396</v>
      </c>
      <c r="PPR30" s="349" t="s">
        <v>396</v>
      </c>
      <c r="PPS30" s="349" t="s">
        <v>396</v>
      </c>
      <c r="PPT30" s="349" t="s">
        <v>396</v>
      </c>
      <c r="PPU30" s="349" t="s">
        <v>396</v>
      </c>
      <c r="PPV30" s="349" t="s">
        <v>396</v>
      </c>
      <c r="PPW30" s="349" t="s">
        <v>396</v>
      </c>
      <c r="PPX30" s="349" t="s">
        <v>396</v>
      </c>
      <c r="PPY30" s="349" t="s">
        <v>396</v>
      </c>
      <c r="PPZ30" s="349" t="s">
        <v>396</v>
      </c>
      <c r="PQA30" s="349" t="s">
        <v>396</v>
      </c>
      <c r="PQB30" s="349" t="s">
        <v>396</v>
      </c>
      <c r="PQC30" s="349" t="s">
        <v>396</v>
      </c>
      <c r="PQD30" s="349" t="s">
        <v>396</v>
      </c>
      <c r="PQE30" s="349" t="s">
        <v>396</v>
      </c>
      <c r="PQF30" s="349" t="s">
        <v>396</v>
      </c>
      <c r="PQG30" s="349" t="s">
        <v>396</v>
      </c>
      <c r="PQH30" s="349" t="s">
        <v>396</v>
      </c>
      <c r="PQI30" s="349" t="s">
        <v>396</v>
      </c>
      <c r="PQJ30" s="349" t="s">
        <v>396</v>
      </c>
      <c r="PQK30" s="349" t="s">
        <v>396</v>
      </c>
      <c r="PQL30" s="349" t="s">
        <v>396</v>
      </c>
      <c r="PQM30" s="349" t="s">
        <v>396</v>
      </c>
      <c r="PQN30" s="349" t="s">
        <v>396</v>
      </c>
      <c r="PQO30" s="349" t="s">
        <v>396</v>
      </c>
      <c r="PQP30" s="349" t="s">
        <v>396</v>
      </c>
      <c r="PQQ30" s="349" t="s">
        <v>396</v>
      </c>
      <c r="PQR30" s="349" t="s">
        <v>396</v>
      </c>
      <c r="PQS30" s="349" t="s">
        <v>396</v>
      </c>
      <c r="PQT30" s="349" t="s">
        <v>396</v>
      </c>
      <c r="PQU30" s="349" t="s">
        <v>396</v>
      </c>
      <c r="PQV30" s="349" t="s">
        <v>396</v>
      </c>
      <c r="PQW30" s="349" t="s">
        <v>396</v>
      </c>
      <c r="PQX30" s="349" t="s">
        <v>396</v>
      </c>
      <c r="PQY30" s="349" t="s">
        <v>396</v>
      </c>
      <c r="PQZ30" s="349" t="s">
        <v>396</v>
      </c>
      <c r="PRA30" s="349" t="s">
        <v>396</v>
      </c>
      <c r="PRB30" s="349" t="s">
        <v>396</v>
      </c>
      <c r="PRC30" s="349" t="s">
        <v>396</v>
      </c>
      <c r="PRD30" s="349" t="s">
        <v>396</v>
      </c>
      <c r="PRE30" s="349" t="s">
        <v>396</v>
      </c>
      <c r="PRF30" s="349" t="s">
        <v>396</v>
      </c>
      <c r="PRG30" s="349" t="s">
        <v>396</v>
      </c>
      <c r="PRH30" s="349" t="s">
        <v>396</v>
      </c>
      <c r="PRI30" s="349" t="s">
        <v>396</v>
      </c>
      <c r="PRJ30" s="349" t="s">
        <v>396</v>
      </c>
      <c r="PRK30" s="349" t="s">
        <v>396</v>
      </c>
      <c r="PRL30" s="349" t="s">
        <v>396</v>
      </c>
      <c r="PRM30" s="349" t="s">
        <v>396</v>
      </c>
      <c r="PRN30" s="349" t="s">
        <v>396</v>
      </c>
      <c r="PRO30" s="349" t="s">
        <v>396</v>
      </c>
      <c r="PRP30" s="349" t="s">
        <v>396</v>
      </c>
      <c r="PRQ30" s="349" t="s">
        <v>396</v>
      </c>
      <c r="PRR30" s="349" t="s">
        <v>396</v>
      </c>
      <c r="PRS30" s="349" t="s">
        <v>396</v>
      </c>
      <c r="PRT30" s="349" t="s">
        <v>396</v>
      </c>
      <c r="PRU30" s="349" t="s">
        <v>396</v>
      </c>
      <c r="PRV30" s="349" t="s">
        <v>396</v>
      </c>
      <c r="PRW30" s="349" t="s">
        <v>396</v>
      </c>
      <c r="PRX30" s="349" t="s">
        <v>396</v>
      </c>
      <c r="PRY30" s="349" t="s">
        <v>396</v>
      </c>
      <c r="PRZ30" s="349" t="s">
        <v>396</v>
      </c>
      <c r="PSA30" s="349" t="s">
        <v>396</v>
      </c>
      <c r="PSB30" s="349" t="s">
        <v>396</v>
      </c>
      <c r="PSC30" s="349" t="s">
        <v>396</v>
      </c>
      <c r="PSD30" s="349" t="s">
        <v>396</v>
      </c>
      <c r="PSE30" s="349" t="s">
        <v>396</v>
      </c>
      <c r="PSF30" s="349" t="s">
        <v>396</v>
      </c>
      <c r="PSG30" s="349" t="s">
        <v>396</v>
      </c>
      <c r="PSH30" s="349" t="s">
        <v>396</v>
      </c>
      <c r="PSI30" s="349" t="s">
        <v>396</v>
      </c>
      <c r="PSJ30" s="349" t="s">
        <v>396</v>
      </c>
      <c r="PSK30" s="349" t="s">
        <v>396</v>
      </c>
      <c r="PSL30" s="349" t="s">
        <v>396</v>
      </c>
      <c r="PSM30" s="349" t="s">
        <v>396</v>
      </c>
      <c r="PSN30" s="349" t="s">
        <v>396</v>
      </c>
      <c r="PSO30" s="349" t="s">
        <v>396</v>
      </c>
      <c r="PSP30" s="349" t="s">
        <v>396</v>
      </c>
      <c r="PSQ30" s="349" t="s">
        <v>396</v>
      </c>
      <c r="PSR30" s="349" t="s">
        <v>396</v>
      </c>
      <c r="PSS30" s="349" t="s">
        <v>396</v>
      </c>
      <c r="PST30" s="349" t="s">
        <v>396</v>
      </c>
      <c r="PSU30" s="349" t="s">
        <v>396</v>
      </c>
      <c r="PSV30" s="349" t="s">
        <v>396</v>
      </c>
      <c r="PSW30" s="349" t="s">
        <v>396</v>
      </c>
      <c r="PSX30" s="349" t="s">
        <v>396</v>
      </c>
      <c r="PSY30" s="349" t="s">
        <v>396</v>
      </c>
      <c r="PSZ30" s="349" t="s">
        <v>396</v>
      </c>
      <c r="PTA30" s="349" t="s">
        <v>396</v>
      </c>
      <c r="PTB30" s="349" t="s">
        <v>396</v>
      </c>
      <c r="PTC30" s="349" t="s">
        <v>396</v>
      </c>
      <c r="PTD30" s="349" t="s">
        <v>396</v>
      </c>
      <c r="PTE30" s="349" t="s">
        <v>396</v>
      </c>
      <c r="PTF30" s="349" t="s">
        <v>396</v>
      </c>
      <c r="PTG30" s="349" t="s">
        <v>396</v>
      </c>
      <c r="PTH30" s="349" t="s">
        <v>396</v>
      </c>
      <c r="PTI30" s="349" t="s">
        <v>396</v>
      </c>
      <c r="PTJ30" s="349" t="s">
        <v>396</v>
      </c>
      <c r="PTK30" s="349" t="s">
        <v>396</v>
      </c>
      <c r="PTL30" s="349" t="s">
        <v>396</v>
      </c>
      <c r="PTM30" s="349" t="s">
        <v>396</v>
      </c>
      <c r="PTN30" s="349" t="s">
        <v>396</v>
      </c>
      <c r="PTO30" s="349" t="s">
        <v>396</v>
      </c>
      <c r="PTP30" s="349" t="s">
        <v>396</v>
      </c>
      <c r="PTQ30" s="349" t="s">
        <v>396</v>
      </c>
      <c r="PTR30" s="349" t="s">
        <v>396</v>
      </c>
      <c r="PTS30" s="349" t="s">
        <v>396</v>
      </c>
      <c r="PTT30" s="349" t="s">
        <v>396</v>
      </c>
      <c r="PTU30" s="349" t="s">
        <v>396</v>
      </c>
      <c r="PTV30" s="349" t="s">
        <v>396</v>
      </c>
      <c r="PTW30" s="349" t="s">
        <v>396</v>
      </c>
      <c r="PTX30" s="349" t="s">
        <v>396</v>
      </c>
      <c r="PTY30" s="349" t="s">
        <v>396</v>
      </c>
      <c r="PTZ30" s="349" t="s">
        <v>396</v>
      </c>
      <c r="PUA30" s="349" t="s">
        <v>396</v>
      </c>
      <c r="PUB30" s="349" t="s">
        <v>396</v>
      </c>
      <c r="PUC30" s="349" t="s">
        <v>396</v>
      </c>
      <c r="PUD30" s="349" t="s">
        <v>396</v>
      </c>
      <c r="PUE30" s="349" t="s">
        <v>396</v>
      </c>
      <c r="PUF30" s="349" t="s">
        <v>396</v>
      </c>
      <c r="PUG30" s="349" t="s">
        <v>396</v>
      </c>
      <c r="PUH30" s="349" t="s">
        <v>396</v>
      </c>
      <c r="PUI30" s="349" t="s">
        <v>396</v>
      </c>
      <c r="PUJ30" s="349" t="s">
        <v>396</v>
      </c>
      <c r="PUK30" s="349" t="s">
        <v>396</v>
      </c>
      <c r="PUL30" s="349" t="s">
        <v>396</v>
      </c>
      <c r="PUM30" s="349" t="s">
        <v>396</v>
      </c>
      <c r="PUN30" s="349" t="s">
        <v>396</v>
      </c>
      <c r="PUO30" s="349" t="s">
        <v>396</v>
      </c>
      <c r="PUP30" s="349" t="s">
        <v>396</v>
      </c>
      <c r="PUQ30" s="349" t="s">
        <v>396</v>
      </c>
      <c r="PUR30" s="349" t="s">
        <v>396</v>
      </c>
      <c r="PUS30" s="349" t="s">
        <v>396</v>
      </c>
      <c r="PUT30" s="349" t="s">
        <v>396</v>
      </c>
      <c r="PUU30" s="349" t="s">
        <v>396</v>
      </c>
      <c r="PUV30" s="349" t="s">
        <v>396</v>
      </c>
      <c r="PUW30" s="349" t="s">
        <v>396</v>
      </c>
      <c r="PUX30" s="349" t="s">
        <v>396</v>
      </c>
      <c r="PUY30" s="349" t="s">
        <v>396</v>
      </c>
      <c r="PUZ30" s="349" t="s">
        <v>396</v>
      </c>
      <c r="PVA30" s="349" t="s">
        <v>396</v>
      </c>
      <c r="PVB30" s="349" t="s">
        <v>396</v>
      </c>
      <c r="PVC30" s="349" t="s">
        <v>396</v>
      </c>
      <c r="PVD30" s="349" t="s">
        <v>396</v>
      </c>
      <c r="PVE30" s="349" t="s">
        <v>396</v>
      </c>
      <c r="PVF30" s="349" t="s">
        <v>396</v>
      </c>
      <c r="PVG30" s="349" t="s">
        <v>396</v>
      </c>
      <c r="PVH30" s="349" t="s">
        <v>396</v>
      </c>
      <c r="PVI30" s="349" t="s">
        <v>396</v>
      </c>
      <c r="PVJ30" s="349" t="s">
        <v>396</v>
      </c>
      <c r="PVK30" s="349" t="s">
        <v>396</v>
      </c>
      <c r="PVL30" s="349" t="s">
        <v>396</v>
      </c>
      <c r="PVM30" s="349" t="s">
        <v>396</v>
      </c>
      <c r="PVN30" s="349" t="s">
        <v>396</v>
      </c>
      <c r="PVO30" s="349" t="s">
        <v>396</v>
      </c>
      <c r="PVP30" s="349" t="s">
        <v>396</v>
      </c>
      <c r="PVQ30" s="349" t="s">
        <v>396</v>
      </c>
      <c r="PVR30" s="349" t="s">
        <v>396</v>
      </c>
      <c r="PVS30" s="349" t="s">
        <v>396</v>
      </c>
      <c r="PVT30" s="349" t="s">
        <v>396</v>
      </c>
      <c r="PVU30" s="349" t="s">
        <v>396</v>
      </c>
      <c r="PVV30" s="349" t="s">
        <v>396</v>
      </c>
      <c r="PVW30" s="349" t="s">
        <v>396</v>
      </c>
      <c r="PVX30" s="349" t="s">
        <v>396</v>
      </c>
      <c r="PVY30" s="349" t="s">
        <v>396</v>
      </c>
      <c r="PVZ30" s="349" t="s">
        <v>396</v>
      </c>
      <c r="PWA30" s="349" t="s">
        <v>396</v>
      </c>
      <c r="PWB30" s="349" t="s">
        <v>396</v>
      </c>
      <c r="PWC30" s="349" t="s">
        <v>396</v>
      </c>
      <c r="PWD30" s="349" t="s">
        <v>396</v>
      </c>
      <c r="PWE30" s="349" t="s">
        <v>396</v>
      </c>
      <c r="PWF30" s="349" t="s">
        <v>396</v>
      </c>
      <c r="PWG30" s="349" t="s">
        <v>396</v>
      </c>
      <c r="PWH30" s="349" t="s">
        <v>396</v>
      </c>
      <c r="PWI30" s="349" t="s">
        <v>396</v>
      </c>
      <c r="PWJ30" s="349" t="s">
        <v>396</v>
      </c>
      <c r="PWK30" s="349" t="s">
        <v>396</v>
      </c>
      <c r="PWL30" s="349" t="s">
        <v>396</v>
      </c>
      <c r="PWM30" s="349" t="s">
        <v>396</v>
      </c>
      <c r="PWN30" s="349" t="s">
        <v>396</v>
      </c>
      <c r="PWO30" s="349" t="s">
        <v>396</v>
      </c>
      <c r="PWP30" s="349" t="s">
        <v>396</v>
      </c>
      <c r="PWQ30" s="349" t="s">
        <v>396</v>
      </c>
      <c r="PWR30" s="349" t="s">
        <v>396</v>
      </c>
      <c r="PWS30" s="349" t="s">
        <v>396</v>
      </c>
      <c r="PWT30" s="349" t="s">
        <v>396</v>
      </c>
      <c r="PWU30" s="349" t="s">
        <v>396</v>
      </c>
      <c r="PWV30" s="349" t="s">
        <v>396</v>
      </c>
      <c r="PWW30" s="349" t="s">
        <v>396</v>
      </c>
      <c r="PWX30" s="349" t="s">
        <v>396</v>
      </c>
      <c r="PWY30" s="349" t="s">
        <v>396</v>
      </c>
      <c r="PWZ30" s="349" t="s">
        <v>396</v>
      </c>
      <c r="PXA30" s="349" t="s">
        <v>396</v>
      </c>
      <c r="PXB30" s="349" t="s">
        <v>396</v>
      </c>
      <c r="PXC30" s="349" t="s">
        <v>396</v>
      </c>
      <c r="PXD30" s="349" t="s">
        <v>396</v>
      </c>
      <c r="PXE30" s="349" t="s">
        <v>396</v>
      </c>
      <c r="PXF30" s="349" t="s">
        <v>396</v>
      </c>
      <c r="PXG30" s="349" t="s">
        <v>396</v>
      </c>
      <c r="PXH30" s="349" t="s">
        <v>396</v>
      </c>
      <c r="PXI30" s="349" t="s">
        <v>396</v>
      </c>
      <c r="PXJ30" s="349" t="s">
        <v>396</v>
      </c>
      <c r="PXK30" s="349" t="s">
        <v>396</v>
      </c>
      <c r="PXL30" s="349" t="s">
        <v>396</v>
      </c>
      <c r="PXM30" s="349" t="s">
        <v>396</v>
      </c>
      <c r="PXN30" s="349" t="s">
        <v>396</v>
      </c>
      <c r="PXO30" s="349" t="s">
        <v>396</v>
      </c>
      <c r="PXP30" s="349" t="s">
        <v>396</v>
      </c>
      <c r="PXQ30" s="349" t="s">
        <v>396</v>
      </c>
      <c r="PXR30" s="349" t="s">
        <v>396</v>
      </c>
      <c r="PXS30" s="349" t="s">
        <v>396</v>
      </c>
      <c r="PXT30" s="349" t="s">
        <v>396</v>
      </c>
      <c r="PXU30" s="349" t="s">
        <v>396</v>
      </c>
      <c r="PXV30" s="349" t="s">
        <v>396</v>
      </c>
      <c r="PXW30" s="349" t="s">
        <v>396</v>
      </c>
      <c r="PXX30" s="349" t="s">
        <v>396</v>
      </c>
      <c r="PXY30" s="349" t="s">
        <v>396</v>
      </c>
      <c r="PXZ30" s="349" t="s">
        <v>396</v>
      </c>
      <c r="PYA30" s="349" t="s">
        <v>396</v>
      </c>
      <c r="PYB30" s="349" t="s">
        <v>396</v>
      </c>
      <c r="PYC30" s="349" t="s">
        <v>396</v>
      </c>
      <c r="PYD30" s="349" t="s">
        <v>396</v>
      </c>
      <c r="PYE30" s="349" t="s">
        <v>396</v>
      </c>
      <c r="PYF30" s="349" t="s">
        <v>396</v>
      </c>
      <c r="PYG30" s="349" t="s">
        <v>396</v>
      </c>
      <c r="PYH30" s="349" t="s">
        <v>396</v>
      </c>
      <c r="PYI30" s="349" t="s">
        <v>396</v>
      </c>
      <c r="PYJ30" s="349" t="s">
        <v>396</v>
      </c>
      <c r="PYK30" s="349" t="s">
        <v>396</v>
      </c>
      <c r="PYL30" s="349" t="s">
        <v>396</v>
      </c>
      <c r="PYM30" s="349" t="s">
        <v>396</v>
      </c>
      <c r="PYN30" s="349" t="s">
        <v>396</v>
      </c>
      <c r="PYO30" s="349" t="s">
        <v>396</v>
      </c>
      <c r="PYP30" s="349" t="s">
        <v>396</v>
      </c>
      <c r="PYQ30" s="349" t="s">
        <v>396</v>
      </c>
      <c r="PYR30" s="349" t="s">
        <v>396</v>
      </c>
      <c r="PYS30" s="349" t="s">
        <v>396</v>
      </c>
      <c r="PYT30" s="349" t="s">
        <v>396</v>
      </c>
      <c r="PYU30" s="349" t="s">
        <v>396</v>
      </c>
      <c r="PYV30" s="349" t="s">
        <v>396</v>
      </c>
      <c r="PYW30" s="349" t="s">
        <v>396</v>
      </c>
      <c r="PYX30" s="349" t="s">
        <v>396</v>
      </c>
      <c r="PYY30" s="349" t="s">
        <v>396</v>
      </c>
      <c r="PYZ30" s="349" t="s">
        <v>396</v>
      </c>
      <c r="PZA30" s="349" t="s">
        <v>396</v>
      </c>
      <c r="PZB30" s="349" t="s">
        <v>396</v>
      </c>
      <c r="PZC30" s="349" t="s">
        <v>396</v>
      </c>
      <c r="PZD30" s="349" t="s">
        <v>396</v>
      </c>
      <c r="PZE30" s="349" t="s">
        <v>396</v>
      </c>
      <c r="PZF30" s="349" t="s">
        <v>396</v>
      </c>
      <c r="PZG30" s="349" t="s">
        <v>396</v>
      </c>
      <c r="PZH30" s="349" t="s">
        <v>396</v>
      </c>
      <c r="PZI30" s="349" t="s">
        <v>396</v>
      </c>
      <c r="PZJ30" s="349" t="s">
        <v>396</v>
      </c>
      <c r="PZK30" s="349" t="s">
        <v>396</v>
      </c>
      <c r="PZL30" s="349" t="s">
        <v>396</v>
      </c>
      <c r="PZM30" s="349" t="s">
        <v>396</v>
      </c>
      <c r="PZN30" s="349" t="s">
        <v>396</v>
      </c>
      <c r="PZO30" s="349" t="s">
        <v>396</v>
      </c>
      <c r="PZP30" s="349" t="s">
        <v>396</v>
      </c>
      <c r="PZQ30" s="349" t="s">
        <v>396</v>
      </c>
      <c r="PZR30" s="349" t="s">
        <v>396</v>
      </c>
      <c r="PZS30" s="349" t="s">
        <v>396</v>
      </c>
      <c r="PZT30" s="349" t="s">
        <v>396</v>
      </c>
      <c r="PZU30" s="349" t="s">
        <v>396</v>
      </c>
      <c r="PZV30" s="349" t="s">
        <v>396</v>
      </c>
      <c r="PZW30" s="349" t="s">
        <v>396</v>
      </c>
      <c r="PZX30" s="349" t="s">
        <v>396</v>
      </c>
      <c r="PZY30" s="349" t="s">
        <v>396</v>
      </c>
      <c r="PZZ30" s="349" t="s">
        <v>396</v>
      </c>
      <c r="QAA30" s="349" t="s">
        <v>396</v>
      </c>
      <c r="QAB30" s="349" t="s">
        <v>396</v>
      </c>
      <c r="QAC30" s="349" t="s">
        <v>396</v>
      </c>
      <c r="QAD30" s="349" t="s">
        <v>396</v>
      </c>
      <c r="QAE30" s="349" t="s">
        <v>396</v>
      </c>
      <c r="QAF30" s="349" t="s">
        <v>396</v>
      </c>
      <c r="QAG30" s="349" t="s">
        <v>396</v>
      </c>
      <c r="QAH30" s="349" t="s">
        <v>396</v>
      </c>
      <c r="QAI30" s="349" t="s">
        <v>396</v>
      </c>
      <c r="QAJ30" s="349" t="s">
        <v>396</v>
      </c>
      <c r="QAK30" s="349" t="s">
        <v>396</v>
      </c>
      <c r="QAL30" s="349" t="s">
        <v>396</v>
      </c>
      <c r="QAM30" s="349" t="s">
        <v>396</v>
      </c>
      <c r="QAN30" s="349" t="s">
        <v>396</v>
      </c>
      <c r="QAO30" s="349" t="s">
        <v>396</v>
      </c>
      <c r="QAP30" s="349" t="s">
        <v>396</v>
      </c>
      <c r="QAQ30" s="349" t="s">
        <v>396</v>
      </c>
      <c r="QAR30" s="349" t="s">
        <v>396</v>
      </c>
      <c r="QAS30" s="349" t="s">
        <v>396</v>
      </c>
      <c r="QAT30" s="349" t="s">
        <v>396</v>
      </c>
      <c r="QAU30" s="349" t="s">
        <v>396</v>
      </c>
      <c r="QAV30" s="349" t="s">
        <v>396</v>
      </c>
      <c r="QAW30" s="349" t="s">
        <v>396</v>
      </c>
      <c r="QAX30" s="349" t="s">
        <v>396</v>
      </c>
      <c r="QAY30" s="349" t="s">
        <v>396</v>
      </c>
      <c r="QAZ30" s="349" t="s">
        <v>396</v>
      </c>
      <c r="QBA30" s="349" t="s">
        <v>396</v>
      </c>
      <c r="QBB30" s="349" t="s">
        <v>396</v>
      </c>
      <c r="QBC30" s="349" t="s">
        <v>396</v>
      </c>
      <c r="QBD30" s="349" t="s">
        <v>396</v>
      </c>
      <c r="QBE30" s="349" t="s">
        <v>396</v>
      </c>
      <c r="QBF30" s="349" t="s">
        <v>396</v>
      </c>
      <c r="QBG30" s="349" t="s">
        <v>396</v>
      </c>
      <c r="QBH30" s="349" t="s">
        <v>396</v>
      </c>
      <c r="QBI30" s="349" t="s">
        <v>396</v>
      </c>
      <c r="QBJ30" s="349" t="s">
        <v>396</v>
      </c>
      <c r="QBK30" s="349" t="s">
        <v>396</v>
      </c>
      <c r="QBL30" s="349" t="s">
        <v>396</v>
      </c>
      <c r="QBM30" s="349" t="s">
        <v>396</v>
      </c>
      <c r="QBN30" s="349" t="s">
        <v>396</v>
      </c>
      <c r="QBO30" s="349" t="s">
        <v>396</v>
      </c>
      <c r="QBP30" s="349" t="s">
        <v>396</v>
      </c>
      <c r="QBQ30" s="349" t="s">
        <v>396</v>
      </c>
      <c r="QBR30" s="349" t="s">
        <v>396</v>
      </c>
      <c r="QBS30" s="349" t="s">
        <v>396</v>
      </c>
      <c r="QBT30" s="349" t="s">
        <v>396</v>
      </c>
      <c r="QBU30" s="349" t="s">
        <v>396</v>
      </c>
      <c r="QBV30" s="349" t="s">
        <v>396</v>
      </c>
      <c r="QBW30" s="349" t="s">
        <v>396</v>
      </c>
      <c r="QBX30" s="349" t="s">
        <v>396</v>
      </c>
      <c r="QBY30" s="349" t="s">
        <v>396</v>
      </c>
      <c r="QBZ30" s="349" t="s">
        <v>396</v>
      </c>
      <c r="QCA30" s="349" t="s">
        <v>396</v>
      </c>
      <c r="QCB30" s="349" t="s">
        <v>396</v>
      </c>
      <c r="QCC30" s="349" t="s">
        <v>396</v>
      </c>
      <c r="QCD30" s="349" t="s">
        <v>396</v>
      </c>
      <c r="QCE30" s="349" t="s">
        <v>396</v>
      </c>
      <c r="QCF30" s="349" t="s">
        <v>396</v>
      </c>
      <c r="QCG30" s="349" t="s">
        <v>396</v>
      </c>
      <c r="QCH30" s="349" t="s">
        <v>396</v>
      </c>
      <c r="QCI30" s="349" t="s">
        <v>396</v>
      </c>
      <c r="QCJ30" s="349" t="s">
        <v>396</v>
      </c>
      <c r="QCK30" s="349" t="s">
        <v>396</v>
      </c>
      <c r="QCL30" s="349" t="s">
        <v>396</v>
      </c>
      <c r="QCM30" s="349" t="s">
        <v>396</v>
      </c>
      <c r="QCN30" s="349" t="s">
        <v>396</v>
      </c>
      <c r="QCO30" s="349" t="s">
        <v>396</v>
      </c>
      <c r="QCP30" s="349" t="s">
        <v>396</v>
      </c>
      <c r="QCQ30" s="349" t="s">
        <v>396</v>
      </c>
      <c r="QCR30" s="349" t="s">
        <v>396</v>
      </c>
      <c r="QCS30" s="349" t="s">
        <v>396</v>
      </c>
      <c r="QCT30" s="349" t="s">
        <v>396</v>
      </c>
      <c r="QCU30" s="349" t="s">
        <v>396</v>
      </c>
      <c r="QCV30" s="349" t="s">
        <v>396</v>
      </c>
      <c r="QCW30" s="349" t="s">
        <v>396</v>
      </c>
      <c r="QCX30" s="349" t="s">
        <v>396</v>
      </c>
      <c r="QCY30" s="349" t="s">
        <v>396</v>
      </c>
      <c r="QCZ30" s="349" t="s">
        <v>396</v>
      </c>
      <c r="QDA30" s="349" t="s">
        <v>396</v>
      </c>
      <c r="QDB30" s="349" t="s">
        <v>396</v>
      </c>
      <c r="QDC30" s="349" t="s">
        <v>396</v>
      </c>
      <c r="QDD30" s="349" t="s">
        <v>396</v>
      </c>
      <c r="QDE30" s="349" t="s">
        <v>396</v>
      </c>
      <c r="QDF30" s="349" t="s">
        <v>396</v>
      </c>
      <c r="QDG30" s="349" t="s">
        <v>396</v>
      </c>
      <c r="QDH30" s="349" t="s">
        <v>396</v>
      </c>
      <c r="QDI30" s="349" t="s">
        <v>396</v>
      </c>
      <c r="QDJ30" s="349" t="s">
        <v>396</v>
      </c>
      <c r="QDK30" s="349" t="s">
        <v>396</v>
      </c>
      <c r="QDL30" s="349" t="s">
        <v>396</v>
      </c>
      <c r="QDM30" s="349" t="s">
        <v>396</v>
      </c>
      <c r="QDN30" s="349" t="s">
        <v>396</v>
      </c>
      <c r="QDO30" s="349" t="s">
        <v>396</v>
      </c>
      <c r="QDP30" s="349" t="s">
        <v>396</v>
      </c>
      <c r="QDQ30" s="349" t="s">
        <v>396</v>
      </c>
      <c r="QDR30" s="349" t="s">
        <v>396</v>
      </c>
      <c r="QDS30" s="349" t="s">
        <v>396</v>
      </c>
      <c r="QDT30" s="349" t="s">
        <v>396</v>
      </c>
      <c r="QDU30" s="349" t="s">
        <v>396</v>
      </c>
      <c r="QDV30" s="349" t="s">
        <v>396</v>
      </c>
      <c r="QDW30" s="349" t="s">
        <v>396</v>
      </c>
      <c r="QDX30" s="349" t="s">
        <v>396</v>
      </c>
      <c r="QDY30" s="349" t="s">
        <v>396</v>
      </c>
      <c r="QDZ30" s="349" t="s">
        <v>396</v>
      </c>
      <c r="QEA30" s="349" t="s">
        <v>396</v>
      </c>
      <c r="QEB30" s="349" t="s">
        <v>396</v>
      </c>
      <c r="QEC30" s="349" t="s">
        <v>396</v>
      </c>
      <c r="QED30" s="349" t="s">
        <v>396</v>
      </c>
      <c r="QEE30" s="349" t="s">
        <v>396</v>
      </c>
      <c r="QEF30" s="349" t="s">
        <v>396</v>
      </c>
      <c r="QEG30" s="349" t="s">
        <v>396</v>
      </c>
      <c r="QEH30" s="349" t="s">
        <v>396</v>
      </c>
      <c r="QEI30" s="349" t="s">
        <v>396</v>
      </c>
      <c r="QEJ30" s="349" t="s">
        <v>396</v>
      </c>
      <c r="QEK30" s="349" t="s">
        <v>396</v>
      </c>
      <c r="QEL30" s="349" t="s">
        <v>396</v>
      </c>
      <c r="QEM30" s="349" t="s">
        <v>396</v>
      </c>
      <c r="QEN30" s="349" t="s">
        <v>396</v>
      </c>
      <c r="QEO30" s="349" t="s">
        <v>396</v>
      </c>
      <c r="QEP30" s="349" t="s">
        <v>396</v>
      </c>
      <c r="QEQ30" s="349" t="s">
        <v>396</v>
      </c>
      <c r="QER30" s="349" t="s">
        <v>396</v>
      </c>
      <c r="QES30" s="349" t="s">
        <v>396</v>
      </c>
      <c r="QET30" s="349" t="s">
        <v>396</v>
      </c>
      <c r="QEU30" s="349" t="s">
        <v>396</v>
      </c>
      <c r="QEV30" s="349" t="s">
        <v>396</v>
      </c>
      <c r="QEW30" s="349" t="s">
        <v>396</v>
      </c>
      <c r="QEX30" s="349" t="s">
        <v>396</v>
      </c>
      <c r="QEY30" s="349" t="s">
        <v>396</v>
      </c>
      <c r="QEZ30" s="349" t="s">
        <v>396</v>
      </c>
      <c r="QFA30" s="349" t="s">
        <v>396</v>
      </c>
      <c r="QFB30" s="349" t="s">
        <v>396</v>
      </c>
      <c r="QFC30" s="349" t="s">
        <v>396</v>
      </c>
      <c r="QFD30" s="349" t="s">
        <v>396</v>
      </c>
      <c r="QFE30" s="349" t="s">
        <v>396</v>
      </c>
      <c r="QFF30" s="349" t="s">
        <v>396</v>
      </c>
      <c r="QFG30" s="349" t="s">
        <v>396</v>
      </c>
      <c r="QFH30" s="349" t="s">
        <v>396</v>
      </c>
      <c r="QFI30" s="349" t="s">
        <v>396</v>
      </c>
      <c r="QFJ30" s="349" t="s">
        <v>396</v>
      </c>
      <c r="QFK30" s="349" t="s">
        <v>396</v>
      </c>
      <c r="QFL30" s="349" t="s">
        <v>396</v>
      </c>
      <c r="QFM30" s="349" t="s">
        <v>396</v>
      </c>
      <c r="QFN30" s="349" t="s">
        <v>396</v>
      </c>
      <c r="QFO30" s="349" t="s">
        <v>396</v>
      </c>
      <c r="QFP30" s="349" t="s">
        <v>396</v>
      </c>
      <c r="QFQ30" s="349" t="s">
        <v>396</v>
      </c>
      <c r="QFR30" s="349" t="s">
        <v>396</v>
      </c>
      <c r="QFS30" s="349" t="s">
        <v>396</v>
      </c>
      <c r="QFT30" s="349" t="s">
        <v>396</v>
      </c>
      <c r="QFU30" s="349" t="s">
        <v>396</v>
      </c>
      <c r="QFV30" s="349" t="s">
        <v>396</v>
      </c>
      <c r="QFW30" s="349" t="s">
        <v>396</v>
      </c>
      <c r="QFX30" s="349" t="s">
        <v>396</v>
      </c>
      <c r="QFY30" s="349" t="s">
        <v>396</v>
      </c>
      <c r="QFZ30" s="349" t="s">
        <v>396</v>
      </c>
      <c r="QGA30" s="349" t="s">
        <v>396</v>
      </c>
      <c r="QGB30" s="349" t="s">
        <v>396</v>
      </c>
      <c r="QGC30" s="349" t="s">
        <v>396</v>
      </c>
      <c r="QGD30" s="349" t="s">
        <v>396</v>
      </c>
      <c r="QGE30" s="349" t="s">
        <v>396</v>
      </c>
      <c r="QGF30" s="349" t="s">
        <v>396</v>
      </c>
      <c r="QGG30" s="349" t="s">
        <v>396</v>
      </c>
      <c r="QGH30" s="349" t="s">
        <v>396</v>
      </c>
      <c r="QGI30" s="349" t="s">
        <v>396</v>
      </c>
      <c r="QGJ30" s="349" t="s">
        <v>396</v>
      </c>
      <c r="QGK30" s="349" t="s">
        <v>396</v>
      </c>
      <c r="QGL30" s="349" t="s">
        <v>396</v>
      </c>
      <c r="QGM30" s="349" t="s">
        <v>396</v>
      </c>
      <c r="QGN30" s="349" t="s">
        <v>396</v>
      </c>
      <c r="QGO30" s="349" t="s">
        <v>396</v>
      </c>
      <c r="QGP30" s="349" t="s">
        <v>396</v>
      </c>
      <c r="QGQ30" s="349" t="s">
        <v>396</v>
      </c>
      <c r="QGR30" s="349" t="s">
        <v>396</v>
      </c>
      <c r="QGS30" s="349" t="s">
        <v>396</v>
      </c>
      <c r="QGT30" s="349" t="s">
        <v>396</v>
      </c>
      <c r="QGU30" s="349" t="s">
        <v>396</v>
      </c>
      <c r="QGV30" s="349" t="s">
        <v>396</v>
      </c>
      <c r="QGW30" s="349" t="s">
        <v>396</v>
      </c>
      <c r="QGX30" s="349" t="s">
        <v>396</v>
      </c>
      <c r="QGY30" s="349" t="s">
        <v>396</v>
      </c>
      <c r="QGZ30" s="349" t="s">
        <v>396</v>
      </c>
      <c r="QHA30" s="349" t="s">
        <v>396</v>
      </c>
      <c r="QHB30" s="349" t="s">
        <v>396</v>
      </c>
      <c r="QHC30" s="349" t="s">
        <v>396</v>
      </c>
      <c r="QHD30" s="349" t="s">
        <v>396</v>
      </c>
      <c r="QHE30" s="349" t="s">
        <v>396</v>
      </c>
      <c r="QHF30" s="349" t="s">
        <v>396</v>
      </c>
      <c r="QHG30" s="349" t="s">
        <v>396</v>
      </c>
      <c r="QHH30" s="349" t="s">
        <v>396</v>
      </c>
      <c r="QHI30" s="349" t="s">
        <v>396</v>
      </c>
      <c r="QHJ30" s="349" t="s">
        <v>396</v>
      </c>
      <c r="QHK30" s="349" t="s">
        <v>396</v>
      </c>
      <c r="QHL30" s="349" t="s">
        <v>396</v>
      </c>
      <c r="QHM30" s="349" t="s">
        <v>396</v>
      </c>
      <c r="QHN30" s="349" t="s">
        <v>396</v>
      </c>
      <c r="QHO30" s="349" t="s">
        <v>396</v>
      </c>
      <c r="QHP30" s="349" t="s">
        <v>396</v>
      </c>
      <c r="QHQ30" s="349" t="s">
        <v>396</v>
      </c>
      <c r="QHR30" s="349" t="s">
        <v>396</v>
      </c>
      <c r="QHS30" s="349" t="s">
        <v>396</v>
      </c>
      <c r="QHT30" s="349" t="s">
        <v>396</v>
      </c>
      <c r="QHU30" s="349" t="s">
        <v>396</v>
      </c>
      <c r="QHV30" s="349" t="s">
        <v>396</v>
      </c>
      <c r="QHW30" s="349" t="s">
        <v>396</v>
      </c>
      <c r="QHX30" s="349" t="s">
        <v>396</v>
      </c>
      <c r="QHY30" s="349" t="s">
        <v>396</v>
      </c>
      <c r="QHZ30" s="349" t="s">
        <v>396</v>
      </c>
      <c r="QIA30" s="349" t="s">
        <v>396</v>
      </c>
      <c r="QIB30" s="349" t="s">
        <v>396</v>
      </c>
      <c r="QIC30" s="349" t="s">
        <v>396</v>
      </c>
      <c r="QID30" s="349" t="s">
        <v>396</v>
      </c>
      <c r="QIE30" s="349" t="s">
        <v>396</v>
      </c>
      <c r="QIF30" s="349" t="s">
        <v>396</v>
      </c>
      <c r="QIG30" s="349" t="s">
        <v>396</v>
      </c>
      <c r="QIH30" s="349" t="s">
        <v>396</v>
      </c>
      <c r="QII30" s="349" t="s">
        <v>396</v>
      </c>
      <c r="QIJ30" s="349" t="s">
        <v>396</v>
      </c>
      <c r="QIK30" s="349" t="s">
        <v>396</v>
      </c>
      <c r="QIL30" s="349" t="s">
        <v>396</v>
      </c>
      <c r="QIM30" s="349" t="s">
        <v>396</v>
      </c>
      <c r="QIN30" s="349" t="s">
        <v>396</v>
      </c>
      <c r="QIO30" s="349" t="s">
        <v>396</v>
      </c>
      <c r="QIP30" s="349" t="s">
        <v>396</v>
      </c>
      <c r="QIQ30" s="349" t="s">
        <v>396</v>
      </c>
      <c r="QIR30" s="349" t="s">
        <v>396</v>
      </c>
      <c r="QIS30" s="349" t="s">
        <v>396</v>
      </c>
      <c r="QIT30" s="349" t="s">
        <v>396</v>
      </c>
      <c r="QIU30" s="349" t="s">
        <v>396</v>
      </c>
      <c r="QIV30" s="349" t="s">
        <v>396</v>
      </c>
      <c r="QIW30" s="349" t="s">
        <v>396</v>
      </c>
      <c r="QIX30" s="349" t="s">
        <v>396</v>
      </c>
      <c r="QIY30" s="349" t="s">
        <v>396</v>
      </c>
      <c r="QIZ30" s="349" t="s">
        <v>396</v>
      </c>
      <c r="QJA30" s="349" t="s">
        <v>396</v>
      </c>
      <c r="QJB30" s="349" t="s">
        <v>396</v>
      </c>
      <c r="QJC30" s="349" t="s">
        <v>396</v>
      </c>
      <c r="QJD30" s="349" t="s">
        <v>396</v>
      </c>
      <c r="QJE30" s="349" t="s">
        <v>396</v>
      </c>
      <c r="QJF30" s="349" t="s">
        <v>396</v>
      </c>
      <c r="QJG30" s="349" t="s">
        <v>396</v>
      </c>
      <c r="QJH30" s="349" t="s">
        <v>396</v>
      </c>
      <c r="QJI30" s="349" t="s">
        <v>396</v>
      </c>
      <c r="QJJ30" s="349" t="s">
        <v>396</v>
      </c>
      <c r="QJK30" s="349" t="s">
        <v>396</v>
      </c>
      <c r="QJL30" s="349" t="s">
        <v>396</v>
      </c>
      <c r="QJM30" s="349" t="s">
        <v>396</v>
      </c>
      <c r="QJN30" s="349" t="s">
        <v>396</v>
      </c>
      <c r="QJO30" s="349" t="s">
        <v>396</v>
      </c>
      <c r="QJP30" s="349" t="s">
        <v>396</v>
      </c>
      <c r="QJQ30" s="349" t="s">
        <v>396</v>
      </c>
      <c r="QJR30" s="349" t="s">
        <v>396</v>
      </c>
      <c r="QJS30" s="349" t="s">
        <v>396</v>
      </c>
      <c r="QJT30" s="349" t="s">
        <v>396</v>
      </c>
      <c r="QJU30" s="349" t="s">
        <v>396</v>
      </c>
      <c r="QJV30" s="349" t="s">
        <v>396</v>
      </c>
      <c r="QJW30" s="349" t="s">
        <v>396</v>
      </c>
      <c r="QJX30" s="349" t="s">
        <v>396</v>
      </c>
      <c r="QJY30" s="349" t="s">
        <v>396</v>
      </c>
      <c r="QJZ30" s="349" t="s">
        <v>396</v>
      </c>
      <c r="QKA30" s="349" t="s">
        <v>396</v>
      </c>
      <c r="QKB30" s="349" t="s">
        <v>396</v>
      </c>
      <c r="QKC30" s="349" t="s">
        <v>396</v>
      </c>
      <c r="QKD30" s="349" t="s">
        <v>396</v>
      </c>
      <c r="QKE30" s="349" t="s">
        <v>396</v>
      </c>
      <c r="QKF30" s="349" t="s">
        <v>396</v>
      </c>
      <c r="QKG30" s="349" t="s">
        <v>396</v>
      </c>
      <c r="QKH30" s="349" t="s">
        <v>396</v>
      </c>
      <c r="QKI30" s="349" t="s">
        <v>396</v>
      </c>
      <c r="QKJ30" s="349" t="s">
        <v>396</v>
      </c>
      <c r="QKK30" s="349" t="s">
        <v>396</v>
      </c>
      <c r="QKL30" s="349" t="s">
        <v>396</v>
      </c>
      <c r="QKM30" s="349" t="s">
        <v>396</v>
      </c>
      <c r="QKN30" s="349" t="s">
        <v>396</v>
      </c>
      <c r="QKO30" s="349" t="s">
        <v>396</v>
      </c>
      <c r="QKP30" s="349" t="s">
        <v>396</v>
      </c>
      <c r="QKQ30" s="349" t="s">
        <v>396</v>
      </c>
      <c r="QKR30" s="349" t="s">
        <v>396</v>
      </c>
      <c r="QKS30" s="349" t="s">
        <v>396</v>
      </c>
      <c r="QKT30" s="349" t="s">
        <v>396</v>
      </c>
      <c r="QKU30" s="349" t="s">
        <v>396</v>
      </c>
      <c r="QKV30" s="349" t="s">
        <v>396</v>
      </c>
      <c r="QKW30" s="349" t="s">
        <v>396</v>
      </c>
      <c r="QKX30" s="349" t="s">
        <v>396</v>
      </c>
      <c r="QKY30" s="349" t="s">
        <v>396</v>
      </c>
      <c r="QKZ30" s="349" t="s">
        <v>396</v>
      </c>
      <c r="QLA30" s="349" t="s">
        <v>396</v>
      </c>
      <c r="QLB30" s="349" t="s">
        <v>396</v>
      </c>
      <c r="QLC30" s="349" t="s">
        <v>396</v>
      </c>
      <c r="QLD30" s="349" t="s">
        <v>396</v>
      </c>
      <c r="QLE30" s="349" t="s">
        <v>396</v>
      </c>
      <c r="QLF30" s="349" t="s">
        <v>396</v>
      </c>
      <c r="QLG30" s="349" t="s">
        <v>396</v>
      </c>
      <c r="QLH30" s="349" t="s">
        <v>396</v>
      </c>
      <c r="QLI30" s="349" t="s">
        <v>396</v>
      </c>
      <c r="QLJ30" s="349" t="s">
        <v>396</v>
      </c>
      <c r="QLK30" s="349" t="s">
        <v>396</v>
      </c>
      <c r="QLL30" s="349" t="s">
        <v>396</v>
      </c>
      <c r="QLM30" s="349" t="s">
        <v>396</v>
      </c>
      <c r="QLN30" s="349" t="s">
        <v>396</v>
      </c>
      <c r="QLO30" s="349" t="s">
        <v>396</v>
      </c>
      <c r="QLP30" s="349" t="s">
        <v>396</v>
      </c>
      <c r="QLQ30" s="349" t="s">
        <v>396</v>
      </c>
      <c r="QLR30" s="349" t="s">
        <v>396</v>
      </c>
      <c r="QLS30" s="349" t="s">
        <v>396</v>
      </c>
      <c r="QLT30" s="349" t="s">
        <v>396</v>
      </c>
      <c r="QLU30" s="349" t="s">
        <v>396</v>
      </c>
      <c r="QLV30" s="349" t="s">
        <v>396</v>
      </c>
      <c r="QLW30" s="349" t="s">
        <v>396</v>
      </c>
      <c r="QLX30" s="349" t="s">
        <v>396</v>
      </c>
      <c r="QLY30" s="349" t="s">
        <v>396</v>
      </c>
      <c r="QLZ30" s="349" t="s">
        <v>396</v>
      </c>
      <c r="QMA30" s="349" t="s">
        <v>396</v>
      </c>
      <c r="QMB30" s="349" t="s">
        <v>396</v>
      </c>
      <c r="QMC30" s="349" t="s">
        <v>396</v>
      </c>
      <c r="QMD30" s="349" t="s">
        <v>396</v>
      </c>
      <c r="QME30" s="349" t="s">
        <v>396</v>
      </c>
      <c r="QMF30" s="349" t="s">
        <v>396</v>
      </c>
      <c r="QMG30" s="349" t="s">
        <v>396</v>
      </c>
      <c r="QMH30" s="349" t="s">
        <v>396</v>
      </c>
      <c r="QMI30" s="349" t="s">
        <v>396</v>
      </c>
      <c r="QMJ30" s="349" t="s">
        <v>396</v>
      </c>
      <c r="QMK30" s="349" t="s">
        <v>396</v>
      </c>
      <c r="QML30" s="349" t="s">
        <v>396</v>
      </c>
      <c r="QMM30" s="349" t="s">
        <v>396</v>
      </c>
      <c r="QMN30" s="349" t="s">
        <v>396</v>
      </c>
      <c r="QMO30" s="349" t="s">
        <v>396</v>
      </c>
      <c r="QMP30" s="349" t="s">
        <v>396</v>
      </c>
      <c r="QMQ30" s="349" t="s">
        <v>396</v>
      </c>
      <c r="QMR30" s="349" t="s">
        <v>396</v>
      </c>
      <c r="QMS30" s="349" t="s">
        <v>396</v>
      </c>
      <c r="QMT30" s="349" t="s">
        <v>396</v>
      </c>
      <c r="QMU30" s="349" t="s">
        <v>396</v>
      </c>
      <c r="QMV30" s="349" t="s">
        <v>396</v>
      </c>
      <c r="QMW30" s="349" t="s">
        <v>396</v>
      </c>
      <c r="QMX30" s="349" t="s">
        <v>396</v>
      </c>
      <c r="QMY30" s="349" t="s">
        <v>396</v>
      </c>
      <c r="QMZ30" s="349" t="s">
        <v>396</v>
      </c>
      <c r="QNA30" s="349" t="s">
        <v>396</v>
      </c>
      <c r="QNB30" s="349" t="s">
        <v>396</v>
      </c>
      <c r="QNC30" s="349" t="s">
        <v>396</v>
      </c>
      <c r="QND30" s="349" t="s">
        <v>396</v>
      </c>
      <c r="QNE30" s="349" t="s">
        <v>396</v>
      </c>
      <c r="QNF30" s="349" t="s">
        <v>396</v>
      </c>
      <c r="QNG30" s="349" t="s">
        <v>396</v>
      </c>
      <c r="QNH30" s="349" t="s">
        <v>396</v>
      </c>
      <c r="QNI30" s="349" t="s">
        <v>396</v>
      </c>
      <c r="QNJ30" s="349" t="s">
        <v>396</v>
      </c>
      <c r="QNK30" s="349" t="s">
        <v>396</v>
      </c>
      <c r="QNL30" s="349" t="s">
        <v>396</v>
      </c>
      <c r="QNM30" s="349" t="s">
        <v>396</v>
      </c>
      <c r="QNN30" s="349" t="s">
        <v>396</v>
      </c>
      <c r="QNO30" s="349" t="s">
        <v>396</v>
      </c>
      <c r="QNP30" s="349" t="s">
        <v>396</v>
      </c>
      <c r="QNQ30" s="349" t="s">
        <v>396</v>
      </c>
      <c r="QNR30" s="349" t="s">
        <v>396</v>
      </c>
      <c r="QNS30" s="349" t="s">
        <v>396</v>
      </c>
      <c r="QNT30" s="349" t="s">
        <v>396</v>
      </c>
      <c r="QNU30" s="349" t="s">
        <v>396</v>
      </c>
      <c r="QNV30" s="349" t="s">
        <v>396</v>
      </c>
      <c r="QNW30" s="349" t="s">
        <v>396</v>
      </c>
      <c r="QNX30" s="349" t="s">
        <v>396</v>
      </c>
      <c r="QNY30" s="349" t="s">
        <v>396</v>
      </c>
      <c r="QNZ30" s="349" t="s">
        <v>396</v>
      </c>
      <c r="QOA30" s="349" t="s">
        <v>396</v>
      </c>
      <c r="QOB30" s="349" t="s">
        <v>396</v>
      </c>
      <c r="QOC30" s="349" t="s">
        <v>396</v>
      </c>
      <c r="QOD30" s="349" t="s">
        <v>396</v>
      </c>
      <c r="QOE30" s="349" t="s">
        <v>396</v>
      </c>
      <c r="QOF30" s="349" t="s">
        <v>396</v>
      </c>
      <c r="QOG30" s="349" t="s">
        <v>396</v>
      </c>
      <c r="QOH30" s="349" t="s">
        <v>396</v>
      </c>
      <c r="QOI30" s="349" t="s">
        <v>396</v>
      </c>
      <c r="QOJ30" s="349" t="s">
        <v>396</v>
      </c>
      <c r="QOK30" s="349" t="s">
        <v>396</v>
      </c>
      <c r="QOL30" s="349" t="s">
        <v>396</v>
      </c>
      <c r="QOM30" s="349" t="s">
        <v>396</v>
      </c>
      <c r="QON30" s="349" t="s">
        <v>396</v>
      </c>
      <c r="QOO30" s="349" t="s">
        <v>396</v>
      </c>
      <c r="QOP30" s="349" t="s">
        <v>396</v>
      </c>
      <c r="QOQ30" s="349" t="s">
        <v>396</v>
      </c>
      <c r="QOR30" s="349" t="s">
        <v>396</v>
      </c>
      <c r="QOS30" s="349" t="s">
        <v>396</v>
      </c>
      <c r="QOT30" s="349" t="s">
        <v>396</v>
      </c>
      <c r="QOU30" s="349" t="s">
        <v>396</v>
      </c>
      <c r="QOV30" s="349" t="s">
        <v>396</v>
      </c>
      <c r="QOW30" s="349" t="s">
        <v>396</v>
      </c>
      <c r="QOX30" s="349" t="s">
        <v>396</v>
      </c>
      <c r="QOY30" s="349" t="s">
        <v>396</v>
      </c>
      <c r="QOZ30" s="349" t="s">
        <v>396</v>
      </c>
      <c r="QPA30" s="349" t="s">
        <v>396</v>
      </c>
      <c r="QPB30" s="349" t="s">
        <v>396</v>
      </c>
      <c r="QPC30" s="349" t="s">
        <v>396</v>
      </c>
      <c r="QPD30" s="349" t="s">
        <v>396</v>
      </c>
      <c r="QPE30" s="349" t="s">
        <v>396</v>
      </c>
      <c r="QPF30" s="349" t="s">
        <v>396</v>
      </c>
      <c r="QPG30" s="349" t="s">
        <v>396</v>
      </c>
      <c r="QPH30" s="349" t="s">
        <v>396</v>
      </c>
      <c r="QPI30" s="349" t="s">
        <v>396</v>
      </c>
      <c r="QPJ30" s="349" t="s">
        <v>396</v>
      </c>
      <c r="QPK30" s="349" t="s">
        <v>396</v>
      </c>
      <c r="QPL30" s="349" t="s">
        <v>396</v>
      </c>
      <c r="QPM30" s="349" t="s">
        <v>396</v>
      </c>
      <c r="QPN30" s="349" t="s">
        <v>396</v>
      </c>
      <c r="QPO30" s="349" t="s">
        <v>396</v>
      </c>
      <c r="QPP30" s="349" t="s">
        <v>396</v>
      </c>
      <c r="QPQ30" s="349" t="s">
        <v>396</v>
      </c>
      <c r="QPR30" s="349" t="s">
        <v>396</v>
      </c>
      <c r="QPS30" s="349" t="s">
        <v>396</v>
      </c>
      <c r="QPT30" s="349" t="s">
        <v>396</v>
      </c>
      <c r="QPU30" s="349" t="s">
        <v>396</v>
      </c>
      <c r="QPV30" s="349" t="s">
        <v>396</v>
      </c>
      <c r="QPW30" s="349" t="s">
        <v>396</v>
      </c>
      <c r="QPX30" s="349" t="s">
        <v>396</v>
      </c>
      <c r="QPY30" s="349" t="s">
        <v>396</v>
      </c>
      <c r="QPZ30" s="349" t="s">
        <v>396</v>
      </c>
      <c r="QQA30" s="349" t="s">
        <v>396</v>
      </c>
      <c r="QQB30" s="349" t="s">
        <v>396</v>
      </c>
      <c r="QQC30" s="349" t="s">
        <v>396</v>
      </c>
      <c r="QQD30" s="349" t="s">
        <v>396</v>
      </c>
      <c r="QQE30" s="349" t="s">
        <v>396</v>
      </c>
      <c r="QQF30" s="349" t="s">
        <v>396</v>
      </c>
      <c r="QQG30" s="349" t="s">
        <v>396</v>
      </c>
      <c r="QQH30" s="349" t="s">
        <v>396</v>
      </c>
      <c r="QQI30" s="349" t="s">
        <v>396</v>
      </c>
      <c r="QQJ30" s="349" t="s">
        <v>396</v>
      </c>
      <c r="QQK30" s="349" t="s">
        <v>396</v>
      </c>
      <c r="QQL30" s="349" t="s">
        <v>396</v>
      </c>
      <c r="QQM30" s="349" t="s">
        <v>396</v>
      </c>
      <c r="QQN30" s="349" t="s">
        <v>396</v>
      </c>
      <c r="QQO30" s="349" t="s">
        <v>396</v>
      </c>
      <c r="QQP30" s="349" t="s">
        <v>396</v>
      </c>
      <c r="QQQ30" s="349" t="s">
        <v>396</v>
      </c>
      <c r="QQR30" s="349" t="s">
        <v>396</v>
      </c>
      <c r="QQS30" s="349" t="s">
        <v>396</v>
      </c>
      <c r="QQT30" s="349" t="s">
        <v>396</v>
      </c>
      <c r="QQU30" s="349" t="s">
        <v>396</v>
      </c>
      <c r="QQV30" s="349" t="s">
        <v>396</v>
      </c>
      <c r="QQW30" s="349" t="s">
        <v>396</v>
      </c>
      <c r="QQX30" s="349" t="s">
        <v>396</v>
      </c>
      <c r="QQY30" s="349" t="s">
        <v>396</v>
      </c>
      <c r="QQZ30" s="349" t="s">
        <v>396</v>
      </c>
      <c r="QRA30" s="349" t="s">
        <v>396</v>
      </c>
      <c r="QRB30" s="349" t="s">
        <v>396</v>
      </c>
      <c r="QRC30" s="349" t="s">
        <v>396</v>
      </c>
      <c r="QRD30" s="349" t="s">
        <v>396</v>
      </c>
      <c r="QRE30" s="349" t="s">
        <v>396</v>
      </c>
      <c r="QRF30" s="349" t="s">
        <v>396</v>
      </c>
      <c r="QRG30" s="349" t="s">
        <v>396</v>
      </c>
      <c r="QRH30" s="349" t="s">
        <v>396</v>
      </c>
      <c r="QRI30" s="349" t="s">
        <v>396</v>
      </c>
      <c r="QRJ30" s="349" t="s">
        <v>396</v>
      </c>
      <c r="QRK30" s="349" t="s">
        <v>396</v>
      </c>
      <c r="QRL30" s="349" t="s">
        <v>396</v>
      </c>
      <c r="QRM30" s="349" t="s">
        <v>396</v>
      </c>
      <c r="QRN30" s="349" t="s">
        <v>396</v>
      </c>
      <c r="QRO30" s="349" t="s">
        <v>396</v>
      </c>
      <c r="QRP30" s="349" t="s">
        <v>396</v>
      </c>
      <c r="QRQ30" s="349" t="s">
        <v>396</v>
      </c>
      <c r="QRR30" s="349" t="s">
        <v>396</v>
      </c>
      <c r="QRS30" s="349" t="s">
        <v>396</v>
      </c>
      <c r="QRT30" s="349" t="s">
        <v>396</v>
      </c>
      <c r="QRU30" s="349" t="s">
        <v>396</v>
      </c>
      <c r="QRV30" s="349" t="s">
        <v>396</v>
      </c>
      <c r="QRW30" s="349" t="s">
        <v>396</v>
      </c>
      <c r="QRX30" s="349" t="s">
        <v>396</v>
      </c>
      <c r="QRY30" s="349" t="s">
        <v>396</v>
      </c>
      <c r="QRZ30" s="349" t="s">
        <v>396</v>
      </c>
      <c r="QSA30" s="349" t="s">
        <v>396</v>
      </c>
      <c r="QSB30" s="349" t="s">
        <v>396</v>
      </c>
      <c r="QSC30" s="349" t="s">
        <v>396</v>
      </c>
      <c r="QSD30" s="349" t="s">
        <v>396</v>
      </c>
      <c r="QSE30" s="349" t="s">
        <v>396</v>
      </c>
      <c r="QSF30" s="349" t="s">
        <v>396</v>
      </c>
      <c r="QSG30" s="349" t="s">
        <v>396</v>
      </c>
      <c r="QSH30" s="349" t="s">
        <v>396</v>
      </c>
      <c r="QSI30" s="349" t="s">
        <v>396</v>
      </c>
      <c r="QSJ30" s="349" t="s">
        <v>396</v>
      </c>
      <c r="QSK30" s="349" t="s">
        <v>396</v>
      </c>
      <c r="QSL30" s="349" t="s">
        <v>396</v>
      </c>
      <c r="QSM30" s="349" t="s">
        <v>396</v>
      </c>
      <c r="QSN30" s="349" t="s">
        <v>396</v>
      </c>
      <c r="QSO30" s="349" t="s">
        <v>396</v>
      </c>
      <c r="QSP30" s="349" t="s">
        <v>396</v>
      </c>
      <c r="QSQ30" s="349" t="s">
        <v>396</v>
      </c>
      <c r="QSR30" s="349" t="s">
        <v>396</v>
      </c>
      <c r="QSS30" s="349" t="s">
        <v>396</v>
      </c>
      <c r="QST30" s="349" t="s">
        <v>396</v>
      </c>
      <c r="QSU30" s="349" t="s">
        <v>396</v>
      </c>
      <c r="QSV30" s="349" t="s">
        <v>396</v>
      </c>
      <c r="QSW30" s="349" t="s">
        <v>396</v>
      </c>
      <c r="QSX30" s="349" t="s">
        <v>396</v>
      </c>
      <c r="QSY30" s="349" t="s">
        <v>396</v>
      </c>
      <c r="QSZ30" s="349" t="s">
        <v>396</v>
      </c>
      <c r="QTA30" s="349" t="s">
        <v>396</v>
      </c>
      <c r="QTB30" s="349" t="s">
        <v>396</v>
      </c>
      <c r="QTC30" s="349" t="s">
        <v>396</v>
      </c>
      <c r="QTD30" s="349" t="s">
        <v>396</v>
      </c>
      <c r="QTE30" s="349" t="s">
        <v>396</v>
      </c>
      <c r="QTF30" s="349" t="s">
        <v>396</v>
      </c>
      <c r="QTG30" s="349" t="s">
        <v>396</v>
      </c>
      <c r="QTH30" s="349" t="s">
        <v>396</v>
      </c>
      <c r="QTI30" s="349" t="s">
        <v>396</v>
      </c>
      <c r="QTJ30" s="349" t="s">
        <v>396</v>
      </c>
      <c r="QTK30" s="349" t="s">
        <v>396</v>
      </c>
      <c r="QTL30" s="349" t="s">
        <v>396</v>
      </c>
      <c r="QTM30" s="349" t="s">
        <v>396</v>
      </c>
      <c r="QTN30" s="349" t="s">
        <v>396</v>
      </c>
      <c r="QTO30" s="349" t="s">
        <v>396</v>
      </c>
      <c r="QTP30" s="349" t="s">
        <v>396</v>
      </c>
      <c r="QTQ30" s="349" t="s">
        <v>396</v>
      </c>
      <c r="QTR30" s="349" t="s">
        <v>396</v>
      </c>
      <c r="QTS30" s="349" t="s">
        <v>396</v>
      </c>
      <c r="QTT30" s="349" t="s">
        <v>396</v>
      </c>
      <c r="QTU30" s="349" t="s">
        <v>396</v>
      </c>
      <c r="QTV30" s="349" t="s">
        <v>396</v>
      </c>
      <c r="QTW30" s="349" t="s">
        <v>396</v>
      </c>
      <c r="QTX30" s="349" t="s">
        <v>396</v>
      </c>
      <c r="QTY30" s="349" t="s">
        <v>396</v>
      </c>
      <c r="QTZ30" s="349" t="s">
        <v>396</v>
      </c>
      <c r="QUA30" s="349" t="s">
        <v>396</v>
      </c>
      <c r="QUB30" s="349" t="s">
        <v>396</v>
      </c>
      <c r="QUC30" s="349" t="s">
        <v>396</v>
      </c>
      <c r="QUD30" s="349" t="s">
        <v>396</v>
      </c>
      <c r="QUE30" s="349" t="s">
        <v>396</v>
      </c>
      <c r="QUF30" s="349" t="s">
        <v>396</v>
      </c>
      <c r="QUG30" s="349" t="s">
        <v>396</v>
      </c>
      <c r="QUH30" s="349" t="s">
        <v>396</v>
      </c>
      <c r="QUI30" s="349" t="s">
        <v>396</v>
      </c>
      <c r="QUJ30" s="349" t="s">
        <v>396</v>
      </c>
      <c r="QUK30" s="349" t="s">
        <v>396</v>
      </c>
      <c r="QUL30" s="349" t="s">
        <v>396</v>
      </c>
      <c r="QUM30" s="349" t="s">
        <v>396</v>
      </c>
      <c r="QUN30" s="349" t="s">
        <v>396</v>
      </c>
      <c r="QUO30" s="349" t="s">
        <v>396</v>
      </c>
      <c r="QUP30" s="349" t="s">
        <v>396</v>
      </c>
      <c r="QUQ30" s="349" t="s">
        <v>396</v>
      </c>
      <c r="QUR30" s="349" t="s">
        <v>396</v>
      </c>
      <c r="QUS30" s="349" t="s">
        <v>396</v>
      </c>
      <c r="QUT30" s="349" t="s">
        <v>396</v>
      </c>
      <c r="QUU30" s="349" t="s">
        <v>396</v>
      </c>
      <c r="QUV30" s="349" t="s">
        <v>396</v>
      </c>
      <c r="QUW30" s="349" t="s">
        <v>396</v>
      </c>
      <c r="QUX30" s="349" t="s">
        <v>396</v>
      </c>
      <c r="QUY30" s="349" t="s">
        <v>396</v>
      </c>
      <c r="QUZ30" s="349" t="s">
        <v>396</v>
      </c>
      <c r="QVA30" s="349" t="s">
        <v>396</v>
      </c>
      <c r="QVB30" s="349" t="s">
        <v>396</v>
      </c>
      <c r="QVC30" s="349" t="s">
        <v>396</v>
      </c>
      <c r="QVD30" s="349" t="s">
        <v>396</v>
      </c>
      <c r="QVE30" s="349" t="s">
        <v>396</v>
      </c>
      <c r="QVF30" s="349" t="s">
        <v>396</v>
      </c>
      <c r="QVG30" s="349" t="s">
        <v>396</v>
      </c>
      <c r="QVH30" s="349" t="s">
        <v>396</v>
      </c>
      <c r="QVI30" s="349" t="s">
        <v>396</v>
      </c>
      <c r="QVJ30" s="349" t="s">
        <v>396</v>
      </c>
      <c r="QVK30" s="349" t="s">
        <v>396</v>
      </c>
      <c r="QVL30" s="349" t="s">
        <v>396</v>
      </c>
      <c r="QVM30" s="349" t="s">
        <v>396</v>
      </c>
      <c r="QVN30" s="349" t="s">
        <v>396</v>
      </c>
      <c r="QVO30" s="349" t="s">
        <v>396</v>
      </c>
      <c r="QVP30" s="349" t="s">
        <v>396</v>
      </c>
      <c r="QVQ30" s="349" t="s">
        <v>396</v>
      </c>
      <c r="QVR30" s="349" t="s">
        <v>396</v>
      </c>
      <c r="QVS30" s="349" t="s">
        <v>396</v>
      </c>
      <c r="QVT30" s="349" t="s">
        <v>396</v>
      </c>
      <c r="QVU30" s="349" t="s">
        <v>396</v>
      </c>
      <c r="QVV30" s="349" t="s">
        <v>396</v>
      </c>
      <c r="QVW30" s="349" t="s">
        <v>396</v>
      </c>
      <c r="QVX30" s="349" t="s">
        <v>396</v>
      </c>
      <c r="QVY30" s="349" t="s">
        <v>396</v>
      </c>
      <c r="QVZ30" s="349" t="s">
        <v>396</v>
      </c>
      <c r="QWA30" s="349" t="s">
        <v>396</v>
      </c>
      <c r="QWB30" s="349" t="s">
        <v>396</v>
      </c>
      <c r="QWC30" s="349" t="s">
        <v>396</v>
      </c>
      <c r="QWD30" s="349" t="s">
        <v>396</v>
      </c>
      <c r="QWE30" s="349" t="s">
        <v>396</v>
      </c>
      <c r="QWF30" s="349" t="s">
        <v>396</v>
      </c>
      <c r="QWG30" s="349" t="s">
        <v>396</v>
      </c>
      <c r="QWH30" s="349" t="s">
        <v>396</v>
      </c>
      <c r="QWI30" s="349" t="s">
        <v>396</v>
      </c>
      <c r="QWJ30" s="349" t="s">
        <v>396</v>
      </c>
      <c r="QWK30" s="349" t="s">
        <v>396</v>
      </c>
      <c r="QWL30" s="349" t="s">
        <v>396</v>
      </c>
      <c r="QWM30" s="349" t="s">
        <v>396</v>
      </c>
      <c r="QWN30" s="349" t="s">
        <v>396</v>
      </c>
      <c r="QWO30" s="349" t="s">
        <v>396</v>
      </c>
      <c r="QWP30" s="349" t="s">
        <v>396</v>
      </c>
      <c r="QWQ30" s="349" t="s">
        <v>396</v>
      </c>
      <c r="QWR30" s="349" t="s">
        <v>396</v>
      </c>
      <c r="QWS30" s="349" t="s">
        <v>396</v>
      </c>
      <c r="QWT30" s="349" t="s">
        <v>396</v>
      </c>
      <c r="QWU30" s="349" t="s">
        <v>396</v>
      </c>
      <c r="QWV30" s="349" t="s">
        <v>396</v>
      </c>
      <c r="QWW30" s="349" t="s">
        <v>396</v>
      </c>
      <c r="QWX30" s="349" t="s">
        <v>396</v>
      </c>
      <c r="QWY30" s="349" t="s">
        <v>396</v>
      </c>
      <c r="QWZ30" s="349" t="s">
        <v>396</v>
      </c>
      <c r="QXA30" s="349" t="s">
        <v>396</v>
      </c>
      <c r="QXB30" s="349" t="s">
        <v>396</v>
      </c>
      <c r="QXC30" s="349" t="s">
        <v>396</v>
      </c>
      <c r="QXD30" s="349" t="s">
        <v>396</v>
      </c>
      <c r="QXE30" s="349" t="s">
        <v>396</v>
      </c>
      <c r="QXF30" s="349" t="s">
        <v>396</v>
      </c>
      <c r="QXG30" s="349" t="s">
        <v>396</v>
      </c>
      <c r="QXH30" s="349" t="s">
        <v>396</v>
      </c>
      <c r="QXI30" s="349" t="s">
        <v>396</v>
      </c>
      <c r="QXJ30" s="349" t="s">
        <v>396</v>
      </c>
      <c r="QXK30" s="349" t="s">
        <v>396</v>
      </c>
      <c r="QXL30" s="349" t="s">
        <v>396</v>
      </c>
      <c r="QXM30" s="349" t="s">
        <v>396</v>
      </c>
      <c r="QXN30" s="349" t="s">
        <v>396</v>
      </c>
      <c r="QXO30" s="349" t="s">
        <v>396</v>
      </c>
      <c r="QXP30" s="349" t="s">
        <v>396</v>
      </c>
      <c r="QXQ30" s="349" t="s">
        <v>396</v>
      </c>
      <c r="QXR30" s="349" t="s">
        <v>396</v>
      </c>
      <c r="QXS30" s="349" t="s">
        <v>396</v>
      </c>
      <c r="QXT30" s="349" t="s">
        <v>396</v>
      </c>
      <c r="QXU30" s="349" t="s">
        <v>396</v>
      </c>
      <c r="QXV30" s="349" t="s">
        <v>396</v>
      </c>
      <c r="QXW30" s="349" t="s">
        <v>396</v>
      </c>
      <c r="QXX30" s="349" t="s">
        <v>396</v>
      </c>
      <c r="QXY30" s="349" t="s">
        <v>396</v>
      </c>
      <c r="QXZ30" s="349" t="s">
        <v>396</v>
      </c>
      <c r="QYA30" s="349" t="s">
        <v>396</v>
      </c>
      <c r="QYB30" s="349" t="s">
        <v>396</v>
      </c>
      <c r="QYC30" s="349" t="s">
        <v>396</v>
      </c>
      <c r="QYD30" s="349" t="s">
        <v>396</v>
      </c>
      <c r="QYE30" s="349" t="s">
        <v>396</v>
      </c>
      <c r="QYF30" s="349" t="s">
        <v>396</v>
      </c>
      <c r="QYG30" s="349" t="s">
        <v>396</v>
      </c>
      <c r="QYH30" s="349" t="s">
        <v>396</v>
      </c>
      <c r="QYI30" s="349" t="s">
        <v>396</v>
      </c>
      <c r="QYJ30" s="349" t="s">
        <v>396</v>
      </c>
      <c r="QYK30" s="349" t="s">
        <v>396</v>
      </c>
      <c r="QYL30" s="349" t="s">
        <v>396</v>
      </c>
      <c r="QYM30" s="349" t="s">
        <v>396</v>
      </c>
      <c r="QYN30" s="349" t="s">
        <v>396</v>
      </c>
      <c r="QYO30" s="349" t="s">
        <v>396</v>
      </c>
      <c r="QYP30" s="349" t="s">
        <v>396</v>
      </c>
      <c r="QYQ30" s="349" t="s">
        <v>396</v>
      </c>
      <c r="QYR30" s="349" t="s">
        <v>396</v>
      </c>
      <c r="QYS30" s="349" t="s">
        <v>396</v>
      </c>
      <c r="QYT30" s="349" t="s">
        <v>396</v>
      </c>
      <c r="QYU30" s="349" t="s">
        <v>396</v>
      </c>
      <c r="QYV30" s="349" t="s">
        <v>396</v>
      </c>
      <c r="QYW30" s="349" t="s">
        <v>396</v>
      </c>
      <c r="QYX30" s="349" t="s">
        <v>396</v>
      </c>
      <c r="QYY30" s="349" t="s">
        <v>396</v>
      </c>
      <c r="QYZ30" s="349" t="s">
        <v>396</v>
      </c>
      <c r="QZA30" s="349" t="s">
        <v>396</v>
      </c>
      <c r="QZB30" s="349" t="s">
        <v>396</v>
      </c>
      <c r="QZC30" s="349" t="s">
        <v>396</v>
      </c>
      <c r="QZD30" s="349" t="s">
        <v>396</v>
      </c>
      <c r="QZE30" s="349" t="s">
        <v>396</v>
      </c>
      <c r="QZF30" s="349" t="s">
        <v>396</v>
      </c>
      <c r="QZG30" s="349" t="s">
        <v>396</v>
      </c>
      <c r="QZH30" s="349" t="s">
        <v>396</v>
      </c>
      <c r="QZI30" s="349" t="s">
        <v>396</v>
      </c>
      <c r="QZJ30" s="349" t="s">
        <v>396</v>
      </c>
      <c r="QZK30" s="349" t="s">
        <v>396</v>
      </c>
      <c r="QZL30" s="349" t="s">
        <v>396</v>
      </c>
      <c r="QZM30" s="349" t="s">
        <v>396</v>
      </c>
      <c r="QZN30" s="349" t="s">
        <v>396</v>
      </c>
      <c r="QZO30" s="349" t="s">
        <v>396</v>
      </c>
      <c r="QZP30" s="349" t="s">
        <v>396</v>
      </c>
      <c r="QZQ30" s="349" t="s">
        <v>396</v>
      </c>
      <c r="QZR30" s="349" t="s">
        <v>396</v>
      </c>
      <c r="QZS30" s="349" t="s">
        <v>396</v>
      </c>
      <c r="QZT30" s="349" t="s">
        <v>396</v>
      </c>
      <c r="QZU30" s="349" t="s">
        <v>396</v>
      </c>
      <c r="QZV30" s="349" t="s">
        <v>396</v>
      </c>
      <c r="QZW30" s="349" t="s">
        <v>396</v>
      </c>
      <c r="QZX30" s="349" t="s">
        <v>396</v>
      </c>
      <c r="QZY30" s="349" t="s">
        <v>396</v>
      </c>
      <c r="QZZ30" s="349" t="s">
        <v>396</v>
      </c>
      <c r="RAA30" s="349" t="s">
        <v>396</v>
      </c>
      <c r="RAB30" s="349" t="s">
        <v>396</v>
      </c>
      <c r="RAC30" s="349" t="s">
        <v>396</v>
      </c>
      <c r="RAD30" s="349" t="s">
        <v>396</v>
      </c>
      <c r="RAE30" s="349" t="s">
        <v>396</v>
      </c>
      <c r="RAF30" s="349" t="s">
        <v>396</v>
      </c>
      <c r="RAG30" s="349" t="s">
        <v>396</v>
      </c>
      <c r="RAH30" s="349" t="s">
        <v>396</v>
      </c>
      <c r="RAI30" s="349" t="s">
        <v>396</v>
      </c>
      <c r="RAJ30" s="349" t="s">
        <v>396</v>
      </c>
      <c r="RAK30" s="349" t="s">
        <v>396</v>
      </c>
      <c r="RAL30" s="349" t="s">
        <v>396</v>
      </c>
      <c r="RAM30" s="349" t="s">
        <v>396</v>
      </c>
      <c r="RAN30" s="349" t="s">
        <v>396</v>
      </c>
      <c r="RAO30" s="349" t="s">
        <v>396</v>
      </c>
      <c r="RAP30" s="349" t="s">
        <v>396</v>
      </c>
      <c r="RAQ30" s="349" t="s">
        <v>396</v>
      </c>
      <c r="RAR30" s="349" t="s">
        <v>396</v>
      </c>
      <c r="RAS30" s="349" t="s">
        <v>396</v>
      </c>
      <c r="RAT30" s="349" t="s">
        <v>396</v>
      </c>
      <c r="RAU30" s="349" t="s">
        <v>396</v>
      </c>
      <c r="RAV30" s="349" t="s">
        <v>396</v>
      </c>
      <c r="RAW30" s="349" t="s">
        <v>396</v>
      </c>
      <c r="RAX30" s="349" t="s">
        <v>396</v>
      </c>
      <c r="RAY30" s="349" t="s">
        <v>396</v>
      </c>
      <c r="RAZ30" s="349" t="s">
        <v>396</v>
      </c>
      <c r="RBA30" s="349" t="s">
        <v>396</v>
      </c>
      <c r="RBB30" s="349" t="s">
        <v>396</v>
      </c>
      <c r="RBC30" s="349" t="s">
        <v>396</v>
      </c>
      <c r="RBD30" s="349" t="s">
        <v>396</v>
      </c>
      <c r="RBE30" s="349" t="s">
        <v>396</v>
      </c>
      <c r="RBF30" s="349" t="s">
        <v>396</v>
      </c>
      <c r="RBG30" s="349" t="s">
        <v>396</v>
      </c>
      <c r="RBH30" s="349" t="s">
        <v>396</v>
      </c>
      <c r="RBI30" s="349" t="s">
        <v>396</v>
      </c>
      <c r="RBJ30" s="349" t="s">
        <v>396</v>
      </c>
      <c r="RBK30" s="349" t="s">
        <v>396</v>
      </c>
      <c r="RBL30" s="349" t="s">
        <v>396</v>
      </c>
      <c r="RBM30" s="349" t="s">
        <v>396</v>
      </c>
      <c r="RBN30" s="349" t="s">
        <v>396</v>
      </c>
      <c r="RBO30" s="349" t="s">
        <v>396</v>
      </c>
      <c r="RBP30" s="349" t="s">
        <v>396</v>
      </c>
      <c r="RBQ30" s="349" t="s">
        <v>396</v>
      </c>
      <c r="RBR30" s="349" t="s">
        <v>396</v>
      </c>
      <c r="RBS30" s="349" t="s">
        <v>396</v>
      </c>
      <c r="RBT30" s="349" t="s">
        <v>396</v>
      </c>
      <c r="RBU30" s="349" t="s">
        <v>396</v>
      </c>
      <c r="RBV30" s="349" t="s">
        <v>396</v>
      </c>
      <c r="RBW30" s="349" t="s">
        <v>396</v>
      </c>
      <c r="RBX30" s="349" t="s">
        <v>396</v>
      </c>
      <c r="RBY30" s="349" t="s">
        <v>396</v>
      </c>
      <c r="RBZ30" s="349" t="s">
        <v>396</v>
      </c>
      <c r="RCA30" s="349" t="s">
        <v>396</v>
      </c>
      <c r="RCB30" s="349" t="s">
        <v>396</v>
      </c>
      <c r="RCC30" s="349" t="s">
        <v>396</v>
      </c>
      <c r="RCD30" s="349" t="s">
        <v>396</v>
      </c>
      <c r="RCE30" s="349" t="s">
        <v>396</v>
      </c>
      <c r="RCF30" s="349" t="s">
        <v>396</v>
      </c>
      <c r="RCG30" s="349" t="s">
        <v>396</v>
      </c>
      <c r="RCH30" s="349" t="s">
        <v>396</v>
      </c>
      <c r="RCI30" s="349" t="s">
        <v>396</v>
      </c>
      <c r="RCJ30" s="349" t="s">
        <v>396</v>
      </c>
      <c r="RCK30" s="349" t="s">
        <v>396</v>
      </c>
      <c r="RCL30" s="349" t="s">
        <v>396</v>
      </c>
      <c r="RCM30" s="349" t="s">
        <v>396</v>
      </c>
      <c r="RCN30" s="349" t="s">
        <v>396</v>
      </c>
      <c r="RCO30" s="349" t="s">
        <v>396</v>
      </c>
      <c r="RCP30" s="349" t="s">
        <v>396</v>
      </c>
      <c r="RCQ30" s="349" t="s">
        <v>396</v>
      </c>
      <c r="RCR30" s="349" t="s">
        <v>396</v>
      </c>
      <c r="RCS30" s="349" t="s">
        <v>396</v>
      </c>
      <c r="RCT30" s="349" t="s">
        <v>396</v>
      </c>
      <c r="RCU30" s="349" t="s">
        <v>396</v>
      </c>
      <c r="RCV30" s="349" t="s">
        <v>396</v>
      </c>
      <c r="RCW30" s="349" t="s">
        <v>396</v>
      </c>
      <c r="RCX30" s="349" t="s">
        <v>396</v>
      </c>
      <c r="RCY30" s="349" t="s">
        <v>396</v>
      </c>
      <c r="RCZ30" s="349" t="s">
        <v>396</v>
      </c>
      <c r="RDA30" s="349" t="s">
        <v>396</v>
      </c>
      <c r="RDB30" s="349" t="s">
        <v>396</v>
      </c>
      <c r="RDC30" s="349" t="s">
        <v>396</v>
      </c>
      <c r="RDD30" s="349" t="s">
        <v>396</v>
      </c>
      <c r="RDE30" s="349" t="s">
        <v>396</v>
      </c>
      <c r="RDF30" s="349" t="s">
        <v>396</v>
      </c>
      <c r="RDG30" s="349" t="s">
        <v>396</v>
      </c>
      <c r="RDH30" s="349" t="s">
        <v>396</v>
      </c>
      <c r="RDI30" s="349" t="s">
        <v>396</v>
      </c>
      <c r="RDJ30" s="349" t="s">
        <v>396</v>
      </c>
      <c r="RDK30" s="349" t="s">
        <v>396</v>
      </c>
      <c r="RDL30" s="349" t="s">
        <v>396</v>
      </c>
      <c r="RDM30" s="349" t="s">
        <v>396</v>
      </c>
      <c r="RDN30" s="349" t="s">
        <v>396</v>
      </c>
      <c r="RDO30" s="349" t="s">
        <v>396</v>
      </c>
      <c r="RDP30" s="349" t="s">
        <v>396</v>
      </c>
      <c r="RDQ30" s="349" t="s">
        <v>396</v>
      </c>
      <c r="RDR30" s="349" t="s">
        <v>396</v>
      </c>
      <c r="RDS30" s="349" t="s">
        <v>396</v>
      </c>
      <c r="RDT30" s="349" t="s">
        <v>396</v>
      </c>
      <c r="RDU30" s="349" t="s">
        <v>396</v>
      </c>
      <c r="RDV30" s="349" t="s">
        <v>396</v>
      </c>
      <c r="RDW30" s="349" t="s">
        <v>396</v>
      </c>
      <c r="RDX30" s="349" t="s">
        <v>396</v>
      </c>
      <c r="RDY30" s="349" t="s">
        <v>396</v>
      </c>
      <c r="RDZ30" s="349" t="s">
        <v>396</v>
      </c>
      <c r="REA30" s="349" t="s">
        <v>396</v>
      </c>
      <c r="REB30" s="349" t="s">
        <v>396</v>
      </c>
      <c r="REC30" s="349" t="s">
        <v>396</v>
      </c>
      <c r="RED30" s="349" t="s">
        <v>396</v>
      </c>
      <c r="REE30" s="349" t="s">
        <v>396</v>
      </c>
      <c r="REF30" s="349" t="s">
        <v>396</v>
      </c>
      <c r="REG30" s="349" t="s">
        <v>396</v>
      </c>
      <c r="REH30" s="349" t="s">
        <v>396</v>
      </c>
      <c r="REI30" s="349" t="s">
        <v>396</v>
      </c>
      <c r="REJ30" s="349" t="s">
        <v>396</v>
      </c>
      <c r="REK30" s="349" t="s">
        <v>396</v>
      </c>
      <c r="REL30" s="349" t="s">
        <v>396</v>
      </c>
      <c r="REM30" s="349" t="s">
        <v>396</v>
      </c>
      <c r="REN30" s="349" t="s">
        <v>396</v>
      </c>
      <c r="REO30" s="349" t="s">
        <v>396</v>
      </c>
      <c r="REP30" s="349" t="s">
        <v>396</v>
      </c>
      <c r="REQ30" s="349" t="s">
        <v>396</v>
      </c>
      <c r="RER30" s="349" t="s">
        <v>396</v>
      </c>
      <c r="RES30" s="349" t="s">
        <v>396</v>
      </c>
      <c r="RET30" s="349" t="s">
        <v>396</v>
      </c>
      <c r="REU30" s="349" t="s">
        <v>396</v>
      </c>
      <c r="REV30" s="349" t="s">
        <v>396</v>
      </c>
      <c r="REW30" s="349" t="s">
        <v>396</v>
      </c>
      <c r="REX30" s="349" t="s">
        <v>396</v>
      </c>
      <c r="REY30" s="349" t="s">
        <v>396</v>
      </c>
      <c r="REZ30" s="349" t="s">
        <v>396</v>
      </c>
      <c r="RFA30" s="349" t="s">
        <v>396</v>
      </c>
      <c r="RFB30" s="349" t="s">
        <v>396</v>
      </c>
      <c r="RFC30" s="349" t="s">
        <v>396</v>
      </c>
      <c r="RFD30" s="349" t="s">
        <v>396</v>
      </c>
      <c r="RFE30" s="349" t="s">
        <v>396</v>
      </c>
      <c r="RFF30" s="349" t="s">
        <v>396</v>
      </c>
      <c r="RFG30" s="349" t="s">
        <v>396</v>
      </c>
      <c r="RFH30" s="349" t="s">
        <v>396</v>
      </c>
      <c r="RFI30" s="349" t="s">
        <v>396</v>
      </c>
      <c r="RFJ30" s="349" t="s">
        <v>396</v>
      </c>
      <c r="RFK30" s="349" t="s">
        <v>396</v>
      </c>
      <c r="RFL30" s="349" t="s">
        <v>396</v>
      </c>
      <c r="RFM30" s="349" t="s">
        <v>396</v>
      </c>
      <c r="RFN30" s="349" t="s">
        <v>396</v>
      </c>
      <c r="RFO30" s="349" t="s">
        <v>396</v>
      </c>
      <c r="RFP30" s="349" t="s">
        <v>396</v>
      </c>
      <c r="RFQ30" s="349" t="s">
        <v>396</v>
      </c>
      <c r="RFR30" s="349" t="s">
        <v>396</v>
      </c>
      <c r="RFS30" s="349" t="s">
        <v>396</v>
      </c>
      <c r="RFT30" s="349" t="s">
        <v>396</v>
      </c>
      <c r="RFU30" s="349" t="s">
        <v>396</v>
      </c>
      <c r="RFV30" s="349" t="s">
        <v>396</v>
      </c>
      <c r="RFW30" s="349" t="s">
        <v>396</v>
      </c>
      <c r="RFX30" s="349" t="s">
        <v>396</v>
      </c>
      <c r="RFY30" s="349" t="s">
        <v>396</v>
      </c>
      <c r="RFZ30" s="349" t="s">
        <v>396</v>
      </c>
      <c r="RGA30" s="349" t="s">
        <v>396</v>
      </c>
      <c r="RGB30" s="349" t="s">
        <v>396</v>
      </c>
      <c r="RGC30" s="349" t="s">
        <v>396</v>
      </c>
      <c r="RGD30" s="349" t="s">
        <v>396</v>
      </c>
      <c r="RGE30" s="349" t="s">
        <v>396</v>
      </c>
      <c r="RGF30" s="349" t="s">
        <v>396</v>
      </c>
      <c r="RGG30" s="349" t="s">
        <v>396</v>
      </c>
      <c r="RGH30" s="349" t="s">
        <v>396</v>
      </c>
      <c r="RGI30" s="349" t="s">
        <v>396</v>
      </c>
      <c r="RGJ30" s="349" t="s">
        <v>396</v>
      </c>
      <c r="RGK30" s="349" t="s">
        <v>396</v>
      </c>
      <c r="RGL30" s="349" t="s">
        <v>396</v>
      </c>
      <c r="RGM30" s="349" t="s">
        <v>396</v>
      </c>
      <c r="RGN30" s="349" t="s">
        <v>396</v>
      </c>
      <c r="RGO30" s="349" t="s">
        <v>396</v>
      </c>
      <c r="RGP30" s="349" t="s">
        <v>396</v>
      </c>
      <c r="RGQ30" s="349" t="s">
        <v>396</v>
      </c>
      <c r="RGR30" s="349" t="s">
        <v>396</v>
      </c>
      <c r="RGS30" s="349" t="s">
        <v>396</v>
      </c>
      <c r="RGT30" s="349" t="s">
        <v>396</v>
      </c>
      <c r="RGU30" s="349" t="s">
        <v>396</v>
      </c>
      <c r="RGV30" s="349" t="s">
        <v>396</v>
      </c>
      <c r="RGW30" s="349" t="s">
        <v>396</v>
      </c>
      <c r="RGX30" s="349" t="s">
        <v>396</v>
      </c>
      <c r="RGY30" s="349" t="s">
        <v>396</v>
      </c>
      <c r="RGZ30" s="349" t="s">
        <v>396</v>
      </c>
      <c r="RHA30" s="349" t="s">
        <v>396</v>
      </c>
      <c r="RHB30" s="349" t="s">
        <v>396</v>
      </c>
      <c r="RHC30" s="349" t="s">
        <v>396</v>
      </c>
      <c r="RHD30" s="349" t="s">
        <v>396</v>
      </c>
      <c r="RHE30" s="349" t="s">
        <v>396</v>
      </c>
      <c r="RHF30" s="349" t="s">
        <v>396</v>
      </c>
      <c r="RHG30" s="349" t="s">
        <v>396</v>
      </c>
      <c r="RHH30" s="349" t="s">
        <v>396</v>
      </c>
      <c r="RHI30" s="349" t="s">
        <v>396</v>
      </c>
      <c r="RHJ30" s="349" t="s">
        <v>396</v>
      </c>
      <c r="RHK30" s="349" t="s">
        <v>396</v>
      </c>
      <c r="RHL30" s="349" t="s">
        <v>396</v>
      </c>
      <c r="RHM30" s="349" t="s">
        <v>396</v>
      </c>
      <c r="RHN30" s="349" t="s">
        <v>396</v>
      </c>
      <c r="RHO30" s="349" t="s">
        <v>396</v>
      </c>
      <c r="RHP30" s="349" t="s">
        <v>396</v>
      </c>
      <c r="RHQ30" s="349" t="s">
        <v>396</v>
      </c>
      <c r="RHR30" s="349" t="s">
        <v>396</v>
      </c>
      <c r="RHS30" s="349" t="s">
        <v>396</v>
      </c>
      <c r="RHT30" s="349" t="s">
        <v>396</v>
      </c>
      <c r="RHU30" s="349" t="s">
        <v>396</v>
      </c>
      <c r="RHV30" s="349" t="s">
        <v>396</v>
      </c>
      <c r="RHW30" s="349" t="s">
        <v>396</v>
      </c>
      <c r="RHX30" s="349" t="s">
        <v>396</v>
      </c>
      <c r="RHY30" s="349" t="s">
        <v>396</v>
      </c>
      <c r="RHZ30" s="349" t="s">
        <v>396</v>
      </c>
      <c r="RIA30" s="349" t="s">
        <v>396</v>
      </c>
      <c r="RIB30" s="349" t="s">
        <v>396</v>
      </c>
      <c r="RIC30" s="349" t="s">
        <v>396</v>
      </c>
      <c r="RID30" s="349" t="s">
        <v>396</v>
      </c>
      <c r="RIE30" s="349" t="s">
        <v>396</v>
      </c>
      <c r="RIF30" s="349" t="s">
        <v>396</v>
      </c>
      <c r="RIG30" s="349" t="s">
        <v>396</v>
      </c>
      <c r="RIH30" s="349" t="s">
        <v>396</v>
      </c>
      <c r="RII30" s="349" t="s">
        <v>396</v>
      </c>
      <c r="RIJ30" s="349" t="s">
        <v>396</v>
      </c>
      <c r="RIK30" s="349" t="s">
        <v>396</v>
      </c>
      <c r="RIL30" s="349" t="s">
        <v>396</v>
      </c>
      <c r="RIM30" s="349" t="s">
        <v>396</v>
      </c>
      <c r="RIN30" s="349" t="s">
        <v>396</v>
      </c>
      <c r="RIO30" s="349" t="s">
        <v>396</v>
      </c>
      <c r="RIP30" s="349" t="s">
        <v>396</v>
      </c>
      <c r="RIQ30" s="349" t="s">
        <v>396</v>
      </c>
      <c r="RIR30" s="349" t="s">
        <v>396</v>
      </c>
      <c r="RIS30" s="349" t="s">
        <v>396</v>
      </c>
      <c r="RIT30" s="349" t="s">
        <v>396</v>
      </c>
      <c r="RIU30" s="349" t="s">
        <v>396</v>
      </c>
      <c r="RIV30" s="349" t="s">
        <v>396</v>
      </c>
      <c r="RIW30" s="349" t="s">
        <v>396</v>
      </c>
      <c r="RIX30" s="349" t="s">
        <v>396</v>
      </c>
      <c r="RIY30" s="349" t="s">
        <v>396</v>
      </c>
      <c r="RIZ30" s="349" t="s">
        <v>396</v>
      </c>
      <c r="RJA30" s="349" t="s">
        <v>396</v>
      </c>
      <c r="RJB30" s="349" t="s">
        <v>396</v>
      </c>
      <c r="RJC30" s="349" t="s">
        <v>396</v>
      </c>
      <c r="RJD30" s="349" t="s">
        <v>396</v>
      </c>
      <c r="RJE30" s="349" t="s">
        <v>396</v>
      </c>
      <c r="RJF30" s="349" t="s">
        <v>396</v>
      </c>
      <c r="RJG30" s="349" t="s">
        <v>396</v>
      </c>
      <c r="RJH30" s="349" t="s">
        <v>396</v>
      </c>
      <c r="RJI30" s="349" t="s">
        <v>396</v>
      </c>
      <c r="RJJ30" s="349" t="s">
        <v>396</v>
      </c>
      <c r="RJK30" s="349" t="s">
        <v>396</v>
      </c>
      <c r="RJL30" s="349" t="s">
        <v>396</v>
      </c>
      <c r="RJM30" s="349" t="s">
        <v>396</v>
      </c>
      <c r="RJN30" s="349" t="s">
        <v>396</v>
      </c>
      <c r="RJO30" s="349" t="s">
        <v>396</v>
      </c>
      <c r="RJP30" s="349" t="s">
        <v>396</v>
      </c>
      <c r="RJQ30" s="349" t="s">
        <v>396</v>
      </c>
      <c r="RJR30" s="349" t="s">
        <v>396</v>
      </c>
      <c r="RJS30" s="349" t="s">
        <v>396</v>
      </c>
      <c r="RJT30" s="349" t="s">
        <v>396</v>
      </c>
      <c r="RJU30" s="349" t="s">
        <v>396</v>
      </c>
      <c r="RJV30" s="349" t="s">
        <v>396</v>
      </c>
      <c r="RJW30" s="349" t="s">
        <v>396</v>
      </c>
      <c r="RJX30" s="349" t="s">
        <v>396</v>
      </c>
      <c r="RJY30" s="349" t="s">
        <v>396</v>
      </c>
      <c r="RJZ30" s="349" t="s">
        <v>396</v>
      </c>
      <c r="RKA30" s="349" t="s">
        <v>396</v>
      </c>
      <c r="RKB30" s="349" t="s">
        <v>396</v>
      </c>
      <c r="RKC30" s="349" t="s">
        <v>396</v>
      </c>
      <c r="RKD30" s="349" t="s">
        <v>396</v>
      </c>
      <c r="RKE30" s="349" t="s">
        <v>396</v>
      </c>
      <c r="RKF30" s="349" t="s">
        <v>396</v>
      </c>
      <c r="RKG30" s="349" t="s">
        <v>396</v>
      </c>
      <c r="RKH30" s="349" t="s">
        <v>396</v>
      </c>
      <c r="RKI30" s="349" t="s">
        <v>396</v>
      </c>
      <c r="RKJ30" s="349" t="s">
        <v>396</v>
      </c>
      <c r="RKK30" s="349" t="s">
        <v>396</v>
      </c>
      <c r="RKL30" s="349" t="s">
        <v>396</v>
      </c>
      <c r="RKM30" s="349" t="s">
        <v>396</v>
      </c>
      <c r="RKN30" s="349" t="s">
        <v>396</v>
      </c>
      <c r="RKO30" s="349" t="s">
        <v>396</v>
      </c>
      <c r="RKP30" s="349" t="s">
        <v>396</v>
      </c>
      <c r="RKQ30" s="349" t="s">
        <v>396</v>
      </c>
      <c r="RKR30" s="349" t="s">
        <v>396</v>
      </c>
      <c r="RKS30" s="349" t="s">
        <v>396</v>
      </c>
      <c r="RKT30" s="349" t="s">
        <v>396</v>
      </c>
      <c r="RKU30" s="349" t="s">
        <v>396</v>
      </c>
      <c r="RKV30" s="349" t="s">
        <v>396</v>
      </c>
      <c r="RKW30" s="349" t="s">
        <v>396</v>
      </c>
      <c r="RKX30" s="349" t="s">
        <v>396</v>
      </c>
      <c r="RKY30" s="349" t="s">
        <v>396</v>
      </c>
      <c r="RKZ30" s="349" t="s">
        <v>396</v>
      </c>
      <c r="RLA30" s="349" t="s">
        <v>396</v>
      </c>
      <c r="RLB30" s="349" t="s">
        <v>396</v>
      </c>
      <c r="RLC30" s="349" t="s">
        <v>396</v>
      </c>
      <c r="RLD30" s="349" t="s">
        <v>396</v>
      </c>
      <c r="RLE30" s="349" t="s">
        <v>396</v>
      </c>
      <c r="RLF30" s="349" t="s">
        <v>396</v>
      </c>
      <c r="RLG30" s="349" t="s">
        <v>396</v>
      </c>
      <c r="RLH30" s="349" t="s">
        <v>396</v>
      </c>
      <c r="RLI30" s="349" t="s">
        <v>396</v>
      </c>
      <c r="RLJ30" s="349" t="s">
        <v>396</v>
      </c>
      <c r="RLK30" s="349" t="s">
        <v>396</v>
      </c>
      <c r="RLL30" s="349" t="s">
        <v>396</v>
      </c>
      <c r="RLM30" s="349" t="s">
        <v>396</v>
      </c>
      <c r="RLN30" s="349" t="s">
        <v>396</v>
      </c>
      <c r="RLO30" s="349" t="s">
        <v>396</v>
      </c>
      <c r="RLP30" s="349" t="s">
        <v>396</v>
      </c>
      <c r="RLQ30" s="349" t="s">
        <v>396</v>
      </c>
      <c r="RLR30" s="349" t="s">
        <v>396</v>
      </c>
      <c r="RLS30" s="349" t="s">
        <v>396</v>
      </c>
      <c r="RLT30" s="349" t="s">
        <v>396</v>
      </c>
      <c r="RLU30" s="349" t="s">
        <v>396</v>
      </c>
      <c r="RLV30" s="349" t="s">
        <v>396</v>
      </c>
      <c r="RLW30" s="349" t="s">
        <v>396</v>
      </c>
      <c r="RLX30" s="349" t="s">
        <v>396</v>
      </c>
      <c r="RLY30" s="349" t="s">
        <v>396</v>
      </c>
      <c r="RLZ30" s="349" t="s">
        <v>396</v>
      </c>
      <c r="RMA30" s="349" t="s">
        <v>396</v>
      </c>
      <c r="RMB30" s="349" t="s">
        <v>396</v>
      </c>
      <c r="RMC30" s="349" t="s">
        <v>396</v>
      </c>
      <c r="RMD30" s="349" t="s">
        <v>396</v>
      </c>
      <c r="RME30" s="349" t="s">
        <v>396</v>
      </c>
      <c r="RMF30" s="349" t="s">
        <v>396</v>
      </c>
      <c r="RMG30" s="349" t="s">
        <v>396</v>
      </c>
      <c r="RMH30" s="349" t="s">
        <v>396</v>
      </c>
      <c r="RMI30" s="349" t="s">
        <v>396</v>
      </c>
      <c r="RMJ30" s="349" t="s">
        <v>396</v>
      </c>
      <c r="RMK30" s="349" t="s">
        <v>396</v>
      </c>
      <c r="RML30" s="349" t="s">
        <v>396</v>
      </c>
      <c r="RMM30" s="349" t="s">
        <v>396</v>
      </c>
      <c r="RMN30" s="349" t="s">
        <v>396</v>
      </c>
      <c r="RMO30" s="349" t="s">
        <v>396</v>
      </c>
      <c r="RMP30" s="349" t="s">
        <v>396</v>
      </c>
      <c r="RMQ30" s="349" t="s">
        <v>396</v>
      </c>
      <c r="RMR30" s="349" t="s">
        <v>396</v>
      </c>
      <c r="RMS30" s="349" t="s">
        <v>396</v>
      </c>
      <c r="RMT30" s="349" t="s">
        <v>396</v>
      </c>
      <c r="RMU30" s="349" t="s">
        <v>396</v>
      </c>
      <c r="RMV30" s="349" t="s">
        <v>396</v>
      </c>
      <c r="RMW30" s="349" t="s">
        <v>396</v>
      </c>
      <c r="RMX30" s="349" t="s">
        <v>396</v>
      </c>
      <c r="RMY30" s="349" t="s">
        <v>396</v>
      </c>
      <c r="RMZ30" s="349" t="s">
        <v>396</v>
      </c>
      <c r="RNA30" s="349" t="s">
        <v>396</v>
      </c>
      <c r="RNB30" s="349" t="s">
        <v>396</v>
      </c>
      <c r="RNC30" s="349" t="s">
        <v>396</v>
      </c>
      <c r="RND30" s="349" t="s">
        <v>396</v>
      </c>
      <c r="RNE30" s="349" t="s">
        <v>396</v>
      </c>
      <c r="RNF30" s="349" t="s">
        <v>396</v>
      </c>
      <c r="RNG30" s="349" t="s">
        <v>396</v>
      </c>
      <c r="RNH30" s="349" t="s">
        <v>396</v>
      </c>
      <c r="RNI30" s="349" t="s">
        <v>396</v>
      </c>
      <c r="RNJ30" s="349" t="s">
        <v>396</v>
      </c>
      <c r="RNK30" s="349" t="s">
        <v>396</v>
      </c>
      <c r="RNL30" s="349" t="s">
        <v>396</v>
      </c>
      <c r="RNM30" s="349" t="s">
        <v>396</v>
      </c>
      <c r="RNN30" s="349" t="s">
        <v>396</v>
      </c>
      <c r="RNO30" s="349" t="s">
        <v>396</v>
      </c>
      <c r="RNP30" s="349" t="s">
        <v>396</v>
      </c>
      <c r="RNQ30" s="349" t="s">
        <v>396</v>
      </c>
      <c r="RNR30" s="349" t="s">
        <v>396</v>
      </c>
      <c r="RNS30" s="349" t="s">
        <v>396</v>
      </c>
      <c r="RNT30" s="349" t="s">
        <v>396</v>
      </c>
      <c r="RNU30" s="349" t="s">
        <v>396</v>
      </c>
      <c r="RNV30" s="349" t="s">
        <v>396</v>
      </c>
      <c r="RNW30" s="349" t="s">
        <v>396</v>
      </c>
      <c r="RNX30" s="349" t="s">
        <v>396</v>
      </c>
      <c r="RNY30" s="349" t="s">
        <v>396</v>
      </c>
      <c r="RNZ30" s="349" t="s">
        <v>396</v>
      </c>
      <c r="ROA30" s="349" t="s">
        <v>396</v>
      </c>
      <c r="ROB30" s="349" t="s">
        <v>396</v>
      </c>
      <c r="ROC30" s="349" t="s">
        <v>396</v>
      </c>
      <c r="ROD30" s="349" t="s">
        <v>396</v>
      </c>
      <c r="ROE30" s="349" t="s">
        <v>396</v>
      </c>
      <c r="ROF30" s="349" t="s">
        <v>396</v>
      </c>
      <c r="ROG30" s="349" t="s">
        <v>396</v>
      </c>
      <c r="ROH30" s="349" t="s">
        <v>396</v>
      </c>
      <c r="ROI30" s="349" t="s">
        <v>396</v>
      </c>
      <c r="ROJ30" s="349" t="s">
        <v>396</v>
      </c>
      <c r="ROK30" s="349" t="s">
        <v>396</v>
      </c>
      <c r="ROL30" s="349" t="s">
        <v>396</v>
      </c>
      <c r="ROM30" s="349" t="s">
        <v>396</v>
      </c>
      <c r="RON30" s="349" t="s">
        <v>396</v>
      </c>
      <c r="ROO30" s="349" t="s">
        <v>396</v>
      </c>
      <c r="ROP30" s="349" t="s">
        <v>396</v>
      </c>
      <c r="ROQ30" s="349" t="s">
        <v>396</v>
      </c>
      <c r="ROR30" s="349" t="s">
        <v>396</v>
      </c>
      <c r="ROS30" s="349" t="s">
        <v>396</v>
      </c>
      <c r="ROT30" s="349" t="s">
        <v>396</v>
      </c>
      <c r="ROU30" s="349" t="s">
        <v>396</v>
      </c>
      <c r="ROV30" s="349" t="s">
        <v>396</v>
      </c>
      <c r="ROW30" s="349" t="s">
        <v>396</v>
      </c>
      <c r="ROX30" s="349" t="s">
        <v>396</v>
      </c>
      <c r="ROY30" s="349" t="s">
        <v>396</v>
      </c>
      <c r="ROZ30" s="349" t="s">
        <v>396</v>
      </c>
      <c r="RPA30" s="349" t="s">
        <v>396</v>
      </c>
      <c r="RPB30" s="349" t="s">
        <v>396</v>
      </c>
      <c r="RPC30" s="349" t="s">
        <v>396</v>
      </c>
      <c r="RPD30" s="349" t="s">
        <v>396</v>
      </c>
      <c r="RPE30" s="349" t="s">
        <v>396</v>
      </c>
      <c r="RPF30" s="349" t="s">
        <v>396</v>
      </c>
      <c r="RPG30" s="349" t="s">
        <v>396</v>
      </c>
      <c r="RPH30" s="349" t="s">
        <v>396</v>
      </c>
      <c r="RPI30" s="349" t="s">
        <v>396</v>
      </c>
      <c r="RPJ30" s="349" t="s">
        <v>396</v>
      </c>
      <c r="RPK30" s="349" t="s">
        <v>396</v>
      </c>
      <c r="RPL30" s="349" t="s">
        <v>396</v>
      </c>
      <c r="RPM30" s="349" t="s">
        <v>396</v>
      </c>
      <c r="RPN30" s="349" t="s">
        <v>396</v>
      </c>
      <c r="RPO30" s="349" t="s">
        <v>396</v>
      </c>
      <c r="RPP30" s="349" t="s">
        <v>396</v>
      </c>
      <c r="RPQ30" s="349" t="s">
        <v>396</v>
      </c>
      <c r="RPR30" s="349" t="s">
        <v>396</v>
      </c>
      <c r="RPS30" s="349" t="s">
        <v>396</v>
      </c>
      <c r="RPT30" s="349" t="s">
        <v>396</v>
      </c>
      <c r="RPU30" s="349" t="s">
        <v>396</v>
      </c>
      <c r="RPV30" s="349" t="s">
        <v>396</v>
      </c>
      <c r="RPW30" s="349" t="s">
        <v>396</v>
      </c>
      <c r="RPX30" s="349" t="s">
        <v>396</v>
      </c>
      <c r="RPY30" s="349" t="s">
        <v>396</v>
      </c>
      <c r="RPZ30" s="349" t="s">
        <v>396</v>
      </c>
      <c r="RQA30" s="349" t="s">
        <v>396</v>
      </c>
      <c r="RQB30" s="349" t="s">
        <v>396</v>
      </c>
      <c r="RQC30" s="349" t="s">
        <v>396</v>
      </c>
      <c r="RQD30" s="349" t="s">
        <v>396</v>
      </c>
      <c r="RQE30" s="349" t="s">
        <v>396</v>
      </c>
      <c r="RQF30" s="349" t="s">
        <v>396</v>
      </c>
      <c r="RQG30" s="349" t="s">
        <v>396</v>
      </c>
      <c r="RQH30" s="349" t="s">
        <v>396</v>
      </c>
      <c r="RQI30" s="349" t="s">
        <v>396</v>
      </c>
      <c r="RQJ30" s="349" t="s">
        <v>396</v>
      </c>
      <c r="RQK30" s="349" t="s">
        <v>396</v>
      </c>
      <c r="RQL30" s="349" t="s">
        <v>396</v>
      </c>
      <c r="RQM30" s="349" t="s">
        <v>396</v>
      </c>
      <c r="RQN30" s="349" t="s">
        <v>396</v>
      </c>
      <c r="RQO30" s="349" t="s">
        <v>396</v>
      </c>
      <c r="RQP30" s="349" t="s">
        <v>396</v>
      </c>
      <c r="RQQ30" s="349" t="s">
        <v>396</v>
      </c>
      <c r="RQR30" s="349" t="s">
        <v>396</v>
      </c>
      <c r="RQS30" s="349" t="s">
        <v>396</v>
      </c>
      <c r="RQT30" s="349" t="s">
        <v>396</v>
      </c>
      <c r="RQU30" s="349" t="s">
        <v>396</v>
      </c>
      <c r="RQV30" s="349" t="s">
        <v>396</v>
      </c>
      <c r="RQW30" s="349" t="s">
        <v>396</v>
      </c>
      <c r="RQX30" s="349" t="s">
        <v>396</v>
      </c>
      <c r="RQY30" s="349" t="s">
        <v>396</v>
      </c>
      <c r="RQZ30" s="349" t="s">
        <v>396</v>
      </c>
      <c r="RRA30" s="349" t="s">
        <v>396</v>
      </c>
      <c r="RRB30" s="349" t="s">
        <v>396</v>
      </c>
      <c r="RRC30" s="349" t="s">
        <v>396</v>
      </c>
      <c r="RRD30" s="349" t="s">
        <v>396</v>
      </c>
      <c r="RRE30" s="349" t="s">
        <v>396</v>
      </c>
      <c r="RRF30" s="349" t="s">
        <v>396</v>
      </c>
      <c r="RRG30" s="349" t="s">
        <v>396</v>
      </c>
      <c r="RRH30" s="349" t="s">
        <v>396</v>
      </c>
      <c r="RRI30" s="349" t="s">
        <v>396</v>
      </c>
      <c r="RRJ30" s="349" t="s">
        <v>396</v>
      </c>
      <c r="RRK30" s="349" t="s">
        <v>396</v>
      </c>
      <c r="RRL30" s="349" t="s">
        <v>396</v>
      </c>
      <c r="RRM30" s="349" t="s">
        <v>396</v>
      </c>
      <c r="RRN30" s="349" t="s">
        <v>396</v>
      </c>
      <c r="RRO30" s="349" t="s">
        <v>396</v>
      </c>
      <c r="RRP30" s="349" t="s">
        <v>396</v>
      </c>
      <c r="RRQ30" s="349" t="s">
        <v>396</v>
      </c>
      <c r="RRR30" s="349" t="s">
        <v>396</v>
      </c>
      <c r="RRS30" s="349" t="s">
        <v>396</v>
      </c>
      <c r="RRT30" s="349" t="s">
        <v>396</v>
      </c>
      <c r="RRU30" s="349" t="s">
        <v>396</v>
      </c>
      <c r="RRV30" s="349" t="s">
        <v>396</v>
      </c>
      <c r="RRW30" s="349" t="s">
        <v>396</v>
      </c>
      <c r="RRX30" s="349" t="s">
        <v>396</v>
      </c>
      <c r="RRY30" s="349" t="s">
        <v>396</v>
      </c>
      <c r="RRZ30" s="349" t="s">
        <v>396</v>
      </c>
      <c r="RSA30" s="349" t="s">
        <v>396</v>
      </c>
      <c r="RSB30" s="349" t="s">
        <v>396</v>
      </c>
      <c r="RSC30" s="349" t="s">
        <v>396</v>
      </c>
      <c r="RSD30" s="349" t="s">
        <v>396</v>
      </c>
      <c r="RSE30" s="349" t="s">
        <v>396</v>
      </c>
      <c r="RSF30" s="349" t="s">
        <v>396</v>
      </c>
      <c r="RSG30" s="349" t="s">
        <v>396</v>
      </c>
      <c r="RSH30" s="349" t="s">
        <v>396</v>
      </c>
      <c r="RSI30" s="349" t="s">
        <v>396</v>
      </c>
      <c r="RSJ30" s="349" t="s">
        <v>396</v>
      </c>
      <c r="RSK30" s="349" t="s">
        <v>396</v>
      </c>
      <c r="RSL30" s="349" t="s">
        <v>396</v>
      </c>
      <c r="RSM30" s="349" t="s">
        <v>396</v>
      </c>
      <c r="RSN30" s="349" t="s">
        <v>396</v>
      </c>
      <c r="RSO30" s="349" t="s">
        <v>396</v>
      </c>
      <c r="RSP30" s="349" t="s">
        <v>396</v>
      </c>
      <c r="RSQ30" s="349" t="s">
        <v>396</v>
      </c>
      <c r="RSR30" s="349" t="s">
        <v>396</v>
      </c>
      <c r="RSS30" s="349" t="s">
        <v>396</v>
      </c>
      <c r="RST30" s="349" t="s">
        <v>396</v>
      </c>
      <c r="RSU30" s="349" t="s">
        <v>396</v>
      </c>
      <c r="RSV30" s="349" t="s">
        <v>396</v>
      </c>
      <c r="RSW30" s="349" t="s">
        <v>396</v>
      </c>
      <c r="RSX30" s="349" t="s">
        <v>396</v>
      </c>
      <c r="RSY30" s="349" t="s">
        <v>396</v>
      </c>
      <c r="RSZ30" s="349" t="s">
        <v>396</v>
      </c>
      <c r="RTA30" s="349" t="s">
        <v>396</v>
      </c>
      <c r="RTB30" s="349" t="s">
        <v>396</v>
      </c>
      <c r="RTC30" s="349" t="s">
        <v>396</v>
      </c>
      <c r="RTD30" s="349" t="s">
        <v>396</v>
      </c>
      <c r="RTE30" s="349" t="s">
        <v>396</v>
      </c>
      <c r="RTF30" s="349" t="s">
        <v>396</v>
      </c>
      <c r="RTG30" s="349" t="s">
        <v>396</v>
      </c>
      <c r="RTH30" s="349" t="s">
        <v>396</v>
      </c>
      <c r="RTI30" s="349" t="s">
        <v>396</v>
      </c>
      <c r="RTJ30" s="349" t="s">
        <v>396</v>
      </c>
      <c r="RTK30" s="349" t="s">
        <v>396</v>
      </c>
      <c r="RTL30" s="349" t="s">
        <v>396</v>
      </c>
      <c r="RTM30" s="349" t="s">
        <v>396</v>
      </c>
      <c r="RTN30" s="349" t="s">
        <v>396</v>
      </c>
      <c r="RTO30" s="349" t="s">
        <v>396</v>
      </c>
      <c r="RTP30" s="349" t="s">
        <v>396</v>
      </c>
      <c r="RTQ30" s="349" t="s">
        <v>396</v>
      </c>
      <c r="RTR30" s="349" t="s">
        <v>396</v>
      </c>
      <c r="RTS30" s="349" t="s">
        <v>396</v>
      </c>
      <c r="RTT30" s="349" t="s">
        <v>396</v>
      </c>
      <c r="RTU30" s="349" t="s">
        <v>396</v>
      </c>
      <c r="RTV30" s="349" t="s">
        <v>396</v>
      </c>
      <c r="RTW30" s="349" t="s">
        <v>396</v>
      </c>
      <c r="RTX30" s="349" t="s">
        <v>396</v>
      </c>
      <c r="RTY30" s="349" t="s">
        <v>396</v>
      </c>
      <c r="RTZ30" s="349" t="s">
        <v>396</v>
      </c>
      <c r="RUA30" s="349" t="s">
        <v>396</v>
      </c>
      <c r="RUB30" s="349" t="s">
        <v>396</v>
      </c>
      <c r="RUC30" s="349" t="s">
        <v>396</v>
      </c>
      <c r="RUD30" s="349" t="s">
        <v>396</v>
      </c>
      <c r="RUE30" s="349" t="s">
        <v>396</v>
      </c>
      <c r="RUF30" s="349" t="s">
        <v>396</v>
      </c>
      <c r="RUG30" s="349" t="s">
        <v>396</v>
      </c>
      <c r="RUH30" s="349" t="s">
        <v>396</v>
      </c>
      <c r="RUI30" s="349" t="s">
        <v>396</v>
      </c>
      <c r="RUJ30" s="349" t="s">
        <v>396</v>
      </c>
      <c r="RUK30" s="349" t="s">
        <v>396</v>
      </c>
      <c r="RUL30" s="349" t="s">
        <v>396</v>
      </c>
      <c r="RUM30" s="349" t="s">
        <v>396</v>
      </c>
      <c r="RUN30" s="349" t="s">
        <v>396</v>
      </c>
      <c r="RUO30" s="349" t="s">
        <v>396</v>
      </c>
      <c r="RUP30" s="349" t="s">
        <v>396</v>
      </c>
      <c r="RUQ30" s="349" t="s">
        <v>396</v>
      </c>
      <c r="RUR30" s="349" t="s">
        <v>396</v>
      </c>
      <c r="RUS30" s="349" t="s">
        <v>396</v>
      </c>
      <c r="RUT30" s="349" t="s">
        <v>396</v>
      </c>
      <c r="RUU30" s="349" t="s">
        <v>396</v>
      </c>
      <c r="RUV30" s="349" t="s">
        <v>396</v>
      </c>
      <c r="RUW30" s="349" t="s">
        <v>396</v>
      </c>
      <c r="RUX30" s="349" t="s">
        <v>396</v>
      </c>
      <c r="RUY30" s="349" t="s">
        <v>396</v>
      </c>
      <c r="RUZ30" s="349" t="s">
        <v>396</v>
      </c>
      <c r="RVA30" s="349" t="s">
        <v>396</v>
      </c>
      <c r="RVB30" s="349" t="s">
        <v>396</v>
      </c>
      <c r="RVC30" s="349" t="s">
        <v>396</v>
      </c>
      <c r="RVD30" s="349" t="s">
        <v>396</v>
      </c>
      <c r="RVE30" s="349" t="s">
        <v>396</v>
      </c>
      <c r="RVF30" s="349" t="s">
        <v>396</v>
      </c>
      <c r="RVG30" s="349" t="s">
        <v>396</v>
      </c>
      <c r="RVH30" s="349" t="s">
        <v>396</v>
      </c>
      <c r="RVI30" s="349" t="s">
        <v>396</v>
      </c>
      <c r="RVJ30" s="349" t="s">
        <v>396</v>
      </c>
      <c r="RVK30" s="349" t="s">
        <v>396</v>
      </c>
      <c r="RVL30" s="349" t="s">
        <v>396</v>
      </c>
      <c r="RVM30" s="349" t="s">
        <v>396</v>
      </c>
      <c r="RVN30" s="349" t="s">
        <v>396</v>
      </c>
      <c r="RVO30" s="349" t="s">
        <v>396</v>
      </c>
      <c r="RVP30" s="349" t="s">
        <v>396</v>
      </c>
      <c r="RVQ30" s="349" t="s">
        <v>396</v>
      </c>
      <c r="RVR30" s="349" t="s">
        <v>396</v>
      </c>
      <c r="RVS30" s="349" t="s">
        <v>396</v>
      </c>
      <c r="RVT30" s="349" t="s">
        <v>396</v>
      </c>
      <c r="RVU30" s="349" t="s">
        <v>396</v>
      </c>
      <c r="RVV30" s="349" t="s">
        <v>396</v>
      </c>
      <c r="RVW30" s="349" t="s">
        <v>396</v>
      </c>
      <c r="RVX30" s="349" t="s">
        <v>396</v>
      </c>
      <c r="RVY30" s="349" t="s">
        <v>396</v>
      </c>
      <c r="RVZ30" s="349" t="s">
        <v>396</v>
      </c>
      <c r="RWA30" s="349" t="s">
        <v>396</v>
      </c>
      <c r="RWB30" s="349" t="s">
        <v>396</v>
      </c>
      <c r="RWC30" s="349" t="s">
        <v>396</v>
      </c>
      <c r="RWD30" s="349" t="s">
        <v>396</v>
      </c>
      <c r="RWE30" s="349" t="s">
        <v>396</v>
      </c>
      <c r="RWF30" s="349" t="s">
        <v>396</v>
      </c>
      <c r="RWG30" s="349" t="s">
        <v>396</v>
      </c>
      <c r="RWH30" s="349" t="s">
        <v>396</v>
      </c>
      <c r="RWI30" s="349" t="s">
        <v>396</v>
      </c>
      <c r="RWJ30" s="349" t="s">
        <v>396</v>
      </c>
      <c r="RWK30" s="349" t="s">
        <v>396</v>
      </c>
      <c r="RWL30" s="349" t="s">
        <v>396</v>
      </c>
      <c r="RWM30" s="349" t="s">
        <v>396</v>
      </c>
      <c r="RWN30" s="349" t="s">
        <v>396</v>
      </c>
      <c r="RWO30" s="349" t="s">
        <v>396</v>
      </c>
      <c r="RWP30" s="349" t="s">
        <v>396</v>
      </c>
      <c r="RWQ30" s="349" t="s">
        <v>396</v>
      </c>
      <c r="RWR30" s="349" t="s">
        <v>396</v>
      </c>
      <c r="RWS30" s="349" t="s">
        <v>396</v>
      </c>
      <c r="RWT30" s="349" t="s">
        <v>396</v>
      </c>
      <c r="RWU30" s="349" t="s">
        <v>396</v>
      </c>
      <c r="RWV30" s="349" t="s">
        <v>396</v>
      </c>
      <c r="RWW30" s="349" t="s">
        <v>396</v>
      </c>
      <c r="RWX30" s="349" t="s">
        <v>396</v>
      </c>
      <c r="RWY30" s="349" t="s">
        <v>396</v>
      </c>
      <c r="RWZ30" s="349" t="s">
        <v>396</v>
      </c>
      <c r="RXA30" s="349" t="s">
        <v>396</v>
      </c>
      <c r="RXB30" s="349" t="s">
        <v>396</v>
      </c>
      <c r="RXC30" s="349" t="s">
        <v>396</v>
      </c>
      <c r="RXD30" s="349" t="s">
        <v>396</v>
      </c>
      <c r="RXE30" s="349" t="s">
        <v>396</v>
      </c>
      <c r="RXF30" s="349" t="s">
        <v>396</v>
      </c>
      <c r="RXG30" s="349" t="s">
        <v>396</v>
      </c>
      <c r="RXH30" s="349" t="s">
        <v>396</v>
      </c>
      <c r="RXI30" s="349" t="s">
        <v>396</v>
      </c>
      <c r="RXJ30" s="349" t="s">
        <v>396</v>
      </c>
      <c r="RXK30" s="349" t="s">
        <v>396</v>
      </c>
      <c r="RXL30" s="349" t="s">
        <v>396</v>
      </c>
      <c r="RXM30" s="349" t="s">
        <v>396</v>
      </c>
      <c r="RXN30" s="349" t="s">
        <v>396</v>
      </c>
      <c r="RXO30" s="349" t="s">
        <v>396</v>
      </c>
      <c r="RXP30" s="349" t="s">
        <v>396</v>
      </c>
      <c r="RXQ30" s="349" t="s">
        <v>396</v>
      </c>
      <c r="RXR30" s="349" t="s">
        <v>396</v>
      </c>
      <c r="RXS30" s="349" t="s">
        <v>396</v>
      </c>
      <c r="RXT30" s="349" t="s">
        <v>396</v>
      </c>
      <c r="RXU30" s="349" t="s">
        <v>396</v>
      </c>
      <c r="RXV30" s="349" t="s">
        <v>396</v>
      </c>
      <c r="RXW30" s="349" t="s">
        <v>396</v>
      </c>
      <c r="RXX30" s="349" t="s">
        <v>396</v>
      </c>
      <c r="RXY30" s="349" t="s">
        <v>396</v>
      </c>
      <c r="RXZ30" s="349" t="s">
        <v>396</v>
      </c>
      <c r="RYA30" s="349" t="s">
        <v>396</v>
      </c>
      <c r="RYB30" s="349" t="s">
        <v>396</v>
      </c>
      <c r="RYC30" s="349" t="s">
        <v>396</v>
      </c>
      <c r="RYD30" s="349" t="s">
        <v>396</v>
      </c>
      <c r="RYE30" s="349" t="s">
        <v>396</v>
      </c>
      <c r="RYF30" s="349" t="s">
        <v>396</v>
      </c>
      <c r="RYG30" s="349" t="s">
        <v>396</v>
      </c>
      <c r="RYH30" s="349" t="s">
        <v>396</v>
      </c>
      <c r="RYI30" s="349" t="s">
        <v>396</v>
      </c>
      <c r="RYJ30" s="349" t="s">
        <v>396</v>
      </c>
      <c r="RYK30" s="349" t="s">
        <v>396</v>
      </c>
      <c r="RYL30" s="349" t="s">
        <v>396</v>
      </c>
      <c r="RYM30" s="349" t="s">
        <v>396</v>
      </c>
      <c r="RYN30" s="349" t="s">
        <v>396</v>
      </c>
      <c r="RYO30" s="349" t="s">
        <v>396</v>
      </c>
      <c r="RYP30" s="349" t="s">
        <v>396</v>
      </c>
      <c r="RYQ30" s="349" t="s">
        <v>396</v>
      </c>
      <c r="RYR30" s="349" t="s">
        <v>396</v>
      </c>
      <c r="RYS30" s="349" t="s">
        <v>396</v>
      </c>
      <c r="RYT30" s="349" t="s">
        <v>396</v>
      </c>
      <c r="RYU30" s="349" t="s">
        <v>396</v>
      </c>
      <c r="RYV30" s="349" t="s">
        <v>396</v>
      </c>
      <c r="RYW30" s="349" t="s">
        <v>396</v>
      </c>
      <c r="RYX30" s="349" t="s">
        <v>396</v>
      </c>
      <c r="RYY30" s="349" t="s">
        <v>396</v>
      </c>
      <c r="RYZ30" s="349" t="s">
        <v>396</v>
      </c>
      <c r="RZA30" s="349" t="s">
        <v>396</v>
      </c>
      <c r="RZB30" s="349" t="s">
        <v>396</v>
      </c>
      <c r="RZC30" s="349" t="s">
        <v>396</v>
      </c>
      <c r="RZD30" s="349" t="s">
        <v>396</v>
      </c>
      <c r="RZE30" s="349" t="s">
        <v>396</v>
      </c>
      <c r="RZF30" s="349" t="s">
        <v>396</v>
      </c>
      <c r="RZG30" s="349" t="s">
        <v>396</v>
      </c>
      <c r="RZH30" s="349" t="s">
        <v>396</v>
      </c>
      <c r="RZI30" s="349" t="s">
        <v>396</v>
      </c>
      <c r="RZJ30" s="349" t="s">
        <v>396</v>
      </c>
      <c r="RZK30" s="349" t="s">
        <v>396</v>
      </c>
      <c r="RZL30" s="349" t="s">
        <v>396</v>
      </c>
      <c r="RZM30" s="349" t="s">
        <v>396</v>
      </c>
      <c r="RZN30" s="349" t="s">
        <v>396</v>
      </c>
      <c r="RZO30" s="349" t="s">
        <v>396</v>
      </c>
      <c r="RZP30" s="349" t="s">
        <v>396</v>
      </c>
      <c r="RZQ30" s="349" t="s">
        <v>396</v>
      </c>
      <c r="RZR30" s="349" t="s">
        <v>396</v>
      </c>
      <c r="RZS30" s="349" t="s">
        <v>396</v>
      </c>
      <c r="RZT30" s="349" t="s">
        <v>396</v>
      </c>
      <c r="RZU30" s="349" t="s">
        <v>396</v>
      </c>
      <c r="RZV30" s="349" t="s">
        <v>396</v>
      </c>
      <c r="RZW30" s="349" t="s">
        <v>396</v>
      </c>
      <c r="RZX30" s="349" t="s">
        <v>396</v>
      </c>
      <c r="RZY30" s="349" t="s">
        <v>396</v>
      </c>
      <c r="RZZ30" s="349" t="s">
        <v>396</v>
      </c>
      <c r="SAA30" s="349" t="s">
        <v>396</v>
      </c>
      <c r="SAB30" s="349" t="s">
        <v>396</v>
      </c>
      <c r="SAC30" s="349" t="s">
        <v>396</v>
      </c>
      <c r="SAD30" s="349" t="s">
        <v>396</v>
      </c>
      <c r="SAE30" s="349" t="s">
        <v>396</v>
      </c>
      <c r="SAF30" s="349" t="s">
        <v>396</v>
      </c>
      <c r="SAG30" s="349" t="s">
        <v>396</v>
      </c>
      <c r="SAH30" s="349" t="s">
        <v>396</v>
      </c>
      <c r="SAI30" s="349" t="s">
        <v>396</v>
      </c>
      <c r="SAJ30" s="349" t="s">
        <v>396</v>
      </c>
      <c r="SAK30" s="349" t="s">
        <v>396</v>
      </c>
      <c r="SAL30" s="349" t="s">
        <v>396</v>
      </c>
      <c r="SAM30" s="349" t="s">
        <v>396</v>
      </c>
      <c r="SAN30" s="349" t="s">
        <v>396</v>
      </c>
      <c r="SAO30" s="349" t="s">
        <v>396</v>
      </c>
      <c r="SAP30" s="349" t="s">
        <v>396</v>
      </c>
      <c r="SAQ30" s="349" t="s">
        <v>396</v>
      </c>
      <c r="SAR30" s="349" t="s">
        <v>396</v>
      </c>
      <c r="SAS30" s="349" t="s">
        <v>396</v>
      </c>
      <c r="SAT30" s="349" t="s">
        <v>396</v>
      </c>
      <c r="SAU30" s="349" t="s">
        <v>396</v>
      </c>
      <c r="SAV30" s="349" t="s">
        <v>396</v>
      </c>
      <c r="SAW30" s="349" t="s">
        <v>396</v>
      </c>
      <c r="SAX30" s="349" t="s">
        <v>396</v>
      </c>
      <c r="SAY30" s="349" t="s">
        <v>396</v>
      </c>
      <c r="SAZ30" s="349" t="s">
        <v>396</v>
      </c>
      <c r="SBA30" s="349" t="s">
        <v>396</v>
      </c>
      <c r="SBB30" s="349" t="s">
        <v>396</v>
      </c>
      <c r="SBC30" s="349" t="s">
        <v>396</v>
      </c>
      <c r="SBD30" s="349" t="s">
        <v>396</v>
      </c>
      <c r="SBE30" s="349" t="s">
        <v>396</v>
      </c>
      <c r="SBF30" s="349" t="s">
        <v>396</v>
      </c>
      <c r="SBG30" s="349" t="s">
        <v>396</v>
      </c>
      <c r="SBH30" s="349" t="s">
        <v>396</v>
      </c>
      <c r="SBI30" s="349" t="s">
        <v>396</v>
      </c>
      <c r="SBJ30" s="349" t="s">
        <v>396</v>
      </c>
      <c r="SBK30" s="349" t="s">
        <v>396</v>
      </c>
      <c r="SBL30" s="349" t="s">
        <v>396</v>
      </c>
      <c r="SBM30" s="349" t="s">
        <v>396</v>
      </c>
      <c r="SBN30" s="349" t="s">
        <v>396</v>
      </c>
      <c r="SBO30" s="349" t="s">
        <v>396</v>
      </c>
      <c r="SBP30" s="349" t="s">
        <v>396</v>
      </c>
      <c r="SBQ30" s="349" t="s">
        <v>396</v>
      </c>
      <c r="SBR30" s="349" t="s">
        <v>396</v>
      </c>
      <c r="SBS30" s="349" t="s">
        <v>396</v>
      </c>
      <c r="SBT30" s="349" t="s">
        <v>396</v>
      </c>
      <c r="SBU30" s="349" t="s">
        <v>396</v>
      </c>
      <c r="SBV30" s="349" t="s">
        <v>396</v>
      </c>
      <c r="SBW30" s="349" t="s">
        <v>396</v>
      </c>
      <c r="SBX30" s="349" t="s">
        <v>396</v>
      </c>
      <c r="SBY30" s="349" t="s">
        <v>396</v>
      </c>
      <c r="SBZ30" s="349" t="s">
        <v>396</v>
      </c>
      <c r="SCA30" s="349" t="s">
        <v>396</v>
      </c>
      <c r="SCB30" s="349" t="s">
        <v>396</v>
      </c>
      <c r="SCC30" s="349" t="s">
        <v>396</v>
      </c>
      <c r="SCD30" s="349" t="s">
        <v>396</v>
      </c>
      <c r="SCE30" s="349" t="s">
        <v>396</v>
      </c>
      <c r="SCF30" s="349" t="s">
        <v>396</v>
      </c>
      <c r="SCG30" s="349" t="s">
        <v>396</v>
      </c>
      <c r="SCH30" s="349" t="s">
        <v>396</v>
      </c>
      <c r="SCI30" s="349" t="s">
        <v>396</v>
      </c>
      <c r="SCJ30" s="349" t="s">
        <v>396</v>
      </c>
      <c r="SCK30" s="349" t="s">
        <v>396</v>
      </c>
      <c r="SCL30" s="349" t="s">
        <v>396</v>
      </c>
      <c r="SCM30" s="349" t="s">
        <v>396</v>
      </c>
      <c r="SCN30" s="349" t="s">
        <v>396</v>
      </c>
      <c r="SCO30" s="349" t="s">
        <v>396</v>
      </c>
      <c r="SCP30" s="349" t="s">
        <v>396</v>
      </c>
      <c r="SCQ30" s="349" t="s">
        <v>396</v>
      </c>
      <c r="SCR30" s="349" t="s">
        <v>396</v>
      </c>
      <c r="SCS30" s="349" t="s">
        <v>396</v>
      </c>
      <c r="SCT30" s="349" t="s">
        <v>396</v>
      </c>
      <c r="SCU30" s="349" t="s">
        <v>396</v>
      </c>
      <c r="SCV30" s="349" t="s">
        <v>396</v>
      </c>
      <c r="SCW30" s="349" t="s">
        <v>396</v>
      </c>
      <c r="SCX30" s="349" t="s">
        <v>396</v>
      </c>
      <c r="SCY30" s="349" t="s">
        <v>396</v>
      </c>
      <c r="SCZ30" s="349" t="s">
        <v>396</v>
      </c>
      <c r="SDA30" s="349" t="s">
        <v>396</v>
      </c>
      <c r="SDB30" s="349" t="s">
        <v>396</v>
      </c>
      <c r="SDC30" s="349" t="s">
        <v>396</v>
      </c>
      <c r="SDD30" s="349" t="s">
        <v>396</v>
      </c>
      <c r="SDE30" s="349" t="s">
        <v>396</v>
      </c>
      <c r="SDF30" s="349" t="s">
        <v>396</v>
      </c>
      <c r="SDG30" s="349" t="s">
        <v>396</v>
      </c>
      <c r="SDH30" s="349" t="s">
        <v>396</v>
      </c>
      <c r="SDI30" s="349" t="s">
        <v>396</v>
      </c>
      <c r="SDJ30" s="349" t="s">
        <v>396</v>
      </c>
      <c r="SDK30" s="349" t="s">
        <v>396</v>
      </c>
      <c r="SDL30" s="349" t="s">
        <v>396</v>
      </c>
      <c r="SDM30" s="349" t="s">
        <v>396</v>
      </c>
      <c r="SDN30" s="349" t="s">
        <v>396</v>
      </c>
      <c r="SDO30" s="349" t="s">
        <v>396</v>
      </c>
      <c r="SDP30" s="349" t="s">
        <v>396</v>
      </c>
      <c r="SDQ30" s="349" t="s">
        <v>396</v>
      </c>
      <c r="SDR30" s="349" t="s">
        <v>396</v>
      </c>
      <c r="SDS30" s="349" t="s">
        <v>396</v>
      </c>
      <c r="SDT30" s="349" t="s">
        <v>396</v>
      </c>
      <c r="SDU30" s="349" t="s">
        <v>396</v>
      </c>
      <c r="SDV30" s="349" t="s">
        <v>396</v>
      </c>
      <c r="SDW30" s="349" t="s">
        <v>396</v>
      </c>
      <c r="SDX30" s="349" t="s">
        <v>396</v>
      </c>
      <c r="SDY30" s="349" t="s">
        <v>396</v>
      </c>
      <c r="SDZ30" s="349" t="s">
        <v>396</v>
      </c>
      <c r="SEA30" s="349" t="s">
        <v>396</v>
      </c>
      <c r="SEB30" s="349" t="s">
        <v>396</v>
      </c>
      <c r="SEC30" s="349" t="s">
        <v>396</v>
      </c>
      <c r="SED30" s="349" t="s">
        <v>396</v>
      </c>
      <c r="SEE30" s="349" t="s">
        <v>396</v>
      </c>
      <c r="SEF30" s="349" t="s">
        <v>396</v>
      </c>
      <c r="SEG30" s="349" t="s">
        <v>396</v>
      </c>
      <c r="SEH30" s="349" t="s">
        <v>396</v>
      </c>
      <c r="SEI30" s="349" t="s">
        <v>396</v>
      </c>
      <c r="SEJ30" s="349" t="s">
        <v>396</v>
      </c>
      <c r="SEK30" s="349" t="s">
        <v>396</v>
      </c>
      <c r="SEL30" s="349" t="s">
        <v>396</v>
      </c>
      <c r="SEM30" s="349" t="s">
        <v>396</v>
      </c>
      <c r="SEN30" s="349" t="s">
        <v>396</v>
      </c>
      <c r="SEO30" s="349" t="s">
        <v>396</v>
      </c>
      <c r="SEP30" s="349" t="s">
        <v>396</v>
      </c>
      <c r="SEQ30" s="349" t="s">
        <v>396</v>
      </c>
      <c r="SER30" s="349" t="s">
        <v>396</v>
      </c>
      <c r="SES30" s="349" t="s">
        <v>396</v>
      </c>
      <c r="SET30" s="349" t="s">
        <v>396</v>
      </c>
      <c r="SEU30" s="349" t="s">
        <v>396</v>
      </c>
      <c r="SEV30" s="349" t="s">
        <v>396</v>
      </c>
      <c r="SEW30" s="349" t="s">
        <v>396</v>
      </c>
      <c r="SEX30" s="349" t="s">
        <v>396</v>
      </c>
      <c r="SEY30" s="349" t="s">
        <v>396</v>
      </c>
      <c r="SEZ30" s="349" t="s">
        <v>396</v>
      </c>
      <c r="SFA30" s="349" t="s">
        <v>396</v>
      </c>
      <c r="SFB30" s="349" t="s">
        <v>396</v>
      </c>
      <c r="SFC30" s="349" t="s">
        <v>396</v>
      </c>
      <c r="SFD30" s="349" t="s">
        <v>396</v>
      </c>
      <c r="SFE30" s="349" t="s">
        <v>396</v>
      </c>
      <c r="SFF30" s="349" t="s">
        <v>396</v>
      </c>
      <c r="SFG30" s="349" t="s">
        <v>396</v>
      </c>
      <c r="SFH30" s="349" t="s">
        <v>396</v>
      </c>
      <c r="SFI30" s="349" t="s">
        <v>396</v>
      </c>
      <c r="SFJ30" s="349" t="s">
        <v>396</v>
      </c>
      <c r="SFK30" s="349" t="s">
        <v>396</v>
      </c>
      <c r="SFL30" s="349" t="s">
        <v>396</v>
      </c>
      <c r="SFM30" s="349" t="s">
        <v>396</v>
      </c>
      <c r="SFN30" s="349" t="s">
        <v>396</v>
      </c>
      <c r="SFO30" s="349" t="s">
        <v>396</v>
      </c>
      <c r="SFP30" s="349" t="s">
        <v>396</v>
      </c>
      <c r="SFQ30" s="349" t="s">
        <v>396</v>
      </c>
      <c r="SFR30" s="349" t="s">
        <v>396</v>
      </c>
      <c r="SFS30" s="349" t="s">
        <v>396</v>
      </c>
      <c r="SFT30" s="349" t="s">
        <v>396</v>
      </c>
      <c r="SFU30" s="349" t="s">
        <v>396</v>
      </c>
      <c r="SFV30" s="349" t="s">
        <v>396</v>
      </c>
      <c r="SFW30" s="349" t="s">
        <v>396</v>
      </c>
      <c r="SFX30" s="349" t="s">
        <v>396</v>
      </c>
      <c r="SFY30" s="349" t="s">
        <v>396</v>
      </c>
      <c r="SFZ30" s="349" t="s">
        <v>396</v>
      </c>
      <c r="SGA30" s="349" t="s">
        <v>396</v>
      </c>
      <c r="SGB30" s="349" t="s">
        <v>396</v>
      </c>
      <c r="SGC30" s="349" t="s">
        <v>396</v>
      </c>
      <c r="SGD30" s="349" t="s">
        <v>396</v>
      </c>
      <c r="SGE30" s="349" t="s">
        <v>396</v>
      </c>
      <c r="SGF30" s="349" t="s">
        <v>396</v>
      </c>
      <c r="SGG30" s="349" t="s">
        <v>396</v>
      </c>
      <c r="SGH30" s="349" t="s">
        <v>396</v>
      </c>
      <c r="SGI30" s="349" t="s">
        <v>396</v>
      </c>
      <c r="SGJ30" s="349" t="s">
        <v>396</v>
      </c>
      <c r="SGK30" s="349" t="s">
        <v>396</v>
      </c>
      <c r="SGL30" s="349" t="s">
        <v>396</v>
      </c>
      <c r="SGM30" s="349" t="s">
        <v>396</v>
      </c>
      <c r="SGN30" s="349" t="s">
        <v>396</v>
      </c>
      <c r="SGO30" s="349" t="s">
        <v>396</v>
      </c>
      <c r="SGP30" s="349" t="s">
        <v>396</v>
      </c>
      <c r="SGQ30" s="349" t="s">
        <v>396</v>
      </c>
      <c r="SGR30" s="349" t="s">
        <v>396</v>
      </c>
      <c r="SGS30" s="349" t="s">
        <v>396</v>
      </c>
      <c r="SGT30" s="349" t="s">
        <v>396</v>
      </c>
      <c r="SGU30" s="349" t="s">
        <v>396</v>
      </c>
      <c r="SGV30" s="349" t="s">
        <v>396</v>
      </c>
      <c r="SGW30" s="349" t="s">
        <v>396</v>
      </c>
      <c r="SGX30" s="349" t="s">
        <v>396</v>
      </c>
      <c r="SGY30" s="349" t="s">
        <v>396</v>
      </c>
      <c r="SGZ30" s="349" t="s">
        <v>396</v>
      </c>
      <c r="SHA30" s="349" t="s">
        <v>396</v>
      </c>
      <c r="SHB30" s="349" t="s">
        <v>396</v>
      </c>
      <c r="SHC30" s="349" t="s">
        <v>396</v>
      </c>
      <c r="SHD30" s="349" t="s">
        <v>396</v>
      </c>
      <c r="SHE30" s="349" t="s">
        <v>396</v>
      </c>
      <c r="SHF30" s="349" t="s">
        <v>396</v>
      </c>
      <c r="SHG30" s="349" t="s">
        <v>396</v>
      </c>
      <c r="SHH30" s="349" t="s">
        <v>396</v>
      </c>
      <c r="SHI30" s="349" t="s">
        <v>396</v>
      </c>
      <c r="SHJ30" s="349" t="s">
        <v>396</v>
      </c>
      <c r="SHK30" s="349" t="s">
        <v>396</v>
      </c>
      <c r="SHL30" s="349" t="s">
        <v>396</v>
      </c>
      <c r="SHM30" s="349" t="s">
        <v>396</v>
      </c>
      <c r="SHN30" s="349" t="s">
        <v>396</v>
      </c>
      <c r="SHO30" s="349" t="s">
        <v>396</v>
      </c>
      <c r="SHP30" s="349" t="s">
        <v>396</v>
      </c>
      <c r="SHQ30" s="349" t="s">
        <v>396</v>
      </c>
      <c r="SHR30" s="349" t="s">
        <v>396</v>
      </c>
      <c r="SHS30" s="349" t="s">
        <v>396</v>
      </c>
      <c r="SHT30" s="349" t="s">
        <v>396</v>
      </c>
      <c r="SHU30" s="349" t="s">
        <v>396</v>
      </c>
      <c r="SHV30" s="349" t="s">
        <v>396</v>
      </c>
      <c r="SHW30" s="349" t="s">
        <v>396</v>
      </c>
      <c r="SHX30" s="349" t="s">
        <v>396</v>
      </c>
      <c r="SHY30" s="349" t="s">
        <v>396</v>
      </c>
      <c r="SHZ30" s="349" t="s">
        <v>396</v>
      </c>
      <c r="SIA30" s="349" t="s">
        <v>396</v>
      </c>
      <c r="SIB30" s="349" t="s">
        <v>396</v>
      </c>
      <c r="SIC30" s="349" t="s">
        <v>396</v>
      </c>
      <c r="SID30" s="349" t="s">
        <v>396</v>
      </c>
      <c r="SIE30" s="349" t="s">
        <v>396</v>
      </c>
      <c r="SIF30" s="349" t="s">
        <v>396</v>
      </c>
      <c r="SIG30" s="349" t="s">
        <v>396</v>
      </c>
      <c r="SIH30" s="349" t="s">
        <v>396</v>
      </c>
      <c r="SII30" s="349" t="s">
        <v>396</v>
      </c>
      <c r="SIJ30" s="349" t="s">
        <v>396</v>
      </c>
      <c r="SIK30" s="349" t="s">
        <v>396</v>
      </c>
      <c r="SIL30" s="349" t="s">
        <v>396</v>
      </c>
      <c r="SIM30" s="349" t="s">
        <v>396</v>
      </c>
      <c r="SIN30" s="349" t="s">
        <v>396</v>
      </c>
      <c r="SIO30" s="349" t="s">
        <v>396</v>
      </c>
      <c r="SIP30" s="349" t="s">
        <v>396</v>
      </c>
      <c r="SIQ30" s="349" t="s">
        <v>396</v>
      </c>
      <c r="SIR30" s="349" t="s">
        <v>396</v>
      </c>
      <c r="SIS30" s="349" t="s">
        <v>396</v>
      </c>
      <c r="SIT30" s="349" t="s">
        <v>396</v>
      </c>
      <c r="SIU30" s="349" t="s">
        <v>396</v>
      </c>
      <c r="SIV30" s="349" t="s">
        <v>396</v>
      </c>
      <c r="SIW30" s="349" t="s">
        <v>396</v>
      </c>
      <c r="SIX30" s="349" t="s">
        <v>396</v>
      </c>
      <c r="SIY30" s="349" t="s">
        <v>396</v>
      </c>
      <c r="SIZ30" s="349" t="s">
        <v>396</v>
      </c>
      <c r="SJA30" s="349" t="s">
        <v>396</v>
      </c>
      <c r="SJB30" s="349" t="s">
        <v>396</v>
      </c>
      <c r="SJC30" s="349" t="s">
        <v>396</v>
      </c>
      <c r="SJD30" s="349" t="s">
        <v>396</v>
      </c>
      <c r="SJE30" s="349" t="s">
        <v>396</v>
      </c>
      <c r="SJF30" s="349" t="s">
        <v>396</v>
      </c>
      <c r="SJG30" s="349" t="s">
        <v>396</v>
      </c>
      <c r="SJH30" s="349" t="s">
        <v>396</v>
      </c>
      <c r="SJI30" s="349" t="s">
        <v>396</v>
      </c>
      <c r="SJJ30" s="349" t="s">
        <v>396</v>
      </c>
      <c r="SJK30" s="349" t="s">
        <v>396</v>
      </c>
      <c r="SJL30" s="349" t="s">
        <v>396</v>
      </c>
      <c r="SJM30" s="349" t="s">
        <v>396</v>
      </c>
      <c r="SJN30" s="349" t="s">
        <v>396</v>
      </c>
      <c r="SJO30" s="349" t="s">
        <v>396</v>
      </c>
      <c r="SJP30" s="349" t="s">
        <v>396</v>
      </c>
      <c r="SJQ30" s="349" t="s">
        <v>396</v>
      </c>
      <c r="SJR30" s="349" t="s">
        <v>396</v>
      </c>
      <c r="SJS30" s="349" t="s">
        <v>396</v>
      </c>
      <c r="SJT30" s="349" t="s">
        <v>396</v>
      </c>
      <c r="SJU30" s="349" t="s">
        <v>396</v>
      </c>
      <c r="SJV30" s="349" t="s">
        <v>396</v>
      </c>
      <c r="SJW30" s="349" t="s">
        <v>396</v>
      </c>
      <c r="SJX30" s="349" t="s">
        <v>396</v>
      </c>
      <c r="SJY30" s="349" t="s">
        <v>396</v>
      </c>
      <c r="SJZ30" s="349" t="s">
        <v>396</v>
      </c>
      <c r="SKA30" s="349" t="s">
        <v>396</v>
      </c>
      <c r="SKB30" s="349" t="s">
        <v>396</v>
      </c>
      <c r="SKC30" s="349" t="s">
        <v>396</v>
      </c>
      <c r="SKD30" s="349" t="s">
        <v>396</v>
      </c>
      <c r="SKE30" s="349" t="s">
        <v>396</v>
      </c>
      <c r="SKF30" s="349" t="s">
        <v>396</v>
      </c>
      <c r="SKG30" s="349" t="s">
        <v>396</v>
      </c>
      <c r="SKH30" s="349" t="s">
        <v>396</v>
      </c>
      <c r="SKI30" s="349" t="s">
        <v>396</v>
      </c>
      <c r="SKJ30" s="349" t="s">
        <v>396</v>
      </c>
      <c r="SKK30" s="349" t="s">
        <v>396</v>
      </c>
      <c r="SKL30" s="349" t="s">
        <v>396</v>
      </c>
      <c r="SKM30" s="349" t="s">
        <v>396</v>
      </c>
      <c r="SKN30" s="349" t="s">
        <v>396</v>
      </c>
      <c r="SKO30" s="349" t="s">
        <v>396</v>
      </c>
      <c r="SKP30" s="349" t="s">
        <v>396</v>
      </c>
      <c r="SKQ30" s="349" t="s">
        <v>396</v>
      </c>
      <c r="SKR30" s="349" t="s">
        <v>396</v>
      </c>
      <c r="SKS30" s="349" t="s">
        <v>396</v>
      </c>
      <c r="SKT30" s="349" t="s">
        <v>396</v>
      </c>
      <c r="SKU30" s="349" t="s">
        <v>396</v>
      </c>
      <c r="SKV30" s="349" t="s">
        <v>396</v>
      </c>
      <c r="SKW30" s="349" t="s">
        <v>396</v>
      </c>
      <c r="SKX30" s="349" t="s">
        <v>396</v>
      </c>
      <c r="SKY30" s="349" t="s">
        <v>396</v>
      </c>
      <c r="SKZ30" s="349" t="s">
        <v>396</v>
      </c>
      <c r="SLA30" s="349" t="s">
        <v>396</v>
      </c>
      <c r="SLB30" s="349" t="s">
        <v>396</v>
      </c>
      <c r="SLC30" s="349" t="s">
        <v>396</v>
      </c>
      <c r="SLD30" s="349" t="s">
        <v>396</v>
      </c>
      <c r="SLE30" s="349" t="s">
        <v>396</v>
      </c>
      <c r="SLF30" s="349" t="s">
        <v>396</v>
      </c>
      <c r="SLG30" s="349" t="s">
        <v>396</v>
      </c>
      <c r="SLH30" s="349" t="s">
        <v>396</v>
      </c>
      <c r="SLI30" s="349" t="s">
        <v>396</v>
      </c>
      <c r="SLJ30" s="349" t="s">
        <v>396</v>
      </c>
      <c r="SLK30" s="349" t="s">
        <v>396</v>
      </c>
      <c r="SLL30" s="349" t="s">
        <v>396</v>
      </c>
      <c r="SLM30" s="349" t="s">
        <v>396</v>
      </c>
      <c r="SLN30" s="349" t="s">
        <v>396</v>
      </c>
      <c r="SLO30" s="349" t="s">
        <v>396</v>
      </c>
      <c r="SLP30" s="349" t="s">
        <v>396</v>
      </c>
      <c r="SLQ30" s="349" t="s">
        <v>396</v>
      </c>
      <c r="SLR30" s="349" t="s">
        <v>396</v>
      </c>
      <c r="SLS30" s="349" t="s">
        <v>396</v>
      </c>
      <c r="SLT30" s="349" t="s">
        <v>396</v>
      </c>
      <c r="SLU30" s="349" t="s">
        <v>396</v>
      </c>
      <c r="SLV30" s="349" t="s">
        <v>396</v>
      </c>
      <c r="SLW30" s="349" t="s">
        <v>396</v>
      </c>
      <c r="SLX30" s="349" t="s">
        <v>396</v>
      </c>
      <c r="SLY30" s="349" t="s">
        <v>396</v>
      </c>
      <c r="SLZ30" s="349" t="s">
        <v>396</v>
      </c>
      <c r="SMA30" s="349" t="s">
        <v>396</v>
      </c>
      <c r="SMB30" s="349" t="s">
        <v>396</v>
      </c>
      <c r="SMC30" s="349" t="s">
        <v>396</v>
      </c>
      <c r="SMD30" s="349" t="s">
        <v>396</v>
      </c>
      <c r="SME30" s="349" t="s">
        <v>396</v>
      </c>
      <c r="SMF30" s="349" t="s">
        <v>396</v>
      </c>
      <c r="SMG30" s="349" t="s">
        <v>396</v>
      </c>
      <c r="SMH30" s="349" t="s">
        <v>396</v>
      </c>
      <c r="SMI30" s="349" t="s">
        <v>396</v>
      </c>
      <c r="SMJ30" s="349" t="s">
        <v>396</v>
      </c>
      <c r="SMK30" s="349" t="s">
        <v>396</v>
      </c>
      <c r="SML30" s="349" t="s">
        <v>396</v>
      </c>
      <c r="SMM30" s="349" t="s">
        <v>396</v>
      </c>
      <c r="SMN30" s="349" t="s">
        <v>396</v>
      </c>
      <c r="SMO30" s="349" t="s">
        <v>396</v>
      </c>
      <c r="SMP30" s="349" t="s">
        <v>396</v>
      </c>
      <c r="SMQ30" s="349" t="s">
        <v>396</v>
      </c>
      <c r="SMR30" s="349" t="s">
        <v>396</v>
      </c>
      <c r="SMS30" s="349" t="s">
        <v>396</v>
      </c>
      <c r="SMT30" s="349" t="s">
        <v>396</v>
      </c>
      <c r="SMU30" s="349" t="s">
        <v>396</v>
      </c>
      <c r="SMV30" s="349" t="s">
        <v>396</v>
      </c>
      <c r="SMW30" s="349" t="s">
        <v>396</v>
      </c>
      <c r="SMX30" s="349" t="s">
        <v>396</v>
      </c>
      <c r="SMY30" s="349" t="s">
        <v>396</v>
      </c>
      <c r="SMZ30" s="349" t="s">
        <v>396</v>
      </c>
      <c r="SNA30" s="349" t="s">
        <v>396</v>
      </c>
      <c r="SNB30" s="349" t="s">
        <v>396</v>
      </c>
      <c r="SNC30" s="349" t="s">
        <v>396</v>
      </c>
      <c r="SND30" s="349" t="s">
        <v>396</v>
      </c>
      <c r="SNE30" s="349" t="s">
        <v>396</v>
      </c>
      <c r="SNF30" s="349" t="s">
        <v>396</v>
      </c>
      <c r="SNG30" s="349" t="s">
        <v>396</v>
      </c>
      <c r="SNH30" s="349" t="s">
        <v>396</v>
      </c>
      <c r="SNI30" s="349" t="s">
        <v>396</v>
      </c>
      <c r="SNJ30" s="349" t="s">
        <v>396</v>
      </c>
      <c r="SNK30" s="349" t="s">
        <v>396</v>
      </c>
      <c r="SNL30" s="349" t="s">
        <v>396</v>
      </c>
      <c r="SNM30" s="349" t="s">
        <v>396</v>
      </c>
      <c r="SNN30" s="349" t="s">
        <v>396</v>
      </c>
      <c r="SNO30" s="349" t="s">
        <v>396</v>
      </c>
      <c r="SNP30" s="349" t="s">
        <v>396</v>
      </c>
      <c r="SNQ30" s="349" t="s">
        <v>396</v>
      </c>
      <c r="SNR30" s="349" t="s">
        <v>396</v>
      </c>
      <c r="SNS30" s="349" t="s">
        <v>396</v>
      </c>
      <c r="SNT30" s="349" t="s">
        <v>396</v>
      </c>
      <c r="SNU30" s="349" t="s">
        <v>396</v>
      </c>
      <c r="SNV30" s="349" t="s">
        <v>396</v>
      </c>
      <c r="SNW30" s="349" t="s">
        <v>396</v>
      </c>
      <c r="SNX30" s="349" t="s">
        <v>396</v>
      </c>
      <c r="SNY30" s="349" t="s">
        <v>396</v>
      </c>
      <c r="SNZ30" s="349" t="s">
        <v>396</v>
      </c>
      <c r="SOA30" s="349" t="s">
        <v>396</v>
      </c>
      <c r="SOB30" s="349" t="s">
        <v>396</v>
      </c>
      <c r="SOC30" s="349" t="s">
        <v>396</v>
      </c>
      <c r="SOD30" s="349" t="s">
        <v>396</v>
      </c>
      <c r="SOE30" s="349" t="s">
        <v>396</v>
      </c>
      <c r="SOF30" s="349" t="s">
        <v>396</v>
      </c>
      <c r="SOG30" s="349" t="s">
        <v>396</v>
      </c>
      <c r="SOH30" s="349" t="s">
        <v>396</v>
      </c>
      <c r="SOI30" s="349" t="s">
        <v>396</v>
      </c>
      <c r="SOJ30" s="349" t="s">
        <v>396</v>
      </c>
      <c r="SOK30" s="349" t="s">
        <v>396</v>
      </c>
      <c r="SOL30" s="349" t="s">
        <v>396</v>
      </c>
      <c r="SOM30" s="349" t="s">
        <v>396</v>
      </c>
      <c r="SON30" s="349" t="s">
        <v>396</v>
      </c>
      <c r="SOO30" s="349" t="s">
        <v>396</v>
      </c>
      <c r="SOP30" s="349" t="s">
        <v>396</v>
      </c>
      <c r="SOQ30" s="349" t="s">
        <v>396</v>
      </c>
      <c r="SOR30" s="349" t="s">
        <v>396</v>
      </c>
      <c r="SOS30" s="349" t="s">
        <v>396</v>
      </c>
      <c r="SOT30" s="349" t="s">
        <v>396</v>
      </c>
      <c r="SOU30" s="349" t="s">
        <v>396</v>
      </c>
      <c r="SOV30" s="349" t="s">
        <v>396</v>
      </c>
      <c r="SOW30" s="349" t="s">
        <v>396</v>
      </c>
      <c r="SOX30" s="349" t="s">
        <v>396</v>
      </c>
      <c r="SOY30" s="349" t="s">
        <v>396</v>
      </c>
      <c r="SOZ30" s="349" t="s">
        <v>396</v>
      </c>
      <c r="SPA30" s="349" t="s">
        <v>396</v>
      </c>
      <c r="SPB30" s="349" t="s">
        <v>396</v>
      </c>
      <c r="SPC30" s="349" t="s">
        <v>396</v>
      </c>
      <c r="SPD30" s="349" t="s">
        <v>396</v>
      </c>
      <c r="SPE30" s="349" t="s">
        <v>396</v>
      </c>
      <c r="SPF30" s="349" t="s">
        <v>396</v>
      </c>
      <c r="SPG30" s="349" t="s">
        <v>396</v>
      </c>
      <c r="SPH30" s="349" t="s">
        <v>396</v>
      </c>
      <c r="SPI30" s="349" t="s">
        <v>396</v>
      </c>
      <c r="SPJ30" s="349" t="s">
        <v>396</v>
      </c>
      <c r="SPK30" s="349" t="s">
        <v>396</v>
      </c>
      <c r="SPL30" s="349" t="s">
        <v>396</v>
      </c>
      <c r="SPM30" s="349" t="s">
        <v>396</v>
      </c>
      <c r="SPN30" s="349" t="s">
        <v>396</v>
      </c>
      <c r="SPO30" s="349" t="s">
        <v>396</v>
      </c>
      <c r="SPP30" s="349" t="s">
        <v>396</v>
      </c>
      <c r="SPQ30" s="349" t="s">
        <v>396</v>
      </c>
      <c r="SPR30" s="349" t="s">
        <v>396</v>
      </c>
      <c r="SPS30" s="349" t="s">
        <v>396</v>
      </c>
      <c r="SPT30" s="349" t="s">
        <v>396</v>
      </c>
      <c r="SPU30" s="349" t="s">
        <v>396</v>
      </c>
      <c r="SPV30" s="349" t="s">
        <v>396</v>
      </c>
      <c r="SPW30" s="349" t="s">
        <v>396</v>
      </c>
      <c r="SPX30" s="349" t="s">
        <v>396</v>
      </c>
      <c r="SPY30" s="349" t="s">
        <v>396</v>
      </c>
      <c r="SPZ30" s="349" t="s">
        <v>396</v>
      </c>
      <c r="SQA30" s="349" t="s">
        <v>396</v>
      </c>
      <c r="SQB30" s="349" t="s">
        <v>396</v>
      </c>
      <c r="SQC30" s="349" t="s">
        <v>396</v>
      </c>
      <c r="SQD30" s="349" t="s">
        <v>396</v>
      </c>
      <c r="SQE30" s="349" t="s">
        <v>396</v>
      </c>
      <c r="SQF30" s="349" t="s">
        <v>396</v>
      </c>
      <c r="SQG30" s="349" t="s">
        <v>396</v>
      </c>
      <c r="SQH30" s="349" t="s">
        <v>396</v>
      </c>
      <c r="SQI30" s="349" t="s">
        <v>396</v>
      </c>
      <c r="SQJ30" s="349" t="s">
        <v>396</v>
      </c>
      <c r="SQK30" s="349" t="s">
        <v>396</v>
      </c>
      <c r="SQL30" s="349" t="s">
        <v>396</v>
      </c>
      <c r="SQM30" s="349" t="s">
        <v>396</v>
      </c>
      <c r="SQN30" s="349" t="s">
        <v>396</v>
      </c>
      <c r="SQO30" s="349" t="s">
        <v>396</v>
      </c>
      <c r="SQP30" s="349" t="s">
        <v>396</v>
      </c>
      <c r="SQQ30" s="349" t="s">
        <v>396</v>
      </c>
      <c r="SQR30" s="349" t="s">
        <v>396</v>
      </c>
      <c r="SQS30" s="349" t="s">
        <v>396</v>
      </c>
      <c r="SQT30" s="349" t="s">
        <v>396</v>
      </c>
      <c r="SQU30" s="349" t="s">
        <v>396</v>
      </c>
      <c r="SQV30" s="349" t="s">
        <v>396</v>
      </c>
      <c r="SQW30" s="349" t="s">
        <v>396</v>
      </c>
      <c r="SQX30" s="349" t="s">
        <v>396</v>
      </c>
      <c r="SQY30" s="349" t="s">
        <v>396</v>
      </c>
      <c r="SQZ30" s="349" t="s">
        <v>396</v>
      </c>
      <c r="SRA30" s="349" t="s">
        <v>396</v>
      </c>
      <c r="SRB30" s="349" t="s">
        <v>396</v>
      </c>
      <c r="SRC30" s="349" t="s">
        <v>396</v>
      </c>
      <c r="SRD30" s="349" t="s">
        <v>396</v>
      </c>
      <c r="SRE30" s="349" t="s">
        <v>396</v>
      </c>
      <c r="SRF30" s="349" t="s">
        <v>396</v>
      </c>
      <c r="SRG30" s="349" t="s">
        <v>396</v>
      </c>
      <c r="SRH30" s="349" t="s">
        <v>396</v>
      </c>
      <c r="SRI30" s="349" t="s">
        <v>396</v>
      </c>
      <c r="SRJ30" s="349" t="s">
        <v>396</v>
      </c>
      <c r="SRK30" s="349" t="s">
        <v>396</v>
      </c>
      <c r="SRL30" s="349" t="s">
        <v>396</v>
      </c>
      <c r="SRM30" s="349" t="s">
        <v>396</v>
      </c>
      <c r="SRN30" s="349" t="s">
        <v>396</v>
      </c>
      <c r="SRO30" s="349" t="s">
        <v>396</v>
      </c>
      <c r="SRP30" s="349" t="s">
        <v>396</v>
      </c>
      <c r="SRQ30" s="349" t="s">
        <v>396</v>
      </c>
      <c r="SRR30" s="349" t="s">
        <v>396</v>
      </c>
      <c r="SRS30" s="349" t="s">
        <v>396</v>
      </c>
      <c r="SRT30" s="349" t="s">
        <v>396</v>
      </c>
      <c r="SRU30" s="349" t="s">
        <v>396</v>
      </c>
      <c r="SRV30" s="349" t="s">
        <v>396</v>
      </c>
      <c r="SRW30" s="349" t="s">
        <v>396</v>
      </c>
      <c r="SRX30" s="349" t="s">
        <v>396</v>
      </c>
      <c r="SRY30" s="349" t="s">
        <v>396</v>
      </c>
      <c r="SRZ30" s="349" t="s">
        <v>396</v>
      </c>
      <c r="SSA30" s="349" t="s">
        <v>396</v>
      </c>
      <c r="SSB30" s="349" t="s">
        <v>396</v>
      </c>
      <c r="SSC30" s="349" t="s">
        <v>396</v>
      </c>
      <c r="SSD30" s="349" t="s">
        <v>396</v>
      </c>
      <c r="SSE30" s="349" t="s">
        <v>396</v>
      </c>
      <c r="SSF30" s="349" t="s">
        <v>396</v>
      </c>
      <c r="SSG30" s="349" t="s">
        <v>396</v>
      </c>
      <c r="SSH30" s="349" t="s">
        <v>396</v>
      </c>
      <c r="SSI30" s="349" t="s">
        <v>396</v>
      </c>
      <c r="SSJ30" s="349" t="s">
        <v>396</v>
      </c>
      <c r="SSK30" s="349" t="s">
        <v>396</v>
      </c>
      <c r="SSL30" s="349" t="s">
        <v>396</v>
      </c>
      <c r="SSM30" s="349" t="s">
        <v>396</v>
      </c>
      <c r="SSN30" s="349" t="s">
        <v>396</v>
      </c>
      <c r="SSO30" s="349" t="s">
        <v>396</v>
      </c>
      <c r="SSP30" s="349" t="s">
        <v>396</v>
      </c>
      <c r="SSQ30" s="349" t="s">
        <v>396</v>
      </c>
      <c r="SSR30" s="349" t="s">
        <v>396</v>
      </c>
      <c r="SSS30" s="349" t="s">
        <v>396</v>
      </c>
      <c r="SST30" s="349" t="s">
        <v>396</v>
      </c>
      <c r="SSU30" s="349" t="s">
        <v>396</v>
      </c>
      <c r="SSV30" s="349" t="s">
        <v>396</v>
      </c>
      <c r="SSW30" s="349" t="s">
        <v>396</v>
      </c>
      <c r="SSX30" s="349" t="s">
        <v>396</v>
      </c>
      <c r="SSY30" s="349" t="s">
        <v>396</v>
      </c>
      <c r="SSZ30" s="349" t="s">
        <v>396</v>
      </c>
      <c r="STA30" s="349" t="s">
        <v>396</v>
      </c>
      <c r="STB30" s="349" t="s">
        <v>396</v>
      </c>
      <c r="STC30" s="349" t="s">
        <v>396</v>
      </c>
      <c r="STD30" s="349" t="s">
        <v>396</v>
      </c>
      <c r="STE30" s="349" t="s">
        <v>396</v>
      </c>
      <c r="STF30" s="349" t="s">
        <v>396</v>
      </c>
      <c r="STG30" s="349" t="s">
        <v>396</v>
      </c>
      <c r="STH30" s="349" t="s">
        <v>396</v>
      </c>
      <c r="STI30" s="349" t="s">
        <v>396</v>
      </c>
      <c r="STJ30" s="349" t="s">
        <v>396</v>
      </c>
      <c r="STK30" s="349" t="s">
        <v>396</v>
      </c>
      <c r="STL30" s="349" t="s">
        <v>396</v>
      </c>
      <c r="STM30" s="349" t="s">
        <v>396</v>
      </c>
      <c r="STN30" s="349" t="s">
        <v>396</v>
      </c>
      <c r="STO30" s="349" t="s">
        <v>396</v>
      </c>
      <c r="STP30" s="349" t="s">
        <v>396</v>
      </c>
      <c r="STQ30" s="349" t="s">
        <v>396</v>
      </c>
      <c r="STR30" s="349" t="s">
        <v>396</v>
      </c>
      <c r="STS30" s="349" t="s">
        <v>396</v>
      </c>
      <c r="STT30" s="349" t="s">
        <v>396</v>
      </c>
      <c r="STU30" s="349" t="s">
        <v>396</v>
      </c>
      <c r="STV30" s="349" t="s">
        <v>396</v>
      </c>
      <c r="STW30" s="349" t="s">
        <v>396</v>
      </c>
      <c r="STX30" s="349" t="s">
        <v>396</v>
      </c>
      <c r="STY30" s="349" t="s">
        <v>396</v>
      </c>
      <c r="STZ30" s="349" t="s">
        <v>396</v>
      </c>
      <c r="SUA30" s="349" t="s">
        <v>396</v>
      </c>
      <c r="SUB30" s="349" t="s">
        <v>396</v>
      </c>
      <c r="SUC30" s="349" t="s">
        <v>396</v>
      </c>
      <c r="SUD30" s="349" t="s">
        <v>396</v>
      </c>
      <c r="SUE30" s="349" t="s">
        <v>396</v>
      </c>
      <c r="SUF30" s="349" t="s">
        <v>396</v>
      </c>
      <c r="SUG30" s="349" t="s">
        <v>396</v>
      </c>
      <c r="SUH30" s="349" t="s">
        <v>396</v>
      </c>
      <c r="SUI30" s="349" t="s">
        <v>396</v>
      </c>
      <c r="SUJ30" s="349" t="s">
        <v>396</v>
      </c>
      <c r="SUK30" s="349" t="s">
        <v>396</v>
      </c>
      <c r="SUL30" s="349" t="s">
        <v>396</v>
      </c>
      <c r="SUM30" s="349" t="s">
        <v>396</v>
      </c>
      <c r="SUN30" s="349" t="s">
        <v>396</v>
      </c>
      <c r="SUO30" s="349" t="s">
        <v>396</v>
      </c>
      <c r="SUP30" s="349" t="s">
        <v>396</v>
      </c>
      <c r="SUQ30" s="349" t="s">
        <v>396</v>
      </c>
      <c r="SUR30" s="349" t="s">
        <v>396</v>
      </c>
      <c r="SUS30" s="349" t="s">
        <v>396</v>
      </c>
      <c r="SUT30" s="349" t="s">
        <v>396</v>
      </c>
      <c r="SUU30" s="349" t="s">
        <v>396</v>
      </c>
      <c r="SUV30" s="349" t="s">
        <v>396</v>
      </c>
      <c r="SUW30" s="349" t="s">
        <v>396</v>
      </c>
      <c r="SUX30" s="349" t="s">
        <v>396</v>
      </c>
      <c r="SUY30" s="349" t="s">
        <v>396</v>
      </c>
      <c r="SUZ30" s="349" t="s">
        <v>396</v>
      </c>
      <c r="SVA30" s="349" t="s">
        <v>396</v>
      </c>
      <c r="SVB30" s="349" t="s">
        <v>396</v>
      </c>
      <c r="SVC30" s="349" t="s">
        <v>396</v>
      </c>
      <c r="SVD30" s="349" t="s">
        <v>396</v>
      </c>
      <c r="SVE30" s="349" t="s">
        <v>396</v>
      </c>
      <c r="SVF30" s="349" t="s">
        <v>396</v>
      </c>
      <c r="SVG30" s="349" t="s">
        <v>396</v>
      </c>
      <c r="SVH30" s="349" t="s">
        <v>396</v>
      </c>
      <c r="SVI30" s="349" t="s">
        <v>396</v>
      </c>
      <c r="SVJ30" s="349" t="s">
        <v>396</v>
      </c>
      <c r="SVK30" s="349" t="s">
        <v>396</v>
      </c>
      <c r="SVL30" s="349" t="s">
        <v>396</v>
      </c>
      <c r="SVM30" s="349" t="s">
        <v>396</v>
      </c>
      <c r="SVN30" s="349" t="s">
        <v>396</v>
      </c>
      <c r="SVO30" s="349" t="s">
        <v>396</v>
      </c>
      <c r="SVP30" s="349" t="s">
        <v>396</v>
      </c>
      <c r="SVQ30" s="349" t="s">
        <v>396</v>
      </c>
      <c r="SVR30" s="349" t="s">
        <v>396</v>
      </c>
      <c r="SVS30" s="349" t="s">
        <v>396</v>
      </c>
      <c r="SVT30" s="349" t="s">
        <v>396</v>
      </c>
      <c r="SVU30" s="349" t="s">
        <v>396</v>
      </c>
      <c r="SVV30" s="349" t="s">
        <v>396</v>
      </c>
      <c r="SVW30" s="349" t="s">
        <v>396</v>
      </c>
      <c r="SVX30" s="349" t="s">
        <v>396</v>
      </c>
      <c r="SVY30" s="349" t="s">
        <v>396</v>
      </c>
      <c r="SVZ30" s="349" t="s">
        <v>396</v>
      </c>
      <c r="SWA30" s="349" t="s">
        <v>396</v>
      </c>
      <c r="SWB30" s="349" t="s">
        <v>396</v>
      </c>
      <c r="SWC30" s="349" t="s">
        <v>396</v>
      </c>
      <c r="SWD30" s="349" t="s">
        <v>396</v>
      </c>
      <c r="SWE30" s="349" t="s">
        <v>396</v>
      </c>
      <c r="SWF30" s="349" t="s">
        <v>396</v>
      </c>
      <c r="SWG30" s="349" t="s">
        <v>396</v>
      </c>
      <c r="SWH30" s="349" t="s">
        <v>396</v>
      </c>
      <c r="SWI30" s="349" t="s">
        <v>396</v>
      </c>
      <c r="SWJ30" s="349" t="s">
        <v>396</v>
      </c>
      <c r="SWK30" s="349" t="s">
        <v>396</v>
      </c>
      <c r="SWL30" s="349" t="s">
        <v>396</v>
      </c>
      <c r="SWM30" s="349" t="s">
        <v>396</v>
      </c>
      <c r="SWN30" s="349" t="s">
        <v>396</v>
      </c>
      <c r="SWO30" s="349" t="s">
        <v>396</v>
      </c>
      <c r="SWP30" s="349" t="s">
        <v>396</v>
      </c>
      <c r="SWQ30" s="349" t="s">
        <v>396</v>
      </c>
      <c r="SWR30" s="349" t="s">
        <v>396</v>
      </c>
      <c r="SWS30" s="349" t="s">
        <v>396</v>
      </c>
      <c r="SWT30" s="349" t="s">
        <v>396</v>
      </c>
      <c r="SWU30" s="349" t="s">
        <v>396</v>
      </c>
      <c r="SWV30" s="349" t="s">
        <v>396</v>
      </c>
      <c r="SWW30" s="349" t="s">
        <v>396</v>
      </c>
      <c r="SWX30" s="349" t="s">
        <v>396</v>
      </c>
      <c r="SWY30" s="349" t="s">
        <v>396</v>
      </c>
      <c r="SWZ30" s="349" t="s">
        <v>396</v>
      </c>
      <c r="SXA30" s="349" t="s">
        <v>396</v>
      </c>
      <c r="SXB30" s="349" t="s">
        <v>396</v>
      </c>
      <c r="SXC30" s="349" t="s">
        <v>396</v>
      </c>
      <c r="SXD30" s="349" t="s">
        <v>396</v>
      </c>
      <c r="SXE30" s="349" t="s">
        <v>396</v>
      </c>
      <c r="SXF30" s="349" t="s">
        <v>396</v>
      </c>
      <c r="SXG30" s="349" t="s">
        <v>396</v>
      </c>
      <c r="SXH30" s="349" t="s">
        <v>396</v>
      </c>
      <c r="SXI30" s="349" t="s">
        <v>396</v>
      </c>
      <c r="SXJ30" s="349" t="s">
        <v>396</v>
      </c>
      <c r="SXK30" s="349" t="s">
        <v>396</v>
      </c>
      <c r="SXL30" s="349" t="s">
        <v>396</v>
      </c>
      <c r="SXM30" s="349" t="s">
        <v>396</v>
      </c>
      <c r="SXN30" s="349" t="s">
        <v>396</v>
      </c>
      <c r="SXO30" s="349" t="s">
        <v>396</v>
      </c>
      <c r="SXP30" s="349" t="s">
        <v>396</v>
      </c>
      <c r="SXQ30" s="349" t="s">
        <v>396</v>
      </c>
      <c r="SXR30" s="349" t="s">
        <v>396</v>
      </c>
      <c r="SXS30" s="349" t="s">
        <v>396</v>
      </c>
      <c r="SXT30" s="349" t="s">
        <v>396</v>
      </c>
      <c r="SXU30" s="349" t="s">
        <v>396</v>
      </c>
      <c r="SXV30" s="349" t="s">
        <v>396</v>
      </c>
      <c r="SXW30" s="349" t="s">
        <v>396</v>
      </c>
      <c r="SXX30" s="349" t="s">
        <v>396</v>
      </c>
      <c r="SXY30" s="349" t="s">
        <v>396</v>
      </c>
      <c r="SXZ30" s="349" t="s">
        <v>396</v>
      </c>
      <c r="SYA30" s="349" t="s">
        <v>396</v>
      </c>
      <c r="SYB30" s="349" t="s">
        <v>396</v>
      </c>
      <c r="SYC30" s="349" t="s">
        <v>396</v>
      </c>
      <c r="SYD30" s="349" t="s">
        <v>396</v>
      </c>
      <c r="SYE30" s="349" t="s">
        <v>396</v>
      </c>
      <c r="SYF30" s="349" t="s">
        <v>396</v>
      </c>
      <c r="SYG30" s="349" t="s">
        <v>396</v>
      </c>
      <c r="SYH30" s="349" t="s">
        <v>396</v>
      </c>
      <c r="SYI30" s="349" t="s">
        <v>396</v>
      </c>
      <c r="SYJ30" s="349" t="s">
        <v>396</v>
      </c>
      <c r="SYK30" s="349" t="s">
        <v>396</v>
      </c>
      <c r="SYL30" s="349" t="s">
        <v>396</v>
      </c>
      <c r="SYM30" s="349" t="s">
        <v>396</v>
      </c>
      <c r="SYN30" s="349" t="s">
        <v>396</v>
      </c>
      <c r="SYO30" s="349" t="s">
        <v>396</v>
      </c>
      <c r="SYP30" s="349" t="s">
        <v>396</v>
      </c>
      <c r="SYQ30" s="349" t="s">
        <v>396</v>
      </c>
      <c r="SYR30" s="349" t="s">
        <v>396</v>
      </c>
      <c r="SYS30" s="349" t="s">
        <v>396</v>
      </c>
      <c r="SYT30" s="349" t="s">
        <v>396</v>
      </c>
      <c r="SYU30" s="349" t="s">
        <v>396</v>
      </c>
      <c r="SYV30" s="349" t="s">
        <v>396</v>
      </c>
      <c r="SYW30" s="349" t="s">
        <v>396</v>
      </c>
      <c r="SYX30" s="349" t="s">
        <v>396</v>
      </c>
      <c r="SYY30" s="349" t="s">
        <v>396</v>
      </c>
      <c r="SYZ30" s="349" t="s">
        <v>396</v>
      </c>
      <c r="SZA30" s="349" t="s">
        <v>396</v>
      </c>
      <c r="SZB30" s="349" t="s">
        <v>396</v>
      </c>
      <c r="SZC30" s="349" t="s">
        <v>396</v>
      </c>
      <c r="SZD30" s="349" t="s">
        <v>396</v>
      </c>
      <c r="SZE30" s="349" t="s">
        <v>396</v>
      </c>
      <c r="SZF30" s="349" t="s">
        <v>396</v>
      </c>
      <c r="SZG30" s="349" t="s">
        <v>396</v>
      </c>
      <c r="SZH30" s="349" t="s">
        <v>396</v>
      </c>
      <c r="SZI30" s="349" t="s">
        <v>396</v>
      </c>
      <c r="SZJ30" s="349" t="s">
        <v>396</v>
      </c>
      <c r="SZK30" s="349" t="s">
        <v>396</v>
      </c>
      <c r="SZL30" s="349" t="s">
        <v>396</v>
      </c>
      <c r="SZM30" s="349" t="s">
        <v>396</v>
      </c>
      <c r="SZN30" s="349" t="s">
        <v>396</v>
      </c>
      <c r="SZO30" s="349" t="s">
        <v>396</v>
      </c>
      <c r="SZP30" s="349" t="s">
        <v>396</v>
      </c>
      <c r="SZQ30" s="349" t="s">
        <v>396</v>
      </c>
      <c r="SZR30" s="349" t="s">
        <v>396</v>
      </c>
      <c r="SZS30" s="349" t="s">
        <v>396</v>
      </c>
      <c r="SZT30" s="349" t="s">
        <v>396</v>
      </c>
      <c r="SZU30" s="349" t="s">
        <v>396</v>
      </c>
      <c r="SZV30" s="349" t="s">
        <v>396</v>
      </c>
      <c r="SZW30" s="349" t="s">
        <v>396</v>
      </c>
      <c r="SZX30" s="349" t="s">
        <v>396</v>
      </c>
      <c r="SZY30" s="349" t="s">
        <v>396</v>
      </c>
      <c r="SZZ30" s="349" t="s">
        <v>396</v>
      </c>
      <c r="TAA30" s="349" t="s">
        <v>396</v>
      </c>
      <c r="TAB30" s="349" t="s">
        <v>396</v>
      </c>
      <c r="TAC30" s="349" t="s">
        <v>396</v>
      </c>
      <c r="TAD30" s="349" t="s">
        <v>396</v>
      </c>
      <c r="TAE30" s="349" t="s">
        <v>396</v>
      </c>
      <c r="TAF30" s="349" t="s">
        <v>396</v>
      </c>
      <c r="TAG30" s="349" t="s">
        <v>396</v>
      </c>
      <c r="TAH30" s="349" t="s">
        <v>396</v>
      </c>
      <c r="TAI30" s="349" t="s">
        <v>396</v>
      </c>
      <c r="TAJ30" s="349" t="s">
        <v>396</v>
      </c>
      <c r="TAK30" s="349" t="s">
        <v>396</v>
      </c>
      <c r="TAL30" s="349" t="s">
        <v>396</v>
      </c>
      <c r="TAM30" s="349" t="s">
        <v>396</v>
      </c>
      <c r="TAN30" s="349" t="s">
        <v>396</v>
      </c>
      <c r="TAO30" s="349" t="s">
        <v>396</v>
      </c>
      <c r="TAP30" s="349" t="s">
        <v>396</v>
      </c>
      <c r="TAQ30" s="349" t="s">
        <v>396</v>
      </c>
      <c r="TAR30" s="349" t="s">
        <v>396</v>
      </c>
      <c r="TAS30" s="349" t="s">
        <v>396</v>
      </c>
      <c r="TAT30" s="349" t="s">
        <v>396</v>
      </c>
      <c r="TAU30" s="349" t="s">
        <v>396</v>
      </c>
      <c r="TAV30" s="349" t="s">
        <v>396</v>
      </c>
      <c r="TAW30" s="349" t="s">
        <v>396</v>
      </c>
      <c r="TAX30" s="349" t="s">
        <v>396</v>
      </c>
      <c r="TAY30" s="349" t="s">
        <v>396</v>
      </c>
      <c r="TAZ30" s="349" t="s">
        <v>396</v>
      </c>
      <c r="TBA30" s="349" t="s">
        <v>396</v>
      </c>
      <c r="TBB30" s="349" t="s">
        <v>396</v>
      </c>
      <c r="TBC30" s="349" t="s">
        <v>396</v>
      </c>
      <c r="TBD30" s="349" t="s">
        <v>396</v>
      </c>
      <c r="TBE30" s="349" t="s">
        <v>396</v>
      </c>
      <c r="TBF30" s="349" t="s">
        <v>396</v>
      </c>
      <c r="TBG30" s="349" t="s">
        <v>396</v>
      </c>
      <c r="TBH30" s="349" t="s">
        <v>396</v>
      </c>
      <c r="TBI30" s="349" t="s">
        <v>396</v>
      </c>
      <c r="TBJ30" s="349" t="s">
        <v>396</v>
      </c>
      <c r="TBK30" s="349" t="s">
        <v>396</v>
      </c>
      <c r="TBL30" s="349" t="s">
        <v>396</v>
      </c>
      <c r="TBM30" s="349" t="s">
        <v>396</v>
      </c>
      <c r="TBN30" s="349" t="s">
        <v>396</v>
      </c>
      <c r="TBO30" s="349" t="s">
        <v>396</v>
      </c>
      <c r="TBP30" s="349" t="s">
        <v>396</v>
      </c>
      <c r="TBQ30" s="349" t="s">
        <v>396</v>
      </c>
      <c r="TBR30" s="349" t="s">
        <v>396</v>
      </c>
      <c r="TBS30" s="349" t="s">
        <v>396</v>
      </c>
      <c r="TBT30" s="349" t="s">
        <v>396</v>
      </c>
      <c r="TBU30" s="349" t="s">
        <v>396</v>
      </c>
      <c r="TBV30" s="349" t="s">
        <v>396</v>
      </c>
      <c r="TBW30" s="349" t="s">
        <v>396</v>
      </c>
      <c r="TBX30" s="349" t="s">
        <v>396</v>
      </c>
      <c r="TBY30" s="349" t="s">
        <v>396</v>
      </c>
      <c r="TBZ30" s="349" t="s">
        <v>396</v>
      </c>
      <c r="TCA30" s="349" t="s">
        <v>396</v>
      </c>
      <c r="TCB30" s="349" t="s">
        <v>396</v>
      </c>
      <c r="TCC30" s="349" t="s">
        <v>396</v>
      </c>
      <c r="TCD30" s="349" t="s">
        <v>396</v>
      </c>
      <c r="TCE30" s="349" t="s">
        <v>396</v>
      </c>
      <c r="TCF30" s="349" t="s">
        <v>396</v>
      </c>
      <c r="TCG30" s="349" t="s">
        <v>396</v>
      </c>
      <c r="TCH30" s="349" t="s">
        <v>396</v>
      </c>
      <c r="TCI30" s="349" t="s">
        <v>396</v>
      </c>
      <c r="TCJ30" s="349" t="s">
        <v>396</v>
      </c>
      <c r="TCK30" s="349" t="s">
        <v>396</v>
      </c>
      <c r="TCL30" s="349" t="s">
        <v>396</v>
      </c>
      <c r="TCM30" s="349" t="s">
        <v>396</v>
      </c>
      <c r="TCN30" s="349" t="s">
        <v>396</v>
      </c>
      <c r="TCO30" s="349" t="s">
        <v>396</v>
      </c>
      <c r="TCP30" s="349" t="s">
        <v>396</v>
      </c>
      <c r="TCQ30" s="349" t="s">
        <v>396</v>
      </c>
      <c r="TCR30" s="349" t="s">
        <v>396</v>
      </c>
      <c r="TCS30" s="349" t="s">
        <v>396</v>
      </c>
      <c r="TCT30" s="349" t="s">
        <v>396</v>
      </c>
      <c r="TCU30" s="349" t="s">
        <v>396</v>
      </c>
      <c r="TCV30" s="349" t="s">
        <v>396</v>
      </c>
      <c r="TCW30" s="349" t="s">
        <v>396</v>
      </c>
      <c r="TCX30" s="349" t="s">
        <v>396</v>
      </c>
      <c r="TCY30" s="349" t="s">
        <v>396</v>
      </c>
      <c r="TCZ30" s="349" t="s">
        <v>396</v>
      </c>
      <c r="TDA30" s="349" t="s">
        <v>396</v>
      </c>
      <c r="TDB30" s="349" t="s">
        <v>396</v>
      </c>
      <c r="TDC30" s="349" t="s">
        <v>396</v>
      </c>
      <c r="TDD30" s="349" t="s">
        <v>396</v>
      </c>
      <c r="TDE30" s="349" t="s">
        <v>396</v>
      </c>
      <c r="TDF30" s="349" t="s">
        <v>396</v>
      </c>
      <c r="TDG30" s="349" t="s">
        <v>396</v>
      </c>
      <c r="TDH30" s="349" t="s">
        <v>396</v>
      </c>
      <c r="TDI30" s="349" t="s">
        <v>396</v>
      </c>
      <c r="TDJ30" s="349" t="s">
        <v>396</v>
      </c>
      <c r="TDK30" s="349" t="s">
        <v>396</v>
      </c>
      <c r="TDL30" s="349" t="s">
        <v>396</v>
      </c>
      <c r="TDM30" s="349" t="s">
        <v>396</v>
      </c>
      <c r="TDN30" s="349" t="s">
        <v>396</v>
      </c>
      <c r="TDO30" s="349" t="s">
        <v>396</v>
      </c>
      <c r="TDP30" s="349" t="s">
        <v>396</v>
      </c>
      <c r="TDQ30" s="349" t="s">
        <v>396</v>
      </c>
      <c r="TDR30" s="349" t="s">
        <v>396</v>
      </c>
      <c r="TDS30" s="349" t="s">
        <v>396</v>
      </c>
      <c r="TDT30" s="349" t="s">
        <v>396</v>
      </c>
      <c r="TDU30" s="349" t="s">
        <v>396</v>
      </c>
      <c r="TDV30" s="349" t="s">
        <v>396</v>
      </c>
      <c r="TDW30" s="349" t="s">
        <v>396</v>
      </c>
      <c r="TDX30" s="349" t="s">
        <v>396</v>
      </c>
      <c r="TDY30" s="349" t="s">
        <v>396</v>
      </c>
      <c r="TDZ30" s="349" t="s">
        <v>396</v>
      </c>
      <c r="TEA30" s="349" t="s">
        <v>396</v>
      </c>
      <c r="TEB30" s="349" t="s">
        <v>396</v>
      </c>
      <c r="TEC30" s="349" t="s">
        <v>396</v>
      </c>
      <c r="TED30" s="349" t="s">
        <v>396</v>
      </c>
      <c r="TEE30" s="349" t="s">
        <v>396</v>
      </c>
      <c r="TEF30" s="349" t="s">
        <v>396</v>
      </c>
      <c r="TEG30" s="349" t="s">
        <v>396</v>
      </c>
      <c r="TEH30" s="349" t="s">
        <v>396</v>
      </c>
      <c r="TEI30" s="349" t="s">
        <v>396</v>
      </c>
      <c r="TEJ30" s="349" t="s">
        <v>396</v>
      </c>
      <c r="TEK30" s="349" t="s">
        <v>396</v>
      </c>
      <c r="TEL30" s="349" t="s">
        <v>396</v>
      </c>
      <c r="TEM30" s="349" t="s">
        <v>396</v>
      </c>
      <c r="TEN30" s="349" t="s">
        <v>396</v>
      </c>
      <c r="TEO30" s="349" t="s">
        <v>396</v>
      </c>
      <c r="TEP30" s="349" t="s">
        <v>396</v>
      </c>
      <c r="TEQ30" s="349" t="s">
        <v>396</v>
      </c>
      <c r="TER30" s="349" t="s">
        <v>396</v>
      </c>
      <c r="TES30" s="349" t="s">
        <v>396</v>
      </c>
      <c r="TET30" s="349" t="s">
        <v>396</v>
      </c>
      <c r="TEU30" s="349" t="s">
        <v>396</v>
      </c>
      <c r="TEV30" s="349" t="s">
        <v>396</v>
      </c>
      <c r="TEW30" s="349" t="s">
        <v>396</v>
      </c>
      <c r="TEX30" s="349" t="s">
        <v>396</v>
      </c>
      <c r="TEY30" s="349" t="s">
        <v>396</v>
      </c>
      <c r="TEZ30" s="349" t="s">
        <v>396</v>
      </c>
      <c r="TFA30" s="349" t="s">
        <v>396</v>
      </c>
      <c r="TFB30" s="349" t="s">
        <v>396</v>
      </c>
      <c r="TFC30" s="349" t="s">
        <v>396</v>
      </c>
      <c r="TFD30" s="349" t="s">
        <v>396</v>
      </c>
      <c r="TFE30" s="349" t="s">
        <v>396</v>
      </c>
      <c r="TFF30" s="349" t="s">
        <v>396</v>
      </c>
      <c r="TFG30" s="349" t="s">
        <v>396</v>
      </c>
      <c r="TFH30" s="349" t="s">
        <v>396</v>
      </c>
      <c r="TFI30" s="349" t="s">
        <v>396</v>
      </c>
      <c r="TFJ30" s="349" t="s">
        <v>396</v>
      </c>
      <c r="TFK30" s="349" t="s">
        <v>396</v>
      </c>
      <c r="TFL30" s="349" t="s">
        <v>396</v>
      </c>
      <c r="TFM30" s="349" t="s">
        <v>396</v>
      </c>
      <c r="TFN30" s="349" t="s">
        <v>396</v>
      </c>
      <c r="TFO30" s="349" t="s">
        <v>396</v>
      </c>
      <c r="TFP30" s="349" t="s">
        <v>396</v>
      </c>
      <c r="TFQ30" s="349" t="s">
        <v>396</v>
      </c>
      <c r="TFR30" s="349" t="s">
        <v>396</v>
      </c>
      <c r="TFS30" s="349" t="s">
        <v>396</v>
      </c>
      <c r="TFT30" s="349" t="s">
        <v>396</v>
      </c>
      <c r="TFU30" s="349" t="s">
        <v>396</v>
      </c>
      <c r="TFV30" s="349" t="s">
        <v>396</v>
      </c>
      <c r="TFW30" s="349" t="s">
        <v>396</v>
      </c>
      <c r="TFX30" s="349" t="s">
        <v>396</v>
      </c>
      <c r="TFY30" s="349" t="s">
        <v>396</v>
      </c>
      <c r="TFZ30" s="349" t="s">
        <v>396</v>
      </c>
      <c r="TGA30" s="349" t="s">
        <v>396</v>
      </c>
      <c r="TGB30" s="349" t="s">
        <v>396</v>
      </c>
      <c r="TGC30" s="349" t="s">
        <v>396</v>
      </c>
      <c r="TGD30" s="349" t="s">
        <v>396</v>
      </c>
      <c r="TGE30" s="349" t="s">
        <v>396</v>
      </c>
      <c r="TGF30" s="349" t="s">
        <v>396</v>
      </c>
      <c r="TGG30" s="349" t="s">
        <v>396</v>
      </c>
      <c r="TGH30" s="349" t="s">
        <v>396</v>
      </c>
      <c r="TGI30" s="349" t="s">
        <v>396</v>
      </c>
      <c r="TGJ30" s="349" t="s">
        <v>396</v>
      </c>
      <c r="TGK30" s="349" t="s">
        <v>396</v>
      </c>
      <c r="TGL30" s="349" t="s">
        <v>396</v>
      </c>
      <c r="TGM30" s="349" t="s">
        <v>396</v>
      </c>
      <c r="TGN30" s="349" t="s">
        <v>396</v>
      </c>
      <c r="TGO30" s="349" t="s">
        <v>396</v>
      </c>
      <c r="TGP30" s="349" t="s">
        <v>396</v>
      </c>
      <c r="TGQ30" s="349" t="s">
        <v>396</v>
      </c>
      <c r="TGR30" s="349" t="s">
        <v>396</v>
      </c>
      <c r="TGS30" s="349" t="s">
        <v>396</v>
      </c>
      <c r="TGT30" s="349" t="s">
        <v>396</v>
      </c>
      <c r="TGU30" s="349" t="s">
        <v>396</v>
      </c>
      <c r="TGV30" s="349" t="s">
        <v>396</v>
      </c>
      <c r="TGW30" s="349" t="s">
        <v>396</v>
      </c>
      <c r="TGX30" s="349" t="s">
        <v>396</v>
      </c>
      <c r="TGY30" s="349" t="s">
        <v>396</v>
      </c>
      <c r="TGZ30" s="349" t="s">
        <v>396</v>
      </c>
      <c r="THA30" s="349" t="s">
        <v>396</v>
      </c>
      <c r="THB30" s="349" t="s">
        <v>396</v>
      </c>
      <c r="THC30" s="349" t="s">
        <v>396</v>
      </c>
      <c r="THD30" s="349" t="s">
        <v>396</v>
      </c>
      <c r="THE30" s="349" t="s">
        <v>396</v>
      </c>
      <c r="THF30" s="349" t="s">
        <v>396</v>
      </c>
      <c r="THG30" s="349" t="s">
        <v>396</v>
      </c>
      <c r="THH30" s="349" t="s">
        <v>396</v>
      </c>
      <c r="THI30" s="349" t="s">
        <v>396</v>
      </c>
      <c r="THJ30" s="349" t="s">
        <v>396</v>
      </c>
      <c r="THK30" s="349" t="s">
        <v>396</v>
      </c>
      <c r="THL30" s="349" t="s">
        <v>396</v>
      </c>
      <c r="THM30" s="349" t="s">
        <v>396</v>
      </c>
      <c r="THN30" s="349" t="s">
        <v>396</v>
      </c>
      <c r="THO30" s="349" t="s">
        <v>396</v>
      </c>
      <c r="THP30" s="349" t="s">
        <v>396</v>
      </c>
      <c r="THQ30" s="349" t="s">
        <v>396</v>
      </c>
      <c r="THR30" s="349" t="s">
        <v>396</v>
      </c>
      <c r="THS30" s="349" t="s">
        <v>396</v>
      </c>
      <c r="THT30" s="349" t="s">
        <v>396</v>
      </c>
      <c r="THU30" s="349" t="s">
        <v>396</v>
      </c>
      <c r="THV30" s="349" t="s">
        <v>396</v>
      </c>
      <c r="THW30" s="349" t="s">
        <v>396</v>
      </c>
      <c r="THX30" s="349" t="s">
        <v>396</v>
      </c>
      <c r="THY30" s="349" t="s">
        <v>396</v>
      </c>
      <c r="THZ30" s="349" t="s">
        <v>396</v>
      </c>
      <c r="TIA30" s="349" t="s">
        <v>396</v>
      </c>
      <c r="TIB30" s="349" t="s">
        <v>396</v>
      </c>
      <c r="TIC30" s="349" t="s">
        <v>396</v>
      </c>
      <c r="TID30" s="349" t="s">
        <v>396</v>
      </c>
      <c r="TIE30" s="349" t="s">
        <v>396</v>
      </c>
      <c r="TIF30" s="349" t="s">
        <v>396</v>
      </c>
      <c r="TIG30" s="349" t="s">
        <v>396</v>
      </c>
      <c r="TIH30" s="349" t="s">
        <v>396</v>
      </c>
      <c r="TII30" s="349" t="s">
        <v>396</v>
      </c>
      <c r="TIJ30" s="349" t="s">
        <v>396</v>
      </c>
      <c r="TIK30" s="349" t="s">
        <v>396</v>
      </c>
      <c r="TIL30" s="349" t="s">
        <v>396</v>
      </c>
      <c r="TIM30" s="349" t="s">
        <v>396</v>
      </c>
      <c r="TIN30" s="349" t="s">
        <v>396</v>
      </c>
      <c r="TIO30" s="349" t="s">
        <v>396</v>
      </c>
      <c r="TIP30" s="349" t="s">
        <v>396</v>
      </c>
      <c r="TIQ30" s="349" t="s">
        <v>396</v>
      </c>
      <c r="TIR30" s="349" t="s">
        <v>396</v>
      </c>
      <c r="TIS30" s="349" t="s">
        <v>396</v>
      </c>
      <c r="TIT30" s="349" t="s">
        <v>396</v>
      </c>
      <c r="TIU30" s="349" t="s">
        <v>396</v>
      </c>
      <c r="TIV30" s="349" t="s">
        <v>396</v>
      </c>
      <c r="TIW30" s="349" t="s">
        <v>396</v>
      </c>
      <c r="TIX30" s="349" t="s">
        <v>396</v>
      </c>
      <c r="TIY30" s="349" t="s">
        <v>396</v>
      </c>
      <c r="TIZ30" s="349" t="s">
        <v>396</v>
      </c>
      <c r="TJA30" s="349" t="s">
        <v>396</v>
      </c>
      <c r="TJB30" s="349" t="s">
        <v>396</v>
      </c>
      <c r="TJC30" s="349" t="s">
        <v>396</v>
      </c>
      <c r="TJD30" s="349" t="s">
        <v>396</v>
      </c>
      <c r="TJE30" s="349" t="s">
        <v>396</v>
      </c>
      <c r="TJF30" s="349" t="s">
        <v>396</v>
      </c>
      <c r="TJG30" s="349" t="s">
        <v>396</v>
      </c>
      <c r="TJH30" s="349" t="s">
        <v>396</v>
      </c>
      <c r="TJI30" s="349" t="s">
        <v>396</v>
      </c>
      <c r="TJJ30" s="349" t="s">
        <v>396</v>
      </c>
      <c r="TJK30" s="349" t="s">
        <v>396</v>
      </c>
      <c r="TJL30" s="349" t="s">
        <v>396</v>
      </c>
      <c r="TJM30" s="349" t="s">
        <v>396</v>
      </c>
      <c r="TJN30" s="349" t="s">
        <v>396</v>
      </c>
      <c r="TJO30" s="349" t="s">
        <v>396</v>
      </c>
      <c r="TJP30" s="349" t="s">
        <v>396</v>
      </c>
      <c r="TJQ30" s="349" t="s">
        <v>396</v>
      </c>
      <c r="TJR30" s="349" t="s">
        <v>396</v>
      </c>
      <c r="TJS30" s="349" t="s">
        <v>396</v>
      </c>
      <c r="TJT30" s="349" t="s">
        <v>396</v>
      </c>
      <c r="TJU30" s="349" t="s">
        <v>396</v>
      </c>
      <c r="TJV30" s="349" t="s">
        <v>396</v>
      </c>
      <c r="TJW30" s="349" t="s">
        <v>396</v>
      </c>
      <c r="TJX30" s="349" t="s">
        <v>396</v>
      </c>
      <c r="TJY30" s="349" t="s">
        <v>396</v>
      </c>
      <c r="TJZ30" s="349" t="s">
        <v>396</v>
      </c>
      <c r="TKA30" s="349" t="s">
        <v>396</v>
      </c>
      <c r="TKB30" s="349" t="s">
        <v>396</v>
      </c>
      <c r="TKC30" s="349" t="s">
        <v>396</v>
      </c>
      <c r="TKD30" s="349" t="s">
        <v>396</v>
      </c>
      <c r="TKE30" s="349" t="s">
        <v>396</v>
      </c>
      <c r="TKF30" s="349" t="s">
        <v>396</v>
      </c>
      <c r="TKG30" s="349" t="s">
        <v>396</v>
      </c>
      <c r="TKH30" s="349" t="s">
        <v>396</v>
      </c>
      <c r="TKI30" s="349" t="s">
        <v>396</v>
      </c>
      <c r="TKJ30" s="349" t="s">
        <v>396</v>
      </c>
      <c r="TKK30" s="349" t="s">
        <v>396</v>
      </c>
      <c r="TKL30" s="349" t="s">
        <v>396</v>
      </c>
      <c r="TKM30" s="349" t="s">
        <v>396</v>
      </c>
      <c r="TKN30" s="349" t="s">
        <v>396</v>
      </c>
      <c r="TKO30" s="349" t="s">
        <v>396</v>
      </c>
      <c r="TKP30" s="349" t="s">
        <v>396</v>
      </c>
      <c r="TKQ30" s="349" t="s">
        <v>396</v>
      </c>
      <c r="TKR30" s="349" t="s">
        <v>396</v>
      </c>
      <c r="TKS30" s="349" t="s">
        <v>396</v>
      </c>
      <c r="TKT30" s="349" t="s">
        <v>396</v>
      </c>
      <c r="TKU30" s="349" t="s">
        <v>396</v>
      </c>
      <c r="TKV30" s="349" t="s">
        <v>396</v>
      </c>
      <c r="TKW30" s="349" t="s">
        <v>396</v>
      </c>
      <c r="TKX30" s="349" t="s">
        <v>396</v>
      </c>
      <c r="TKY30" s="349" t="s">
        <v>396</v>
      </c>
      <c r="TKZ30" s="349" t="s">
        <v>396</v>
      </c>
      <c r="TLA30" s="349" t="s">
        <v>396</v>
      </c>
      <c r="TLB30" s="349" t="s">
        <v>396</v>
      </c>
      <c r="TLC30" s="349" t="s">
        <v>396</v>
      </c>
      <c r="TLD30" s="349" t="s">
        <v>396</v>
      </c>
      <c r="TLE30" s="349" t="s">
        <v>396</v>
      </c>
      <c r="TLF30" s="349" t="s">
        <v>396</v>
      </c>
      <c r="TLG30" s="349" t="s">
        <v>396</v>
      </c>
      <c r="TLH30" s="349" t="s">
        <v>396</v>
      </c>
      <c r="TLI30" s="349" t="s">
        <v>396</v>
      </c>
      <c r="TLJ30" s="349" t="s">
        <v>396</v>
      </c>
      <c r="TLK30" s="349" t="s">
        <v>396</v>
      </c>
      <c r="TLL30" s="349" t="s">
        <v>396</v>
      </c>
      <c r="TLM30" s="349" t="s">
        <v>396</v>
      </c>
      <c r="TLN30" s="349" t="s">
        <v>396</v>
      </c>
      <c r="TLO30" s="349" t="s">
        <v>396</v>
      </c>
      <c r="TLP30" s="349" t="s">
        <v>396</v>
      </c>
      <c r="TLQ30" s="349" t="s">
        <v>396</v>
      </c>
      <c r="TLR30" s="349" t="s">
        <v>396</v>
      </c>
      <c r="TLS30" s="349" t="s">
        <v>396</v>
      </c>
      <c r="TLT30" s="349" t="s">
        <v>396</v>
      </c>
      <c r="TLU30" s="349" t="s">
        <v>396</v>
      </c>
      <c r="TLV30" s="349" t="s">
        <v>396</v>
      </c>
      <c r="TLW30" s="349" t="s">
        <v>396</v>
      </c>
      <c r="TLX30" s="349" t="s">
        <v>396</v>
      </c>
      <c r="TLY30" s="349" t="s">
        <v>396</v>
      </c>
      <c r="TLZ30" s="349" t="s">
        <v>396</v>
      </c>
      <c r="TMA30" s="349" t="s">
        <v>396</v>
      </c>
      <c r="TMB30" s="349" t="s">
        <v>396</v>
      </c>
      <c r="TMC30" s="349" t="s">
        <v>396</v>
      </c>
      <c r="TMD30" s="349" t="s">
        <v>396</v>
      </c>
      <c r="TME30" s="349" t="s">
        <v>396</v>
      </c>
      <c r="TMF30" s="349" t="s">
        <v>396</v>
      </c>
      <c r="TMG30" s="349" t="s">
        <v>396</v>
      </c>
      <c r="TMH30" s="349" t="s">
        <v>396</v>
      </c>
      <c r="TMI30" s="349" t="s">
        <v>396</v>
      </c>
      <c r="TMJ30" s="349" t="s">
        <v>396</v>
      </c>
      <c r="TMK30" s="349" t="s">
        <v>396</v>
      </c>
      <c r="TML30" s="349" t="s">
        <v>396</v>
      </c>
      <c r="TMM30" s="349" t="s">
        <v>396</v>
      </c>
      <c r="TMN30" s="349" t="s">
        <v>396</v>
      </c>
      <c r="TMO30" s="349" t="s">
        <v>396</v>
      </c>
      <c r="TMP30" s="349" t="s">
        <v>396</v>
      </c>
      <c r="TMQ30" s="349" t="s">
        <v>396</v>
      </c>
      <c r="TMR30" s="349" t="s">
        <v>396</v>
      </c>
      <c r="TMS30" s="349" t="s">
        <v>396</v>
      </c>
      <c r="TMT30" s="349" t="s">
        <v>396</v>
      </c>
      <c r="TMU30" s="349" t="s">
        <v>396</v>
      </c>
      <c r="TMV30" s="349" t="s">
        <v>396</v>
      </c>
      <c r="TMW30" s="349" t="s">
        <v>396</v>
      </c>
      <c r="TMX30" s="349" t="s">
        <v>396</v>
      </c>
      <c r="TMY30" s="349" t="s">
        <v>396</v>
      </c>
      <c r="TMZ30" s="349" t="s">
        <v>396</v>
      </c>
      <c r="TNA30" s="349" t="s">
        <v>396</v>
      </c>
      <c r="TNB30" s="349" t="s">
        <v>396</v>
      </c>
      <c r="TNC30" s="349" t="s">
        <v>396</v>
      </c>
      <c r="TND30" s="349" t="s">
        <v>396</v>
      </c>
      <c r="TNE30" s="349" t="s">
        <v>396</v>
      </c>
      <c r="TNF30" s="349" t="s">
        <v>396</v>
      </c>
      <c r="TNG30" s="349" t="s">
        <v>396</v>
      </c>
      <c r="TNH30" s="349" t="s">
        <v>396</v>
      </c>
      <c r="TNI30" s="349" t="s">
        <v>396</v>
      </c>
      <c r="TNJ30" s="349" t="s">
        <v>396</v>
      </c>
      <c r="TNK30" s="349" t="s">
        <v>396</v>
      </c>
      <c r="TNL30" s="349" t="s">
        <v>396</v>
      </c>
      <c r="TNM30" s="349" t="s">
        <v>396</v>
      </c>
      <c r="TNN30" s="349" t="s">
        <v>396</v>
      </c>
      <c r="TNO30" s="349" t="s">
        <v>396</v>
      </c>
      <c r="TNP30" s="349" t="s">
        <v>396</v>
      </c>
      <c r="TNQ30" s="349" t="s">
        <v>396</v>
      </c>
      <c r="TNR30" s="349" t="s">
        <v>396</v>
      </c>
      <c r="TNS30" s="349" t="s">
        <v>396</v>
      </c>
      <c r="TNT30" s="349" t="s">
        <v>396</v>
      </c>
      <c r="TNU30" s="349" t="s">
        <v>396</v>
      </c>
      <c r="TNV30" s="349" t="s">
        <v>396</v>
      </c>
      <c r="TNW30" s="349" t="s">
        <v>396</v>
      </c>
      <c r="TNX30" s="349" t="s">
        <v>396</v>
      </c>
      <c r="TNY30" s="349" t="s">
        <v>396</v>
      </c>
      <c r="TNZ30" s="349" t="s">
        <v>396</v>
      </c>
      <c r="TOA30" s="349" t="s">
        <v>396</v>
      </c>
      <c r="TOB30" s="349" t="s">
        <v>396</v>
      </c>
      <c r="TOC30" s="349" t="s">
        <v>396</v>
      </c>
      <c r="TOD30" s="349" t="s">
        <v>396</v>
      </c>
      <c r="TOE30" s="349" t="s">
        <v>396</v>
      </c>
      <c r="TOF30" s="349" t="s">
        <v>396</v>
      </c>
      <c r="TOG30" s="349" t="s">
        <v>396</v>
      </c>
      <c r="TOH30" s="349" t="s">
        <v>396</v>
      </c>
      <c r="TOI30" s="349" t="s">
        <v>396</v>
      </c>
      <c r="TOJ30" s="349" t="s">
        <v>396</v>
      </c>
      <c r="TOK30" s="349" t="s">
        <v>396</v>
      </c>
      <c r="TOL30" s="349" t="s">
        <v>396</v>
      </c>
      <c r="TOM30" s="349" t="s">
        <v>396</v>
      </c>
      <c r="TON30" s="349" t="s">
        <v>396</v>
      </c>
      <c r="TOO30" s="349" t="s">
        <v>396</v>
      </c>
      <c r="TOP30" s="349" t="s">
        <v>396</v>
      </c>
      <c r="TOQ30" s="349" t="s">
        <v>396</v>
      </c>
      <c r="TOR30" s="349" t="s">
        <v>396</v>
      </c>
      <c r="TOS30" s="349" t="s">
        <v>396</v>
      </c>
      <c r="TOT30" s="349" t="s">
        <v>396</v>
      </c>
      <c r="TOU30" s="349" t="s">
        <v>396</v>
      </c>
      <c r="TOV30" s="349" t="s">
        <v>396</v>
      </c>
      <c r="TOW30" s="349" t="s">
        <v>396</v>
      </c>
      <c r="TOX30" s="349" t="s">
        <v>396</v>
      </c>
      <c r="TOY30" s="349" t="s">
        <v>396</v>
      </c>
      <c r="TOZ30" s="349" t="s">
        <v>396</v>
      </c>
      <c r="TPA30" s="349" t="s">
        <v>396</v>
      </c>
      <c r="TPB30" s="349" t="s">
        <v>396</v>
      </c>
      <c r="TPC30" s="349" t="s">
        <v>396</v>
      </c>
      <c r="TPD30" s="349" t="s">
        <v>396</v>
      </c>
      <c r="TPE30" s="349" t="s">
        <v>396</v>
      </c>
      <c r="TPF30" s="349" t="s">
        <v>396</v>
      </c>
      <c r="TPG30" s="349" t="s">
        <v>396</v>
      </c>
      <c r="TPH30" s="349" t="s">
        <v>396</v>
      </c>
      <c r="TPI30" s="349" t="s">
        <v>396</v>
      </c>
      <c r="TPJ30" s="349" t="s">
        <v>396</v>
      </c>
      <c r="TPK30" s="349" t="s">
        <v>396</v>
      </c>
      <c r="TPL30" s="349" t="s">
        <v>396</v>
      </c>
      <c r="TPM30" s="349" t="s">
        <v>396</v>
      </c>
      <c r="TPN30" s="349" t="s">
        <v>396</v>
      </c>
      <c r="TPO30" s="349" t="s">
        <v>396</v>
      </c>
      <c r="TPP30" s="349" t="s">
        <v>396</v>
      </c>
      <c r="TPQ30" s="349" t="s">
        <v>396</v>
      </c>
      <c r="TPR30" s="349" t="s">
        <v>396</v>
      </c>
      <c r="TPS30" s="349" t="s">
        <v>396</v>
      </c>
      <c r="TPT30" s="349" t="s">
        <v>396</v>
      </c>
      <c r="TPU30" s="349" t="s">
        <v>396</v>
      </c>
      <c r="TPV30" s="349" t="s">
        <v>396</v>
      </c>
      <c r="TPW30" s="349" t="s">
        <v>396</v>
      </c>
      <c r="TPX30" s="349" t="s">
        <v>396</v>
      </c>
      <c r="TPY30" s="349" t="s">
        <v>396</v>
      </c>
      <c r="TPZ30" s="349" t="s">
        <v>396</v>
      </c>
      <c r="TQA30" s="349" t="s">
        <v>396</v>
      </c>
      <c r="TQB30" s="349" t="s">
        <v>396</v>
      </c>
      <c r="TQC30" s="349" t="s">
        <v>396</v>
      </c>
      <c r="TQD30" s="349" t="s">
        <v>396</v>
      </c>
      <c r="TQE30" s="349" t="s">
        <v>396</v>
      </c>
      <c r="TQF30" s="349" t="s">
        <v>396</v>
      </c>
      <c r="TQG30" s="349" t="s">
        <v>396</v>
      </c>
      <c r="TQH30" s="349" t="s">
        <v>396</v>
      </c>
      <c r="TQI30" s="349" t="s">
        <v>396</v>
      </c>
      <c r="TQJ30" s="349" t="s">
        <v>396</v>
      </c>
      <c r="TQK30" s="349" t="s">
        <v>396</v>
      </c>
      <c r="TQL30" s="349" t="s">
        <v>396</v>
      </c>
      <c r="TQM30" s="349" t="s">
        <v>396</v>
      </c>
      <c r="TQN30" s="349" t="s">
        <v>396</v>
      </c>
      <c r="TQO30" s="349" t="s">
        <v>396</v>
      </c>
      <c r="TQP30" s="349" t="s">
        <v>396</v>
      </c>
      <c r="TQQ30" s="349" t="s">
        <v>396</v>
      </c>
      <c r="TQR30" s="349" t="s">
        <v>396</v>
      </c>
      <c r="TQS30" s="349" t="s">
        <v>396</v>
      </c>
      <c r="TQT30" s="349" t="s">
        <v>396</v>
      </c>
      <c r="TQU30" s="349" t="s">
        <v>396</v>
      </c>
      <c r="TQV30" s="349" t="s">
        <v>396</v>
      </c>
      <c r="TQW30" s="349" t="s">
        <v>396</v>
      </c>
      <c r="TQX30" s="349" t="s">
        <v>396</v>
      </c>
      <c r="TQY30" s="349" t="s">
        <v>396</v>
      </c>
      <c r="TQZ30" s="349" t="s">
        <v>396</v>
      </c>
      <c r="TRA30" s="349" t="s">
        <v>396</v>
      </c>
      <c r="TRB30" s="349" t="s">
        <v>396</v>
      </c>
      <c r="TRC30" s="349" t="s">
        <v>396</v>
      </c>
      <c r="TRD30" s="349" t="s">
        <v>396</v>
      </c>
      <c r="TRE30" s="349" t="s">
        <v>396</v>
      </c>
      <c r="TRF30" s="349" t="s">
        <v>396</v>
      </c>
      <c r="TRG30" s="349" t="s">
        <v>396</v>
      </c>
      <c r="TRH30" s="349" t="s">
        <v>396</v>
      </c>
      <c r="TRI30" s="349" t="s">
        <v>396</v>
      </c>
      <c r="TRJ30" s="349" t="s">
        <v>396</v>
      </c>
      <c r="TRK30" s="349" t="s">
        <v>396</v>
      </c>
      <c r="TRL30" s="349" t="s">
        <v>396</v>
      </c>
      <c r="TRM30" s="349" t="s">
        <v>396</v>
      </c>
      <c r="TRN30" s="349" t="s">
        <v>396</v>
      </c>
      <c r="TRO30" s="349" t="s">
        <v>396</v>
      </c>
      <c r="TRP30" s="349" t="s">
        <v>396</v>
      </c>
      <c r="TRQ30" s="349" t="s">
        <v>396</v>
      </c>
      <c r="TRR30" s="349" t="s">
        <v>396</v>
      </c>
      <c r="TRS30" s="349" t="s">
        <v>396</v>
      </c>
      <c r="TRT30" s="349" t="s">
        <v>396</v>
      </c>
      <c r="TRU30" s="349" t="s">
        <v>396</v>
      </c>
      <c r="TRV30" s="349" t="s">
        <v>396</v>
      </c>
      <c r="TRW30" s="349" t="s">
        <v>396</v>
      </c>
      <c r="TRX30" s="349" t="s">
        <v>396</v>
      </c>
      <c r="TRY30" s="349" t="s">
        <v>396</v>
      </c>
      <c r="TRZ30" s="349" t="s">
        <v>396</v>
      </c>
      <c r="TSA30" s="349" t="s">
        <v>396</v>
      </c>
      <c r="TSB30" s="349" t="s">
        <v>396</v>
      </c>
      <c r="TSC30" s="349" t="s">
        <v>396</v>
      </c>
      <c r="TSD30" s="349" t="s">
        <v>396</v>
      </c>
      <c r="TSE30" s="349" t="s">
        <v>396</v>
      </c>
      <c r="TSF30" s="349" t="s">
        <v>396</v>
      </c>
      <c r="TSG30" s="349" t="s">
        <v>396</v>
      </c>
      <c r="TSH30" s="349" t="s">
        <v>396</v>
      </c>
      <c r="TSI30" s="349" t="s">
        <v>396</v>
      </c>
      <c r="TSJ30" s="349" t="s">
        <v>396</v>
      </c>
      <c r="TSK30" s="349" t="s">
        <v>396</v>
      </c>
      <c r="TSL30" s="349" t="s">
        <v>396</v>
      </c>
      <c r="TSM30" s="349" t="s">
        <v>396</v>
      </c>
      <c r="TSN30" s="349" t="s">
        <v>396</v>
      </c>
      <c r="TSO30" s="349" t="s">
        <v>396</v>
      </c>
      <c r="TSP30" s="349" t="s">
        <v>396</v>
      </c>
      <c r="TSQ30" s="349" t="s">
        <v>396</v>
      </c>
      <c r="TSR30" s="349" t="s">
        <v>396</v>
      </c>
      <c r="TSS30" s="349" t="s">
        <v>396</v>
      </c>
      <c r="TST30" s="349" t="s">
        <v>396</v>
      </c>
      <c r="TSU30" s="349" t="s">
        <v>396</v>
      </c>
      <c r="TSV30" s="349" t="s">
        <v>396</v>
      </c>
      <c r="TSW30" s="349" t="s">
        <v>396</v>
      </c>
      <c r="TSX30" s="349" t="s">
        <v>396</v>
      </c>
      <c r="TSY30" s="349" t="s">
        <v>396</v>
      </c>
      <c r="TSZ30" s="349" t="s">
        <v>396</v>
      </c>
      <c r="TTA30" s="349" t="s">
        <v>396</v>
      </c>
      <c r="TTB30" s="349" t="s">
        <v>396</v>
      </c>
      <c r="TTC30" s="349" t="s">
        <v>396</v>
      </c>
      <c r="TTD30" s="349" t="s">
        <v>396</v>
      </c>
      <c r="TTE30" s="349" t="s">
        <v>396</v>
      </c>
      <c r="TTF30" s="349" t="s">
        <v>396</v>
      </c>
      <c r="TTG30" s="349" t="s">
        <v>396</v>
      </c>
      <c r="TTH30" s="349" t="s">
        <v>396</v>
      </c>
      <c r="TTI30" s="349" t="s">
        <v>396</v>
      </c>
      <c r="TTJ30" s="349" t="s">
        <v>396</v>
      </c>
      <c r="TTK30" s="349" t="s">
        <v>396</v>
      </c>
      <c r="TTL30" s="349" t="s">
        <v>396</v>
      </c>
      <c r="TTM30" s="349" t="s">
        <v>396</v>
      </c>
      <c r="TTN30" s="349" t="s">
        <v>396</v>
      </c>
      <c r="TTO30" s="349" t="s">
        <v>396</v>
      </c>
      <c r="TTP30" s="349" t="s">
        <v>396</v>
      </c>
      <c r="TTQ30" s="349" t="s">
        <v>396</v>
      </c>
      <c r="TTR30" s="349" t="s">
        <v>396</v>
      </c>
      <c r="TTS30" s="349" t="s">
        <v>396</v>
      </c>
      <c r="TTT30" s="349" t="s">
        <v>396</v>
      </c>
      <c r="TTU30" s="349" t="s">
        <v>396</v>
      </c>
      <c r="TTV30" s="349" t="s">
        <v>396</v>
      </c>
      <c r="TTW30" s="349" t="s">
        <v>396</v>
      </c>
      <c r="TTX30" s="349" t="s">
        <v>396</v>
      </c>
      <c r="TTY30" s="349" t="s">
        <v>396</v>
      </c>
      <c r="TTZ30" s="349" t="s">
        <v>396</v>
      </c>
      <c r="TUA30" s="349" t="s">
        <v>396</v>
      </c>
      <c r="TUB30" s="349" t="s">
        <v>396</v>
      </c>
      <c r="TUC30" s="349" t="s">
        <v>396</v>
      </c>
      <c r="TUD30" s="349" t="s">
        <v>396</v>
      </c>
      <c r="TUE30" s="349" t="s">
        <v>396</v>
      </c>
      <c r="TUF30" s="349" t="s">
        <v>396</v>
      </c>
      <c r="TUG30" s="349" t="s">
        <v>396</v>
      </c>
      <c r="TUH30" s="349" t="s">
        <v>396</v>
      </c>
      <c r="TUI30" s="349" t="s">
        <v>396</v>
      </c>
      <c r="TUJ30" s="349" t="s">
        <v>396</v>
      </c>
      <c r="TUK30" s="349" t="s">
        <v>396</v>
      </c>
      <c r="TUL30" s="349" t="s">
        <v>396</v>
      </c>
      <c r="TUM30" s="349" t="s">
        <v>396</v>
      </c>
      <c r="TUN30" s="349" t="s">
        <v>396</v>
      </c>
      <c r="TUO30" s="349" t="s">
        <v>396</v>
      </c>
      <c r="TUP30" s="349" t="s">
        <v>396</v>
      </c>
      <c r="TUQ30" s="349" t="s">
        <v>396</v>
      </c>
      <c r="TUR30" s="349" t="s">
        <v>396</v>
      </c>
      <c r="TUS30" s="349" t="s">
        <v>396</v>
      </c>
      <c r="TUT30" s="349" t="s">
        <v>396</v>
      </c>
      <c r="TUU30" s="349" t="s">
        <v>396</v>
      </c>
      <c r="TUV30" s="349" t="s">
        <v>396</v>
      </c>
      <c r="TUW30" s="349" t="s">
        <v>396</v>
      </c>
      <c r="TUX30" s="349" t="s">
        <v>396</v>
      </c>
      <c r="TUY30" s="349" t="s">
        <v>396</v>
      </c>
      <c r="TUZ30" s="349" t="s">
        <v>396</v>
      </c>
      <c r="TVA30" s="349" t="s">
        <v>396</v>
      </c>
      <c r="TVB30" s="349" t="s">
        <v>396</v>
      </c>
      <c r="TVC30" s="349" t="s">
        <v>396</v>
      </c>
      <c r="TVD30" s="349" t="s">
        <v>396</v>
      </c>
      <c r="TVE30" s="349" t="s">
        <v>396</v>
      </c>
      <c r="TVF30" s="349" t="s">
        <v>396</v>
      </c>
      <c r="TVG30" s="349" t="s">
        <v>396</v>
      </c>
      <c r="TVH30" s="349" t="s">
        <v>396</v>
      </c>
      <c r="TVI30" s="349" t="s">
        <v>396</v>
      </c>
      <c r="TVJ30" s="349" t="s">
        <v>396</v>
      </c>
      <c r="TVK30" s="349" t="s">
        <v>396</v>
      </c>
      <c r="TVL30" s="349" t="s">
        <v>396</v>
      </c>
      <c r="TVM30" s="349" t="s">
        <v>396</v>
      </c>
      <c r="TVN30" s="349" t="s">
        <v>396</v>
      </c>
      <c r="TVO30" s="349" t="s">
        <v>396</v>
      </c>
      <c r="TVP30" s="349" t="s">
        <v>396</v>
      </c>
      <c r="TVQ30" s="349" t="s">
        <v>396</v>
      </c>
      <c r="TVR30" s="349" t="s">
        <v>396</v>
      </c>
      <c r="TVS30" s="349" t="s">
        <v>396</v>
      </c>
      <c r="TVT30" s="349" t="s">
        <v>396</v>
      </c>
      <c r="TVU30" s="349" t="s">
        <v>396</v>
      </c>
      <c r="TVV30" s="349" t="s">
        <v>396</v>
      </c>
      <c r="TVW30" s="349" t="s">
        <v>396</v>
      </c>
      <c r="TVX30" s="349" t="s">
        <v>396</v>
      </c>
      <c r="TVY30" s="349" t="s">
        <v>396</v>
      </c>
      <c r="TVZ30" s="349" t="s">
        <v>396</v>
      </c>
      <c r="TWA30" s="349" t="s">
        <v>396</v>
      </c>
      <c r="TWB30" s="349" t="s">
        <v>396</v>
      </c>
      <c r="TWC30" s="349" t="s">
        <v>396</v>
      </c>
      <c r="TWD30" s="349" t="s">
        <v>396</v>
      </c>
      <c r="TWE30" s="349" t="s">
        <v>396</v>
      </c>
      <c r="TWF30" s="349" t="s">
        <v>396</v>
      </c>
      <c r="TWG30" s="349" t="s">
        <v>396</v>
      </c>
      <c r="TWH30" s="349" t="s">
        <v>396</v>
      </c>
      <c r="TWI30" s="349" t="s">
        <v>396</v>
      </c>
      <c r="TWJ30" s="349" t="s">
        <v>396</v>
      </c>
      <c r="TWK30" s="349" t="s">
        <v>396</v>
      </c>
      <c r="TWL30" s="349" t="s">
        <v>396</v>
      </c>
      <c r="TWM30" s="349" t="s">
        <v>396</v>
      </c>
      <c r="TWN30" s="349" t="s">
        <v>396</v>
      </c>
      <c r="TWO30" s="349" t="s">
        <v>396</v>
      </c>
      <c r="TWP30" s="349" t="s">
        <v>396</v>
      </c>
      <c r="TWQ30" s="349" t="s">
        <v>396</v>
      </c>
      <c r="TWR30" s="349" t="s">
        <v>396</v>
      </c>
      <c r="TWS30" s="349" t="s">
        <v>396</v>
      </c>
      <c r="TWT30" s="349" t="s">
        <v>396</v>
      </c>
      <c r="TWU30" s="349" t="s">
        <v>396</v>
      </c>
      <c r="TWV30" s="349" t="s">
        <v>396</v>
      </c>
      <c r="TWW30" s="349" t="s">
        <v>396</v>
      </c>
      <c r="TWX30" s="349" t="s">
        <v>396</v>
      </c>
      <c r="TWY30" s="349" t="s">
        <v>396</v>
      </c>
      <c r="TWZ30" s="349" t="s">
        <v>396</v>
      </c>
      <c r="TXA30" s="349" t="s">
        <v>396</v>
      </c>
      <c r="TXB30" s="349" t="s">
        <v>396</v>
      </c>
      <c r="TXC30" s="349" t="s">
        <v>396</v>
      </c>
      <c r="TXD30" s="349" t="s">
        <v>396</v>
      </c>
      <c r="TXE30" s="349" t="s">
        <v>396</v>
      </c>
      <c r="TXF30" s="349" t="s">
        <v>396</v>
      </c>
      <c r="TXG30" s="349" t="s">
        <v>396</v>
      </c>
      <c r="TXH30" s="349" t="s">
        <v>396</v>
      </c>
      <c r="TXI30" s="349" t="s">
        <v>396</v>
      </c>
      <c r="TXJ30" s="349" t="s">
        <v>396</v>
      </c>
      <c r="TXK30" s="349" t="s">
        <v>396</v>
      </c>
      <c r="TXL30" s="349" t="s">
        <v>396</v>
      </c>
      <c r="TXM30" s="349" t="s">
        <v>396</v>
      </c>
      <c r="TXN30" s="349" t="s">
        <v>396</v>
      </c>
      <c r="TXO30" s="349" t="s">
        <v>396</v>
      </c>
      <c r="TXP30" s="349" t="s">
        <v>396</v>
      </c>
      <c r="TXQ30" s="349" t="s">
        <v>396</v>
      </c>
      <c r="TXR30" s="349" t="s">
        <v>396</v>
      </c>
      <c r="TXS30" s="349" t="s">
        <v>396</v>
      </c>
      <c r="TXT30" s="349" t="s">
        <v>396</v>
      </c>
      <c r="TXU30" s="349" t="s">
        <v>396</v>
      </c>
      <c r="TXV30" s="349" t="s">
        <v>396</v>
      </c>
      <c r="TXW30" s="349" t="s">
        <v>396</v>
      </c>
      <c r="TXX30" s="349" t="s">
        <v>396</v>
      </c>
      <c r="TXY30" s="349" t="s">
        <v>396</v>
      </c>
      <c r="TXZ30" s="349" t="s">
        <v>396</v>
      </c>
      <c r="TYA30" s="349" t="s">
        <v>396</v>
      </c>
      <c r="TYB30" s="349" t="s">
        <v>396</v>
      </c>
      <c r="TYC30" s="349" t="s">
        <v>396</v>
      </c>
      <c r="TYD30" s="349" t="s">
        <v>396</v>
      </c>
      <c r="TYE30" s="349" t="s">
        <v>396</v>
      </c>
      <c r="TYF30" s="349" t="s">
        <v>396</v>
      </c>
      <c r="TYG30" s="349" t="s">
        <v>396</v>
      </c>
      <c r="TYH30" s="349" t="s">
        <v>396</v>
      </c>
      <c r="TYI30" s="349" t="s">
        <v>396</v>
      </c>
      <c r="TYJ30" s="349" t="s">
        <v>396</v>
      </c>
      <c r="TYK30" s="349" t="s">
        <v>396</v>
      </c>
      <c r="TYL30" s="349" t="s">
        <v>396</v>
      </c>
      <c r="TYM30" s="349" t="s">
        <v>396</v>
      </c>
      <c r="TYN30" s="349" t="s">
        <v>396</v>
      </c>
      <c r="TYO30" s="349" t="s">
        <v>396</v>
      </c>
      <c r="TYP30" s="349" t="s">
        <v>396</v>
      </c>
      <c r="TYQ30" s="349" t="s">
        <v>396</v>
      </c>
      <c r="TYR30" s="349" t="s">
        <v>396</v>
      </c>
      <c r="TYS30" s="349" t="s">
        <v>396</v>
      </c>
      <c r="TYT30" s="349" t="s">
        <v>396</v>
      </c>
      <c r="TYU30" s="349" t="s">
        <v>396</v>
      </c>
      <c r="TYV30" s="349" t="s">
        <v>396</v>
      </c>
      <c r="TYW30" s="349" t="s">
        <v>396</v>
      </c>
      <c r="TYX30" s="349" t="s">
        <v>396</v>
      </c>
      <c r="TYY30" s="349" t="s">
        <v>396</v>
      </c>
      <c r="TYZ30" s="349" t="s">
        <v>396</v>
      </c>
      <c r="TZA30" s="349" t="s">
        <v>396</v>
      </c>
      <c r="TZB30" s="349" t="s">
        <v>396</v>
      </c>
      <c r="TZC30" s="349" t="s">
        <v>396</v>
      </c>
      <c r="TZD30" s="349" t="s">
        <v>396</v>
      </c>
      <c r="TZE30" s="349" t="s">
        <v>396</v>
      </c>
      <c r="TZF30" s="349" t="s">
        <v>396</v>
      </c>
      <c r="TZG30" s="349" t="s">
        <v>396</v>
      </c>
      <c r="TZH30" s="349" t="s">
        <v>396</v>
      </c>
      <c r="TZI30" s="349" t="s">
        <v>396</v>
      </c>
      <c r="TZJ30" s="349" t="s">
        <v>396</v>
      </c>
      <c r="TZK30" s="349" t="s">
        <v>396</v>
      </c>
      <c r="TZL30" s="349" t="s">
        <v>396</v>
      </c>
      <c r="TZM30" s="349" t="s">
        <v>396</v>
      </c>
      <c r="TZN30" s="349" t="s">
        <v>396</v>
      </c>
      <c r="TZO30" s="349" t="s">
        <v>396</v>
      </c>
      <c r="TZP30" s="349" t="s">
        <v>396</v>
      </c>
      <c r="TZQ30" s="349" t="s">
        <v>396</v>
      </c>
      <c r="TZR30" s="349" t="s">
        <v>396</v>
      </c>
      <c r="TZS30" s="349" t="s">
        <v>396</v>
      </c>
      <c r="TZT30" s="349" t="s">
        <v>396</v>
      </c>
      <c r="TZU30" s="349" t="s">
        <v>396</v>
      </c>
      <c r="TZV30" s="349" t="s">
        <v>396</v>
      </c>
      <c r="TZW30" s="349" t="s">
        <v>396</v>
      </c>
      <c r="TZX30" s="349" t="s">
        <v>396</v>
      </c>
      <c r="TZY30" s="349" t="s">
        <v>396</v>
      </c>
      <c r="TZZ30" s="349" t="s">
        <v>396</v>
      </c>
      <c r="UAA30" s="349" t="s">
        <v>396</v>
      </c>
      <c r="UAB30" s="349" t="s">
        <v>396</v>
      </c>
      <c r="UAC30" s="349" t="s">
        <v>396</v>
      </c>
      <c r="UAD30" s="349" t="s">
        <v>396</v>
      </c>
      <c r="UAE30" s="349" t="s">
        <v>396</v>
      </c>
      <c r="UAF30" s="349" t="s">
        <v>396</v>
      </c>
      <c r="UAG30" s="349" t="s">
        <v>396</v>
      </c>
      <c r="UAH30" s="349" t="s">
        <v>396</v>
      </c>
      <c r="UAI30" s="349" t="s">
        <v>396</v>
      </c>
      <c r="UAJ30" s="349" t="s">
        <v>396</v>
      </c>
      <c r="UAK30" s="349" t="s">
        <v>396</v>
      </c>
      <c r="UAL30" s="349" t="s">
        <v>396</v>
      </c>
      <c r="UAM30" s="349" t="s">
        <v>396</v>
      </c>
      <c r="UAN30" s="349" t="s">
        <v>396</v>
      </c>
      <c r="UAO30" s="349" t="s">
        <v>396</v>
      </c>
      <c r="UAP30" s="349" t="s">
        <v>396</v>
      </c>
      <c r="UAQ30" s="349" t="s">
        <v>396</v>
      </c>
      <c r="UAR30" s="349" t="s">
        <v>396</v>
      </c>
      <c r="UAS30" s="349" t="s">
        <v>396</v>
      </c>
      <c r="UAT30" s="349" t="s">
        <v>396</v>
      </c>
      <c r="UAU30" s="349" t="s">
        <v>396</v>
      </c>
      <c r="UAV30" s="349" t="s">
        <v>396</v>
      </c>
      <c r="UAW30" s="349" t="s">
        <v>396</v>
      </c>
      <c r="UAX30" s="349" t="s">
        <v>396</v>
      </c>
      <c r="UAY30" s="349" t="s">
        <v>396</v>
      </c>
      <c r="UAZ30" s="349" t="s">
        <v>396</v>
      </c>
      <c r="UBA30" s="349" t="s">
        <v>396</v>
      </c>
      <c r="UBB30" s="349" t="s">
        <v>396</v>
      </c>
      <c r="UBC30" s="349" t="s">
        <v>396</v>
      </c>
      <c r="UBD30" s="349" t="s">
        <v>396</v>
      </c>
      <c r="UBE30" s="349" t="s">
        <v>396</v>
      </c>
      <c r="UBF30" s="349" t="s">
        <v>396</v>
      </c>
      <c r="UBG30" s="349" t="s">
        <v>396</v>
      </c>
      <c r="UBH30" s="349" t="s">
        <v>396</v>
      </c>
      <c r="UBI30" s="349" t="s">
        <v>396</v>
      </c>
      <c r="UBJ30" s="349" t="s">
        <v>396</v>
      </c>
      <c r="UBK30" s="349" t="s">
        <v>396</v>
      </c>
      <c r="UBL30" s="349" t="s">
        <v>396</v>
      </c>
      <c r="UBM30" s="349" t="s">
        <v>396</v>
      </c>
      <c r="UBN30" s="349" t="s">
        <v>396</v>
      </c>
      <c r="UBO30" s="349" t="s">
        <v>396</v>
      </c>
      <c r="UBP30" s="349" t="s">
        <v>396</v>
      </c>
      <c r="UBQ30" s="349" t="s">
        <v>396</v>
      </c>
      <c r="UBR30" s="349" t="s">
        <v>396</v>
      </c>
      <c r="UBS30" s="349" t="s">
        <v>396</v>
      </c>
      <c r="UBT30" s="349" t="s">
        <v>396</v>
      </c>
      <c r="UBU30" s="349" t="s">
        <v>396</v>
      </c>
      <c r="UBV30" s="349" t="s">
        <v>396</v>
      </c>
      <c r="UBW30" s="349" t="s">
        <v>396</v>
      </c>
      <c r="UBX30" s="349" t="s">
        <v>396</v>
      </c>
      <c r="UBY30" s="349" t="s">
        <v>396</v>
      </c>
      <c r="UBZ30" s="349" t="s">
        <v>396</v>
      </c>
      <c r="UCA30" s="349" t="s">
        <v>396</v>
      </c>
      <c r="UCB30" s="349" t="s">
        <v>396</v>
      </c>
      <c r="UCC30" s="349" t="s">
        <v>396</v>
      </c>
      <c r="UCD30" s="349" t="s">
        <v>396</v>
      </c>
      <c r="UCE30" s="349" t="s">
        <v>396</v>
      </c>
      <c r="UCF30" s="349" t="s">
        <v>396</v>
      </c>
      <c r="UCG30" s="349" t="s">
        <v>396</v>
      </c>
      <c r="UCH30" s="349" t="s">
        <v>396</v>
      </c>
      <c r="UCI30" s="349" t="s">
        <v>396</v>
      </c>
      <c r="UCJ30" s="349" t="s">
        <v>396</v>
      </c>
      <c r="UCK30" s="349" t="s">
        <v>396</v>
      </c>
      <c r="UCL30" s="349" t="s">
        <v>396</v>
      </c>
      <c r="UCM30" s="349" t="s">
        <v>396</v>
      </c>
      <c r="UCN30" s="349" t="s">
        <v>396</v>
      </c>
      <c r="UCO30" s="349" t="s">
        <v>396</v>
      </c>
      <c r="UCP30" s="349" t="s">
        <v>396</v>
      </c>
      <c r="UCQ30" s="349" t="s">
        <v>396</v>
      </c>
      <c r="UCR30" s="349" t="s">
        <v>396</v>
      </c>
      <c r="UCS30" s="349" t="s">
        <v>396</v>
      </c>
      <c r="UCT30" s="349" t="s">
        <v>396</v>
      </c>
      <c r="UCU30" s="349" t="s">
        <v>396</v>
      </c>
      <c r="UCV30" s="349" t="s">
        <v>396</v>
      </c>
      <c r="UCW30" s="349" t="s">
        <v>396</v>
      </c>
      <c r="UCX30" s="349" t="s">
        <v>396</v>
      </c>
      <c r="UCY30" s="349" t="s">
        <v>396</v>
      </c>
      <c r="UCZ30" s="349" t="s">
        <v>396</v>
      </c>
      <c r="UDA30" s="349" t="s">
        <v>396</v>
      </c>
      <c r="UDB30" s="349" t="s">
        <v>396</v>
      </c>
      <c r="UDC30" s="349" t="s">
        <v>396</v>
      </c>
      <c r="UDD30" s="349" t="s">
        <v>396</v>
      </c>
      <c r="UDE30" s="349" t="s">
        <v>396</v>
      </c>
      <c r="UDF30" s="349" t="s">
        <v>396</v>
      </c>
      <c r="UDG30" s="349" t="s">
        <v>396</v>
      </c>
      <c r="UDH30" s="349" t="s">
        <v>396</v>
      </c>
      <c r="UDI30" s="349" t="s">
        <v>396</v>
      </c>
      <c r="UDJ30" s="349" t="s">
        <v>396</v>
      </c>
      <c r="UDK30" s="349" t="s">
        <v>396</v>
      </c>
      <c r="UDL30" s="349" t="s">
        <v>396</v>
      </c>
      <c r="UDM30" s="349" t="s">
        <v>396</v>
      </c>
      <c r="UDN30" s="349" t="s">
        <v>396</v>
      </c>
      <c r="UDO30" s="349" t="s">
        <v>396</v>
      </c>
      <c r="UDP30" s="349" t="s">
        <v>396</v>
      </c>
      <c r="UDQ30" s="349" t="s">
        <v>396</v>
      </c>
      <c r="UDR30" s="349" t="s">
        <v>396</v>
      </c>
      <c r="UDS30" s="349" t="s">
        <v>396</v>
      </c>
      <c r="UDT30" s="349" t="s">
        <v>396</v>
      </c>
      <c r="UDU30" s="349" t="s">
        <v>396</v>
      </c>
      <c r="UDV30" s="349" t="s">
        <v>396</v>
      </c>
      <c r="UDW30" s="349" t="s">
        <v>396</v>
      </c>
      <c r="UDX30" s="349" t="s">
        <v>396</v>
      </c>
      <c r="UDY30" s="349" t="s">
        <v>396</v>
      </c>
      <c r="UDZ30" s="349" t="s">
        <v>396</v>
      </c>
      <c r="UEA30" s="349" t="s">
        <v>396</v>
      </c>
      <c r="UEB30" s="349" t="s">
        <v>396</v>
      </c>
      <c r="UEC30" s="349" t="s">
        <v>396</v>
      </c>
      <c r="UED30" s="349" t="s">
        <v>396</v>
      </c>
      <c r="UEE30" s="349" t="s">
        <v>396</v>
      </c>
      <c r="UEF30" s="349" t="s">
        <v>396</v>
      </c>
      <c r="UEG30" s="349" t="s">
        <v>396</v>
      </c>
      <c r="UEH30" s="349" t="s">
        <v>396</v>
      </c>
      <c r="UEI30" s="349" t="s">
        <v>396</v>
      </c>
      <c r="UEJ30" s="349" t="s">
        <v>396</v>
      </c>
      <c r="UEK30" s="349" t="s">
        <v>396</v>
      </c>
      <c r="UEL30" s="349" t="s">
        <v>396</v>
      </c>
      <c r="UEM30" s="349" t="s">
        <v>396</v>
      </c>
      <c r="UEN30" s="349" t="s">
        <v>396</v>
      </c>
      <c r="UEO30" s="349" t="s">
        <v>396</v>
      </c>
      <c r="UEP30" s="349" t="s">
        <v>396</v>
      </c>
      <c r="UEQ30" s="349" t="s">
        <v>396</v>
      </c>
      <c r="UER30" s="349" t="s">
        <v>396</v>
      </c>
      <c r="UES30" s="349" t="s">
        <v>396</v>
      </c>
      <c r="UET30" s="349" t="s">
        <v>396</v>
      </c>
      <c r="UEU30" s="349" t="s">
        <v>396</v>
      </c>
      <c r="UEV30" s="349" t="s">
        <v>396</v>
      </c>
      <c r="UEW30" s="349" t="s">
        <v>396</v>
      </c>
      <c r="UEX30" s="349" t="s">
        <v>396</v>
      </c>
      <c r="UEY30" s="349" t="s">
        <v>396</v>
      </c>
      <c r="UEZ30" s="349" t="s">
        <v>396</v>
      </c>
      <c r="UFA30" s="349" t="s">
        <v>396</v>
      </c>
      <c r="UFB30" s="349" t="s">
        <v>396</v>
      </c>
      <c r="UFC30" s="349" t="s">
        <v>396</v>
      </c>
      <c r="UFD30" s="349" t="s">
        <v>396</v>
      </c>
      <c r="UFE30" s="349" t="s">
        <v>396</v>
      </c>
      <c r="UFF30" s="349" t="s">
        <v>396</v>
      </c>
      <c r="UFG30" s="349" t="s">
        <v>396</v>
      </c>
      <c r="UFH30" s="349" t="s">
        <v>396</v>
      </c>
      <c r="UFI30" s="349" t="s">
        <v>396</v>
      </c>
      <c r="UFJ30" s="349" t="s">
        <v>396</v>
      </c>
      <c r="UFK30" s="349" t="s">
        <v>396</v>
      </c>
      <c r="UFL30" s="349" t="s">
        <v>396</v>
      </c>
      <c r="UFM30" s="349" t="s">
        <v>396</v>
      </c>
      <c r="UFN30" s="349" t="s">
        <v>396</v>
      </c>
      <c r="UFO30" s="349" t="s">
        <v>396</v>
      </c>
      <c r="UFP30" s="349" t="s">
        <v>396</v>
      </c>
      <c r="UFQ30" s="349" t="s">
        <v>396</v>
      </c>
      <c r="UFR30" s="349" t="s">
        <v>396</v>
      </c>
      <c r="UFS30" s="349" t="s">
        <v>396</v>
      </c>
      <c r="UFT30" s="349" t="s">
        <v>396</v>
      </c>
      <c r="UFU30" s="349" t="s">
        <v>396</v>
      </c>
      <c r="UFV30" s="349" t="s">
        <v>396</v>
      </c>
      <c r="UFW30" s="349" t="s">
        <v>396</v>
      </c>
      <c r="UFX30" s="349" t="s">
        <v>396</v>
      </c>
      <c r="UFY30" s="349" t="s">
        <v>396</v>
      </c>
      <c r="UFZ30" s="349" t="s">
        <v>396</v>
      </c>
      <c r="UGA30" s="349" t="s">
        <v>396</v>
      </c>
      <c r="UGB30" s="349" t="s">
        <v>396</v>
      </c>
      <c r="UGC30" s="349" t="s">
        <v>396</v>
      </c>
      <c r="UGD30" s="349" t="s">
        <v>396</v>
      </c>
      <c r="UGE30" s="349" t="s">
        <v>396</v>
      </c>
      <c r="UGF30" s="349" t="s">
        <v>396</v>
      </c>
      <c r="UGG30" s="349" t="s">
        <v>396</v>
      </c>
      <c r="UGH30" s="349" t="s">
        <v>396</v>
      </c>
      <c r="UGI30" s="349" t="s">
        <v>396</v>
      </c>
      <c r="UGJ30" s="349" t="s">
        <v>396</v>
      </c>
      <c r="UGK30" s="349" t="s">
        <v>396</v>
      </c>
      <c r="UGL30" s="349" t="s">
        <v>396</v>
      </c>
      <c r="UGM30" s="349" t="s">
        <v>396</v>
      </c>
      <c r="UGN30" s="349" t="s">
        <v>396</v>
      </c>
      <c r="UGO30" s="349" t="s">
        <v>396</v>
      </c>
      <c r="UGP30" s="349" t="s">
        <v>396</v>
      </c>
      <c r="UGQ30" s="349" t="s">
        <v>396</v>
      </c>
      <c r="UGR30" s="349" t="s">
        <v>396</v>
      </c>
      <c r="UGS30" s="349" t="s">
        <v>396</v>
      </c>
      <c r="UGT30" s="349" t="s">
        <v>396</v>
      </c>
      <c r="UGU30" s="349" t="s">
        <v>396</v>
      </c>
      <c r="UGV30" s="349" t="s">
        <v>396</v>
      </c>
      <c r="UGW30" s="349" t="s">
        <v>396</v>
      </c>
      <c r="UGX30" s="349" t="s">
        <v>396</v>
      </c>
      <c r="UGY30" s="349" t="s">
        <v>396</v>
      </c>
      <c r="UGZ30" s="349" t="s">
        <v>396</v>
      </c>
      <c r="UHA30" s="349" t="s">
        <v>396</v>
      </c>
      <c r="UHB30" s="349" t="s">
        <v>396</v>
      </c>
      <c r="UHC30" s="349" t="s">
        <v>396</v>
      </c>
      <c r="UHD30" s="349" t="s">
        <v>396</v>
      </c>
      <c r="UHE30" s="349" t="s">
        <v>396</v>
      </c>
      <c r="UHF30" s="349" t="s">
        <v>396</v>
      </c>
      <c r="UHG30" s="349" t="s">
        <v>396</v>
      </c>
      <c r="UHH30" s="349" t="s">
        <v>396</v>
      </c>
      <c r="UHI30" s="349" t="s">
        <v>396</v>
      </c>
      <c r="UHJ30" s="349" t="s">
        <v>396</v>
      </c>
      <c r="UHK30" s="349" t="s">
        <v>396</v>
      </c>
      <c r="UHL30" s="349" t="s">
        <v>396</v>
      </c>
      <c r="UHM30" s="349" t="s">
        <v>396</v>
      </c>
      <c r="UHN30" s="349" t="s">
        <v>396</v>
      </c>
      <c r="UHO30" s="349" t="s">
        <v>396</v>
      </c>
      <c r="UHP30" s="349" t="s">
        <v>396</v>
      </c>
      <c r="UHQ30" s="349" t="s">
        <v>396</v>
      </c>
      <c r="UHR30" s="349" t="s">
        <v>396</v>
      </c>
      <c r="UHS30" s="349" t="s">
        <v>396</v>
      </c>
      <c r="UHT30" s="349" t="s">
        <v>396</v>
      </c>
      <c r="UHU30" s="349" t="s">
        <v>396</v>
      </c>
      <c r="UHV30" s="349" t="s">
        <v>396</v>
      </c>
      <c r="UHW30" s="349" t="s">
        <v>396</v>
      </c>
      <c r="UHX30" s="349" t="s">
        <v>396</v>
      </c>
      <c r="UHY30" s="349" t="s">
        <v>396</v>
      </c>
      <c r="UHZ30" s="349" t="s">
        <v>396</v>
      </c>
      <c r="UIA30" s="349" t="s">
        <v>396</v>
      </c>
      <c r="UIB30" s="349" t="s">
        <v>396</v>
      </c>
      <c r="UIC30" s="349" t="s">
        <v>396</v>
      </c>
      <c r="UID30" s="349" t="s">
        <v>396</v>
      </c>
      <c r="UIE30" s="349" t="s">
        <v>396</v>
      </c>
      <c r="UIF30" s="349" t="s">
        <v>396</v>
      </c>
      <c r="UIG30" s="349" t="s">
        <v>396</v>
      </c>
      <c r="UIH30" s="349" t="s">
        <v>396</v>
      </c>
      <c r="UII30" s="349" t="s">
        <v>396</v>
      </c>
      <c r="UIJ30" s="349" t="s">
        <v>396</v>
      </c>
      <c r="UIK30" s="349" t="s">
        <v>396</v>
      </c>
      <c r="UIL30" s="349" t="s">
        <v>396</v>
      </c>
      <c r="UIM30" s="349" t="s">
        <v>396</v>
      </c>
      <c r="UIN30" s="349" t="s">
        <v>396</v>
      </c>
      <c r="UIO30" s="349" t="s">
        <v>396</v>
      </c>
      <c r="UIP30" s="349" t="s">
        <v>396</v>
      </c>
      <c r="UIQ30" s="349" t="s">
        <v>396</v>
      </c>
      <c r="UIR30" s="349" t="s">
        <v>396</v>
      </c>
      <c r="UIS30" s="349" t="s">
        <v>396</v>
      </c>
      <c r="UIT30" s="349" t="s">
        <v>396</v>
      </c>
      <c r="UIU30" s="349" t="s">
        <v>396</v>
      </c>
      <c r="UIV30" s="349" t="s">
        <v>396</v>
      </c>
      <c r="UIW30" s="349" t="s">
        <v>396</v>
      </c>
      <c r="UIX30" s="349" t="s">
        <v>396</v>
      </c>
      <c r="UIY30" s="349" t="s">
        <v>396</v>
      </c>
      <c r="UIZ30" s="349" t="s">
        <v>396</v>
      </c>
      <c r="UJA30" s="349" t="s">
        <v>396</v>
      </c>
      <c r="UJB30" s="349" t="s">
        <v>396</v>
      </c>
      <c r="UJC30" s="349" t="s">
        <v>396</v>
      </c>
      <c r="UJD30" s="349" t="s">
        <v>396</v>
      </c>
      <c r="UJE30" s="349" t="s">
        <v>396</v>
      </c>
      <c r="UJF30" s="349" t="s">
        <v>396</v>
      </c>
      <c r="UJG30" s="349" t="s">
        <v>396</v>
      </c>
      <c r="UJH30" s="349" t="s">
        <v>396</v>
      </c>
      <c r="UJI30" s="349" t="s">
        <v>396</v>
      </c>
      <c r="UJJ30" s="349" t="s">
        <v>396</v>
      </c>
      <c r="UJK30" s="349" t="s">
        <v>396</v>
      </c>
      <c r="UJL30" s="349" t="s">
        <v>396</v>
      </c>
      <c r="UJM30" s="349" t="s">
        <v>396</v>
      </c>
      <c r="UJN30" s="349" t="s">
        <v>396</v>
      </c>
      <c r="UJO30" s="349" t="s">
        <v>396</v>
      </c>
      <c r="UJP30" s="349" t="s">
        <v>396</v>
      </c>
      <c r="UJQ30" s="349" t="s">
        <v>396</v>
      </c>
      <c r="UJR30" s="349" t="s">
        <v>396</v>
      </c>
      <c r="UJS30" s="349" t="s">
        <v>396</v>
      </c>
      <c r="UJT30" s="349" t="s">
        <v>396</v>
      </c>
      <c r="UJU30" s="349" t="s">
        <v>396</v>
      </c>
      <c r="UJV30" s="349" t="s">
        <v>396</v>
      </c>
      <c r="UJW30" s="349" t="s">
        <v>396</v>
      </c>
      <c r="UJX30" s="349" t="s">
        <v>396</v>
      </c>
      <c r="UJY30" s="349" t="s">
        <v>396</v>
      </c>
      <c r="UJZ30" s="349" t="s">
        <v>396</v>
      </c>
      <c r="UKA30" s="349" t="s">
        <v>396</v>
      </c>
      <c r="UKB30" s="349" t="s">
        <v>396</v>
      </c>
      <c r="UKC30" s="349" t="s">
        <v>396</v>
      </c>
      <c r="UKD30" s="349" t="s">
        <v>396</v>
      </c>
      <c r="UKE30" s="349" t="s">
        <v>396</v>
      </c>
      <c r="UKF30" s="349" t="s">
        <v>396</v>
      </c>
      <c r="UKG30" s="349" t="s">
        <v>396</v>
      </c>
      <c r="UKH30" s="349" t="s">
        <v>396</v>
      </c>
      <c r="UKI30" s="349" t="s">
        <v>396</v>
      </c>
      <c r="UKJ30" s="349" t="s">
        <v>396</v>
      </c>
      <c r="UKK30" s="349" t="s">
        <v>396</v>
      </c>
      <c r="UKL30" s="349" t="s">
        <v>396</v>
      </c>
      <c r="UKM30" s="349" t="s">
        <v>396</v>
      </c>
      <c r="UKN30" s="349" t="s">
        <v>396</v>
      </c>
      <c r="UKO30" s="349" t="s">
        <v>396</v>
      </c>
      <c r="UKP30" s="349" t="s">
        <v>396</v>
      </c>
      <c r="UKQ30" s="349" t="s">
        <v>396</v>
      </c>
      <c r="UKR30" s="349" t="s">
        <v>396</v>
      </c>
      <c r="UKS30" s="349" t="s">
        <v>396</v>
      </c>
      <c r="UKT30" s="349" t="s">
        <v>396</v>
      </c>
      <c r="UKU30" s="349" t="s">
        <v>396</v>
      </c>
      <c r="UKV30" s="349" t="s">
        <v>396</v>
      </c>
      <c r="UKW30" s="349" t="s">
        <v>396</v>
      </c>
      <c r="UKX30" s="349" t="s">
        <v>396</v>
      </c>
      <c r="UKY30" s="349" t="s">
        <v>396</v>
      </c>
      <c r="UKZ30" s="349" t="s">
        <v>396</v>
      </c>
      <c r="ULA30" s="349" t="s">
        <v>396</v>
      </c>
      <c r="ULB30" s="349" t="s">
        <v>396</v>
      </c>
      <c r="ULC30" s="349" t="s">
        <v>396</v>
      </c>
      <c r="ULD30" s="349" t="s">
        <v>396</v>
      </c>
      <c r="ULE30" s="349" t="s">
        <v>396</v>
      </c>
      <c r="ULF30" s="349" t="s">
        <v>396</v>
      </c>
      <c r="ULG30" s="349" t="s">
        <v>396</v>
      </c>
      <c r="ULH30" s="349" t="s">
        <v>396</v>
      </c>
      <c r="ULI30" s="349" t="s">
        <v>396</v>
      </c>
      <c r="ULJ30" s="349" t="s">
        <v>396</v>
      </c>
      <c r="ULK30" s="349" t="s">
        <v>396</v>
      </c>
      <c r="ULL30" s="349" t="s">
        <v>396</v>
      </c>
      <c r="ULM30" s="349" t="s">
        <v>396</v>
      </c>
      <c r="ULN30" s="349" t="s">
        <v>396</v>
      </c>
      <c r="ULO30" s="349" t="s">
        <v>396</v>
      </c>
      <c r="ULP30" s="349" t="s">
        <v>396</v>
      </c>
      <c r="ULQ30" s="349" t="s">
        <v>396</v>
      </c>
      <c r="ULR30" s="349" t="s">
        <v>396</v>
      </c>
      <c r="ULS30" s="349" t="s">
        <v>396</v>
      </c>
      <c r="ULT30" s="349" t="s">
        <v>396</v>
      </c>
      <c r="ULU30" s="349" t="s">
        <v>396</v>
      </c>
      <c r="ULV30" s="349" t="s">
        <v>396</v>
      </c>
      <c r="ULW30" s="349" t="s">
        <v>396</v>
      </c>
      <c r="ULX30" s="349" t="s">
        <v>396</v>
      </c>
      <c r="ULY30" s="349" t="s">
        <v>396</v>
      </c>
      <c r="ULZ30" s="349" t="s">
        <v>396</v>
      </c>
      <c r="UMA30" s="349" t="s">
        <v>396</v>
      </c>
      <c r="UMB30" s="349" t="s">
        <v>396</v>
      </c>
      <c r="UMC30" s="349" t="s">
        <v>396</v>
      </c>
      <c r="UMD30" s="349" t="s">
        <v>396</v>
      </c>
      <c r="UME30" s="349" t="s">
        <v>396</v>
      </c>
      <c r="UMF30" s="349" t="s">
        <v>396</v>
      </c>
      <c r="UMG30" s="349" t="s">
        <v>396</v>
      </c>
      <c r="UMH30" s="349" t="s">
        <v>396</v>
      </c>
      <c r="UMI30" s="349" t="s">
        <v>396</v>
      </c>
      <c r="UMJ30" s="349" t="s">
        <v>396</v>
      </c>
      <c r="UMK30" s="349" t="s">
        <v>396</v>
      </c>
      <c r="UML30" s="349" t="s">
        <v>396</v>
      </c>
      <c r="UMM30" s="349" t="s">
        <v>396</v>
      </c>
      <c r="UMN30" s="349" t="s">
        <v>396</v>
      </c>
      <c r="UMO30" s="349" t="s">
        <v>396</v>
      </c>
      <c r="UMP30" s="349" t="s">
        <v>396</v>
      </c>
      <c r="UMQ30" s="349" t="s">
        <v>396</v>
      </c>
      <c r="UMR30" s="349" t="s">
        <v>396</v>
      </c>
      <c r="UMS30" s="349" t="s">
        <v>396</v>
      </c>
      <c r="UMT30" s="349" t="s">
        <v>396</v>
      </c>
      <c r="UMU30" s="349" t="s">
        <v>396</v>
      </c>
      <c r="UMV30" s="349" t="s">
        <v>396</v>
      </c>
      <c r="UMW30" s="349" t="s">
        <v>396</v>
      </c>
      <c r="UMX30" s="349" t="s">
        <v>396</v>
      </c>
      <c r="UMY30" s="349" t="s">
        <v>396</v>
      </c>
      <c r="UMZ30" s="349" t="s">
        <v>396</v>
      </c>
      <c r="UNA30" s="349" t="s">
        <v>396</v>
      </c>
      <c r="UNB30" s="349" t="s">
        <v>396</v>
      </c>
      <c r="UNC30" s="349" t="s">
        <v>396</v>
      </c>
      <c r="UND30" s="349" t="s">
        <v>396</v>
      </c>
      <c r="UNE30" s="349" t="s">
        <v>396</v>
      </c>
      <c r="UNF30" s="349" t="s">
        <v>396</v>
      </c>
      <c r="UNG30" s="349" t="s">
        <v>396</v>
      </c>
      <c r="UNH30" s="349" t="s">
        <v>396</v>
      </c>
      <c r="UNI30" s="349" t="s">
        <v>396</v>
      </c>
      <c r="UNJ30" s="349" t="s">
        <v>396</v>
      </c>
      <c r="UNK30" s="349" t="s">
        <v>396</v>
      </c>
      <c r="UNL30" s="349" t="s">
        <v>396</v>
      </c>
      <c r="UNM30" s="349" t="s">
        <v>396</v>
      </c>
      <c r="UNN30" s="349" t="s">
        <v>396</v>
      </c>
      <c r="UNO30" s="349" t="s">
        <v>396</v>
      </c>
      <c r="UNP30" s="349" t="s">
        <v>396</v>
      </c>
      <c r="UNQ30" s="349" t="s">
        <v>396</v>
      </c>
      <c r="UNR30" s="349" t="s">
        <v>396</v>
      </c>
      <c r="UNS30" s="349" t="s">
        <v>396</v>
      </c>
      <c r="UNT30" s="349" t="s">
        <v>396</v>
      </c>
      <c r="UNU30" s="349" t="s">
        <v>396</v>
      </c>
      <c r="UNV30" s="349" t="s">
        <v>396</v>
      </c>
      <c r="UNW30" s="349" t="s">
        <v>396</v>
      </c>
      <c r="UNX30" s="349" t="s">
        <v>396</v>
      </c>
      <c r="UNY30" s="349" t="s">
        <v>396</v>
      </c>
      <c r="UNZ30" s="349" t="s">
        <v>396</v>
      </c>
      <c r="UOA30" s="349" t="s">
        <v>396</v>
      </c>
      <c r="UOB30" s="349" t="s">
        <v>396</v>
      </c>
      <c r="UOC30" s="349" t="s">
        <v>396</v>
      </c>
      <c r="UOD30" s="349" t="s">
        <v>396</v>
      </c>
      <c r="UOE30" s="349" t="s">
        <v>396</v>
      </c>
      <c r="UOF30" s="349" t="s">
        <v>396</v>
      </c>
      <c r="UOG30" s="349" t="s">
        <v>396</v>
      </c>
      <c r="UOH30" s="349" t="s">
        <v>396</v>
      </c>
      <c r="UOI30" s="349" t="s">
        <v>396</v>
      </c>
      <c r="UOJ30" s="349" t="s">
        <v>396</v>
      </c>
      <c r="UOK30" s="349" t="s">
        <v>396</v>
      </c>
      <c r="UOL30" s="349" t="s">
        <v>396</v>
      </c>
      <c r="UOM30" s="349" t="s">
        <v>396</v>
      </c>
      <c r="UON30" s="349" t="s">
        <v>396</v>
      </c>
      <c r="UOO30" s="349" t="s">
        <v>396</v>
      </c>
      <c r="UOP30" s="349" t="s">
        <v>396</v>
      </c>
      <c r="UOQ30" s="349" t="s">
        <v>396</v>
      </c>
      <c r="UOR30" s="349" t="s">
        <v>396</v>
      </c>
      <c r="UOS30" s="349" t="s">
        <v>396</v>
      </c>
      <c r="UOT30" s="349" t="s">
        <v>396</v>
      </c>
      <c r="UOU30" s="349" t="s">
        <v>396</v>
      </c>
      <c r="UOV30" s="349" t="s">
        <v>396</v>
      </c>
      <c r="UOW30" s="349" t="s">
        <v>396</v>
      </c>
      <c r="UOX30" s="349" t="s">
        <v>396</v>
      </c>
      <c r="UOY30" s="349" t="s">
        <v>396</v>
      </c>
      <c r="UOZ30" s="349" t="s">
        <v>396</v>
      </c>
      <c r="UPA30" s="349" t="s">
        <v>396</v>
      </c>
      <c r="UPB30" s="349" t="s">
        <v>396</v>
      </c>
      <c r="UPC30" s="349" t="s">
        <v>396</v>
      </c>
      <c r="UPD30" s="349" t="s">
        <v>396</v>
      </c>
      <c r="UPE30" s="349" t="s">
        <v>396</v>
      </c>
      <c r="UPF30" s="349" t="s">
        <v>396</v>
      </c>
      <c r="UPG30" s="349" t="s">
        <v>396</v>
      </c>
      <c r="UPH30" s="349" t="s">
        <v>396</v>
      </c>
      <c r="UPI30" s="349" t="s">
        <v>396</v>
      </c>
      <c r="UPJ30" s="349" t="s">
        <v>396</v>
      </c>
      <c r="UPK30" s="349" t="s">
        <v>396</v>
      </c>
      <c r="UPL30" s="349" t="s">
        <v>396</v>
      </c>
      <c r="UPM30" s="349" t="s">
        <v>396</v>
      </c>
      <c r="UPN30" s="349" t="s">
        <v>396</v>
      </c>
      <c r="UPO30" s="349" t="s">
        <v>396</v>
      </c>
      <c r="UPP30" s="349" t="s">
        <v>396</v>
      </c>
      <c r="UPQ30" s="349" t="s">
        <v>396</v>
      </c>
      <c r="UPR30" s="349" t="s">
        <v>396</v>
      </c>
      <c r="UPS30" s="349" t="s">
        <v>396</v>
      </c>
      <c r="UPT30" s="349" t="s">
        <v>396</v>
      </c>
      <c r="UPU30" s="349" t="s">
        <v>396</v>
      </c>
      <c r="UPV30" s="349" t="s">
        <v>396</v>
      </c>
      <c r="UPW30" s="349" t="s">
        <v>396</v>
      </c>
      <c r="UPX30" s="349" t="s">
        <v>396</v>
      </c>
      <c r="UPY30" s="349" t="s">
        <v>396</v>
      </c>
      <c r="UPZ30" s="349" t="s">
        <v>396</v>
      </c>
      <c r="UQA30" s="349" t="s">
        <v>396</v>
      </c>
      <c r="UQB30" s="349" t="s">
        <v>396</v>
      </c>
      <c r="UQC30" s="349" t="s">
        <v>396</v>
      </c>
      <c r="UQD30" s="349" t="s">
        <v>396</v>
      </c>
      <c r="UQE30" s="349" t="s">
        <v>396</v>
      </c>
      <c r="UQF30" s="349" t="s">
        <v>396</v>
      </c>
      <c r="UQG30" s="349" t="s">
        <v>396</v>
      </c>
      <c r="UQH30" s="349" t="s">
        <v>396</v>
      </c>
      <c r="UQI30" s="349" t="s">
        <v>396</v>
      </c>
      <c r="UQJ30" s="349" t="s">
        <v>396</v>
      </c>
      <c r="UQK30" s="349" t="s">
        <v>396</v>
      </c>
      <c r="UQL30" s="349" t="s">
        <v>396</v>
      </c>
      <c r="UQM30" s="349" t="s">
        <v>396</v>
      </c>
      <c r="UQN30" s="349" t="s">
        <v>396</v>
      </c>
      <c r="UQO30" s="349" t="s">
        <v>396</v>
      </c>
      <c r="UQP30" s="349" t="s">
        <v>396</v>
      </c>
      <c r="UQQ30" s="349" t="s">
        <v>396</v>
      </c>
      <c r="UQR30" s="349" t="s">
        <v>396</v>
      </c>
      <c r="UQS30" s="349" t="s">
        <v>396</v>
      </c>
      <c r="UQT30" s="349" t="s">
        <v>396</v>
      </c>
      <c r="UQU30" s="349" t="s">
        <v>396</v>
      </c>
      <c r="UQV30" s="349" t="s">
        <v>396</v>
      </c>
      <c r="UQW30" s="349" t="s">
        <v>396</v>
      </c>
      <c r="UQX30" s="349" t="s">
        <v>396</v>
      </c>
      <c r="UQY30" s="349" t="s">
        <v>396</v>
      </c>
      <c r="UQZ30" s="349" t="s">
        <v>396</v>
      </c>
      <c r="URA30" s="349" t="s">
        <v>396</v>
      </c>
      <c r="URB30" s="349" t="s">
        <v>396</v>
      </c>
      <c r="URC30" s="349" t="s">
        <v>396</v>
      </c>
      <c r="URD30" s="349" t="s">
        <v>396</v>
      </c>
      <c r="URE30" s="349" t="s">
        <v>396</v>
      </c>
      <c r="URF30" s="349" t="s">
        <v>396</v>
      </c>
      <c r="URG30" s="349" t="s">
        <v>396</v>
      </c>
      <c r="URH30" s="349" t="s">
        <v>396</v>
      </c>
      <c r="URI30" s="349" t="s">
        <v>396</v>
      </c>
      <c r="URJ30" s="349" t="s">
        <v>396</v>
      </c>
      <c r="URK30" s="349" t="s">
        <v>396</v>
      </c>
      <c r="URL30" s="349" t="s">
        <v>396</v>
      </c>
      <c r="URM30" s="349" t="s">
        <v>396</v>
      </c>
      <c r="URN30" s="349" t="s">
        <v>396</v>
      </c>
      <c r="URO30" s="349" t="s">
        <v>396</v>
      </c>
      <c r="URP30" s="349" t="s">
        <v>396</v>
      </c>
      <c r="URQ30" s="349" t="s">
        <v>396</v>
      </c>
      <c r="URR30" s="349" t="s">
        <v>396</v>
      </c>
      <c r="URS30" s="349" t="s">
        <v>396</v>
      </c>
      <c r="URT30" s="349" t="s">
        <v>396</v>
      </c>
      <c r="URU30" s="349" t="s">
        <v>396</v>
      </c>
      <c r="URV30" s="349" t="s">
        <v>396</v>
      </c>
      <c r="URW30" s="349" t="s">
        <v>396</v>
      </c>
      <c r="URX30" s="349" t="s">
        <v>396</v>
      </c>
      <c r="URY30" s="349" t="s">
        <v>396</v>
      </c>
      <c r="URZ30" s="349" t="s">
        <v>396</v>
      </c>
      <c r="USA30" s="349" t="s">
        <v>396</v>
      </c>
      <c r="USB30" s="349" t="s">
        <v>396</v>
      </c>
      <c r="USC30" s="349" t="s">
        <v>396</v>
      </c>
      <c r="USD30" s="349" t="s">
        <v>396</v>
      </c>
      <c r="USE30" s="349" t="s">
        <v>396</v>
      </c>
      <c r="USF30" s="349" t="s">
        <v>396</v>
      </c>
      <c r="USG30" s="349" t="s">
        <v>396</v>
      </c>
      <c r="USH30" s="349" t="s">
        <v>396</v>
      </c>
      <c r="USI30" s="349" t="s">
        <v>396</v>
      </c>
      <c r="USJ30" s="349" t="s">
        <v>396</v>
      </c>
      <c r="USK30" s="349" t="s">
        <v>396</v>
      </c>
      <c r="USL30" s="349" t="s">
        <v>396</v>
      </c>
      <c r="USM30" s="349" t="s">
        <v>396</v>
      </c>
      <c r="USN30" s="349" t="s">
        <v>396</v>
      </c>
      <c r="USO30" s="349" t="s">
        <v>396</v>
      </c>
      <c r="USP30" s="349" t="s">
        <v>396</v>
      </c>
      <c r="USQ30" s="349" t="s">
        <v>396</v>
      </c>
      <c r="USR30" s="349" t="s">
        <v>396</v>
      </c>
      <c r="USS30" s="349" t="s">
        <v>396</v>
      </c>
      <c r="UST30" s="349" t="s">
        <v>396</v>
      </c>
      <c r="USU30" s="349" t="s">
        <v>396</v>
      </c>
      <c r="USV30" s="349" t="s">
        <v>396</v>
      </c>
      <c r="USW30" s="349" t="s">
        <v>396</v>
      </c>
      <c r="USX30" s="349" t="s">
        <v>396</v>
      </c>
      <c r="USY30" s="349" t="s">
        <v>396</v>
      </c>
      <c r="USZ30" s="349" t="s">
        <v>396</v>
      </c>
      <c r="UTA30" s="349" t="s">
        <v>396</v>
      </c>
      <c r="UTB30" s="349" t="s">
        <v>396</v>
      </c>
      <c r="UTC30" s="349" t="s">
        <v>396</v>
      </c>
      <c r="UTD30" s="349" t="s">
        <v>396</v>
      </c>
      <c r="UTE30" s="349" t="s">
        <v>396</v>
      </c>
      <c r="UTF30" s="349" t="s">
        <v>396</v>
      </c>
      <c r="UTG30" s="349" t="s">
        <v>396</v>
      </c>
      <c r="UTH30" s="349" t="s">
        <v>396</v>
      </c>
      <c r="UTI30" s="349" t="s">
        <v>396</v>
      </c>
      <c r="UTJ30" s="349" t="s">
        <v>396</v>
      </c>
      <c r="UTK30" s="349" t="s">
        <v>396</v>
      </c>
      <c r="UTL30" s="349" t="s">
        <v>396</v>
      </c>
      <c r="UTM30" s="349" t="s">
        <v>396</v>
      </c>
      <c r="UTN30" s="349" t="s">
        <v>396</v>
      </c>
      <c r="UTO30" s="349" t="s">
        <v>396</v>
      </c>
      <c r="UTP30" s="349" t="s">
        <v>396</v>
      </c>
      <c r="UTQ30" s="349" t="s">
        <v>396</v>
      </c>
      <c r="UTR30" s="349" t="s">
        <v>396</v>
      </c>
      <c r="UTS30" s="349" t="s">
        <v>396</v>
      </c>
      <c r="UTT30" s="349" t="s">
        <v>396</v>
      </c>
      <c r="UTU30" s="349" t="s">
        <v>396</v>
      </c>
      <c r="UTV30" s="349" t="s">
        <v>396</v>
      </c>
      <c r="UTW30" s="349" t="s">
        <v>396</v>
      </c>
      <c r="UTX30" s="349" t="s">
        <v>396</v>
      </c>
      <c r="UTY30" s="349" t="s">
        <v>396</v>
      </c>
      <c r="UTZ30" s="349" t="s">
        <v>396</v>
      </c>
      <c r="UUA30" s="349" t="s">
        <v>396</v>
      </c>
      <c r="UUB30" s="349" t="s">
        <v>396</v>
      </c>
      <c r="UUC30" s="349" t="s">
        <v>396</v>
      </c>
      <c r="UUD30" s="349" t="s">
        <v>396</v>
      </c>
      <c r="UUE30" s="349" t="s">
        <v>396</v>
      </c>
      <c r="UUF30" s="349" t="s">
        <v>396</v>
      </c>
      <c r="UUG30" s="349" t="s">
        <v>396</v>
      </c>
      <c r="UUH30" s="349" t="s">
        <v>396</v>
      </c>
      <c r="UUI30" s="349" t="s">
        <v>396</v>
      </c>
      <c r="UUJ30" s="349" t="s">
        <v>396</v>
      </c>
      <c r="UUK30" s="349" t="s">
        <v>396</v>
      </c>
      <c r="UUL30" s="349" t="s">
        <v>396</v>
      </c>
      <c r="UUM30" s="349" t="s">
        <v>396</v>
      </c>
      <c r="UUN30" s="349" t="s">
        <v>396</v>
      </c>
      <c r="UUO30" s="349" t="s">
        <v>396</v>
      </c>
      <c r="UUP30" s="349" t="s">
        <v>396</v>
      </c>
      <c r="UUQ30" s="349" t="s">
        <v>396</v>
      </c>
      <c r="UUR30" s="349" t="s">
        <v>396</v>
      </c>
      <c r="UUS30" s="349" t="s">
        <v>396</v>
      </c>
      <c r="UUT30" s="349" t="s">
        <v>396</v>
      </c>
      <c r="UUU30" s="349" t="s">
        <v>396</v>
      </c>
      <c r="UUV30" s="349" t="s">
        <v>396</v>
      </c>
      <c r="UUW30" s="349" t="s">
        <v>396</v>
      </c>
      <c r="UUX30" s="349" t="s">
        <v>396</v>
      </c>
      <c r="UUY30" s="349" t="s">
        <v>396</v>
      </c>
      <c r="UUZ30" s="349" t="s">
        <v>396</v>
      </c>
      <c r="UVA30" s="349" t="s">
        <v>396</v>
      </c>
      <c r="UVB30" s="349" t="s">
        <v>396</v>
      </c>
      <c r="UVC30" s="349" t="s">
        <v>396</v>
      </c>
      <c r="UVD30" s="349" t="s">
        <v>396</v>
      </c>
      <c r="UVE30" s="349" t="s">
        <v>396</v>
      </c>
      <c r="UVF30" s="349" t="s">
        <v>396</v>
      </c>
      <c r="UVG30" s="349" t="s">
        <v>396</v>
      </c>
      <c r="UVH30" s="349" t="s">
        <v>396</v>
      </c>
      <c r="UVI30" s="349" t="s">
        <v>396</v>
      </c>
      <c r="UVJ30" s="349" t="s">
        <v>396</v>
      </c>
      <c r="UVK30" s="349" t="s">
        <v>396</v>
      </c>
      <c r="UVL30" s="349" t="s">
        <v>396</v>
      </c>
      <c r="UVM30" s="349" t="s">
        <v>396</v>
      </c>
      <c r="UVN30" s="349" t="s">
        <v>396</v>
      </c>
      <c r="UVO30" s="349" t="s">
        <v>396</v>
      </c>
      <c r="UVP30" s="349" t="s">
        <v>396</v>
      </c>
      <c r="UVQ30" s="349" t="s">
        <v>396</v>
      </c>
      <c r="UVR30" s="349" t="s">
        <v>396</v>
      </c>
      <c r="UVS30" s="349" t="s">
        <v>396</v>
      </c>
      <c r="UVT30" s="349" t="s">
        <v>396</v>
      </c>
      <c r="UVU30" s="349" t="s">
        <v>396</v>
      </c>
      <c r="UVV30" s="349" t="s">
        <v>396</v>
      </c>
      <c r="UVW30" s="349" t="s">
        <v>396</v>
      </c>
      <c r="UVX30" s="349" t="s">
        <v>396</v>
      </c>
      <c r="UVY30" s="349" t="s">
        <v>396</v>
      </c>
      <c r="UVZ30" s="349" t="s">
        <v>396</v>
      </c>
      <c r="UWA30" s="349" t="s">
        <v>396</v>
      </c>
      <c r="UWB30" s="349" t="s">
        <v>396</v>
      </c>
      <c r="UWC30" s="349" t="s">
        <v>396</v>
      </c>
      <c r="UWD30" s="349" t="s">
        <v>396</v>
      </c>
      <c r="UWE30" s="349" t="s">
        <v>396</v>
      </c>
      <c r="UWF30" s="349" t="s">
        <v>396</v>
      </c>
      <c r="UWG30" s="349" t="s">
        <v>396</v>
      </c>
      <c r="UWH30" s="349" t="s">
        <v>396</v>
      </c>
      <c r="UWI30" s="349" t="s">
        <v>396</v>
      </c>
      <c r="UWJ30" s="349" t="s">
        <v>396</v>
      </c>
      <c r="UWK30" s="349" t="s">
        <v>396</v>
      </c>
      <c r="UWL30" s="349" t="s">
        <v>396</v>
      </c>
      <c r="UWM30" s="349" t="s">
        <v>396</v>
      </c>
      <c r="UWN30" s="349" t="s">
        <v>396</v>
      </c>
      <c r="UWO30" s="349" t="s">
        <v>396</v>
      </c>
      <c r="UWP30" s="349" t="s">
        <v>396</v>
      </c>
      <c r="UWQ30" s="349" t="s">
        <v>396</v>
      </c>
      <c r="UWR30" s="349" t="s">
        <v>396</v>
      </c>
      <c r="UWS30" s="349" t="s">
        <v>396</v>
      </c>
      <c r="UWT30" s="349" t="s">
        <v>396</v>
      </c>
      <c r="UWU30" s="349" t="s">
        <v>396</v>
      </c>
      <c r="UWV30" s="349" t="s">
        <v>396</v>
      </c>
      <c r="UWW30" s="349" t="s">
        <v>396</v>
      </c>
      <c r="UWX30" s="349" t="s">
        <v>396</v>
      </c>
      <c r="UWY30" s="349" t="s">
        <v>396</v>
      </c>
      <c r="UWZ30" s="349" t="s">
        <v>396</v>
      </c>
      <c r="UXA30" s="349" t="s">
        <v>396</v>
      </c>
      <c r="UXB30" s="349" t="s">
        <v>396</v>
      </c>
      <c r="UXC30" s="349" t="s">
        <v>396</v>
      </c>
      <c r="UXD30" s="349" t="s">
        <v>396</v>
      </c>
      <c r="UXE30" s="349" t="s">
        <v>396</v>
      </c>
      <c r="UXF30" s="349" t="s">
        <v>396</v>
      </c>
      <c r="UXG30" s="349" t="s">
        <v>396</v>
      </c>
      <c r="UXH30" s="349" t="s">
        <v>396</v>
      </c>
      <c r="UXI30" s="349" t="s">
        <v>396</v>
      </c>
      <c r="UXJ30" s="349" t="s">
        <v>396</v>
      </c>
      <c r="UXK30" s="349" t="s">
        <v>396</v>
      </c>
      <c r="UXL30" s="349" t="s">
        <v>396</v>
      </c>
      <c r="UXM30" s="349" t="s">
        <v>396</v>
      </c>
      <c r="UXN30" s="349" t="s">
        <v>396</v>
      </c>
      <c r="UXO30" s="349" t="s">
        <v>396</v>
      </c>
      <c r="UXP30" s="349" t="s">
        <v>396</v>
      </c>
      <c r="UXQ30" s="349" t="s">
        <v>396</v>
      </c>
      <c r="UXR30" s="349" t="s">
        <v>396</v>
      </c>
      <c r="UXS30" s="349" t="s">
        <v>396</v>
      </c>
      <c r="UXT30" s="349" t="s">
        <v>396</v>
      </c>
      <c r="UXU30" s="349" t="s">
        <v>396</v>
      </c>
      <c r="UXV30" s="349" t="s">
        <v>396</v>
      </c>
      <c r="UXW30" s="349" t="s">
        <v>396</v>
      </c>
      <c r="UXX30" s="349" t="s">
        <v>396</v>
      </c>
      <c r="UXY30" s="349" t="s">
        <v>396</v>
      </c>
      <c r="UXZ30" s="349" t="s">
        <v>396</v>
      </c>
      <c r="UYA30" s="349" t="s">
        <v>396</v>
      </c>
      <c r="UYB30" s="349" t="s">
        <v>396</v>
      </c>
      <c r="UYC30" s="349" t="s">
        <v>396</v>
      </c>
      <c r="UYD30" s="349" t="s">
        <v>396</v>
      </c>
      <c r="UYE30" s="349" t="s">
        <v>396</v>
      </c>
      <c r="UYF30" s="349" t="s">
        <v>396</v>
      </c>
      <c r="UYG30" s="349" t="s">
        <v>396</v>
      </c>
      <c r="UYH30" s="349" t="s">
        <v>396</v>
      </c>
      <c r="UYI30" s="349" t="s">
        <v>396</v>
      </c>
      <c r="UYJ30" s="349" t="s">
        <v>396</v>
      </c>
      <c r="UYK30" s="349" t="s">
        <v>396</v>
      </c>
      <c r="UYL30" s="349" t="s">
        <v>396</v>
      </c>
      <c r="UYM30" s="349" t="s">
        <v>396</v>
      </c>
      <c r="UYN30" s="349" t="s">
        <v>396</v>
      </c>
      <c r="UYO30" s="349" t="s">
        <v>396</v>
      </c>
      <c r="UYP30" s="349" t="s">
        <v>396</v>
      </c>
      <c r="UYQ30" s="349" t="s">
        <v>396</v>
      </c>
      <c r="UYR30" s="349" t="s">
        <v>396</v>
      </c>
      <c r="UYS30" s="349" t="s">
        <v>396</v>
      </c>
      <c r="UYT30" s="349" t="s">
        <v>396</v>
      </c>
      <c r="UYU30" s="349" t="s">
        <v>396</v>
      </c>
      <c r="UYV30" s="349" t="s">
        <v>396</v>
      </c>
      <c r="UYW30" s="349" t="s">
        <v>396</v>
      </c>
      <c r="UYX30" s="349" t="s">
        <v>396</v>
      </c>
      <c r="UYY30" s="349" t="s">
        <v>396</v>
      </c>
      <c r="UYZ30" s="349" t="s">
        <v>396</v>
      </c>
      <c r="UZA30" s="349" t="s">
        <v>396</v>
      </c>
      <c r="UZB30" s="349" t="s">
        <v>396</v>
      </c>
      <c r="UZC30" s="349" t="s">
        <v>396</v>
      </c>
      <c r="UZD30" s="349" t="s">
        <v>396</v>
      </c>
      <c r="UZE30" s="349" t="s">
        <v>396</v>
      </c>
      <c r="UZF30" s="349" t="s">
        <v>396</v>
      </c>
      <c r="UZG30" s="349" t="s">
        <v>396</v>
      </c>
      <c r="UZH30" s="349" t="s">
        <v>396</v>
      </c>
      <c r="UZI30" s="349" t="s">
        <v>396</v>
      </c>
      <c r="UZJ30" s="349" t="s">
        <v>396</v>
      </c>
      <c r="UZK30" s="349" t="s">
        <v>396</v>
      </c>
      <c r="UZL30" s="349" t="s">
        <v>396</v>
      </c>
      <c r="UZM30" s="349" t="s">
        <v>396</v>
      </c>
      <c r="UZN30" s="349" t="s">
        <v>396</v>
      </c>
      <c r="UZO30" s="349" t="s">
        <v>396</v>
      </c>
      <c r="UZP30" s="349" t="s">
        <v>396</v>
      </c>
      <c r="UZQ30" s="349" t="s">
        <v>396</v>
      </c>
      <c r="UZR30" s="349" t="s">
        <v>396</v>
      </c>
      <c r="UZS30" s="349" t="s">
        <v>396</v>
      </c>
      <c r="UZT30" s="349" t="s">
        <v>396</v>
      </c>
      <c r="UZU30" s="349" t="s">
        <v>396</v>
      </c>
      <c r="UZV30" s="349" t="s">
        <v>396</v>
      </c>
      <c r="UZW30" s="349" t="s">
        <v>396</v>
      </c>
      <c r="UZX30" s="349" t="s">
        <v>396</v>
      </c>
      <c r="UZY30" s="349" t="s">
        <v>396</v>
      </c>
      <c r="UZZ30" s="349" t="s">
        <v>396</v>
      </c>
      <c r="VAA30" s="349" t="s">
        <v>396</v>
      </c>
      <c r="VAB30" s="349" t="s">
        <v>396</v>
      </c>
      <c r="VAC30" s="349" t="s">
        <v>396</v>
      </c>
      <c r="VAD30" s="349" t="s">
        <v>396</v>
      </c>
      <c r="VAE30" s="349" t="s">
        <v>396</v>
      </c>
      <c r="VAF30" s="349" t="s">
        <v>396</v>
      </c>
      <c r="VAG30" s="349" t="s">
        <v>396</v>
      </c>
      <c r="VAH30" s="349" t="s">
        <v>396</v>
      </c>
      <c r="VAI30" s="349" t="s">
        <v>396</v>
      </c>
      <c r="VAJ30" s="349" t="s">
        <v>396</v>
      </c>
      <c r="VAK30" s="349" t="s">
        <v>396</v>
      </c>
      <c r="VAL30" s="349" t="s">
        <v>396</v>
      </c>
      <c r="VAM30" s="349" t="s">
        <v>396</v>
      </c>
      <c r="VAN30" s="349" t="s">
        <v>396</v>
      </c>
      <c r="VAO30" s="349" t="s">
        <v>396</v>
      </c>
      <c r="VAP30" s="349" t="s">
        <v>396</v>
      </c>
      <c r="VAQ30" s="349" t="s">
        <v>396</v>
      </c>
      <c r="VAR30" s="349" t="s">
        <v>396</v>
      </c>
      <c r="VAS30" s="349" t="s">
        <v>396</v>
      </c>
      <c r="VAT30" s="349" t="s">
        <v>396</v>
      </c>
      <c r="VAU30" s="349" t="s">
        <v>396</v>
      </c>
      <c r="VAV30" s="349" t="s">
        <v>396</v>
      </c>
      <c r="VAW30" s="349" t="s">
        <v>396</v>
      </c>
      <c r="VAX30" s="349" t="s">
        <v>396</v>
      </c>
      <c r="VAY30" s="349" t="s">
        <v>396</v>
      </c>
      <c r="VAZ30" s="349" t="s">
        <v>396</v>
      </c>
      <c r="VBA30" s="349" t="s">
        <v>396</v>
      </c>
      <c r="VBB30" s="349" t="s">
        <v>396</v>
      </c>
      <c r="VBC30" s="349" t="s">
        <v>396</v>
      </c>
      <c r="VBD30" s="349" t="s">
        <v>396</v>
      </c>
      <c r="VBE30" s="349" t="s">
        <v>396</v>
      </c>
      <c r="VBF30" s="349" t="s">
        <v>396</v>
      </c>
      <c r="VBG30" s="349" t="s">
        <v>396</v>
      </c>
      <c r="VBH30" s="349" t="s">
        <v>396</v>
      </c>
      <c r="VBI30" s="349" t="s">
        <v>396</v>
      </c>
      <c r="VBJ30" s="349" t="s">
        <v>396</v>
      </c>
      <c r="VBK30" s="349" t="s">
        <v>396</v>
      </c>
      <c r="VBL30" s="349" t="s">
        <v>396</v>
      </c>
      <c r="VBM30" s="349" t="s">
        <v>396</v>
      </c>
      <c r="VBN30" s="349" t="s">
        <v>396</v>
      </c>
      <c r="VBO30" s="349" t="s">
        <v>396</v>
      </c>
      <c r="VBP30" s="349" t="s">
        <v>396</v>
      </c>
      <c r="VBQ30" s="349" t="s">
        <v>396</v>
      </c>
      <c r="VBR30" s="349" t="s">
        <v>396</v>
      </c>
      <c r="VBS30" s="349" t="s">
        <v>396</v>
      </c>
      <c r="VBT30" s="349" t="s">
        <v>396</v>
      </c>
      <c r="VBU30" s="349" t="s">
        <v>396</v>
      </c>
      <c r="VBV30" s="349" t="s">
        <v>396</v>
      </c>
      <c r="VBW30" s="349" t="s">
        <v>396</v>
      </c>
      <c r="VBX30" s="349" t="s">
        <v>396</v>
      </c>
      <c r="VBY30" s="349" t="s">
        <v>396</v>
      </c>
      <c r="VBZ30" s="349" t="s">
        <v>396</v>
      </c>
      <c r="VCA30" s="349" t="s">
        <v>396</v>
      </c>
      <c r="VCB30" s="349" t="s">
        <v>396</v>
      </c>
      <c r="VCC30" s="349" t="s">
        <v>396</v>
      </c>
      <c r="VCD30" s="349" t="s">
        <v>396</v>
      </c>
      <c r="VCE30" s="349" t="s">
        <v>396</v>
      </c>
      <c r="VCF30" s="349" t="s">
        <v>396</v>
      </c>
      <c r="VCG30" s="349" t="s">
        <v>396</v>
      </c>
      <c r="VCH30" s="349" t="s">
        <v>396</v>
      </c>
      <c r="VCI30" s="349" t="s">
        <v>396</v>
      </c>
      <c r="VCJ30" s="349" t="s">
        <v>396</v>
      </c>
      <c r="VCK30" s="349" t="s">
        <v>396</v>
      </c>
      <c r="VCL30" s="349" t="s">
        <v>396</v>
      </c>
      <c r="VCM30" s="349" t="s">
        <v>396</v>
      </c>
      <c r="VCN30" s="349" t="s">
        <v>396</v>
      </c>
      <c r="VCO30" s="349" t="s">
        <v>396</v>
      </c>
      <c r="VCP30" s="349" t="s">
        <v>396</v>
      </c>
      <c r="VCQ30" s="349" t="s">
        <v>396</v>
      </c>
      <c r="VCR30" s="349" t="s">
        <v>396</v>
      </c>
      <c r="VCS30" s="349" t="s">
        <v>396</v>
      </c>
      <c r="VCT30" s="349" t="s">
        <v>396</v>
      </c>
      <c r="VCU30" s="349" t="s">
        <v>396</v>
      </c>
      <c r="VCV30" s="349" t="s">
        <v>396</v>
      </c>
      <c r="VCW30" s="349" t="s">
        <v>396</v>
      </c>
      <c r="VCX30" s="349" t="s">
        <v>396</v>
      </c>
      <c r="VCY30" s="349" t="s">
        <v>396</v>
      </c>
      <c r="VCZ30" s="349" t="s">
        <v>396</v>
      </c>
      <c r="VDA30" s="349" t="s">
        <v>396</v>
      </c>
      <c r="VDB30" s="349" t="s">
        <v>396</v>
      </c>
      <c r="VDC30" s="349" t="s">
        <v>396</v>
      </c>
      <c r="VDD30" s="349" t="s">
        <v>396</v>
      </c>
      <c r="VDE30" s="349" t="s">
        <v>396</v>
      </c>
      <c r="VDF30" s="349" t="s">
        <v>396</v>
      </c>
      <c r="VDG30" s="349" t="s">
        <v>396</v>
      </c>
      <c r="VDH30" s="349" t="s">
        <v>396</v>
      </c>
      <c r="VDI30" s="349" t="s">
        <v>396</v>
      </c>
      <c r="VDJ30" s="349" t="s">
        <v>396</v>
      </c>
      <c r="VDK30" s="349" t="s">
        <v>396</v>
      </c>
      <c r="VDL30" s="349" t="s">
        <v>396</v>
      </c>
      <c r="VDM30" s="349" t="s">
        <v>396</v>
      </c>
      <c r="VDN30" s="349" t="s">
        <v>396</v>
      </c>
      <c r="VDO30" s="349" t="s">
        <v>396</v>
      </c>
      <c r="VDP30" s="349" t="s">
        <v>396</v>
      </c>
      <c r="VDQ30" s="349" t="s">
        <v>396</v>
      </c>
      <c r="VDR30" s="349" t="s">
        <v>396</v>
      </c>
      <c r="VDS30" s="349" t="s">
        <v>396</v>
      </c>
      <c r="VDT30" s="349" t="s">
        <v>396</v>
      </c>
      <c r="VDU30" s="349" t="s">
        <v>396</v>
      </c>
      <c r="VDV30" s="349" t="s">
        <v>396</v>
      </c>
      <c r="VDW30" s="349" t="s">
        <v>396</v>
      </c>
      <c r="VDX30" s="349" t="s">
        <v>396</v>
      </c>
      <c r="VDY30" s="349" t="s">
        <v>396</v>
      </c>
      <c r="VDZ30" s="349" t="s">
        <v>396</v>
      </c>
      <c r="VEA30" s="349" t="s">
        <v>396</v>
      </c>
      <c r="VEB30" s="349" t="s">
        <v>396</v>
      </c>
      <c r="VEC30" s="349" t="s">
        <v>396</v>
      </c>
      <c r="VED30" s="349" t="s">
        <v>396</v>
      </c>
      <c r="VEE30" s="349" t="s">
        <v>396</v>
      </c>
      <c r="VEF30" s="349" t="s">
        <v>396</v>
      </c>
      <c r="VEG30" s="349" t="s">
        <v>396</v>
      </c>
      <c r="VEH30" s="349" t="s">
        <v>396</v>
      </c>
      <c r="VEI30" s="349" t="s">
        <v>396</v>
      </c>
      <c r="VEJ30" s="349" t="s">
        <v>396</v>
      </c>
      <c r="VEK30" s="349" t="s">
        <v>396</v>
      </c>
      <c r="VEL30" s="349" t="s">
        <v>396</v>
      </c>
      <c r="VEM30" s="349" t="s">
        <v>396</v>
      </c>
      <c r="VEN30" s="349" t="s">
        <v>396</v>
      </c>
      <c r="VEO30" s="349" t="s">
        <v>396</v>
      </c>
      <c r="VEP30" s="349" t="s">
        <v>396</v>
      </c>
      <c r="VEQ30" s="349" t="s">
        <v>396</v>
      </c>
      <c r="VER30" s="349" t="s">
        <v>396</v>
      </c>
      <c r="VES30" s="349" t="s">
        <v>396</v>
      </c>
      <c r="VET30" s="349" t="s">
        <v>396</v>
      </c>
      <c r="VEU30" s="349" t="s">
        <v>396</v>
      </c>
      <c r="VEV30" s="349" t="s">
        <v>396</v>
      </c>
      <c r="VEW30" s="349" t="s">
        <v>396</v>
      </c>
      <c r="VEX30" s="349" t="s">
        <v>396</v>
      </c>
      <c r="VEY30" s="349" t="s">
        <v>396</v>
      </c>
      <c r="VEZ30" s="349" t="s">
        <v>396</v>
      </c>
      <c r="VFA30" s="349" t="s">
        <v>396</v>
      </c>
      <c r="VFB30" s="349" t="s">
        <v>396</v>
      </c>
      <c r="VFC30" s="349" t="s">
        <v>396</v>
      </c>
      <c r="VFD30" s="349" t="s">
        <v>396</v>
      </c>
      <c r="VFE30" s="349" t="s">
        <v>396</v>
      </c>
      <c r="VFF30" s="349" t="s">
        <v>396</v>
      </c>
      <c r="VFG30" s="349" t="s">
        <v>396</v>
      </c>
      <c r="VFH30" s="349" t="s">
        <v>396</v>
      </c>
      <c r="VFI30" s="349" t="s">
        <v>396</v>
      </c>
      <c r="VFJ30" s="349" t="s">
        <v>396</v>
      </c>
      <c r="VFK30" s="349" t="s">
        <v>396</v>
      </c>
      <c r="VFL30" s="349" t="s">
        <v>396</v>
      </c>
      <c r="VFM30" s="349" t="s">
        <v>396</v>
      </c>
      <c r="VFN30" s="349" t="s">
        <v>396</v>
      </c>
      <c r="VFO30" s="349" t="s">
        <v>396</v>
      </c>
      <c r="VFP30" s="349" t="s">
        <v>396</v>
      </c>
      <c r="VFQ30" s="349" t="s">
        <v>396</v>
      </c>
      <c r="VFR30" s="349" t="s">
        <v>396</v>
      </c>
      <c r="VFS30" s="349" t="s">
        <v>396</v>
      </c>
      <c r="VFT30" s="349" t="s">
        <v>396</v>
      </c>
      <c r="VFU30" s="349" t="s">
        <v>396</v>
      </c>
      <c r="VFV30" s="349" t="s">
        <v>396</v>
      </c>
      <c r="VFW30" s="349" t="s">
        <v>396</v>
      </c>
      <c r="VFX30" s="349" t="s">
        <v>396</v>
      </c>
      <c r="VFY30" s="349" t="s">
        <v>396</v>
      </c>
      <c r="VFZ30" s="349" t="s">
        <v>396</v>
      </c>
      <c r="VGA30" s="349" t="s">
        <v>396</v>
      </c>
      <c r="VGB30" s="349" t="s">
        <v>396</v>
      </c>
      <c r="VGC30" s="349" t="s">
        <v>396</v>
      </c>
      <c r="VGD30" s="349" t="s">
        <v>396</v>
      </c>
      <c r="VGE30" s="349" t="s">
        <v>396</v>
      </c>
      <c r="VGF30" s="349" t="s">
        <v>396</v>
      </c>
      <c r="VGG30" s="349" t="s">
        <v>396</v>
      </c>
      <c r="VGH30" s="349" t="s">
        <v>396</v>
      </c>
      <c r="VGI30" s="349" t="s">
        <v>396</v>
      </c>
      <c r="VGJ30" s="349" t="s">
        <v>396</v>
      </c>
      <c r="VGK30" s="349" t="s">
        <v>396</v>
      </c>
      <c r="VGL30" s="349" t="s">
        <v>396</v>
      </c>
      <c r="VGM30" s="349" t="s">
        <v>396</v>
      </c>
      <c r="VGN30" s="349" t="s">
        <v>396</v>
      </c>
      <c r="VGO30" s="349" t="s">
        <v>396</v>
      </c>
      <c r="VGP30" s="349" t="s">
        <v>396</v>
      </c>
      <c r="VGQ30" s="349" t="s">
        <v>396</v>
      </c>
      <c r="VGR30" s="349" t="s">
        <v>396</v>
      </c>
      <c r="VGS30" s="349" t="s">
        <v>396</v>
      </c>
      <c r="VGT30" s="349" t="s">
        <v>396</v>
      </c>
      <c r="VGU30" s="349" t="s">
        <v>396</v>
      </c>
      <c r="VGV30" s="349" t="s">
        <v>396</v>
      </c>
      <c r="VGW30" s="349" t="s">
        <v>396</v>
      </c>
      <c r="VGX30" s="349" t="s">
        <v>396</v>
      </c>
      <c r="VGY30" s="349" t="s">
        <v>396</v>
      </c>
      <c r="VGZ30" s="349" t="s">
        <v>396</v>
      </c>
      <c r="VHA30" s="349" t="s">
        <v>396</v>
      </c>
      <c r="VHB30" s="349" t="s">
        <v>396</v>
      </c>
      <c r="VHC30" s="349" t="s">
        <v>396</v>
      </c>
      <c r="VHD30" s="349" t="s">
        <v>396</v>
      </c>
      <c r="VHE30" s="349" t="s">
        <v>396</v>
      </c>
      <c r="VHF30" s="349" t="s">
        <v>396</v>
      </c>
      <c r="VHG30" s="349" t="s">
        <v>396</v>
      </c>
      <c r="VHH30" s="349" t="s">
        <v>396</v>
      </c>
      <c r="VHI30" s="349" t="s">
        <v>396</v>
      </c>
      <c r="VHJ30" s="349" t="s">
        <v>396</v>
      </c>
      <c r="VHK30" s="349" t="s">
        <v>396</v>
      </c>
      <c r="VHL30" s="349" t="s">
        <v>396</v>
      </c>
      <c r="VHM30" s="349" t="s">
        <v>396</v>
      </c>
      <c r="VHN30" s="349" t="s">
        <v>396</v>
      </c>
      <c r="VHO30" s="349" t="s">
        <v>396</v>
      </c>
      <c r="VHP30" s="349" t="s">
        <v>396</v>
      </c>
      <c r="VHQ30" s="349" t="s">
        <v>396</v>
      </c>
      <c r="VHR30" s="349" t="s">
        <v>396</v>
      </c>
      <c r="VHS30" s="349" t="s">
        <v>396</v>
      </c>
      <c r="VHT30" s="349" t="s">
        <v>396</v>
      </c>
      <c r="VHU30" s="349" t="s">
        <v>396</v>
      </c>
      <c r="VHV30" s="349" t="s">
        <v>396</v>
      </c>
      <c r="VHW30" s="349" t="s">
        <v>396</v>
      </c>
      <c r="VHX30" s="349" t="s">
        <v>396</v>
      </c>
      <c r="VHY30" s="349" t="s">
        <v>396</v>
      </c>
      <c r="VHZ30" s="349" t="s">
        <v>396</v>
      </c>
      <c r="VIA30" s="349" t="s">
        <v>396</v>
      </c>
      <c r="VIB30" s="349" t="s">
        <v>396</v>
      </c>
      <c r="VIC30" s="349" t="s">
        <v>396</v>
      </c>
      <c r="VID30" s="349" t="s">
        <v>396</v>
      </c>
      <c r="VIE30" s="349" t="s">
        <v>396</v>
      </c>
      <c r="VIF30" s="349" t="s">
        <v>396</v>
      </c>
      <c r="VIG30" s="349" t="s">
        <v>396</v>
      </c>
      <c r="VIH30" s="349" t="s">
        <v>396</v>
      </c>
      <c r="VII30" s="349" t="s">
        <v>396</v>
      </c>
      <c r="VIJ30" s="349" t="s">
        <v>396</v>
      </c>
      <c r="VIK30" s="349" t="s">
        <v>396</v>
      </c>
      <c r="VIL30" s="349" t="s">
        <v>396</v>
      </c>
      <c r="VIM30" s="349" t="s">
        <v>396</v>
      </c>
      <c r="VIN30" s="349" t="s">
        <v>396</v>
      </c>
      <c r="VIO30" s="349" t="s">
        <v>396</v>
      </c>
      <c r="VIP30" s="349" t="s">
        <v>396</v>
      </c>
      <c r="VIQ30" s="349" t="s">
        <v>396</v>
      </c>
      <c r="VIR30" s="349" t="s">
        <v>396</v>
      </c>
      <c r="VIS30" s="349" t="s">
        <v>396</v>
      </c>
      <c r="VIT30" s="349" t="s">
        <v>396</v>
      </c>
      <c r="VIU30" s="349" t="s">
        <v>396</v>
      </c>
      <c r="VIV30" s="349" t="s">
        <v>396</v>
      </c>
      <c r="VIW30" s="349" t="s">
        <v>396</v>
      </c>
      <c r="VIX30" s="349" t="s">
        <v>396</v>
      </c>
      <c r="VIY30" s="349" t="s">
        <v>396</v>
      </c>
      <c r="VIZ30" s="349" t="s">
        <v>396</v>
      </c>
      <c r="VJA30" s="349" t="s">
        <v>396</v>
      </c>
      <c r="VJB30" s="349" t="s">
        <v>396</v>
      </c>
      <c r="VJC30" s="349" t="s">
        <v>396</v>
      </c>
      <c r="VJD30" s="349" t="s">
        <v>396</v>
      </c>
      <c r="VJE30" s="349" t="s">
        <v>396</v>
      </c>
      <c r="VJF30" s="349" t="s">
        <v>396</v>
      </c>
      <c r="VJG30" s="349" t="s">
        <v>396</v>
      </c>
      <c r="VJH30" s="349" t="s">
        <v>396</v>
      </c>
      <c r="VJI30" s="349" t="s">
        <v>396</v>
      </c>
      <c r="VJJ30" s="349" t="s">
        <v>396</v>
      </c>
      <c r="VJK30" s="349" t="s">
        <v>396</v>
      </c>
      <c r="VJL30" s="349" t="s">
        <v>396</v>
      </c>
      <c r="VJM30" s="349" t="s">
        <v>396</v>
      </c>
      <c r="VJN30" s="349" t="s">
        <v>396</v>
      </c>
      <c r="VJO30" s="349" t="s">
        <v>396</v>
      </c>
      <c r="VJP30" s="349" t="s">
        <v>396</v>
      </c>
      <c r="VJQ30" s="349" t="s">
        <v>396</v>
      </c>
      <c r="VJR30" s="349" t="s">
        <v>396</v>
      </c>
      <c r="VJS30" s="349" t="s">
        <v>396</v>
      </c>
      <c r="VJT30" s="349" t="s">
        <v>396</v>
      </c>
      <c r="VJU30" s="349" t="s">
        <v>396</v>
      </c>
      <c r="VJV30" s="349" t="s">
        <v>396</v>
      </c>
      <c r="VJW30" s="349" t="s">
        <v>396</v>
      </c>
      <c r="VJX30" s="349" t="s">
        <v>396</v>
      </c>
      <c r="VJY30" s="349" t="s">
        <v>396</v>
      </c>
      <c r="VJZ30" s="349" t="s">
        <v>396</v>
      </c>
      <c r="VKA30" s="349" t="s">
        <v>396</v>
      </c>
      <c r="VKB30" s="349" t="s">
        <v>396</v>
      </c>
      <c r="VKC30" s="349" t="s">
        <v>396</v>
      </c>
      <c r="VKD30" s="349" t="s">
        <v>396</v>
      </c>
      <c r="VKE30" s="349" t="s">
        <v>396</v>
      </c>
      <c r="VKF30" s="349" t="s">
        <v>396</v>
      </c>
      <c r="VKG30" s="349" t="s">
        <v>396</v>
      </c>
      <c r="VKH30" s="349" t="s">
        <v>396</v>
      </c>
      <c r="VKI30" s="349" t="s">
        <v>396</v>
      </c>
      <c r="VKJ30" s="349" t="s">
        <v>396</v>
      </c>
      <c r="VKK30" s="349" t="s">
        <v>396</v>
      </c>
      <c r="VKL30" s="349" t="s">
        <v>396</v>
      </c>
      <c r="VKM30" s="349" t="s">
        <v>396</v>
      </c>
      <c r="VKN30" s="349" t="s">
        <v>396</v>
      </c>
      <c r="VKO30" s="349" t="s">
        <v>396</v>
      </c>
      <c r="VKP30" s="349" t="s">
        <v>396</v>
      </c>
      <c r="VKQ30" s="349" t="s">
        <v>396</v>
      </c>
      <c r="VKR30" s="349" t="s">
        <v>396</v>
      </c>
      <c r="VKS30" s="349" t="s">
        <v>396</v>
      </c>
      <c r="VKT30" s="349" t="s">
        <v>396</v>
      </c>
      <c r="VKU30" s="349" t="s">
        <v>396</v>
      </c>
      <c r="VKV30" s="349" t="s">
        <v>396</v>
      </c>
      <c r="VKW30" s="349" t="s">
        <v>396</v>
      </c>
      <c r="VKX30" s="349" t="s">
        <v>396</v>
      </c>
      <c r="VKY30" s="349" t="s">
        <v>396</v>
      </c>
      <c r="VKZ30" s="349" t="s">
        <v>396</v>
      </c>
      <c r="VLA30" s="349" t="s">
        <v>396</v>
      </c>
      <c r="VLB30" s="349" t="s">
        <v>396</v>
      </c>
      <c r="VLC30" s="349" t="s">
        <v>396</v>
      </c>
      <c r="VLD30" s="349" t="s">
        <v>396</v>
      </c>
      <c r="VLE30" s="349" t="s">
        <v>396</v>
      </c>
      <c r="VLF30" s="349" t="s">
        <v>396</v>
      </c>
      <c r="VLG30" s="349" t="s">
        <v>396</v>
      </c>
      <c r="VLH30" s="349" t="s">
        <v>396</v>
      </c>
      <c r="VLI30" s="349" t="s">
        <v>396</v>
      </c>
      <c r="VLJ30" s="349" t="s">
        <v>396</v>
      </c>
      <c r="VLK30" s="349" t="s">
        <v>396</v>
      </c>
      <c r="VLL30" s="349" t="s">
        <v>396</v>
      </c>
      <c r="VLM30" s="349" t="s">
        <v>396</v>
      </c>
      <c r="VLN30" s="349" t="s">
        <v>396</v>
      </c>
      <c r="VLO30" s="349" t="s">
        <v>396</v>
      </c>
      <c r="VLP30" s="349" t="s">
        <v>396</v>
      </c>
      <c r="VLQ30" s="349" t="s">
        <v>396</v>
      </c>
      <c r="VLR30" s="349" t="s">
        <v>396</v>
      </c>
      <c r="VLS30" s="349" t="s">
        <v>396</v>
      </c>
      <c r="VLT30" s="349" t="s">
        <v>396</v>
      </c>
      <c r="VLU30" s="349" t="s">
        <v>396</v>
      </c>
      <c r="VLV30" s="349" t="s">
        <v>396</v>
      </c>
      <c r="VLW30" s="349" t="s">
        <v>396</v>
      </c>
      <c r="VLX30" s="349" t="s">
        <v>396</v>
      </c>
      <c r="VLY30" s="349" t="s">
        <v>396</v>
      </c>
      <c r="VLZ30" s="349" t="s">
        <v>396</v>
      </c>
      <c r="VMA30" s="349" t="s">
        <v>396</v>
      </c>
      <c r="VMB30" s="349" t="s">
        <v>396</v>
      </c>
      <c r="VMC30" s="349" t="s">
        <v>396</v>
      </c>
      <c r="VMD30" s="349" t="s">
        <v>396</v>
      </c>
      <c r="VME30" s="349" t="s">
        <v>396</v>
      </c>
      <c r="VMF30" s="349" t="s">
        <v>396</v>
      </c>
      <c r="VMG30" s="349" t="s">
        <v>396</v>
      </c>
      <c r="VMH30" s="349" t="s">
        <v>396</v>
      </c>
      <c r="VMI30" s="349" t="s">
        <v>396</v>
      </c>
      <c r="VMJ30" s="349" t="s">
        <v>396</v>
      </c>
      <c r="VMK30" s="349" t="s">
        <v>396</v>
      </c>
      <c r="VML30" s="349" t="s">
        <v>396</v>
      </c>
      <c r="VMM30" s="349" t="s">
        <v>396</v>
      </c>
      <c r="VMN30" s="349" t="s">
        <v>396</v>
      </c>
      <c r="VMO30" s="349" t="s">
        <v>396</v>
      </c>
      <c r="VMP30" s="349" t="s">
        <v>396</v>
      </c>
      <c r="VMQ30" s="349" t="s">
        <v>396</v>
      </c>
      <c r="VMR30" s="349" t="s">
        <v>396</v>
      </c>
      <c r="VMS30" s="349" t="s">
        <v>396</v>
      </c>
      <c r="VMT30" s="349" t="s">
        <v>396</v>
      </c>
      <c r="VMU30" s="349" t="s">
        <v>396</v>
      </c>
      <c r="VMV30" s="349" t="s">
        <v>396</v>
      </c>
      <c r="VMW30" s="349" t="s">
        <v>396</v>
      </c>
      <c r="VMX30" s="349" t="s">
        <v>396</v>
      </c>
      <c r="VMY30" s="349" t="s">
        <v>396</v>
      </c>
      <c r="VMZ30" s="349" t="s">
        <v>396</v>
      </c>
      <c r="VNA30" s="349" t="s">
        <v>396</v>
      </c>
      <c r="VNB30" s="349" t="s">
        <v>396</v>
      </c>
      <c r="VNC30" s="349" t="s">
        <v>396</v>
      </c>
      <c r="VND30" s="349" t="s">
        <v>396</v>
      </c>
      <c r="VNE30" s="349" t="s">
        <v>396</v>
      </c>
      <c r="VNF30" s="349" t="s">
        <v>396</v>
      </c>
      <c r="VNG30" s="349" t="s">
        <v>396</v>
      </c>
      <c r="VNH30" s="349" t="s">
        <v>396</v>
      </c>
      <c r="VNI30" s="349" t="s">
        <v>396</v>
      </c>
      <c r="VNJ30" s="349" t="s">
        <v>396</v>
      </c>
      <c r="VNK30" s="349" t="s">
        <v>396</v>
      </c>
      <c r="VNL30" s="349" t="s">
        <v>396</v>
      </c>
      <c r="VNM30" s="349" t="s">
        <v>396</v>
      </c>
      <c r="VNN30" s="349" t="s">
        <v>396</v>
      </c>
      <c r="VNO30" s="349" t="s">
        <v>396</v>
      </c>
      <c r="VNP30" s="349" t="s">
        <v>396</v>
      </c>
      <c r="VNQ30" s="349" t="s">
        <v>396</v>
      </c>
      <c r="VNR30" s="349" t="s">
        <v>396</v>
      </c>
      <c r="VNS30" s="349" t="s">
        <v>396</v>
      </c>
      <c r="VNT30" s="349" t="s">
        <v>396</v>
      </c>
      <c r="VNU30" s="349" t="s">
        <v>396</v>
      </c>
      <c r="VNV30" s="349" t="s">
        <v>396</v>
      </c>
      <c r="VNW30" s="349" t="s">
        <v>396</v>
      </c>
      <c r="VNX30" s="349" t="s">
        <v>396</v>
      </c>
      <c r="VNY30" s="349" t="s">
        <v>396</v>
      </c>
      <c r="VNZ30" s="349" t="s">
        <v>396</v>
      </c>
      <c r="VOA30" s="349" t="s">
        <v>396</v>
      </c>
      <c r="VOB30" s="349" t="s">
        <v>396</v>
      </c>
      <c r="VOC30" s="349" t="s">
        <v>396</v>
      </c>
      <c r="VOD30" s="349" t="s">
        <v>396</v>
      </c>
      <c r="VOE30" s="349" t="s">
        <v>396</v>
      </c>
      <c r="VOF30" s="349" t="s">
        <v>396</v>
      </c>
      <c r="VOG30" s="349" t="s">
        <v>396</v>
      </c>
      <c r="VOH30" s="349" t="s">
        <v>396</v>
      </c>
      <c r="VOI30" s="349" t="s">
        <v>396</v>
      </c>
      <c r="VOJ30" s="349" t="s">
        <v>396</v>
      </c>
      <c r="VOK30" s="349" t="s">
        <v>396</v>
      </c>
      <c r="VOL30" s="349" t="s">
        <v>396</v>
      </c>
      <c r="VOM30" s="349" t="s">
        <v>396</v>
      </c>
      <c r="VON30" s="349" t="s">
        <v>396</v>
      </c>
      <c r="VOO30" s="349" t="s">
        <v>396</v>
      </c>
      <c r="VOP30" s="349" t="s">
        <v>396</v>
      </c>
      <c r="VOQ30" s="349" t="s">
        <v>396</v>
      </c>
      <c r="VOR30" s="349" t="s">
        <v>396</v>
      </c>
      <c r="VOS30" s="349" t="s">
        <v>396</v>
      </c>
      <c r="VOT30" s="349" t="s">
        <v>396</v>
      </c>
      <c r="VOU30" s="349" t="s">
        <v>396</v>
      </c>
      <c r="VOV30" s="349" t="s">
        <v>396</v>
      </c>
      <c r="VOW30" s="349" t="s">
        <v>396</v>
      </c>
      <c r="VOX30" s="349" t="s">
        <v>396</v>
      </c>
      <c r="VOY30" s="349" t="s">
        <v>396</v>
      </c>
      <c r="VOZ30" s="349" t="s">
        <v>396</v>
      </c>
      <c r="VPA30" s="349" t="s">
        <v>396</v>
      </c>
      <c r="VPB30" s="349" t="s">
        <v>396</v>
      </c>
      <c r="VPC30" s="349" t="s">
        <v>396</v>
      </c>
      <c r="VPD30" s="349" t="s">
        <v>396</v>
      </c>
      <c r="VPE30" s="349" t="s">
        <v>396</v>
      </c>
      <c r="VPF30" s="349" t="s">
        <v>396</v>
      </c>
      <c r="VPG30" s="349" t="s">
        <v>396</v>
      </c>
      <c r="VPH30" s="349" t="s">
        <v>396</v>
      </c>
      <c r="VPI30" s="349" t="s">
        <v>396</v>
      </c>
      <c r="VPJ30" s="349" t="s">
        <v>396</v>
      </c>
      <c r="VPK30" s="349" t="s">
        <v>396</v>
      </c>
      <c r="VPL30" s="349" t="s">
        <v>396</v>
      </c>
      <c r="VPM30" s="349" t="s">
        <v>396</v>
      </c>
      <c r="VPN30" s="349" t="s">
        <v>396</v>
      </c>
      <c r="VPO30" s="349" t="s">
        <v>396</v>
      </c>
      <c r="VPP30" s="349" t="s">
        <v>396</v>
      </c>
      <c r="VPQ30" s="349" t="s">
        <v>396</v>
      </c>
      <c r="VPR30" s="349" t="s">
        <v>396</v>
      </c>
      <c r="VPS30" s="349" t="s">
        <v>396</v>
      </c>
      <c r="VPT30" s="349" t="s">
        <v>396</v>
      </c>
      <c r="VPU30" s="349" t="s">
        <v>396</v>
      </c>
      <c r="VPV30" s="349" t="s">
        <v>396</v>
      </c>
      <c r="VPW30" s="349" t="s">
        <v>396</v>
      </c>
      <c r="VPX30" s="349" t="s">
        <v>396</v>
      </c>
      <c r="VPY30" s="349" t="s">
        <v>396</v>
      </c>
      <c r="VPZ30" s="349" t="s">
        <v>396</v>
      </c>
      <c r="VQA30" s="349" t="s">
        <v>396</v>
      </c>
      <c r="VQB30" s="349" t="s">
        <v>396</v>
      </c>
      <c r="VQC30" s="349" t="s">
        <v>396</v>
      </c>
      <c r="VQD30" s="349" t="s">
        <v>396</v>
      </c>
      <c r="VQE30" s="349" t="s">
        <v>396</v>
      </c>
      <c r="VQF30" s="349" t="s">
        <v>396</v>
      </c>
      <c r="VQG30" s="349" t="s">
        <v>396</v>
      </c>
      <c r="VQH30" s="349" t="s">
        <v>396</v>
      </c>
      <c r="VQI30" s="349" t="s">
        <v>396</v>
      </c>
      <c r="VQJ30" s="349" t="s">
        <v>396</v>
      </c>
      <c r="VQK30" s="349" t="s">
        <v>396</v>
      </c>
      <c r="VQL30" s="349" t="s">
        <v>396</v>
      </c>
      <c r="VQM30" s="349" t="s">
        <v>396</v>
      </c>
      <c r="VQN30" s="349" t="s">
        <v>396</v>
      </c>
      <c r="VQO30" s="349" t="s">
        <v>396</v>
      </c>
      <c r="VQP30" s="349" t="s">
        <v>396</v>
      </c>
      <c r="VQQ30" s="349" t="s">
        <v>396</v>
      </c>
      <c r="VQR30" s="349" t="s">
        <v>396</v>
      </c>
      <c r="VQS30" s="349" t="s">
        <v>396</v>
      </c>
      <c r="VQT30" s="349" t="s">
        <v>396</v>
      </c>
      <c r="VQU30" s="349" t="s">
        <v>396</v>
      </c>
      <c r="VQV30" s="349" t="s">
        <v>396</v>
      </c>
      <c r="VQW30" s="349" t="s">
        <v>396</v>
      </c>
      <c r="VQX30" s="349" t="s">
        <v>396</v>
      </c>
      <c r="VQY30" s="349" t="s">
        <v>396</v>
      </c>
      <c r="VQZ30" s="349" t="s">
        <v>396</v>
      </c>
      <c r="VRA30" s="349" t="s">
        <v>396</v>
      </c>
      <c r="VRB30" s="349" t="s">
        <v>396</v>
      </c>
      <c r="VRC30" s="349" t="s">
        <v>396</v>
      </c>
      <c r="VRD30" s="349" t="s">
        <v>396</v>
      </c>
      <c r="VRE30" s="349" t="s">
        <v>396</v>
      </c>
      <c r="VRF30" s="349" t="s">
        <v>396</v>
      </c>
      <c r="VRG30" s="349" t="s">
        <v>396</v>
      </c>
      <c r="VRH30" s="349" t="s">
        <v>396</v>
      </c>
      <c r="VRI30" s="349" t="s">
        <v>396</v>
      </c>
      <c r="VRJ30" s="349" t="s">
        <v>396</v>
      </c>
      <c r="VRK30" s="349" t="s">
        <v>396</v>
      </c>
      <c r="VRL30" s="349" t="s">
        <v>396</v>
      </c>
      <c r="VRM30" s="349" t="s">
        <v>396</v>
      </c>
      <c r="VRN30" s="349" t="s">
        <v>396</v>
      </c>
      <c r="VRO30" s="349" t="s">
        <v>396</v>
      </c>
      <c r="VRP30" s="349" t="s">
        <v>396</v>
      </c>
      <c r="VRQ30" s="349" t="s">
        <v>396</v>
      </c>
      <c r="VRR30" s="349" t="s">
        <v>396</v>
      </c>
      <c r="VRS30" s="349" t="s">
        <v>396</v>
      </c>
      <c r="VRT30" s="349" t="s">
        <v>396</v>
      </c>
      <c r="VRU30" s="349" t="s">
        <v>396</v>
      </c>
      <c r="VRV30" s="349" t="s">
        <v>396</v>
      </c>
      <c r="VRW30" s="349" t="s">
        <v>396</v>
      </c>
      <c r="VRX30" s="349" t="s">
        <v>396</v>
      </c>
      <c r="VRY30" s="349" t="s">
        <v>396</v>
      </c>
      <c r="VRZ30" s="349" t="s">
        <v>396</v>
      </c>
      <c r="VSA30" s="349" t="s">
        <v>396</v>
      </c>
      <c r="VSB30" s="349" t="s">
        <v>396</v>
      </c>
      <c r="VSC30" s="349" t="s">
        <v>396</v>
      </c>
      <c r="VSD30" s="349" t="s">
        <v>396</v>
      </c>
      <c r="VSE30" s="349" t="s">
        <v>396</v>
      </c>
      <c r="VSF30" s="349" t="s">
        <v>396</v>
      </c>
      <c r="VSG30" s="349" t="s">
        <v>396</v>
      </c>
      <c r="VSH30" s="349" t="s">
        <v>396</v>
      </c>
      <c r="VSI30" s="349" t="s">
        <v>396</v>
      </c>
      <c r="VSJ30" s="349" t="s">
        <v>396</v>
      </c>
      <c r="VSK30" s="349" t="s">
        <v>396</v>
      </c>
      <c r="VSL30" s="349" t="s">
        <v>396</v>
      </c>
      <c r="VSM30" s="349" t="s">
        <v>396</v>
      </c>
      <c r="VSN30" s="349" t="s">
        <v>396</v>
      </c>
      <c r="VSO30" s="349" t="s">
        <v>396</v>
      </c>
      <c r="VSP30" s="349" t="s">
        <v>396</v>
      </c>
      <c r="VSQ30" s="349" t="s">
        <v>396</v>
      </c>
      <c r="VSR30" s="349" t="s">
        <v>396</v>
      </c>
      <c r="VSS30" s="349" t="s">
        <v>396</v>
      </c>
      <c r="VST30" s="349" t="s">
        <v>396</v>
      </c>
      <c r="VSU30" s="349" t="s">
        <v>396</v>
      </c>
      <c r="VSV30" s="349" t="s">
        <v>396</v>
      </c>
      <c r="VSW30" s="349" t="s">
        <v>396</v>
      </c>
      <c r="VSX30" s="349" t="s">
        <v>396</v>
      </c>
      <c r="VSY30" s="349" t="s">
        <v>396</v>
      </c>
      <c r="VSZ30" s="349" t="s">
        <v>396</v>
      </c>
      <c r="VTA30" s="349" t="s">
        <v>396</v>
      </c>
      <c r="VTB30" s="349" t="s">
        <v>396</v>
      </c>
      <c r="VTC30" s="349" t="s">
        <v>396</v>
      </c>
      <c r="VTD30" s="349" t="s">
        <v>396</v>
      </c>
      <c r="VTE30" s="349" t="s">
        <v>396</v>
      </c>
      <c r="VTF30" s="349" t="s">
        <v>396</v>
      </c>
      <c r="VTG30" s="349" t="s">
        <v>396</v>
      </c>
      <c r="VTH30" s="349" t="s">
        <v>396</v>
      </c>
      <c r="VTI30" s="349" t="s">
        <v>396</v>
      </c>
      <c r="VTJ30" s="349" t="s">
        <v>396</v>
      </c>
      <c r="VTK30" s="349" t="s">
        <v>396</v>
      </c>
      <c r="VTL30" s="349" t="s">
        <v>396</v>
      </c>
      <c r="VTM30" s="349" t="s">
        <v>396</v>
      </c>
      <c r="VTN30" s="349" t="s">
        <v>396</v>
      </c>
      <c r="VTO30" s="349" t="s">
        <v>396</v>
      </c>
      <c r="VTP30" s="349" t="s">
        <v>396</v>
      </c>
      <c r="VTQ30" s="349" t="s">
        <v>396</v>
      </c>
      <c r="VTR30" s="349" t="s">
        <v>396</v>
      </c>
      <c r="VTS30" s="349" t="s">
        <v>396</v>
      </c>
      <c r="VTT30" s="349" t="s">
        <v>396</v>
      </c>
      <c r="VTU30" s="349" t="s">
        <v>396</v>
      </c>
      <c r="VTV30" s="349" t="s">
        <v>396</v>
      </c>
      <c r="VTW30" s="349" t="s">
        <v>396</v>
      </c>
      <c r="VTX30" s="349" t="s">
        <v>396</v>
      </c>
      <c r="VTY30" s="349" t="s">
        <v>396</v>
      </c>
      <c r="VTZ30" s="349" t="s">
        <v>396</v>
      </c>
      <c r="VUA30" s="349" t="s">
        <v>396</v>
      </c>
      <c r="VUB30" s="349" t="s">
        <v>396</v>
      </c>
      <c r="VUC30" s="349" t="s">
        <v>396</v>
      </c>
      <c r="VUD30" s="349" t="s">
        <v>396</v>
      </c>
      <c r="VUE30" s="349" t="s">
        <v>396</v>
      </c>
      <c r="VUF30" s="349" t="s">
        <v>396</v>
      </c>
      <c r="VUG30" s="349" t="s">
        <v>396</v>
      </c>
      <c r="VUH30" s="349" t="s">
        <v>396</v>
      </c>
      <c r="VUI30" s="349" t="s">
        <v>396</v>
      </c>
      <c r="VUJ30" s="349" t="s">
        <v>396</v>
      </c>
      <c r="VUK30" s="349" t="s">
        <v>396</v>
      </c>
      <c r="VUL30" s="349" t="s">
        <v>396</v>
      </c>
      <c r="VUM30" s="349" t="s">
        <v>396</v>
      </c>
      <c r="VUN30" s="349" t="s">
        <v>396</v>
      </c>
      <c r="VUO30" s="349" t="s">
        <v>396</v>
      </c>
      <c r="VUP30" s="349" t="s">
        <v>396</v>
      </c>
      <c r="VUQ30" s="349" t="s">
        <v>396</v>
      </c>
      <c r="VUR30" s="349" t="s">
        <v>396</v>
      </c>
      <c r="VUS30" s="349" t="s">
        <v>396</v>
      </c>
      <c r="VUT30" s="349" t="s">
        <v>396</v>
      </c>
      <c r="VUU30" s="349" t="s">
        <v>396</v>
      </c>
      <c r="VUV30" s="349" t="s">
        <v>396</v>
      </c>
      <c r="VUW30" s="349" t="s">
        <v>396</v>
      </c>
      <c r="VUX30" s="349" t="s">
        <v>396</v>
      </c>
      <c r="VUY30" s="349" t="s">
        <v>396</v>
      </c>
      <c r="VUZ30" s="349" t="s">
        <v>396</v>
      </c>
      <c r="VVA30" s="349" t="s">
        <v>396</v>
      </c>
      <c r="VVB30" s="349" t="s">
        <v>396</v>
      </c>
      <c r="VVC30" s="349" t="s">
        <v>396</v>
      </c>
      <c r="VVD30" s="349" t="s">
        <v>396</v>
      </c>
      <c r="VVE30" s="349" t="s">
        <v>396</v>
      </c>
      <c r="VVF30" s="349" t="s">
        <v>396</v>
      </c>
      <c r="VVG30" s="349" t="s">
        <v>396</v>
      </c>
      <c r="VVH30" s="349" t="s">
        <v>396</v>
      </c>
      <c r="VVI30" s="349" t="s">
        <v>396</v>
      </c>
      <c r="VVJ30" s="349" t="s">
        <v>396</v>
      </c>
      <c r="VVK30" s="349" t="s">
        <v>396</v>
      </c>
      <c r="VVL30" s="349" t="s">
        <v>396</v>
      </c>
      <c r="VVM30" s="349" t="s">
        <v>396</v>
      </c>
      <c r="VVN30" s="349" t="s">
        <v>396</v>
      </c>
      <c r="VVO30" s="349" t="s">
        <v>396</v>
      </c>
      <c r="VVP30" s="349" t="s">
        <v>396</v>
      </c>
      <c r="VVQ30" s="349" t="s">
        <v>396</v>
      </c>
      <c r="VVR30" s="349" t="s">
        <v>396</v>
      </c>
      <c r="VVS30" s="349" t="s">
        <v>396</v>
      </c>
      <c r="VVT30" s="349" t="s">
        <v>396</v>
      </c>
      <c r="VVU30" s="349" t="s">
        <v>396</v>
      </c>
      <c r="VVV30" s="349" t="s">
        <v>396</v>
      </c>
      <c r="VVW30" s="349" t="s">
        <v>396</v>
      </c>
      <c r="VVX30" s="349" t="s">
        <v>396</v>
      </c>
      <c r="VVY30" s="349" t="s">
        <v>396</v>
      </c>
      <c r="VVZ30" s="349" t="s">
        <v>396</v>
      </c>
      <c r="VWA30" s="349" t="s">
        <v>396</v>
      </c>
      <c r="VWB30" s="349" t="s">
        <v>396</v>
      </c>
      <c r="VWC30" s="349" t="s">
        <v>396</v>
      </c>
      <c r="VWD30" s="349" t="s">
        <v>396</v>
      </c>
      <c r="VWE30" s="349" t="s">
        <v>396</v>
      </c>
      <c r="VWF30" s="349" t="s">
        <v>396</v>
      </c>
      <c r="VWG30" s="349" t="s">
        <v>396</v>
      </c>
      <c r="VWH30" s="349" t="s">
        <v>396</v>
      </c>
      <c r="VWI30" s="349" t="s">
        <v>396</v>
      </c>
      <c r="VWJ30" s="349" t="s">
        <v>396</v>
      </c>
      <c r="VWK30" s="349" t="s">
        <v>396</v>
      </c>
      <c r="VWL30" s="349" t="s">
        <v>396</v>
      </c>
      <c r="VWM30" s="349" t="s">
        <v>396</v>
      </c>
      <c r="VWN30" s="349" t="s">
        <v>396</v>
      </c>
      <c r="VWO30" s="349" t="s">
        <v>396</v>
      </c>
      <c r="VWP30" s="349" t="s">
        <v>396</v>
      </c>
      <c r="VWQ30" s="349" t="s">
        <v>396</v>
      </c>
      <c r="VWR30" s="349" t="s">
        <v>396</v>
      </c>
      <c r="VWS30" s="349" t="s">
        <v>396</v>
      </c>
      <c r="VWT30" s="349" t="s">
        <v>396</v>
      </c>
      <c r="VWU30" s="349" t="s">
        <v>396</v>
      </c>
      <c r="VWV30" s="349" t="s">
        <v>396</v>
      </c>
      <c r="VWW30" s="349" t="s">
        <v>396</v>
      </c>
      <c r="VWX30" s="349" t="s">
        <v>396</v>
      </c>
      <c r="VWY30" s="349" t="s">
        <v>396</v>
      </c>
      <c r="VWZ30" s="349" t="s">
        <v>396</v>
      </c>
      <c r="VXA30" s="349" t="s">
        <v>396</v>
      </c>
      <c r="VXB30" s="349" t="s">
        <v>396</v>
      </c>
      <c r="VXC30" s="349" t="s">
        <v>396</v>
      </c>
      <c r="VXD30" s="349" t="s">
        <v>396</v>
      </c>
      <c r="VXE30" s="349" t="s">
        <v>396</v>
      </c>
      <c r="VXF30" s="349" t="s">
        <v>396</v>
      </c>
      <c r="VXG30" s="349" t="s">
        <v>396</v>
      </c>
      <c r="VXH30" s="349" t="s">
        <v>396</v>
      </c>
      <c r="VXI30" s="349" t="s">
        <v>396</v>
      </c>
      <c r="VXJ30" s="349" t="s">
        <v>396</v>
      </c>
      <c r="VXK30" s="349" t="s">
        <v>396</v>
      </c>
      <c r="VXL30" s="349" t="s">
        <v>396</v>
      </c>
      <c r="VXM30" s="349" t="s">
        <v>396</v>
      </c>
      <c r="VXN30" s="349" t="s">
        <v>396</v>
      </c>
      <c r="VXO30" s="349" t="s">
        <v>396</v>
      </c>
      <c r="VXP30" s="349" t="s">
        <v>396</v>
      </c>
      <c r="VXQ30" s="349" t="s">
        <v>396</v>
      </c>
      <c r="VXR30" s="349" t="s">
        <v>396</v>
      </c>
      <c r="VXS30" s="349" t="s">
        <v>396</v>
      </c>
      <c r="VXT30" s="349" t="s">
        <v>396</v>
      </c>
      <c r="VXU30" s="349" t="s">
        <v>396</v>
      </c>
      <c r="VXV30" s="349" t="s">
        <v>396</v>
      </c>
      <c r="VXW30" s="349" t="s">
        <v>396</v>
      </c>
      <c r="VXX30" s="349" t="s">
        <v>396</v>
      </c>
      <c r="VXY30" s="349" t="s">
        <v>396</v>
      </c>
      <c r="VXZ30" s="349" t="s">
        <v>396</v>
      </c>
      <c r="VYA30" s="349" t="s">
        <v>396</v>
      </c>
      <c r="VYB30" s="349" t="s">
        <v>396</v>
      </c>
      <c r="VYC30" s="349" t="s">
        <v>396</v>
      </c>
      <c r="VYD30" s="349" t="s">
        <v>396</v>
      </c>
      <c r="VYE30" s="349" t="s">
        <v>396</v>
      </c>
      <c r="VYF30" s="349" t="s">
        <v>396</v>
      </c>
      <c r="VYG30" s="349" t="s">
        <v>396</v>
      </c>
      <c r="VYH30" s="349" t="s">
        <v>396</v>
      </c>
      <c r="VYI30" s="349" t="s">
        <v>396</v>
      </c>
      <c r="VYJ30" s="349" t="s">
        <v>396</v>
      </c>
      <c r="VYK30" s="349" t="s">
        <v>396</v>
      </c>
      <c r="VYL30" s="349" t="s">
        <v>396</v>
      </c>
      <c r="VYM30" s="349" t="s">
        <v>396</v>
      </c>
      <c r="VYN30" s="349" t="s">
        <v>396</v>
      </c>
      <c r="VYO30" s="349" t="s">
        <v>396</v>
      </c>
      <c r="VYP30" s="349" t="s">
        <v>396</v>
      </c>
      <c r="VYQ30" s="349" t="s">
        <v>396</v>
      </c>
      <c r="VYR30" s="349" t="s">
        <v>396</v>
      </c>
      <c r="VYS30" s="349" t="s">
        <v>396</v>
      </c>
      <c r="VYT30" s="349" t="s">
        <v>396</v>
      </c>
      <c r="VYU30" s="349" t="s">
        <v>396</v>
      </c>
      <c r="VYV30" s="349" t="s">
        <v>396</v>
      </c>
      <c r="VYW30" s="349" t="s">
        <v>396</v>
      </c>
      <c r="VYX30" s="349" t="s">
        <v>396</v>
      </c>
      <c r="VYY30" s="349" t="s">
        <v>396</v>
      </c>
      <c r="VYZ30" s="349" t="s">
        <v>396</v>
      </c>
      <c r="VZA30" s="349" t="s">
        <v>396</v>
      </c>
      <c r="VZB30" s="349" t="s">
        <v>396</v>
      </c>
      <c r="VZC30" s="349" t="s">
        <v>396</v>
      </c>
      <c r="VZD30" s="349" t="s">
        <v>396</v>
      </c>
      <c r="VZE30" s="349" t="s">
        <v>396</v>
      </c>
      <c r="VZF30" s="349" t="s">
        <v>396</v>
      </c>
      <c r="VZG30" s="349" t="s">
        <v>396</v>
      </c>
      <c r="VZH30" s="349" t="s">
        <v>396</v>
      </c>
      <c r="VZI30" s="349" t="s">
        <v>396</v>
      </c>
      <c r="VZJ30" s="349" t="s">
        <v>396</v>
      </c>
      <c r="VZK30" s="349" t="s">
        <v>396</v>
      </c>
      <c r="VZL30" s="349" t="s">
        <v>396</v>
      </c>
      <c r="VZM30" s="349" t="s">
        <v>396</v>
      </c>
      <c r="VZN30" s="349" t="s">
        <v>396</v>
      </c>
      <c r="VZO30" s="349" t="s">
        <v>396</v>
      </c>
      <c r="VZP30" s="349" t="s">
        <v>396</v>
      </c>
      <c r="VZQ30" s="349" t="s">
        <v>396</v>
      </c>
      <c r="VZR30" s="349" t="s">
        <v>396</v>
      </c>
      <c r="VZS30" s="349" t="s">
        <v>396</v>
      </c>
      <c r="VZT30" s="349" t="s">
        <v>396</v>
      </c>
      <c r="VZU30" s="349" t="s">
        <v>396</v>
      </c>
      <c r="VZV30" s="349" t="s">
        <v>396</v>
      </c>
      <c r="VZW30" s="349" t="s">
        <v>396</v>
      </c>
      <c r="VZX30" s="349" t="s">
        <v>396</v>
      </c>
      <c r="VZY30" s="349" t="s">
        <v>396</v>
      </c>
      <c r="VZZ30" s="349" t="s">
        <v>396</v>
      </c>
      <c r="WAA30" s="349" t="s">
        <v>396</v>
      </c>
      <c r="WAB30" s="349" t="s">
        <v>396</v>
      </c>
      <c r="WAC30" s="349" t="s">
        <v>396</v>
      </c>
      <c r="WAD30" s="349" t="s">
        <v>396</v>
      </c>
      <c r="WAE30" s="349" t="s">
        <v>396</v>
      </c>
      <c r="WAF30" s="349" t="s">
        <v>396</v>
      </c>
      <c r="WAG30" s="349" t="s">
        <v>396</v>
      </c>
      <c r="WAH30" s="349" t="s">
        <v>396</v>
      </c>
      <c r="WAI30" s="349" t="s">
        <v>396</v>
      </c>
      <c r="WAJ30" s="349" t="s">
        <v>396</v>
      </c>
      <c r="WAK30" s="349" t="s">
        <v>396</v>
      </c>
      <c r="WAL30" s="349" t="s">
        <v>396</v>
      </c>
      <c r="WAM30" s="349" t="s">
        <v>396</v>
      </c>
      <c r="WAN30" s="349" t="s">
        <v>396</v>
      </c>
      <c r="WAO30" s="349" t="s">
        <v>396</v>
      </c>
      <c r="WAP30" s="349" t="s">
        <v>396</v>
      </c>
      <c r="WAQ30" s="349" t="s">
        <v>396</v>
      </c>
      <c r="WAR30" s="349" t="s">
        <v>396</v>
      </c>
      <c r="WAS30" s="349" t="s">
        <v>396</v>
      </c>
      <c r="WAT30" s="349" t="s">
        <v>396</v>
      </c>
      <c r="WAU30" s="349" t="s">
        <v>396</v>
      </c>
      <c r="WAV30" s="349" t="s">
        <v>396</v>
      </c>
      <c r="WAW30" s="349" t="s">
        <v>396</v>
      </c>
      <c r="WAX30" s="349" t="s">
        <v>396</v>
      </c>
      <c r="WAY30" s="349" t="s">
        <v>396</v>
      </c>
      <c r="WAZ30" s="349" t="s">
        <v>396</v>
      </c>
      <c r="WBA30" s="349" t="s">
        <v>396</v>
      </c>
      <c r="WBB30" s="349" t="s">
        <v>396</v>
      </c>
      <c r="WBC30" s="349" t="s">
        <v>396</v>
      </c>
      <c r="WBD30" s="349" t="s">
        <v>396</v>
      </c>
      <c r="WBE30" s="349" t="s">
        <v>396</v>
      </c>
      <c r="WBF30" s="349" t="s">
        <v>396</v>
      </c>
      <c r="WBG30" s="349" t="s">
        <v>396</v>
      </c>
      <c r="WBH30" s="349" t="s">
        <v>396</v>
      </c>
      <c r="WBI30" s="349" t="s">
        <v>396</v>
      </c>
      <c r="WBJ30" s="349" t="s">
        <v>396</v>
      </c>
      <c r="WBK30" s="349" t="s">
        <v>396</v>
      </c>
      <c r="WBL30" s="349" t="s">
        <v>396</v>
      </c>
      <c r="WBM30" s="349" t="s">
        <v>396</v>
      </c>
      <c r="WBN30" s="349" t="s">
        <v>396</v>
      </c>
      <c r="WBO30" s="349" t="s">
        <v>396</v>
      </c>
      <c r="WBP30" s="349" t="s">
        <v>396</v>
      </c>
      <c r="WBQ30" s="349" t="s">
        <v>396</v>
      </c>
      <c r="WBR30" s="349" t="s">
        <v>396</v>
      </c>
      <c r="WBS30" s="349" t="s">
        <v>396</v>
      </c>
      <c r="WBT30" s="349" t="s">
        <v>396</v>
      </c>
      <c r="WBU30" s="349" t="s">
        <v>396</v>
      </c>
      <c r="WBV30" s="349" t="s">
        <v>396</v>
      </c>
      <c r="WBW30" s="349" t="s">
        <v>396</v>
      </c>
      <c r="WBX30" s="349" t="s">
        <v>396</v>
      </c>
      <c r="WBY30" s="349" t="s">
        <v>396</v>
      </c>
      <c r="WBZ30" s="349" t="s">
        <v>396</v>
      </c>
      <c r="WCA30" s="349" t="s">
        <v>396</v>
      </c>
      <c r="WCB30" s="349" t="s">
        <v>396</v>
      </c>
      <c r="WCC30" s="349" t="s">
        <v>396</v>
      </c>
      <c r="WCD30" s="349" t="s">
        <v>396</v>
      </c>
      <c r="WCE30" s="349" t="s">
        <v>396</v>
      </c>
      <c r="WCF30" s="349" t="s">
        <v>396</v>
      </c>
      <c r="WCG30" s="349" t="s">
        <v>396</v>
      </c>
      <c r="WCH30" s="349" t="s">
        <v>396</v>
      </c>
      <c r="WCI30" s="349" t="s">
        <v>396</v>
      </c>
      <c r="WCJ30" s="349" t="s">
        <v>396</v>
      </c>
      <c r="WCK30" s="349" t="s">
        <v>396</v>
      </c>
      <c r="WCL30" s="349" t="s">
        <v>396</v>
      </c>
      <c r="WCM30" s="349" t="s">
        <v>396</v>
      </c>
      <c r="WCN30" s="349" t="s">
        <v>396</v>
      </c>
      <c r="WCO30" s="349" t="s">
        <v>396</v>
      </c>
      <c r="WCP30" s="349" t="s">
        <v>396</v>
      </c>
      <c r="WCQ30" s="349" t="s">
        <v>396</v>
      </c>
      <c r="WCR30" s="349" t="s">
        <v>396</v>
      </c>
      <c r="WCS30" s="349" t="s">
        <v>396</v>
      </c>
      <c r="WCT30" s="349" t="s">
        <v>396</v>
      </c>
      <c r="WCU30" s="349" t="s">
        <v>396</v>
      </c>
      <c r="WCV30" s="349" t="s">
        <v>396</v>
      </c>
      <c r="WCW30" s="349" t="s">
        <v>396</v>
      </c>
      <c r="WCX30" s="349" t="s">
        <v>396</v>
      </c>
      <c r="WCY30" s="349" t="s">
        <v>396</v>
      </c>
      <c r="WCZ30" s="349" t="s">
        <v>396</v>
      </c>
      <c r="WDA30" s="349" t="s">
        <v>396</v>
      </c>
      <c r="WDB30" s="349" t="s">
        <v>396</v>
      </c>
      <c r="WDC30" s="349" t="s">
        <v>396</v>
      </c>
      <c r="WDD30" s="349" t="s">
        <v>396</v>
      </c>
      <c r="WDE30" s="349" t="s">
        <v>396</v>
      </c>
      <c r="WDF30" s="349" t="s">
        <v>396</v>
      </c>
      <c r="WDG30" s="349" t="s">
        <v>396</v>
      </c>
      <c r="WDH30" s="349" t="s">
        <v>396</v>
      </c>
      <c r="WDI30" s="349" t="s">
        <v>396</v>
      </c>
      <c r="WDJ30" s="349" t="s">
        <v>396</v>
      </c>
      <c r="WDK30" s="349" t="s">
        <v>396</v>
      </c>
      <c r="WDL30" s="349" t="s">
        <v>396</v>
      </c>
      <c r="WDM30" s="349" t="s">
        <v>396</v>
      </c>
      <c r="WDN30" s="349" t="s">
        <v>396</v>
      </c>
      <c r="WDO30" s="349" t="s">
        <v>396</v>
      </c>
      <c r="WDP30" s="349" t="s">
        <v>396</v>
      </c>
      <c r="WDQ30" s="349" t="s">
        <v>396</v>
      </c>
      <c r="WDR30" s="349" t="s">
        <v>396</v>
      </c>
      <c r="WDS30" s="349" t="s">
        <v>396</v>
      </c>
      <c r="WDT30" s="349" t="s">
        <v>396</v>
      </c>
      <c r="WDU30" s="349" t="s">
        <v>396</v>
      </c>
      <c r="WDV30" s="349" t="s">
        <v>396</v>
      </c>
      <c r="WDW30" s="349" t="s">
        <v>396</v>
      </c>
      <c r="WDX30" s="349" t="s">
        <v>396</v>
      </c>
      <c r="WDY30" s="349" t="s">
        <v>396</v>
      </c>
      <c r="WDZ30" s="349" t="s">
        <v>396</v>
      </c>
      <c r="WEA30" s="349" t="s">
        <v>396</v>
      </c>
      <c r="WEB30" s="349" t="s">
        <v>396</v>
      </c>
      <c r="WEC30" s="349" t="s">
        <v>396</v>
      </c>
      <c r="WED30" s="349" t="s">
        <v>396</v>
      </c>
      <c r="WEE30" s="349" t="s">
        <v>396</v>
      </c>
      <c r="WEF30" s="349" t="s">
        <v>396</v>
      </c>
      <c r="WEG30" s="349" t="s">
        <v>396</v>
      </c>
      <c r="WEH30" s="349" t="s">
        <v>396</v>
      </c>
      <c r="WEI30" s="349" t="s">
        <v>396</v>
      </c>
      <c r="WEJ30" s="349" t="s">
        <v>396</v>
      </c>
      <c r="WEK30" s="349" t="s">
        <v>396</v>
      </c>
      <c r="WEL30" s="349" t="s">
        <v>396</v>
      </c>
      <c r="WEM30" s="349" t="s">
        <v>396</v>
      </c>
      <c r="WEN30" s="349" t="s">
        <v>396</v>
      </c>
      <c r="WEO30" s="349" t="s">
        <v>396</v>
      </c>
      <c r="WEP30" s="349" t="s">
        <v>396</v>
      </c>
      <c r="WEQ30" s="349" t="s">
        <v>396</v>
      </c>
      <c r="WER30" s="349" t="s">
        <v>396</v>
      </c>
      <c r="WES30" s="349" t="s">
        <v>396</v>
      </c>
      <c r="WET30" s="349" t="s">
        <v>396</v>
      </c>
      <c r="WEU30" s="349" t="s">
        <v>396</v>
      </c>
      <c r="WEV30" s="349" t="s">
        <v>396</v>
      </c>
      <c r="WEW30" s="349" t="s">
        <v>396</v>
      </c>
      <c r="WEX30" s="349" t="s">
        <v>396</v>
      </c>
      <c r="WEY30" s="349" t="s">
        <v>396</v>
      </c>
      <c r="WEZ30" s="349" t="s">
        <v>396</v>
      </c>
      <c r="WFA30" s="349" t="s">
        <v>396</v>
      </c>
      <c r="WFB30" s="349" t="s">
        <v>396</v>
      </c>
      <c r="WFC30" s="349" t="s">
        <v>396</v>
      </c>
      <c r="WFD30" s="349" t="s">
        <v>396</v>
      </c>
      <c r="WFE30" s="349" t="s">
        <v>396</v>
      </c>
      <c r="WFF30" s="349" t="s">
        <v>396</v>
      </c>
      <c r="WFG30" s="349" t="s">
        <v>396</v>
      </c>
      <c r="WFH30" s="349" t="s">
        <v>396</v>
      </c>
      <c r="WFI30" s="349" t="s">
        <v>396</v>
      </c>
      <c r="WFJ30" s="349" t="s">
        <v>396</v>
      </c>
      <c r="WFK30" s="349" t="s">
        <v>396</v>
      </c>
      <c r="WFL30" s="349" t="s">
        <v>396</v>
      </c>
      <c r="WFM30" s="349" t="s">
        <v>396</v>
      </c>
      <c r="WFN30" s="349" t="s">
        <v>396</v>
      </c>
      <c r="WFO30" s="349" t="s">
        <v>396</v>
      </c>
      <c r="WFP30" s="349" t="s">
        <v>396</v>
      </c>
      <c r="WFQ30" s="349" t="s">
        <v>396</v>
      </c>
      <c r="WFR30" s="349" t="s">
        <v>396</v>
      </c>
      <c r="WFS30" s="349" t="s">
        <v>396</v>
      </c>
      <c r="WFT30" s="349" t="s">
        <v>396</v>
      </c>
      <c r="WFU30" s="349" t="s">
        <v>396</v>
      </c>
      <c r="WFV30" s="349" t="s">
        <v>396</v>
      </c>
      <c r="WFW30" s="349" t="s">
        <v>396</v>
      </c>
      <c r="WFX30" s="349" t="s">
        <v>396</v>
      </c>
      <c r="WFY30" s="349" t="s">
        <v>396</v>
      </c>
      <c r="WFZ30" s="349" t="s">
        <v>396</v>
      </c>
      <c r="WGA30" s="349" t="s">
        <v>396</v>
      </c>
      <c r="WGB30" s="349" t="s">
        <v>396</v>
      </c>
      <c r="WGC30" s="349" t="s">
        <v>396</v>
      </c>
      <c r="WGD30" s="349" t="s">
        <v>396</v>
      </c>
      <c r="WGE30" s="349" t="s">
        <v>396</v>
      </c>
      <c r="WGF30" s="349" t="s">
        <v>396</v>
      </c>
      <c r="WGG30" s="349" t="s">
        <v>396</v>
      </c>
      <c r="WGH30" s="349" t="s">
        <v>396</v>
      </c>
      <c r="WGI30" s="349" t="s">
        <v>396</v>
      </c>
      <c r="WGJ30" s="349" t="s">
        <v>396</v>
      </c>
      <c r="WGK30" s="349" t="s">
        <v>396</v>
      </c>
      <c r="WGL30" s="349" t="s">
        <v>396</v>
      </c>
      <c r="WGM30" s="349" t="s">
        <v>396</v>
      </c>
      <c r="WGN30" s="349" t="s">
        <v>396</v>
      </c>
      <c r="WGO30" s="349" t="s">
        <v>396</v>
      </c>
      <c r="WGP30" s="349" t="s">
        <v>396</v>
      </c>
      <c r="WGQ30" s="349" t="s">
        <v>396</v>
      </c>
      <c r="WGR30" s="349" t="s">
        <v>396</v>
      </c>
      <c r="WGS30" s="349" t="s">
        <v>396</v>
      </c>
      <c r="WGT30" s="349" t="s">
        <v>396</v>
      </c>
      <c r="WGU30" s="349" t="s">
        <v>396</v>
      </c>
      <c r="WGV30" s="349" t="s">
        <v>396</v>
      </c>
      <c r="WGW30" s="349" t="s">
        <v>396</v>
      </c>
      <c r="WGX30" s="349" t="s">
        <v>396</v>
      </c>
      <c r="WGY30" s="349" t="s">
        <v>396</v>
      </c>
      <c r="WGZ30" s="349" t="s">
        <v>396</v>
      </c>
      <c r="WHA30" s="349" t="s">
        <v>396</v>
      </c>
      <c r="WHB30" s="349" t="s">
        <v>396</v>
      </c>
      <c r="WHC30" s="349" t="s">
        <v>396</v>
      </c>
      <c r="WHD30" s="349" t="s">
        <v>396</v>
      </c>
      <c r="WHE30" s="349" t="s">
        <v>396</v>
      </c>
      <c r="WHF30" s="349" t="s">
        <v>396</v>
      </c>
      <c r="WHG30" s="349" t="s">
        <v>396</v>
      </c>
      <c r="WHH30" s="349" t="s">
        <v>396</v>
      </c>
      <c r="WHI30" s="349" t="s">
        <v>396</v>
      </c>
      <c r="WHJ30" s="349" t="s">
        <v>396</v>
      </c>
      <c r="WHK30" s="349" t="s">
        <v>396</v>
      </c>
      <c r="WHL30" s="349" t="s">
        <v>396</v>
      </c>
      <c r="WHM30" s="349" t="s">
        <v>396</v>
      </c>
      <c r="WHN30" s="349" t="s">
        <v>396</v>
      </c>
      <c r="WHO30" s="349" t="s">
        <v>396</v>
      </c>
      <c r="WHP30" s="349" t="s">
        <v>396</v>
      </c>
      <c r="WHQ30" s="349" t="s">
        <v>396</v>
      </c>
      <c r="WHR30" s="349" t="s">
        <v>396</v>
      </c>
      <c r="WHS30" s="349" t="s">
        <v>396</v>
      </c>
      <c r="WHT30" s="349" t="s">
        <v>396</v>
      </c>
      <c r="WHU30" s="349" t="s">
        <v>396</v>
      </c>
      <c r="WHV30" s="349" t="s">
        <v>396</v>
      </c>
      <c r="WHW30" s="349" t="s">
        <v>396</v>
      </c>
      <c r="WHX30" s="349" t="s">
        <v>396</v>
      </c>
      <c r="WHY30" s="349" t="s">
        <v>396</v>
      </c>
      <c r="WHZ30" s="349" t="s">
        <v>396</v>
      </c>
      <c r="WIA30" s="349" t="s">
        <v>396</v>
      </c>
      <c r="WIB30" s="349" t="s">
        <v>396</v>
      </c>
      <c r="WIC30" s="349" t="s">
        <v>396</v>
      </c>
      <c r="WID30" s="349" t="s">
        <v>396</v>
      </c>
      <c r="WIE30" s="349" t="s">
        <v>396</v>
      </c>
      <c r="WIF30" s="349" t="s">
        <v>396</v>
      </c>
      <c r="WIG30" s="349" t="s">
        <v>396</v>
      </c>
      <c r="WIH30" s="349" t="s">
        <v>396</v>
      </c>
      <c r="WII30" s="349" t="s">
        <v>396</v>
      </c>
      <c r="WIJ30" s="349" t="s">
        <v>396</v>
      </c>
      <c r="WIK30" s="349" t="s">
        <v>396</v>
      </c>
      <c r="WIL30" s="349" t="s">
        <v>396</v>
      </c>
      <c r="WIM30" s="349" t="s">
        <v>396</v>
      </c>
      <c r="WIN30" s="349" t="s">
        <v>396</v>
      </c>
      <c r="WIO30" s="349" t="s">
        <v>396</v>
      </c>
      <c r="WIP30" s="349" t="s">
        <v>396</v>
      </c>
      <c r="WIQ30" s="349" t="s">
        <v>396</v>
      </c>
      <c r="WIR30" s="349" t="s">
        <v>396</v>
      </c>
      <c r="WIS30" s="349" t="s">
        <v>396</v>
      </c>
      <c r="WIT30" s="349" t="s">
        <v>396</v>
      </c>
      <c r="WIU30" s="349" t="s">
        <v>396</v>
      </c>
      <c r="WIV30" s="349" t="s">
        <v>396</v>
      </c>
      <c r="WIW30" s="349" t="s">
        <v>396</v>
      </c>
      <c r="WIX30" s="349" t="s">
        <v>396</v>
      </c>
      <c r="WIY30" s="349" t="s">
        <v>396</v>
      </c>
      <c r="WIZ30" s="349" t="s">
        <v>396</v>
      </c>
      <c r="WJA30" s="349" t="s">
        <v>396</v>
      </c>
      <c r="WJB30" s="349" t="s">
        <v>396</v>
      </c>
      <c r="WJC30" s="349" t="s">
        <v>396</v>
      </c>
      <c r="WJD30" s="349" t="s">
        <v>396</v>
      </c>
      <c r="WJE30" s="349" t="s">
        <v>396</v>
      </c>
      <c r="WJF30" s="349" t="s">
        <v>396</v>
      </c>
      <c r="WJG30" s="349" t="s">
        <v>396</v>
      </c>
      <c r="WJH30" s="349" t="s">
        <v>396</v>
      </c>
      <c r="WJI30" s="349" t="s">
        <v>396</v>
      </c>
      <c r="WJJ30" s="349" t="s">
        <v>396</v>
      </c>
      <c r="WJK30" s="349" t="s">
        <v>396</v>
      </c>
      <c r="WJL30" s="349" t="s">
        <v>396</v>
      </c>
      <c r="WJM30" s="349" t="s">
        <v>396</v>
      </c>
      <c r="WJN30" s="349" t="s">
        <v>396</v>
      </c>
      <c r="WJO30" s="349" t="s">
        <v>396</v>
      </c>
      <c r="WJP30" s="349" t="s">
        <v>396</v>
      </c>
      <c r="WJQ30" s="349" t="s">
        <v>396</v>
      </c>
      <c r="WJR30" s="349" t="s">
        <v>396</v>
      </c>
      <c r="WJS30" s="349" t="s">
        <v>396</v>
      </c>
      <c r="WJT30" s="349" t="s">
        <v>396</v>
      </c>
      <c r="WJU30" s="349" t="s">
        <v>396</v>
      </c>
      <c r="WJV30" s="349" t="s">
        <v>396</v>
      </c>
      <c r="WJW30" s="349" t="s">
        <v>396</v>
      </c>
      <c r="WJX30" s="349" t="s">
        <v>396</v>
      </c>
      <c r="WJY30" s="349" t="s">
        <v>396</v>
      </c>
      <c r="WJZ30" s="349" t="s">
        <v>396</v>
      </c>
      <c r="WKA30" s="349" t="s">
        <v>396</v>
      </c>
      <c r="WKB30" s="349" t="s">
        <v>396</v>
      </c>
      <c r="WKC30" s="349" t="s">
        <v>396</v>
      </c>
      <c r="WKD30" s="349" t="s">
        <v>396</v>
      </c>
      <c r="WKE30" s="349" t="s">
        <v>396</v>
      </c>
      <c r="WKF30" s="349" t="s">
        <v>396</v>
      </c>
      <c r="WKG30" s="349" t="s">
        <v>396</v>
      </c>
      <c r="WKH30" s="349" t="s">
        <v>396</v>
      </c>
      <c r="WKI30" s="349" t="s">
        <v>396</v>
      </c>
      <c r="WKJ30" s="349" t="s">
        <v>396</v>
      </c>
      <c r="WKK30" s="349" t="s">
        <v>396</v>
      </c>
      <c r="WKL30" s="349" t="s">
        <v>396</v>
      </c>
      <c r="WKM30" s="349" t="s">
        <v>396</v>
      </c>
      <c r="WKN30" s="349" t="s">
        <v>396</v>
      </c>
      <c r="WKO30" s="349" t="s">
        <v>396</v>
      </c>
      <c r="WKP30" s="349" t="s">
        <v>396</v>
      </c>
      <c r="WKQ30" s="349" t="s">
        <v>396</v>
      </c>
      <c r="WKR30" s="349" t="s">
        <v>396</v>
      </c>
      <c r="WKS30" s="349" t="s">
        <v>396</v>
      </c>
      <c r="WKT30" s="349" t="s">
        <v>396</v>
      </c>
      <c r="WKU30" s="349" t="s">
        <v>396</v>
      </c>
      <c r="WKV30" s="349" t="s">
        <v>396</v>
      </c>
      <c r="WKW30" s="349" t="s">
        <v>396</v>
      </c>
      <c r="WKX30" s="349" t="s">
        <v>396</v>
      </c>
      <c r="WKY30" s="349" t="s">
        <v>396</v>
      </c>
      <c r="WKZ30" s="349" t="s">
        <v>396</v>
      </c>
      <c r="WLA30" s="349" t="s">
        <v>396</v>
      </c>
      <c r="WLB30" s="349" t="s">
        <v>396</v>
      </c>
      <c r="WLC30" s="349" t="s">
        <v>396</v>
      </c>
      <c r="WLD30" s="349" t="s">
        <v>396</v>
      </c>
      <c r="WLE30" s="349" t="s">
        <v>396</v>
      </c>
      <c r="WLF30" s="349" t="s">
        <v>396</v>
      </c>
      <c r="WLG30" s="349" t="s">
        <v>396</v>
      </c>
      <c r="WLH30" s="349" t="s">
        <v>396</v>
      </c>
      <c r="WLI30" s="349" t="s">
        <v>396</v>
      </c>
      <c r="WLJ30" s="349" t="s">
        <v>396</v>
      </c>
      <c r="WLK30" s="349" t="s">
        <v>396</v>
      </c>
      <c r="WLL30" s="349" t="s">
        <v>396</v>
      </c>
      <c r="WLM30" s="349" t="s">
        <v>396</v>
      </c>
      <c r="WLN30" s="349" t="s">
        <v>396</v>
      </c>
      <c r="WLO30" s="349" t="s">
        <v>396</v>
      </c>
      <c r="WLP30" s="349" t="s">
        <v>396</v>
      </c>
      <c r="WLQ30" s="349" t="s">
        <v>396</v>
      </c>
      <c r="WLR30" s="349" t="s">
        <v>396</v>
      </c>
      <c r="WLS30" s="349" t="s">
        <v>396</v>
      </c>
      <c r="WLT30" s="349" t="s">
        <v>396</v>
      </c>
      <c r="WLU30" s="349" t="s">
        <v>396</v>
      </c>
      <c r="WLV30" s="349" t="s">
        <v>396</v>
      </c>
      <c r="WLW30" s="349" t="s">
        <v>396</v>
      </c>
      <c r="WLX30" s="349" t="s">
        <v>396</v>
      </c>
      <c r="WLY30" s="349" t="s">
        <v>396</v>
      </c>
      <c r="WLZ30" s="349" t="s">
        <v>396</v>
      </c>
      <c r="WMA30" s="349" t="s">
        <v>396</v>
      </c>
      <c r="WMB30" s="349" t="s">
        <v>396</v>
      </c>
      <c r="WMC30" s="349" t="s">
        <v>396</v>
      </c>
      <c r="WMD30" s="349" t="s">
        <v>396</v>
      </c>
      <c r="WME30" s="349" t="s">
        <v>396</v>
      </c>
      <c r="WMF30" s="349" t="s">
        <v>396</v>
      </c>
      <c r="WMG30" s="349" t="s">
        <v>396</v>
      </c>
      <c r="WMH30" s="349" t="s">
        <v>396</v>
      </c>
      <c r="WMI30" s="349" t="s">
        <v>396</v>
      </c>
      <c r="WMJ30" s="349" t="s">
        <v>396</v>
      </c>
      <c r="WMK30" s="349" t="s">
        <v>396</v>
      </c>
      <c r="WML30" s="349" t="s">
        <v>396</v>
      </c>
      <c r="WMM30" s="349" t="s">
        <v>396</v>
      </c>
      <c r="WMN30" s="349" t="s">
        <v>396</v>
      </c>
      <c r="WMO30" s="349" t="s">
        <v>396</v>
      </c>
      <c r="WMP30" s="349" t="s">
        <v>396</v>
      </c>
      <c r="WMQ30" s="349" t="s">
        <v>396</v>
      </c>
      <c r="WMR30" s="349" t="s">
        <v>396</v>
      </c>
      <c r="WMS30" s="349" t="s">
        <v>396</v>
      </c>
      <c r="WMT30" s="349" t="s">
        <v>396</v>
      </c>
      <c r="WMU30" s="349" t="s">
        <v>396</v>
      </c>
      <c r="WMV30" s="349" t="s">
        <v>396</v>
      </c>
      <c r="WMW30" s="349" t="s">
        <v>396</v>
      </c>
      <c r="WMX30" s="349" t="s">
        <v>396</v>
      </c>
      <c r="WMY30" s="349" t="s">
        <v>396</v>
      </c>
      <c r="WMZ30" s="349" t="s">
        <v>396</v>
      </c>
      <c r="WNA30" s="349" t="s">
        <v>396</v>
      </c>
      <c r="WNB30" s="349" t="s">
        <v>396</v>
      </c>
      <c r="WNC30" s="349" t="s">
        <v>396</v>
      </c>
      <c r="WND30" s="349" t="s">
        <v>396</v>
      </c>
      <c r="WNE30" s="349" t="s">
        <v>396</v>
      </c>
      <c r="WNF30" s="349" t="s">
        <v>396</v>
      </c>
      <c r="WNG30" s="349" t="s">
        <v>396</v>
      </c>
      <c r="WNH30" s="349" t="s">
        <v>396</v>
      </c>
      <c r="WNI30" s="349" t="s">
        <v>396</v>
      </c>
      <c r="WNJ30" s="349" t="s">
        <v>396</v>
      </c>
      <c r="WNK30" s="349" t="s">
        <v>396</v>
      </c>
      <c r="WNL30" s="349" t="s">
        <v>396</v>
      </c>
      <c r="WNM30" s="349" t="s">
        <v>396</v>
      </c>
      <c r="WNN30" s="349" t="s">
        <v>396</v>
      </c>
      <c r="WNO30" s="349" t="s">
        <v>396</v>
      </c>
      <c r="WNP30" s="349" t="s">
        <v>396</v>
      </c>
      <c r="WNQ30" s="349" t="s">
        <v>396</v>
      </c>
      <c r="WNR30" s="349" t="s">
        <v>396</v>
      </c>
      <c r="WNS30" s="349" t="s">
        <v>396</v>
      </c>
      <c r="WNT30" s="349" t="s">
        <v>396</v>
      </c>
      <c r="WNU30" s="349" t="s">
        <v>396</v>
      </c>
      <c r="WNV30" s="349" t="s">
        <v>396</v>
      </c>
      <c r="WNW30" s="349" t="s">
        <v>396</v>
      </c>
      <c r="WNX30" s="349" t="s">
        <v>396</v>
      </c>
      <c r="WNY30" s="349" t="s">
        <v>396</v>
      </c>
      <c r="WNZ30" s="349" t="s">
        <v>396</v>
      </c>
      <c r="WOA30" s="349" t="s">
        <v>396</v>
      </c>
      <c r="WOB30" s="349" t="s">
        <v>396</v>
      </c>
      <c r="WOC30" s="349" t="s">
        <v>396</v>
      </c>
      <c r="WOD30" s="349" t="s">
        <v>396</v>
      </c>
      <c r="WOE30" s="349" t="s">
        <v>396</v>
      </c>
      <c r="WOF30" s="349" t="s">
        <v>396</v>
      </c>
      <c r="WOG30" s="349" t="s">
        <v>396</v>
      </c>
      <c r="WOH30" s="349" t="s">
        <v>396</v>
      </c>
      <c r="WOI30" s="349" t="s">
        <v>396</v>
      </c>
      <c r="WOJ30" s="349" t="s">
        <v>396</v>
      </c>
      <c r="WOK30" s="349" t="s">
        <v>396</v>
      </c>
      <c r="WOL30" s="349" t="s">
        <v>396</v>
      </c>
      <c r="WOM30" s="349" t="s">
        <v>396</v>
      </c>
      <c r="WON30" s="349" t="s">
        <v>396</v>
      </c>
      <c r="WOO30" s="349" t="s">
        <v>396</v>
      </c>
      <c r="WOP30" s="349" t="s">
        <v>396</v>
      </c>
      <c r="WOQ30" s="349" t="s">
        <v>396</v>
      </c>
      <c r="WOR30" s="349" t="s">
        <v>396</v>
      </c>
      <c r="WOS30" s="349" t="s">
        <v>396</v>
      </c>
      <c r="WOT30" s="349" t="s">
        <v>396</v>
      </c>
      <c r="WOU30" s="349" t="s">
        <v>396</v>
      </c>
      <c r="WOV30" s="349" t="s">
        <v>396</v>
      </c>
      <c r="WOW30" s="349" t="s">
        <v>396</v>
      </c>
      <c r="WOX30" s="349" t="s">
        <v>396</v>
      </c>
      <c r="WOY30" s="349" t="s">
        <v>396</v>
      </c>
      <c r="WOZ30" s="349" t="s">
        <v>396</v>
      </c>
      <c r="WPA30" s="349" t="s">
        <v>396</v>
      </c>
      <c r="WPB30" s="349" t="s">
        <v>396</v>
      </c>
      <c r="WPC30" s="349" t="s">
        <v>396</v>
      </c>
      <c r="WPD30" s="349" t="s">
        <v>396</v>
      </c>
      <c r="WPE30" s="349" t="s">
        <v>396</v>
      </c>
      <c r="WPF30" s="349" t="s">
        <v>396</v>
      </c>
      <c r="WPG30" s="349" t="s">
        <v>396</v>
      </c>
      <c r="WPH30" s="349" t="s">
        <v>396</v>
      </c>
      <c r="WPI30" s="349" t="s">
        <v>396</v>
      </c>
      <c r="WPJ30" s="349" t="s">
        <v>396</v>
      </c>
      <c r="WPK30" s="349" t="s">
        <v>396</v>
      </c>
      <c r="WPL30" s="349" t="s">
        <v>396</v>
      </c>
      <c r="WPM30" s="349" t="s">
        <v>396</v>
      </c>
      <c r="WPN30" s="349" t="s">
        <v>396</v>
      </c>
      <c r="WPO30" s="349" t="s">
        <v>396</v>
      </c>
      <c r="WPP30" s="349" t="s">
        <v>396</v>
      </c>
      <c r="WPQ30" s="349" t="s">
        <v>396</v>
      </c>
      <c r="WPR30" s="349" t="s">
        <v>396</v>
      </c>
      <c r="WPS30" s="349" t="s">
        <v>396</v>
      </c>
      <c r="WPT30" s="349" t="s">
        <v>396</v>
      </c>
      <c r="WPU30" s="349" t="s">
        <v>396</v>
      </c>
      <c r="WPV30" s="349" t="s">
        <v>396</v>
      </c>
      <c r="WPW30" s="349" t="s">
        <v>396</v>
      </c>
      <c r="WPX30" s="349" t="s">
        <v>396</v>
      </c>
      <c r="WPY30" s="349" t="s">
        <v>396</v>
      </c>
      <c r="WPZ30" s="349" t="s">
        <v>396</v>
      </c>
      <c r="WQA30" s="349" t="s">
        <v>396</v>
      </c>
      <c r="WQB30" s="349" t="s">
        <v>396</v>
      </c>
      <c r="WQC30" s="349" t="s">
        <v>396</v>
      </c>
      <c r="WQD30" s="349" t="s">
        <v>396</v>
      </c>
      <c r="WQE30" s="349" t="s">
        <v>396</v>
      </c>
      <c r="WQF30" s="349" t="s">
        <v>396</v>
      </c>
      <c r="WQG30" s="349" t="s">
        <v>396</v>
      </c>
      <c r="WQH30" s="349" t="s">
        <v>396</v>
      </c>
      <c r="WQI30" s="349" t="s">
        <v>396</v>
      </c>
      <c r="WQJ30" s="349" t="s">
        <v>396</v>
      </c>
      <c r="WQK30" s="349" t="s">
        <v>396</v>
      </c>
      <c r="WQL30" s="349" t="s">
        <v>396</v>
      </c>
      <c r="WQM30" s="349" t="s">
        <v>396</v>
      </c>
      <c r="WQN30" s="349" t="s">
        <v>396</v>
      </c>
      <c r="WQO30" s="349" t="s">
        <v>396</v>
      </c>
      <c r="WQP30" s="349" t="s">
        <v>396</v>
      </c>
      <c r="WQQ30" s="349" t="s">
        <v>396</v>
      </c>
      <c r="WQR30" s="349" t="s">
        <v>396</v>
      </c>
      <c r="WQS30" s="349" t="s">
        <v>396</v>
      </c>
      <c r="WQT30" s="349" t="s">
        <v>396</v>
      </c>
      <c r="WQU30" s="349" t="s">
        <v>396</v>
      </c>
      <c r="WQV30" s="349" t="s">
        <v>396</v>
      </c>
      <c r="WQW30" s="349" t="s">
        <v>396</v>
      </c>
      <c r="WQX30" s="349" t="s">
        <v>396</v>
      </c>
      <c r="WQY30" s="349" t="s">
        <v>396</v>
      </c>
      <c r="WQZ30" s="349" t="s">
        <v>396</v>
      </c>
      <c r="WRA30" s="349" t="s">
        <v>396</v>
      </c>
      <c r="WRB30" s="349" t="s">
        <v>396</v>
      </c>
      <c r="WRC30" s="349" t="s">
        <v>396</v>
      </c>
      <c r="WRD30" s="349" t="s">
        <v>396</v>
      </c>
      <c r="WRE30" s="349" t="s">
        <v>396</v>
      </c>
      <c r="WRF30" s="349" t="s">
        <v>396</v>
      </c>
      <c r="WRG30" s="349" t="s">
        <v>396</v>
      </c>
      <c r="WRH30" s="349" t="s">
        <v>396</v>
      </c>
      <c r="WRI30" s="349" t="s">
        <v>396</v>
      </c>
      <c r="WRJ30" s="349" t="s">
        <v>396</v>
      </c>
      <c r="WRK30" s="349" t="s">
        <v>396</v>
      </c>
      <c r="WRL30" s="349" t="s">
        <v>396</v>
      </c>
      <c r="WRM30" s="349" t="s">
        <v>396</v>
      </c>
      <c r="WRN30" s="349" t="s">
        <v>396</v>
      </c>
      <c r="WRO30" s="349" t="s">
        <v>396</v>
      </c>
      <c r="WRP30" s="349" t="s">
        <v>396</v>
      </c>
      <c r="WRQ30" s="349" t="s">
        <v>396</v>
      </c>
      <c r="WRR30" s="349" t="s">
        <v>396</v>
      </c>
      <c r="WRS30" s="349" t="s">
        <v>396</v>
      </c>
      <c r="WRT30" s="349" t="s">
        <v>396</v>
      </c>
      <c r="WRU30" s="349" t="s">
        <v>396</v>
      </c>
      <c r="WRV30" s="349" t="s">
        <v>396</v>
      </c>
      <c r="WRW30" s="349" t="s">
        <v>396</v>
      </c>
      <c r="WRX30" s="349" t="s">
        <v>396</v>
      </c>
      <c r="WRY30" s="349" t="s">
        <v>396</v>
      </c>
      <c r="WRZ30" s="349" t="s">
        <v>396</v>
      </c>
      <c r="WSA30" s="349" t="s">
        <v>396</v>
      </c>
      <c r="WSB30" s="349" t="s">
        <v>396</v>
      </c>
      <c r="WSC30" s="349" t="s">
        <v>396</v>
      </c>
      <c r="WSD30" s="349" t="s">
        <v>396</v>
      </c>
      <c r="WSE30" s="349" t="s">
        <v>396</v>
      </c>
      <c r="WSF30" s="349" t="s">
        <v>396</v>
      </c>
      <c r="WSG30" s="349" t="s">
        <v>396</v>
      </c>
      <c r="WSH30" s="349" t="s">
        <v>396</v>
      </c>
      <c r="WSI30" s="349" t="s">
        <v>396</v>
      </c>
      <c r="WSJ30" s="349" t="s">
        <v>396</v>
      </c>
      <c r="WSK30" s="349" t="s">
        <v>396</v>
      </c>
      <c r="WSL30" s="349" t="s">
        <v>396</v>
      </c>
      <c r="WSM30" s="349" t="s">
        <v>396</v>
      </c>
      <c r="WSN30" s="349" t="s">
        <v>396</v>
      </c>
      <c r="WSO30" s="349" t="s">
        <v>396</v>
      </c>
      <c r="WSP30" s="349" t="s">
        <v>396</v>
      </c>
      <c r="WSQ30" s="349" t="s">
        <v>396</v>
      </c>
      <c r="WSR30" s="349" t="s">
        <v>396</v>
      </c>
      <c r="WSS30" s="349" t="s">
        <v>396</v>
      </c>
      <c r="WST30" s="349" t="s">
        <v>396</v>
      </c>
      <c r="WSU30" s="349" t="s">
        <v>396</v>
      </c>
      <c r="WSV30" s="349" t="s">
        <v>396</v>
      </c>
      <c r="WSW30" s="349" t="s">
        <v>396</v>
      </c>
      <c r="WSX30" s="349" t="s">
        <v>396</v>
      </c>
      <c r="WSY30" s="349" t="s">
        <v>396</v>
      </c>
      <c r="WSZ30" s="349" t="s">
        <v>396</v>
      </c>
      <c r="WTA30" s="349" t="s">
        <v>396</v>
      </c>
      <c r="WTB30" s="349" t="s">
        <v>396</v>
      </c>
      <c r="WTC30" s="349" t="s">
        <v>396</v>
      </c>
      <c r="WTD30" s="349" t="s">
        <v>396</v>
      </c>
      <c r="WTE30" s="349" t="s">
        <v>396</v>
      </c>
      <c r="WTF30" s="349" t="s">
        <v>396</v>
      </c>
      <c r="WTG30" s="349" t="s">
        <v>396</v>
      </c>
      <c r="WTH30" s="349" t="s">
        <v>396</v>
      </c>
      <c r="WTI30" s="349" t="s">
        <v>396</v>
      </c>
      <c r="WTJ30" s="349" t="s">
        <v>396</v>
      </c>
      <c r="WTK30" s="349" t="s">
        <v>396</v>
      </c>
      <c r="WTL30" s="349" t="s">
        <v>396</v>
      </c>
      <c r="WTM30" s="349" t="s">
        <v>396</v>
      </c>
      <c r="WTN30" s="349" t="s">
        <v>396</v>
      </c>
      <c r="WTO30" s="349" t="s">
        <v>396</v>
      </c>
      <c r="WTP30" s="349" t="s">
        <v>396</v>
      </c>
      <c r="WTQ30" s="349" t="s">
        <v>396</v>
      </c>
      <c r="WTR30" s="349" t="s">
        <v>396</v>
      </c>
      <c r="WTS30" s="349" t="s">
        <v>396</v>
      </c>
      <c r="WTT30" s="349" t="s">
        <v>396</v>
      </c>
      <c r="WTU30" s="349" t="s">
        <v>396</v>
      </c>
      <c r="WTV30" s="349" t="s">
        <v>396</v>
      </c>
      <c r="WTW30" s="349" t="s">
        <v>396</v>
      </c>
      <c r="WTX30" s="349" t="s">
        <v>396</v>
      </c>
      <c r="WTY30" s="349" t="s">
        <v>396</v>
      </c>
      <c r="WTZ30" s="349" t="s">
        <v>396</v>
      </c>
      <c r="WUA30" s="349" t="s">
        <v>396</v>
      </c>
      <c r="WUB30" s="349" t="s">
        <v>396</v>
      </c>
      <c r="WUC30" s="349" t="s">
        <v>396</v>
      </c>
      <c r="WUD30" s="349" t="s">
        <v>396</v>
      </c>
      <c r="WUE30" s="349" t="s">
        <v>396</v>
      </c>
      <c r="WUF30" s="349" t="s">
        <v>396</v>
      </c>
      <c r="WUG30" s="349" t="s">
        <v>396</v>
      </c>
      <c r="WUH30" s="349" t="s">
        <v>396</v>
      </c>
      <c r="WUI30" s="349" t="s">
        <v>396</v>
      </c>
      <c r="WUJ30" s="349" t="s">
        <v>396</v>
      </c>
      <c r="WUK30" s="349" t="s">
        <v>396</v>
      </c>
      <c r="WUL30" s="349" t="s">
        <v>396</v>
      </c>
      <c r="WUM30" s="349" t="s">
        <v>396</v>
      </c>
      <c r="WUN30" s="349" t="s">
        <v>396</v>
      </c>
      <c r="WUO30" s="349" t="s">
        <v>396</v>
      </c>
      <c r="WUP30" s="349" t="s">
        <v>396</v>
      </c>
      <c r="WUQ30" s="349" t="s">
        <v>396</v>
      </c>
      <c r="WUR30" s="349" t="s">
        <v>396</v>
      </c>
      <c r="WUS30" s="349" t="s">
        <v>396</v>
      </c>
      <c r="WUT30" s="349" t="s">
        <v>396</v>
      </c>
      <c r="WUU30" s="349" t="s">
        <v>396</v>
      </c>
      <c r="WUV30" s="349" t="s">
        <v>396</v>
      </c>
      <c r="WUW30" s="349" t="s">
        <v>396</v>
      </c>
      <c r="WUX30" s="349" t="s">
        <v>396</v>
      </c>
      <c r="WUY30" s="349" t="s">
        <v>396</v>
      </c>
      <c r="WUZ30" s="349" t="s">
        <v>396</v>
      </c>
      <c r="WVA30" s="349" t="s">
        <v>396</v>
      </c>
      <c r="WVB30" s="349" t="s">
        <v>396</v>
      </c>
      <c r="WVC30" s="349" t="s">
        <v>396</v>
      </c>
      <c r="WVD30" s="349" t="s">
        <v>396</v>
      </c>
      <c r="WVE30" s="349" t="s">
        <v>396</v>
      </c>
      <c r="WVF30" s="349" t="s">
        <v>396</v>
      </c>
      <c r="WVG30" s="349" t="s">
        <v>396</v>
      </c>
      <c r="WVH30" s="349" t="s">
        <v>396</v>
      </c>
      <c r="WVI30" s="349" t="s">
        <v>396</v>
      </c>
      <c r="WVJ30" s="349" t="s">
        <v>396</v>
      </c>
      <c r="WVK30" s="349" t="s">
        <v>396</v>
      </c>
      <c r="WVL30" s="349" t="s">
        <v>396</v>
      </c>
      <c r="WVM30" s="349" t="s">
        <v>396</v>
      </c>
      <c r="WVN30" s="349" t="s">
        <v>396</v>
      </c>
      <c r="WVO30" s="349" t="s">
        <v>396</v>
      </c>
      <c r="WVP30" s="349" t="s">
        <v>396</v>
      </c>
      <c r="WVQ30" s="349" t="s">
        <v>396</v>
      </c>
      <c r="WVR30" s="349" t="s">
        <v>396</v>
      </c>
      <c r="WVS30" s="349" t="s">
        <v>396</v>
      </c>
      <c r="WVT30" s="349" t="s">
        <v>396</v>
      </c>
      <c r="WVU30" s="349" t="s">
        <v>396</v>
      </c>
      <c r="WVV30" s="349" t="s">
        <v>396</v>
      </c>
      <c r="WVW30" s="349" t="s">
        <v>396</v>
      </c>
      <c r="WVX30" s="349" t="s">
        <v>396</v>
      </c>
      <c r="WVY30" s="349" t="s">
        <v>396</v>
      </c>
      <c r="WVZ30" s="349" t="s">
        <v>396</v>
      </c>
      <c r="WWA30" s="349" t="s">
        <v>396</v>
      </c>
      <c r="WWB30" s="349" t="s">
        <v>396</v>
      </c>
      <c r="WWC30" s="349" t="s">
        <v>396</v>
      </c>
      <c r="WWD30" s="349" t="s">
        <v>396</v>
      </c>
      <c r="WWE30" s="349" t="s">
        <v>396</v>
      </c>
      <c r="WWF30" s="349" t="s">
        <v>396</v>
      </c>
      <c r="WWG30" s="349" t="s">
        <v>396</v>
      </c>
      <c r="WWH30" s="349" t="s">
        <v>396</v>
      </c>
      <c r="WWI30" s="349" t="s">
        <v>396</v>
      </c>
      <c r="WWJ30" s="349" t="s">
        <v>396</v>
      </c>
      <c r="WWK30" s="349" t="s">
        <v>396</v>
      </c>
      <c r="WWL30" s="349" t="s">
        <v>396</v>
      </c>
      <c r="WWM30" s="349" t="s">
        <v>396</v>
      </c>
      <c r="WWN30" s="349" t="s">
        <v>396</v>
      </c>
      <c r="WWO30" s="349" t="s">
        <v>396</v>
      </c>
      <c r="WWP30" s="349" t="s">
        <v>396</v>
      </c>
      <c r="WWQ30" s="349" t="s">
        <v>396</v>
      </c>
      <c r="WWR30" s="349" t="s">
        <v>396</v>
      </c>
      <c r="WWS30" s="349" t="s">
        <v>396</v>
      </c>
      <c r="WWT30" s="349" t="s">
        <v>396</v>
      </c>
      <c r="WWU30" s="349" t="s">
        <v>396</v>
      </c>
      <c r="WWV30" s="349" t="s">
        <v>396</v>
      </c>
      <c r="WWW30" s="349" t="s">
        <v>396</v>
      </c>
      <c r="WWX30" s="349" t="s">
        <v>396</v>
      </c>
      <c r="WWY30" s="349" t="s">
        <v>396</v>
      </c>
      <c r="WWZ30" s="349" t="s">
        <v>396</v>
      </c>
      <c r="WXA30" s="349" t="s">
        <v>396</v>
      </c>
      <c r="WXB30" s="349" t="s">
        <v>396</v>
      </c>
      <c r="WXC30" s="349" t="s">
        <v>396</v>
      </c>
      <c r="WXD30" s="349" t="s">
        <v>396</v>
      </c>
      <c r="WXE30" s="349" t="s">
        <v>396</v>
      </c>
      <c r="WXF30" s="349" t="s">
        <v>396</v>
      </c>
      <c r="WXG30" s="349" t="s">
        <v>396</v>
      </c>
      <c r="WXH30" s="349" t="s">
        <v>396</v>
      </c>
      <c r="WXI30" s="349" t="s">
        <v>396</v>
      </c>
      <c r="WXJ30" s="349" t="s">
        <v>396</v>
      </c>
      <c r="WXK30" s="349" t="s">
        <v>396</v>
      </c>
      <c r="WXL30" s="349" t="s">
        <v>396</v>
      </c>
      <c r="WXM30" s="349" t="s">
        <v>396</v>
      </c>
      <c r="WXN30" s="349" t="s">
        <v>396</v>
      </c>
      <c r="WXO30" s="349" t="s">
        <v>396</v>
      </c>
      <c r="WXP30" s="349" t="s">
        <v>396</v>
      </c>
      <c r="WXQ30" s="349" t="s">
        <v>396</v>
      </c>
      <c r="WXR30" s="349" t="s">
        <v>396</v>
      </c>
      <c r="WXS30" s="349" t="s">
        <v>396</v>
      </c>
      <c r="WXT30" s="349" t="s">
        <v>396</v>
      </c>
      <c r="WXU30" s="349" t="s">
        <v>396</v>
      </c>
      <c r="WXV30" s="349" t="s">
        <v>396</v>
      </c>
      <c r="WXW30" s="349" t="s">
        <v>396</v>
      </c>
      <c r="WXX30" s="349" t="s">
        <v>396</v>
      </c>
      <c r="WXY30" s="349" t="s">
        <v>396</v>
      </c>
      <c r="WXZ30" s="349" t="s">
        <v>396</v>
      </c>
      <c r="WYA30" s="349" t="s">
        <v>396</v>
      </c>
      <c r="WYB30" s="349" t="s">
        <v>396</v>
      </c>
      <c r="WYC30" s="349" t="s">
        <v>396</v>
      </c>
      <c r="WYD30" s="349" t="s">
        <v>396</v>
      </c>
      <c r="WYE30" s="349" t="s">
        <v>396</v>
      </c>
      <c r="WYF30" s="349" t="s">
        <v>396</v>
      </c>
      <c r="WYG30" s="349" t="s">
        <v>396</v>
      </c>
      <c r="WYH30" s="349" t="s">
        <v>396</v>
      </c>
      <c r="WYI30" s="349" t="s">
        <v>396</v>
      </c>
      <c r="WYJ30" s="349" t="s">
        <v>396</v>
      </c>
      <c r="WYK30" s="349" t="s">
        <v>396</v>
      </c>
      <c r="WYL30" s="349" t="s">
        <v>396</v>
      </c>
      <c r="WYM30" s="349" t="s">
        <v>396</v>
      </c>
      <c r="WYN30" s="349" t="s">
        <v>396</v>
      </c>
      <c r="WYO30" s="349" t="s">
        <v>396</v>
      </c>
      <c r="WYP30" s="349" t="s">
        <v>396</v>
      </c>
      <c r="WYQ30" s="349" t="s">
        <v>396</v>
      </c>
      <c r="WYR30" s="349" t="s">
        <v>396</v>
      </c>
      <c r="WYS30" s="349" t="s">
        <v>396</v>
      </c>
      <c r="WYT30" s="349" t="s">
        <v>396</v>
      </c>
      <c r="WYU30" s="349" t="s">
        <v>396</v>
      </c>
      <c r="WYV30" s="349" t="s">
        <v>396</v>
      </c>
      <c r="WYW30" s="349" t="s">
        <v>396</v>
      </c>
      <c r="WYX30" s="349" t="s">
        <v>396</v>
      </c>
      <c r="WYY30" s="349" t="s">
        <v>396</v>
      </c>
      <c r="WYZ30" s="349" t="s">
        <v>396</v>
      </c>
      <c r="WZA30" s="349" t="s">
        <v>396</v>
      </c>
      <c r="WZB30" s="349" t="s">
        <v>396</v>
      </c>
      <c r="WZC30" s="349" t="s">
        <v>396</v>
      </c>
      <c r="WZD30" s="349" t="s">
        <v>396</v>
      </c>
      <c r="WZE30" s="349" t="s">
        <v>396</v>
      </c>
      <c r="WZF30" s="349" t="s">
        <v>396</v>
      </c>
      <c r="WZG30" s="349" t="s">
        <v>396</v>
      </c>
      <c r="WZH30" s="349" t="s">
        <v>396</v>
      </c>
      <c r="WZI30" s="349" t="s">
        <v>396</v>
      </c>
      <c r="WZJ30" s="349" t="s">
        <v>396</v>
      </c>
      <c r="WZK30" s="349" t="s">
        <v>396</v>
      </c>
      <c r="WZL30" s="349" t="s">
        <v>396</v>
      </c>
      <c r="WZM30" s="349" t="s">
        <v>396</v>
      </c>
      <c r="WZN30" s="349" t="s">
        <v>396</v>
      </c>
      <c r="WZO30" s="349" t="s">
        <v>396</v>
      </c>
      <c r="WZP30" s="349" t="s">
        <v>396</v>
      </c>
      <c r="WZQ30" s="349" t="s">
        <v>396</v>
      </c>
      <c r="WZR30" s="349" t="s">
        <v>396</v>
      </c>
      <c r="WZS30" s="349" t="s">
        <v>396</v>
      </c>
      <c r="WZT30" s="349" t="s">
        <v>396</v>
      </c>
      <c r="WZU30" s="349" t="s">
        <v>396</v>
      </c>
      <c r="WZV30" s="349" t="s">
        <v>396</v>
      </c>
      <c r="WZW30" s="349" t="s">
        <v>396</v>
      </c>
      <c r="WZX30" s="349" t="s">
        <v>396</v>
      </c>
      <c r="WZY30" s="349" t="s">
        <v>396</v>
      </c>
      <c r="WZZ30" s="349" t="s">
        <v>396</v>
      </c>
      <c r="XAA30" s="349" t="s">
        <v>396</v>
      </c>
      <c r="XAB30" s="349" t="s">
        <v>396</v>
      </c>
      <c r="XAC30" s="349" t="s">
        <v>396</v>
      </c>
      <c r="XAD30" s="349" t="s">
        <v>396</v>
      </c>
      <c r="XAE30" s="349" t="s">
        <v>396</v>
      </c>
      <c r="XAF30" s="349" t="s">
        <v>396</v>
      </c>
      <c r="XAG30" s="349" t="s">
        <v>396</v>
      </c>
      <c r="XAH30" s="349" t="s">
        <v>396</v>
      </c>
      <c r="XAI30" s="349" t="s">
        <v>396</v>
      </c>
      <c r="XAJ30" s="349" t="s">
        <v>396</v>
      </c>
      <c r="XAK30" s="349" t="s">
        <v>396</v>
      </c>
      <c r="XAL30" s="349" t="s">
        <v>396</v>
      </c>
      <c r="XAM30" s="349" t="s">
        <v>396</v>
      </c>
      <c r="XAN30" s="349" t="s">
        <v>396</v>
      </c>
      <c r="XAO30" s="349" t="s">
        <v>396</v>
      </c>
      <c r="XAP30" s="349" t="s">
        <v>396</v>
      </c>
      <c r="XAQ30" s="349" t="s">
        <v>396</v>
      </c>
      <c r="XAR30" s="349" t="s">
        <v>396</v>
      </c>
      <c r="XAS30" s="349" t="s">
        <v>396</v>
      </c>
      <c r="XAT30" s="349" t="s">
        <v>396</v>
      </c>
      <c r="XAU30" s="349" t="s">
        <v>396</v>
      </c>
      <c r="XAV30" s="349" t="s">
        <v>396</v>
      </c>
      <c r="XAW30" s="349" t="s">
        <v>396</v>
      </c>
      <c r="XAX30" s="349" t="s">
        <v>396</v>
      </c>
      <c r="XAY30" s="349" t="s">
        <v>396</v>
      </c>
      <c r="XAZ30" s="349" t="s">
        <v>396</v>
      </c>
      <c r="XBA30" s="349" t="s">
        <v>396</v>
      </c>
      <c r="XBB30" s="349" t="s">
        <v>396</v>
      </c>
      <c r="XBC30" s="349" t="s">
        <v>396</v>
      </c>
      <c r="XBD30" s="349" t="s">
        <v>396</v>
      </c>
      <c r="XBE30" s="349" t="s">
        <v>396</v>
      </c>
      <c r="XBF30" s="349" t="s">
        <v>396</v>
      </c>
      <c r="XBG30" s="349" t="s">
        <v>396</v>
      </c>
      <c r="XBH30" s="349" t="s">
        <v>396</v>
      </c>
      <c r="XBI30" s="349" t="s">
        <v>396</v>
      </c>
      <c r="XBJ30" s="349" t="s">
        <v>396</v>
      </c>
      <c r="XBK30" s="349" t="s">
        <v>396</v>
      </c>
      <c r="XBL30" s="349" t="s">
        <v>396</v>
      </c>
      <c r="XBM30" s="349" t="s">
        <v>396</v>
      </c>
      <c r="XBN30" s="349" t="s">
        <v>396</v>
      </c>
      <c r="XBO30" s="349" t="s">
        <v>396</v>
      </c>
      <c r="XBP30" s="349" t="s">
        <v>396</v>
      </c>
      <c r="XBQ30" s="349" t="s">
        <v>396</v>
      </c>
      <c r="XBR30" s="349" t="s">
        <v>396</v>
      </c>
      <c r="XBS30" s="349" t="s">
        <v>396</v>
      </c>
      <c r="XBT30" s="349" t="s">
        <v>396</v>
      </c>
      <c r="XBU30" s="349" t="s">
        <v>396</v>
      </c>
      <c r="XBV30" s="349" t="s">
        <v>396</v>
      </c>
      <c r="XBW30" s="349" t="s">
        <v>396</v>
      </c>
      <c r="XBX30" s="349" t="s">
        <v>396</v>
      </c>
      <c r="XBY30" s="349" t="s">
        <v>396</v>
      </c>
      <c r="XBZ30" s="349" t="s">
        <v>396</v>
      </c>
      <c r="XCA30" s="349" t="s">
        <v>396</v>
      </c>
      <c r="XCB30" s="349" t="s">
        <v>396</v>
      </c>
      <c r="XCC30" s="349" t="s">
        <v>396</v>
      </c>
      <c r="XCD30" s="349" t="s">
        <v>396</v>
      </c>
      <c r="XCE30" s="349" t="s">
        <v>396</v>
      </c>
      <c r="XCF30" s="349" t="s">
        <v>396</v>
      </c>
      <c r="XCG30" s="349" t="s">
        <v>396</v>
      </c>
      <c r="XCH30" s="349" t="s">
        <v>396</v>
      </c>
      <c r="XCI30" s="349" t="s">
        <v>396</v>
      </c>
      <c r="XCJ30" s="349" t="s">
        <v>396</v>
      </c>
      <c r="XCK30" s="349" t="s">
        <v>396</v>
      </c>
      <c r="XCL30" s="349" t="s">
        <v>396</v>
      </c>
      <c r="XCM30" s="349" t="s">
        <v>396</v>
      </c>
      <c r="XCN30" s="349" t="s">
        <v>396</v>
      </c>
      <c r="XCO30" s="349" t="s">
        <v>396</v>
      </c>
      <c r="XCP30" s="349" t="s">
        <v>396</v>
      </c>
      <c r="XCQ30" s="349" t="s">
        <v>396</v>
      </c>
      <c r="XCR30" s="349" t="s">
        <v>396</v>
      </c>
      <c r="XCS30" s="349" t="s">
        <v>396</v>
      </c>
      <c r="XCT30" s="349" t="s">
        <v>396</v>
      </c>
      <c r="XCU30" s="349" t="s">
        <v>396</v>
      </c>
      <c r="XCV30" s="349" t="s">
        <v>396</v>
      </c>
      <c r="XCW30" s="349" t="s">
        <v>396</v>
      </c>
      <c r="XCX30" s="349" t="s">
        <v>396</v>
      </c>
      <c r="XCY30" s="349" t="s">
        <v>396</v>
      </c>
      <c r="XCZ30" s="349" t="s">
        <v>396</v>
      </c>
      <c r="XDA30" s="349" t="s">
        <v>396</v>
      </c>
      <c r="XDB30" s="349" t="s">
        <v>396</v>
      </c>
      <c r="XDC30" s="349" t="s">
        <v>396</v>
      </c>
      <c r="XDD30" s="349" t="s">
        <v>396</v>
      </c>
      <c r="XDE30" s="349" t="s">
        <v>396</v>
      </c>
      <c r="XDF30" s="349" t="s">
        <v>396</v>
      </c>
      <c r="XDG30" s="349" t="s">
        <v>396</v>
      </c>
      <c r="XDH30" s="349" t="s">
        <v>396</v>
      </c>
      <c r="XDI30" s="349" t="s">
        <v>396</v>
      </c>
      <c r="XDJ30" s="349" t="s">
        <v>396</v>
      </c>
      <c r="XDK30" s="349" t="s">
        <v>396</v>
      </c>
      <c r="XDL30" s="349" t="s">
        <v>396</v>
      </c>
      <c r="XDM30" s="349" t="s">
        <v>396</v>
      </c>
      <c r="XDN30" s="349" t="s">
        <v>396</v>
      </c>
      <c r="XDO30" s="349" t="s">
        <v>396</v>
      </c>
      <c r="XDP30" s="349" t="s">
        <v>396</v>
      </c>
      <c r="XDQ30" s="349" t="s">
        <v>396</v>
      </c>
      <c r="XDR30" s="349" t="s">
        <v>396</v>
      </c>
      <c r="XDS30" s="349" t="s">
        <v>396</v>
      </c>
      <c r="XDT30" s="349" t="s">
        <v>396</v>
      </c>
      <c r="XDU30" s="349" t="s">
        <v>396</v>
      </c>
      <c r="XDV30" s="349" t="s">
        <v>396</v>
      </c>
      <c r="XDW30" s="349" t="s">
        <v>396</v>
      </c>
      <c r="XDX30" s="349" t="s">
        <v>396</v>
      </c>
      <c r="XDY30" s="349" t="s">
        <v>396</v>
      </c>
      <c r="XDZ30" s="349" t="s">
        <v>396</v>
      </c>
      <c r="XEA30" s="349" t="s">
        <v>396</v>
      </c>
      <c r="XEB30" s="349" t="s">
        <v>396</v>
      </c>
      <c r="XEC30" s="349" t="s">
        <v>396</v>
      </c>
      <c r="XED30" s="349" t="s">
        <v>396</v>
      </c>
      <c r="XEE30" s="349" t="s">
        <v>396</v>
      </c>
      <c r="XEF30" s="349" t="s">
        <v>396</v>
      </c>
      <c r="XEG30" s="349" t="s">
        <v>396</v>
      </c>
      <c r="XEH30" s="349" t="s">
        <v>396</v>
      </c>
      <c r="XEI30" s="349" t="s">
        <v>396</v>
      </c>
      <c r="XEJ30" s="349" t="s">
        <v>396</v>
      </c>
      <c r="XEK30" s="349" t="s">
        <v>396</v>
      </c>
      <c r="XEL30" s="349" t="s">
        <v>396</v>
      </c>
      <c r="XEM30" s="349" t="s">
        <v>396</v>
      </c>
      <c r="XEN30" s="349" t="s">
        <v>396</v>
      </c>
      <c r="XEO30" s="349" t="s">
        <v>396</v>
      </c>
      <c r="XEP30" s="349" t="s">
        <v>396</v>
      </c>
      <c r="XEQ30" s="349" t="s">
        <v>396</v>
      </c>
      <c r="XER30" s="349" t="s">
        <v>396</v>
      </c>
      <c r="XES30" s="349" t="s">
        <v>396</v>
      </c>
      <c r="XET30" s="349" t="s">
        <v>396</v>
      </c>
      <c r="XEU30" s="349" t="s">
        <v>396</v>
      </c>
      <c r="XEV30" s="349" t="s">
        <v>396</v>
      </c>
      <c r="XEW30" s="349" t="s">
        <v>396</v>
      </c>
      <c r="XEX30" s="349" t="s">
        <v>396</v>
      </c>
      <c r="XEY30" s="349" t="s">
        <v>396</v>
      </c>
      <c r="XEZ30" s="349" t="s">
        <v>396</v>
      </c>
      <c r="XFA30" s="349" t="s">
        <v>396</v>
      </c>
      <c r="XFB30" s="349" t="s">
        <v>396</v>
      </c>
      <c r="XFC30" s="349" t="s">
        <v>396</v>
      </c>
    </row>
    <row r="31" spans="1:16383" s="53" customFormat="1" ht="38.25" x14ac:dyDescent="0.2">
      <c r="A31" s="53">
        <v>26</v>
      </c>
      <c r="B31" s="119" t="s">
        <v>476</v>
      </c>
      <c r="C31" s="366" t="s">
        <v>28</v>
      </c>
      <c r="D31" s="366">
        <v>92811</v>
      </c>
      <c r="E31" s="368" t="s">
        <v>409</v>
      </c>
      <c r="F31" s="367" t="s">
        <v>32</v>
      </c>
      <c r="G31" s="299">
        <f>ROUND(VLOOKUP(B31,MEMÓRIA!$A$1:$O$182,15,0),2)</f>
        <v>48</v>
      </c>
      <c r="H31" s="231">
        <f t="shared" si="6"/>
        <v>0</v>
      </c>
      <c r="I31" s="300"/>
      <c r="J31" s="300">
        <f t="shared" si="7"/>
        <v>0</v>
      </c>
      <c r="K31" s="300">
        <f t="shared" si="11"/>
        <v>0</v>
      </c>
      <c r="L31" s="405" t="e">
        <f t="shared" si="8"/>
        <v>#DIV/0!</v>
      </c>
      <c r="M31" s="415">
        <f t="shared" si="4"/>
        <v>0</v>
      </c>
      <c r="N31" s="126" t="s">
        <v>226</v>
      </c>
      <c r="AAY31" s="53" t="s">
        <v>397</v>
      </c>
      <c r="AAZ31" s="53" t="s">
        <v>397</v>
      </c>
      <c r="ABA31" s="53" t="s">
        <v>397</v>
      </c>
      <c r="ABB31" s="53" t="s">
        <v>397</v>
      </c>
      <c r="ABC31" s="53" t="s">
        <v>397</v>
      </c>
      <c r="ABD31" s="53" t="s">
        <v>397</v>
      </c>
      <c r="ABE31" s="53" t="s">
        <v>397</v>
      </c>
      <c r="ABF31" s="53" t="s">
        <v>397</v>
      </c>
      <c r="ABG31" s="53" t="s">
        <v>397</v>
      </c>
      <c r="ABH31" s="53" t="s">
        <v>397</v>
      </c>
      <c r="ABI31" s="53" t="s">
        <v>397</v>
      </c>
      <c r="ABJ31" s="53" t="s">
        <v>397</v>
      </c>
      <c r="ABK31" s="53" t="s">
        <v>397</v>
      </c>
      <c r="ABL31" s="53" t="s">
        <v>397</v>
      </c>
      <c r="ABM31" s="53" t="s">
        <v>397</v>
      </c>
      <c r="ABN31" s="53" t="s">
        <v>397</v>
      </c>
      <c r="ABO31" s="53" t="s">
        <v>397</v>
      </c>
      <c r="ABP31" s="53" t="s">
        <v>397</v>
      </c>
      <c r="ABQ31" s="53" t="s">
        <v>397</v>
      </c>
      <c r="ABR31" s="53" t="s">
        <v>397</v>
      </c>
      <c r="ABS31" s="53" t="s">
        <v>397</v>
      </c>
      <c r="ABT31" s="53" t="s">
        <v>397</v>
      </c>
      <c r="ABU31" s="53" t="s">
        <v>397</v>
      </c>
      <c r="ABV31" s="53" t="s">
        <v>397</v>
      </c>
      <c r="ABW31" s="53" t="s">
        <v>397</v>
      </c>
      <c r="ABX31" s="53" t="s">
        <v>397</v>
      </c>
      <c r="ABY31" s="53" t="s">
        <v>397</v>
      </c>
      <c r="ABZ31" s="53" t="s">
        <v>397</v>
      </c>
      <c r="ACA31" s="53" t="s">
        <v>397</v>
      </c>
      <c r="ACB31" s="53" t="s">
        <v>397</v>
      </c>
      <c r="ACC31" s="53" t="s">
        <v>397</v>
      </c>
      <c r="ACD31" s="53" t="s">
        <v>397</v>
      </c>
      <c r="ACE31" s="53" t="s">
        <v>397</v>
      </c>
      <c r="ACF31" s="53" t="s">
        <v>397</v>
      </c>
      <c r="ACG31" s="53" t="s">
        <v>397</v>
      </c>
      <c r="ACH31" s="53" t="s">
        <v>397</v>
      </c>
      <c r="ACI31" s="53" t="s">
        <v>397</v>
      </c>
      <c r="ACJ31" s="53" t="s">
        <v>397</v>
      </c>
      <c r="ACK31" s="53" t="s">
        <v>397</v>
      </c>
      <c r="ACL31" s="53" t="s">
        <v>397</v>
      </c>
      <c r="ACM31" s="53" t="s">
        <v>397</v>
      </c>
      <c r="ACN31" s="53" t="s">
        <v>397</v>
      </c>
      <c r="ACO31" s="53" t="s">
        <v>397</v>
      </c>
      <c r="ACP31" s="53" t="s">
        <v>397</v>
      </c>
      <c r="ACQ31" s="53" t="s">
        <v>397</v>
      </c>
      <c r="ACR31" s="53" t="s">
        <v>397</v>
      </c>
      <c r="ACS31" s="53" t="s">
        <v>397</v>
      </c>
      <c r="ACT31" s="53" t="s">
        <v>397</v>
      </c>
      <c r="ACU31" s="53" t="s">
        <v>397</v>
      </c>
      <c r="ACV31" s="53" t="s">
        <v>397</v>
      </c>
      <c r="ACW31" s="53" t="s">
        <v>397</v>
      </c>
      <c r="ACX31" s="53" t="s">
        <v>397</v>
      </c>
      <c r="ACY31" s="53" t="s">
        <v>397</v>
      </c>
      <c r="ACZ31" s="53" t="s">
        <v>397</v>
      </c>
      <c r="ADA31" s="53" t="s">
        <v>397</v>
      </c>
      <c r="ADB31" s="53" t="s">
        <v>397</v>
      </c>
      <c r="ADC31" s="53" t="s">
        <v>397</v>
      </c>
      <c r="ADD31" s="53" t="s">
        <v>397</v>
      </c>
      <c r="ADE31" s="53" t="s">
        <v>397</v>
      </c>
      <c r="ADF31" s="53" t="s">
        <v>397</v>
      </c>
      <c r="ADG31" s="53" t="s">
        <v>397</v>
      </c>
      <c r="ADH31" s="53" t="s">
        <v>397</v>
      </c>
      <c r="ADI31" s="53" t="s">
        <v>397</v>
      </c>
      <c r="ADJ31" s="53" t="s">
        <v>397</v>
      </c>
      <c r="ADK31" s="53" t="s">
        <v>397</v>
      </c>
      <c r="ADL31" s="53" t="s">
        <v>397</v>
      </c>
      <c r="ADM31" s="53" t="s">
        <v>397</v>
      </c>
      <c r="ADN31" s="53" t="s">
        <v>397</v>
      </c>
      <c r="ADO31" s="53" t="s">
        <v>397</v>
      </c>
      <c r="ADP31" s="53" t="s">
        <v>397</v>
      </c>
      <c r="ADQ31" s="53" t="s">
        <v>397</v>
      </c>
      <c r="ADR31" s="53" t="s">
        <v>397</v>
      </c>
      <c r="ADS31" s="53" t="s">
        <v>397</v>
      </c>
      <c r="ADT31" s="53" t="s">
        <v>397</v>
      </c>
      <c r="ADU31" s="53" t="s">
        <v>397</v>
      </c>
      <c r="ADV31" s="53" t="s">
        <v>397</v>
      </c>
      <c r="ADW31" s="53" t="s">
        <v>397</v>
      </c>
      <c r="ADX31" s="53" t="s">
        <v>397</v>
      </c>
      <c r="ADY31" s="53" t="s">
        <v>397</v>
      </c>
      <c r="ADZ31" s="53" t="s">
        <v>397</v>
      </c>
      <c r="AEA31" s="53" t="s">
        <v>397</v>
      </c>
      <c r="AEB31" s="53" t="s">
        <v>397</v>
      </c>
      <c r="AEC31" s="53" t="s">
        <v>397</v>
      </c>
      <c r="AED31" s="53" t="s">
        <v>397</v>
      </c>
      <c r="AEE31" s="53" t="s">
        <v>397</v>
      </c>
      <c r="AEF31" s="53" t="s">
        <v>397</v>
      </c>
      <c r="AEG31" s="53" t="s">
        <v>397</v>
      </c>
      <c r="AEH31" s="53" t="s">
        <v>397</v>
      </c>
      <c r="AEI31" s="53" t="s">
        <v>397</v>
      </c>
      <c r="AEJ31" s="53" t="s">
        <v>397</v>
      </c>
      <c r="AEK31" s="53" t="s">
        <v>397</v>
      </c>
      <c r="AEL31" s="53" t="s">
        <v>397</v>
      </c>
      <c r="AEM31" s="53" t="s">
        <v>397</v>
      </c>
      <c r="AEN31" s="53" t="s">
        <v>397</v>
      </c>
      <c r="AEO31" s="53" t="s">
        <v>397</v>
      </c>
      <c r="AEP31" s="53" t="s">
        <v>397</v>
      </c>
      <c r="AEQ31" s="53" t="s">
        <v>397</v>
      </c>
      <c r="AER31" s="53" t="s">
        <v>397</v>
      </c>
      <c r="AES31" s="53" t="s">
        <v>397</v>
      </c>
      <c r="AET31" s="53" t="s">
        <v>397</v>
      </c>
      <c r="AEU31" s="53" t="s">
        <v>397</v>
      </c>
      <c r="AEV31" s="53" t="s">
        <v>397</v>
      </c>
      <c r="AEW31" s="53" t="s">
        <v>397</v>
      </c>
      <c r="AEX31" s="53" t="s">
        <v>397</v>
      </c>
      <c r="AEY31" s="53" t="s">
        <v>397</v>
      </c>
      <c r="AEZ31" s="53" t="s">
        <v>397</v>
      </c>
      <c r="AFA31" s="53" t="s">
        <v>397</v>
      </c>
      <c r="AFB31" s="53" t="s">
        <v>397</v>
      </c>
      <c r="AFC31" s="53" t="s">
        <v>397</v>
      </c>
      <c r="AFD31" s="53" t="s">
        <v>397</v>
      </c>
      <c r="AFE31" s="53" t="s">
        <v>397</v>
      </c>
      <c r="AFF31" s="53" t="s">
        <v>397</v>
      </c>
      <c r="AFG31" s="53" t="s">
        <v>397</v>
      </c>
      <c r="AFH31" s="53" t="s">
        <v>397</v>
      </c>
      <c r="AFI31" s="53" t="s">
        <v>397</v>
      </c>
      <c r="AFJ31" s="53" t="s">
        <v>397</v>
      </c>
      <c r="AFK31" s="53" t="s">
        <v>397</v>
      </c>
      <c r="AFL31" s="53" t="s">
        <v>397</v>
      </c>
      <c r="AFM31" s="53" t="s">
        <v>397</v>
      </c>
      <c r="AFN31" s="53" t="s">
        <v>397</v>
      </c>
      <c r="AFO31" s="53" t="s">
        <v>397</v>
      </c>
      <c r="AFP31" s="53" t="s">
        <v>397</v>
      </c>
      <c r="AFQ31" s="53" t="s">
        <v>397</v>
      </c>
      <c r="AFR31" s="53" t="s">
        <v>397</v>
      </c>
      <c r="AFS31" s="53" t="s">
        <v>397</v>
      </c>
      <c r="AFT31" s="53" t="s">
        <v>397</v>
      </c>
      <c r="AFU31" s="53" t="s">
        <v>397</v>
      </c>
      <c r="AFV31" s="53" t="s">
        <v>397</v>
      </c>
      <c r="AFW31" s="53" t="s">
        <v>397</v>
      </c>
      <c r="AFX31" s="53" t="s">
        <v>397</v>
      </c>
      <c r="AFY31" s="53" t="s">
        <v>397</v>
      </c>
      <c r="AFZ31" s="53" t="s">
        <v>397</v>
      </c>
      <c r="AGA31" s="53" t="s">
        <v>397</v>
      </c>
      <c r="AGB31" s="53" t="s">
        <v>397</v>
      </c>
      <c r="AGC31" s="53" t="s">
        <v>397</v>
      </c>
      <c r="AGD31" s="53" t="s">
        <v>397</v>
      </c>
      <c r="AGE31" s="53" t="s">
        <v>397</v>
      </c>
      <c r="AGF31" s="53" t="s">
        <v>397</v>
      </c>
      <c r="AGG31" s="53" t="s">
        <v>397</v>
      </c>
      <c r="AGH31" s="53" t="s">
        <v>397</v>
      </c>
      <c r="AGI31" s="53" t="s">
        <v>397</v>
      </c>
      <c r="AGJ31" s="53" t="s">
        <v>397</v>
      </c>
      <c r="AGK31" s="53" t="s">
        <v>397</v>
      </c>
      <c r="AGL31" s="53" t="s">
        <v>397</v>
      </c>
      <c r="AGM31" s="53" t="s">
        <v>397</v>
      </c>
      <c r="AGN31" s="53" t="s">
        <v>397</v>
      </c>
      <c r="AGO31" s="53" t="s">
        <v>397</v>
      </c>
      <c r="AGP31" s="53" t="s">
        <v>397</v>
      </c>
      <c r="AGQ31" s="53" t="s">
        <v>397</v>
      </c>
      <c r="AGR31" s="53" t="s">
        <v>397</v>
      </c>
      <c r="AGS31" s="53" t="s">
        <v>397</v>
      </c>
      <c r="AGT31" s="53" t="s">
        <v>397</v>
      </c>
      <c r="AGU31" s="53" t="s">
        <v>397</v>
      </c>
      <c r="AGV31" s="53" t="s">
        <v>397</v>
      </c>
      <c r="AGW31" s="53" t="s">
        <v>397</v>
      </c>
      <c r="AGX31" s="53" t="s">
        <v>397</v>
      </c>
      <c r="AGY31" s="53" t="s">
        <v>397</v>
      </c>
      <c r="AGZ31" s="53" t="s">
        <v>397</v>
      </c>
      <c r="AHA31" s="53" t="s">
        <v>397</v>
      </c>
      <c r="AHB31" s="53" t="s">
        <v>397</v>
      </c>
      <c r="AHC31" s="53" t="s">
        <v>397</v>
      </c>
      <c r="AHD31" s="53" t="s">
        <v>397</v>
      </c>
      <c r="AHE31" s="53" t="s">
        <v>397</v>
      </c>
      <c r="AHF31" s="53" t="s">
        <v>397</v>
      </c>
      <c r="AHG31" s="53" t="s">
        <v>397</v>
      </c>
      <c r="AHH31" s="53" t="s">
        <v>397</v>
      </c>
      <c r="AHI31" s="53" t="s">
        <v>397</v>
      </c>
      <c r="AHJ31" s="53" t="s">
        <v>397</v>
      </c>
      <c r="AHK31" s="53" t="s">
        <v>397</v>
      </c>
      <c r="AHL31" s="53" t="s">
        <v>397</v>
      </c>
      <c r="AHM31" s="53" t="s">
        <v>397</v>
      </c>
      <c r="AHN31" s="53" t="s">
        <v>397</v>
      </c>
      <c r="AHO31" s="53" t="s">
        <v>397</v>
      </c>
      <c r="AHP31" s="53" t="s">
        <v>397</v>
      </c>
      <c r="AHQ31" s="53" t="s">
        <v>397</v>
      </c>
      <c r="AHR31" s="53" t="s">
        <v>397</v>
      </c>
      <c r="AHS31" s="53" t="s">
        <v>397</v>
      </c>
      <c r="AHT31" s="53" t="s">
        <v>397</v>
      </c>
      <c r="AHU31" s="53" t="s">
        <v>397</v>
      </c>
      <c r="AHV31" s="53" t="s">
        <v>397</v>
      </c>
      <c r="AHW31" s="53" t="s">
        <v>397</v>
      </c>
      <c r="AHX31" s="53" t="s">
        <v>397</v>
      </c>
      <c r="AHY31" s="53" t="s">
        <v>397</v>
      </c>
      <c r="AHZ31" s="53" t="s">
        <v>397</v>
      </c>
      <c r="AIA31" s="53" t="s">
        <v>397</v>
      </c>
      <c r="AIB31" s="53" t="s">
        <v>397</v>
      </c>
      <c r="AIC31" s="53" t="s">
        <v>397</v>
      </c>
      <c r="AID31" s="53" t="s">
        <v>397</v>
      </c>
      <c r="AIE31" s="53" t="s">
        <v>397</v>
      </c>
      <c r="AIF31" s="53" t="s">
        <v>397</v>
      </c>
      <c r="AIG31" s="53" t="s">
        <v>397</v>
      </c>
      <c r="AIH31" s="53" t="s">
        <v>397</v>
      </c>
      <c r="AII31" s="53" t="s">
        <v>397</v>
      </c>
      <c r="AIJ31" s="53" t="s">
        <v>397</v>
      </c>
      <c r="AIK31" s="53" t="s">
        <v>397</v>
      </c>
      <c r="AIL31" s="53" t="s">
        <v>397</v>
      </c>
      <c r="AIM31" s="53" t="s">
        <v>397</v>
      </c>
      <c r="AIN31" s="53" t="s">
        <v>397</v>
      </c>
      <c r="AIO31" s="53" t="s">
        <v>397</v>
      </c>
      <c r="AIP31" s="53" t="s">
        <v>397</v>
      </c>
      <c r="AIQ31" s="53" t="s">
        <v>397</v>
      </c>
      <c r="AIR31" s="53" t="s">
        <v>397</v>
      </c>
      <c r="AIS31" s="53" t="s">
        <v>397</v>
      </c>
      <c r="AIT31" s="53" t="s">
        <v>397</v>
      </c>
      <c r="AIU31" s="53" t="s">
        <v>397</v>
      </c>
      <c r="AIV31" s="53" t="s">
        <v>397</v>
      </c>
      <c r="AIW31" s="53" t="s">
        <v>397</v>
      </c>
      <c r="AIX31" s="53" t="s">
        <v>397</v>
      </c>
      <c r="AIY31" s="53" t="s">
        <v>397</v>
      </c>
      <c r="AIZ31" s="53" t="s">
        <v>397</v>
      </c>
      <c r="AJA31" s="53" t="s">
        <v>397</v>
      </c>
      <c r="AJB31" s="53" t="s">
        <v>397</v>
      </c>
      <c r="AJC31" s="53" t="s">
        <v>397</v>
      </c>
      <c r="AJD31" s="53" t="s">
        <v>397</v>
      </c>
      <c r="AJE31" s="53" t="s">
        <v>397</v>
      </c>
      <c r="AJF31" s="53" t="s">
        <v>397</v>
      </c>
      <c r="AJG31" s="53" t="s">
        <v>397</v>
      </c>
      <c r="AJH31" s="53" t="s">
        <v>397</v>
      </c>
      <c r="AJI31" s="53" t="s">
        <v>397</v>
      </c>
      <c r="AJJ31" s="53" t="s">
        <v>397</v>
      </c>
      <c r="AJK31" s="53" t="s">
        <v>397</v>
      </c>
      <c r="AJL31" s="53" t="s">
        <v>397</v>
      </c>
      <c r="AJM31" s="53" t="s">
        <v>397</v>
      </c>
      <c r="AJN31" s="53" t="s">
        <v>397</v>
      </c>
      <c r="AJO31" s="53" t="s">
        <v>397</v>
      </c>
      <c r="AJP31" s="53" t="s">
        <v>397</v>
      </c>
      <c r="AJQ31" s="53" t="s">
        <v>397</v>
      </c>
      <c r="AJR31" s="53" t="s">
        <v>397</v>
      </c>
      <c r="AJS31" s="53" t="s">
        <v>397</v>
      </c>
      <c r="AJT31" s="53" t="s">
        <v>397</v>
      </c>
      <c r="AJU31" s="53" t="s">
        <v>397</v>
      </c>
      <c r="AJV31" s="53" t="s">
        <v>397</v>
      </c>
      <c r="AJW31" s="53" t="s">
        <v>397</v>
      </c>
      <c r="AJX31" s="53" t="s">
        <v>397</v>
      </c>
      <c r="AJY31" s="53" t="s">
        <v>397</v>
      </c>
      <c r="AJZ31" s="53" t="s">
        <v>397</v>
      </c>
      <c r="AKA31" s="53" t="s">
        <v>397</v>
      </c>
      <c r="AKB31" s="53" t="s">
        <v>397</v>
      </c>
      <c r="AKC31" s="53" t="s">
        <v>397</v>
      </c>
      <c r="AKD31" s="53" t="s">
        <v>397</v>
      </c>
      <c r="AKE31" s="53" t="s">
        <v>397</v>
      </c>
      <c r="AKF31" s="53" t="s">
        <v>397</v>
      </c>
      <c r="AKG31" s="53" t="s">
        <v>397</v>
      </c>
      <c r="AKH31" s="53" t="s">
        <v>397</v>
      </c>
      <c r="AKI31" s="53" t="s">
        <v>397</v>
      </c>
      <c r="AKJ31" s="53" t="s">
        <v>397</v>
      </c>
      <c r="AKK31" s="53" t="s">
        <v>397</v>
      </c>
      <c r="AKL31" s="53" t="s">
        <v>397</v>
      </c>
      <c r="AKM31" s="53" t="s">
        <v>397</v>
      </c>
      <c r="AKN31" s="53" t="s">
        <v>397</v>
      </c>
      <c r="AKO31" s="53" t="s">
        <v>397</v>
      </c>
      <c r="AKP31" s="53" t="s">
        <v>397</v>
      </c>
      <c r="AKQ31" s="53" t="s">
        <v>397</v>
      </c>
      <c r="AKR31" s="53" t="s">
        <v>397</v>
      </c>
      <c r="AKS31" s="53" t="s">
        <v>397</v>
      </c>
      <c r="AKT31" s="53" t="s">
        <v>397</v>
      </c>
      <c r="AKU31" s="53" t="s">
        <v>397</v>
      </c>
      <c r="AKV31" s="53" t="s">
        <v>397</v>
      </c>
      <c r="AKW31" s="53" t="s">
        <v>397</v>
      </c>
      <c r="AKX31" s="53" t="s">
        <v>397</v>
      </c>
      <c r="AKY31" s="53" t="s">
        <v>397</v>
      </c>
      <c r="AKZ31" s="53" t="s">
        <v>397</v>
      </c>
      <c r="ALA31" s="53" t="s">
        <v>397</v>
      </c>
      <c r="ALB31" s="53" t="s">
        <v>397</v>
      </c>
      <c r="ALC31" s="53" t="s">
        <v>397</v>
      </c>
      <c r="ALD31" s="53" t="s">
        <v>397</v>
      </c>
      <c r="ALE31" s="53" t="s">
        <v>397</v>
      </c>
      <c r="ALF31" s="53" t="s">
        <v>397</v>
      </c>
      <c r="ALG31" s="53" t="s">
        <v>397</v>
      </c>
      <c r="ALH31" s="53" t="s">
        <v>397</v>
      </c>
      <c r="ALI31" s="53" t="s">
        <v>397</v>
      </c>
      <c r="ALJ31" s="53" t="s">
        <v>397</v>
      </c>
      <c r="ALK31" s="53" t="s">
        <v>397</v>
      </c>
      <c r="ALL31" s="53" t="s">
        <v>397</v>
      </c>
      <c r="ALM31" s="53" t="s">
        <v>397</v>
      </c>
      <c r="ALN31" s="53" t="s">
        <v>397</v>
      </c>
      <c r="ALO31" s="53" t="s">
        <v>397</v>
      </c>
      <c r="ALP31" s="53" t="s">
        <v>397</v>
      </c>
      <c r="ALQ31" s="53" t="s">
        <v>397</v>
      </c>
      <c r="ALR31" s="53" t="s">
        <v>397</v>
      </c>
      <c r="ALS31" s="53" t="s">
        <v>397</v>
      </c>
      <c r="ALT31" s="53" t="s">
        <v>397</v>
      </c>
      <c r="ALU31" s="53" t="s">
        <v>397</v>
      </c>
      <c r="ALV31" s="53" t="s">
        <v>397</v>
      </c>
      <c r="ALW31" s="53" t="s">
        <v>397</v>
      </c>
      <c r="ALX31" s="53" t="s">
        <v>397</v>
      </c>
      <c r="ALY31" s="53" t="s">
        <v>397</v>
      </c>
      <c r="ALZ31" s="53" t="s">
        <v>397</v>
      </c>
      <c r="AMA31" s="53" t="s">
        <v>397</v>
      </c>
      <c r="AMB31" s="53" t="s">
        <v>397</v>
      </c>
      <c r="AMC31" s="53" t="s">
        <v>397</v>
      </c>
      <c r="AMD31" s="53" t="s">
        <v>397</v>
      </c>
      <c r="AME31" s="53" t="s">
        <v>397</v>
      </c>
      <c r="AMF31" s="53" t="s">
        <v>397</v>
      </c>
      <c r="AMG31" s="53" t="s">
        <v>397</v>
      </c>
      <c r="AMH31" s="53" t="s">
        <v>397</v>
      </c>
      <c r="AMI31" s="53" t="s">
        <v>397</v>
      </c>
      <c r="AMJ31" s="53" t="s">
        <v>397</v>
      </c>
      <c r="AMK31" s="53" t="s">
        <v>397</v>
      </c>
      <c r="AML31" s="53" t="s">
        <v>397</v>
      </c>
      <c r="AMM31" s="53" t="s">
        <v>397</v>
      </c>
      <c r="AMN31" s="53" t="s">
        <v>397</v>
      </c>
      <c r="AMO31" s="53" t="s">
        <v>397</v>
      </c>
      <c r="AMP31" s="53" t="s">
        <v>397</v>
      </c>
      <c r="AMQ31" s="53" t="s">
        <v>397</v>
      </c>
      <c r="AMR31" s="53" t="s">
        <v>397</v>
      </c>
      <c r="AMS31" s="53" t="s">
        <v>397</v>
      </c>
      <c r="AMT31" s="53" t="s">
        <v>397</v>
      </c>
      <c r="AMU31" s="53" t="s">
        <v>397</v>
      </c>
      <c r="AMV31" s="53" t="s">
        <v>397</v>
      </c>
      <c r="AMW31" s="53" t="s">
        <v>397</v>
      </c>
      <c r="AMX31" s="53" t="s">
        <v>397</v>
      </c>
      <c r="AMY31" s="53" t="s">
        <v>397</v>
      </c>
      <c r="AMZ31" s="53" t="s">
        <v>397</v>
      </c>
      <c r="ANA31" s="53" t="s">
        <v>397</v>
      </c>
      <c r="ANB31" s="53" t="s">
        <v>397</v>
      </c>
      <c r="ANC31" s="53" t="s">
        <v>397</v>
      </c>
      <c r="AND31" s="53" t="s">
        <v>397</v>
      </c>
      <c r="ANE31" s="53" t="s">
        <v>397</v>
      </c>
      <c r="ANF31" s="53" t="s">
        <v>397</v>
      </c>
      <c r="ANG31" s="53" t="s">
        <v>397</v>
      </c>
      <c r="ANH31" s="53" t="s">
        <v>397</v>
      </c>
      <c r="ANI31" s="53" t="s">
        <v>397</v>
      </c>
      <c r="ANJ31" s="53" t="s">
        <v>397</v>
      </c>
      <c r="ANK31" s="53" t="s">
        <v>397</v>
      </c>
      <c r="ANL31" s="53" t="s">
        <v>397</v>
      </c>
      <c r="ANM31" s="53" t="s">
        <v>397</v>
      </c>
      <c r="ANN31" s="53" t="s">
        <v>397</v>
      </c>
      <c r="ANO31" s="53" t="s">
        <v>397</v>
      </c>
      <c r="ANP31" s="53" t="s">
        <v>397</v>
      </c>
      <c r="ANQ31" s="53" t="s">
        <v>397</v>
      </c>
      <c r="ANR31" s="53" t="s">
        <v>397</v>
      </c>
      <c r="ANS31" s="53" t="s">
        <v>397</v>
      </c>
      <c r="ANT31" s="53" t="s">
        <v>397</v>
      </c>
      <c r="ANU31" s="53" t="s">
        <v>397</v>
      </c>
      <c r="ANV31" s="53" t="s">
        <v>397</v>
      </c>
      <c r="ANW31" s="53" t="s">
        <v>397</v>
      </c>
      <c r="ANX31" s="53" t="s">
        <v>397</v>
      </c>
      <c r="ANY31" s="53" t="s">
        <v>397</v>
      </c>
      <c r="ANZ31" s="53" t="s">
        <v>397</v>
      </c>
      <c r="AOA31" s="53" t="s">
        <v>397</v>
      </c>
      <c r="AOB31" s="53" t="s">
        <v>397</v>
      </c>
      <c r="AOC31" s="53" t="s">
        <v>397</v>
      </c>
      <c r="AOD31" s="53" t="s">
        <v>397</v>
      </c>
      <c r="AOE31" s="53" t="s">
        <v>397</v>
      </c>
      <c r="AOF31" s="53" t="s">
        <v>397</v>
      </c>
      <c r="AOG31" s="53" t="s">
        <v>397</v>
      </c>
      <c r="AOH31" s="53" t="s">
        <v>397</v>
      </c>
      <c r="AOI31" s="53" t="s">
        <v>397</v>
      </c>
      <c r="AOJ31" s="53" t="s">
        <v>397</v>
      </c>
      <c r="AOK31" s="53" t="s">
        <v>397</v>
      </c>
      <c r="AOL31" s="53" t="s">
        <v>397</v>
      </c>
      <c r="AOM31" s="53" t="s">
        <v>397</v>
      </c>
      <c r="AON31" s="53" t="s">
        <v>397</v>
      </c>
      <c r="AOO31" s="53" t="s">
        <v>397</v>
      </c>
      <c r="AOP31" s="53" t="s">
        <v>397</v>
      </c>
      <c r="AOQ31" s="53" t="s">
        <v>397</v>
      </c>
      <c r="AOR31" s="53" t="s">
        <v>397</v>
      </c>
      <c r="AOS31" s="53" t="s">
        <v>397</v>
      </c>
      <c r="AOT31" s="53" t="s">
        <v>397</v>
      </c>
      <c r="AOU31" s="53" t="s">
        <v>397</v>
      </c>
      <c r="AOV31" s="53" t="s">
        <v>397</v>
      </c>
      <c r="AOW31" s="53" t="s">
        <v>397</v>
      </c>
      <c r="AOX31" s="53" t="s">
        <v>397</v>
      </c>
      <c r="AOY31" s="53" t="s">
        <v>397</v>
      </c>
      <c r="AOZ31" s="53" t="s">
        <v>397</v>
      </c>
      <c r="APA31" s="53" t="s">
        <v>397</v>
      </c>
      <c r="APB31" s="53" t="s">
        <v>397</v>
      </c>
      <c r="APC31" s="53" t="s">
        <v>397</v>
      </c>
      <c r="APD31" s="53" t="s">
        <v>397</v>
      </c>
      <c r="APE31" s="53" t="s">
        <v>397</v>
      </c>
      <c r="APF31" s="53" t="s">
        <v>397</v>
      </c>
      <c r="APG31" s="53" t="s">
        <v>397</v>
      </c>
      <c r="APH31" s="53" t="s">
        <v>397</v>
      </c>
      <c r="API31" s="53" t="s">
        <v>397</v>
      </c>
      <c r="APJ31" s="53" t="s">
        <v>397</v>
      </c>
      <c r="APK31" s="53" t="s">
        <v>397</v>
      </c>
      <c r="APL31" s="53" t="s">
        <v>397</v>
      </c>
      <c r="APM31" s="53" t="s">
        <v>397</v>
      </c>
      <c r="APN31" s="53" t="s">
        <v>397</v>
      </c>
      <c r="APO31" s="53" t="s">
        <v>397</v>
      </c>
      <c r="APP31" s="53" t="s">
        <v>397</v>
      </c>
      <c r="APQ31" s="53" t="s">
        <v>397</v>
      </c>
      <c r="APR31" s="53" t="s">
        <v>397</v>
      </c>
      <c r="APS31" s="53" t="s">
        <v>397</v>
      </c>
      <c r="APT31" s="53" t="s">
        <v>397</v>
      </c>
      <c r="APU31" s="53" t="s">
        <v>397</v>
      </c>
      <c r="APV31" s="53" t="s">
        <v>397</v>
      </c>
      <c r="APW31" s="53" t="s">
        <v>397</v>
      </c>
      <c r="APX31" s="53" t="s">
        <v>397</v>
      </c>
      <c r="APY31" s="53" t="s">
        <v>397</v>
      </c>
      <c r="APZ31" s="53" t="s">
        <v>397</v>
      </c>
      <c r="AQA31" s="53" t="s">
        <v>397</v>
      </c>
      <c r="AQB31" s="53" t="s">
        <v>397</v>
      </c>
      <c r="AQC31" s="53" t="s">
        <v>397</v>
      </c>
      <c r="AQD31" s="53" t="s">
        <v>397</v>
      </c>
      <c r="AQE31" s="53" t="s">
        <v>397</v>
      </c>
      <c r="AQF31" s="53" t="s">
        <v>397</v>
      </c>
      <c r="AQG31" s="53" t="s">
        <v>397</v>
      </c>
      <c r="AQH31" s="53" t="s">
        <v>397</v>
      </c>
      <c r="AQI31" s="53" t="s">
        <v>397</v>
      </c>
      <c r="AQJ31" s="53" t="s">
        <v>397</v>
      </c>
      <c r="AQK31" s="53" t="s">
        <v>397</v>
      </c>
      <c r="AQL31" s="53" t="s">
        <v>397</v>
      </c>
      <c r="AQM31" s="53" t="s">
        <v>397</v>
      </c>
      <c r="AQN31" s="53" t="s">
        <v>397</v>
      </c>
      <c r="AQO31" s="53" t="s">
        <v>397</v>
      </c>
      <c r="AQP31" s="53" t="s">
        <v>397</v>
      </c>
      <c r="AQQ31" s="53" t="s">
        <v>397</v>
      </c>
      <c r="AQR31" s="53" t="s">
        <v>397</v>
      </c>
      <c r="AQS31" s="53" t="s">
        <v>397</v>
      </c>
      <c r="AQT31" s="53" t="s">
        <v>397</v>
      </c>
      <c r="AQU31" s="53" t="s">
        <v>397</v>
      </c>
      <c r="AQV31" s="53" t="s">
        <v>397</v>
      </c>
      <c r="AQW31" s="53" t="s">
        <v>397</v>
      </c>
      <c r="AQX31" s="53" t="s">
        <v>397</v>
      </c>
      <c r="AQY31" s="53" t="s">
        <v>397</v>
      </c>
      <c r="AQZ31" s="53" t="s">
        <v>397</v>
      </c>
      <c r="ARA31" s="53" t="s">
        <v>397</v>
      </c>
      <c r="ARB31" s="53" t="s">
        <v>397</v>
      </c>
      <c r="ARC31" s="53" t="s">
        <v>397</v>
      </c>
      <c r="ARD31" s="53" t="s">
        <v>397</v>
      </c>
      <c r="ARE31" s="53" t="s">
        <v>397</v>
      </c>
      <c r="ARF31" s="53" t="s">
        <v>397</v>
      </c>
      <c r="ARG31" s="53" t="s">
        <v>397</v>
      </c>
      <c r="ARH31" s="53" t="s">
        <v>397</v>
      </c>
      <c r="ARI31" s="53" t="s">
        <v>397</v>
      </c>
      <c r="ARJ31" s="53" t="s">
        <v>397</v>
      </c>
      <c r="ARK31" s="53" t="s">
        <v>397</v>
      </c>
      <c r="ARL31" s="53" t="s">
        <v>397</v>
      </c>
      <c r="ARM31" s="53" t="s">
        <v>397</v>
      </c>
      <c r="ARN31" s="53" t="s">
        <v>397</v>
      </c>
      <c r="ARO31" s="53" t="s">
        <v>397</v>
      </c>
      <c r="ARP31" s="53" t="s">
        <v>397</v>
      </c>
      <c r="ARQ31" s="53" t="s">
        <v>397</v>
      </c>
      <c r="ARR31" s="53" t="s">
        <v>397</v>
      </c>
      <c r="ARS31" s="53" t="s">
        <v>397</v>
      </c>
      <c r="ART31" s="53" t="s">
        <v>397</v>
      </c>
      <c r="ARU31" s="53" t="s">
        <v>397</v>
      </c>
      <c r="ARV31" s="53" t="s">
        <v>397</v>
      </c>
      <c r="ARW31" s="53" t="s">
        <v>397</v>
      </c>
      <c r="ARX31" s="53" t="s">
        <v>397</v>
      </c>
      <c r="ARY31" s="53" t="s">
        <v>397</v>
      </c>
      <c r="ARZ31" s="53" t="s">
        <v>397</v>
      </c>
      <c r="ASA31" s="53" t="s">
        <v>397</v>
      </c>
      <c r="ASB31" s="53" t="s">
        <v>397</v>
      </c>
      <c r="ASC31" s="53" t="s">
        <v>397</v>
      </c>
      <c r="ASD31" s="53" t="s">
        <v>397</v>
      </c>
      <c r="ASE31" s="53" t="s">
        <v>397</v>
      </c>
      <c r="ASF31" s="53" t="s">
        <v>397</v>
      </c>
      <c r="ASG31" s="53" t="s">
        <v>397</v>
      </c>
      <c r="ASH31" s="53" t="s">
        <v>397</v>
      </c>
      <c r="ASI31" s="53" t="s">
        <v>397</v>
      </c>
      <c r="ASJ31" s="53" t="s">
        <v>397</v>
      </c>
      <c r="ASK31" s="53" t="s">
        <v>397</v>
      </c>
      <c r="ASL31" s="53" t="s">
        <v>397</v>
      </c>
      <c r="ASM31" s="53" t="s">
        <v>397</v>
      </c>
      <c r="ASN31" s="53" t="s">
        <v>397</v>
      </c>
      <c r="ASO31" s="53" t="s">
        <v>397</v>
      </c>
      <c r="ASP31" s="53" t="s">
        <v>397</v>
      </c>
      <c r="ASQ31" s="53" t="s">
        <v>397</v>
      </c>
      <c r="ASR31" s="53" t="s">
        <v>397</v>
      </c>
      <c r="ASS31" s="53" t="s">
        <v>397</v>
      </c>
      <c r="AST31" s="53" t="s">
        <v>397</v>
      </c>
      <c r="ASU31" s="53" t="s">
        <v>397</v>
      </c>
      <c r="ASV31" s="53" t="s">
        <v>397</v>
      </c>
      <c r="ASW31" s="53" t="s">
        <v>397</v>
      </c>
      <c r="ASX31" s="53" t="s">
        <v>397</v>
      </c>
      <c r="ASY31" s="53" t="s">
        <v>397</v>
      </c>
      <c r="ASZ31" s="53" t="s">
        <v>397</v>
      </c>
      <c r="ATA31" s="53" t="s">
        <v>397</v>
      </c>
      <c r="ATB31" s="53" t="s">
        <v>397</v>
      </c>
      <c r="ATC31" s="53" t="s">
        <v>397</v>
      </c>
      <c r="ATD31" s="53" t="s">
        <v>397</v>
      </c>
      <c r="ATE31" s="53" t="s">
        <v>397</v>
      </c>
      <c r="ATF31" s="53" t="s">
        <v>397</v>
      </c>
      <c r="ATG31" s="53" t="s">
        <v>397</v>
      </c>
      <c r="ATH31" s="53" t="s">
        <v>397</v>
      </c>
      <c r="ATI31" s="53" t="s">
        <v>397</v>
      </c>
      <c r="ATJ31" s="53" t="s">
        <v>397</v>
      </c>
      <c r="ATK31" s="53" t="s">
        <v>397</v>
      </c>
      <c r="ATL31" s="53" t="s">
        <v>397</v>
      </c>
      <c r="ATM31" s="53" t="s">
        <v>397</v>
      </c>
      <c r="ATN31" s="53" t="s">
        <v>397</v>
      </c>
      <c r="ATO31" s="53" t="s">
        <v>397</v>
      </c>
      <c r="ATP31" s="53" t="s">
        <v>397</v>
      </c>
      <c r="ATQ31" s="53" t="s">
        <v>397</v>
      </c>
      <c r="ATR31" s="53" t="s">
        <v>397</v>
      </c>
      <c r="ATS31" s="53" t="s">
        <v>397</v>
      </c>
      <c r="ATT31" s="53" t="s">
        <v>397</v>
      </c>
      <c r="ATU31" s="53" t="s">
        <v>397</v>
      </c>
      <c r="ATV31" s="53" t="s">
        <v>397</v>
      </c>
      <c r="ATW31" s="53" t="s">
        <v>397</v>
      </c>
      <c r="ATX31" s="53" t="s">
        <v>397</v>
      </c>
      <c r="ATY31" s="53" t="s">
        <v>397</v>
      </c>
      <c r="ATZ31" s="53" t="s">
        <v>397</v>
      </c>
      <c r="AUA31" s="53" t="s">
        <v>397</v>
      </c>
      <c r="AUB31" s="53" t="s">
        <v>397</v>
      </c>
      <c r="AUC31" s="53" t="s">
        <v>397</v>
      </c>
      <c r="AUD31" s="53" t="s">
        <v>397</v>
      </c>
      <c r="AUE31" s="53" t="s">
        <v>397</v>
      </c>
      <c r="AUF31" s="53" t="s">
        <v>397</v>
      </c>
      <c r="AUG31" s="53" t="s">
        <v>397</v>
      </c>
      <c r="AUH31" s="53" t="s">
        <v>397</v>
      </c>
      <c r="AUI31" s="53" t="s">
        <v>397</v>
      </c>
      <c r="AUJ31" s="53" t="s">
        <v>397</v>
      </c>
      <c r="AUK31" s="53" t="s">
        <v>397</v>
      </c>
      <c r="AUL31" s="53" t="s">
        <v>397</v>
      </c>
      <c r="AUM31" s="53" t="s">
        <v>397</v>
      </c>
      <c r="AUN31" s="53" t="s">
        <v>397</v>
      </c>
      <c r="AUO31" s="53" t="s">
        <v>397</v>
      </c>
      <c r="AUP31" s="53" t="s">
        <v>397</v>
      </c>
      <c r="AUQ31" s="53" t="s">
        <v>397</v>
      </c>
      <c r="AUR31" s="53" t="s">
        <v>397</v>
      </c>
      <c r="AUS31" s="53" t="s">
        <v>397</v>
      </c>
      <c r="AUT31" s="53" t="s">
        <v>397</v>
      </c>
      <c r="AUU31" s="53" t="s">
        <v>397</v>
      </c>
      <c r="AUV31" s="53" t="s">
        <v>397</v>
      </c>
      <c r="AUW31" s="53" t="s">
        <v>397</v>
      </c>
      <c r="AUX31" s="53" t="s">
        <v>397</v>
      </c>
      <c r="AUY31" s="53" t="s">
        <v>397</v>
      </c>
      <c r="AUZ31" s="53" t="s">
        <v>397</v>
      </c>
      <c r="AVA31" s="53" t="s">
        <v>397</v>
      </c>
      <c r="AVB31" s="53" t="s">
        <v>397</v>
      </c>
      <c r="AVC31" s="53" t="s">
        <v>397</v>
      </c>
      <c r="AVD31" s="53" t="s">
        <v>397</v>
      </c>
      <c r="AVE31" s="53" t="s">
        <v>397</v>
      </c>
      <c r="AVF31" s="53" t="s">
        <v>397</v>
      </c>
      <c r="AVG31" s="53" t="s">
        <v>397</v>
      </c>
      <c r="AVH31" s="53" t="s">
        <v>397</v>
      </c>
      <c r="AVI31" s="53" t="s">
        <v>397</v>
      </c>
      <c r="AVJ31" s="53" t="s">
        <v>397</v>
      </c>
      <c r="AVK31" s="53" t="s">
        <v>397</v>
      </c>
      <c r="AVL31" s="53" t="s">
        <v>397</v>
      </c>
      <c r="AVM31" s="53" t="s">
        <v>397</v>
      </c>
      <c r="AVN31" s="53" t="s">
        <v>397</v>
      </c>
      <c r="AVO31" s="53" t="s">
        <v>397</v>
      </c>
      <c r="AVP31" s="53" t="s">
        <v>397</v>
      </c>
      <c r="AVQ31" s="53" t="s">
        <v>397</v>
      </c>
      <c r="AVR31" s="53" t="s">
        <v>397</v>
      </c>
      <c r="AVS31" s="53" t="s">
        <v>397</v>
      </c>
      <c r="AVT31" s="53" t="s">
        <v>397</v>
      </c>
      <c r="AVU31" s="53" t="s">
        <v>397</v>
      </c>
      <c r="AVV31" s="53" t="s">
        <v>397</v>
      </c>
      <c r="AVW31" s="53" t="s">
        <v>397</v>
      </c>
      <c r="AVX31" s="53" t="s">
        <v>397</v>
      </c>
      <c r="AVY31" s="53" t="s">
        <v>397</v>
      </c>
      <c r="AVZ31" s="53" t="s">
        <v>397</v>
      </c>
      <c r="AWA31" s="53" t="s">
        <v>397</v>
      </c>
      <c r="AWB31" s="53" t="s">
        <v>397</v>
      </c>
      <c r="AWC31" s="53" t="s">
        <v>397</v>
      </c>
      <c r="AWD31" s="53" t="s">
        <v>397</v>
      </c>
      <c r="AWE31" s="53" t="s">
        <v>397</v>
      </c>
      <c r="AWF31" s="53" t="s">
        <v>397</v>
      </c>
      <c r="AWG31" s="53" t="s">
        <v>397</v>
      </c>
      <c r="AWH31" s="53" t="s">
        <v>397</v>
      </c>
      <c r="AWI31" s="53" t="s">
        <v>397</v>
      </c>
      <c r="AWJ31" s="53" t="s">
        <v>397</v>
      </c>
      <c r="AWK31" s="53" t="s">
        <v>397</v>
      </c>
      <c r="AWL31" s="53" t="s">
        <v>397</v>
      </c>
      <c r="AWM31" s="53" t="s">
        <v>397</v>
      </c>
      <c r="AWN31" s="53" t="s">
        <v>397</v>
      </c>
      <c r="AWO31" s="53" t="s">
        <v>397</v>
      </c>
      <c r="AWP31" s="53" t="s">
        <v>397</v>
      </c>
      <c r="AWQ31" s="53" t="s">
        <v>397</v>
      </c>
      <c r="AWR31" s="53" t="s">
        <v>397</v>
      </c>
      <c r="AWS31" s="53" t="s">
        <v>397</v>
      </c>
      <c r="AWT31" s="53" t="s">
        <v>397</v>
      </c>
      <c r="AWU31" s="53" t="s">
        <v>397</v>
      </c>
      <c r="AWV31" s="53" t="s">
        <v>397</v>
      </c>
      <c r="AWW31" s="53" t="s">
        <v>397</v>
      </c>
      <c r="AWX31" s="53" t="s">
        <v>397</v>
      </c>
      <c r="AWY31" s="53" t="s">
        <v>397</v>
      </c>
      <c r="AWZ31" s="53" t="s">
        <v>397</v>
      </c>
      <c r="AXA31" s="53" t="s">
        <v>397</v>
      </c>
      <c r="AXB31" s="53" t="s">
        <v>397</v>
      </c>
      <c r="AXC31" s="53" t="s">
        <v>397</v>
      </c>
      <c r="AXD31" s="53" t="s">
        <v>397</v>
      </c>
      <c r="AXE31" s="53" t="s">
        <v>397</v>
      </c>
      <c r="AXF31" s="53" t="s">
        <v>397</v>
      </c>
      <c r="AXG31" s="53" t="s">
        <v>397</v>
      </c>
      <c r="AXH31" s="53" t="s">
        <v>397</v>
      </c>
      <c r="AXI31" s="53" t="s">
        <v>397</v>
      </c>
      <c r="AXJ31" s="53" t="s">
        <v>397</v>
      </c>
      <c r="AXK31" s="53" t="s">
        <v>397</v>
      </c>
      <c r="AXL31" s="53" t="s">
        <v>397</v>
      </c>
      <c r="AXM31" s="53" t="s">
        <v>397</v>
      </c>
      <c r="AXN31" s="53" t="s">
        <v>397</v>
      </c>
      <c r="AXO31" s="53" t="s">
        <v>397</v>
      </c>
      <c r="AXP31" s="53" t="s">
        <v>397</v>
      </c>
      <c r="AXQ31" s="53" t="s">
        <v>397</v>
      </c>
      <c r="AXR31" s="53" t="s">
        <v>397</v>
      </c>
      <c r="AXS31" s="53" t="s">
        <v>397</v>
      </c>
      <c r="AXT31" s="53" t="s">
        <v>397</v>
      </c>
      <c r="AXU31" s="53" t="s">
        <v>397</v>
      </c>
      <c r="AXV31" s="53" t="s">
        <v>397</v>
      </c>
      <c r="AXW31" s="53" t="s">
        <v>397</v>
      </c>
      <c r="AXX31" s="53" t="s">
        <v>397</v>
      </c>
      <c r="AXY31" s="53" t="s">
        <v>397</v>
      </c>
      <c r="AXZ31" s="53" t="s">
        <v>397</v>
      </c>
      <c r="AYA31" s="53" t="s">
        <v>397</v>
      </c>
      <c r="AYB31" s="53" t="s">
        <v>397</v>
      </c>
      <c r="AYC31" s="53" t="s">
        <v>397</v>
      </c>
      <c r="AYD31" s="53" t="s">
        <v>397</v>
      </c>
      <c r="AYE31" s="53" t="s">
        <v>397</v>
      </c>
      <c r="AYF31" s="53" t="s">
        <v>397</v>
      </c>
      <c r="AYG31" s="53" t="s">
        <v>397</v>
      </c>
      <c r="AYH31" s="53" t="s">
        <v>397</v>
      </c>
      <c r="AYI31" s="53" t="s">
        <v>397</v>
      </c>
      <c r="AYJ31" s="53" t="s">
        <v>397</v>
      </c>
      <c r="AYK31" s="53" t="s">
        <v>397</v>
      </c>
      <c r="AYL31" s="53" t="s">
        <v>397</v>
      </c>
      <c r="AYM31" s="53" t="s">
        <v>397</v>
      </c>
      <c r="AYN31" s="53" t="s">
        <v>397</v>
      </c>
      <c r="AYO31" s="53" t="s">
        <v>397</v>
      </c>
      <c r="AYP31" s="53" t="s">
        <v>397</v>
      </c>
      <c r="AYQ31" s="53" t="s">
        <v>397</v>
      </c>
      <c r="AYR31" s="53" t="s">
        <v>397</v>
      </c>
      <c r="AYS31" s="53" t="s">
        <v>397</v>
      </c>
      <c r="AYT31" s="53" t="s">
        <v>397</v>
      </c>
      <c r="AYU31" s="53" t="s">
        <v>397</v>
      </c>
      <c r="AYV31" s="53" t="s">
        <v>397</v>
      </c>
      <c r="AYW31" s="53" t="s">
        <v>397</v>
      </c>
      <c r="AYX31" s="53" t="s">
        <v>397</v>
      </c>
      <c r="AYY31" s="53" t="s">
        <v>397</v>
      </c>
      <c r="AYZ31" s="53" t="s">
        <v>397</v>
      </c>
      <c r="AZA31" s="53" t="s">
        <v>397</v>
      </c>
      <c r="AZB31" s="53" t="s">
        <v>397</v>
      </c>
      <c r="AZC31" s="53" t="s">
        <v>397</v>
      </c>
      <c r="AZD31" s="53" t="s">
        <v>397</v>
      </c>
      <c r="AZE31" s="53" t="s">
        <v>397</v>
      </c>
      <c r="AZF31" s="53" t="s">
        <v>397</v>
      </c>
      <c r="AZG31" s="53" t="s">
        <v>397</v>
      </c>
      <c r="AZH31" s="53" t="s">
        <v>397</v>
      </c>
      <c r="AZI31" s="53" t="s">
        <v>397</v>
      </c>
      <c r="AZJ31" s="53" t="s">
        <v>397</v>
      </c>
      <c r="AZK31" s="53" t="s">
        <v>397</v>
      </c>
      <c r="AZL31" s="53" t="s">
        <v>397</v>
      </c>
      <c r="AZM31" s="53" t="s">
        <v>397</v>
      </c>
      <c r="AZN31" s="53" t="s">
        <v>397</v>
      </c>
      <c r="AZO31" s="53" t="s">
        <v>397</v>
      </c>
      <c r="AZP31" s="53" t="s">
        <v>397</v>
      </c>
      <c r="AZQ31" s="53" t="s">
        <v>397</v>
      </c>
      <c r="AZR31" s="53" t="s">
        <v>397</v>
      </c>
      <c r="AZS31" s="53" t="s">
        <v>397</v>
      </c>
      <c r="AZT31" s="53" t="s">
        <v>397</v>
      </c>
      <c r="AZU31" s="53" t="s">
        <v>397</v>
      </c>
      <c r="AZV31" s="53" t="s">
        <v>397</v>
      </c>
      <c r="AZW31" s="53" t="s">
        <v>397</v>
      </c>
      <c r="AZX31" s="53" t="s">
        <v>397</v>
      </c>
      <c r="AZY31" s="53" t="s">
        <v>397</v>
      </c>
      <c r="AZZ31" s="53" t="s">
        <v>397</v>
      </c>
      <c r="BAA31" s="53" t="s">
        <v>397</v>
      </c>
      <c r="BAB31" s="53" t="s">
        <v>397</v>
      </c>
      <c r="BAC31" s="53" t="s">
        <v>397</v>
      </c>
      <c r="BAD31" s="53" t="s">
        <v>397</v>
      </c>
      <c r="BAE31" s="53" t="s">
        <v>397</v>
      </c>
      <c r="BAF31" s="53" t="s">
        <v>397</v>
      </c>
      <c r="BAG31" s="53" t="s">
        <v>397</v>
      </c>
      <c r="BAH31" s="53" t="s">
        <v>397</v>
      </c>
      <c r="BAI31" s="53" t="s">
        <v>397</v>
      </c>
      <c r="BAJ31" s="53" t="s">
        <v>397</v>
      </c>
      <c r="BAK31" s="53" t="s">
        <v>397</v>
      </c>
      <c r="BAL31" s="53" t="s">
        <v>397</v>
      </c>
      <c r="BAM31" s="53" t="s">
        <v>397</v>
      </c>
      <c r="BAN31" s="53" t="s">
        <v>397</v>
      </c>
      <c r="BAO31" s="53" t="s">
        <v>397</v>
      </c>
      <c r="BAP31" s="53" t="s">
        <v>397</v>
      </c>
      <c r="BAQ31" s="53" t="s">
        <v>397</v>
      </c>
      <c r="BAR31" s="53" t="s">
        <v>397</v>
      </c>
      <c r="BAS31" s="53" t="s">
        <v>397</v>
      </c>
      <c r="BAT31" s="53" t="s">
        <v>397</v>
      </c>
      <c r="BAU31" s="53" t="s">
        <v>397</v>
      </c>
      <c r="BAV31" s="53" t="s">
        <v>397</v>
      </c>
      <c r="BAW31" s="53" t="s">
        <v>397</v>
      </c>
      <c r="BAX31" s="53" t="s">
        <v>397</v>
      </c>
      <c r="BAY31" s="53" t="s">
        <v>397</v>
      </c>
      <c r="BAZ31" s="53" t="s">
        <v>397</v>
      </c>
      <c r="BBA31" s="53" t="s">
        <v>397</v>
      </c>
      <c r="BBB31" s="53" t="s">
        <v>397</v>
      </c>
      <c r="BBC31" s="53" t="s">
        <v>397</v>
      </c>
      <c r="BBD31" s="53" t="s">
        <v>397</v>
      </c>
      <c r="BBE31" s="53" t="s">
        <v>397</v>
      </c>
      <c r="BBF31" s="53" t="s">
        <v>397</v>
      </c>
      <c r="BBG31" s="53" t="s">
        <v>397</v>
      </c>
      <c r="BBH31" s="53" t="s">
        <v>397</v>
      </c>
      <c r="BBI31" s="53" t="s">
        <v>397</v>
      </c>
      <c r="BBJ31" s="53" t="s">
        <v>397</v>
      </c>
      <c r="BBK31" s="53" t="s">
        <v>397</v>
      </c>
      <c r="BBL31" s="53" t="s">
        <v>397</v>
      </c>
      <c r="BBM31" s="53" t="s">
        <v>397</v>
      </c>
      <c r="BBN31" s="53" t="s">
        <v>397</v>
      </c>
      <c r="BBO31" s="53" t="s">
        <v>397</v>
      </c>
      <c r="BBP31" s="53" t="s">
        <v>397</v>
      </c>
      <c r="BBQ31" s="53" t="s">
        <v>397</v>
      </c>
      <c r="BBR31" s="53" t="s">
        <v>397</v>
      </c>
      <c r="BBS31" s="53" t="s">
        <v>397</v>
      </c>
      <c r="BBT31" s="53" t="s">
        <v>397</v>
      </c>
      <c r="BBU31" s="53" t="s">
        <v>397</v>
      </c>
      <c r="BBV31" s="53" t="s">
        <v>397</v>
      </c>
      <c r="BBW31" s="53" t="s">
        <v>397</v>
      </c>
      <c r="BBX31" s="53" t="s">
        <v>397</v>
      </c>
      <c r="BBY31" s="53" t="s">
        <v>397</v>
      </c>
      <c r="BBZ31" s="53" t="s">
        <v>397</v>
      </c>
      <c r="BCA31" s="53" t="s">
        <v>397</v>
      </c>
      <c r="BCB31" s="53" t="s">
        <v>397</v>
      </c>
      <c r="BCC31" s="53" t="s">
        <v>397</v>
      </c>
      <c r="BCD31" s="53" t="s">
        <v>397</v>
      </c>
      <c r="BCE31" s="53" t="s">
        <v>397</v>
      </c>
      <c r="BCF31" s="53" t="s">
        <v>397</v>
      </c>
      <c r="BCG31" s="53" t="s">
        <v>397</v>
      </c>
      <c r="BCH31" s="53" t="s">
        <v>397</v>
      </c>
      <c r="BCI31" s="53" t="s">
        <v>397</v>
      </c>
      <c r="BCJ31" s="53" t="s">
        <v>397</v>
      </c>
      <c r="BCK31" s="53" t="s">
        <v>397</v>
      </c>
      <c r="BCL31" s="53" t="s">
        <v>397</v>
      </c>
      <c r="BCM31" s="53" t="s">
        <v>397</v>
      </c>
      <c r="BCN31" s="53" t="s">
        <v>397</v>
      </c>
      <c r="BCO31" s="53" t="s">
        <v>397</v>
      </c>
      <c r="BCP31" s="53" t="s">
        <v>397</v>
      </c>
      <c r="BCQ31" s="53" t="s">
        <v>397</v>
      </c>
      <c r="BCR31" s="53" t="s">
        <v>397</v>
      </c>
      <c r="BCS31" s="53" t="s">
        <v>397</v>
      </c>
      <c r="BCT31" s="53" t="s">
        <v>397</v>
      </c>
      <c r="BCU31" s="53" t="s">
        <v>397</v>
      </c>
      <c r="BCV31" s="53" t="s">
        <v>397</v>
      </c>
      <c r="BCW31" s="53" t="s">
        <v>397</v>
      </c>
      <c r="BCX31" s="53" t="s">
        <v>397</v>
      </c>
      <c r="BCY31" s="53" t="s">
        <v>397</v>
      </c>
      <c r="BCZ31" s="53" t="s">
        <v>397</v>
      </c>
      <c r="BDA31" s="53" t="s">
        <v>397</v>
      </c>
      <c r="BDB31" s="53" t="s">
        <v>397</v>
      </c>
      <c r="BDC31" s="53" t="s">
        <v>397</v>
      </c>
      <c r="BDD31" s="53" t="s">
        <v>397</v>
      </c>
      <c r="BDE31" s="53" t="s">
        <v>397</v>
      </c>
      <c r="BDF31" s="53" t="s">
        <v>397</v>
      </c>
      <c r="BDG31" s="53" t="s">
        <v>397</v>
      </c>
      <c r="BDH31" s="53" t="s">
        <v>397</v>
      </c>
      <c r="BDI31" s="53" t="s">
        <v>397</v>
      </c>
      <c r="BDJ31" s="53" t="s">
        <v>397</v>
      </c>
      <c r="BDK31" s="53" t="s">
        <v>397</v>
      </c>
      <c r="BDL31" s="53" t="s">
        <v>397</v>
      </c>
      <c r="BDM31" s="53" t="s">
        <v>397</v>
      </c>
      <c r="BDN31" s="53" t="s">
        <v>397</v>
      </c>
      <c r="BDO31" s="53" t="s">
        <v>397</v>
      </c>
      <c r="BDP31" s="53" t="s">
        <v>397</v>
      </c>
      <c r="BDQ31" s="53" t="s">
        <v>397</v>
      </c>
      <c r="BDR31" s="53" t="s">
        <v>397</v>
      </c>
      <c r="BDS31" s="53" t="s">
        <v>397</v>
      </c>
      <c r="BDT31" s="53" t="s">
        <v>397</v>
      </c>
      <c r="BDU31" s="53" t="s">
        <v>397</v>
      </c>
      <c r="BDV31" s="53" t="s">
        <v>397</v>
      </c>
      <c r="BDW31" s="53" t="s">
        <v>397</v>
      </c>
      <c r="BDX31" s="53" t="s">
        <v>397</v>
      </c>
      <c r="BDY31" s="53" t="s">
        <v>397</v>
      </c>
      <c r="BDZ31" s="53" t="s">
        <v>397</v>
      </c>
      <c r="BEA31" s="53" t="s">
        <v>397</v>
      </c>
      <c r="BEB31" s="53" t="s">
        <v>397</v>
      </c>
      <c r="BEC31" s="53" t="s">
        <v>397</v>
      </c>
      <c r="BED31" s="53" t="s">
        <v>397</v>
      </c>
      <c r="BEE31" s="53" t="s">
        <v>397</v>
      </c>
      <c r="BEF31" s="53" t="s">
        <v>397</v>
      </c>
      <c r="BEG31" s="53" t="s">
        <v>397</v>
      </c>
      <c r="BEH31" s="53" t="s">
        <v>397</v>
      </c>
      <c r="BEI31" s="53" t="s">
        <v>397</v>
      </c>
      <c r="BEJ31" s="53" t="s">
        <v>397</v>
      </c>
      <c r="BEK31" s="53" t="s">
        <v>397</v>
      </c>
      <c r="BEL31" s="53" t="s">
        <v>397</v>
      </c>
      <c r="BEM31" s="53" t="s">
        <v>397</v>
      </c>
      <c r="BEN31" s="53" t="s">
        <v>397</v>
      </c>
      <c r="BEO31" s="53" t="s">
        <v>397</v>
      </c>
      <c r="BEP31" s="53" t="s">
        <v>397</v>
      </c>
      <c r="BEQ31" s="53" t="s">
        <v>397</v>
      </c>
      <c r="BER31" s="53" t="s">
        <v>397</v>
      </c>
      <c r="BES31" s="53" t="s">
        <v>397</v>
      </c>
      <c r="BET31" s="53" t="s">
        <v>397</v>
      </c>
      <c r="BEU31" s="53" t="s">
        <v>397</v>
      </c>
      <c r="BEV31" s="53" t="s">
        <v>397</v>
      </c>
      <c r="BEW31" s="53" t="s">
        <v>397</v>
      </c>
      <c r="BEX31" s="53" t="s">
        <v>397</v>
      </c>
      <c r="BEY31" s="53" t="s">
        <v>397</v>
      </c>
      <c r="BEZ31" s="53" t="s">
        <v>397</v>
      </c>
      <c r="BFA31" s="53" t="s">
        <v>397</v>
      </c>
      <c r="BFB31" s="53" t="s">
        <v>397</v>
      </c>
      <c r="BFC31" s="53" t="s">
        <v>397</v>
      </c>
      <c r="BFD31" s="53" t="s">
        <v>397</v>
      </c>
      <c r="BFE31" s="53" t="s">
        <v>397</v>
      </c>
      <c r="BFF31" s="53" t="s">
        <v>397</v>
      </c>
      <c r="BFG31" s="53" t="s">
        <v>397</v>
      </c>
      <c r="BFH31" s="53" t="s">
        <v>397</v>
      </c>
      <c r="BFI31" s="53" t="s">
        <v>397</v>
      </c>
      <c r="BFJ31" s="53" t="s">
        <v>397</v>
      </c>
      <c r="BFK31" s="53" t="s">
        <v>397</v>
      </c>
      <c r="BFL31" s="53" t="s">
        <v>397</v>
      </c>
      <c r="BFM31" s="53" t="s">
        <v>397</v>
      </c>
      <c r="BFN31" s="53" t="s">
        <v>397</v>
      </c>
      <c r="BFO31" s="53" t="s">
        <v>397</v>
      </c>
      <c r="BFP31" s="53" t="s">
        <v>397</v>
      </c>
      <c r="BFQ31" s="53" t="s">
        <v>397</v>
      </c>
      <c r="BFR31" s="53" t="s">
        <v>397</v>
      </c>
      <c r="BFS31" s="53" t="s">
        <v>397</v>
      </c>
      <c r="BFT31" s="53" t="s">
        <v>397</v>
      </c>
      <c r="BFU31" s="53" t="s">
        <v>397</v>
      </c>
      <c r="BFV31" s="53" t="s">
        <v>397</v>
      </c>
      <c r="BFW31" s="53" t="s">
        <v>397</v>
      </c>
      <c r="BFX31" s="53" t="s">
        <v>397</v>
      </c>
      <c r="BFY31" s="53" t="s">
        <v>397</v>
      </c>
      <c r="BFZ31" s="53" t="s">
        <v>397</v>
      </c>
      <c r="BGA31" s="53" t="s">
        <v>397</v>
      </c>
      <c r="BGB31" s="53" t="s">
        <v>397</v>
      </c>
      <c r="BGC31" s="53" t="s">
        <v>397</v>
      </c>
      <c r="BGD31" s="53" t="s">
        <v>397</v>
      </c>
      <c r="BGE31" s="53" t="s">
        <v>397</v>
      </c>
      <c r="BGF31" s="53" t="s">
        <v>397</v>
      </c>
      <c r="BGG31" s="53" t="s">
        <v>397</v>
      </c>
      <c r="BGH31" s="53" t="s">
        <v>397</v>
      </c>
      <c r="BGI31" s="53" t="s">
        <v>397</v>
      </c>
      <c r="BGJ31" s="53" t="s">
        <v>397</v>
      </c>
      <c r="BGK31" s="53" t="s">
        <v>397</v>
      </c>
      <c r="BGL31" s="53" t="s">
        <v>397</v>
      </c>
      <c r="BGM31" s="53" t="s">
        <v>397</v>
      </c>
      <c r="BGN31" s="53" t="s">
        <v>397</v>
      </c>
      <c r="BGO31" s="53" t="s">
        <v>397</v>
      </c>
      <c r="BGP31" s="53" t="s">
        <v>397</v>
      </c>
      <c r="BGQ31" s="53" t="s">
        <v>397</v>
      </c>
      <c r="BGR31" s="53" t="s">
        <v>397</v>
      </c>
      <c r="BGS31" s="53" t="s">
        <v>397</v>
      </c>
      <c r="BGT31" s="53" t="s">
        <v>397</v>
      </c>
      <c r="BGU31" s="53" t="s">
        <v>397</v>
      </c>
      <c r="BGV31" s="53" t="s">
        <v>397</v>
      </c>
      <c r="BGW31" s="53" t="s">
        <v>397</v>
      </c>
      <c r="BGX31" s="53" t="s">
        <v>397</v>
      </c>
      <c r="BGY31" s="53" t="s">
        <v>397</v>
      </c>
      <c r="BGZ31" s="53" t="s">
        <v>397</v>
      </c>
      <c r="BHA31" s="53" t="s">
        <v>397</v>
      </c>
      <c r="BHB31" s="53" t="s">
        <v>397</v>
      </c>
      <c r="BHC31" s="53" t="s">
        <v>397</v>
      </c>
      <c r="BHD31" s="53" t="s">
        <v>397</v>
      </c>
      <c r="BHE31" s="53" t="s">
        <v>397</v>
      </c>
      <c r="BHF31" s="53" t="s">
        <v>397</v>
      </c>
      <c r="BHG31" s="53" t="s">
        <v>397</v>
      </c>
      <c r="BHH31" s="53" t="s">
        <v>397</v>
      </c>
      <c r="BHI31" s="53" t="s">
        <v>397</v>
      </c>
      <c r="BHJ31" s="53" t="s">
        <v>397</v>
      </c>
      <c r="BHK31" s="53" t="s">
        <v>397</v>
      </c>
      <c r="BHL31" s="53" t="s">
        <v>397</v>
      </c>
      <c r="BHM31" s="53" t="s">
        <v>397</v>
      </c>
      <c r="BHN31" s="53" t="s">
        <v>397</v>
      </c>
      <c r="BHO31" s="53" t="s">
        <v>397</v>
      </c>
      <c r="BHP31" s="53" t="s">
        <v>397</v>
      </c>
      <c r="BHQ31" s="53" t="s">
        <v>397</v>
      </c>
      <c r="BHR31" s="53" t="s">
        <v>397</v>
      </c>
      <c r="BHS31" s="53" t="s">
        <v>397</v>
      </c>
      <c r="BHT31" s="53" t="s">
        <v>397</v>
      </c>
      <c r="BHU31" s="53" t="s">
        <v>397</v>
      </c>
      <c r="BHV31" s="53" t="s">
        <v>397</v>
      </c>
      <c r="BHW31" s="53" t="s">
        <v>397</v>
      </c>
      <c r="BHX31" s="53" t="s">
        <v>397</v>
      </c>
      <c r="BHY31" s="53" t="s">
        <v>397</v>
      </c>
      <c r="BHZ31" s="53" t="s">
        <v>397</v>
      </c>
      <c r="BIA31" s="53" t="s">
        <v>397</v>
      </c>
      <c r="BIB31" s="53" t="s">
        <v>397</v>
      </c>
      <c r="BIC31" s="53" t="s">
        <v>397</v>
      </c>
      <c r="BID31" s="53" t="s">
        <v>397</v>
      </c>
      <c r="BIE31" s="53" t="s">
        <v>397</v>
      </c>
      <c r="BIF31" s="53" t="s">
        <v>397</v>
      </c>
      <c r="BIG31" s="53" t="s">
        <v>397</v>
      </c>
      <c r="BIH31" s="53" t="s">
        <v>397</v>
      </c>
      <c r="BII31" s="53" t="s">
        <v>397</v>
      </c>
      <c r="BIJ31" s="53" t="s">
        <v>397</v>
      </c>
      <c r="BIK31" s="53" t="s">
        <v>397</v>
      </c>
      <c r="BIL31" s="53" t="s">
        <v>397</v>
      </c>
      <c r="BIM31" s="53" t="s">
        <v>397</v>
      </c>
      <c r="BIN31" s="53" t="s">
        <v>397</v>
      </c>
      <c r="BIO31" s="53" t="s">
        <v>397</v>
      </c>
      <c r="BIP31" s="53" t="s">
        <v>397</v>
      </c>
      <c r="BIQ31" s="53" t="s">
        <v>397</v>
      </c>
      <c r="BIR31" s="53" t="s">
        <v>397</v>
      </c>
      <c r="BIS31" s="53" t="s">
        <v>397</v>
      </c>
      <c r="BIT31" s="53" t="s">
        <v>397</v>
      </c>
      <c r="BIU31" s="53" t="s">
        <v>397</v>
      </c>
      <c r="BIV31" s="53" t="s">
        <v>397</v>
      </c>
      <c r="BIW31" s="53" t="s">
        <v>397</v>
      </c>
      <c r="BIX31" s="53" t="s">
        <v>397</v>
      </c>
      <c r="BIY31" s="53" t="s">
        <v>397</v>
      </c>
      <c r="BIZ31" s="53" t="s">
        <v>397</v>
      </c>
      <c r="BJA31" s="53" t="s">
        <v>397</v>
      </c>
      <c r="BJB31" s="53" t="s">
        <v>397</v>
      </c>
      <c r="BJC31" s="53" t="s">
        <v>397</v>
      </c>
      <c r="BJD31" s="53" t="s">
        <v>397</v>
      </c>
      <c r="BJE31" s="53" t="s">
        <v>397</v>
      </c>
      <c r="BJF31" s="53" t="s">
        <v>397</v>
      </c>
      <c r="BJG31" s="53" t="s">
        <v>397</v>
      </c>
      <c r="BJH31" s="53" t="s">
        <v>397</v>
      </c>
      <c r="BJI31" s="53" t="s">
        <v>397</v>
      </c>
      <c r="BJJ31" s="53" t="s">
        <v>397</v>
      </c>
      <c r="BJK31" s="53" t="s">
        <v>397</v>
      </c>
      <c r="BJL31" s="53" t="s">
        <v>397</v>
      </c>
      <c r="BJM31" s="53" t="s">
        <v>397</v>
      </c>
      <c r="BJN31" s="53" t="s">
        <v>397</v>
      </c>
      <c r="BJO31" s="53" t="s">
        <v>397</v>
      </c>
      <c r="BJP31" s="53" t="s">
        <v>397</v>
      </c>
      <c r="BJQ31" s="53" t="s">
        <v>397</v>
      </c>
      <c r="BJR31" s="53" t="s">
        <v>397</v>
      </c>
      <c r="BJS31" s="53" t="s">
        <v>397</v>
      </c>
      <c r="BJT31" s="53" t="s">
        <v>397</v>
      </c>
      <c r="BJU31" s="53" t="s">
        <v>397</v>
      </c>
      <c r="BJV31" s="53" t="s">
        <v>397</v>
      </c>
      <c r="BJW31" s="53" t="s">
        <v>397</v>
      </c>
      <c r="BJX31" s="53" t="s">
        <v>397</v>
      </c>
      <c r="BJY31" s="53" t="s">
        <v>397</v>
      </c>
      <c r="BJZ31" s="53" t="s">
        <v>397</v>
      </c>
      <c r="BKA31" s="53" t="s">
        <v>397</v>
      </c>
      <c r="BKB31" s="53" t="s">
        <v>397</v>
      </c>
      <c r="BKC31" s="53" t="s">
        <v>397</v>
      </c>
      <c r="BKD31" s="53" t="s">
        <v>397</v>
      </c>
      <c r="BKE31" s="53" t="s">
        <v>397</v>
      </c>
      <c r="BKF31" s="53" t="s">
        <v>397</v>
      </c>
      <c r="BKG31" s="53" t="s">
        <v>397</v>
      </c>
      <c r="BKH31" s="53" t="s">
        <v>397</v>
      </c>
      <c r="BKI31" s="53" t="s">
        <v>397</v>
      </c>
      <c r="BKJ31" s="53" t="s">
        <v>397</v>
      </c>
      <c r="BKK31" s="53" t="s">
        <v>397</v>
      </c>
      <c r="BKL31" s="53" t="s">
        <v>397</v>
      </c>
      <c r="BKM31" s="53" t="s">
        <v>397</v>
      </c>
      <c r="BKN31" s="53" t="s">
        <v>397</v>
      </c>
      <c r="BKO31" s="53" t="s">
        <v>397</v>
      </c>
      <c r="BKP31" s="53" t="s">
        <v>397</v>
      </c>
      <c r="BKQ31" s="53" t="s">
        <v>397</v>
      </c>
      <c r="BKR31" s="53" t="s">
        <v>397</v>
      </c>
      <c r="BKS31" s="53" t="s">
        <v>397</v>
      </c>
      <c r="BKT31" s="53" t="s">
        <v>397</v>
      </c>
      <c r="BKU31" s="53" t="s">
        <v>397</v>
      </c>
      <c r="BKV31" s="53" t="s">
        <v>397</v>
      </c>
      <c r="BKW31" s="53" t="s">
        <v>397</v>
      </c>
      <c r="BKX31" s="53" t="s">
        <v>397</v>
      </c>
      <c r="BKY31" s="53" t="s">
        <v>397</v>
      </c>
      <c r="BKZ31" s="53" t="s">
        <v>397</v>
      </c>
      <c r="BLA31" s="53" t="s">
        <v>397</v>
      </c>
      <c r="BLB31" s="53" t="s">
        <v>397</v>
      </c>
      <c r="BLC31" s="53" t="s">
        <v>397</v>
      </c>
      <c r="BLD31" s="53" t="s">
        <v>397</v>
      </c>
      <c r="BLE31" s="53" t="s">
        <v>397</v>
      </c>
      <c r="BLF31" s="53" t="s">
        <v>397</v>
      </c>
      <c r="BLG31" s="53" t="s">
        <v>397</v>
      </c>
      <c r="BLH31" s="53" t="s">
        <v>397</v>
      </c>
      <c r="BLI31" s="53" t="s">
        <v>397</v>
      </c>
      <c r="BLJ31" s="53" t="s">
        <v>397</v>
      </c>
      <c r="BLK31" s="53" t="s">
        <v>397</v>
      </c>
      <c r="BLL31" s="53" t="s">
        <v>397</v>
      </c>
      <c r="BLM31" s="53" t="s">
        <v>397</v>
      </c>
      <c r="BLN31" s="53" t="s">
        <v>397</v>
      </c>
      <c r="BLO31" s="53" t="s">
        <v>397</v>
      </c>
      <c r="BLP31" s="53" t="s">
        <v>397</v>
      </c>
      <c r="BLQ31" s="53" t="s">
        <v>397</v>
      </c>
      <c r="BLR31" s="53" t="s">
        <v>397</v>
      </c>
      <c r="BLS31" s="53" t="s">
        <v>397</v>
      </c>
      <c r="BLT31" s="53" t="s">
        <v>397</v>
      </c>
      <c r="BLU31" s="53" t="s">
        <v>397</v>
      </c>
      <c r="BLV31" s="53" t="s">
        <v>397</v>
      </c>
      <c r="BLW31" s="53" t="s">
        <v>397</v>
      </c>
      <c r="BLX31" s="53" t="s">
        <v>397</v>
      </c>
      <c r="BLY31" s="53" t="s">
        <v>397</v>
      </c>
      <c r="BLZ31" s="53" t="s">
        <v>397</v>
      </c>
      <c r="BMA31" s="53" t="s">
        <v>397</v>
      </c>
      <c r="BMB31" s="53" t="s">
        <v>397</v>
      </c>
      <c r="BMC31" s="53" t="s">
        <v>397</v>
      </c>
      <c r="BMD31" s="53" t="s">
        <v>397</v>
      </c>
      <c r="BME31" s="53" t="s">
        <v>397</v>
      </c>
      <c r="BMF31" s="53" t="s">
        <v>397</v>
      </c>
      <c r="BMG31" s="53" t="s">
        <v>397</v>
      </c>
      <c r="BMH31" s="53" t="s">
        <v>397</v>
      </c>
      <c r="BMI31" s="53" t="s">
        <v>397</v>
      </c>
      <c r="BMJ31" s="53" t="s">
        <v>397</v>
      </c>
      <c r="BMK31" s="53" t="s">
        <v>397</v>
      </c>
      <c r="BML31" s="53" t="s">
        <v>397</v>
      </c>
      <c r="BMM31" s="53" t="s">
        <v>397</v>
      </c>
      <c r="BMN31" s="53" t="s">
        <v>397</v>
      </c>
      <c r="BMO31" s="53" t="s">
        <v>397</v>
      </c>
      <c r="BMP31" s="53" t="s">
        <v>397</v>
      </c>
      <c r="BMQ31" s="53" t="s">
        <v>397</v>
      </c>
      <c r="BMR31" s="53" t="s">
        <v>397</v>
      </c>
      <c r="BMS31" s="53" t="s">
        <v>397</v>
      </c>
      <c r="BMT31" s="53" t="s">
        <v>397</v>
      </c>
      <c r="BMU31" s="53" t="s">
        <v>397</v>
      </c>
      <c r="BMV31" s="53" t="s">
        <v>397</v>
      </c>
      <c r="BMW31" s="53" t="s">
        <v>397</v>
      </c>
      <c r="BMX31" s="53" t="s">
        <v>397</v>
      </c>
      <c r="BMY31" s="53" t="s">
        <v>397</v>
      </c>
      <c r="BMZ31" s="53" t="s">
        <v>397</v>
      </c>
      <c r="BNA31" s="53" t="s">
        <v>397</v>
      </c>
      <c r="BNB31" s="53" t="s">
        <v>397</v>
      </c>
      <c r="BNC31" s="53" t="s">
        <v>397</v>
      </c>
      <c r="BND31" s="53" t="s">
        <v>397</v>
      </c>
      <c r="BNE31" s="53" t="s">
        <v>397</v>
      </c>
      <c r="BNF31" s="53" t="s">
        <v>397</v>
      </c>
      <c r="BNG31" s="53" t="s">
        <v>397</v>
      </c>
      <c r="BNH31" s="53" t="s">
        <v>397</v>
      </c>
      <c r="BNI31" s="53" t="s">
        <v>397</v>
      </c>
      <c r="BNJ31" s="53" t="s">
        <v>397</v>
      </c>
      <c r="BNK31" s="53" t="s">
        <v>397</v>
      </c>
      <c r="BNL31" s="53" t="s">
        <v>397</v>
      </c>
      <c r="BNM31" s="53" t="s">
        <v>397</v>
      </c>
      <c r="BNN31" s="53" t="s">
        <v>397</v>
      </c>
      <c r="BNO31" s="53" t="s">
        <v>397</v>
      </c>
      <c r="BNP31" s="53" t="s">
        <v>397</v>
      </c>
      <c r="BNQ31" s="53" t="s">
        <v>397</v>
      </c>
      <c r="BNR31" s="53" t="s">
        <v>397</v>
      </c>
      <c r="BNS31" s="53" t="s">
        <v>397</v>
      </c>
      <c r="BNT31" s="53" t="s">
        <v>397</v>
      </c>
      <c r="BNU31" s="53" t="s">
        <v>397</v>
      </c>
      <c r="BNV31" s="53" t="s">
        <v>397</v>
      </c>
      <c r="BNW31" s="53" t="s">
        <v>397</v>
      </c>
      <c r="BNX31" s="53" t="s">
        <v>397</v>
      </c>
      <c r="BNY31" s="53" t="s">
        <v>397</v>
      </c>
      <c r="BNZ31" s="53" t="s">
        <v>397</v>
      </c>
      <c r="BOA31" s="53" t="s">
        <v>397</v>
      </c>
      <c r="BOB31" s="53" t="s">
        <v>397</v>
      </c>
      <c r="BOC31" s="53" t="s">
        <v>397</v>
      </c>
      <c r="BOD31" s="53" t="s">
        <v>397</v>
      </c>
      <c r="BOE31" s="53" t="s">
        <v>397</v>
      </c>
      <c r="BOF31" s="53" t="s">
        <v>397</v>
      </c>
      <c r="BOG31" s="53" t="s">
        <v>397</v>
      </c>
      <c r="BOH31" s="53" t="s">
        <v>397</v>
      </c>
      <c r="BOI31" s="53" t="s">
        <v>397</v>
      </c>
      <c r="BOJ31" s="53" t="s">
        <v>397</v>
      </c>
      <c r="BOK31" s="53" t="s">
        <v>397</v>
      </c>
      <c r="BOL31" s="53" t="s">
        <v>397</v>
      </c>
      <c r="BOM31" s="53" t="s">
        <v>397</v>
      </c>
      <c r="BON31" s="53" t="s">
        <v>397</v>
      </c>
      <c r="BOO31" s="53" t="s">
        <v>397</v>
      </c>
      <c r="BOP31" s="53" t="s">
        <v>397</v>
      </c>
      <c r="BOQ31" s="53" t="s">
        <v>397</v>
      </c>
      <c r="BOR31" s="53" t="s">
        <v>397</v>
      </c>
      <c r="BOS31" s="53" t="s">
        <v>397</v>
      </c>
      <c r="BOT31" s="53" t="s">
        <v>397</v>
      </c>
      <c r="BOU31" s="53" t="s">
        <v>397</v>
      </c>
      <c r="BOV31" s="53" t="s">
        <v>397</v>
      </c>
      <c r="BOW31" s="53" t="s">
        <v>397</v>
      </c>
      <c r="BOX31" s="53" t="s">
        <v>397</v>
      </c>
      <c r="BOY31" s="53" t="s">
        <v>397</v>
      </c>
      <c r="BOZ31" s="53" t="s">
        <v>397</v>
      </c>
      <c r="BPA31" s="53" t="s">
        <v>397</v>
      </c>
      <c r="BPB31" s="53" t="s">
        <v>397</v>
      </c>
      <c r="BPC31" s="53" t="s">
        <v>397</v>
      </c>
      <c r="BPD31" s="53" t="s">
        <v>397</v>
      </c>
      <c r="BPE31" s="53" t="s">
        <v>397</v>
      </c>
      <c r="BPF31" s="53" t="s">
        <v>397</v>
      </c>
      <c r="BPG31" s="53" t="s">
        <v>397</v>
      </c>
      <c r="BPH31" s="53" t="s">
        <v>397</v>
      </c>
      <c r="BPI31" s="53" t="s">
        <v>397</v>
      </c>
      <c r="BPJ31" s="53" t="s">
        <v>397</v>
      </c>
      <c r="BPK31" s="53" t="s">
        <v>397</v>
      </c>
      <c r="BPL31" s="53" t="s">
        <v>397</v>
      </c>
      <c r="BPM31" s="53" t="s">
        <v>397</v>
      </c>
      <c r="BPN31" s="53" t="s">
        <v>397</v>
      </c>
      <c r="BPO31" s="53" t="s">
        <v>397</v>
      </c>
      <c r="BPP31" s="53" t="s">
        <v>397</v>
      </c>
      <c r="BPQ31" s="53" t="s">
        <v>397</v>
      </c>
      <c r="BPR31" s="53" t="s">
        <v>397</v>
      </c>
      <c r="BPS31" s="53" t="s">
        <v>397</v>
      </c>
      <c r="BPT31" s="53" t="s">
        <v>397</v>
      </c>
      <c r="BPU31" s="53" t="s">
        <v>397</v>
      </c>
      <c r="BPV31" s="53" t="s">
        <v>397</v>
      </c>
      <c r="BPW31" s="53" t="s">
        <v>397</v>
      </c>
      <c r="BPX31" s="53" t="s">
        <v>397</v>
      </c>
      <c r="BPY31" s="53" t="s">
        <v>397</v>
      </c>
      <c r="BPZ31" s="53" t="s">
        <v>397</v>
      </c>
      <c r="BQA31" s="53" t="s">
        <v>397</v>
      </c>
      <c r="BQB31" s="53" t="s">
        <v>397</v>
      </c>
      <c r="BQC31" s="53" t="s">
        <v>397</v>
      </c>
      <c r="BQD31" s="53" t="s">
        <v>397</v>
      </c>
      <c r="BQE31" s="53" t="s">
        <v>397</v>
      </c>
      <c r="BQF31" s="53" t="s">
        <v>397</v>
      </c>
      <c r="BQG31" s="53" t="s">
        <v>397</v>
      </c>
      <c r="BQH31" s="53" t="s">
        <v>397</v>
      </c>
      <c r="BQI31" s="53" t="s">
        <v>397</v>
      </c>
      <c r="BQJ31" s="53" t="s">
        <v>397</v>
      </c>
      <c r="BQK31" s="53" t="s">
        <v>397</v>
      </c>
      <c r="BQL31" s="53" t="s">
        <v>397</v>
      </c>
      <c r="BQM31" s="53" t="s">
        <v>397</v>
      </c>
      <c r="BQN31" s="53" t="s">
        <v>397</v>
      </c>
      <c r="BQO31" s="53" t="s">
        <v>397</v>
      </c>
      <c r="BQP31" s="53" t="s">
        <v>397</v>
      </c>
      <c r="BQQ31" s="53" t="s">
        <v>397</v>
      </c>
      <c r="BQR31" s="53" t="s">
        <v>397</v>
      </c>
      <c r="BQS31" s="53" t="s">
        <v>397</v>
      </c>
      <c r="BQT31" s="53" t="s">
        <v>397</v>
      </c>
      <c r="BQU31" s="53" t="s">
        <v>397</v>
      </c>
      <c r="BQV31" s="53" t="s">
        <v>397</v>
      </c>
      <c r="BQW31" s="53" t="s">
        <v>397</v>
      </c>
      <c r="BQX31" s="53" t="s">
        <v>397</v>
      </c>
      <c r="BQY31" s="53" t="s">
        <v>397</v>
      </c>
      <c r="BQZ31" s="53" t="s">
        <v>397</v>
      </c>
      <c r="BRA31" s="53" t="s">
        <v>397</v>
      </c>
      <c r="BRB31" s="53" t="s">
        <v>397</v>
      </c>
      <c r="BRC31" s="53" t="s">
        <v>397</v>
      </c>
      <c r="BRD31" s="53" t="s">
        <v>397</v>
      </c>
      <c r="BRE31" s="53" t="s">
        <v>397</v>
      </c>
      <c r="BRF31" s="53" t="s">
        <v>397</v>
      </c>
      <c r="BRG31" s="53" t="s">
        <v>397</v>
      </c>
      <c r="BRH31" s="53" t="s">
        <v>397</v>
      </c>
      <c r="BRI31" s="53" t="s">
        <v>397</v>
      </c>
      <c r="BRJ31" s="53" t="s">
        <v>397</v>
      </c>
      <c r="BRK31" s="53" t="s">
        <v>397</v>
      </c>
      <c r="BRL31" s="53" t="s">
        <v>397</v>
      </c>
      <c r="BRM31" s="53" t="s">
        <v>397</v>
      </c>
      <c r="BRN31" s="53" t="s">
        <v>397</v>
      </c>
      <c r="BRO31" s="53" t="s">
        <v>397</v>
      </c>
      <c r="BRP31" s="53" t="s">
        <v>397</v>
      </c>
      <c r="BRQ31" s="53" t="s">
        <v>397</v>
      </c>
      <c r="BRR31" s="53" t="s">
        <v>397</v>
      </c>
      <c r="BRS31" s="53" t="s">
        <v>397</v>
      </c>
      <c r="BRT31" s="53" t="s">
        <v>397</v>
      </c>
      <c r="BRU31" s="53" t="s">
        <v>397</v>
      </c>
      <c r="BRV31" s="53" t="s">
        <v>397</v>
      </c>
      <c r="BRW31" s="53" t="s">
        <v>397</v>
      </c>
      <c r="BRX31" s="53" t="s">
        <v>397</v>
      </c>
      <c r="BRY31" s="53" t="s">
        <v>397</v>
      </c>
      <c r="BRZ31" s="53" t="s">
        <v>397</v>
      </c>
      <c r="BSA31" s="53" t="s">
        <v>397</v>
      </c>
      <c r="BSB31" s="53" t="s">
        <v>397</v>
      </c>
      <c r="BSC31" s="53" t="s">
        <v>397</v>
      </c>
      <c r="BSD31" s="53" t="s">
        <v>397</v>
      </c>
      <c r="BSE31" s="53" t="s">
        <v>397</v>
      </c>
      <c r="BSF31" s="53" t="s">
        <v>397</v>
      </c>
      <c r="BSG31" s="53" t="s">
        <v>397</v>
      </c>
      <c r="BSH31" s="53" t="s">
        <v>397</v>
      </c>
      <c r="BSI31" s="53" t="s">
        <v>397</v>
      </c>
      <c r="BSJ31" s="53" t="s">
        <v>397</v>
      </c>
      <c r="BSK31" s="53" t="s">
        <v>397</v>
      </c>
      <c r="BSL31" s="53" t="s">
        <v>397</v>
      </c>
      <c r="BSM31" s="53" t="s">
        <v>397</v>
      </c>
      <c r="BSN31" s="53" t="s">
        <v>397</v>
      </c>
      <c r="BSO31" s="53" t="s">
        <v>397</v>
      </c>
      <c r="BSP31" s="53" t="s">
        <v>397</v>
      </c>
      <c r="BSQ31" s="53" t="s">
        <v>397</v>
      </c>
      <c r="BSR31" s="53" t="s">
        <v>397</v>
      </c>
      <c r="BSS31" s="53" t="s">
        <v>397</v>
      </c>
      <c r="BST31" s="53" t="s">
        <v>397</v>
      </c>
      <c r="BSU31" s="53" t="s">
        <v>397</v>
      </c>
      <c r="BSV31" s="53" t="s">
        <v>397</v>
      </c>
      <c r="BSW31" s="53" t="s">
        <v>397</v>
      </c>
      <c r="BSX31" s="53" t="s">
        <v>397</v>
      </c>
      <c r="BSY31" s="53" t="s">
        <v>397</v>
      </c>
      <c r="BSZ31" s="53" t="s">
        <v>397</v>
      </c>
      <c r="BTA31" s="53" t="s">
        <v>397</v>
      </c>
      <c r="BTB31" s="53" t="s">
        <v>397</v>
      </c>
      <c r="BTC31" s="53" t="s">
        <v>397</v>
      </c>
      <c r="BTD31" s="53" t="s">
        <v>397</v>
      </c>
      <c r="BTE31" s="53" t="s">
        <v>397</v>
      </c>
      <c r="BTF31" s="53" t="s">
        <v>397</v>
      </c>
      <c r="BTG31" s="53" t="s">
        <v>397</v>
      </c>
      <c r="BTH31" s="53" t="s">
        <v>397</v>
      </c>
      <c r="BTI31" s="53" t="s">
        <v>397</v>
      </c>
      <c r="BTJ31" s="53" t="s">
        <v>397</v>
      </c>
      <c r="BTK31" s="53" t="s">
        <v>397</v>
      </c>
      <c r="BTL31" s="53" t="s">
        <v>397</v>
      </c>
      <c r="BTM31" s="53" t="s">
        <v>397</v>
      </c>
      <c r="BTN31" s="53" t="s">
        <v>397</v>
      </c>
      <c r="BTO31" s="53" t="s">
        <v>397</v>
      </c>
      <c r="BTP31" s="53" t="s">
        <v>397</v>
      </c>
      <c r="BTQ31" s="53" t="s">
        <v>397</v>
      </c>
      <c r="BTR31" s="53" t="s">
        <v>397</v>
      </c>
      <c r="BTS31" s="53" t="s">
        <v>397</v>
      </c>
      <c r="BTT31" s="53" t="s">
        <v>397</v>
      </c>
      <c r="BTU31" s="53" t="s">
        <v>397</v>
      </c>
      <c r="BTV31" s="53" t="s">
        <v>397</v>
      </c>
      <c r="BTW31" s="53" t="s">
        <v>397</v>
      </c>
      <c r="BTX31" s="53" t="s">
        <v>397</v>
      </c>
      <c r="BTY31" s="53" t="s">
        <v>397</v>
      </c>
      <c r="BTZ31" s="53" t="s">
        <v>397</v>
      </c>
      <c r="BUA31" s="53" t="s">
        <v>397</v>
      </c>
      <c r="BUB31" s="53" t="s">
        <v>397</v>
      </c>
      <c r="BUC31" s="53" t="s">
        <v>397</v>
      </c>
      <c r="BUD31" s="53" t="s">
        <v>397</v>
      </c>
      <c r="BUE31" s="53" t="s">
        <v>397</v>
      </c>
      <c r="BUF31" s="53" t="s">
        <v>397</v>
      </c>
      <c r="BUG31" s="53" t="s">
        <v>397</v>
      </c>
      <c r="BUH31" s="53" t="s">
        <v>397</v>
      </c>
      <c r="BUI31" s="53" t="s">
        <v>397</v>
      </c>
      <c r="BUJ31" s="53" t="s">
        <v>397</v>
      </c>
      <c r="BUK31" s="53" t="s">
        <v>397</v>
      </c>
      <c r="BUL31" s="53" t="s">
        <v>397</v>
      </c>
      <c r="BUM31" s="53" t="s">
        <v>397</v>
      </c>
      <c r="BUN31" s="53" t="s">
        <v>397</v>
      </c>
      <c r="BUO31" s="53" t="s">
        <v>397</v>
      </c>
      <c r="BUP31" s="53" t="s">
        <v>397</v>
      </c>
      <c r="BUQ31" s="53" t="s">
        <v>397</v>
      </c>
      <c r="BUR31" s="53" t="s">
        <v>397</v>
      </c>
      <c r="BUS31" s="53" t="s">
        <v>397</v>
      </c>
      <c r="BUT31" s="53" t="s">
        <v>397</v>
      </c>
      <c r="BUU31" s="53" t="s">
        <v>397</v>
      </c>
      <c r="BUV31" s="53" t="s">
        <v>397</v>
      </c>
      <c r="BUW31" s="53" t="s">
        <v>397</v>
      </c>
      <c r="BUX31" s="53" t="s">
        <v>397</v>
      </c>
      <c r="BUY31" s="53" t="s">
        <v>397</v>
      </c>
      <c r="BUZ31" s="53" t="s">
        <v>397</v>
      </c>
      <c r="BVA31" s="53" t="s">
        <v>397</v>
      </c>
      <c r="BVB31" s="53" t="s">
        <v>397</v>
      </c>
      <c r="BVC31" s="53" t="s">
        <v>397</v>
      </c>
      <c r="BVD31" s="53" t="s">
        <v>397</v>
      </c>
      <c r="BVE31" s="53" t="s">
        <v>397</v>
      </c>
      <c r="BVF31" s="53" t="s">
        <v>397</v>
      </c>
      <c r="BVG31" s="53" t="s">
        <v>397</v>
      </c>
      <c r="BVH31" s="53" t="s">
        <v>397</v>
      </c>
      <c r="BVI31" s="53" t="s">
        <v>397</v>
      </c>
      <c r="BVJ31" s="53" t="s">
        <v>397</v>
      </c>
      <c r="BVK31" s="53" t="s">
        <v>397</v>
      </c>
      <c r="BVL31" s="53" t="s">
        <v>397</v>
      </c>
      <c r="BVM31" s="53" t="s">
        <v>397</v>
      </c>
      <c r="BVN31" s="53" t="s">
        <v>397</v>
      </c>
      <c r="BVO31" s="53" t="s">
        <v>397</v>
      </c>
      <c r="BVP31" s="53" t="s">
        <v>397</v>
      </c>
      <c r="BVQ31" s="53" t="s">
        <v>397</v>
      </c>
      <c r="BVR31" s="53" t="s">
        <v>397</v>
      </c>
      <c r="BVS31" s="53" t="s">
        <v>397</v>
      </c>
      <c r="BVT31" s="53" t="s">
        <v>397</v>
      </c>
      <c r="BVU31" s="53" t="s">
        <v>397</v>
      </c>
      <c r="BVV31" s="53" t="s">
        <v>397</v>
      </c>
      <c r="BVW31" s="53" t="s">
        <v>397</v>
      </c>
      <c r="BVX31" s="53" t="s">
        <v>397</v>
      </c>
      <c r="BVY31" s="53" t="s">
        <v>397</v>
      </c>
      <c r="BVZ31" s="53" t="s">
        <v>397</v>
      </c>
      <c r="BWA31" s="53" t="s">
        <v>397</v>
      </c>
      <c r="BWB31" s="53" t="s">
        <v>397</v>
      </c>
      <c r="BWC31" s="53" t="s">
        <v>397</v>
      </c>
      <c r="BWD31" s="53" t="s">
        <v>397</v>
      </c>
      <c r="BWE31" s="53" t="s">
        <v>397</v>
      </c>
      <c r="BWF31" s="53" t="s">
        <v>397</v>
      </c>
      <c r="BWG31" s="53" t="s">
        <v>397</v>
      </c>
      <c r="BWH31" s="53" t="s">
        <v>397</v>
      </c>
      <c r="BWI31" s="53" t="s">
        <v>397</v>
      </c>
      <c r="BWJ31" s="53" t="s">
        <v>397</v>
      </c>
      <c r="BWK31" s="53" t="s">
        <v>397</v>
      </c>
      <c r="BWL31" s="53" t="s">
        <v>397</v>
      </c>
      <c r="BWM31" s="53" t="s">
        <v>397</v>
      </c>
      <c r="BWN31" s="53" t="s">
        <v>397</v>
      </c>
      <c r="BWO31" s="53" t="s">
        <v>397</v>
      </c>
      <c r="BWP31" s="53" t="s">
        <v>397</v>
      </c>
      <c r="BWQ31" s="53" t="s">
        <v>397</v>
      </c>
      <c r="BWR31" s="53" t="s">
        <v>397</v>
      </c>
      <c r="BWS31" s="53" t="s">
        <v>397</v>
      </c>
      <c r="BWT31" s="53" t="s">
        <v>397</v>
      </c>
      <c r="BWU31" s="53" t="s">
        <v>397</v>
      </c>
      <c r="BWV31" s="53" t="s">
        <v>397</v>
      </c>
      <c r="BWW31" s="53" t="s">
        <v>397</v>
      </c>
      <c r="BWX31" s="53" t="s">
        <v>397</v>
      </c>
      <c r="BWY31" s="53" t="s">
        <v>397</v>
      </c>
      <c r="BWZ31" s="53" t="s">
        <v>397</v>
      </c>
      <c r="BXA31" s="53" t="s">
        <v>397</v>
      </c>
      <c r="BXB31" s="53" t="s">
        <v>397</v>
      </c>
      <c r="BXC31" s="53" t="s">
        <v>397</v>
      </c>
      <c r="BXD31" s="53" t="s">
        <v>397</v>
      </c>
      <c r="BXE31" s="53" t="s">
        <v>397</v>
      </c>
      <c r="BXF31" s="53" t="s">
        <v>397</v>
      </c>
      <c r="BXG31" s="53" t="s">
        <v>397</v>
      </c>
      <c r="BXH31" s="53" t="s">
        <v>397</v>
      </c>
      <c r="BXI31" s="53" t="s">
        <v>397</v>
      </c>
      <c r="BXJ31" s="53" t="s">
        <v>397</v>
      </c>
      <c r="BXK31" s="53" t="s">
        <v>397</v>
      </c>
      <c r="BXL31" s="53" t="s">
        <v>397</v>
      </c>
      <c r="BXM31" s="53" t="s">
        <v>397</v>
      </c>
      <c r="BXN31" s="53" t="s">
        <v>397</v>
      </c>
      <c r="BXO31" s="53" t="s">
        <v>397</v>
      </c>
      <c r="BXP31" s="53" t="s">
        <v>397</v>
      </c>
      <c r="BXQ31" s="53" t="s">
        <v>397</v>
      </c>
      <c r="BXR31" s="53" t="s">
        <v>397</v>
      </c>
      <c r="BXS31" s="53" t="s">
        <v>397</v>
      </c>
      <c r="BXT31" s="53" t="s">
        <v>397</v>
      </c>
      <c r="BXU31" s="53" t="s">
        <v>397</v>
      </c>
      <c r="BXV31" s="53" t="s">
        <v>397</v>
      </c>
      <c r="BXW31" s="53" t="s">
        <v>397</v>
      </c>
      <c r="BXX31" s="53" t="s">
        <v>397</v>
      </c>
      <c r="BXY31" s="53" t="s">
        <v>397</v>
      </c>
      <c r="BXZ31" s="53" t="s">
        <v>397</v>
      </c>
      <c r="BYA31" s="53" t="s">
        <v>397</v>
      </c>
      <c r="BYB31" s="53" t="s">
        <v>397</v>
      </c>
      <c r="BYC31" s="53" t="s">
        <v>397</v>
      </c>
      <c r="BYD31" s="53" t="s">
        <v>397</v>
      </c>
      <c r="BYE31" s="53" t="s">
        <v>397</v>
      </c>
      <c r="BYF31" s="53" t="s">
        <v>397</v>
      </c>
      <c r="BYG31" s="53" t="s">
        <v>397</v>
      </c>
      <c r="BYH31" s="53" t="s">
        <v>397</v>
      </c>
      <c r="BYI31" s="53" t="s">
        <v>397</v>
      </c>
      <c r="BYJ31" s="53" t="s">
        <v>397</v>
      </c>
      <c r="BYK31" s="53" t="s">
        <v>397</v>
      </c>
      <c r="BYL31" s="53" t="s">
        <v>397</v>
      </c>
      <c r="BYM31" s="53" t="s">
        <v>397</v>
      </c>
      <c r="BYN31" s="53" t="s">
        <v>397</v>
      </c>
      <c r="BYO31" s="53" t="s">
        <v>397</v>
      </c>
      <c r="BYP31" s="53" t="s">
        <v>397</v>
      </c>
      <c r="BYQ31" s="53" t="s">
        <v>397</v>
      </c>
      <c r="BYR31" s="53" t="s">
        <v>397</v>
      </c>
      <c r="BYS31" s="53" t="s">
        <v>397</v>
      </c>
      <c r="BYT31" s="53" t="s">
        <v>397</v>
      </c>
      <c r="BYU31" s="53" t="s">
        <v>397</v>
      </c>
      <c r="BYV31" s="53" t="s">
        <v>397</v>
      </c>
      <c r="BYW31" s="53" t="s">
        <v>397</v>
      </c>
      <c r="BYX31" s="53" t="s">
        <v>397</v>
      </c>
      <c r="BYY31" s="53" t="s">
        <v>397</v>
      </c>
      <c r="BYZ31" s="53" t="s">
        <v>397</v>
      </c>
      <c r="BZA31" s="53" t="s">
        <v>397</v>
      </c>
      <c r="BZB31" s="53" t="s">
        <v>397</v>
      </c>
      <c r="BZC31" s="53" t="s">
        <v>397</v>
      </c>
      <c r="BZD31" s="53" t="s">
        <v>397</v>
      </c>
      <c r="BZE31" s="53" t="s">
        <v>397</v>
      </c>
      <c r="BZF31" s="53" t="s">
        <v>397</v>
      </c>
      <c r="BZG31" s="53" t="s">
        <v>397</v>
      </c>
      <c r="BZH31" s="53" t="s">
        <v>397</v>
      </c>
      <c r="BZI31" s="53" t="s">
        <v>397</v>
      </c>
      <c r="BZJ31" s="53" t="s">
        <v>397</v>
      </c>
      <c r="BZK31" s="53" t="s">
        <v>397</v>
      </c>
      <c r="BZL31" s="53" t="s">
        <v>397</v>
      </c>
      <c r="BZM31" s="53" t="s">
        <v>397</v>
      </c>
      <c r="BZN31" s="53" t="s">
        <v>397</v>
      </c>
      <c r="BZO31" s="53" t="s">
        <v>397</v>
      </c>
      <c r="BZP31" s="53" t="s">
        <v>397</v>
      </c>
      <c r="BZQ31" s="53" t="s">
        <v>397</v>
      </c>
      <c r="BZR31" s="53" t="s">
        <v>397</v>
      </c>
      <c r="BZS31" s="53" t="s">
        <v>397</v>
      </c>
      <c r="BZT31" s="53" t="s">
        <v>397</v>
      </c>
      <c r="BZU31" s="53" t="s">
        <v>397</v>
      </c>
      <c r="BZV31" s="53" t="s">
        <v>397</v>
      </c>
      <c r="BZW31" s="53" t="s">
        <v>397</v>
      </c>
      <c r="BZX31" s="53" t="s">
        <v>397</v>
      </c>
      <c r="BZY31" s="53" t="s">
        <v>397</v>
      </c>
      <c r="BZZ31" s="53" t="s">
        <v>397</v>
      </c>
      <c r="CAA31" s="53" t="s">
        <v>397</v>
      </c>
      <c r="CAB31" s="53" t="s">
        <v>397</v>
      </c>
      <c r="CAC31" s="53" t="s">
        <v>397</v>
      </c>
      <c r="CAD31" s="53" t="s">
        <v>397</v>
      </c>
      <c r="CAE31" s="53" t="s">
        <v>397</v>
      </c>
      <c r="CAF31" s="53" t="s">
        <v>397</v>
      </c>
      <c r="CAG31" s="53" t="s">
        <v>397</v>
      </c>
      <c r="CAH31" s="53" t="s">
        <v>397</v>
      </c>
      <c r="CAI31" s="53" t="s">
        <v>397</v>
      </c>
      <c r="CAJ31" s="53" t="s">
        <v>397</v>
      </c>
      <c r="CAK31" s="53" t="s">
        <v>397</v>
      </c>
      <c r="CAL31" s="53" t="s">
        <v>397</v>
      </c>
      <c r="CAM31" s="53" t="s">
        <v>397</v>
      </c>
      <c r="CAN31" s="53" t="s">
        <v>397</v>
      </c>
      <c r="CAO31" s="53" t="s">
        <v>397</v>
      </c>
      <c r="CAP31" s="53" t="s">
        <v>397</v>
      </c>
      <c r="CAQ31" s="53" t="s">
        <v>397</v>
      </c>
      <c r="CAR31" s="53" t="s">
        <v>397</v>
      </c>
      <c r="CAS31" s="53" t="s">
        <v>397</v>
      </c>
      <c r="CAT31" s="53" t="s">
        <v>397</v>
      </c>
      <c r="CAU31" s="53" t="s">
        <v>397</v>
      </c>
      <c r="CAV31" s="53" t="s">
        <v>397</v>
      </c>
      <c r="CAW31" s="53" t="s">
        <v>397</v>
      </c>
      <c r="CAX31" s="53" t="s">
        <v>397</v>
      </c>
      <c r="CAY31" s="53" t="s">
        <v>397</v>
      </c>
      <c r="CAZ31" s="53" t="s">
        <v>397</v>
      </c>
      <c r="CBA31" s="53" t="s">
        <v>397</v>
      </c>
      <c r="CBB31" s="53" t="s">
        <v>397</v>
      </c>
      <c r="CBC31" s="53" t="s">
        <v>397</v>
      </c>
      <c r="CBD31" s="53" t="s">
        <v>397</v>
      </c>
      <c r="CBE31" s="53" t="s">
        <v>397</v>
      </c>
      <c r="CBF31" s="53" t="s">
        <v>397</v>
      </c>
      <c r="CBG31" s="53" t="s">
        <v>397</v>
      </c>
      <c r="CBH31" s="53" t="s">
        <v>397</v>
      </c>
      <c r="CBI31" s="53" t="s">
        <v>397</v>
      </c>
      <c r="CBJ31" s="53" t="s">
        <v>397</v>
      </c>
      <c r="CBK31" s="53" t="s">
        <v>397</v>
      </c>
      <c r="CBL31" s="53" t="s">
        <v>397</v>
      </c>
      <c r="CBM31" s="53" t="s">
        <v>397</v>
      </c>
      <c r="CBN31" s="53" t="s">
        <v>397</v>
      </c>
      <c r="CBO31" s="53" t="s">
        <v>397</v>
      </c>
      <c r="CBP31" s="53" t="s">
        <v>397</v>
      </c>
      <c r="CBQ31" s="53" t="s">
        <v>397</v>
      </c>
      <c r="CBR31" s="53" t="s">
        <v>397</v>
      </c>
      <c r="CBS31" s="53" t="s">
        <v>397</v>
      </c>
      <c r="CBT31" s="53" t="s">
        <v>397</v>
      </c>
      <c r="CBU31" s="53" t="s">
        <v>397</v>
      </c>
      <c r="CBV31" s="53" t="s">
        <v>397</v>
      </c>
      <c r="CBW31" s="53" t="s">
        <v>397</v>
      </c>
      <c r="CBX31" s="53" t="s">
        <v>397</v>
      </c>
      <c r="CBY31" s="53" t="s">
        <v>397</v>
      </c>
      <c r="CBZ31" s="53" t="s">
        <v>397</v>
      </c>
      <c r="CCA31" s="53" t="s">
        <v>397</v>
      </c>
      <c r="CCB31" s="53" t="s">
        <v>397</v>
      </c>
      <c r="CCC31" s="53" t="s">
        <v>397</v>
      </c>
      <c r="CCD31" s="53" t="s">
        <v>397</v>
      </c>
      <c r="CCE31" s="53" t="s">
        <v>397</v>
      </c>
      <c r="CCF31" s="53" t="s">
        <v>397</v>
      </c>
      <c r="CCG31" s="53" t="s">
        <v>397</v>
      </c>
      <c r="CCH31" s="53" t="s">
        <v>397</v>
      </c>
      <c r="CCI31" s="53" t="s">
        <v>397</v>
      </c>
      <c r="CCJ31" s="53" t="s">
        <v>397</v>
      </c>
      <c r="CCK31" s="53" t="s">
        <v>397</v>
      </c>
      <c r="CCL31" s="53" t="s">
        <v>397</v>
      </c>
      <c r="CCM31" s="53" t="s">
        <v>397</v>
      </c>
      <c r="CCN31" s="53" t="s">
        <v>397</v>
      </c>
      <c r="CCO31" s="53" t="s">
        <v>397</v>
      </c>
      <c r="CCP31" s="53" t="s">
        <v>397</v>
      </c>
      <c r="CCQ31" s="53" t="s">
        <v>397</v>
      </c>
      <c r="CCR31" s="53" t="s">
        <v>397</v>
      </c>
      <c r="CCS31" s="53" t="s">
        <v>397</v>
      </c>
      <c r="CCT31" s="53" t="s">
        <v>397</v>
      </c>
      <c r="CCU31" s="53" t="s">
        <v>397</v>
      </c>
      <c r="CCV31" s="53" t="s">
        <v>397</v>
      </c>
      <c r="CCW31" s="53" t="s">
        <v>397</v>
      </c>
      <c r="CCX31" s="53" t="s">
        <v>397</v>
      </c>
      <c r="CCY31" s="53" t="s">
        <v>397</v>
      </c>
      <c r="CCZ31" s="53" t="s">
        <v>397</v>
      </c>
      <c r="CDA31" s="53" t="s">
        <v>397</v>
      </c>
      <c r="CDB31" s="53" t="s">
        <v>397</v>
      </c>
      <c r="CDC31" s="53" t="s">
        <v>397</v>
      </c>
      <c r="CDD31" s="53" t="s">
        <v>397</v>
      </c>
      <c r="CDE31" s="53" t="s">
        <v>397</v>
      </c>
      <c r="CDF31" s="53" t="s">
        <v>397</v>
      </c>
      <c r="CDG31" s="53" t="s">
        <v>397</v>
      </c>
      <c r="CDH31" s="53" t="s">
        <v>397</v>
      </c>
      <c r="CDI31" s="53" t="s">
        <v>397</v>
      </c>
      <c r="CDJ31" s="53" t="s">
        <v>397</v>
      </c>
      <c r="CDK31" s="53" t="s">
        <v>397</v>
      </c>
      <c r="CDL31" s="53" t="s">
        <v>397</v>
      </c>
      <c r="CDM31" s="53" t="s">
        <v>397</v>
      </c>
      <c r="CDN31" s="53" t="s">
        <v>397</v>
      </c>
      <c r="CDO31" s="53" t="s">
        <v>397</v>
      </c>
      <c r="CDP31" s="53" t="s">
        <v>397</v>
      </c>
      <c r="CDQ31" s="53" t="s">
        <v>397</v>
      </c>
      <c r="CDR31" s="53" t="s">
        <v>397</v>
      </c>
      <c r="CDS31" s="53" t="s">
        <v>397</v>
      </c>
      <c r="CDT31" s="53" t="s">
        <v>397</v>
      </c>
      <c r="CDU31" s="53" t="s">
        <v>397</v>
      </c>
      <c r="CDV31" s="53" t="s">
        <v>397</v>
      </c>
      <c r="CDW31" s="53" t="s">
        <v>397</v>
      </c>
      <c r="CDX31" s="53" t="s">
        <v>397</v>
      </c>
      <c r="CDY31" s="53" t="s">
        <v>397</v>
      </c>
      <c r="CDZ31" s="53" t="s">
        <v>397</v>
      </c>
      <c r="CEA31" s="53" t="s">
        <v>397</v>
      </c>
      <c r="CEB31" s="53" t="s">
        <v>397</v>
      </c>
      <c r="CEC31" s="53" t="s">
        <v>397</v>
      </c>
      <c r="CED31" s="53" t="s">
        <v>397</v>
      </c>
      <c r="CEE31" s="53" t="s">
        <v>397</v>
      </c>
      <c r="CEF31" s="53" t="s">
        <v>397</v>
      </c>
      <c r="CEG31" s="53" t="s">
        <v>397</v>
      </c>
      <c r="CEH31" s="53" t="s">
        <v>397</v>
      </c>
      <c r="CEI31" s="53" t="s">
        <v>397</v>
      </c>
      <c r="CEJ31" s="53" t="s">
        <v>397</v>
      </c>
      <c r="CEK31" s="53" t="s">
        <v>397</v>
      </c>
      <c r="CEL31" s="53" t="s">
        <v>397</v>
      </c>
      <c r="CEM31" s="53" t="s">
        <v>397</v>
      </c>
      <c r="CEN31" s="53" t="s">
        <v>397</v>
      </c>
      <c r="CEO31" s="53" t="s">
        <v>397</v>
      </c>
      <c r="CEP31" s="53" t="s">
        <v>397</v>
      </c>
      <c r="CEQ31" s="53" t="s">
        <v>397</v>
      </c>
      <c r="CER31" s="53" t="s">
        <v>397</v>
      </c>
      <c r="CES31" s="53" t="s">
        <v>397</v>
      </c>
      <c r="CET31" s="53" t="s">
        <v>397</v>
      </c>
      <c r="CEU31" s="53" t="s">
        <v>397</v>
      </c>
      <c r="CEV31" s="53" t="s">
        <v>397</v>
      </c>
      <c r="CEW31" s="53" t="s">
        <v>397</v>
      </c>
      <c r="CEX31" s="53" t="s">
        <v>397</v>
      </c>
      <c r="CEY31" s="53" t="s">
        <v>397</v>
      </c>
      <c r="CEZ31" s="53" t="s">
        <v>397</v>
      </c>
      <c r="CFA31" s="53" t="s">
        <v>397</v>
      </c>
      <c r="CFB31" s="53" t="s">
        <v>397</v>
      </c>
      <c r="CFC31" s="53" t="s">
        <v>397</v>
      </c>
      <c r="CFD31" s="53" t="s">
        <v>397</v>
      </c>
      <c r="CFE31" s="53" t="s">
        <v>397</v>
      </c>
      <c r="CFF31" s="53" t="s">
        <v>397</v>
      </c>
      <c r="CFG31" s="53" t="s">
        <v>397</v>
      </c>
      <c r="CFH31" s="53" t="s">
        <v>397</v>
      </c>
      <c r="CFI31" s="53" t="s">
        <v>397</v>
      </c>
      <c r="CFJ31" s="53" t="s">
        <v>397</v>
      </c>
      <c r="CFK31" s="53" t="s">
        <v>397</v>
      </c>
      <c r="CFL31" s="53" t="s">
        <v>397</v>
      </c>
      <c r="CFM31" s="53" t="s">
        <v>397</v>
      </c>
      <c r="CFN31" s="53" t="s">
        <v>397</v>
      </c>
      <c r="CFO31" s="53" t="s">
        <v>397</v>
      </c>
      <c r="CFP31" s="53" t="s">
        <v>397</v>
      </c>
      <c r="CFQ31" s="53" t="s">
        <v>397</v>
      </c>
      <c r="CFR31" s="53" t="s">
        <v>397</v>
      </c>
      <c r="CFS31" s="53" t="s">
        <v>397</v>
      </c>
      <c r="CFT31" s="53" t="s">
        <v>397</v>
      </c>
      <c r="CFU31" s="53" t="s">
        <v>397</v>
      </c>
      <c r="CFV31" s="53" t="s">
        <v>397</v>
      </c>
      <c r="CFW31" s="53" t="s">
        <v>397</v>
      </c>
      <c r="CFX31" s="53" t="s">
        <v>397</v>
      </c>
      <c r="CFY31" s="53" t="s">
        <v>397</v>
      </c>
      <c r="CFZ31" s="53" t="s">
        <v>397</v>
      </c>
      <c r="CGA31" s="53" t="s">
        <v>397</v>
      </c>
      <c r="CGB31" s="53" t="s">
        <v>397</v>
      </c>
      <c r="CGC31" s="53" t="s">
        <v>397</v>
      </c>
      <c r="CGD31" s="53" t="s">
        <v>397</v>
      </c>
      <c r="CGE31" s="53" t="s">
        <v>397</v>
      </c>
      <c r="CGF31" s="53" t="s">
        <v>397</v>
      </c>
      <c r="CGG31" s="53" t="s">
        <v>397</v>
      </c>
      <c r="CGH31" s="53" t="s">
        <v>397</v>
      </c>
      <c r="CGI31" s="53" t="s">
        <v>397</v>
      </c>
      <c r="CGJ31" s="53" t="s">
        <v>397</v>
      </c>
      <c r="CGK31" s="53" t="s">
        <v>397</v>
      </c>
      <c r="CGL31" s="53" t="s">
        <v>397</v>
      </c>
      <c r="CGM31" s="53" t="s">
        <v>397</v>
      </c>
      <c r="CGN31" s="53" t="s">
        <v>397</v>
      </c>
      <c r="CGO31" s="53" t="s">
        <v>397</v>
      </c>
      <c r="CGP31" s="53" t="s">
        <v>397</v>
      </c>
      <c r="CGQ31" s="53" t="s">
        <v>397</v>
      </c>
      <c r="CGR31" s="53" t="s">
        <v>397</v>
      </c>
      <c r="CGS31" s="53" t="s">
        <v>397</v>
      </c>
      <c r="CGT31" s="53" t="s">
        <v>397</v>
      </c>
      <c r="CGU31" s="53" t="s">
        <v>397</v>
      </c>
      <c r="CGV31" s="53" t="s">
        <v>397</v>
      </c>
      <c r="CGW31" s="53" t="s">
        <v>397</v>
      </c>
      <c r="CGX31" s="53" t="s">
        <v>397</v>
      </c>
      <c r="CGY31" s="53" t="s">
        <v>397</v>
      </c>
      <c r="CGZ31" s="53" t="s">
        <v>397</v>
      </c>
      <c r="CHA31" s="53" t="s">
        <v>397</v>
      </c>
      <c r="CHB31" s="53" t="s">
        <v>397</v>
      </c>
      <c r="CHC31" s="53" t="s">
        <v>397</v>
      </c>
      <c r="CHD31" s="53" t="s">
        <v>397</v>
      </c>
      <c r="CHE31" s="53" t="s">
        <v>397</v>
      </c>
      <c r="CHF31" s="53" t="s">
        <v>397</v>
      </c>
      <c r="CHG31" s="53" t="s">
        <v>397</v>
      </c>
      <c r="CHH31" s="53" t="s">
        <v>397</v>
      </c>
      <c r="CHI31" s="53" t="s">
        <v>397</v>
      </c>
      <c r="CHJ31" s="53" t="s">
        <v>397</v>
      </c>
      <c r="CHK31" s="53" t="s">
        <v>397</v>
      </c>
      <c r="CHL31" s="53" t="s">
        <v>397</v>
      </c>
      <c r="CHM31" s="53" t="s">
        <v>397</v>
      </c>
      <c r="CHN31" s="53" t="s">
        <v>397</v>
      </c>
      <c r="CHO31" s="53" t="s">
        <v>397</v>
      </c>
      <c r="CHP31" s="53" t="s">
        <v>397</v>
      </c>
      <c r="CHQ31" s="53" t="s">
        <v>397</v>
      </c>
      <c r="CHR31" s="53" t="s">
        <v>397</v>
      </c>
      <c r="CHS31" s="53" t="s">
        <v>397</v>
      </c>
      <c r="CHT31" s="53" t="s">
        <v>397</v>
      </c>
      <c r="CHU31" s="53" t="s">
        <v>397</v>
      </c>
      <c r="CHV31" s="53" t="s">
        <v>397</v>
      </c>
      <c r="CHW31" s="53" t="s">
        <v>397</v>
      </c>
      <c r="CHX31" s="53" t="s">
        <v>397</v>
      </c>
      <c r="CHY31" s="53" t="s">
        <v>397</v>
      </c>
      <c r="CHZ31" s="53" t="s">
        <v>397</v>
      </c>
      <c r="CIA31" s="53" t="s">
        <v>397</v>
      </c>
      <c r="CIB31" s="53" t="s">
        <v>397</v>
      </c>
      <c r="CIC31" s="53" t="s">
        <v>397</v>
      </c>
      <c r="CID31" s="53" t="s">
        <v>397</v>
      </c>
      <c r="CIE31" s="53" t="s">
        <v>397</v>
      </c>
      <c r="CIF31" s="53" t="s">
        <v>397</v>
      </c>
      <c r="CIG31" s="53" t="s">
        <v>397</v>
      </c>
      <c r="CIH31" s="53" t="s">
        <v>397</v>
      </c>
      <c r="CII31" s="53" t="s">
        <v>397</v>
      </c>
      <c r="CIJ31" s="53" t="s">
        <v>397</v>
      </c>
      <c r="CIK31" s="53" t="s">
        <v>397</v>
      </c>
      <c r="CIL31" s="53" t="s">
        <v>397</v>
      </c>
      <c r="CIM31" s="53" t="s">
        <v>397</v>
      </c>
      <c r="CIN31" s="53" t="s">
        <v>397</v>
      </c>
      <c r="CIO31" s="53" t="s">
        <v>397</v>
      </c>
      <c r="CIP31" s="53" t="s">
        <v>397</v>
      </c>
      <c r="CIQ31" s="53" t="s">
        <v>397</v>
      </c>
      <c r="CIR31" s="53" t="s">
        <v>397</v>
      </c>
      <c r="CIS31" s="53" t="s">
        <v>397</v>
      </c>
      <c r="CIT31" s="53" t="s">
        <v>397</v>
      </c>
      <c r="CIU31" s="53" t="s">
        <v>397</v>
      </c>
      <c r="CIV31" s="53" t="s">
        <v>397</v>
      </c>
      <c r="CIW31" s="53" t="s">
        <v>397</v>
      </c>
      <c r="CIX31" s="53" t="s">
        <v>397</v>
      </c>
      <c r="CIY31" s="53" t="s">
        <v>397</v>
      </c>
      <c r="CIZ31" s="53" t="s">
        <v>397</v>
      </c>
      <c r="CJA31" s="53" t="s">
        <v>397</v>
      </c>
      <c r="CJB31" s="53" t="s">
        <v>397</v>
      </c>
      <c r="CJC31" s="53" t="s">
        <v>397</v>
      </c>
      <c r="CJD31" s="53" t="s">
        <v>397</v>
      </c>
      <c r="CJE31" s="53" t="s">
        <v>397</v>
      </c>
      <c r="CJF31" s="53" t="s">
        <v>397</v>
      </c>
      <c r="CJG31" s="53" t="s">
        <v>397</v>
      </c>
      <c r="CJH31" s="53" t="s">
        <v>397</v>
      </c>
      <c r="CJI31" s="53" t="s">
        <v>397</v>
      </c>
      <c r="CJJ31" s="53" t="s">
        <v>397</v>
      </c>
      <c r="CJK31" s="53" t="s">
        <v>397</v>
      </c>
      <c r="CJL31" s="53" t="s">
        <v>397</v>
      </c>
      <c r="CJM31" s="53" t="s">
        <v>397</v>
      </c>
      <c r="CJN31" s="53" t="s">
        <v>397</v>
      </c>
      <c r="CJO31" s="53" t="s">
        <v>397</v>
      </c>
      <c r="CJP31" s="53" t="s">
        <v>397</v>
      </c>
      <c r="CJQ31" s="53" t="s">
        <v>397</v>
      </c>
      <c r="CJR31" s="53" t="s">
        <v>397</v>
      </c>
      <c r="CJS31" s="53" t="s">
        <v>397</v>
      </c>
      <c r="CJT31" s="53" t="s">
        <v>397</v>
      </c>
      <c r="CJU31" s="53" t="s">
        <v>397</v>
      </c>
      <c r="CJV31" s="53" t="s">
        <v>397</v>
      </c>
      <c r="CJW31" s="53" t="s">
        <v>397</v>
      </c>
      <c r="CJX31" s="53" t="s">
        <v>397</v>
      </c>
      <c r="CJY31" s="53" t="s">
        <v>397</v>
      </c>
      <c r="CJZ31" s="53" t="s">
        <v>397</v>
      </c>
      <c r="CKA31" s="53" t="s">
        <v>397</v>
      </c>
      <c r="CKB31" s="53" t="s">
        <v>397</v>
      </c>
      <c r="CKC31" s="53" t="s">
        <v>397</v>
      </c>
      <c r="CKD31" s="53" t="s">
        <v>397</v>
      </c>
      <c r="CKE31" s="53" t="s">
        <v>397</v>
      </c>
      <c r="CKF31" s="53" t="s">
        <v>397</v>
      </c>
      <c r="CKG31" s="53" t="s">
        <v>397</v>
      </c>
      <c r="CKH31" s="53" t="s">
        <v>397</v>
      </c>
      <c r="CKI31" s="53" t="s">
        <v>397</v>
      </c>
      <c r="CKJ31" s="53" t="s">
        <v>397</v>
      </c>
      <c r="CKK31" s="53" t="s">
        <v>397</v>
      </c>
      <c r="CKL31" s="53" t="s">
        <v>397</v>
      </c>
      <c r="CKM31" s="53" t="s">
        <v>397</v>
      </c>
      <c r="CKN31" s="53" t="s">
        <v>397</v>
      </c>
      <c r="CKO31" s="53" t="s">
        <v>397</v>
      </c>
      <c r="CKP31" s="53" t="s">
        <v>397</v>
      </c>
      <c r="CKQ31" s="53" t="s">
        <v>397</v>
      </c>
      <c r="CKR31" s="53" t="s">
        <v>397</v>
      </c>
      <c r="CKS31" s="53" t="s">
        <v>397</v>
      </c>
      <c r="CKT31" s="53" t="s">
        <v>397</v>
      </c>
      <c r="CKU31" s="53" t="s">
        <v>397</v>
      </c>
      <c r="CKV31" s="53" t="s">
        <v>397</v>
      </c>
      <c r="CKW31" s="53" t="s">
        <v>397</v>
      </c>
      <c r="CKX31" s="53" t="s">
        <v>397</v>
      </c>
      <c r="CKY31" s="53" t="s">
        <v>397</v>
      </c>
      <c r="CKZ31" s="53" t="s">
        <v>397</v>
      </c>
      <c r="CLA31" s="53" t="s">
        <v>397</v>
      </c>
      <c r="CLB31" s="53" t="s">
        <v>397</v>
      </c>
      <c r="CLC31" s="53" t="s">
        <v>397</v>
      </c>
      <c r="CLD31" s="53" t="s">
        <v>397</v>
      </c>
      <c r="CLE31" s="53" t="s">
        <v>397</v>
      </c>
      <c r="CLF31" s="53" t="s">
        <v>397</v>
      </c>
      <c r="CLG31" s="53" t="s">
        <v>397</v>
      </c>
      <c r="CLH31" s="53" t="s">
        <v>397</v>
      </c>
      <c r="CLI31" s="53" t="s">
        <v>397</v>
      </c>
      <c r="CLJ31" s="53" t="s">
        <v>397</v>
      </c>
      <c r="CLK31" s="53" t="s">
        <v>397</v>
      </c>
      <c r="CLL31" s="53" t="s">
        <v>397</v>
      </c>
      <c r="CLM31" s="53" t="s">
        <v>397</v>
      </c>
      <c r="CLN31" s="53" t="s">
        <v>397</v>
      </c>
      <c r="CLO31" s="53" t="s">
        <v>397</v>
      </c>
      <c r="CLP31" s="53" t="s">
        <v>397</v>
      </c>
      <c r="CLQ31" s="53" t="s">
        <v>397</v>
      </c>
      <c r="CLR31" s="53" t="s">
        <v>397</v>
      </c>
      <c r="CLS31" s="53" t="s">
        <v>397</v>
      </c>
      <c r="CLT31" s="53" t="s">
        <v>397</v>
      </c>
      <c r="CLU31" s="53" t="s">
        <v>397</v>
      </c>
      <c r="CLV31" s="53" t="s">
        <v>397</v>
      </c>
      <c r="CLW31" s="53" t="s">
        <v>397</v>
      </c>
      <c r="CLX31" s="53" t="s">
        <v>397</v>
      </c>
      <c r="CLY31" s="53" t="s">
        <v>397</v>
      </c>
      <c r="CLZ31" s="53" t="s">
        <v>397</v>
      </c>
      <c r="CMA31" s="53" t="s">
        <v>397</v>
      </c>
      <c r="CMB31" s="53" t="s">
        <v>397</v>
      </c>
      <c r="CMC31" s="53" t="s">
        <v>397</v>
      </c>
      <c r="CMD31" s="53" t="s">
        <v>397</v>
      </c>
      <c r="CME31" s="53" t="s">
        <v>397</v>
      </c>
      <c r="CMF31" s="53" t="s">
        <v>397</v>
      </c>
      <c r="CMG31" s="53" t="s">
        <v>397</v>
      </c>
      <c r="CMH31" s="53" t="s">
        <v>397</v>
      </c>
      <c r="CMI31" s="53" t="s">
        <v>397</v>
      </c>
      <c r="CMJ31" s="53" t="s">
        <v>397</v>
      </c>
      <c r="CMK31" s="53" t="s">
        <v>397</v>
      </c>
      <c r="CML31" s="53" t="s">
        <v>397</v>
      </c>
      <c r="CMM31" s="53" t="s">
        <v>397</v>
      </c>
      <c r="CMN31" s="53" t="s">
        <v>397</v>
      </c>
      <c r="CMO31" s="53" t="s">
        <v>397</v>
      </c>
      <c r="CMP31" s="53" t="s">
        <v>397</v>
      </c>
      <c r="CMQ31" s="53" t="s">
        <v>397</v>
      </c>
      <c r="CMR31" s="53" t="s">
        <v>397</v>
      </c>
      <c r="CMS31" s="53" t="s">
        <v>397</v>
      </c>
      <c r="CMT31" s="53" t="s">
        <v>397</v>
      </c>
      <c r="CMU31" s="53" t="s">
        <v>397</v>
      </c>
      <c r="CMV31" s="53" t="s">
        <v>397</v>
      </c>
      <c r="CMW31" s="53" t="s">
        <v>397</v>
      </c>
      <c r="CMX31" s="53" t="s">
        <v>397</v>
      </c>
      <c r="CMY31" s="53" t="s">
        <v>397</v>
      </c>
      <c r="CMZ31" s="53" t="s">
        <v>397</v>
      </c>
      <c r="CNA31" s="53" t="s">
        <v>397</v>
      </c>
      <c r="CNB31" s="53" t="s">
        <v>397</v>
      </c>
      <c r="CNC31" s="53" t="s">
        <v>397</v>
      </c>
      <c r="CND31" s="53" t="s">
        <v>397</v>
      </c>
      <c r="CNE31" s="53" t="s">
        <v>397</v>
      </c>
      <c r="CNF31" s="53" t="s">
        <v>397</v>
      </c>
      <c r="CNG31" s="53" t="s">
        <v>397</v>
      </c>
      <c r="CNH31" s="53" t="s">
        <v>397</v>
      </c>
      <c r="CNI31" s="53" t="s">
        <v>397</v>
      </c>
      <c r="CNJ31" s="53" t="s">
        <v>397</v>
      </c>
      <c r="CNK31" s="53" t="s">
        <v>397</v>
      </c>
      <c r="CNL31" s="53" t="s">
        <v>397</v>
      </c>
      <c r="CNM31" s="53" t="s">
        <v>397</v>
      </c>
      <c r="CNN31" s="53" t="s">
        <v>397</v>
      </c>
      <c r="CNO31" s="53" t="s">
        <v>397</v>
      </c>
      <c r="CNP31" s="53" t="s">
        <v>397</v>
      </c>
      <c r="CNQ31" s="53" t="s">
        <v>397</v>
      </c>
      <c r="CNR31" s="53" t="s">
        <v>397</v>
      </c>
      <c r="CNS31" s="53" t="s">
        <v>397</v>
      </c>
      <c r="CNT31" s="53" t="s">
        <v>397</v>
      </c>
      <c r="CNU31" s="53" t="s">
        <v>397</v>
      </c>
      <c r="CNV31" s="53" t="s">
        <v>397</v>
      </c>
      <c r="CNW31" s="53" t="s">
        <v>397</v>
      </c>
      <c r="CNX31" s="53" t="s">
        <v>397</v>
      </c>
      <c r="CNY31" s="53" t="s">
        <v>397</v>
      </c>
      <c r="CNZ31" s="53" t="s">
        <v>397</v>
      </c>
      <c r="COA31" s="53" t="s">
        <v>397</v>
      </c>
      <c r="COB31" s="53" t="s">
        <v>397</v>
      </c>
      <c r="COC31" s="53" t="s">
        <v>397</v>
      </c>
      <c r="COD31" s="53" t="s">
        <v>397</v>
      </c>
      <c r="COE31" s="53" t="s">
        <v>397</v>
      </c>
      <c r="COF31" s="53" t="s">
        <v>397</v>
      </c>
      <c r="COG31" s="53" t="s">
        <v>397</v>
      </c>
      <c r="COH31" s="53" t="s">
        <v>397</v>
      </c>
      <c r="COI31" s="53" t="s">
        <v>397</v>
      </c>
      <c r="COJ31" s="53" t="s">
        <v>397</v>
      </c>
      <c r="COK31" s="53" t="s">
        <v>397</v>
      </c>
      <c r="COL31" s="53" t="s">
        <v>397</v>
      </c>
      <c r="COM31" s="53" t="s">
        <v>397</v>
      </c>
      <c r="CON31" s="53" t="s">
        <v>397</v>
      </c>
      <c r="COO31" s="53" t="s">
        <v>397</v>
      </c>
      <c r="COP31" s="53" t="s">
        <v>397</v>
      </c>
      <c r="COQ31" s="53" t="s">
        <v>397</v>
      </c>
      <c r="COR31" s="53" t="s">
        <v>397</v>
      </c>
      <c r="COS31" s="53" t="s">
        <v>397</v>
      </c>
      <c r="COT31" s="53" t="s">
        <v>397</v>
      </c>
      <c r="COU31" s="53" t="s">
        <v>397</v>
      </c>
      <c r="COV31" s="53" t="s">
        <v>397</v>
      </c>
      <c r="COW31" s="53" t="s">
        <v>397</v>
      </c>
      <c r="COX31" s="53" t="s">
        <v>397</v>
      </c>
      <c r="COY31" s="53" t="s">
        <v>397</v>
      </c>
      <c r="COZ31" s="53" t="s">
        <v>397</v>
      </c>
      <c r="CPA31" s="53" t="s">
        <v>397</v>
      </c>
      <c r="CPB31" s="53" t="s">
        <v>397</v>
      </c>
      <c r="CPC31" s="53" t="s">
        <v>397</v>
      </c>
      <c r="CPD31" s="53" t="s">
        <v>397</v>
      </c>
      <c r="CPE31" s="53" t="s">
        <v>397</v>
      </c>
      <c r="CPF31" s="53" t="s">
        <v>397</v>
      </c>
      <c r="CPG31" s="53" t="s">
        <v>397</v>
      </c>
      <c r="CPH31" s="53" t="s">
        <v>397</v>
      </c>
      <c r="CPI31" s="53" t="s">
        <v>397</v>
      </c>
      <c r="CPJ31" s="53" t="s">
        <v>397</v>
      </c>
      <c r="CPK31" s="53" t="s">
        <v>397</v>
      </c>
      <c r="CPL31" s="53" t="s">
        <v>397</v>
      </c>
      <c r="CPM31" s="53" t="s">
        <v>397</v>
      </c>
      <c r="CPN31" s="53" t="s">
        <v>397</v>
      </c>
      <c r="CPO31" s="53" t="s">
        <v>397</v>
      </c>
      <c r="CPP31" s="53" t="s">
        <v>397</v>
      </c>
      <c r="CPQ31" s="53" t="s">
        <v>397</v>
      </c>
      <c r="CPR31" s="53" t="s">
        <v>397</v>
      </c>
      <c r="CPS31" s="53" t="s">
        <v>397</v>
      </c>
      <c r="CPT31" s="53" t="s">
        <v>397</v>
      </c>
      <c r="CPU31" s="53" t="s">
        <v>397</v>
      </c>
      <c r="CPV31" s="53" t="s">
        <v>397</v>
      </c>
      <c r="CPW31" s="53" t="s">
        <v>397</v>
      </c>
      <c r="CPX31" s="53" t="s">
        <v>397</v>
      </c>
      <c r="CPY31" s="53" t="s">
        <v>397</v>
      </c>
      <c r="CPZ31" s="53" t="s">
        <v>397</v>
      </c>
      <c r="CQA31" s="53" t="s">
        <v>397</v>
      </c>
      <c r="CQB31" s="53" t="s">
        <v>397</v>
      </c>
      <c r="CQC31" s="53" t="s">
        <v>397</v>
      </c>
      <c r="CQD31" s="53" t="s">
        <v>397</v>
      </c>
      <c r="CQE31" s="53" t="s">
        <v>397</v>
      </c>
      <c r="CQF31" s="53" t="s">
        <v>397</v>
      </c>
      <c r="CQG31" s="53" t="s">
        <v>397</v>
      </c>
      <c r="CQH31" s="53" t="s">
        <v>397</v>
      </c>
      <c r="CQI31" s="53" t="s">
        <v>397</v>
      </c>
      <c r="CQJ31" s="53" t="s">
        <v>397</v>
      </c>
      <c r="CQK31" s="53" t="s">
        <v>397</v>
      </c>
      <c r="CQL31" s="53" t="s">
        <v>397</v>
      </c>
      <c r="CQM31" s="53" t="s">
        <v>397</v>
      </c>
      <c r="CQN31" s="53" t="s">
        <v>397</v>
      </c>
      <c r="CQO31" s="53" t="s">
        <v>397</v>
      </c>
      <c r="CQP31" s="53" t="s">
        <v>397</v>
      </c>
      <c r="CQQ31" s="53" t="s">
        <v>397</v>
      </c>
      <c r="CQR31" s="53" t="s">
        <v>397</v>
      </c>
      <c r="CQS31" s="53" t="s">
        <v>397</v>
      </c>
      <c r="CQT31" s="53" t="s">
        <v>397</v>
      </c>
      <c r="CQU31" s="53" t="s">
        <v>397</v>
      </c>
      <c r="CQV31" s="53" t="s">
        <v>397</v>
      </c>
      <c r="CQW31" s="53" t="s">
        <v>397</v>
      </c>
      <c r="CQX31" s="53" t="s">
        <v>397</v>
      </c>
      <c r="CQY31" s="53" t="s">
        <v>397</v>
      </c>
      <c r="CQZ31" s="53" t="s">
        <v>397</v>
      </c>
      <c r="CRA31" s="53" t="s">
        <v>397</v>
      </c>
      <c r="CRB31" s="53" t="s">
        <v>397</v>
      </c>
      <c r="CRC31" s="53" t="s">
        <v>397</v>
      </c>
      <c r="CRD31" s="53" t="s">
        <v>397</v>
      </c>
      <c r="CRE31" s="53" t="s">
        <v>397</v>
      </c>
      <c r="CRF31" s="53" t="s">
        <v>397</v>
      </c>
      <c r="CRG31" s="53" t="s">
        <v>397</v>
      </c>
      <c r="CRH31" s="53" t="s">
        <v>397</v>
      </c>
      <c r="CRI31" s="53" t="s">
        <v>397</v>
      </c>
      <c r="CRJ31" s="53" t="s">
        <v>397</v>
      </c>
      <c r="CRK31" s="53" t="s">
        <v>397</v>
      </c>
      <c r="CRL31" s="53" t="s">
        <v>397</v>
      </c>
      <c r="CRM31" s="53" t="s">
        <v>397</v>
      </c>
      <c r="CRN31" s="53" t="s">
        <v>397</v>
      </c>
      <c r="CRO31" s="53" t="s">
        <v>397</v>
      </c>
      <c r="CRP31" s="53" t="s">
        <v>397</v>
      </c>
      <c r="CRQ31" s="53" t="s">
        <v>397</v>
      </c>
      <c r="CRR31" s="53" t="s">
        <v>397</v>
      </c>
      <c r="CRS31" s="53" t="s">
        <v>397</v>
      </c>
      <c r="CRT31" s="53" t="s">
        <v>397</v>
      </c>
      <c r="CRU31" s="53" t="s">
        <v>397</v>
      </c>
      <c r="CRV31" s="53" t="s">
        <v>397</v>
      </c>
      <c r="CRW31" s="53" t="s">
        <v>397</v>
      </c>
      <c r="CRX31" s="53" t="s">
        <v>397</v>
      </c>
      <c r="CRY31" s="53" t="s">
        <v>397</v>
      </c>
      <c r="CRZ31" s="53" t="s">
        <v>397</v>
      </c>
      <c r="CSA31" s="53" t="s">
        <v>397</v>
      </c>
      <c r="CSB31" s="53" t="s">
        <v>397</v>
      </c>
      <c r="CSC31" s="53" t="s">
        <v>397</v>
      </c>
      <c r="CSD31" s="53" t="s">
        <v>397</v>
      </c>
      <c r="CSE31" s="53" t="s">
        <v>397</v>
      </c>
      <c r="CSF31" s="53" t="s">
        <v>397</v>
      </c>
      <c r="CSG31" s="53" t="s">
        <v>397</v>
      </c>
      <c r="CSH31" s="53" t="s">
        <v>397</v>
      </c>
      <c r="CSI31" s="53" t="s">
        <v>397</v>
      </c>
      <c r="CSJ31" s="53" t="s">
        <v>397</v>
      </c>
      <c r="CSK31" s="53" t="s">
        <v>397</v>
      </c>
      <c r="CSL31" s="53" t="s">
        <v>397</v>
      </c>
      <c r="CSM31" s="53" t="s">
        <v>397</v>
      </c>
      <c r="CSN31" s="53" t="s">
        <v>397</v>
      </c>
      <c r="CSO31" s="53" t="s">
        <v>397</v>
      </c>
      <c r="CSP31" s="53" t="s">
        <v>397</v>
      </c>
      <c r="CSQ31" s="53" t="s">
        <v>397</v>
      </c>
      <c r="CSR31" s="53" t="s">
        <v>397</v>
      </c>
      <c r="CSS31" s="53" t="s">
        <v>397</v>
      </c>
      <c r="CST31" s="53" t="s">
        <v>397</v>
      </c>
      <c r="CSU31" s="53" t="s">
        <v>397</v>
      </c>
      <c r="CSV31" s="53" t="s">
        <v>397</v>
      </c>
      <c r="CSW31" s="53" t="s">
        <v>397</v>
      </c>
      <c r="CSX31" s="53" t="s">
        <v>397</v>
      </c>
      <c r="CSY31" s="53" t="s">
        <v>397</v>
      </c>
      <c r="CSZ31" s="53" t="s">
        <v>397</v>
      </c>
      <c r="CTA31" s="53" t="s">
        <v>397</v>
      </c>
      <c r="CTB31" s="53" t="s">
        <v>397</v>
      </c>
      <c r="CTC31" s="53" t="s">
        <v>397</v>
      </c>
      <c r="CTD31" s="53" t="s">
        <v>397</v>
      </c>
      <c r="CTE31" s="53" t="s">
        <v>397</v>
      </c>
      <c r="CTF31" s="53" t="s">
        <v>397</v>
      </c>
      <c r="CTG31" s="53" t="s">
        <v>397</v>
      </c>
      <c r="CTH31" s="53" t="s">
        <v>397</v>
      </c>
      <c r="CTI31" s="53" t="s">
        <v>397</v>
      </c>
      <c r="CTJ31" s="53" t="s">
        <v>397</v>
      </c>
      <c r="CTK31" s="53" t="s">
        <v>397</v>
      </c>
      <c r="CTL31" s="53" t="s">
        <v>397</v>
      </c>
      <c r="CTM31" s="53" t="s">
        <v>397</v>
      </c>
      <c r="CTN31" s="53" t="s">
        <v>397</v>
      </c>
      <c r="CTO31" s="53" t="s">
        <v>397</v>
      </c>
      <c r="CTP31" s="53" t="s">
        <v>397</v>
      </c>
      <c r="CTQ31" s="53" t="s">
        <v>397</v>
      </c>
      <c r="CTR31" s="53" t="s">
        <v>397</v>
      </c>
      <c r="CTS31" s="53" t="s">
        <v>397</v>
      </c>
      <c r="CTT31" s="53" t="s">
        <v>397</v>
      </c>
      <c r="CTU31" s="53" t="s">
        <v>397</v>
      </c>
      <c r="CTV31" s="53" t="s">
        <v>397</v>
      </c>
      <c r="CTW31" s="53" t="s">
        <v>397</v>
      </c>
      <c r="CTX31" s="53" t="s">
        <v>397</v>
      </c>
      <c r="CTY31" s="53" t="s">
        <v>397</v>
      </c>
      <c r="CTZ31" s="53" t="s">
        <v>397</v>
      </c>
      <c r="CUA31" s="53" t="s">
        <v>397</v>
      </c>
      <c r="CUB31" s="53" t="s">
        <v>397</v>
      </c>
      <c r="CUC31" s="53" t="s">
        <v>397</v>
      </c>
      <c r="CUD31" s="53" t="s">
        <v>397</v>
      </c>
      <c r="CUE31" s="53" t="s">
        <v>397</v>
      </c>
      <c r="CUF31" s="53" t="s">
        <v>397</v>
      </c>
      <c r="CUG31" s="53" t="s">
        <v>397</v>
      </c>
      <c r="CUH31" s="53" t="s">
        <v>397</v>
      </c>
      <c r="CUI31" s="53" t="s">
        <v>397</v>
      </c>
      <c r="CUJ31" s="53" t="s">
        <v>397</v>
      </c>
      <c r="CUK31" s="53" t="s">
        <v>397</v>
      </c>
      <c r="CUL31" s="53" t="s">
        <v>397</v>
      </c>
      <c r="CUM31" s="53" t="s">
        <v>397</v>
      </c>
      <c r="CUN31" s="53" t="s">
        <v>397</v>
      </c>
      <c r="CUO31" s="53" t="s">
        <v>397</v>
      </c>
      <c r="CUP31" s="53" t="s">
        <v>397</v>
      </c>
      <c r="CUQ31" s="53" t="s">
        <v>397</v>
      </c>
      <c r="CUR31" s="53" t="s">
        <v>397</v>
      </c>
      <c r="CUS31" s="53" t="s">
        <v>397</v>
      </c>
      <c r="CUT31" s="53" t="s">
        <v>397</v>
      </c>
      <c r="CUU31" s="53" t="s">
        <v>397</v>
      </c>
      <c r="CUV31" s="53" t="s">
        <v>397</v>
      </c>
      <c r="CUW31" s="53" t="s">
        <v>397</v>
      </c>
      <c r="CUX31" s="53" t="s">
        <v>397</v>
      </c>
      <c r="CUY31" s="53" t="s">
        <v>397</v>
      </c>
      <c r="CUZ31" s="53" t="s">
        <v>397</v>
      </c>
      <c r="CVA31" s="53" t="s">
        <v>397</v>
      </c>
      <c r="CVB31" s="53" t="s">
        <v>397</v>
      </c>
      <c r="CVC31" s="53" t="s">
        <v>397</v>
      </c>
      <c r="CVD31" s="53" t="s">
        <v>397</v>
      </c>
      <c r="CVE31" s="53" t="s">
        <v>397</v>
      </c>
      <c r="CVF31" s="53" t="s">
        <v>397</v>
      </c>
      <c r="CVG31" s="53" t="s">
        <v>397</v>
      </c>
      <c r="CVH31" s="53" t="s">
        <v>397</v>
      </c>
      <c r="CVI31" s="53" t="s">
        <v>397</v>
      </c>
      <c r="CVJ31" s="53" t="s">
        <v>397</v>
      </c>
      <c r="CVK31" s="53" t="s">
        <v>397</v>
      </c>
      <c r="CVL31" s="53" t="s">
        <v>397</v>
      </c>
      <c r="CVM31" s="53" t="s">
        <v>397</v>
      </c>
      <c r="CVN31" s="53" t="s">
        <v>397</v>
      </c>
      <c r="CVO31" s="53" t="s">
        <v>397</v>
      </c>
      <c r="CVP31" s="53" t="s">
        <v>397</v>
      </c>
      <c r="CVQ31" s="53" t="s">
        <v>397</v>
      </c>
      <c r="CVR31" s="53" t="s">
        <v>397</v>
      </c>
      <c r="CVS31" s="53" t="s">
        <v>397</v>
      </c>
      <c r="CVT31" s="53" t="s">
        <v>397</v>
      </c>
      <c r="CVU31" s="53" t="s">
        <v>397</v>
      </c>
      <c r="CVV31" s="53" t="s">
        <v>397</v>
      </c>
      <c r="CVW31" s="53" t="s">
        <v>397</v>
      </c>
      <c r="CVX31" s="53" t="s">
        <v>397</v>
      </c>
      <c r="CVY31" s="53" t="s">
        <v>397</v>
      </c>
      <c r="CVZ31" s="53" t="s">
        <v>397</v>
      </c>
      <c r="CWA31" s="53" t="s">
        <v>397</v>
      </c>
      <c r="CWB31" s="53" t="s">
        <v>397</v>
      </c>
      <c r="CWC31" s="53" t="s">
        <v>397</v>
      </c>
      <c r="CWD31" s="53" t="s">
        <v>397</v>
      </c>
      <c r="CWE31" s="53" t="s">
        <v>397</v>
      </c>
      <c r="CWF31" s="53" t="s">
        <v>397</v>
      </c>
      <c r="CWG31" s="53" t="s">
        <v>397</v>
      </c>
      <c r="CWH31" s="53" t="s">
        <v>397</v>
      </c>
      <c r="CWI31" s="53" t="s">
        <v>397</v>
      </c>
      <c r="CWJ31" s="53" t="s">
        <v>397</v>
      </c>
      <c r="CWK31" s="53" t="s">
        <v>397</v>
      </c>
      <c r="CWL31" s="53" t="s">
        <v>397</v>
      </c>
      <c r="CWM31" s="53" t="s">
        <v>397</v>
      </c>
      <c r="CWN31" s="53" t="s">
        <v>397</v>
      </c>
      <c r="CWO31" s="53" t="s">
        <v>397</v>
      </c>
      <c r="CWP31" s="53" t="s">
        <v>397</v>
      </c>
      <c r="CWQ31" s="53" t="s">
        <v>397</v>
      </c>
      <c r="CWR31" s="53" t="s">
        <v>397</v>
      </c>
      <c r="CWS31" s="53" t="s">
        <v>397</v>
      </c>
      <c r="CWT31" s="53" t="s">
        <v>397</v>
      </c>
      <c r="CWU31" s="53" t="s">
        <v>397</v>
      </c>
      <c r="CWV31" s="53" t="s">
        <v>397</v>
      </c>
      <c r="CWW31" s="53" t="s">
        <v>397</v>
      </c>
      <c r="CWX31" s="53" t="s">
        <v>397</v>
      </c>
      <c r="CWY31" s="53" t="s">
        <v>397</v>
      </c>
      <c r="CWZ31" s="53" t="s">
        <v>397</v>
      </c>
      <c r="CXA31" s="53" t="s">
        <v>397</v>
      </c>
      <c r="CXB31" s="53" t="s">
        <v>397</v>
      </c>
      <c r="CXC31" s="53" t="s">
        <v>397</v>
      </c>
      <c r="CXD31" s="53" t="s">
        <v>397</v>
      </c>
      <c r="CXE31" s="53" t="s">
        <v>397</v>
      </c>
      <c r="CXF31" s="53" t="s">
        <v>397</v>
      </c>
      <c r="CXG31" s="53" t="s">
        <v>397</v>
      </c>
      <c r="CXH31" s="53" t="s">
        <v>397</v>
      </c>
      <c r="CXI31" s="53" t="s">
        <v>397</v>
      </c>
      <c r="CXJ31" s="53" t="s">
        <v>397</v>
      </c>
      <c r="CXK31" s="53" t="s">
        <v>397</v>
      </c>
      <c r="CXL31" s="53" t="s">
        <v>397</v>
      </c>
      <c r="CXM31" s="53" t="s">
        <v>397</v>
      </c>
      <c r="CXN31" s="53" t="s">
        <v>397</v>
      </c>
      <c r="CXO31" s="53" t="s">
        <v>397</v>
      </c>
      <c r="CXP31" s="53" t="s">
        <v>397</v>
      </c>
      <c r="CXQ31" s="53" t="s">
        <v>397</v>
      </c>
      <c r="CXR31" s="53" t="s">
        <v>397</v>
      </c>
      <c r="CXS31" s="53" t="s">
        <v>397</v>
      </c>
      <c r="CXT31" s="53" t="s">
        <v>397</v>
      </c>
      <c r="CXU31" s="53" t="s">
        <v>397</v>
      </c>
      <c r="CXV31" s="53" t="s">
        <v>397</v>
      </c>
      <c r="CXW31" s="53" t="s">
        <v>397</v>
      </c>
      <c r="CXX31" s="53" t="s">
        <v>397</v>
      </c>
      <c r="CXY31" s="53" t="s">
        <v>397</v>
      </c>
      <c r="CXZ31" s="53" t="s">
        <v>397</v>
      </c>
      <c r="CYA31" s="53" t="s">
        <v>397</v>
      </c>
      <c r="CYB31" s="53" t="s">
        <v>397</v>
      </c>
      <c r="CYC31" s="53" t="s">
        <v>397</v>
      </c>
      <c r="CYD31" s="53" t="s">
        <v>397</v>
      </c>
      <c r="CYE31" s="53" t="s">
        <v>397</v>
      </c>
      <c r="CYF31" s="53" t="s">
        <v>397</v>
      </c>
      <c r="CYG31" s="53" t="s">
        <v>397</v>
      </c>
      <c r="CYH31" s="53" t="s">
        <v>397</v>
      </c>
      <c r="CYI31" s="53" t="s">
        <v>397</v>
      </c>
      <c r="CYJ31" s="53" t="s">
        <v>397</v>
      </c>
      <c r="CYK31" s="53" t="s">
        <v>397</v>
      </c>
      <c r="CYL31" s="53" t="s">
        <v>397</v>
      </c>
      <c r="CYM31" s="53" t="s">
        <v>397</v>
      </c>
      <c r="CYN31" s="53" t="s">
        <v>397</v>
      </c>
      <c r="CYO31" s="53" t="s">
        <v>397</v>
      </c>
      <c r="CYP31" s="53" t="s">
        <v>397</v>
      </c>
      <c r="CYQ31" s="53" t="s">
        <v>397</v>
      </c>
      <c r="CYR31" s="53" t="s">
        <v>397</v>
      </c>
      <c r="CYS31" s="53" t="s">
        <v>397</v>
      </c>
      <c r="CYT31" s="53" t="s">
        <v>397</v>
      </c>
      <c r="CYU31" s="53" t="s">
        <v>397</v>
      </c>
      <c r="CYV31" s="53" t="s">
        <v>397</v>
      </c>
      <c r="CYW31" s="53" t="s">
        <v>397</v>
      </c>
      <c r="CYX31" s="53" t="s">
        <v>397</v>
      </c>
      <c r="CYY31" s="53" t="s">
        <v>397</v>
      </c>
      <c r="CYZ31" s="53" t="s">
        <v>397</v>
      </c>
      <c r="CZA31" s="53" t="s">
        <v>397</v>
      </c>
      <c r="CZB31" s="53" t="s">
        <v>397</v>
      </c>
      <c r="CZC31" s="53" t="s">
        <v>397</v>
      </c>
      <c r="CZD31" s="53" t="s">
        <v>397</v>
      </c>
      <c r="CZE31" s="53" t="s">
        <v>397</v>
      </c>
      <c r="CZF31" s="53" t="s">
        <v>397</v>
      </c>
      <c r="CZG31" s="53" t="s">
        <v>397</v>
      </c>
      <c r="CZH31" s="53" t="s">
        <v>397</v>
      </c>
      <c r="CZI31" s="53" t="s">
        <v>397</v>
      </c>
      <c r="CZJ31" s="53" t="s">
        <v>397</v>
      </c>
      <c r="CZK31" s="53" t="s">
        <v>397</v>
      </c>
      <c r="CZL31" s="53" t="s">
        <v>397</v>
      </c>
      <c r="CZM31" s="53" t="s">
        <v>397</v>
      </c>
      <c r="CZN31" s="53" t="s">
        <v>397</v>
      </c>
      <c r="CZO31" s="53" t="s">
        <v>397</v>
      </c>
      <c r="CZP31" s="53" t="s">
        <v>397</v>
      </c>
      <c r="CZQ31" s="53" t="s">
        <v>397</v>
      </c>
      <c r="CZR31" s="53" t="s">
        <v>397</v>
      </c>
      <c r="CZS31" s="53" t="s">
        <v>397</v>
      </c>
      <c r="CZT31" s="53" t="s">
        <v>397</v>
      </c>
      <c r="CZU31" s="53" t="s">
        <v>397</v>
      </c>
      <c r="CZV31" s="53" t="s">
        <v>397</v>
      </c>
      <c r="CZW31" s="53" t="s">
        <v>397</v>
      </c>
      <c r="CZX31" s="53" t="s">
        <v>397</v>
      </c>
      <c r="CZY31" s="53" t="s">
        <v>397</v>
      </c>
      <c r="CZZ31" s="53" t="s">
        <v>397</v>
      </c>
      <c r="DAA31" s="53" t="s">
        <v>397</v>
      </c>
      <c r="DAB31" s="53" t="s">
        <v>397</v>
      </c>
      <c r="DAC31" s="53" t="s">
        <v>397</v>
      </c>
      <c r="DAD31" s="53" t="s">
        <v>397</v>
      </c>
      <c r="DAE31" s="53" t="s">
        <v>397</v>
      </c>
      <c r="DAF31" s="53" t="s">
        <v>397</v>
      </c>
      <c r="DAG31" s="53" t="s">
        <v>397</v>
      </c>
      <c r="DAH31" s="53" t="s">
        <v>397</v>
      </c>
      <c r="DAI31" s="53" t="s">
        <v>397</v>
      </c>
      <c r="DAJ31" s="53" t="s">
        <v>397</v>
      </c>
      <c r="DAK31" s="53" t="s">
        <v>397</v>
      </c>
      <c r="DAL31" s="53" t="s">
        <v>397</v>
      </c>
      <c r="DAM31" s="53" t="s">
        <v>397</v>
      </c>
      <c r="DAN31" s="53" t="s">
        <v>397</v>
      </c>
      <c r="DAO31" s="53" t="s">
        <v>397</v>
      </c>
      <c r="DAP31" s="53" t="s">
        <v>397</v>
      </c>
      <c r="DAQ31" s="53" t="s">
        <v>397</v>
      </c>
      <c r="DAR31" s="53" t="s">
        <v>397</v>
      </c>
      <c r="DAS31" s="53" t="s">
        <v>397</v>
      </c>
      <c r="DAT31" s="53" t="s">
        <v>397</v>
      </c>
      <c r="DAU31" s="53" t="s">
        <v>397</v>
      </c>
      <c r="DAV31" s="53" t="s">
        <v>397</v>
      </c>
      <c r="DAW31" s="53" t="s">
        <v>397</v>
      </c>
      <c r="DAX31" s="53" t="s">
        <v>397</v>
      </c>
      <c r="DAY31" s="53" t="s">
        <v>397</v>
      </c>
      <c r="DAZ31" s="53" t="s">
        <v>397</v>
      </c>
      <c r="DBA31" s="53" t="s">
        <v>397</v>
      </c>
      <c r="DBB31" s="53" t="s">
        <v>397</v>
      </c>
      <c r="DBC31" s="53" t="s">
        <v>397</v>
      </c>
      <c r="DBD31" s="53" t="s">
        <v>397</v>
      </c>
      <c r="DBE31" s="53" t="s">
        <v>397</v>
      </c>
      <c r="DBF31" s="53" t="s">
        <v>397</v>
      </c>
      <c r="DBG31" s="53" t="s">
        <v>397</v>
      </c>
      <c r="DBH31" s="53" t="s">
        <v>397</v>
      </c>
      <c r="DBI31" s="53" t="s">
        <v>397</v>
      </c>
      <c r="DBJ31" s="53" t="s">
        <v>397</v>
      </c>
      <c r="DBK31" s="53" t="s">
        <v>397</v>
      </c>
      <c r="DBL31" s="53" t="s">
        <v>397</v>
      </c>
      <c r="DBM31" s="53" t="s">
        <v>397</v>
      </c>
      <c r="DBN31" s="53" t="s">
        <v>397</v>
      </c>
      <c r="DBO31" s="53" t="s">
        <v>397</v>
      </c>
      <c r="DBP31" s="53" t="s">
        <v>397</v>
      </c>
      <c r="DBQ31" s="53" t="s">
        <v>397</v>
      </c>
      <c r="DBR31" s="53" t="s">
        <v>397</v>
      </c>
      <c r="DBS31" s="53" t="s">
        <v>397</v>
      </c>
      <c r="DBT31" s="53" t="s">
        <v>397</v>
      </c>
      <c r="DBU31" s="53" t="s">
        <v>397</v>
      </c>
      <c r="DBV31" s="53" t="s">
        <v>397</v>
      </c>
      <c r="DBW31" s="53" t="s">
        <v>397</v>
      </c>
      <c r="DBX31" s="53" t="s">
        <v>397</v>
      </c>
      <c r="DBY31" s="53" t="s">
        <v>397</v>
      </c>
      <c r="DBZ31" s="53" t="s">
        <v>397</v>
      </c>
      <c r="DCA31" s="53" t="s">
        <v>397</v>
      </c>
      <c r="DCB31" s="53" t="s">
        <v>397</v>
      </c>
      <c r="DCC31" s="53" t="s">
        <v>397</v>
      </c>
      <c r="DCD31" s="53" t="s">
        <v>397</v>
      </c>
      <c r="DCE31" s="53" t="s">
        <v>397</v>
      </c>
      <c r="DCF31" s="53" t="s">
        <v>397</v>
      </c>
      <c r="DCG31" s="53" t="s">
        <v>397</v>
      </c>
      <c r="DCH31" s="53" t="s">
        <v>397</v>
      </c>
      <c r="DCI31" s="53" t="s">
        <v>397</v>
      </c>
      <c r="DCJ31" s="53" t="s">
        <v>397</v>
      </c>
      <c r="DCK31" s="53" t="s">
        <v>397</v>
      </c>
      <c r="DCL31" s="53" t="s">
        <v>397</v>
      </c>
      <c r="DCM31" s="53" t="s">
        <v>397</v>
      </c>
      <c r="DCN31" s="53" t="s">
        <v>397</v>
      </c>
      <c r="DCO31" s="53" t="s">
        <v>397</v>
      </c>
      <c r="DCP31" s="53" t="s">
        <v>397</v>
      </c>
      <c r="DCQ31" s="53" t="s">
        <v>397</v>
      </c>
      <c r="DCR31" s="53" t="s">
        <v>397</v>
      </c>
      <c r="DCS31" s="53" t="s">
        <v>397</v>
      </c>
      <c r="DCT31" s="53" t="s">
        <v>397</v>
      </c>
      <c r="DCU31" s="53" t="s">
        <v>397</v>
      </c>
      <c r="DCV31" s="53" t="s">
        <v>397</v>
      </c>
      <c r="DCW31" s="53" t="s">
        <v>397</v>
      </c>
      <c r="DCX31" s="53" t="s">
        <v>397</v>
      </c>
      <c r="DCY31" s="53" t="s">
        <v>397</v>
      </c>
      <c r="DCZ31" s="53" t="s">
        <v>397</v>
      </c>
      <c r="DDA31" s="53" t="s">
        <v>397</v>
      </c>
      <c r="DDB31" s="53" t="s">
        <v>397</v>
      </c>
      <c r="DDC31" s="53" t="s">
        <v>397</v>
      </c>
      <c r="DDD31" s="53" t="s">
        <v>397</v>
      </c>
      <c r="DDE31" s="53" t="s">
        <v>397</v>
      </c>
      <c r="DDF31" s="53" t="s">
        <v>397</v>
      </c>
      <c r="DDG31" s="53" t="s">
        <v>397</v>
      </c>
      <c r="DDH31" s="53" t="s">
        <v>397</v>
      </c>
      <c r="DDI31" s="53" t="s">
        <v>397</v>
      </c>
      <c r="DDJ31" s="53" t="s">
        <v>397</v>
      </c>
      <c r="DDK31" s="53" t="s">
        <v>397</v>
      </c>
      <c r="DDL31" s="53" t="s">
        <v>397</v>
      </c>
      <c r="DDM31" s="53" t="s">
        <v>397</v>
      </c>
      <c r="DDN31" s="53" t="s">
        <v>397</v>
      </c>
      <c r="DDO31" s="53" t="s">
        <v>397</v>
      </c>
      <c r="DDP31" s="53" t="s">
        <v>397</v>
      </c>
      <c r="DDQ31" s="53" t="s">
        <v>397</v>
      </c>
      <c r="DDR31" s="53" t="s">
        <v>397</v>
      </c>
      <c r="DDS31" s="53" t="s">
        <v>397</v>
      </c>
      <c r="DDT31" s="53" t="s">
        <v>397</v>
      </c>
      <c r="DDU31" s="53" t="s">
        <v>397</v>
      </c>
      <c r="DDV31" s="53" t="s">
        <v>397</v>
      </c>
      <c r="DDW31" s="53" t="s">
        <v>397</v>
      </c>
      <c r="DDX31" s="53" t="s">
        <v>397</v>
      </c>
      <c r="DDY31" s="53" t="s">
        <v>397</v>
      </c>
      <c r="DDZ31" s="53" t="s">
        <v>397</v>
      </c>
      <c r="DEA31" s="53" t="s">
        <v>397</v>
      </c>
      <c r="DEB31" s="53" t="s">
        <v>397</v>
      </c>
      <c r="DEC31" s="53" t="s">
        <v>397</v>
      </c>
      <c r="DED31" s="53" t="s">
        <v>397</v>
      </c>
      <c r="DEE31" s="53" t="s">
        <v>397</v>
      </c>
      <c r="DEF31" s="53" t="s">
        <v>397</v>
      </c>
      <c r="DEG31" s="53" t="s">
        <v>397</v>
      </c>
      <c r="DEH31" s="53" t="s">
        <v>397</v>
      </c>
      <c r="DEI31" s="53" t="s">
        <v>397</v>
      </c>
      <c r="DEJ31" s="53" t="s">
        <v>397</v>
      </c>
      <c r="DEK31" s="53" t="s">
        <v>397</v>
      </c>
      <c r="DEL31" s="53" t="s">
        <v>397</v>
      </c>
      <c r="DEM31" s="53" t="s">
        <v>397</v>
      </c>
      <c r="DEN31" s="53" t="s">
        <v>397</v>
      </c>
      <c r="DEO31" s="53" t="s">
        <v>397</v>
      </c>
      <c r="DEP31" s="53" t="s">
        <v>397</v>
      </c>
      <c r="DEQ31" s="53" t="s">
        <v>397</v>
      </c>
      <c r="DER31" s="53" t="s">
        <v>397</v>
      </c>
      <c r="DES31" s="53" t="s">
        <v>397</v>
      </c>
      <c r="DET31" s="53" t="s">
        <v>397</v>
      </c>
      <c r="DEU31" s="53" t="s">
        <v>397</v>
      </c>
      <c r="DEV31" s="53" t="s">
        <v>397</v>
      </c>
      <c r="DEW31" s="53" t="s">
        <v>397</v>
      </c>
      <c r="DEX31" s="53" t="s">
        <v>397</v>
      </c>
      <c r="DEY31" s="53" t="s">
        <v>397</v>
      </c>
      <c r="DEZ31" s="53" t="s">
        <v>397</v>
      </c>
      <c r="DFA31" s="53" t="s">
        <v>397</v>
      </c>
      <c r="DFB31" s="53" t="s">
        <v>397</v>
      </c>
      <c r="DFC31" s="53" t="s">
        <v>397</v>
      </c>
      <c r="DFD31" s="53" t="s">
        <v>397</v>
      </c>
      <c r="DFE31" s="53" t="s">
        <v>397</v>
      </c>
      <c r="DFF31" s="53" t="s">
        <v>397</v>
      </c>
      <c r="DFG31" s="53" t="s">
        <v>397</v>
      </c>
      <c r="DFH31" s="53" t="s">
        <v>397</v>
      </c>
      <c r="DFI31" s="53" t="s">
        <v>397</v>
      </c>
      <c r="DFJ31" s="53" t="s">
        <v>397</v>
      </c>
      <c r="DFK31" s="53" t="s">
        <v>397</v>
      </c>
      <c r="DFL31" s="53" t="s">
        <v>397</v>
      </c>
      <c r="DFM31" s="53" t="s">
        <v>397</v>
      </c>
      <c r="DFN31" s="53" t="s">
        <v>397</v>
      </c>
      <c r="DFO31" s="53" t="s">
        <v>397</v>
      </c>
      <c r="DFP31" s="53" t="s">
        <v>397</v>
      </c>
      <c r="DFQ31" s="53" t="s">
        <v>397</v>
      </c>
      <c r="DFR31" s="53" t="s">
        <v>397</v>
      </c>
      <c r="DFS31" s="53" t="s">
        <v>397</v>
      </c>
      <c r="DFT31" s="53" t="s">
        <v>397</v>
      </c>
      <c r="DFU31" s="53" t="s">
        <v>397</v>
      </c>
      <c r="DFV31" s="53" t="s">
        <v>397</v>
      </c>
      <c r="DFW31" s="53" t="s">
        <v>397</v>
      </c>
      <c r="DFX31" s="53" t="s">
        <v>397</v>
      </c>
      <c r="DFY31" s="53" t="s">
        <v>397</v>
      </c>
      <c r="DFZ31" s="53" t="s">
        <v>397</v>
      </c>
      <c r="DGA31" s="53" t="s">
        <v>397</v>
      </c>
      <c r="DGB31" s="53" t="s">
        <v>397</v>
      </c>
      <c r="DGC31" s="53" t="s">
        <v>397</v>
      </c>
      <c r="DGD31" s="53" t="s">
        <v>397</v>
      </c>
      <c r="DGE31" s="53" t="s">
        <v>397</v>
      </c>
      <c r="DGF31" s="53" t="s">
        <v>397</v>
      </c>
      <c r="DGG31" s="53" t="s">
        <v>397</v>
      </c>
      <c r="DGH31" s="53" t="s">
        <v>397</v>
      </c>
      <c r="DGI31" s="53" t="s">
        <v>397</v>
      </c>
      <c r="DGJ31" s="53" t="s">
        <v>397</v>
      </c>
      <c r="DGK31" s="53" t="s">
        <v>397</v>
      </c>
      <c r="DGL31" s="53" t="s">
        <v>397</v>
      </c>
      <c r="DGM31" s="53" t="s">
        <v>397</v>
      </c>
      <c r="DGN31" s="53" t="s">
        <v>397</v>
      </c>
      <c r="DGO31" s="53" t="s">
        <v>397</v>
      </c>
      <c r="DGP31" s="53" t="s">
        <v>397</v>
      </c>
      <c r="DGQ31" s="53" t="s">
        <v>397</v>
      </c>
      <c r="DGR31" s="53" t="s">
        <v>397</v>
      </c>
      <c r="DGS31" s="53" t="s">
        <v>397</v>
      </c>
      <c r="DGT31" s="53" t="s">
        <v>397</v>
      </c>
      <c r="DGU31" s="53" t="s">
        <v>397</v>
      </c>
      <c r="DGV31" s="53" t="s">
        <v>397</v>
      </c>
      <c r="DGW31" s="53" t="s">
        <v>397</v>
      </c>
      <c r="DGX31" s="53" t="s">
        <v>397</v>
      </c>
      <c r="DGY31" s="53" t="s">
        <v>397</v>
      </c>
      <c r="DGZ31" s="53" t="s">
        <v>397</v>
      </c>
      <c r="DHA31" s="53" t="s">
        <v>397</v>
      </c>
      <c r="DHB31" s="53" t="s">
        <v>397</v>
      </c>
      <c r="DHC31" s="53" t="s">
        <v>397</v>
      </c>
      <c r="DHD31" s="53" t="s">
        <v>397</v>
      </c>
      <c r="DHE31" s="53" t="s">
        <v>397</v>
      </c>
      <c r="DHF31" s="53" t="s">
        <v>397</v>
      </c>
      <c r="DHG31" s="53" t="s">
        <v>397</v>
      </c>
      <c r="DHH31" s="53" t="s">
        <v>397</v>
      </c>
      <c r="DHI31" s="53" t="s">
        <v>397</v>
      </c>
      <c r="DHJ31" s="53" t="s">
        <v>397</v>
      </c>
      <c r="DHK31" s="53" t="s">
        <v>397</v>
      </c>
      <c r="DHL31" s="53" t="s">
        <v>397</v>
      </c>
      <c r="DHM31" s="53" t="s">
        <v>397</v>
      </c>
      <c r="DHN31" s="53" t="s">
        <v>397</v>
      </c>
      <c r="DHO31" s="53" t="s">
        <v>397</v>
      </c>
      <c r="DHP31" s="53" t="s">
        <v>397</v>
      </c>
      <c r="DHQ31" s="53" t="s">
        <v>397</v>
      </c>
      <c r="DHR31" s="53" t="s">
        <v>397</v>
      </c>
      <c r="DHS31" s="53" t="s">
        <v>397</v>
      </c>
      <c r="DHT31" s="53" t="s">
        <v>397</v>
      </c>
      <c r="DHU31" s="53" t="s">
        <v>397</v>
      </c>
      <c r="DHV31" s="53" t="s">
        <v>397</v>
      </c>
      <c r="DHW31" s="53" t="s">
        <v>397</v>
      </c>
      <c r="DHX31" s="53" t="s">
        <v>397</v>
      </c>
      <c r="DHY31" s="53" t="s">
        <v>397</v>
      </c>
      <c r="DHZ31" s="53" t="s">
        <v>397</v>
      </c>
      <c r="DIA31" s="53" t="s">
        <v>397</v>
      </c>
      <c r="DIB31" s="53" t="s">
        <v>397</v>
      </c>
      <c r="DIC31" s="53" t="s">
        <v>397</v>
      </c>
      <c r="DID31" s="53" t="s">
        <v>397</v>
      </c>
      <c r="DIE31" s="53" t="s">
        <v>397</v>
      </c>
      <c r="DIF31" s="53" t="s">
        <v>397</v>
      </c>
      <c r="DIG31" s="53" t="s">
        <v>397</v>
      </c>
      <c r="DIH31" s="53" t="s">
        <v>397</v>
      </c>
      <c r="DII31" s="53" t="s">
        <v>397</v>
      </c>
      <c r="DIJ31" s="53" t="s">
        <v>397</v>
      </c>
      <c r="DIK31" s="53" t="s">
        <v>397</v>
      </c>
      <c r="DIL31" s="53" t="s">
        <v>397</v>
      </c>
      <c r="DIM31" s="53" t="s">
        <v>397</v>
      </c>
      <c r="DIN31" s="53" t="s">
        <v>397</v>
      </c>
      <c r="DIO31" s="53" t="s">
        <v>397</v>
      </c>
      <c r="DIP31" s="53" t="s">
        <v>397</v>
      </c>
      <c r="DIQ31" s="53" t="s">
        <v>397</v>
      </c>
      <c r="DIR31" s="53" t="s">
        <v>397</v>
      </c>
      <c r="DIS31" s="53" t="s">
        <v>397</v>
      </c>
      <c r="DIT31" s="53" t="s">
        <v>397</v>
      </c>
      <c r="DIU31" s="53" t="s">
        <v>397</v>
      </c>
      <c r="DIV31" s="53" t="s">
        <v>397</v>
      </c>
      <c r="DIW31" s="53" t="s">
        <v>397</v>
      </c>
      <c r="DIX31" s="53" t="s">
        <v>397</v>
      </c>
      <c r="DIY31" s="53" t="s">
        <v>397</v>
      </c>
      <c r="DIZ31" s="53" t="s">
        <v>397</v>
      </c>
      <c r="DJA31" s="53" t="s">
        <v>397</v>
      </c>
      <c r="DJB31" s="53" t="s">
        <v>397</v>
      </c>
      <c r="DJC31" s="53" t="s">
        <v>397</v>
      </c>
      <c r="DJD31" s="53" t="s">
        <v>397</v>
      </c>
      <c r="DJE31" s="53" t="s">
        <v>397</v>
      </c>
      <c r="DJF31" s="53" t="s">
        <v>397</v>
      </c>
      <c r="DJG31" s="53" t="s">
        <v>397</v>
      </c>
      <c r="DJH31" s="53" t="s">
        <v>397</v>
      </c>
      <c r="DJI31" s="53" t="s">
        <v>397</v>
      </c>
      <c r="DJJ31" s="53" t="s">
        <v>397</v>
      </c>
      <c r="DJK31" s="53" t="s">
        <v>397</v>
      </c>
      <c r="DJL31" s="53" t="s">
        <v>397</v>
      </c>
      <c r="DJM31" s="53" t="s">
        <v>397</v>
      </c>
      <c r="DJN31" s="53" t="s">
        <v>397</v>
      </c>
      <c r="DJO31" s="53" t="s">
        <v>397</v>
      </c>
      <c r="DJP31" s="53" t="s">
        <v>397</v>
      </c>
      <c r="DJQ31" s="53" t="s">
        <v>397</v>
      </c>
      <c r="DJR31" s="53" t="s">
        <v>397</v>
      </c>
      <c r="DJS31" s="53" t="s">
        <v>397</v>
      </c>
      <c r="DJT31" s="53" t="s">
        <v>397</v>
      </c>
      <c r="DJU31" s="53" t="s">
        <v>397</v>
      </c>
      <c r="DJV31" s="53" t="s">
        <v>397</v>
      </c>
      <c r="DJW31" s="53" t="s">
        <v>397</v>
      </c>
      <c r="DJX31" s="53" t="s">
        <v>397</v>
      </c>
      <c r="DJY31" s="53" t="s">
        <v>397</v>
      </c>
      <c r="DJZ31" s="53" t="s">
        <v>397</v>
      </c>
      <c r="DKA31" s="53" t="s">
        <v>397</v>
      </c>
      <c r="DKB31" s="53" t="s">
        <v>397</v>
      </c>
      <c r="DKC31" s="53" t="s">
        <v>397</v>
      </c>
      <c r="DKD31" s="53" t="s">
        <v>397</v>
      </c>
      <c r="DKE31" s="53" t="s">
        <v>397</v>
      </c>
      <c r="DKF31" s="53" t="s">
        <v>397</v>
      </c>
      <c r="DKG31" s="53" t="s">
        <v>397</v>
      </c>
      <c r="DKH31" s="53" t="s">
        <v>397</v>
      </c>
      <c r="DKI31" s="53" t="s">
        <v>397</v>
      </c>
      <c r="DKJ31" s="53" t="s">
        <v>397</v>
      </c>
      <c r="DKK31" s="53" t="s">
        <v>397</v>
      </c>
      <c r="DKL31" s="53" t="s">
        <v>397</v>
      </c>
      <c r="DKM31" s="53" t="s">
        <v>397</v>
      </c>
      <c r="DKN31" s="53" t="s">
        <v>397</v>
      </c>
      <c r="DKO31" s="53" t="s">
        <v>397</v>
      </c>
      <c r="DKP31" s="53" t="s">
        <v>397</v>
      </c>
      <c r="DKQ31" s="53" t="s">
        <v>397</v>
      </c>
      <c r="DKR31" s="53" t="s">
        <v>397</v>
      </c>
      <c r="DKS31" s="53" t="s">
        <v>397</v>
      </c>
      <c r="DKT31" s="53" t="s">
        <v>397</v>
      </c>
      <c r="DKU31" s="53" t="s">
        <v>397</v>
      </c>
      <c r="DKV31" s="53" t="s">
        <v>397</v>
      </c>
      <c r="DKW31" s="53" t="s">
        <v>397</v>
      </c>
      <c r="DKX31" s="53" t="s">
        <v>397</v>
      </c>
      <c r="DKY31" s="53" t="s">
        <v>397</v>
      </c>
      <c r="DKZ31" s="53" t="s">
        <v>397</v>
      </c>
      <c r="DLA31" s="53" t="s">
        <v>397</v>
      </c>
      <c r="DLB31" s="53" t="s">
        <v>397</v>
      </c>
      <c r="DLC31" s="53" t="s">
        <v>397</v>
      </c>
      <c r="DLD31" s="53" t="s">
        <v>397</v>
      </c>
      <c r="DLE31" s="53" t="s">
        <v>397</v>
      </c>
      <c r="DLF31" s="53" t="s">
        <v>397</v>
      </c>
      <c r="DLG31" s="53" t="s">
        <v>397</v>
      </c>
      <c r="DLH31" s="53" t="s">
        <v>397</v>
      </c>
      <c r="DLI31" s="53" t="s">
        <v>397</v>
      </c>
      <c r="DLJ31" s="53" t="s">
        <v>397</v>
      </c>
      <c r="DLK31" s="53" t="s">
        <v>397</v>
      </c>
      <c r="DLL31" s="53" t="s">
        <v>397</v>
      </c>
      <c r="DLM31" s="53" t="s">
        <v>397</v>
      </c>
      <c r="DLN31" s="53" t="s">
        <v>397</v>
      </c>
      <c r="DLO31" s="53" t="s">
        <v>397</v>
      </c>
      <c r="DLP31" s="53" t="s">
        <v>397</v>
      </c>
      <c r="DLQ31" s="53" t="s">
        <v>397</v>
      </c>
      <c r="DLR31" s="53" t="s">
        <v>397</v>
      </c>
      <c r="DLS31" s="53" t="s">
        <v>397</v>
      </c>
      <c r="DLT31" s="53" t="s">
        <v>397</v>
      </c>
      <c r="DLU31" s="53" t="s">
        <v>397</v>
      </c>
      <c r="DLV31" s="53" t="s">
        <v>397</v>
      </c>
      <c r="DLW31" s="53" t="s">
        <v>397</v>
      </c>
      <c r="DLX31" s="53" t="s">
        <v>397</v>
      </c>
      <c r="DLY31" s="53" t="s">
        <v>397</v>
      </c>
      <c r="DLZ31" s="53" t="s">
        <v>397</v>
      </c>
      <c r="DMA31" s="53" t="s">
        <v>397</v>
      </c>
      <c r="DMB31" s="53" t="s">
        <v>397</v>
      </c>
      <c r="DMC31" s="53" t="s">
        <v>397</v>
      </c>
      <c r="DMD31" s="53" t="s">
        <v>397</v>
      </c>
      <c r="DME31" s="53" t="s">
        <v>397</v>
      </c>
      <c r="DMF31" s="53" t="s">
        <v>397</v>
      </c>
      <c r="DMG31" s="53" t="s">
        <v>397</v>
      </c>
      <c r="DMH31" s="53" t="s">
        <v>397</v>
      </c>
      <c r="DMI31" s="53" t="s">
        <v>397</v>
      </c>
      <c r="DMJ31" s="53" t="s">
        <v>397</v>
      </c>
      <c r="DMK31" s="53" t="s">
        <v>397</v>
      </c>
      <c r="DML31" s="53" t="s">
        <v>397</v>
      </c>
      <c r="DMM31" s="53" t="s">
        <v>397</v>
      </c>
      <c r="DMN31" s="53" t="s">
        <v>397</v>
      </c>
      <c r="DMO31" s="53" t="s">
        <v>397</v>
      </c>
      <c r="DMP31" s="53" t="s">
        <v>397</v>
      </c>
      <c r="DMQ31" s="53" t="s">
        <v>397</v>
      </c>
      <c r="DMR31" s="53" t="s">
        <v>397</v>
      </c>
      <c r="DMS31" s="53" t="s">
        <v>397</v>
      </c>
      <c r="DMT31" s="53" t="s">
        <v>397</v>
      </c>
      <c r="DMU31" s="53" t="s">
        <v>397</v>
      </c>
      <c r="DMV31" s="53" t="s">
        <v>397</v>
      </c>
      <c r="DMW31" s="53" t="s">
        <v>397</v>
      </c>
      <c r="DMX31" s="53" t="s">
        <v>397</v>
      </c>
      <c r="DMY31" s="53" t="s">
        <v>397</v>
      </c>
      <c r="DMZ31" s="53" t="s">
        <v>397</v>
      </c>
      <c r="DNA31" s="53" t="s">
        <v>397</v>
      </c>
      <c r="DNB31" s="53" t="s">
        <v>397</v>
      </c>
      <c r="DNC31" s="53" t="s">
        <v>397</v>
      </c>
      <c r="DND31" s="53" t="s">
        <v>397</v>
      </c>
      <c r="DNE31" s="53" t="s">
        <v>397</v>
      </c>
      <c r="DNF31" s="53" t="s">
        <v>397</v>
      </c>
      <c r="DNG31" s="53" t="s">
        <v>397</v>
      </c>
      <c r="DNH31" s="53" t="s">
        <v>397</v>
      </c>
      <c r="DNI31" s="53" t="s">
        <v>397</v>
      </c>
      <c r="DNJ31" s="53" t="s">
        <v>397</v>
      </c>
      <c r="DNK31" s="53" t="s">
        <v>397</v>
      </c>
      <c r="DNL31" s="53" t="s">
        <v>397</v>
      </c>
      <c r="DNM31" s="53" t="s">
        <v>397</v>
      </c>
      <c r="DNN31" s="53" t="s">
        <v>397</v>
      </c>
      <c r="DNO31" s="53" t="s">
        <v>397</v>
      </c>
      <c r="DNP31" s="53" t="s">
        <v>397</v>
      </c>
      <c r="DNQ31" s="53" t="s">
        <v>397</v>
      </c>
      <c r="DNR31" s="53" t="s">
        <v>397</v>
      </c>
      <c r="DNS31" s="53" t="s">
        <v>397</v>
      </c>
      <c r="DNT31" s="53" t="s">
        <v>397</v>
      </c>
      <c r="DNU31" s="53" t="s">
        <v>397</v>
      </c>
      <c r="DNV31" s="53" t="s">
        <v>397</v>
      </c>
      <c r="DNW31" s="53" t="s">
        <v>397</v>
      </c>
      <c r="DNX31" s="53" t="s">
        <v>397</v>
      </c>
      <c r="DNY31" s="53" t="s">
        <v>397</v>
      </c>
      <c r="DNZ31" s="53" t="s">
        <v>397</v>
      </c>
      <c r="DOA31" s="53" t="s">
        <v>397</v>
      </c>
      <c r="DOB31" s="53" t="s">
        <v>397</v>
      </c>
      <c r="DOC31" s="53" t="s">
        <v>397</v>
      </c>
      <c r="DOD31" s="53" t="s">
        <v>397</v>
      </c>
      <c r="DOE31" s="53" t="s">
        <v>397</v>
      </c>
      <c r="DOF31" s="53" t="s">
        <v>397</v>
      </c>
      <c r="DOG31" s="53" t="s">
        <v>397</v>
      </c>
      <c r="DOH31" s="53" t="s">
        <v>397</v>
      </c>
      <c r="DOI31" s="53" t="s">
        <v>397</v>
      </c>
      <c r="DOJ31" s="53" t="s">
        <v>397</v>
      </c>
      <c r="DOK31" s="53" t="s">
        <v>397</v>
      </c>
      <c r="DOL31" s="53" t="s">
        <v>397</v>
      </c>
      <c r="DOM31" s="53" t="s">
        <v>397</v>
      </c>
      <c r="DON31" s="53" t="s">
        <v>397</v>
      </c>
      <c r="DOO31" s="53" t="s">
        <v>397</v>
      </c>
      <c r="DOP31" s="53" t="s">
        <v>397</v>
      </c>
      <c r="DOQ31" s="53" t="s">
        <v>397</v>
      </c>
      <c r="DOR31" s="53" t="s">
        <v>397</v>
      </c>
      <c r="DOS31" s="53" t="s">
        <v>397</v>
      </c>
      <c r="DOT31" s="53" t="s">
        <v>397</v>
      </c>
      <c r="DOU31" s="53" t="s">
        <v>397</v>
      </c>
      <c r="DOV31" s="53" t="s">
        <v>397</v>
      </c>
      <c r="DOW31" s="53" t="s">
        <v>397</v>
      </c>
      <c r="DOX31" s="53" t="s">
        <v>397</v>
      </c>
      <c r="DOY31" s="53" t="s">
        <v>397</v>
      </c>
      <c r="DOZ31" s="53" t="s">
        <v>397</v>
      </c>
      <c r="DPA31" s="53" t="s">
        <v>397</v>
      </c>
      <c r="DPB31" s="53" t="s">
        <v>397</v>
      </c>
      <c r="DPC31" s="53" t="s">
        <v>397</v>
      </c>
      <c r="DPD31" s="53" t="s">
        <v>397</v>
      </c>
      <c r="DPE31" s="53" t="s">
        <v>397</v>
      </c>
      <c r="DPF31" s="53" t="s">
        <v>397</v>
      </c>
      <c r="DPG31" s="53" t="s">
        <v>397</v>
      </c>
      <c r="DPH31" s="53" t="s">
        <v>397</v>
      </c>
      <c r="DPI31" s="53" t="s">
        <v>397</v>
      </c>
      <c r="DPJ31" s="53" t="s">
        <v>397</v>
      </c>
      <c r="DPK31" s="53" t="s">
        <v>397</v>
      </c>
      <c r="DPL31" s="53" t="s">
        <v>397</v>
      </c>
      <c r="DPM31" s="53" t="s">
        <v>397</v>
      </c>
      <c r="DPN31" s="53" t="s">
        <v>397</v>
      </c>
      <c r="DPO31" s="53" t="s">
        <v>397</v>
      </c>
      <c r="DPP31" s="53" t="s">
        <v>397</v>
      </c>
      <c r="DPQ31" s="53" t="s">
        <v>397</v>
      </c>
      <c r="DPR31" s="53" t="s">
        <v>397</v>
      </c>
      <c r="DPS31" s="53" t="s">
        <v>397</v>
      </c>
      <c r="DPT31" s="53" t="s">
        <v>397</v>
      </c>
      <c r="DPU31" s="53" t="s">
        <v>397</v>
      </c>
      <c r="DPV31" s="53" t="s">
        <v>397</v>
      </c>
      <c r="DPW31" s="53" t="s">
        <v>397</v>
      </c>
      <c r="DPX31" s="53" t="s">
        <v>397</v>
      </c>
      <c r="DPY31" s="53" t="s">
        <v>397</v>
      </c>
      <c r="DPZ31" s="53" t="s">
        <v>397</v>
      </c>
      <c r="DQA31" s="53" t="s">
        <v>397</v>
      </c>
      <c r="DQB31" s="53" t="s">
        <v>397</v>
      </c>
      <c r="DQC31" s="53" t="s">
        <v>397</v>
      </c>
      <c r="DQD31" s="53" t="s">
        <v>397</v>
      </c>
      <c r="DQE31" s="53" t="s">
        <v>397</v>
      </c>
      <c r="DQF31" s="53" t="s">
        <v>397</v>
      </c>
      <c r="DQG31" s="53" t="s">
        <v>397</v>
      </c>
      <c r="DQH31" s="53" t="s">
        <v>397</v>
      </c>
      <c r="DQI31" s="53" t="s">
        <v>397</v>
      </c>
      <c r="DQJ31" s="53" t="s">
        <v>397</v>
      </c>
      <c r="DQK31" s="53" t="s">
        <v>397</v>
      </c>
      <c r="DQL31" s="53" t="s">
        <v>397</v>
      </c>
      <c r="DQM31" s="53" t="s">
        <v>397</v>
      </c>
      <c r="DQN31" s="53" t="s">
        <v>397</v>
      </c>
      <c r="DQO31" s="53" t="s">
        <v>397</v>
      </c>
      <c r="DQP31" s="53" t="s">
        <v>397</v>
      </c>
      <c r="DQQ31" s="53" t="s">
        <v>397</v>
      </c>
      <c r="DQR31" s="53" t="s">
        <v>397</v>
      </c>
      <c r="DQS31" s="53" t="s">
        <v>397</v>
      </c>
      <c r="DQT31" s="53" t="s">
        <v>397</v>
      </c>
      <c r="DQU31" s="53" t="s">
        <v>397</v>
      </c>
      <c r="DQV31" s="53" t="s">
        <v>397</v>
      </c>
      <c r="DQW31" s="53" t="s">
        <v>397</v>
      </c>
      <c r="DQX31" s="53" t="s">
        <v>397</v>
      </c>
      <c r="DQY31" s="53" t="s">
        <v>397</v>
      </c>
      <c r="DQZ31" s="53" t="s">
        <v>397</v>
      </c>
      <c r="DRA31" s="53" t="s">
        <v>397</v>
      </c>
      <c r="DRB31" s="53" t="s">
        <v>397</v>
      </c>
      <c r="DRC31" s="53" t="s">
        <v>397</v>
      </c>
      <c r="DRD31" s="53" t="s">
        <v>397</v>
      </c>
      <c r="DRE31" s="53" t="s">
        <v>397</v>
      </c>
      <c r="DRF31" s="53" t="s">
        <v>397</v>
      </c>
      <c r="DRG31" s="53" t="s">
        <v>397</v>
      </c>
      <c r="DRH31" s="53" t="s">
        <v>397</v>
      </c>
      <c r="DRI31" s="53" t="s">
        <v>397</v>
      </c>
      <c r="DRJ31" s="53" t="s">
        <v>397</v>
      </c>
      <c r="DRK31" s="53" t="s">
        <v>397</v>
      </c>
      <c r="DRL31" s="53" t="s">
        <v>397</v>
      </c>
      <c r="DRM31" s="53" t="s">
        <v>397</v>
      </c>
      <c r="DRN31" s="53" t="s">
        <v>397</v>
      </c>
      <c r="DRO31" s="53" t="s">
        <v>397</v>
      </c>
      <c r="DRP31" s="53" t="s">
        <v>397</v>
      </c>
      <c r="DRQ31" s="53" t="s">
        <v>397</v>
      </c>
      <c r="DRR31" s="53" t="s">
        <v>397</v>
      </c>
      <c r="DRS31" s="53" t="s">
        <v>397</v>
      </c>
      <c r="DRT31" s="53" t="s">
        <v>397</v>
      </c>
      <c r="DRU31" s="53" t="s">
        <v>397</v>
      </c>
      <c r="DRV31" s="53" t="s">
        <v>397</v>
      </c>
      <c r="DRW31" s="53" t="s">
        <v>397</v>
      </c>
      <c r="DRX31" s="53" t="s">
        <v>397</v>
      </c>
      <c r="DRY31" s="53" t="s">
        <v>397</v>
      </c>
      <c r="DRZ31" s="53" t="s">
        <v>397</v>
      </c>
      <c r="DSA31" s="53" t="s">
        <v>397</v>
      </c>
      <c r="DSB31" s="53" t="s">
        <v>397</v>
      </c>
      <c r="DSC31" s="53" t="s">
        <v>397</v>
      </c>
      <c r="DSD31" s="53" t="s">
        <v>397</v>
      </c>
      <c r="DSE31" s="53" t="s">
        <v>397</v>
      </c>
      <c r="DSF31" s="53" t="s">
        <v>397</v>
      </c>
      <c r="DSG31" s="53" t="s">
        <v>397</v>
      </c>
      <c r="DSH31" s="53" t="s">
        <v>397</v>
      </c>
      <c r="DSI31" s="53" t="s">
        <v>397</v>
      </c>
      <c r="DSJ31" s="53" t="s">
        <v>397</v>
      </c>
      <c r="DSK31" s="53" t="s">
        <v>397</v>
      </c>
      <c r="DSL31" s="53" t="s">
        <v>397</v>
      </c>
      <c r="DSM31" s="53" t="s">
        <v>397</v>
      </c>
      <c r="DSN31" s="53" t="s">
        <v>397</v>
      </c>
      <c r="DSO31" s="53" t="s">
        <v>397</v>
      </c>
      <c r="DSP31" s="53" t="s">
        <v>397</v>
      </c>
      <c r="DSQ31" s="53" t="s">
        <v>397</v>
      </c>
      <c r="DSR31" s="53" t="s">
        <v>397</v>
      </c>
      <c r="DSS31" s="53" t="s">
        <v>397</v>
      </c>
      <c r="DST31" s="53" t="s">
        <v>397</v>
      </c>
      <c r="DSU31" s="53" t="s">
        <v>397</v>
      </c>
      <c r="DSV31" s="53" t="s">
        <v>397</v>
      </c>
      <c r="DSW31" s="53" t="s">
        <v>397</v>
      </c>
      <c r="DSX31" s="53" t="s">
        <v>397</v>
      </c>
      <c r="DSY31" s="53" t="s">
        <v>397</v>
      </c>
      <c r="DSZ31" s="53" t="s">
        <v>397</v>
      </c>
      <c r="DTA31" s="53" t="s">
        <v>397</v>
      </c>
      <c r="DTB31" s="53" t="s">
        <v>397</v>
      </c>
      <c r="DTC31" s="53" t="s">
        <v>397</v>
      </c>
      <c r="DTD31" s="53" t="s">
        <v>397</v>
      </c>
      <c r="DTE31" s="53" t="s">
        <v>397</v>
      </c>
      <c r="DTF31" s="53" t="s">
        <v>397</v>
      </c>
      <c r="DTG31" s="53" t="s">
        <v>397</v>
      </c>
      <c r="DTH31" s="53" t="s">
        <v>397</v>
      </c>
      <c r="DTI31" s="53" t="s">
        <v>397</v>
      </c>
      <c r="DTJ31" s="53" t="s">
        <v>397</v>
      </c>
      <c r="DTK31" s="53" t="s">
        <v>397</v>
      </c>
      <c r="DTL31" s="53" t="s">
        <v>397</v>
      </c>
      <c r="DTM31" s="53" t="s">
        <v>397</v>
      </c>
      <c r="DTN31" s="53" t="s">
        <v>397</v>
      </c>
      <c r="DTO31" s="53" t="s">
        <v>397</v>
      </c>
      <c r="DTP31" s="53" t="s">
        <v>397</v>
      </c>
      <c r="DTQ31" s="53" t="s">
        <v>397</v>
      </c>
      <c r="DTR31" s="53" t="s">
        <v>397</v>
      </c>
      <c r="DTS31" s="53" t="s">
        <v>397</v>
      </c>
      <c r="DTT31" s="53" t="s">
        <v>397</v>
      </c>
      <c r="DTU31" s="53" t="s">
        <v>397</v>
      </c>
      <c r="DTV31" s="53" t="s">
        <v>397</v>
      </c>
      <c r="DTW31" s="53" t="s">
        <v>397</v>
      </c>
      <c r="DTX31" s="53" t="s">
        <v>397</v>
      </c>
      <c r="DTY31" s="53" t="s">
        <v>397</v>
      </c>
      <c r="DTZ31" s="53" t="s">
        <v>397</v>
      </c>
      <c r="DUA31" s="53" t="s">
        <v>397</v>
      </c>
      <c r="DUB31" s="53" t="s">
        <v>397</v>
      </c>
      <c r="DUC31" s="53" t="s">
        <v>397</v>
      </c>
      <c r="DUD31" s="53" t="s">
        <v>397</v>
      </c>
      <c r="DUE31" s="53" t="s">
        <v>397</v>
      </c>
      <c r="DUF31" s="53" t="s">
        <v>397</v>
      </c>
      <c r="DUG31" s="53" t="s">
        <v>397</v>
      </c>
      <c r="DUH31" s="53" t="s">
        <v>397</v>
      </c>
      <c r="DUI31" s="53" t="s">
        <v>397</v>
      </c>
      <c r="DUJ31" s="53" t="s">
        <v>397</v>
      </c>
      <c r="DUK31" s="53" t="s">
        <v>397</v>
      </c>
      <c r="DUL31" s="53" t="s">
        <v>397</v>
      </c>
      <c r="DUM31" s="53" t="s">
        <v>397</v>
      </c>
      <c r="DUN31" s="53" t="s">
        <v>397</v>
      </c>
      <c r="DUO31" s="53" t="s">
        <v>397</v>
      </c>
      <c r="DUP31" s="53" t="s">
        <v>397</v>
      </c>
      <c r="DUQ31" s="53" t="s">
        <v>397</v>
      </c>
      <c r="DUR31" s="53" t="s">
        <v>397</v>
      </c>
      <c r="DUS31" s="53" t="s">
        <v>397</v>
      </c>
      <c r="DUT31" s="53" t="s">
        <v>397</v>
      </c>
      <c r="DUU31" s="53" t="s">
        <v>397</v>
      </c>
      <c r="DUV31" s="53" t="s">
        <v>397</v>
      </c>
      <c r="DUW31" s="53" t="s">
        <v>397</v>
      </c>
      <c r="DUX31" s="53" t="s">
        <v>397</v>
      </c>
      <c r="DUY31" s="53" t="s">
        <v>397</v>
      </c>
      <c r="DUZ31" s="53" t="s">
        <v>397</v>
      </c>
      <c r="DVA31" s="53" t="s">
        <v>397</v>
      </c>
      <c r="DVB31" s="53" t="s">
        <v>397</v>
      </c>
      <c r="DVC31" s="53" t="s">
        <v>397</v>
      </c>
      <c r="DVD31" s="53" t="s">
        <v>397</v>
      </c>
      <c r="DVE31" s="53" t="s">
        <v>397</v>
      </c>
      <c r="DVF31" s="53" t="s">
        <v>397</v>
      </c>
      <c r="DVG31" s="53" t="s">
        <v>397</v>
      </c>
      <c r="DVH31" s="53" t="s">
        <v>397</v>
      </c>
      <c r="DVI31" s="53" t="s">
        <v>397</v>
      </c>
      <c r="DVJ31" s="53" t="s">
        <v>397</v>
      </c>
      <c r="DVK31" s="53" t="s">
        <v>397</v>
      </c>
      <c r="DVL31" s="53" t="s">
        <v>397</v>
      </c>
      <c r="DVM31" s="53" t="s">
        <v>397</v>
      </c>
      <c r="DVN31" s="53" t="s">
        <v>397</v>
      </c>
      <c r="DVO31" s="53" t="s">
        <v>397</v>
      </c>
      <c r="DVP31" s="53" t="s">
        <v>397</v>
      </c>
      <c r="DVQ31" s="53" t="s">
        <v>397</v>
      </c>
      <c r="DVR31" s="53" t="s">
        <v>397</v>
      </c>
      <c r="DVS31" s="53" t="s">
        <v>397</v>
      </c>
      <c r="DVT31" s="53" t="s">
        <v>397</v>
      </c>
      <c r="DVU31" s="53" t="s">
        <v>397</v>
      </c>
      <c r="DVV31" s="53" t="s">
        <v>397</v>
      </c>
      <c r="DVW31" s="53" t="s">
        <v>397</v>
      </c>
      <c r="DVX31" s="53" t="s">
        <v>397</v>
      </c>
      <c r="DVY31" s="53" t="s">
        <v>397</v>
      </c>
      <c r="DVZ31" s="53" t="s">
        <v>397</v>
      </c>
      <c r="DWA31" s="53" t="s">
        <v>397</v>
      </c>
      <c r="DWB31" s="53" t="s">
        <v>397</v>
      </c>
      <c r="DWC31" s="53" t="s">
        <v>397</v>
      </c>
      <c r="DWD31" s="53" t="s">
        <v>397</v>
      </c>
      <c r="DWE31" s="53" t="s">
        <v>397</v>
      </c>
      <c r="DWF31" s="53" t="s">
        <v>397</v>
      </c>
      <c r="DWG31" s="53" t="s">
        <v>397</v>
      </c>
      <c r="DWH31" s="53" t="s">
        <v>397</v>
      </c>
      <c r="DWI31" s="53" t="s">
        <v>397</v>
      </c>
      <c r="DWJ31" s="53" t="s">
        <v>397</v>
      </c>
      <c r="DWK31" s="53" t="s">
        <v>397</v>
      </c>
      <c r="DWL31" s="53" t="s">
        <v>397</v>
      </c>
      <c r="DWM31" s="53" t="s">
        <v>397</v>
      </c>
      <c r="DWN31" s="53" t="s">
        <v>397</v>
      </c>
      <c r="DWO31" s="53" t="s">
        <v>397</v>
      </c>
      <c r="DWP31" s="53" t="s">
        <v>397</v>
      </c>
      <c r="DWQ31" s="53" t="s">
        <v>397</v>
      </c>
      <c r="DWR31" s="53" t="s">
        <v>397</v>
      </c>
      <c r="DWS31" s="53" t="s">
        <v>397</v>
      </c>
      <c r="DWT31" s="53" t="s">
        <v>397</v>
      </c>
      <c r="DWU31" s="53" t="s">
        <v>397</v>
      </c>
      <c r="DWV31" s="53" t="s">
        <v>397</v>
      </c>
      <c r="DWW31" s="53" t="s">
        <v>397</v>
      </c>
      <c r="DWX31" s="53" t="s">
        <v>397</v>
      </c>
      <c r="DWY31" s="53" t="s">
        <v>397</v>
      </c>
      <c r="DWZ31" s="53" t="s">
        <v>397</v>
      </c>
      <c r="DXA31" s="53" t="s">
        <v>397</v>
      </c>
      <c r="DXB31" s="53" t="s">
        <v>397</v>
      </c>
      <c r="DXC31" s="53" t="s">
        <v>397</v>
      </c>
      <c r="DXD31" s="53" t="s">
        <v>397</v>
      </c>
      <c r="DXE31" s="53" t="s">
        <v>397</v>
      </c>
      <c r="DXF31" s="53" t="s">
        <v>397</v>
      </c>
      <c r="DXG31" s="53" t="s">
        <v>397</v>
      </c>
      <c r="DXH31" s="53" t="s">
        <v>397</v>
      </c>
      <c r="DXI31" s="53" t="s">
        <v>397</v>
      </c>
      <c r="DXJ31" s="53" t="s">
        <v>397</v>
      </c>
      <c r="DXK31" s="53" t="s">
        <v>397</v>
      </c>
      <c r="DXL31" s="53" t="s">
        <v>397</v>
      </c>
      <c r="DXM31" s="53" t="s">
        <v>397</v>
      </c>
      <c r="DXN31" s="53" t="s">
        <v>397</v>
      </c>
      <c r="DXO31" s="53" t="s">
        <v>397</v>
      </c>
      <c r="DXP31" s="53" t="s">
        <v>397</v>
      </c>
      <c r="DXQ31" s="53" t="s">
        <v>397</v>
      </c>
      <c r="DXR31" s="53" t="s">
        <v>397</v>
      </c>
      <c r="DXS31" s="53" t="s">
        <v>397</v>
      </c>
      <c r="DXT31" s="53" t="s">
        <v>397</v>
      </c>
      <c r="DXU31" s="53" t="s">
        <v>397</v>
      </c>
      <c r="DXV31" s="53" t="s">
        <v>397</v>
      </c>
      <c r="DXW31" s="53" t="s">
        <v>397</v>
      </c>
      <c r="DXX31" s="53" t="s">
        <v>397</v>
      </c>
      <c r="DXY31" s="53" t="s">
        <v>397</v>
      </c>
      <c r="DXZ31" s="53" t="s">
        <v>397</v>
      </c>
      <c r="DYA31" s="53" t="s">
        <v>397</v>
      </c>
      <c r="DYB31" s="53" t="s">
        <v>397</v>
      </c>
      <c r="DYC31" s="53" t="s">
        <v>397</v>
      </c>
      <c r="DYD31" s="53" t="s">
        <v>397</v>
      </c>
      <c r="DYE31" s="53" t="s">
        <v>397</v>
      </c>
      <c r="DYF31" s="53" t="s">
        <v>397</v>
      </c>
      <c r="DYG31" s="53" t="s">
        <v>397</v>
      </c>
      <c r="DYH31" s="53" t="s">
        <v>397</v>
      </c>
      <c r="DYI31" s="53" t="s">
        <v>397</v>
      </c>
      <c r="DYJ31" s="53" t="s">
        <v>397</v>
      </c>
      <c r="DYK31" s="53" t="s">
        <v>397</v>
      </c>
      <c r="DYL31" s="53" t="s">
        <v>397</v>
      </c>
      <c r="DYM31" s="53" t="s">
        <v>397</v>
      </c>
      <c r="DYN31" s="53" t="s">
        <v>397</v>
      </c>
      <c r="DYO31" s="53" t="s">
        <v>397</v>
      </c>
      <c r="DYP31" s="53" t="s">
        <v>397</v>
      </c>
      <c r="DYQ31" s="53" t="s">
        <v>397</v>
      </c>
      <c r="DYR31" s="53" t="s">
        <v>397</v>
      </c>
      <c r="DYS31" s="53" t="s">
        <v>397</v>
      </c>
      <c r="DYT31" s="53" t="s">
        <v>397</v>
      </c>
      <c r="DYU31" s="53" t="s">
        <v>397</v>
      </c>
      <c r="DYV31" s="53" t="s">
        <v>397</v>
      </c>
      <c r="DYW31" s="53" t="s">
        <v>397</v>
      </c>
      <c r="DYX31" s="53" t="s">
        <v>397</v>
      </c>
      <c r="DYY31" s="53" t="s">
        <v>397</v>
      </c>
      <c r="DYZ31" s="53" t="s">
        <v>397</v>
      </c>
      <c r="DZA31" s="53" t="s">
        <v>397</v>
      </c>
      <c r="DZB31" s="53" t="s">
        <v>397</v>
      </c>
      <c r="DZC31" s="53" t="s">
        <v>397</v>
      </c>
      <c r="DZD31" s="53" t="s">
        <v>397</v>
      </c>
      <c r="DZE31" s="53" t="s">
        <v>397</v>
      </c>
      <c r="DZF31" s="53" t="s">
        <v>397</v>
      </c>
      <c r="DZG31" s="53" t="s">
        <v>397</v>
      </c>
      <c r="DZH31" s="53" t="s">
        <v>397</v>
      </c>
      <c r="DZI31" s="53" t="s">
        <v>397</v>
      </c>
      <c r="DZJ31" s="53" t="s">
        <v>397</v>
      </c>
      <c r="DZK31" s="53" t="s">
        <v>397</v>
      </c>
      <c r="DZL31" s="53" t="s">
        <v>397</v>
      </c>
      <c r="DZM31" s="53" t="s">
        <v>397</v>
      </c>
      <c r="DZN31" s="53" t="s">
        <v>397</v>
      </c>
      <c r="DZO31" s="53" t="s">
        <v>397</v>
      </c>
      <c r="DZP31" s="53" t="s">
        <v>397</v>
      </c>
      <c r="DZQ31" s="53" t="s">
        <v>397</v>
      </c>
      <c r="DZR31" s="53" t="s">
        <v>397</v>
      </c>
      <c r="DZS31" s="53" t="s">
        <v>397</v>
      </c>
      <c r="DZT31" s="53" t="s">
        <v>397</v>
      </c>
      <c r="DZU31" s="53" t="s">
        <v>397</v>
      </c>
      <c r="DZV31" s="53" t="s">
        <v>397</v>
      </c>
      <c r="DZW31" s="53" t="s">
        <v>397</v>
      </c>
      <c r="DZX31" s="53" t="s">
        <v>397</v>
      </c>
      <c r="DZY31" s="53" t="s">
        <v>397</v>
      </c>
      <c r="DZZ31" s="53" t="s">
        <v>397</v>
      </c>
      <c r="EAA31" s="53" t="s">
        <v>397</v>
      </c>
      <c r="EAB31" s="53" t="s">
        <v>397</v>
      </c>
      <c r="EAC31" s="53" t="s">
        <v>397</v>
      </c>
      <c r="EAD31" s="53" t="s">
        <v>397</v>
      </c>
      <c r="EAE31" s="53" t="s">
        <v>397</v>
      </c>
      <c r="EAF31" s="53" t="s">
        <v>397</v>
      </c>
      <c r="EAG31" s="53" t="s">
        <v>397</v>
      </c>
      <c r="EAH31" s="53" t="s">
        <v>397</v>
      </c>
      <c r="EAI31" s="53" t="s">
        <v>397</v>
      </c>
      <c r="EAJ31" s="53" t="s">
        <v>397</v>
      </c>
      <c r="EAK31" s="53" t="s">
        <v>397</v>
      </c>
      <c r="EAL31" s="53" t="s">
        <v>397</v>
      </c>
      <c r="EAM31" s="53" t="s">
        <v>397</v>
      </c>
      <c r="EAN31" s="53" t="s">
        <v>397</v>
      </c>
      <c r="EAO31" s="53" t="s">
        <v>397</v>
      </c>
      <c r="EAP31" s="53" t="s">
        <v>397</v>
      </c>
      <c r="EAQ31" s="53" t="s">
        <v>397</v>
      </c>
      <c r="EAR31" s="53" t="s">
        <v>397</v>
      </c>
      <c r="EAS31" s="53" t="s">
        <v>397</v>
      </c>
      <c r="EAT31" s="53" t="s">
        <v>397</v>
      </c>
      <c r="EAU31" s="53" t="s">
        <v>397</v>
      </c>
      <c r="EAV31" s="53" t="s">
        <v>397</v>
      </c>
      <c r="EAW31" s="53" t="s">
        <v>397</v>
      </c>
      <c r="EAX31" s="53" t="s">
        <v>397</v>
      </c>
      <c r="EAY31" s="53" t="s">
        <v>397</v>
      </c>
      <c r="EAZ31" s="53" t="s">
        <v>397</v>
      </c>
      <c r="EBA31" s="53" t="s">
        <v>397</v>
      </c>
      <c r="EBB31" s="53" t="s">
        <v>397</v>
      </c>
      <c r="EBC31" s="53" t="s">
        <v>397</v>
      </c>
      <c r="EBD31" s="53" t="s">
        <v>397</v>
      </c>
      <c r="EBE31" s="53" t="s">
        <v>397</v>
      </c>
      <c r="EBF31" s="53" t="s">
        <v>397</v>
      </c>
      <c r="EBG31" s="53" t="s">
        <v>397</v>
      </c>
      <c r="EBH31" s="53" t="s">
        <v>397</v>
      </c>
      <c r="EBI31" s="53" t="s">
        <v>397</v>
      </c>
      <c r="EBJ31" s="53" t="s">
        <v>397</v>
      </c>
      <c r="EBK31" s="53" t="s">
        <v>397</v>
      </c>
      <c r="EBL31" s="53" t="s">
        <v>397</v>
      </c>
      <c r="EBM31" s="53" t="s">
        <v>397</v>
      </c>
      <c r="EBN31" s="53" t="s">
        <v>397</v>
      </c>
      <c r="EBO31" s="53" t="s">
        <v>397</v>
      </c>
      <c r="EBP31" s="53" t="s">
        <v>397</v>
      </c>
      <c r="EBQ31" s="53" t="s">
        <v>397</v>
      </c>
      <c r="EBR31" s="53" t="s">
        <v>397</v>
      </c>
      <c r="EBS31" s="53" t="s">
        <v>397</v>
      </c>
      <c r="EBT31" s="53" t="s">
        <v>397</v>
      </c>
      <c r="EBU31" s="53" t="s">
        <v>397</v>
      </c>
      <c r="EBV31" s="53" t="s">
        <v>397</v>
      </c>
      <c r="EBW31" s="53" t="s">
        <v>397</v>
      </c>
      <c r="EBX31" s="53" t="s">
        <v>397</v>
      </c>
      <c r="EBY31" s="53" t="s">
        <v>397</v>
      </c>
      <c r="EBZ31" s="53" t="s">
        <v>397</v>
      </c>
      <c r="ECA31" s="53" t="s">
        <v>397</v>
      </c>
      <c r="ECB31" s="53" t="s">
        <v>397</v>
      </c>
      <c r="ECC31" s="53" t="s">
        <v>397</v>
      </c>
      <c r="ECD31" s="53" t="s">
        <v>397</v>
      </c>
      <c r="ECE31" s="53" t="s">
        <v>397</v>
      </c>
      <c r="ECF31" s="53" t="s">
        <v>397</v>
      </c>
      <c r="ECG31" s="53" t="s">
        <v>397</v>
      </c>
      <c r="ECH31" s="53" t="s">
        <v>397</v>
      </c>
      <c r="ECI31" s="53" t="s">
        <v>397</v>
      </c>
      <c r="ECJ31" s="53" t="s">
        <v>397</v>
      </c>
      <c r="ECK31" s="53" t="s">
        <v>397</v>
      </c>
      <c r="ECL31" s="53" t="s">
        <v>397</v>
      </c>
      <c r="ECM31" s="53" t="s">
        <v>397</v>
      </c>
      <c r="ECN31" s="53" t="s">
        <v>397</v>
      </c>
      <c r="ECO31" s="53" t="s">
        <v>397</v>
      </c>
      <c r="ECP31" s="53" t="s">
        <v>397</v>
      </c>
      <c r="ECQ31" s="53" t="s">
        <v>397</v>
      </c>
      <c r="ECR31" s="53" t="s">
        <v>397</v>
      </c>
      <c r="ECS31" s="53" t="s">
        <v>397</v>
      </c>
      <c r="ECT31" s="53" t="s">
        <v>397</v>
      </c>
      <c r="ECU31" s="53" t="s">
        <v>397</v>
      </c>
      <c r="ECV31" s="53" t="s">
        <v>397</v>
      </c>
      <c r="ECW31" s="53" t="s">
        <v>397</v>
      </c>
      <c r="ECX31" s="53" t="s">
        <v>397</v>
      </c>
      <c r="ECY31" s="53" t="s">
        <v>397</v>
      </c>
      <c r="ECZ31" s="53" t="s">
        <v>397</v>
      </c>
      <c r="EDA31" s="53" t="s">
        <v>397</v>
      </c>
      <c r="EDB31" s="53" t="s">
        <v>397</v>
      </c>
      <c r="EDC31" s="53" t="s">
        <v>397</v>
      </c>
      <c r="EDD31" s="53" t="s">
        <v>397</v>
      </c>
      <c r="EDE31" s="53" t="s">
        <v>397</v>
      </c>
      <c r="EDF31" s="53" t="s">
        <v>397</v>
      </c>
      <c r="EDG31" s="53" t="s">
        <v>397</v>
      </c>
      <c r="EDH31" s="53" t="s">
        <v>397</v>
      </c>
      <c r="EDI31" s="53" t="s">
        <v>397</v>
      </c>
      <c r="EDJ31" s="53" t="s">
        <v>397</v>
      </c>
      <c r="EDK31" s="53" t="s">
        <v>397</v>
      </c>
      <c r="EDL31" s="53" t="s">
        <v>397</v>
      </c>
      <c r="EDM31" s="53" t="s">
        <v>397</v>
      </c>
      <c r="EDN31" s="53" t="s">
        <v>397</v>
      </c>
      <c r="EDO31" s="53" t="s">
        <v>397</v>
      </c>
      <c r="EDP31" s="53" t="s">
        <v>397</v>
      </c>
      <c r="EDQ31" s="53" t="s">
        <v>397</v>
      </c>
      <c r="EDR31" s="53" t="s">
        <v>397</v>
      </c>
      <c r="EDS31" s="53" t="s">
        <v>397</v>
      </c>
      <c r="EDT31" s="53" t="s">
        <v>397</v>
      </c>
      <c r="EDU31" s="53" t="s">
        <v>397</v>
      </c>
      <c r="EDV31" s="53" t="s">
        <v>397</v>
      </c>
      <c r="EDW31" s="53" t="s">
        <v>397</v>
      </c>
      <c r="EDX31" s="53" t="s">
        <v>397</v>
      </c>
      <c r="EDY31" s="53" t="s">
        <v>397</v>
      </c>
      <c r="EDZ31" s="53" t="s">
        <v>397</v>
      </c>
      <c r="EEA31" s="53" t="s">
        <v>397</v>
      </c>
      <c r="EEB31" s="53" t="s">
        <v>397</v>
      </c>
      <c r="EEC31" s="53" t="s">
        <v>397</v>
      </c>
      <c r="EED31" s="53" t="s">
        <v>397</v>
      </c>
      <c r="EEE31" s="53" t="s">
        <v>397</v>
      </c>
      <c r="EEF31" s="53" t="s">
        <v>397</v>
      </c>
      <c r="EEG31" s="53" t="s">
        <v>397</v>
      </c>
      <c r="EEH31" s="53" t="s">
        <v>397</v>
      </c>
      <c r="EEI31" s="53" t="s">
        <v>397</v>
      </c>
      <c r="EEJ31" s="53" t="s">
        <v>397</v>
      </c>
      <c r="EEK31" s="53" t="s">
        <v>397</v>
      </c>
      <c r="EEL31" s="53" t="s">
        <v>397</v>
      </c>
      <c r="EEM31" s="53" t="s">
        <v>397</v>
      </c>
      <c r="EEN31" s="53" t="s">
        <v>397</v>
      </c>
      <c r="EEO31" s="53" t="s">
        <v>397</v>
      </c>
      <c r="EEP31" s="53" t="s">
        <v>397</v>
      </c>
      <c r="EEQ31" s="53" t="s">
        <v>397</v>
      </c>
      <c r="EER31" s="53" t="s">
        <v>397</v>
      </c>
      <c r="EES31" s="53" t="s">
        <v>397</v>
      </c>
      <c r="EET31" s="53" t="s">
        <v>397</v>
      </c>
      <c r="EEU31" s="53" t="s">
        <v>397</v>
      </c>
      <c r="EEV31" s="53" t="s">
        <v>397</v>
      </c>
      <c r="EEW31" s="53" t="s">
        <v>397</v>
      </c>
      <c r="EEX31" s="53" t="s">
        <v>397</v>
      </c>
      <c r="EEY31" s="53" t="s">
        <v>397</v>
      </c>
      <c r="EEZ31" s="53" t="s">
        <v>397</v>
      </c>
      <c r="EFA31" s="53" t="s">
        <v>397</v>
      </c>
      <c r="EFB31" s="53" t="s">
        <v>397</v>
      </c>
      <c r="EFC31" s="53" t="s">
        <v>397</v>
      </c>
      <c r="EFD31" s="53" t="s">
        <v>397</v>
      </c>
      <c r="EFE31" s="53" t="s">
        <v>397</v>
      </c>
      <c r="EFF31" s="53" t="s">
        <v>397</v>
      </c>
      <c r="EFG31" s="53" t="s">
        <v>397</v>
      </c>
      <c r="EFH31" s="53" t="s">
        <v>397</v>
      </c>
      <c r="EFI31" s="53" t="s">
        <v>397</v>
      </c>
      <c r="EFJ31" s="53" t="s">
        <v>397</v>
      </c>
      <c r="EFK31" s="53" t="s">
        <v>397</v>
      </c>
      <c r="EFL31" s="53" t="s">
        <v>397</v>
      </c>
      <c r="EFM31" s="53" t="s">
        <v>397</v>
      </c>
      <c r="EFN31" s="53" t="s">
        <v>397</v>
      </c>
      <c r="EFO31" s="53" t="s">
        <v>397</v>
      </c>
      <c r="EFP31" s="53" t="s">
        <v>397</v>
      </c>
      <c r="EFQ31" s="53" t="s">
        <v>397</v>
      </c>
      <c r="EFR31" s="53" t="s">
        <v>397</v>
      </c>
      <c r="EFS31" s="53" t="s">
        <v>397</v>
      </c>
      <c r="EFT31" s="53" t="s">
        <v>397</v>
      </c>
      <c r="EFU31" s="53" t="s">
        <v>397</v>
      </c>
      <c r="EFV31" s="53" t="s">
        <v>397</v>
      </c>
      <c r="EFW31" s="53" t="s">
        <v>397</v>
      </c>
      <c r="EFX31" s="53" t="s">
        <v>397</v>
      </c>
      <c r="EFY31" s="53" t="s">
        <v>397</v>
      </c>
      <c r="EFZ31" s="53" t="s">
        <v>397</v>
      </c>
      <c r="EGA31" s="53" t="s">
        <v>397</v>
      </c>
      <c r="EGB31" s="53" t="s">
        <v>397</v>
      </c>
      <c r="EGC31" s="53" t="s">
        <v>397</v>
      </c>
      <c r="EGD31" s="53" t="s">
        <v>397</v>
      </c>
      <c r="EGE31" s="53" t="s">
        <v>397</v>
      </c>
      <c r="EGF31" s="53" t="s">
        <v>397</v>
      </c>
      <c r="EGG31" s="53" t="s">
        <v>397</v>
      </c>
      <c r="EGH31" s="53" t="s">
        <v>397</v>
      </c>
      <c r="EGI31" s="53" t="s">
        <v>397</v>
      </c>
      <c r="EGJ31" s="53" t="s">
        <v>397</v>
      </c>
      <c r="EGK31" s="53" t="s">
        <v>397</v>
      </c>
      <c r="EGL31" s="53" t="s">
        <v>397</v>
      </c>
      <c r="EGM31" s="53" t="s">
        <v>397</v>
      </c>
      <c r="EGN31" s="53" t="s">
        <v>397</v>
      </c>
      <c r="EGO31" s="53" t="s">
        <v>397</v>
      </c>
      <c r="EGP31" s="53" t="s">
        <v>397</v>
      </c>
      <c r="EGQ31" s="53" t="s">
        <v>397</v>
      </c>
      <c r="EGR31" s="53" t="s">
        <v>397</v>
      </c>
      <c r="EGS31" s="53" t="s">
        <v>397</v>
      </c>
      <c r="EGT31" s="53" t="s">
        <v>397</v>
      </c>
      <c r="EGU31" s="53" t="s">
        <v>397</v>
      </c>
      <c r="EGV31" s="53" t="s">
        <v>397</v>
      </c>
      <c r="EGW31" s="53" t="s">
        <v>397</v>
      </c>
      <c r="EGX31" s="53" t="s">
        <v>397</v>
      </c>
      <c r="EGY31" s="53" t="s">
        <v>397</v>
      </c>
      <c r="EGZ31" s="53" t="s">
        <v>397</v>
      </c>
      <c r="EHA31" s="53" t="s">
        <v>397</v>
      </c>
      <c r="EHB31" s="53" t="s">
        <v>397</v>
      </c>
      <c r="EHC31" s="53" t="s">
        <v>397</v>
      </c>
      <c r="EHD31" s="53" t="s">
        <v>397</v>
      </c>
      <c r="EHE31" s="53" t="s">
        <v>397</v>
      </c>
      <c r="EHF31" s="53" t="s">
        <v>397</v>
      </c>
      <c r="EHG31" s="53" t="s">
        <v>397</v>
      </c>
      <c r="EHH31" s="53" t="s">
        <v>397</v>
      </c>
      <c r="EHI31" s="53" t="s">
        <v>397</v>
      </c>
      <c r="EHJ31" s="53" t="s">
        <v>397</v>
      </c>
      <c r="EHK31" s="53" t="s">
        <v>397</v>
      </c>
      <c r="EHL31" s="53" t="s">
        <v>397</v>
      </c>
      <c r="EHM31" s="53" t="s">
        <v>397</v>
      </c>
      <c r="EHN31" s="53" t="s">
        <v>397</v>
      </c>
      <c r="EHO31" s="53" t="s">
        <v>397</v>
      </c>
      <c r="EHP31" s="53" t="s">
        <v>397</v>
      </c>
      <c r="EHQ31" s="53" t="s">
        <v>397</v>
      </c>
      <c r="EHR31" s="53" t="s">
        <v>397</v>
      </c>
      <c r="EHS31" s="53" t="s">
        <v>397</v>
      </c>
      <c r="EHT31" s="53" t="s">
        <v>397</v>
      </c>
      <c r="EHU31" s="53" t="s">
        <v>397</v>
      </c>
      <c r="EHV31" s="53" t="s">
        <v>397</v>
      </c>
      <c r="EHW31" s="53" t="s">
        <v>397</v>
      </c>
      <c r="EHX31" s="53" t="s">
        <v>397</v>
      </c>
      <c r="EHY31" s="53" t="s">
        <v>397</v>
      </c>
      <c r="EHZ31" s="53" t="s">
        <v>397</v>
      </c>
      <c r="EIA31" s="53" t="s">
        <v>397</v>
      </c>
      <c r="EIB31" s="53" t="s">
        <v>397</v>
      </c>
      <c r="EIC31" s="53" t="s">
        <v>397</v>
      </c>
      <c r="EID31" s="53" t="s">
        <v>397</v>
      </c>
      <c r="EIE31" s="53" t="s">
        <v>397</v>
      </c>
      <c r="EIF31" s="53" t="s">
        <v>397</v>
      </c>
      <c r="EIG31" s="53" t="s">
        <v>397</v>
      </c>
      <c r="EIH31" s="53" t="s">
        <v>397</v>
      </c>
      <c r="EII31" s="53" t="s">
        <v>397</v>
      </c>
      <c r="EIJ31" s="53" t="s">
        <v>397</v>
      </c>
      <c r="EIK31" s="53" t="s">
        <v>397</v>
      </c>
      <c r="EIL31" s="53" t="s">
        <v>397</v>
      </c>
      <c r="EIM31" s="53" t="s">
        <v>397</v>
      </c>
      <c r="EIN31" s="53" t="s">
        <v>397</v>
      </c>
      <c r="EIO31" s="53" t="s">
        <v>397</v>
      </c>
      <c r="EIP31" s="53" t="s">
        <v>397</v>
      </c>
      <c r="EIQ31" s="53" t="s">
        <v>397</v>
      </c>
      <c r="EIR31" s="53" t="s">
        <v>397</v>
      </c>
      <c r="EIS31" s="53" t="s">
        <v>397</v>
      </c>
      <c r="EIT31" s="53" t="s">
        <v>397</v>
      </c>
      <c r="EIU31" s="53" t="s">
        <v>397</v>
      </c>
      <c r="EIV31" s="53" t="s">
        <v>397</v>
      </c>
      <c r="EIW31" s="53" t="s">
        <v>397</v>
      </c>
      <c r="EIX31" s="53" t="s">
        <v>397</v>
      </c>
      <c r="EIY31" s="53" t="s">
        <v>397</v>
      </c>
      <c r="EIZ31" s="53" t="s">
        <v>397</v>
      </c>
      <c r="EJA31" s="53" t="s">
        <v>397</v>
      </c>
      <c r="EJB31" s="53" t="s">
        <v>397</v>
      </c>
      <c r="EJC31" s="53" t="s">
        <v>397</v>
      </c>
      <c r="EJD31" s="53" t="s">
        <v>397</v>
      </c>
      <c r="EJE31" s="53" t="s">
        <v>397</v>
      </c>
      <c r="EJF31" s="53" t="s">
        <v>397</v>
      </c>
      <c r="EJG31" s="53" t="s">
        <v>397</v>
      </c>
      <c r="EJH31" s="53" t="s">
        <v>397</v>
      </c>
      <c r="EJI31" s="53" t="s">
        <v>397</v>
      </c>
      <c r="EJJ31" s="53" t="s">
        <v>397</v>
      </c>
      <c r="EJK31" s="53" t="s">
        <v>397</v>
      </c>
      <c r="EJL31" s="53" t="s">
        <v>397</v>
      </c>
      <c r="EJM31" s="53" t="s">
        <v>397</v>
      </c>
      <c r="EJN31" s="53" t="s">
        <v>397</v>
      </c>
      <c r="EJO31" s="53" t="s">
        <v>397</v>
      </c>
      <c r="EJP31" s="53" t="s">
        <v>397</v>
      </c>
      <c r="EJQ31" s="53" t="s">
        <v>397</v>
      </c>
      <c r="EJR31" s="53" t="s">
        <v>397</v>
      </c>
      <c r="EJS31" s="53" t="s">
        <v>397</v>
      </c>
      <c r="EJT31" s="53" t="s">
        <v>397</v>
      </c>
      <c r="EJU31" s="53" t="s">
        <v>397</v>
      </c>
      <c r="EJV31" s="53" t="s">
        <v>397</v>
      </c>
      <c r="EJW31" s="53" t="s">
        <v>397</v>
      </c>
      <c r="EJX31" s="53" t="s">
        <v>397</v>
      </c>
      <c r="EJY31" s="53" t="s">
        <v>397</v>
      </c>
      <c r="EJZ31" s="53" t="s">
        <v>397</v>
      </c>
      <c r="EKA31" s="53" t="s">
        <v>397</v>
      </c>
      <c r="EKB31" s="53" t="s">
        <v>397</v>
      </c>
      <c r="EKC31" s="53" t="s">
        <v>397</v>
      </c>
      <c r="EKD31" s="53" t="s">
        <v>397</v>
      </c>
      <c r="EKE31" s="53" t="s">
        <v>397</v>
      </c>
      <c r="EKF31" s="53" t="s">
        <v>397</v>
      </c>
      <c r="EKG31" s="53" t="s">
        <v>397</v>
      </c>
      <c r="EKH31" s="53" t="s">
        <v>397</v>
      </c>
      <c r="EKI31" s="53" t="s">
        <v>397</v>
      </c>
      <c r="EKJ31" s="53" t="s">
        <v>397</v>
      </c>
      <c r="EKK31" s="53" t="s">
        <v>397</v>
      </c>
      <c r="EKL31" s="53" t="s">
        <v>397</v>
      </c>
      <c r="EKM31" s="53" t="s">
        <v>397</v>
      </c>
      <c r="EKN31" s="53" t="s">
        <v>397</v>
      </c>
      <c r="EKO31" s="53" t="s">
        <v>397</v>
      </c>
      <c r="EKP31" s="53" t="s">
        <v>397</v>
      </c>
      <c r="EKQ31" s="53" t="s">
        <v>397</v>
      </c>
      <c r="EKR31" s="53" t="s">
        <v>397</v>
      </c>
      <c r="EKS31" s="53" t="s">
        <v>397</v>
      </c>
      <c r="EKT31" s="53" t="s">
        <v>397</v>
      </c>
      <c r="EKU31" s="53" t="s">
        <v>397</v>
      </c>
      <c r="EKV31" s="53" t="s">
        <v>397</v>
      </c>
      <c r="EKW31" s="53" t="s">
        <v>397</v>
      </c>
      <c r="EKX31" s="53" t="s">
        <v>397</v>
      </c>
      <c r="EKY31" s="53" t="s">
        <v>397</v>
      </c>
      <c r="EKZ31" s="53" t="s">
        <v>397</v>
      </c>
      <c r="ELA31" s="53" t="s">
        <v>397</v>
      </c>
      <c r="ELB31" s="53" t="s">
        <v>397</v>
      </c>
      <c r="ELC31" s="53" t="s">
        <v>397</v>
      </c>
      <c r="ELD31" s="53" t="s">
        <v>397</v>
      </c>
      <c r="ELE31" s="53" t="s">
        <v>397</v>
      </c>
      <c r="ELF31" s="53" t="s">
        <v>397</v>
      </c>
      <c r="ELG31" s="53" t="s">
        <v>397</v>
      </c>
      <c r="ELH31" s="53" t="s">
        <v>397</v>
      </c>
      <c r="ELI31" s="53" t="s">
        <v>397</v>
      </c>
      <c r="ELJ31" s="53" t="s">
        <v>397</v>
      </c>
      <c r="ELK31" s="53" t="s">
        <v>397</v>
      </c>
      <c r="ELL31" s="53" t="s">
        <v>397</v>
      </c>
      <c r="ELM31" s="53" t="s">
        <v>397</v>
      </c>
      <c r="ELN31" s="53" t="s">
        <v>397</v>
      </c>
      <c r="ELO31" s="53" t="s">
        <v>397</v>
      </c>
      <c r="ELP31" s="53" t="s">
        <v>397</v>
      </c>
      <c r="ELQ31" s="53" t="s">
        <v>397</v>
      </c>
      <c r="ELR31" s="53" t="s">
        <v>397</v>
      </c>
      <c r="ELS31" s="53" t="s">
        <v>397</v>
      </c>
      <c r="ELT31" s="53" t="s">
        <v>397</v>
      </c>
      <c r="ELU31" s="53" t="s">
        <v>397</v>
      </c>
      <c r="ELV31" s="53" t="s">
        <v>397</v>
      </c>
      <c r="ELW31" s="53" t="s">
        <v>397</v>
      </c>
      <c r="ELX31" s="53" t="s">
        <v>397</v>
      </c>
      <c r="ELY31" s="53" t="s">
        <v>397</v>
      </c>
      <c r="ELZ31" s="53" t="s">
        <v>397</v>
      </c>
      <c r="EMA31" s="53" t="s">
        <v>397</v>
      </c>
      <c r="EMB31" s="53" t="s">
        <v>397</v>
      </c>
      <c r="EMC31" s="53" t="s">
        <v>397</v>
      </c>
      <c r="EMD31" s="53" t="s">
        <v>397</v>
      </c>
      <c r="EME31" s="53" t="s">
        <v>397</v>
      </c>
      <c r="EMF31" s="53" t="s">
        <v>397</v>
      </c>
      <c r="EMG31" s="53" t="s">
        <v>397</v>
      </c>
      <c r="EMH31" s="53" t="s">
        <v>397</v>
      </c>
      <c r="EMI31" s="53" t="s">
        <v>397</v>
      </c>
      <c r="EMJ31" s="53" t="s">
        <v>397</v>
      </c>
      <c r="EMK31" s="53" t="s">
        <v>397</v>
      </c>
      <c r="EML31" s="53" t="s">
        <v>397</v>
      </c>
      <c r="EMM31" s="53" t="s">
        <v>397</v>
      </c>
      <c r="EMN31" s="53" t="s">
        <v>397</v>
      </c>
      <c r="EMO31" s="53" t="s">
        <v>397</v>
      </c>
      <c r="EMP31" s="53" t="s">
        <v>397</v>
      </c>
      <c r="EMQ31" s="53" t="s">
        <v>397</v>
      </c>
      <c r="EMR31" s="53" t="s">
        <v>397</v>
      </c>
      <c r="EMS31" s="53" t="s">
        <v>397</v>
      </c>
      <c r="EMT31" s="53" t="s">
        <v>397</v>
      </c>
      <c r="EMU31" s="53" t="s">
        <v>397</v>
      </c>
      <c r="EMV31" s="53" t="s">
        <v>397</v>
      </c>
      <c r="EMW31" s="53" t="s">
        <v>397</v>
      </c>
      <c r="EMX31" s="53" t="s">
        <v>397</v>
      </c>
      <c r="EMY31" s="53" t="s">
        <v>397</v>
      </c>
      <c r="EMZ31" s="53" t="s">
        <v>397</v>
      </c>
      <c r="ENA31" s="53" t="s">
        <v>397</v>
      </c>
      <c r="ENB31" s="53" t="s">
        <v>397</v>
      </c>
      <c r="ENC31" s="53" t="s">
        <v>397</v>
      </c>
      <c r="END31" s="53" t="s">
        <v>397</v>
      </c>
      <c r="ENE31" s="53" t="s">
        <v>397</v>
      </c>
      <c r="ENF31" s="53" t="s">
        <v>397</v>
      </c>
      <c r="ENG31" s="53" t="s">
        <v>397</v>
      </c>
      <c r="ENH31" s="53" t="s">
        <v>397</v>
      </c>
      <c r="ENI31" s="53" t="s">
        <v>397</v>
      </c>
      <c r="ENJ31" s="53" t="s">
        <v>397</v>
      </c>
      <c r="ENK31" s="53" t="s">
        <v>397</v>
      </c>
      <c r="ENL31" s="53" t="s">
        <v>397</v>
      </c>
      <c r="ENM31" s="53" t="s">
        <v>397</v>
      </c>
      <c r="ENN31" s="53" t="s">
        <v>397</v>
      </c>
      <c r="ENO31" s="53" t="s">
        <v>397</v>
      </c>
      <c r="ENP31" s="53" t="s">
        <v>397</v>
      </c>
      <c r="ENQ31" s="53" t="s">
        <v>397</v>
      </c>
      <c r="ENR31" s="53" t="s">
        <v>397</v>
      </c>
      <c r="ENS31" s="53" t="s">
        <v>397</v>
      </c>
      <c r="ENT31" s="53" t="s">
        <v>397</v>
      </c>
      <c r="ENU31" s="53" t="s">
        <v>397</v>
      </c>
      <c r="ENV31" s="53" t="s">
        <v>397</v>
      </c>
      <c r="ENW31" s="53" t="s">
        <v>397</v>
      </c>
      <c r="ENX31" s="53" t="s">
        <v>397</v>
      </c>
      <c r="ENY31" s="53" t="s">
        <v>397</v>
      </c>
      <c r="ENZ31" s="53" t="s">
        <v>397</v>
      </c>
      <c r="EOA31" s="53" t="s">
        <v>397</v>
      </c>
      <c r="EOB31" s="53" t="s">
        <v>397</v>
      </c>
      <c r="EOC31" s="53" t="s">
        <v>397</v>
      </c>
      <c r="EOD31" s="53" t="s">
        <v>397</v>
      </c>
      <c r="EOE31" s="53" t="s">
        <v>397</v>
      </c>
      <c r="EOF31" s="53" t="s">
        <v>397</v>
      </c>
      <c r="EOG31" s="53" t="s">
        <v>397</v>
      </c>
      <c r="EOH31" s="53" t="s">
        <v>397</v>
      </c>
      <c r="EOI31" s="53" t="s">
        <v>397</v>
      </c>
      <c r="EOJ31" s="53" t="s">
        <v>397</v>
      </c>
      <c r="EOK31" s="53" t="s">
        <v>397</v>
      </c>
      <c r="EOL31" s="53" t="s">
        <v>397</v>
      </c>
      <c r="EOM31" s="53" t="s">
        <v>397</v>
      </c>
      <c r="EON31" s="53" t="s">
        <v>397</v>
      </c>
      <c r="EOO31" s="53" t="s">
        <v>397</v>
      </c>
      <c r="EOP31" s="53" t="s">
        <v>397</v>
      </c>
      <c r="EOQ31" s="53" t="s">
        <v>397</v>
      </c>
      <c r="EOR31" s="53" t="s">
        <v>397</v>
      </c>
      <c r="EOS31" s="53" t="s">
        <v>397</v>
      </c>
      <c r="EOT31" s="53" t="s">
        <v>397</v>
      </c>
      <c r="EOU31" s="53" t="s">
        <v>397</v>
      </c>
      <c r="EOV31" s="53" t="s">
        <v>397</v>
      </c>
      <c r="EOW31" s="53" t="s">
        <v>397</v>
      </c>
      <c r="EOX31" s="53" t="s">
        <v>397</v>
      </c>
      <c r="EOY31" s="53" t="s">
        <v>397</v>
      </c>
      <c r="EOZ31" s="53" t="s">
        <v>397</v>
      </c>
      <c r="EPA31" s="53" t="s">
        <v>397</v>
      </c>
      <c r="EPB31" s="53" t="s">
        <v>397</v>
      </c>
      <c r="EPC31" s="53" t="s">
        <v>397</v>
      </c>
      <c r="EPD31" s="53" t="s">
        <v>397</v>
      </c>
      <c r="EPE31" s="53" t="s">
        <v>397</v>
      </c>
      <c r="EPF31" s="53" t="s">
        <v>397</v>
      </c>
      <c r="EPG31" s="53" t="s">
        <v>397</v>
      </c>
      <c r="EPH31" s="53" t="s">
        <v>397</v>
      </c>
      <c r="EPI31" s="53" t="s">
        <v>397</v>
      </c>
      <c r="EPJ31" s="53" t="s">
        <v>397</v>
      </c>
      <c r="EPK31" s="53" t="s">
        <v>397</v>
      </c>
      <c r="EPL31" s="53" t="s">
        <v>397</v>
      </c>
      <c r="EPM31" s="53" t="s">
        <v>397</v>
      </c>
      <c r="EPN31" s="53" t="s">
        <v>397</v>
      </c>
      <c r="EPO31" s="53" t="s">
        <v>397</v>
      </c>
      <c r="EPP31" s="53" t="s">
        <v>397</v>
      </c>
      <c r="EPQ31" s="53" t="s">
        <v>397</v>
      </c>
      <c r="EPR31" s="53" t="s">
        <v>397</v>
      </c>
      <c r="EPS31" s="53" t="s">
        <v>397</v>
      </c>
      <c r="EPT31" s="53" t="s">
        <v>397</v>
      </c>
      <c r="EPU31" s="53" t="s">
        <v>397</v>
      </c>
      <c r="EPV31" s="53" t="s">
        <v>397</v>
      </c>
      <c r="EPW31" s="53" t="s">
        <v>397</v>
      </c>
      <c r="EPX31" s="53" t="s">
        <v>397</v>
      </c>
      <c r="EPY31" s="53" t="s">
        <v>397</v>
      </c>
      <c r="EPZ31" s="53" t="s">
        <v>397</v>
      </c>
      <c r="EQA31" s="53" t="s">
        <v>397</v>
      </c>
      <c r="EQB31" s="53" t="s">
        <v>397</v>
      </c>
      <c r="EQC31" s="53" t="s">
        <v>397</v>
      </c>
      <c r="EQD31" s="53" t="s">
        <v>397</v>
      </c>
      <c r="EQE31" s="53" t="s">
        <v>397</v>
      </c>
      <c r="EQF31" s="53" t="s">
        <v>397</v>
      </c>
      <c r="EQG31" s="53" t="s">
        <v>397</v>
      </c>
      <c r="EQH31" s="53" t="s">
        <v>397</v>
      </c>
      <c r="EQI31" s="53" t="s">
        <v>397</v>
      </c>
      <c r="EQJ31" s="53" t="s">
        <v>397</v>
      </c>
      <c r="EQK31" s="53" t="s">
        <v>397</v>
      </c>
      <c r="EQL31" s="53" t="s">
        <v>397</v>
      </c>
      <c r="EQM31" s="53" t="s">
        <v>397</v>
      </c>
      <c r="EQN31" s="53" t="s">
        <v>397</v>
      </c>
      <c r="EQO31" s="53" t="s">
        <v>397</v>
      </c>
      <c r="EQP31" s="53" t="s">
        <v>397</v>
      </c>
      <c r="EQQ31" s="53" t="s">
        <v>397</v>
      </c>
      <c r="EQR31" s="53" t="s">
        <v>397</v>
      </c>
      <c r="EQS31" s="53" t="s">
        <v>397</v>
      </c>
      <c r="EQT31" s="53" t="s">
        <v>397</v>
      </c>
      <c r="EQU31" s="53" t="s">
        <v>397</v>
      </c>
      <c r="EQV31" s="53" t="s">
        <v>397</v>
      </c>
      <c r="EQW31" s="53" t="s">
        <v>397</v>
      </c>
      <c r="EQX31" s="53" t="s">
        <v>397</v>
      </c>
      <c r="EQY31" s="53" t="s">
        <v>397</v>
      </c>
      <c r="EQZ31" s="53" t="s">
        <v>397</v>
      </c>
      <c r="ERA31" s="53" t="s">
        <v>397</v>
      </c>
      <c r="ERB31" s="53" t="s">
        <v>397</v>
      </c>
      <c r="ERC31" s="53" t="s">
        <v>397</v>
      </c>
      <c r="ERD31" s="53" t="s">
        <v>397</v>
      </c>
      <c r="ERE31" s="53" t="s">
        <v>397</v>
      </c>
      <c r="ERF31" s="53" t="s">
        <v>397</v>
      </c>
      <c r="ERG31" s="53" t="s">
        <v>397</v>
      </c>
      <c r="ERH31" s="53" t="s">
        <v>397</v>
      </c>
      <c r="ERI31" s="53" t="s">
        <v>397</v>
      </c>
      <c r="ERJ31" s="53" t="s">
        <v>397</v>
      </c>
      <c r="ERK31" s="53" t="s">
        <v>397</v>
      </c>
      <c r="ERL31" s="53" t="s">
        <v>397</v>
      </c>
      <c r="ERM31" s="53" t="s">
        <v>397</v>
      </c>
      <c r="ERN31" s="53" t="s">
        <v>397</v>
      </c>
      <c r="ERO31" s="53" t="s">
        <v>397</v>
      </c>
      <c r="ERP31" s="53" t="s">
        <v>397</v>
      </c>
      <c r="ERQ31" s="53" t="s">
        <v>397</v>
      </c>
      <c r="ERR31" s="53" t="s">
        <v>397</v>
      </c>
      <c r="ERS31" s="53" t="s">
        <v>397</v>
      </c>
      <c r="ERT31" s="53" t="s">
        <v>397</v>
      </c>
      <c r="ERU31" s="53" t="s">
        <v>397</v>
      </c>
      <c r="ERV31" s="53" t="s">
        <v>397</v>
      </c>
      <c r="ERW31" s="53" t="s">
        <v>397</v>
      </c>
      <c r="ERX31" s="53" t="s">
        <v>397</v>
      </c>
      <c r="ERY31" s="53" t="s">
        <v>397</v>
      </c>
      <c r="ERZ31" s="53" t="s">
        <v>397</v>
      </c>
      <c r="ESA31" s="53" t="s">
        <v>397</v>
      </c>
      <c r="ESB31" s="53" t="s">
        <v>397</v>
      </c>
      <c r="ESC31" s="53" t="s">
        <v>397</v>
      </c>
      <c r="ESD31" s="53" t="s">
        <v>397</v>
      </c>
      <c r="ESE31" s="53" t="s">
        <v>397</v>
      </c>
      <c r="ESF31" s="53" t="s">
        <v>397</v>
      </c>
      <c r="ESG31" s="53" t="s">
        <v>397</v>
      </c>
      <c r="ESH31" s="53" t="s">
        <v>397</v>
      </c>
      <c r="ESI31" s="53" t="s">
        <v>397</v>
      </c>
      <c r="ESJ31" s="53" t="s">
        <v>397</v>
      </c>
      <c r="ESK31" s="53" t="s">
        <v>397</v>
      </c>
      <c r="ESL31" s="53" t="s">
        <v>397</v>
      </c>
      <c r="ESM31" s="53" t="s">
        <v>397</v>
      </c>
      <c r="ESN31" s="53" t="s">
        <v>397</v>
      </c>
      <c r="ESO31" s="53" t="s">
        <v>397</v>
      </c>
      <c r="ESP31" s="53" t="s">
        <v>397</v>
      </c>
      <c r="ESQ31" s="53" t="s">
        <v>397</v>
      </c>
      <c r="ESR31" s="53" t="s">
        <v>397</v>
      </c>
      <c r="ESS31" s="53" t="s">
        <v>397</v>
      </c>
      <c r="EST31" s="53" t="s">
        <v>397</v>
      </c>
      <c r="ESU31" s="53" t="s">
        <v>397</v>
      </c>
      <c r="ESV31" s="53" t="s">
        <v>397</v>
      </c>
      <c r="ESW31" s="53" t="s">
        <v>397</v>
      </c>
      <c r="ESX31" s="53" t="s">
        <v>397</v>
      </c>
      <c r="ESY31" s="53" t="s">
        <v>397</v>
      </c>
      <c r="ESZ31" s="53" t="s">
        <v>397</v>
      </c>
      <c r="ETA31" s="53" t="s">
        <v>397</v>
      </c>
      <c r="ETB31" s="53" t="s">
        <v>397</v>
      </c>
      <c r="ETC31" s="53" t="s">
        <v>397</v>
      </c>
      <c r="ETD31" s="53" t="s">
        <v>397</v>
      </c>
      <c r="ETE31" s="53" t="s">
        <v>397</v>
      </c>
      <c r="ETF31" s="53" t="s">
        <v>397</v>
      </c>
      <c r="ETG31" s="53" t="s">
        <v>397</v>
      </c>
      <c r="ETH31" s="53" t="s">
        <v>397</v>
      </c>
      <c r="ETI31" s="53" t="s">
        <v>397</v>
      </c>
      <c r="ETJ31" s="53" t="s">
        <v>397</v>
      </c>
      <c r="ETK31" s="53" t="s">
        <v>397</v>
      </c>
      <c r="ETL31" s="53" t="s">
        <v>397</v>
      </c>
      <c r="ETM31" s="53" t="s">
        <v>397</v>
      </c>
      <c r="ETN31" s="53" t="s">
        <v>397</v>
      </c>
      <c r="ETO31" s="53" t="s">
        <v>397</v>
      </c>
      <c r="ETP31" s="53" t="s">
        <v>397</v>
      </c>
      <c r="ETQ31" s="53" t="s">
        <v>397</v>
      </c>
      <c r="ETR31" s="53" t="s">
        <v>397</v>
      </c>
      <c r="ETS31" s="53" t="s">
        <v>397</v>
      </c>
      <c r="ETT31" s="53" t="s">
        <v>397</v>
      </c>
      <c r="ETU31" s="53" t="s">
        <v>397</v>
      </c>
      <c r="ETV31" s="53" t="s">
        <v>397</v>
      </c>
      <c r="ETW31" s="53" t="s">
        <v>397</v>
      </c>
      <c r="ETX31" s="53" t="s">
        <v>397</v>
      </c>
      <c r="ETY31" s="53" t="s">
        <v>397</v>
      </c>
      <c r="ETZ31" s="53" t="s">
        <v>397</v>
      </c>
      <c r="EUA31" s="53" t="s">
        <v>397</v>
      </c>
      <c r="EUB31" s="53" t="s">
        <v>397</v>
      </c>
      <c r="EUC31" s="53" t="s">
        <v>397</v>
      </c>
      <c r="EUD31" s="53" t="s">
        <v>397</v>
      </c>
      <c r="EUE31" s="53" t="s">
        <v>397</v>
      </c>
      <c r="EUF31" s="53" t="s">
        <v>397</v>
      </c>
      <c r="EUG31" s="53" t="s">
        <v>397</v>
      </c>
      <c r="EUH31" s="53" t="s">
        <v>397</v>
      </c>
      <c r="EUI31" s="53" t="s">
        <v>397</v>
      </c>
      <c r="EUJ31" s="53" t="s">
        <v>397</v>
      </c>
      <c r="EUK31" s="53" t="s">
        <v>397</v>
      </c>
      <c r="EUL31" s="53" t="s">
        <v>397</v>
      </c>
      <c r="EUM31" s="53" t="s">
        <v>397</v>
      </c>
      <c r="EUN31" s="53" t="s">
        <v>397</v>
      </c>
      <c r="EUO31" s="53" t="s">
        <v>397</v>
      </c>
      <c r="EUP31" s="53" t="s">
        <v>397</v>
      </c>
      <c r="EUQ31" s="53" t="s">
        <v>397</v>
      </c>
      <c r="EUR31" s="53" t="s">
        <v>397</v>
      </c>
      <c r="EUS31" s="53" t="s">
        <v>397</v>
      </c>
      <c r="EUT31" s="53" t="s">
        <v>397</v>
      </c>
      <c r="EUU31" s="53" t="s">
        <v>397</v>
      </c>
      <c r="EUV31" s="53" t="s">
        <v>397</v>
      </c>
      <c r="EUW31" s="53" t="s">
        <v>397</v>
      </c>
      <c r="EUX31" s="53" t="s">
        <v>397</v>
      </c>
      <c r="EUY31" s="53" t="s">
        <v>397</v>
      </c>
      <c r="EUZ31" s="53" t="s">
        <v>397</v>
      </c>
      <c r="EVA31" s="53" t="s">
        <v>397</v>
      </c>
      <c r="EVB31" s="53" t="s">
        <v>397</v>
      </c>
      <c r="EVC31" s="53" t="s">
        <v>397</v>
      </c>
      <c r="EVD31" s="53" t="s">
        <v>397</v>
      </c>
      <c r="EVE31" s="53" t="s">
        <v>397</v>
      </c>
      <c r="EVF31" s="53" t="s">
        <v>397</v>
      </c>
      <c r="EVG31" s="53" t="s">
        <v>397</v>
      </c>
      <c r="EVH31" s="53" t="s">
        <v>397</v>
      </c>
      <c r="EVI31" s="53" t="s">
        <v>397</v>
      </c>
      <c r="EVJ31" s="53" t="s">
        <v>397</v>
      </c>
      <c r="EVK31" s="53" t="s">
        <v>397</v>
      </c>
      <c r="EVL31" s="53" t="s">
        <v>397</v>
      </c>
      <c r="EVM31" s="53" t="s">
        <v>397</v>
      </c>
      <c r="EVN31" s="53" t="s">
        <v>397</v>
      </c>
      <c r="EVO31" s="53" t="s">
        <v>397</v>
      </c>
      <c r="EVP31" s="53" t="s">
        <v>397</v>
      </c>
      <c r="EVQ31" s="53" t="s">
        <v>397</v>
      </c>
      <c r="EVR31" s="53" t="s">
        <v>397</v>
      </c>
      <c r="EVS31" s="53" t="s">
        <v>397</v>
      </c>
      <c r="EVT31" s="53" t="s">
        <v>397</v>
      </c>
      <c r="EVU31" s="53" t="s">
        <v>397</v>
      </c>
      <c r="EVV31" s="53" t="s">
        <v>397</v>
      </c>
      <c r="EVW31" s="53" t="s">
        <v>397</v>
      </c>
      <c r="EVX31" s="53" t="s">
        <v>397</v>
      </c>
      <c r="EVY31" s="53" t="s">
        <v>397</v>
      </c>
      <c r="EVZ31" s="53" t="s">
        <v>397</v>
      </c>
      <c r="EWA31" s="53" t="s">
        <v>397</v>
      </c>
      <c r="EWB31" s="53" t="s">
        <v>397</v>
      </c>
      <c r="EWC31" s="53" t="s">
        <v>397</v>
      </c>
      <c r="EWD31" s="53" t="s">
        <v>397</v>
      </c>
      <c r="EWE31" s="53" t="s">
        <v>397</v>
      </c>
      <c r="EWF31" s="53" t="s">
        <v>397</v>
      </c>
      <c r="EWG31" s="53" t="s">
        <v>397</v>
      </c>
      <c r="EWH31" s="53" t="s">
        <v>397</v>
      </c>
      <c r="EWI31" s="53" t="s">
        <v>397</v>
      </c>
      <c r="EWJ31" s="53" t="s">
        <v>397</v>
      </c>
      <c r="EWK31" s="53" t="s">
        <v>397</v>
      </c>
      <c r="EWL31" s="53" t="s">
        <v>397</v>
      </c>
      <c r="EWM31" s="53" t="s">
        <v>397</v>
      </c>
      <c r="EWN31" s="53" t="s">
        <v>397</v>
      </c>
      <c r="EWO31" s="53" t="s">
        <v>397</v>
      </c>
      <c r="EWP31" s="53" t="s">
        <v>397</v>
      </c>
      <c r="EWQ31" s="53" t="s">
        <v>397</v>
      </c>
      <c r="EWR31" s="53" t="s">
        <v>397</v>
      </c>
      <c r="EWS31" s="53" t="s">
        <v>397</v>
      </c>
      <c r="EWT31" s="53" t="s">
        <v>397</v>
      </c>
      <c r="EWU31" s="53" t="s">
        <v>397</v>
      </c>
      <c r="EWV31" s="53" t="s">
        <v>397</v>
      </c>
      <c r="EWW31" s="53" t="s">
        <v>397</v>
      </c>
      <c r="EWX31" s="53" t="s">
        <v>397</v>
      </c>
      <c r="EWY31" s="53" t="s">
        <v>397</v>
      </c>
      <c r="EWZ31" s="53" t="s">
        <v>397</v>
      </c>
      <c r="EXA31" s="53" t="s">
        <v>397</v>
      </c>
      <c r="EXB31" s="53" t="s">
        <v>397</v>
      </c>
      <c r="EXC31" s="53" t="s">
        <v>397</v>
      </c>
      <c r="EXD31" s="53" t="s">
        <v>397</v>
      </c>
      <c r="EXE31" s="53" t="s">
        <v>397</v>
      </c>
      <c r="EXF31" s="53" t="s">
        <v>397</v>
      </c>
      <c r="EXG31" s="53" t="s">
        <v>397</v>
      </c>
      <c r="EXH31" s="53" t="s">
        <v>397</v>
      </c>
      <c r="EXI31" s="53" t="s">
        <v>397</v>
      </c>
      <c r="EXJ31" s="53" t="s">
        <v>397</v>
      </c>
      <c r="EXK31" s="53" t="s">
        <v>397</v>
      </c>
      <c r="EXL31" s="53" t="s">
        <v>397</v>
      </c>
      <c r="EXM31" s="53" t="s">
        <v>397</v>
      </c>
      <c r="EXN31" s="53" t="s">
        <v>397</v>
      </c>
      <c r="EXO31" s="53" t="s">
        <v>397</v>
      </c>
      <c r="EXP31" s="53" t="s">
        <v>397</v>
      </c>
      <c r="EXQ31" s="53" t="s">
        <v>397</v>
      </c>
      <c r="EXR31" s="53" t="s">
        <v>397</v>
      </c>
      <c r="EXS31" s="53" t="s">
        <v>397</v>
      </c>
      <c r="EXT31" s="53" t="s">
        <v>397</v>
      </c>
      <c r="EXU31" s="53" t="s">
        <v>397</v>
      </c>
      <c r="EXV31" s="53" t="s">
        <v>397</v>
      </c>
      <c r="EXW31" s="53" t="s">
        <v>397</v>
      </c>
      <c r="EXX31" s="53" t="s">
        <v>397</v>
      </c>
      <c r="EXY31" s="53" t="s">
        <v>397</v>
      </c>
      <c r="EXZ31" s="53" t="s">
        <v>397</v>
      </c>
      <c r="EYA31" s="53" t="s">
        <v>397</v>
      </c>
      <c r="EYB31" s="53" t="s">
        <v>397</v>
      </c>
      <c r="EYC31" s="53" t="s">
        <v>397</v>
      </c>
      <c r="EYD31" s="53" t="s">
        <v>397</v>
      </c>
      <c r="EYE31" s="53" t="s">
        <v>397</v>
      </c>
      <c r="EYF31" s="53" t="s">
        <v>397</v>
      </c>
      <c r="EYG31" s="53" t="s">
        <v>397</v>
      </c>
      <c r="EYH31" s="53" t="s">
        <v>397</v>
      </c>
      <c r="EYI31" s="53" t="s">
        <v>397</v>
      </c>
      <c r="EYJ31" s="53" t="s">
        <v>397</v>
      </c>
      <c r="EYK31" s="53" t="s">
        <v>397</v>
      </c>
      <c r="EYL31" s="53" t="s">
        <v>397</v>
      </c>
      <c r="EYM31" s="53" t="s">
        <v>397</v>
      </c>
      <c r="EYN31" s="53" t="s">
        <v>397</v>
      </c>
      <c r="EYO31" s="53" t="s">
        <v>397</v>
      </c>
      <c r="EYP31" s="53" t="s">
        <v>397</v>
      </c>
      <c r="EYQ31" s="53" t="s">
        <v>397</v>
      </c>
      <c r="EYR31" s="53" t="s">
        <v>397</v>
      </c>
      <c r="EYS31" s="53" t="s">
        <v>397</v>
      </c>
      <c r="EYT31" s="53" t="s">
        <v>397</v>
      </c>
      <c r="EYU31" s="53" t="s">
        <v>397</v>
      </c>
      <c r="EYV31" s="53" t="s">
        <v>397</v>
      </c>
      <c r="EYW31" s="53" t="s">
        <v>397</v>
      </c>
      <c r="EYX31" s="53" t="s">
        <v>397</v>
      </c>
      <c r="EYY31" s="53" t="s">
        <v>397</v>
      </c>
      <c r="EYZ31" s="53" t="s">
        <v>397</v>
      </c>
      <c r="EZA31" s="53" t="s">
        <v>397</v>
      </c>
      <c r="EZB31" s="53" t="s">
        <v>397</v>
      </c>
      <c r="EZC31" s="53" t="s">
        <v>397</v>
      </c>
      <c r="EZD31" s="53" t="s">
        <v>397</v>
      </c>
      <c r="EZE31" s="53" t="s">
        <v>397</v>
      </c>
      <c r="EZF31" s="53" t="s">
        <v>397</v>
      </c>
      <c r="EZG31" s="53" t="s">
        <v>397</v>
      </c>
      <c r="EZH31" s="53" t="s">
        <v>397</v>
      </c>
      <c r="EZI31" s="53" t="s">
        <v>397</v>
      </c>
      <c r="EZJ31" s="53" t="s">
        <v>397</v>
      </c>
      <c r="EZK31" s="53" t="s">
        <v>397</v>
      </c>
      <c r="EZL31" s="53" t="s">
        <v>397</v>
      </c>
      <c r="EZM31" s="53" t="s">
        <v>397</v>
      </c>
      <c r="EZN31" s="53" t="s">
        <v>397</v>
      </c>
      <c r="EZO31" s="53" t="s">
        <v>397</v>
      </c>
      <c r="EZP31" s="53" t="s">
        <v>397</v>
      </c>
      <c r="EZQ31" s="53" t="s">
        <v>397</v>
      </c>
      <c r="EZR31" s="53" t="s">
        <v>397</v>
      </c>
      <c r="EZS31" s="53" t="s">
        <v>397</v>
      </c>
      <c r="EZT31" s="53" t="s">
        <v>397</v>
      </c>
      <c r="EZU31" s="53" t="s">
        <v>397</v>
      </c>
      <c r="EZV31" s="53" t="s">
        <v>397</v>
      </c>
      <c r="EZW31" s="53" t="s">
        <v>397</v>
      </c>
      <c r="EZX31" s="53" t="s">
        <v>397</v>
      </c>
      <c r="EZY31" s="53" t="s">
        <v>397</v>
      </c>
      <c r="EZZ31" s="53" t="s">
        <v>397</v>
      </c>
      <c r="FAA31" s="53" t="s">
        <v>397</v>
      </c>
      <c r="FAB31" s="53" t="s">
        <v>397</v>
      </c>
      <c r="FAC31" s="53" t="s">
        <v>397</v>
      </c>
      <c r="FAD31" s="53" t="s">
        <v>397</v>
      </c>
      <c r="FAE31" s="53" t="s">
        <v>397</v>
      </c>
      <c r="FAF31" s="53" t="s">
        <v>397</v>
      </c>
      <c r="FAG31" s="53" t="s">
        <v>397</v>
      </c>
      <c r="FAH31" s="53" t="s">
        <v>397</v>
      </c>
      <c r="FAI31" s="53" t="s">
        <v>397</v>
      </c>
      <c r="FAJ31" s="53" t="s">
        <v>397</v>
      </c>
      <c r="FAK31" s="53" t="s">
        <v>397</v>
      </c>
      <c r="FAL31" s="53" t="s">
        <v>397</v>
      </c>
      <c r="FAM31" s="53" t="s">
        <v>397</v>
      </c>
      <c r="FAN31" s="53" t="s">
        <v>397</v>
      </c>
      <c r="FAO31" s="53" t="s">
        <v>397</v>
      </c>
      <c r="FAP31" s="53" t="s">
        <v>397</v>
      </c>
      <c r="FAQ31" s="53" t="s">
        <v>397</v>
      </c>
      <c r="FAR31" s="53" t="s">
        <v>397</v>
      </c>
      <c r="FAS31" s="53" t="s">
        <v>397</v>
      </c>
      <c r="FAT31" s="53" t="s">
        <v>397</v>
      </c>
      <c r="FAU31" s="53" t="s">
        <v>397</v>
      </c>
      <c r="FAV31" s="53" t="s">
        <v>397</v>
      </c>
      <c r="FAW31" s="53" t="s">
        <v>397</v>
      </c>
      <c r="FAX31" s="53" t="s">
        <v>397</v>
      </c>
      <c r="FAY31" s="53" t="s">
        <v>397</v>
      </c>
      <c r="FAZ31" s="53" t="s">
        <v>397</v>
      </c>
      <c r="FBA31" s="53" t="s">
        <v>397</v>
      </c>
      <c r="FBB31" s="53" t="s">
        <v>397</v>
      </c>
      <c r="FBC31" s="53" t="s">
        <v>397</v>
      </c>
      <c r="FBD31" s="53" t="s">
        <v>397</v>
      </c>
      <c r="FBE31" s="53" t="s">
        <v>397</v>
      </c>
      <c r="FBF31" s="53" t="s">
        <v>397</v>
      </c>
      <c r="FBG31" s="53" t="s">
        <v>397</v>
      </c>
      <c r="FBH31" s="53" t="s">
        <v>397</v>
      </c>
      <c r="FBI31" s="53" t="s">
        <v>397</v>
      </c>
      <c r="FBJ31" s="53" t="s">
        <v>397</v>
      </c>
      <c r="FBK31" s="53" t="s">
        <v>397</v>
      </c>
      <c r="FBL31" s="53" t="s">
        <v>397</v>
      </c>
      <c r="FBM31" s="53" t="s">
        <v>397</v>
      </c>
      <c r="FBN31" s="53" t="s">
        <v>397</v>
      </c>
      <c r="FBO31" s="53" t="s">
        <v>397</v>
      </c>
      <c r="FBP31" s="53" t="s">
        <v>397</v>
      </c>
      <c r="FBQ31" s="53" t="s">
        <v>397</v>
      </c>
      <c r="FBR31" s="53" t="s">
        <v>397</v>
      </c>
      <c r="FBS31" s="53" t="s">
        <v>397</v>
      </c>
      <c r="FBT31" s="53" t="s">
        <v>397</v>
      </c>
      <c r="FBU31" s="53" t="s">
        <v>397</v>
      </c>
      <c r="FBV31" s="53" t="s">
        <v>397</v>
      </c>
      <c r="FBW31" s="53" t="s">
        <v>397</v>
      </c>
      <c r="FBX31" s="53" t="s">
        <v>397</v>
      </c>
      <c r="FBY31" s="53" t="s">
        <v>397</v>
      </c>
      <c r="FBZ31" s="53" t="s">
        <v>397</v>
      </c>
      <c r="FCA31" s="53" t="s">
        <v>397</v>
      </c>
      <c r="FCB31" s="53" t="s">
        <v>397</v>
      </c>
      <c r="FCC31" s="53" t="s">
        <v>397</v>
      </c>
      <c r="FCD31" s="53" t="s">
        <v>397</v>
      </c>
      <c r="FCE31" s="53" t="s">
        <v>397</v>
      </c>
      <c r="FCF31" s="53" t="s">
        <v>397</v>
      </c>
      <c r="FCG31" s="53" t="s">
        <v>397</v>
      </c>
      <c r="FCH31" s="53" t="s">
        <v>397</v>
      </c>
      <c r="FCI31" s="53" t="s">
        <v>397</v>
      </c>
      <c r="FCJ31" s="53" t="s">
        <v>397</v>
      </c>
      <c r="FCK31" s="53" t="s">
        <v>397</v>
      </c>
      <c r="FCL31" s="53" t="s">
        <v>397</v>
      </c>
      <c r="FCM31" s="53" t="s">
        <v>397</v>
      </c>
      <c r="FCN31" s="53" t="s">
        <v>397</v>
      </c>
      <c r="FCO31" s="53" t="s">
        <v>397</v>
      </c>
      <c r="FCP31" s="53" t="s">
        <v>397</v>
      </c>
      <c r="FCQ31" s="53" t="s">
        <v>397</v>
      </c>
      <c r="FCR31" s="53" t="s">
        <v>397</v>
      </c>
      <c r="FCS31" s="53" t="s">
        <v>397</v>
      </c>
      <c r="FCT31" s="53" t="s">
        <v>397</v>
      </c>
      <c r="FCU31" s="53" t="s">
        <v>397</v>
      </c>
      <c r="FCV31" s="53" t="s">
        <v>397</v>
      </c>
      <c r="FCW31" s="53" t="s">
        <v>397</v>
      </c>
      <c r="FCX31" s="53" t="s">
        <v>397</v>
      </c>
      <c r="FCY31" s="53" t="s">
        <v>397</v>
      </c>
      <c r="FCZ31" s="53" t="s">
        <v>397</v>
      </c>
      <c r="FDA31" s="53" t="s">
        <v>397</v>
      </c>
      <c r="FDB31" s="53" t="s">
        <v>397</v>
      </c>
      <c r="FDC31" s="53" t="s">
        <v>397</v>
      </c>
      <c r="FDD31" s="53" t="s">
        <v>397</v>
      </c>
      <c r="FDE31" s="53" t="s">
        <v>397</v>
      </c>
      <c r="FDF31" s="53" t="s">
        <v>397</v>
      </c>
      <c r="FDG31" s="53" t="s">
        <v>397</v>
      </c>
      <c r="FDH31" s="53" t="s">
        <v>397</v>
      </c>
      <c r="FDI31" s="53" t="s">
        <v>397</v>
      </c>
      <c r="FDJ31" s="53" t="s">
        <v>397</v>
      </c>
      <c r="FDK31" s="53" t="s">
        <v>397</v>
      </c>
      <c r="FDL31" s="53" t="s">
        <v>397</v>
      </c>
      <c r="FDM31" s="53" t="s">
        <v>397</v>
      </c>
      <c r="FDN31" s="53" t="s">
        <v>397</v>
      </c>
      <c r="FDO31" s="53" t="s">
        <v>397</v>
      </c>
      <c r="FDP31" s="53" t="s">
        <v>397</v>
      </c>
      <c r="FDQ31" s="53" t="s">
        <v>397</v>
      </c>
      <c r="FDR31" s="53" t="s">
        <v>397</v>
      </c>
      <c r="FDS31" s="53" t="s">
        <v>397</v>
      </c>
      <c r="FDT31" s="53" t="s">
        <v>397</v>
      </c>
      <c r="FDU31" s="53" t="s">
        <v>397</v>
      </c>
      <c r="FDV31" s="53" t="s">
        <v>397</v>
      </c>
      <c r="FDW31" s="53" t="s">
        <v>397</v>
      </c>
      <c r="FDX31" s="53" t="s">
        <v>397</v>
      </c>
      <c r="FDY31" s="53" t="s">
        <v>397</v>
      </c>
      <c r="FDZ31" s="53" t="s">
        <v>397</v>
      </c>
      <c r="FEA31" s="53" t="s">
        <v>397</v>
      </c>
      <c r="FEB31" s="53" t="s">
        <v>397</v>
      </c>
      <c r="FEC31" s="53" t="s">
        <v>397</v>
      </c>
      <c r="FED31" s="53" t="s">
        <v>397</v>
      </c>
      <c r="FEE31" s="53" t="s">
        <v>397</v>
      </c>
      <c r="FEF31" s="53" t="s">
        <v>397</v>
      </c>
      <c r="FEG31" s="53" t="s">
        <v>397</v>
      </c>
      <c r="FEH31" s="53" t="s">
        <v>397</v>
      </c>
      <c r="FEI31" s="53" t="s">
        <v>397</v>
      </c>
      <c r="FEJ31" s="53" t="s">
        <v>397</v>
      </c>
      <c r="FEK31" s="53" t="s">
        <v>397</v>
      </c>
      <c r="FEL31" s="53" t="s">
        <v>397</v>
      </c>
      <c r="FEM31" s="53" t="s">
        <v>397</v>
      </c>
      <c r="FEN31" s="53" t="s">
        <v>397</v>
      </c>
      <c r="FEO31" s="53" t="s">
        <v>397</v>
      </c>
      <c r="FEP31" s="53" t="s">
        <v>397</v>
      </c>
      <c r="FEQ31" s="53" t="s">
        <v>397</v>
      </c>
      <c r="FER31" s="53" t="s">
        <v>397</v>
      </c>
      <c r="FES31" s="53" t="s">
        <v>397</v>
      </c>
      <c r="FET31" s="53" t="s">
        <v>397</v>
      </c>
      <c r="FEU31" s="53" t="s">
        <v>397</v>
      </c>
      <c r="FEV31" s="53" t="s">
        <v>397</v>
      </c>
      <c r="FEW31" s="53" t="s">
        <v>397</v>
      </c>
      <c r="FEX31" s="53" t="s">
        <v>397</v>
      </c>
      <c r="FEY31" s="53" t="s">
        <v>397</v>
      </c>
      <c r="FEZ31" s="53" t="s">
        <v>397</v>
      </c>
      <c r="FFA31" s="53" t="s">
        <v>397</v>
      </c>
      <c r="FFB31" s="53" t="s">
        <v>397</v>
      </c>
      <c r="FFC31" s="53" t="s">
        <v>397</v>
      </c>
      <c r="FFD31" s="53" t="s">
        <v>397</v>
      </c>
      <c r="FFE31" s="53" t="s">
        <v>397</v>
      </c>
      <c r="FFF31" s="53" t="s">
        <v>397</v>
      </c>
      <c r="FFG31" s="53" t="s">
        <v>397</v>
      </c>
      <c r="FFH31" s="53" t="s">
        <v>397</v>
      </c>
      <c r="FFI31" s="53" t="s">
        <v>397</v>
      </c>
      <c r="FFJ31" s="53" t="s">
        <v>397</v>
      </c>
      <c r="FFK31" s="53" t="s">
        <v>397</v>
      </c>
      <c r="FFL31" s="53" t="s">
        <v>397</v>
      </c>
      <c r="FFM31" s="53" t="s">
        <v>397</v>
      </c>
      <c r="FFN31" s="53" t="s">
        <v>397</v>
      </c>
      <c r="FFO31" s="53" t="s">
        <v>397</v>
      </c>
      <c r="FFP31" s="53" t="s">
        <v>397</v>
      </c>
      <c r="FFQ31" s="53" t="s">
        <v>397</v>
      </c>
      <c r="FFR31" s="53" t="s">
        <v>397</v>
      </c>
      <c r="FFS31" s="53" t="s">
        <v>397</v>
      </c>
      <c r="FFT31" s="53" t="s">
        <v>397</v>
      </c>
      <c r="FFU31" s="53" t="s">
        <v>397</v>
      </c>
      <c r="FFV31" s="53" t="s">
        <v>397</v>
      </c>
      <c r="FFW31" s="53" t="s">
        <v>397</v>
      </c>
      <c r="FFX31" s="53" t="s">
        <v>397</v>
      </c>
      <c r="FFY31" s="53" t="s">
        <v>397</v>
      </c>
      <c r="FFZ31" s="53" t="s">
        <v>397</v>
      </c>
      <c r="FGA31" s="53" t="s">
        <v>397</v>
      </c>
      <c r="FGB31" s="53" t="s">
        <v>397</v>
      </c>
      <c r="FGC31" s="53" t="s">
        <v>397</v>
      </c>
      <c r="FGD31" s="53" t="s">
        <v>397</v>
      </c>
      <c r="FGE31" s="53" t="s">
        <v>397</v>
      </c>
      <c r="FGF31" s="53" t="s">
        <v>397</v>
      </c>
      <c r="FGG31" s="53" t="s">
        <v>397</v>
      </c>
      <c r="FGH31" s="53" t="s">
        <v>397</v>
      </c>
      <c r="FGI31" s="53" t="s">
        <v>397</v>
      </c>
      <c r="FGJ31" s="53" t="s">
        <v>397</v>
      </c>
      <c r="FGK31" s="53" t="s">
        <v>397</v>
      </c>
      <c r="FGL31" s="53" t="s">
        <v>397</v>
      </c>
      <c r="FGM31" s="53" t="s">
        <v>397</v>
      </c>
      <c r="FGN31" s="53" t="s">
        <v>397</v>
      </c>
      <c r="FGO31" s="53" t="s">
        <v>397</v>
      </c>
      <c r="FGP31" s="53" t="s">
        <v>397</v>
      </c>
      <c r="FGQ31" s="53" t="s">
        <v>397</v>
      </c>
      <c r="FGR31" s="53" t="s">
        <v>397</v>
      </c>
      <c r="FGS31" s="53" t="s">
        <v>397</v>
      </c>
      <c r="FGT31" s="53" t="s">
        <v>397</v>
      </c>
      <c r="FGU31" s="53" t="s">
        <v>397</v>
      </c>
      <c r="FGV31" s="53" t="s">
        <v>397</v>
      </c>
      <c r="FGW31" s="53" t="s">
        <v>397</v>
      </c>
      <c r="FGX31" s="53" t="s">
        <v>397</v>
      </c>
      <c r="FGY31" s="53" t="s">
        <v>397</v>
      </c>
      <c r="FGZ31" s="53" t="s">
        <v>397</v>
      </c>
      <c r="FHA31" s="53" t="s">
        <v>397</v>
      </c>
      <c r="FHB31" s="53" t="s">
        <v>397</v>
      </c>
      <c r="FHC31" s="53" t="s">
        <v>397</v>
      </c>
      <c r="FHD31" s="53" t="s">
        <v>397</v>
      </c>
      <c r="FHE31" s="53" t="s">
        <v>397</v>
      </c>
      <c r="FHF31" s="53" t="s">
        <v>397</v>
      </c>
      <c r="FHG31" s="53" t="s">
        <v>397</v>
      </c>
      <c r="FHH31" s="53" t="s">
        <v>397</v>
      </c>
      <c r="FHI31" s="53" t="s">
        <v>397</v>
      </c>
      <c r="FHJ31" s="53" t="s">
        <v>397</v>
      </c>
      <c r="FHK31" s="53" t="s">
        <v>397</v>
      </c>
      <c r="FHL31" s="53" t="s">
        <v>397</v>
      </c>
      <c r="FHM31" s="53" t="s">
        <v>397</v>
      </c>
      <c r="FHN31" s="53" t="s">
        <v>397</v>
      </c>
      <c r="FHO31" s="53" t="s">
        <v>397</v>
      </c>
      <c r="FHP31" s="53" t="s">
        <v>397</v>
      </c>
      <c r="FHQ31" s="53" t="s">
        <v>397</v>
      </c>
      <c r="FHR31" s="53" t="s">
        <v>397</v>
      </c>
      <c r="FHS31" s="53" t="s">
        <v>397</v>
      </c>
      <c r="FHT31" s="53" t="s">
        <v>397</v>
      </c>
      <c r="FHU31" s="53" t="s">
        <v>397</v>
      </c>
      <c r="FHV31" s="53" t="s">
        <v>397</v>
      </c>
      <c r="FHW31" s="53" t="s">
        <v>397</v>
      </c>
      <c r="FHX31" s="53" t="s">
        <v>397</v>
      </c>
      <c r="FHY31" s="53" t="s">
        <v>397</v>
      </c>
      <c r="FHZ31" s="53" t="s">
        <v>397</v>
      </c>
      <c r="FIA31" s="53" t="s">
        <v>397</v>
      </c>
      <c r="FIB31" s="53" t="s">
        <v>397</v>
      </c>
      <c r="FIC31" s="53" t="s">
        <v>397</v>
      </c>
      <c r="FID31" s="53" t="s">
        <v>397</v>
      </c>
      <c r="FIE31" s="53" t="s">
        <v>397</v>
      </c>
      <c r="FIF31" s="53" t="s">
        <v>397</v>
      </c>
      <c r="FIG31" s="53" t="s">
        <v>397</v>
      </c>
      <c r="FIH31" s="53" t="s">
        <v>397</v>
      </c>
      <c r="FII31" s="53" t="s">
        <v>397</v>
      </c>
      <c r="FIJ31" s="53" t="s">
        <v>397</v>
      </c>
      <c r="FIK31" s="53" t="s">
        <v>397</v>
      </c>
      <c r="FIL31" s="53" t="s">
        <v>397</v>
      </c>
      <c r="FIM31" s="53" t="s">
        <v>397</v>
      </c>
      <c r="FIN31" s="53" t="s">
        <v>397</v>
      </c>
      <c r="FIO31" s="53" t="s">
        <v>397</v>
      </c>
      <c r="FIP31" s="53" t="s">
        <v>397</v>
      </c>
      <c r="FIQ31" s="53" t="s">
        <v>397</v>
      </c>
      <c r="FIR31" s="53" t="s">
        <v>397</v>
      </c>
      <c r="FIS31" s="53" t="s">
        <v>397</v>
      </c>
      <c r="FIT31" s="53" t="s">
        <v>397</v>
      </c>
      <c r="FIU31" s="53" t="s">
        <v>397</v>
      </c>
      <c r="FIV31" s="53" t="s">
        <v>397</v>
      </c>
      <c r="FIW31" s="53" t="s">
        <v>397</v>
      </c>
      <c r="FIX31" s="53" t="s">
        <v>397</v>
      </c>
      <c r="FIY31" s="53" t="s">
        <v>397</v>
      </c>
      <c r="FIZ31" s="53" t="s">
        <v>397</v>
      </c>
      <c r="FJA31" s="53" t="s">
        <v>397</v>
      </c>
      <c r="FJB31" s="53" t="s">
        <v>397</v>
      </c>
      <c r="FJC31" s="53" t="s">
        <v>397</v>
      </c>
      <c r="FJD31" s="53" t="s">
        <v>397</v>
      </c>
      <c r="FJE31" s="53" t="s">
        <v>397</v>
      </c>
      <c r="FJF31" s="53" t="s">
        <v>397</v>
      </c>
      <c r="FJG31" s="53" t="s">
        <v>397</v>
      </c>
      <c r="FJH31" s="53" t="s">
        <v>397</v>
      </c>
      <c r="FJI31" s="53" t="s">
        <v>397</v>
      </c>
      <c r="FJJ31" s="53" t="s">
        <v>397</v>
      </c>
      <c r="FJK31" s="53" t="s">
        <v>397</v>
      </c>
      <c r="FJL31" s="53" t="s">
        <v>397</v>
      </c>
      <c r="FJM31" s="53" t="s">
        <v>397</v>
      </c>
      <c r="FJN31" s="53" t="s">
        <v>397</v>
      </c>
      <c r="FJO31" s="53" t="s">
        <v>397</v>
      </c>
      <c r="FJP31" s="53" t="s">
        <v>397</v>
      </c>
      <c r="FJQ31" s="53" t="s">
        <v>397</v>
      </c>
      <c r="FJR31" s="53" t="s">
        <v>397</v>
      </c>
      <c r="FJS31" s="53" t="s">
        <v>397</v>
      </c>
      <c r="FJT31" s="53" t="s">
        <v>397</v>
      </c>
      <c r="FJU31" s="53" t="s">
        <v>397</v>
      </c>
      <c r="FJV31" s="53" t="s">
        <v>397</v>
      </c>
      <c r="FJW31" s="53" t="s">
        <v>397</v>
      </c>
      <c r="FJX31" s="53" t="s">
        <v>397</v>
      </c>
      <c r="FJY31" s="53" t="s">
        <v>397</v>
      </c>
      <c r="FJZ31" s="53" t="s">
        <v>397</v>
      </c>
      <c r="FKA31" s="53" t="s">
        <v>397</v>
      </c>
      <c r="FKB31" s="53" t="s">
        <v>397</v>
      </c>
      <c r="FKC31" s="53" t="s">
        <v>397</v>
      </c>
      <c r="FKD31" s="53" t="s">
        <v>397</v>
      </c>
      <c r="FKE31" s="53" t="s">
        <v>397</v>
      </c>
      <c r="FKF31" s="53" t="s">
        <v>397</v>
      </c>
      <c r="FKG31" s="53" t="s">
        <v>397</v>
      </c>
      <c r="FKH31" s="53" t="s">
        <v>397</v>
      </c>
      <c r="FKI31" s="53" t="s">
        <v>397</v>
      </c>
      <c r="FKJ31" s="53" t="s">
        <v>397</v>
      </c>
      <c r="FKK31" s="53" t="s">
        <v>397</v>
      </c>
      <c r="FKL31" s="53" t="s">
        <v>397</v>
      </c>
      <c r="FKM31" s="53" t="s">
        <v>397</v>
      </c>
      <c r="FKN31" s="53" t="s">
        <v>397</v>
      </c>
      <c r="FKO31" s="53" t="s">
        <v>397</v>
      </c>
      <c r="FKP31" s="53" t="s">
        <v>397</v>
      </c>
      <c r="FKQ31" s="53" t="s">
        <v>397</v>
      </c>
      <c r="FKR31" s="53" t="s">
        <v>397</v>
      </c>
      <c r="FKS31" s="53" t="s">
        <v>397</v>
      </c>
      <c r="FKT31" s="53" t="s">
        <v>397</v>
      </c>
      <c r="FKU31" s="53" t="s">
        <v>397</v>
      </c>
      <c r="FKV31" s="53" t="s">
        <v>397</v>
      </c>
      <c r="FKW31" s="53" t="s">
        <v>397</v>
      </c>
      <c r="FKX31" s="53" t="s">
        <v>397</v>
      </c>
      <c r="FKY31" s="53" t="s">
        <v>397</v>
      </c>
      <c r="FKZ31" s="53" t="s">
        <v>397</v>
      </c>
      <c r="FLA31" s="53" t="s">
        <v>397</v>
      </c>
      <c r="FLB31" s="53" t="s">
        <v>397</v>
      </c>
      <c r="FLC31" s="53" t="s">
        <v>397</v>
      </c>
      <c r="FLD31" s="53" t="s">
        <v>397</v>
      </c>
      <c r="FLE31" s="53" t="s">
        <v>397</v>
      </c>
      <c r="FLF31" s="53" t="s">
        <v>397</v>
      </c>
      <c r="FLG31" s="53" t="s">
        <v>397</v>
      </c>
      <c r="FLH31" s="53" t="s">
        <v>397</v>
      </c>
      <c r="FLI31" s="53" t="s">
        <v>397</v>
      </c>
      <c r="FLJ31" s="53" t="s">
        <v>397</v>
      </c>
      <c r="FLK31" s="53" t="s">
        <v>397</v>
      </c>
      <c r="FLL31" s="53" t="s">
        <v>397</v>
      </c>
      <c r="FLM31" s="53" t="s">
        <v>397</v>
      </c>
      <c r="FLN31" s="53" t="s">
        <v>397</v>
      </c>
      <c r="FLO31" s="53" t="s">
        <v>397</v>
      </c>
      <c r="FLP31" s="53" t="s">
        <v>397</v>
      </c>
      <c r="FLQ31" s="53" t="s">
        <v>397</v>
      </c>
      <c r="FLR31" s="53" t="s">
        <v>397</v>
      </c>
      <c r="FLS31" s="53" t="s">
        <v>397</v>
      </c>
      <c r="FLT31" s="53" t="s">
        <v>397</v>
      </c>
      <c r="FLU31" s="53" t="s">
        <v>397</v>
      </c>
      <c r="FLV31" s="53" t="s">
        <v>397</v>
      </c>
      <c r="FLW31" s="53" t="s">
        <v>397</v>
      </c>
      <c r="FLX31" s="53" t="s">
        <v>397</v>
      </c>
      <c r="FLY31" s="53" t="s">
        <v>397</v>
      </c>
      <c r="FLZ31" s="53" t="s">
        <v>397</v>
      </c>
      <c r="FMA31" s="53" t="s">
        <v>397</v>
      </c>
      <c r="FMB31" s="53" t="s">
        <v>397</v>
      </c>
      <c r="FMC31" s="53" t="s">
        <v>397</v>
      </c>
      <c r="FMD31" s="53" t="s">
        <v>397</v>
      </c>
      <c r="FME31" s="53" t="s">
        <v>397</v>
      </c>
      <c r="FMF31" s="53" t="s">
        <v>397</v>
      </c>
      <c r="FMG31" s="53" t="s">
        <v>397</v>
      </c>
      <c r="FMH31" s="53" t="s">
        <v>397</v>
      </c>
      <c r="FMI31" s="53" t="s">
        <v>397</v>
      </c>
      <c r="FMJ31" s="53" t="s">
        <v>397</v>
      </c>
      <c r="FMK31" s="53" t="s">
        <v>397</v>
      </c>
      <c r="FML31" s="53" t="s">
        <v>397</v>
      </c>
      <c r="FMM31" s="53" t="s">
        <v>397</v>
      </c>
      <c r="FMN31" s="53" t="s">
        <v>397</v>
      </c>
      <c r="FMO31" s="53" t="s">
        <v>397</v>
      </c>
      <c r="FMP31" s="53" t="s">
        <v>397</v>
      </c>
      <c r="FMQ31" s="53" t="s">
        <v>397</v>
      </c>
      <c r="FMR31" s="53" t="s">
        <v>397</v>
      </c>
      <c r="FMS31" s="53" t="s">
        <v>397</v>
      </c>
      <c r="FMT31" s="53" t="s">
        <v>397</v>
      </c>
      <c r="FMU31" s="53" t="s">
        <v>397</v>
      </c>
      <c r="FMV31" s="53" t="s">
        <v>397</v>
      </c>
      <c r="FMW31" s="53" t="s">
        <v>397</v>
      </c>
      <c r="FMX31" s="53" t="s">
        <v>397</v>
      </c>
      <c r="FMY31" s="53" t="s">
        <v>397</v>
      </c>
      <c r="FMZ31" s="53" t="s">
        <v>397</v>
      </c>
      <c r="FNA31" s="53" t="s">
        <v>397</v>
      </c>
      <c r="FNB31" s="53" t="s">
        <v>397</v>
      </c>
      <c r="FNC31" s="53" t="s">
        <v>397</v>
      </c>
      <c r="FND31" s="53" t="s">
        <v>397</v>
      </c>
      <c r="FNE31" s="53" t="s">
        <v>397</v>
      </c>
      <c r="FNF31" s="53" t="s">
        <v>397</v>
      </c>
      <c r="FNG31" s="53" t="s">
        <v>397</v>
      </c>
      <c r="FNH31" s="53" t="s">
        <v>397</v>
      </c>
      <c r="FNI31" s="53" t="s">
        <v>397</v>
      </c>
      <c r="FNJ31" s="53" t="s">
        <v>397</v>
      </c>
      <c r="FNK31" s="53" t="s">
        <v>397</v>
      </c>
      <c r="FNL31" s="53" t="s">
        <v>397</v>
      </c>
      <c r="FNM31" s="53" t="s">
        <v>397</v>
      </c>
      <c r="FNN31" s="53" t="s">
        <v>397</v>
      </c>
      <c r="FNO31" s="53" t="s">
        <v>397</v>
      </c>
      <c r="FNP31" s="53" t="s">
        <v>397</v>
      </c>
      <c r="FNQ31" s="53" t="s">
        <v>397</v>
      </c>
      <c r="FNR31" s="53" t="s">
        <v>397</v>
      </c>
      <c r="FNS31" s="53" t="s">
        <v>397</v>
      </c>
      <c r="FNT31" s="53" t="s">
        <v>397</v>
      </c>
      <c r="FNU31" s="53" t="s">
        <v>397</v>
      </c>
      <c r="FNV31" s="53" t="s">
        <v>397</v>
      </c>
      <c r="FNW31" s="53" t="s">
        <v>397</v>
      </c>
      <c r="FNX31" s="53" t="s">
        <v>397</v>
      </c>
      <c r="FNY31" s="53" t="s">
        <v>397</v>
      </c>
      <c r="FNZ31" s="53" t="s">
        <v>397</v>
      </c>
      <c r="FOA31" s="53" t="s">
        <v>397</v>
      </c>
      <c r="FOB31" s="53" t="s">
        <v>397</v>
      </c>
      <c r="FOC31" s="53" t="s">
        <v>397</v>
      </c>
      <c r="FOD31" s="53" t="s">
        <v>397</v>
      </c>
      <c r="FOE31" s="53" t="s">
        <v>397</v>
      </c>
      <c r="FOF31" s="53" t="s">
        <v>397</v>
      </c>
      <c r="FOG31" s="53" t="s">
        <v>397</v>
      </c>
      <c r="FOH31" s="53" t="s">
        <v>397</v>
      </c>
      <c r="FOI31" s="53" t="s">
        <v>397</v>
      </c>
      <c r="FOJ31" s="53" t="s">
        <v>397</v>
      </c>
      <c r="FOK31" s="53" t="s">
        <v>397</v>
      </c>
      <c r="FOL31" s="53" t="s">
        <v>397</v>
      </c>
      <c r="FOM31" s="53" t="s">
        <v>397</v>
      </c>
      <c r="FON31" s="53" t="s">
        <v>397</v>
      </c>
      <c r="FOO31" s="53" t="s">
        <v>397</v>
      </c>
      <c r="FOP31" s="53" t="s">
        <v>397</v>
      </c>
      <c r="FOQ31" s="53" t="s">
        <v>397</v>
      </c>
      <c r="FOR31" s="53" t="s">
        <v>397</v>
      </c>
      <c r="FOS31" s="53" t="s">
        <v>397</v>
      </c>
      <c r="FOT31" s="53" t="s">
        <v>397</v>
      </c>
      <c r="FOU31" s="53" t="s">
        <v>397</v>
      </c>
      <c r="FOV31" s="53" t="s">
        <v>397</v>
      </c>
      <c r="FOW31" s="53" t="s">
        <v>397</v>
      </c>
      <c r="FOX31" s="53" t="s">
        <v>397</v>
      </c>
      <c r="FOY31" s="53" t="s">
        <v>397</v>
      </c>
      <c r="FOZ31" s="53" t="s">
        <v>397</v>
      </c>
      <c r="FPA31" s="53" t="s">
        <v>397</v>
      </c>
      <c r="FPB31" s="53" t="s">
        <v>397</v>
      </c>
      <c r="FPC31" s="53" t="s">
        <v>397</v>
      </c>
      <c r="FPD31" s="53" t="s">
        <v>397</v>
      </c>
      <c r="FPE31" s="53" t="s">
        <v>397</v>
      </c>
      <c r="FPF31" s="53" t="s">
        <v>397</v>
      </c>
      <c r="FPG31" s="53" t="s">
        <v>397</v>
      </c>
      <c r="FPH31" s="53" t="s">
        <v>397</v>
      </c>
      <c r="FPI31" s="53" t="s">
        <v>397</v>
      </c>
      <c r="FPJ31" s="53" t="s">
        <v>397</v>
      </c>
      <c r="FPK31" s="53" t="s">
        <v>397</v>
      </c>
      <c r="FPL31" s="53" t="s">
        <v>397</v>
      </c>
      <c r="FPM31" s="53" t="s">
        <v>397</v>
      </c>
      <c r="FPN31" s="53" t="s">
        <v>397</v>
      </c>
      <c r="FPO31" s="53" t="s">
        <v>397</v>
      </c>
      <c r="FPP31" s="53" t="s">
        <v>397</v>
      </c>
      <c r="FPQ31" s="53" t="s">
        <v>397</v>
      </c>
      <c r="FPR31" s="53" t="s">
        <v>397</v>
      </c>
      <c r="FPS31" s="53" t="s">
        <v>397</v>
      </c>
      <c r="FPT31" s="53" t="s">
        <v>397</v>
      </c>
      <c r="FPU31" s="53" t="s">
        <v>397</v>
      </c>
      <c r="FPV31" s="53" t="s">
        <v>397</v>
      </c>
      <c r="FPW31" s="53" t="s">
        <v>397</v>
      </c>
      <c r="FPX31" s="53" t="s">
        <v>397</v>
      </c>
      <c r="FPY31" s="53" t="s">
        <v>397</v>
      </c>
      <c r="FPZ31" s="53" t="s">
        <v>397</v>
      </c>
      <c r="FQA31" s="53" t="s">
        <v>397</v>
      </c>
      <c r="FQB31" s="53" t="s">
        <v>397</v>
      </c>
      <c r="FQC31" s="53" t="s">
        <v>397</v>
      </c>
      <c r="FQD31" s="53" t="s">
        <v>397</v>
      </c>
      <c r="FQE31" s="53" t="s">
        <v>397</v>
      </c>
      <c r="FQF31" s="53" t="s">
        <v>397</v>
      </c>
      <c r="FQG31" s="53" t="s">
        <v>397</v>
      </c>
      <c r="FQH31" s="53" t="s">
        <v>397</v>
      </c>
      <c r="FQI31" s="53" t="s">
        <v>397</v>
      </c>
      <c r="FQJ31" s="53" t="s">
        <v>397</v>
      </c>
      <c r="FQK31" s="53" t="s">
        <v>397</v>
      </c>
      <c r="FQL31" s="53" t="s">
        <v>397</v>
      </c>
      <c r="FQM31" s="53" t="s">
        <v>397</v>
      </c>
      <c r="FQN31" s="53" t="s">
        <v>397</v>
      </c>
      <c r="FQO31" s="53" t="s">
        <v>397</v>
      </c>
      <c r="FQP31" s="53" t="s">
        <v>397</v>
      </c>
      <c r="FQQ31" s="53" t="s">
        <v>397</v>
      </c>
      <c r="FQR31" s="53" t="s">
        <v>397</v>
      </c>
      <c r="FQS31" s="53" t="s">
        <v>397</v>
      </c>
      <c r="FQT31" s="53" t="s">
        <v>397</v>
      </c>
      <c r="FQU31" s="53" t="s">
        <v>397</v>
      </c>
      <c r="FQV31" s="53" t="s">
        <v>397</v>
      </c>
      <c r="FQW31" s="53" t="s">
        <v>397</v>
      </c>
      <c r="FQX31" s="53" t="s">
        <v>397</v>
      </c>
      <c r="FQY31" s="53" t="s">
        <v>397</v>
      </c>
      <c r="FQZ31" s="53" t="s">
        <v>397</v>
      </c>
      <c r="FRA31" s="53" t="s">
        <v>397</v>
      </c>
      <c r="FRB31" s="53" t="s">
        <v>397</v>
      </c>
      <c r="FRC31" s="53" t="s">
        <v>397</v>
      </c>
      <c r="FRD31" s="53" t="s">
        <v>397</v>
      </c>
      <c r="FRE31" s="53" t="s">
        <v>397</v>
      </c>
      <c r="FRF31" s="53" t="s">
        <v>397</v>
      </c>
      <c r="FRG31" s="53" t="s">
        <v>397</v>
      </c>
      <c r="FRH31" s="53" t="s">
        <v>397</v>
      </c>
      <c r="FRI31" s="53" t="s">
        <v>397</v>
      </c>
      <c r="FRJ31" s="53" t="s">
        <v>397</v>
      </c>
      <c r="FRK31" s="53" t="s">
        <v>397</v>
      </c>
      <c r="FRL31" s="53" t="s">
        <v>397</v>
      </c>
      <c r="FRM31" s="53" t="s">
        <v>397</v>
      </c>
      <c r="FRN31" s="53" t="s">
        <v>397</v>
      </c>
      <c r="FRO31" s="53" t="s">
        <v>397</v>
      </c>
      <c r="FRP31" s="53" t="s">
        <v>397</v>
      </c>
      <c r="FRQ31" s="53" t="s">
        <v>397</v>
      </c>
      <c r="FRR31" s="53" t="s">
        <v>397</v>
      </c>
      <c r="FRS31" s="53" t="s">
        <v>397</v>
      </c>
      <c r="FRT31" s="53" t="s">
        <v>397</v>
      </c>
      <c r="FRU31" s="53" t="s">
        <v>397</v>
      </c>
      <c r="FRV31" s="53" t="s">
        <v>397</v>
      </c>
      <c r="FRW31" s="53" t="s">
        <v>397</v>
      </c>
      <c r="FRX31" s="53" t="s">
        <v>397</v>
      </c>
      <c r="FRY31" s="53" t="s">
        <v>397</v>
      </c>
      <c r="FRZ31" s="53" t="s">
        <v>397</v>
      </c>
      <c r="FSA31" s="53" t="s">
        <v>397</v>
      </c>
      <c r="FSB31" s="53" t="s">
        <v>397</v>
      </c>
      <c r="FSC31" s="53" t="s">
        <v>397</v>
      </c>
      <c r="FSD31" s="53" t="s">
        <v>397</v>
      </c>
      <c r="FSE31" s="53" t="s">
        <v>397</v>
      </c>
      <c r="FSF31" s="53" t="s">
        <v>397</v>
      </c>
      <c r="FSG31" s="53" t="s">
        <v>397</v>
      </c>
      <c r="FSH31" s="53" t="s">
        <v>397</v>
      </c>
      <c r="FSI31" s="53" t="s">
        <v>397</v>
      </c>
      <c r="FSJ31" s="53" t="s">
        <v>397</v>
      </c>
      <c r="FSK31" s="53" t="s">
        <v>397</v>
      </c>
      <c r="FSL31" s="53" t="s">
        <v>397</v>
      </c>
      <c r="FSM31" s="53" t="s">
        <v>397</v>
      </c>
      <c r="FSN31" s="53" t="s">
        <v>397</v>
      </c>
      <c r="FSO31" s="53" t="s">
        <v>397</v>
      </c>
      <c r="FSP31" s="53" t="s">
        <v>397</v>
      </c>
      <c r="FSQ31" s="53" t="s">
        <v>397</v>
      </c>
      <c r="FSR31" s="53" t="s">
        <v>397</v>
      </c>
      <c r="FSS31" s="53" t="s">
        <v>397</v>
      </c>
      <c r="FST31" s="53" t="s">
        <v>397</v>
      </c>
      <c r="FSU31" s="53" t="s">
        <v>397</v>
      </c>
      <c r="FSV31" s="53" t="s">
        <v>397</v>
      </c>
      <c r="FSW31" s="53" t="s">
        <v>397</v>
      </c>
      <c r="FSX31" s="53" t="s">
        <v>397</v>
      </c>
      <c r="FSY31" s="53" t="s">
        <v>397</v>
      </c>
      <c r="FSZ31" s="53" t="s">
        <v>397</v>
      </c>
      <c r="FTA31" s="53" t="s">
        <v>397</v>
      </c>
      <c r="FTB31" s="53" t="s">
        <v>397</v>
      </c>
      <c r="FTC31" s="53" t="s">
        <v>397</v>
      </c>
      <c r="FTD31" s="53" t="s">
        <v>397</v>
      </c>
      <c r="FTE31" s="53" t="s">
        <v>397</v>
      </c>
      <c r="FTF31" s="53" t="s">
        <v>397</v>
      </c>
      <c r="FTG31" s="53" t="s">
        <v>397</v>
      </c>
      <c r="FTH31" s="53" t="s">
        <v>397</v>
      </c>
      <c r="FTI31" s="53" t="s">
        <v>397</v>
      </c>
      <c r="FTJ31" s="53" t="s">
        <v>397</v>
      </c>
      <c r="FTK31" s="53" t="s">
        <v>397</v>
      </c>
      <c r="FTL31" s="53" t="s">
        <v>397</v>
      </c>
      <c r="FTM31" s="53" t="s">
        <v>397</v>
      </c>
      <c r="FTN31" s="53" t="s">
        <v>397</v>
      </c>
      <c r="FTO31" s="53" t="s">
        <v>397</v>
      </c>
      <c r="FTP31" s="53" t="s">
        <v>397</v>
      </c>
      <c r="FTQ31" s="53" t="s">
        <v>397</v>
      </c>
      <c r="FTR31" s="53" t="s">
        <v>397</v>
      </c>
      <c r="FTS31" s="53" t="s">
        <v>397</v>
      </c>
      <c r="FTT31" s="53" t="s">
        <v>397</v>
      </c>
      <c r="FTU31" s="53" t="s">
        <v>397</v>
      </c>
      <c r="FTV31" s="53" t="s">
        <v>397</v>
      </c>
      <c r="FTW31" s="53" t="s">
        <v>397</v>
      </c>
      <c r="FTX31" s="53" t="s">
        <v>397</v>
      </c>
      <c r="FTY31" s="53" t="s">
        <v>397</v>
      </c>
      <c r="FTZ31" s="53" t="s">
        <v>397</v>
      </c>
      <c r="FUA31" s="53" t="s">
        <v>397</v>
      </c>
      <c r="FUB31" s="53" t="s">
        <v>397</v>
      </c>
      <c r="FUC31" s="53" t="s">
        <v>397</v>
      </c>
      <c r="FUD31" s="53" t="s">
        <v>397</v>
      </c>
      <c r="FUE31" s="53" t="s">
        <v>397</v>
      </c>
      <c r="FUF31" s="53" t="s">
        <v>397</v>
      </c>
      <c r="FUG31" s="53" t="s">
        <v>397</v>
      </c>
      <c r="FUH31" s="53" t="s">
        <v>397</v>
      </c>
      <c r="FUI31" s="53" t="s">
        <v>397</v>
      </c>
      <c r="FUJ31" s="53" t="s">
        <v>397</v>
      </c>
      <c r="FUK31" s="53" t="s">
        <v>397</v>
      </c>
      <c r="FUL31" s="53" t="s">
        <v>397</v>
      </c>
      <c r="FUM31" s="53" t="s">
        <v>397</v>
      </c>
      <c r="FUN31" s="53" t="s">
        <v>397</v>
      </c>
      <c r="FUO31" s="53" t="s">
        <v>397</v>
      </c>
      <c r="FUP31" s="53" t="s">
        <v>397</v>
      </c>
      <c r="FUQ31" s="53" t="s">
        <v>397</v>
      </c>
      <c r="FUR31" s="53" t="s">
        <v>397</v>
      </c>
      <c r="FUS31" s="53" t="s">
        <v>397</v>
      </c>
      <c r="FUT31" s="53" t="s">
        <v>397</v>
      </c>
      <c r="FUU31" s="53" t="s">
        <v>397</v>
      </c>
      <c r="FUV31" s="53" t="s">
        <v>397</v>
      </c>
      <c r="FUW31" s="53" t="s">
        <v>397</v>
      </c>
      <c r="FUX31" s="53" t="s">
        <v>397</v>
      </c>
      <c r="FUY31" s="53" t="s">
        <v>397</v>
      </c>
      <c r="FUZ31" s="53" t="s">
        <v>397</v>
      </c>
      <c r="FVA31" s="53" t="s">
        <v>397</v>
      </c>
      <c r="FVB31" s="53" t="s">
        <v>397</v>
      </c>
      <c r="FVC31" s="53" t="s">
        <v>397</v>
      </c>
      <c r="FVD31" s="53" t="s">
        <v>397</v>
      </c>
      <c r="FVE31" s="53" t="s">
        <v>397</v>
      </c>
      <c r="FVF31" s="53" t="s">
        <v>397</v>
      </c>
      <c r="FVG31" s="53" t="s">
        <v>397</v>
      </c>
      <c r="FVH31" s="53" t="s">
        <v>397</v>
      </c>
      <c r="FVI31" s="53" t="s">
        <v>397</v>
      </c>
      <c r="FVJ31" s="53" t="s">
        <v>397</v>
      </c>
      <c r="FVK31" s="53" t="s">
        <v>397</v>
      </c>
      <c r="FVL31" s="53" t="s">
        <v>397</v>
      </c>
      <c r="FVM31" s="53" t="s">
        <v>397</v>
      </c>
      <c r="FVN31" s="53" t="s">
        <v>397</v>
      </c>
      <c r="FVO31" s="53" t="s">
        <v>397</v>
      </c>
      <c r="FVP31" s="53" t="s">
        <v>397</v>
      </c>
      <c r="FVQ31" s="53" t="s">
        <v>397</v>
      </c>
      <c r="FVR31" s="53" t="s">
        <v>397</v>
      </c>
      <c r="FVS31" s="53" t="s">
        <v>397</v>
      </c>
      <c r="FVT31" s="53" t="s">
        <v>397</v>
      </c>
      <c r="FVU31" s="53" t="s">
        <v>397</v>
      </c>
      <c r="FVV31" s="53" t="s">
        <v>397</v>
      </c>
      <c r="FVW31" s="53" t="s">
        <v>397</v>
      </c>
      <c r="FVX31" s="53" t="s">
        <v>397</v>
      </c>
      <c r="FVY31" s="53" t="s">
        <v>397</v>
      </c>
      <c r="FVZ31" s="53" t="s">
        <v>397</v>
      </c>
      <c r="FWA31" s="53" t="s">
        <v>397</v>
      </c>
      <c r="FWB31" s="53" t="s">
        <v>397</v>
      </c>
      <c r="FWC31" s="53" t="s">
        <v>397</v>
      </c>
      <c r="FWD31" s="53" t="s">
        <v>397</v>
      </c>
      <c r="FWE31" s="53" t="s">
        <v>397</v>
      </c>
      <c r="FWF31" s="53" t="s">
        <v>397</v>
      </c>
      <c r="FWG31" s="53" t="s">
        <v>397</v>
      </c>
      <c r="FWH31" s="53" t="s">
        <v>397</v>
      </c>
      <c r="FWI31" s="53" t="s">
        <v>397</v>
      </c>
      <c r="FWJ31" s="53" t="s">
        <v>397</v>
      </c>
      <c r="FWK31" s="53" t="s">
        <v>397</v>
      </c>
      <c r="FWL31" s="53" t="s">
        <v>397</v>
      </c>
      <c r="FWM31" s="53" t="s">
        <v>397</v>
      </c>
      <c r="FWN31" s="53" t="s">
        <v>397</v>
      </c>
      <c r="FWO31" s="53" t="s">
        <v>397</v>
      </c>
      <c r="FWP31" s="53" t="s">
        <v>397</v>
      </c>
      <c r="FWQ31" s="53" t="s">
        <v>397</v>
      </c>
      <c r="FWR31" s="53" t="s">
        <v>397</v>
      </c>
      <c r="FWS31" s="53" t="s">
        <v>397</v>
      </c>
      <c r="FWT31" s="53" t="s">
        <v>397</v>
      </c>
      <c r="FWU31" s="53" t="s">
        <v>397</v>
      </c>
      <c r="FWV31" s="53" t="s">
        <v>397</v>
      </c>
      <c r="FWW31" s="53" t="s">
        <v>397</v>
      </c>
      <c r="FWX31" s="53" t="s">
        <v>397</v>
      </c>
      <c r="FWY31" s="53" t="s">
        <v>397</v>
      </c>
      <c r="FWZ31" s="53" t="s">
        <v>397</v>
      </c>
      <c r="FXA31" s="53" t="s">
        <v>397</v>
      </c>
      <c r="FXB31" s="53" t="s">
        <v>397</v>
      </c>
      <c r="FXC31" s="53" t="s">
        <v>397</v>
      </c>
      <c r="FXD31" s="53" t="s">
        <v>397</v>
      </c>
      <c r="FXE31" s="53" t="s">
        <v>397</v>
      </c>
      <c r="FXF31" s="53" t="s">
        <v>397</v>
      </c>
      <c r="FXG31" s="53" t="s">
        <v>397</v>
      </c>
      <c r="FXH31" s="53" t="s">
        <v>397</v>
      </c>
      <c r="FXI31" s="53" t="s">
        <v>397</v>
      </c>
      <c r="FXJ31" s="53" t="s">
        <v>397</v>
      </c>
      <c r="FXK31" s="53" t="s">
        <v>397</v>
      </c>
      <c r="FXL31" s="53" t="s">
        <v>397</v>
      </c>
      <c r="FXM31" s="53" t="s">
        <v>397</v>
      </c>
      <c r="FXN31" s="53" t="s">
        <v>397</v>
      </c>
      <c r="FXO31" s="53" t="s">
        <v>397</v>
      </c>
      <c r="FXP31" s="53" t="s">
        <v>397</v>
      </c>
      <c r="FXQ31" s="53" t="s">
        <v>397</v>
      </c>
      <c r="FXR31" s="53" t="s">
        <v>397</v>
      </c>
      <c r="FXS31" s="53" t="s">
        <v>397</v>
      </c>
      <c r="FXT31" s="53" t="s">
        <v>397</v>
      </c>
      <c r="FXU31" s="53" t="s">
        <v>397</v>
      </c>
      <c r="FXV31" s="53" t="s">
        <v>397</v>
      </c>
      <c r="FXW31" s="53" t="s">
        <v>397</v>
      </c>
      <c r="FXX31" s="53" t="s">
        <v>397</v>
      </c>
      <c r="FXY31" s="53" t="s">
        <v>397</v>
      </c>
      <c r="FXZ31" s="53" t="s">
        <v>397</v>
      </c>
      <c r="FYA31" s="53" t="s">
        <v>397</v>
      </c>
      <c r="FYB31" s="53" t="s">
        <v>397</v>
      </c>
      <c r="FYC31" s="53" t="s">
        <v>397</v>
      </c>
      <c r="FYD31" s="53" t="s">
        <v>397</v>
      </c>
      <c r="FYE31" s="53" t="s">
        <v>397</v>
      </c>
      <c r="FYF31" s="53" t="s">
        <v>397</v>
      </c>
      <c r="FYG31" s="53" t="s">
        <v>397</v>
      </c>
      <c r="FYH31" s="53" t="s">
        <v>397</v>
      </c>
      <c r="FYI31" s="53" t="s">
        <v>397</v>
      </c>
      <c r="FYJ31" s="53" t="s">
        <v>397</v>
      </c>
      <c r="FYK31" s="53" t="s">
        <v>397</v>
      </c>
      <c r="FYL31" s="53" t="s">
        <v>397</v>
      </c>
      <c r="FYM31" s="53" t="s">
        <v>397</v>
      </c>
      <c r="FYN31" s="53" t="s">
        <v>397</v>
      </c>
      <c r="FYO31" s="53" t="s">
        <v>397</v>
      </c>
      <c r="FYP31" s="53" t="s">
        <v>397</v>
      </c>
      <c r="FYQ31" s="53" t="s">
        <v>397</v>
      </c>
      <c r="FYR31" s="53" t="s">
        <v>397</v>
      </c>
      <c r="FYS31" s="53" t="s">
        <v>397</v>
      </c>
      <c r="FYT31" s="53" t="s">
        <v>397</v>
      </c>
      <c r="FYU31" s="53" t="s">
        <v>397</v>
      </c>
      <c r="FYV31" s="53" t="s">
        <v>397</v>
      </c>
      <c r="FYW31" s="53" t="s">
        <v>397</v>
      </c>
      <c r="FYX31" s="53" t="s">
        <v>397</v>
      </c>
      <c r="FYY31" s="53" t="s">
        <v>397</v>
      </c>
      <c r="FYZ31" s="53" t="s">
        <v>397</v>
      </c>
      <c r="FZA31" s="53" t="s">
        <v>397</v>
      </c>
      <c r="FZB31" s="53" t="s">
        <v>397</v>
      </c>
      <c r="FZC31" s="53" t="s">
        <v>397</v>
      </c>
      <c r="FZD31" s="53" t="s">
        <v>397</v>
      </c>
      <c r="FZE31" s="53" t="s">
        <v>397</v>
      </c>
      <c r="FZF31" s="53" t="s">
        <v>397</v>
      </c>
      <c r="FZG31" s="53" t="s">
        <v>397</v>
      </c>
      <c r="FZH31" s="53" t="s">
        <v>397</v>
      </c>
      <c r="FZI31" s="53" t="s">
        <v>397</v>
      </c>
      <c r="FZJ31" s="53" t="s">
        <v>397</v>
      </c>
      <c r="FZK31" s="53" t="s">
        <v>397</v>
      </c>
      <c r="FZL31" s="53" t="s">
        <v>397</v>
      </c>
      <c r="FZM31" s="53" t="s">
        <v>397</v>
      </c>
      <c r="FZN31" s="53" t="s">
        <v>397</v>
      </c>
      <c r="FZO31" s="53" t="s">
        <v>397</v>
      </c>
      <c r="FZP31" s="53" t="s">
        <v>397</v>
      </c>
      <c r="FZQ31" s="53" t="s">
        <v>397</v>
      </c>
      <c r="FZR31" s="53" t="s">
        <v>397</v>
      </c>
      <c r="FZS31" s="53" t="s">
        <v>397</v>
      </c>
      <c r="FZT31" s="53" t="s">
        <v>397</v>
      </c>
      <c r="FZU31" s="53" t="s">
        <v>397</v>
      </c>
      <c r="FZV31" s="53" t="s">
        <v>397</v>
      </c>
      <c r="FZW31" s="53" t="s">
        <v>397</v>
      </c>
      <c r="FZX31" s="53" t="s">
        <v>397</v>
      </c>
      <c r="FZY31" s="53" t="s">
        <v>397</v>
      </c>
      <c r="FZZ31" s="53" t="s">
        <v>397</v>
      </c>
      <c r="GAA31" s="53" t="s">
        <v>397</v>
      </c>
      <c r="GAB31" s="53" t="s">
        <v>397</v>
      </c>
      <c r="GAC31" s="53" t="s">
        <v>397</v>
      </c>
      <c r="GAD31" s="53" t="s">
        <v>397</v>
      </c>
      <c r="GAE31" s="53" t="s">
        <v>397</v>
      </c>
      <c r="GAF31" s="53" t="s">
        <v>397</v>
      </c>
      <c r="GAG31" s="53" t="s">
        <v>397</v>
      </c>
      <c r="GAH31" s="53" t="s">
        <v>397</v>
      </c>
      <c r="GAI31" s="53" t="s">
        <v>397</v>
      </c>
      <c r="GAJ31" s="53" t="s">
        <v>397</v>
      </c>
      <c r="GAK31" s="53" t="s">
        <v>397</v>
      </c>
      <c r="GAL31" s="53" t="s">
        <v>397</v>
      </c>
      <c r="GAM31" s="53" t="s">
        <v>397</v>
      </c>
      <c r="GAN31" s="53" t="s">
        <v>397</v>
      </c>
      <c r="GAO31" s="53" t="s">
        <v>397</v>
      </c>
      <c r="GAP31" s="53" t="s">
        <v>397</v>
      </c>
      <c r="GAQ31" s="53" t="s">
        <v>397</v>
      </c>
      <c r="GAR31" s="53" t="s">
        <v>397</v>
      </c>
      <c r="GAS31" s="53" t="s">
        <v>397</v>
      </c>
      <c r="GAT31" s="53" t="s">
        <v>397</v>
      </c>
      <c r="GAU31" s="53" t="s">
        <v>397</v>
      </c>
      <c r="GAV31" s="53" t="s">
        <v>397</v>
      </c>
      <c r="GAW31" s="53" t="s">
        <v>397</v>
      </c>
      <c r="GAX31" s="53" t="s">
        <v>397</v>
      </c>
      <c r="GAY31" s="53" t="s">
        <v>397</v>
      </c>
      <c r="GAZ31" s="53" t="s">
        <v>397</v>
      </c>
      <c r="GBA31" s="53" t="s">
        <v>397</v>
      </c>
      <c r="GBB31" s="53" t="s">
        <v>397</v>
      </c>
      <c r="GBC31" s="53" t="s">
        <v>397</v>
      </c>
      <c r="GBD31" s="53" t="s">
        <v>397</v>
      </c>
      <c r="GBE31" s="53" t="s">
        <v>397</v>
      </c>
      <c r="GBF31" s="53" t="s">
        <v>397</v>
      </c>
      <c r="GBG31" s="53" t="s">
        <v>397</v>
      </c>
      <c r="GBH31" s="53" t="s">
        <v>397</v>
      </c>
      <c r="GBI31" s="53" t="s">
        <v>397</v>
      </c>
      <c r="GBJ31" s="53" t="s">
        <v>397</v>
      </c>
      <c r="GBK31" s="53" t="s">
        <v>397</v>
      </c>
      <c r="GBL31" s="53" t="s">
        <v>397</v>
      </c>
      <c r="GBM31" s="53" t="s">
        <v>397</v>
      </c>
      <c r="GBN31" s="53" t="s">
        <v>397</v>
      </c>
      <c r="GBO31" s="53" t="s">
        <v>397</v>
      </c>
      <c r="GBP31" s="53" t="s">
        <v>397</v>
      </c>
      <c r="GBQ31" s="53" t="s">
        <v>397</v>
      </c>
      <c r="GBR31" s="53" t="s">
        <v>397</v>
      </c>
      <c r="GBS31" s="53" t="s">
        <v>397</v>
      </c>
      <c r="GBT31" s="53" t="s">
        <v>397</v>
      </c>
      <c r="GBU31" s="53" t="s">
        <v>397</v>
      </c>
      <c r="GBV31" s="53" t="s">
        <v>397</v>
      </c>
      <c r="GBW31" s="53" t="s">
        <v>397</v>
      </c>
      <c r="GBX31" s="53" t="s">
        <v>397</v>
      </c>
      <c r="GBY31" s="53" t="s">
        <v>397</v>
      </c>
      <c r="GBZ31" s="53" t="s">
        <v>397</v>
      </c>
      <c r="GCA31" s="53" t="s">
        <v>397</v>
      </c>
      <c r="GCB31" s="53" t="s">
        <v>397</v>
      </c>
      <c r="GCC31" s="53" t="s">
        <v>397</v>
      </c>
      <c r="GCD31" s="53" t="s">
        <v>397</v>
      </c>
      <c r="GCE31" s="53" t="s">
        <v>397</v>
      </c>
      <c r="GCF31" s="53" t="s">
        <v>397</v>
      </c>
      <c r="GCG31" s="53" t="s">
        <v>397</v>
      </c>
      <c r="GCH31" s="53" t="s">
        <v>397</v>
      </c>
      <c r="GCI31" s="53" t="s">
        <v>397</v>
      </c>
      <c r="GCJ31" s="53" t="s">
        <v>397</v>
      </c>
      <c r="GCK31" s="53" t="s">
        <v>397</v>
      </c>
      <c r="GCL31" s="53" t="s">
        <v>397</v>
      </c>
      <c r="GCM31" s="53" t="s">
        <v>397</v>
      </c>
      <c r="GCN31" s="53" t="s">
        <v>397</v>
      </c>
      <c r="GCO31" s="53" t="s">
        <v>397</v>
      </c>
      <c r="GCP31" s="53" t="s">
        <v>397</v>
      </c>
      <c r="GCQ31" s="53" t="s">
        <v>397</v>
      </c>
      <c r="GCR31" s="53" t="s">
        <v>397</v>
      </c>
      <c r="GCS31" s="53" t="s">
        <v>397</v>
      </c>
      <c r="GCT31" s="53" t="s">
        <v>397</v>
      </c>
      <c r="GCU31" s="53" t="s">
        <v>397</v>
      </c>
      <c r="GCV31" s="53" t="s">
        <v>397</v>
      </c>
      <c r="GCW31" s="53" t="s">
        <v>397</v>
      </c>
      <c r="GCX31" s="53" t="s">
        <v>397</v>
      </c>
      <c r="GCY31" s="53" t="s">
        <v>397</v>
      </c>
      <c r="GCZ31" s="53" t="s">
        <v>397</v>
      </c>
      <c r="GDA31" s="53" t="s">
        <v>397</v>
      </c>
      <c r="GDB31" s="53" t="s">
        <v>397</v>
      </c>
      <c r="GDC31" s="53" t="s">
        <v>397</v>
      </c>
      <c r="GDD31" s="53" t="s">
        <v>397</v>
      </c>
      <c r="GDE31" s="53" t="s">
        <v>397</v>
      </c>
      <c r="GDF31" s="53" t="s">
        <v>397</v>
      </c>
      <c r="GDG31" s="53" t="s">
        <v>397</v>
      </c>
      <c r="GDH31" s="53" t="s">
        <v>397</v>
      </c>
      <c r="GDI31" s="53" t="s">
        <v>397</v>
      </c>
      <c r="GDJ31" s="53" t="s">
        <v>397</v>
      </c>
      <c r="GDK31" s="53" t="s">
        <v>397</v>
      </c>
      <c r="GDL31" s="53" t="s">
        <v>397</v>
      </c>
      <c r="GDM31" s="53" t="s">
        <v>397</v>
      </c>
      <c r="GDN31" s="53" t="s">
        <v>397</v>
      </c>
      <c r="GDO31" s="53" t="s">
        <v>397</v>
      </c>
      <c r="GDP31" s="53" t="s">
        <v>397</v>
      </c>
      <c r="GDQ31" s="53" t="s">
        <v>397</v>
      </c>
      <c r="GDR31" s="53" t="s">
        <v>397</v>
      </c>
      <c r="GDS31" s="53" t="s">
        <v>397</v>
      </c>
      <c r="GDT31" s="53" t="s">
        <v>397</v>
      </c>
      <c r="GDU31" s="53" t="s">
        <v>397</v>
      </c>
      <c r="GDV31" s="53" t="s">
        <v>397</v>
      </c>
      <c r="GDW31" s="53" t="s">
        <v>397</v>
      </c>
      <c r="GDX31" s="53" t="s">
        <v>397</v>
      </c>
      <c r="GDY31" s="53" t="s">
        <v>397</v>
      </c>
      <c r="GDZ31" s="53" t="s">
        <v>397</v>
      </c>
      <c r="GEA31" s="53" t="s">
        <v>397</v>
      </c>
      <c r="GEB31" s="53" t="s">
        <v>397</v>
      </c>
      <c r="GEC31" s="53" t="s">
        <v>397</v>
      </c>
      <c r="GED31" s="53" t="s">
        <v>397</v>
      </c>
      <c r="GEE31" s="53" t="s">
        <v>397</v>
      </c>
      <c r="GEF31" s="53" t="s">
        <v>397</v>
      </c>
      <c r="GEG31" s="53" t="s">
        <v>397</v>
      </c>
      <c r="GEH31" s="53" t="s">
        <v>397</v>
      </c>
      <c r="GEI31" s="53" t="s">
        <v>397</v>
      </c>
      <c r="GEJ31" s="53" t="s">
        <v>397</v>
      </c>
      <c r="GEK31" s="53" t="s">
        <v>397</v>
      </c>
      <c r="GEL31" s="53" t="s">
        <v>397</v>
      </c>
      <c r="GEM31" s="53" t="s">
        <v>397</v>
      </c>
      <c r="GEN31" s="53" t="s">
        <v>397</v>
      </c>
      <c r="GEO31" s="53" t="s">
        <v>397</v>
      </c>
      <c r="GEP31" s="53" t="s">
        <v>397</v>
      </c>
      <c r="GEQ31" s="53" t="s">
        <v>397</v>
      </c>
      <c r="GER31" s="53" t="s">
        <v>397</v>
      </c>
      <c r="GES31" s="53" t="s">
        <v>397</v>
      </c>
      <c r="GET31" s="53" t="s">
        <v>397</v>
      </c>
      <c r="GEU31" s="53" t="s">
        <v>397</v>
      </c>
      <c r="GEV31" s="53" t="s">
        <v>397</v>
      </c>
      <c r="GEW31" s="53" t="s">
        <v>397</v>
      </c>
      <c r="GEX31" s="53" t="s">
        <v>397</v>
      </c>
      <c r="GEY31" s="53" t="s">
        <v>397</v>
      </c>
      <c r="GEZ31" s="53" t="s">
        <v>397</v>
      </c>
      <c r="GFA31" s="53" t="s">
        <v>397</v>
      </c>
      <c r="GFB31" s="53" t="s">
        <v>397</v>
      </c>
      <c r="GFC31" s="53" t="s">
        <v>397</v>
      </c>
      <c r="GFD31" s="53" t="s">
        <v>397</v>
      </c>
      <c r="GFE31" s="53" t="s">
        <v>397</v>
      </c>
      <c r="GFF31" s="53" t="s">
        <v>397</v>
      </c>
      <c r="GFG31" s="53" t="s">
        <v>397</v>
      </c>
      <c r="GFH31" s="53" t="s">
        <v>397</v>
      </c>
      <c r="GFI31" s="53" t="s">
        <v>397</v>
      </c>
      <c r="GFJ31" s="53" t="s">
        <v>397</v>
      </c>
      <c r="GFK31" s="53" t="s">
        <v>397</v>
      </c>
      <c r="GFL31" s="53" t="s">
        <v>397</v>
      </c>
      <c r="GFM31" s="53" t="s">
        <v>397</v>
      </c>
      <c r="GFN31" s="53" t="s">
        <v>397</v>
      </c>
      <c r="GFO31" s="53" t="s">
        <v>397</v>
      </c>
      <c r="GFP31" s="53" t="s">
        <v>397</v>
      </c>
      <c r="GFQ31" s="53" t="s">
        <v>397</v>
      </c>
      <c r="GFR31" s="53" t="s">
        <v>397</v>
      </c>
      <c r="GFS31" s="53" t="s">
        <v>397</v>
      </c>
      <c r="GFT31" s="53" t="s">
        <v>397</v>
      </c>
      <c r="GFU31" s="53" t="s">
        <v>397</v>
      </c>
      <c r="GFV31" s="53" t="s">
        <v>397</v>
      </c>
      <c r="GFW31" s="53" t="s">
        <v>397</v>
      </c>
      <c r="GFX31" s="53" t="s">
        <v>397</v>
      </c>
      <c r="GFY31" s="53" t="s">
        <v>397</v>
      </c>
      <c r="GFZ31" s="53" t="s">
        <v>397</v>
      </c>
      <c r="GGA31" s="53" t="s">
        <v>397</v>
      </c>
      <c r="GGB31" s="53" t="s">
        <v>397</v>
      </c>
      <c r="GGC31" s="53" t="s">
        <v>397</v>
      </c>
      <c r="GGD31" s="53" t="s">
        <v>397</v>
      </c>
      <c r="GGE31" s="53" t="s">
        <v>397</v>
      </c>
      <c r="GGF31" s="53" t="s">
        <v>397</v>
      </c>
      <c r="GGG31" s="53" t="s">
        <v>397</v>
      </c>
      <c r="GGH31" s="53" t="s">
        <v>397</v>
      </c>
      <c r="GGI31" s="53" t="s">
        <v>397</v>
      </c>
      <c r="GGJ31" s="53" t="s">
        <v>397</v>
      </c>
      <c r="GGK31" s="53" t="s">
        <v>397</v>
      </c>
      <c r="GGL31" s="53" t="s">
        <v>397</v>
      </c>
      <c r="GGM31" s="53" t="s">
        <v>397</v>
      </c>
      <c r="GGN31" s="53" t="s">
        <v>397</v>
      </c>
      <c r="GGO31" s="53" t="s">
        <v>397</v>
      </c>
      <c r="GGP31" s="53" t="s">
        <v>397</v>
      </c>
      <c r="GGQ31" s="53" t="s">
        <v>397</v>
      </c>
      <c r="GGR31" s="53" t="s">
        <v>397</v>
      </c>
      <c r="GGS31" s="53" t="s">
        <v>397</v>
      </c>
      <c r="GGT31" s="53" t="s">
        <v>397</v>
      </c>
      <c r="GGU31" s="53" t="s">
        <v>397</v>
      </c>
      <c r="GGV31" s="53" t="s">
        <v>397</v>
      </c>
      <c r="GGW31" s="53" t="s">
        <v>397</v>
      </c>
      <c r="GGX31" s="53" t="s">
        <v>397</v>
      </c>
      <c r="GGY31" s="53" t="s">
        <v>397</v>
      </c>
      <c r="GGZ31" s="53" t="s">
        <v>397</v>
      </c>
      <c r="GHA31" s="53" t="s">
        <v>397</v>
      </c>
      <c r="GHB31" s="53" t="s">
        <v>397</v>
      </c>
      <c r="GHC31" s="53" t="s">
        <v>397</v>
      </c>
      <c r="GHD31" s="53" t="s">
        <v>397</v>
      </c>
      <c r="GHE31" s="53" t="s">
        <v>397</v>
      </c>
      <c r="GHF31" s="53" t="s">
        <v>397</v>
      </c>
      <c r="GHG31" s="53" t="s">
        <v>397</v>
      </c>
      <c r="GHH31" s="53" t="s">
        <v>397</v>
      </c>
      <c r="GHI31" s="53" t="s">
        <v>397</v>
      </c>
      <c r="GHJ31" s="53" t="s">
        <v>397</v>
      </c>
      <c r="GHK31" s="53" t="s">
        <v>397</v>
      </c>
      <c r="GHL31" s="53" t="s">
        <v>397</v>
      </c>
      <c r="GHM31" s="53" t="s">
        <v>397</v>
      </c>
      <c r="GHN31" s="53" t="s">
        <v>397</v>
      </c>
      <c r="GHO31" s="53" t="s">
        <v>397</v>
      </c>
      <c r="GHP31" s="53" t="s">
        <v>397</v>
      </c>
      <c r="GHQ31" s="53" t="s">
        <v>397</v>
      </c>
      <c r="GHR31" s="53" t="s">
        <v>397</v>
      </c>
      <c r="GHS31" s="53" t="s">
        <v>397</v>
      </c>
      <c r="GHT31" s="53" t="s">
        <v>397</v>
      </c>
      <c r="GHU31" s="53" t="s">
        <v>397</v>
      </c>
      <c r="GHV31" s="53" t="s">
        <v>397</v>
      </c>
      <c r="GHW31" s="53" t="s">
        <v>397</v>
      </c>
      <c r="GHX31" s="53" t="s">
        <v>397</v>
      </c>
      <c r="GHY31" s="53" t="s">
        <v>397</v>
      </c>
      <c r="GHZ31" s="53" t="s">
        <v>397</v>
      </c>
      <c r="GIA31" s="53" t="s">
        <v>397</v>
      </c>
      <c r="GIB31" s="53" t="s">
        <v>397</v>
      </c>
      <c r="GIC31" s="53" t="s">
        <v>397</v>
      </c>
      <c r="GID31" s="53" t="s">
        <v>397</v>
      </c>
      <c r="GIE31" s="53" t="s">
        <v>397</v>
      </c>
      <c r="GIF31" s="53" t="s">
        <v>397</v>
      </c>
      <c r="GIG31" s="53" t="s">
        <v>397</v>
      </c>
      <c r="GIH31" s="53" t="s">
        <v>397</v>
      </c>
      <c r="GII31" s="53" t="s">
        <v>397</v>
      </c>
      <c r="GIJ31" s="53" t="s">
        <v>397</v>
      </c>
      <c r="GIK31" s="53" t="s">
        <v>397</v>
      </c>
      <c r="GIL31" s="53" t="s">
        <v>397</v>
      </c>
      <c r="GIM31" s="53" t="s">
        <v>397</v>
      </c>
      <c r="GIN31" s="53" t="s">
        <v>397</v>
      </c>
      <c r="GIO31" s="53" t="s">
        <v>397</v>
      </c>
      <c r="GIP31" s="53" t="s">
        <v>397</v>
      </c>
      <c r="GIQ31" s="53" t="s">
        <v>397</v>
      </c>
      <c r="GIR31" s="53" t="s">
        <v>397</v>
      </c>
      <c r="GIS31" s="53" t="s">
        <v>397</v>
      </c>
      <c r="GIT31" s="53" t="s">
        <v>397</v>
      </c>
      <c r="GIU31" s="53" t="s">
        <v>397</v>
      </c>
      <c r="GIV31" s="53" t="s">
        <v>397</v>
      </c>
      <c r="GIW31" s="53" t="s">
        <v>397</v>
      </c>
      <c r="GIX31" s="53" t="s">
        <v>397</v>
      </c>
      <c r="GIY31" s="53" t="s">
        <v>397</v>
      </c>
      <c r="GIZ31" s="53" t="s">
        <v>397</v>
      </c>
      <c r="GJA31" s="53" t="s">
        <v>397</v>
      </c>
      <c r="GJB31" s="53" t="s">
        <v>397</v>
      </c>
      <c r="GJC31" s="53" t="s">
        <v>397</v>
      </c>
      <c r="GJD31" s="53" t="s">
        <v>397</v>
      </c>
      <c r="GJE31" s="53" t="s">
        <v>397</v>
      </c>
      <c r="GJF31" s="53" t="s">
        <v>397</v>
      </c>
      <c r="GJG31" s="53" t="s">
        <v>397</v>
      </c>
      <c r="GJH31" s="53" t="s">
        <v>397</v>
      </c>
      <c r="GJI31" s="53" t="s">
        <v>397</v>
      </c>
      <c r="GJJ31" s="53" t="s">
        <v>397</v>
      </c>
      <c r="GJK31" s="53" t="s">
        <v>397</v>
      </c>
      <c r="GJL31" s="53" t="s">
        <v>397</v>
      </c>
      <c r="GJM31" s="53" t="s">
        <v>397</v>
      </c>
      <c r="GJN31" s="53" t="s">
        <v>397</v>
      </c>
      <c r="GJO31" s="53" t="s">
        <v>397</v>
      </c>
      <c r="GJP31" s="53" t="s">
        <v>397</v>
      </c>
      <c r="GJQ31" s="53" t="s">
        <v>397</v>
      </c>
      <c r="GJR31" s="53" t="s">
        <v>397</v>
      </c>
      <c r="GJS31" s="53" t="s">
        <v>397</v>
      </c>
      <c r="GJT31" s="53" t="s">
        <v>397</v>
      </c>
      <c r="GJU31" s="53" t="s">
        <v>397</v>
      </c>
      <c r="GJV31" s="53" t="s">
        <v>397</v>
      </c>
      <c r="GJW31" s="53" t="s">
        <v>397</v>
      </c>
      <c r="GJX31" s="53" t="s">
        <v>397</v>
      </c>
      <c r="GJY31" s="53" t="s">
        <v>397</v>
      </c>
      <c r="GJZ31" s="53" t="s">
        <v>397</v>
      </c>
      <c r="GKA31" s="53" t="s">
        <v>397</v>
      </c>
      <c r="GKB31" s="53" t="s">
        <v>397</v>
      </c>
      <c r="GKC31" s="53" t="s">
        <v>397</v>
      </c>
      <c r="GKD31" s="53" t="s">
        <v>397</v>
      </c>
      <c r="GKE31" s="53" t="s">
        <v>397</v>
      </c>
      <c r="GKF31" s="53" t="s">
        <v>397</v>
      </c>
      <c r="GKG31" s="53" t="s">
        <v>397</v>
      </c>
      <c r="GKH31" s="53" t="s">
        <v>397</v>
      </c>
      <c r="GKI31" s="53" t="s">
        <v>397</v>
      </c>
      <c r="GKJ31" s="53" t="s">
        <v>397</v>
      </c>
      <c r="GKK31" s="53" t="s">
        <v>397</v>
      </c>
      <c r="GKL31" s="53" t="s">
        <v>397</v>
      </c>
      <c r="GKM31" s="53" t="s">
        <v>397</v>
      </c>
      <c r="GKN31" s="53" t="s">
        <v>397</v>
      </c>
      <c r="GKO31" s="53" t="s">
        <v>397</v>
      </c>
      <c r="GKP31" s="53" t="s">
        <v>397</v>
      </c>
      <c r="GKQ31" s="53" t="s">
        <v>397</v>
      </c>
      <c r="GKR31" s="53" t="s">
        <v>397</v>
      </c>
      <c r="GKS31" s="53" t="s">
        <v>397</v>
      </c>
      <c r="GKT31" s="53" t="s">
        <v>397</v>
      </c>
      <c r="GKU31" s="53" t="s">
        <v>397</v>
      </c>
      <c r="GKV31" s="53" t="s">
        <v>397</v>
      </c>
      <c r="GKW31" s="53" t="s">
        <v>397</v>
      </c>
      <c r="GKX31" s="53" t="s">
        <v>397</v>
      </c>
      <c r="GKY31" s="53" t="s">
        <v>397</v>
      </c>
      <c r="GKZ31" s="53" t="s">
        <v>397</v>
      </c>
      <c r="GLA31" s="53" t="s">
        <v>397</v>
      </c>
      <c r="GLB31" s="53" t="s">
        <v>397</v>
      </c>
      <c r="GLC31" s="53" t="s">
        <v>397</v>
      </c>
      <c r="GLD31" s="53" t="s">
        <v>397</v>
      </c>
      <c r="GLE31" s="53" t="s">
        <v>397</v>
      </c>
      <c r="GLF31" s="53" t="s">
        <v>397</v>
      </c>
      <c r="GLG31" s="53" t="s">
        <v>397</v>
      </c>
      <c r="GLH31" s="53" t="s">
        <v>397</v>
      </c>
      <c r="GLI31" s="53" t="s">
        <v>397</v>
      </c>
      <c r="GLJ31" s="53" t="s">
        <v>397</v>
      </c>
      <c r="GLK31" s="53" t="s">
        <v>397</v>
      </c>
      <c r="GLL31" s="53" t="s">
        <v>397</v>
      </c>
      <c r="GLM31" s="53" t="s">
        <v>397</v>
      </c>
      <c r="GLN31" s="53" t="s">
        <v>397</v>
      </c>
      <c r="GLO31" s="53" t="s">
        <v>397</v>
      </c>
      <c r="GLP31" s="53" t="s">
        <v>397</v>
      </c>
      <c r="GLQ31" s="53" t="s">
        <v>397</v>
      </c>
      <c r="GLR31" s="53" t="s">
        <v>397</v>
      </c>
      <c r="GLS31" s="53" t="s">
        <v>397</v>
      </c>
      <c r="GLT31" s="53" t="s">
        <v>397</v>
      </c>
      <c r="GLU31" s="53" t="s">
        <v>397</v>
      </c>
      <c r="GLV31" s="53" t="s">
        <v>397</v>
      </c>
      <c r="GLW31" s="53" t="s">
        <v>397</v>
      </c>
      <c r="GLX31" s="53" t="s">
        <v>397</v>
      </c>
      <c r="GLY31" s="53" t="s">
        <v>397</v>
      </c>
      <c r="GLZ31" s="53" t="s">
        <v>397</v>
      </c>
      <c r="GMA31" s="53" t="s">
        <v>397</v>
      </c>
      <c r="GMB31" s="53" t="s">
        <v>397</v>
      </c>
      <c r="GMC31" s="53" t="s">
        <v>397</v>
      </c>
      <c r="GMD31" s="53" t="s">
        <v>397</v>
      </c>
      <c r="GME31" s="53" t="s">
        <v>397</v>
      </c>
      <c r="GMF31" s="53" t="s">
        <v>397</v>
      </c>
      <c r="GMG31" s="53" t="s">
        <v>397</v>
      </c>
      <c r="GMH31" s="53" t="s">
        <v>397</v>
      </c>
      <c r="GMI31" s="53" t="s">
        <v>397</v>
      </c>
      <c r="GMJ31" s="53" t="s">
        <v>397</v>
      </c>
      <c r="GMK31" s="53" t="s">
        <v>397</v>
      </c>
      <c r="GML31" s="53" t="s">
        <v>397</v>
      </c>
      <c r="GMM31" s="53" t="s">
        <v>397</v>
      </c>
      <c r="GMN31" s="53" t="s">
        <v>397</v>
      </c>
      <c r="GMO31" s="53" t="s">
        <v>397</v>
      </c>
      <c r="GMP31" s="53" t="s">
        <v>397</v>
      </c>
      <c r="GMQ31" s="53" t="s">
        <v>397</v>
      </c>
      <c r="GMR31" s="53" t="s">
        <v>397</v>
      </c>
      <c r="GMS31" s="53" t="s">
        <v>397</v>
      </c>
      <c r="GMT31" s="53" t="s">
        <v>397</v>
      </c>
      <c r="GMU31" s="53" t="s">
        <v>397</v>
      </c>
      <c r="GMV31" s="53" t="s">
        <v>397</v>
      </c>
      <c r="GMW31" s="53" t="s">
        <v>397</v>
      </c>
      <c r="GMX31" s="53" t="s">
        <v>397</v>
      </c>
      <c r="GMY31" s="53" t="s">
        <v>397</v>
      </c>
      <c r="GMZ31" s="53" t="s">
        <v>397</v>
      </c>
      <c r="GNA31" s="53" t="s">
        <v>397</v>
      </c>
      <c r="GNB31" s="53" t="s">
        <v>397</v>
      </c>
      <c r="GNC31" s="53" t="s">
        <v>397</v>
      </c>
      <c r="GND31" s="53" t="s">
        <v>397</v>
      </c>
      <c r="GNE31" s="53" t="s">
        <v>397</v>
      </c>
      <c r="GNF31" s="53" t="s">
        <v>397</v>
      </c>
      <c r="GNG31" s="53" t="s">
        <v>397</v>
      </c>
      <c r="GNH31" s="53" t="s">
        <v>397</v>
      </c>
      <c r="GNI31" s="53" t="s">
        <v>397</v>
      </c>
      <c r="GNJ31" s="53" t="s">
        <v>397</v>
      </c>
      <c r="GNK31" s="53" t="s">
        <v>397</v>
      </c>
      <c r="GNL31" s="53" t="s">
        <v>397</v>
      </c>
      <c r="GNM31" s="53" t="s">
        <v>397</v>
      </c>
      <c r="GNN31" s="53" t="s">
        <v>397</v>
      </c>
      <c r="GNO31" s="53" t="s">
        <v>397</v>
      </c>
      <c r="GNP31" s="53" t="s">
        <v>397</v>
      </c>
      <c r="GNQ31" s="53" t="s">
        <v>397</v>
      </c>
      <c r="GNR31" s="53" t="s">
        <v>397</v>
      </c>
      <c r="GNS31" s="53" t="s">
        <v>397</v>
      </c>
      <c r="GNT31" s="53" t="s">
        <v>397</v>
      </c>
      <c r="GNU31" s="53" t="s">
        <v>397</v>
      </c>
      <c r="GNV31" s="53" t="s">
        <v>397</v>
      </c>
      <c r="GNW31" s="53" t="s">
        <v>397</v>
      </c>
      <c r="GNX31" s="53" t="s">
        <v>397</v>
      </c>
      <c r="GNY31" s="53" t="s">
        <v>397</v>
      </c>
      <c r="GNZ31" s="53" t="s">
        <v>397</v>
      </c>
      <c r="GOA31" s="53" t="s">
        <v>397</v>
      </c>
      <c r="GOB31" s="53" t="s">
        <v>397</v>
      </c>
      <c r="GOC31" s="53" t="s">
        <v>397</v>
      </c>
      <c r="GOD31" s="53" t="s">
        <v>397</v>
      </c>
      <c r="GOE31" s="53" t="s">
        <v>397</v>
      </c>
      <c r="GOF31" s="53" t="s">
        <v>397</v>
      </c>
      <c r="GOG31" s="53" t="s">
        <v>397</v>
      </c>
      <c r="GOH31" s="53" t="s">
        <v>397</v>
      </c>
      <c r="GOI31" s="53" t="s">
        <v>397</v>
      </c>
      <c r="GOJ31" s="53" t="s">
        <v>397</v>
      </c>
      <c r="GOK31" s="53" t="s">
        <v>397</v>
      </c>
      <c r="GOL31" s="53" t="s">
        <v>397</v>
      </c>
      <c r="GOM31" s="53" t="s">
        <v>397</v>
      </c>
      <c r="GON31" s="53" t="s">
        <v>397</v>
      </c>
      <c r="GOO31" s="53" t="s">
        <v>397</v>
      </c>
      <c r="GOP31" s="53" t="s">
        <v>397</v>
      </c>
      <c r="GOQ31" s="53" t="s">
        <v>397</v>
      </c>
      <c r="GOR31" s="53" t="s">
        <v>397</v>
      </c>
      <c r="GOS31" s="53" t="s">
        <v>397</v>
      </c>
      <c r="GOT31" s="53" t="s">
        <v>397</v>
      </c>
      <c r="GOU31" s="53" t="s">
        <v>397</v>
      </c>
      <c r="GOV31" s="53" t="s">
        <v>397</v>
      </c>
      <c r="GOW31" s="53" t="s">
        <v>397</v>
      </c>
      <c r="GOX31" s="53" t="s">
        <v>397</v>
      </c>
      <c r="GOY31" s="53" t="s">
        <v>397</v>
      </c>
      <c r="GOZ31" s="53" t="s">
        <v>397</v>
      </c>
      <c r="GPA31" s="53" t="s">
        <v>397</v>
      </c>
      <c r="GPB31" s="53" t="s">
        <v>397</v>
      </c>
      <c r="GPC31" s="53" t="s">
        <v>397</v>
      </c>
      <c r="GPD31" s="53" t="s">
        <v>397</v>
      </c>
      <c r="GPE31" s="53" t="s">
        <v>397</v>
      </c>
      <c r="GPF31" s="53" t="s">
        <v>397</v>
      </c>
      <c r="GPG31" s="53" t="s">
        <v>397</v>
      </c>
      <c r="GPH31" s="53" t="s">
        <v>397</v>
      </c>
      <c r="GPI31" s="53" t="s">
        <v>397</v>
      </c>
      <c r="GPJ31" s="53" t="s">
        <v>397</v>
      </c>
      <c r="GPK31" s="53" t="s">
        <v>397</v>
      </c>
      <c r="GPL31" s="53" t="s">
        <v>397</v>
      </c>
      <c r="GPM31" s="53" t="s">
        <v>397</v>
      </c>
      <c r="GPN31" s="53" t="s">
        <v>397</v>
      </c>
      <c r="GPO31" s="53" t="s">
        <v>397</v>
      </c>
      <c r="GPP31" s="53" t="s">
        <v>397</v>
      </c>
      <c r="GPQ31" s="53" t="s">
        <v>397</v>
      </c>
      <c r="GPR31" s="53" t="s">
        <v>397</v>
      </c>
      <c r="GPS31" s="53" t="s">
        <v>397</v>
      </c>
      <c r="GPT31" s="53" t="s">
        <v>397</v>
      </c>
      <c r="GPU31" s="53" t="s">
        <v>397</v>
      </c>
      <c r="GPV31" s="53" t="s">
        <v>397</v>
      </c>
      <c r="GPW31" s="53" t="s">
        <v>397</v>
      </c>
      <c r="GPX31" s="53" t="s">
        <v>397</v>
      </c>
      <c r="GPY31" s="53" t="s">
        <v>397</v>
      </c>
      <c r="GPZ31" s="53" t="s">
        <v>397</v>
      </c>
      <c r="GQA31" s="53" t="s">
        <v>397</v>
      </c>
      <c r="GQB31" s="53" t="s">
        <v>397</v>
      </c>
      <c r="GQC31" s="53" t="s">
        <v>397</v>
      </c>
      <c r="GQD31" s="53" t="s">
        <v>397</v>
      </c>
      <c r="GQE31" s="53" t="s">
        <v>397</v>
      </c>
      <c r="GQF31" s="53" t="s">
        <v>397</v>
      </c>
      <c r="GQG31" s="53" t="s">
        <v>397</v>
      </c>
      <c r="GQH31" s="53" t="s">
        <v>397</v>
      </c>
      <c r="GQI31" s="53" t="s">
        <v>397</v>
      </c>
      <c r="GQJ31" s="53" t="s">
        <v>397</v>
      </c>
      <c r="GQK31" s="53" t="s">
        <v>397</v>
      </c>
      <c r="GQL31" s="53" t="s">
        <v>397</v>
      </c>
      <c r="GQM31" s="53" t="s">
        <v>397</v>
      </c>
      <c r="GQN31" s="53" t="s">
        <v>397</v>
      </c>
      <c r="GQO31" s="53" t="s">
        <v>397</v>
      </c>
      <c r="GQP31" s="53" t="s">
        <v>397</v>
      </c>
      <c r="GQQ31" s="53" t="s">
        <v>397</v>
      </c>
      <c r="GQR31" s="53" t="s">
        <v>397</v>
      </c>
      <c r="GQS31" s="53" t="s">
        <v>397</v>
      </c>
      <c r="GQT31" s="53" t="s">
        <v>397</v>
      </c>
      <c r="GQU31" s="53" t="s">
        <v>397</v>
      </c>
      <c r="GQV31" s="53" t="s">
        <v>397</v>
      </c>
      <c r="GQW31" s="53" t="s">
        <v>397</v>
      </c>
      <c r="GQX31" s="53" t="s">
        <v>397</v>
      </c>
      <c r="GQY31" s="53" t="s">
        <v>397</v>
      </c>
      <c r="GQZ31" s="53" t="s">
        <v>397</v>
      </c>
      <c r="GRA31" s="53" t="s">
        <v>397</v>
      </c>
      <c r="GRB31" s="53" t="s">
        <v>397</v>
      </c>
      <c r="GRC31" s="53" t="s">
        <v>397</v>
      </c>
      <c r="GRD31" s="53" t="s">
        <v>397</v>
      </c>
      <c r="GRE31" s="53" t="s">
        <v>397</v>
      </c>
      <c r="GRF31" s="53" t="s">
        <v>397</v>
      </c>
      <c r="GRG31" s="53" t="s">
        <v>397</v>
      </c>
      <c r="GRH31" s="53" t="s">
        <v>397</v>
      </c>
      <c r="GRI31" s="53" t="s">
        <v>397</v>
      </c>
      <c r="GRJ31" s="53" t="s">
        <v>397</v>
      </c>
      <c r="GRK31" s="53" t="s">
        <v>397</v>
      </c>
      <c r="GRL31" s="53" t="s">
        <v>397</v>
      </c>
      <c r="GRM31" s="53" t="s">
        <v>397</v>
      </c>
      <c r="GRN31" s="53" t="s">
        <v>397</v>
      </c>
      <c r="GRO31" s="53" t="s">
        <v>397</v>
      </c>
      <c r="GRP31" s="53" t="s">
        <v>397</v>
      </c>
      <c r="GRQ31" s="53" t="s">
        <v>397</v>
      </c>
      <c r="GRR31" s="53" t="s">
        <v>397</v>
      </c>
      <c r="GRS31" s="53" t="s">
        <v>397</v>
      </c>
      <c r="GRT31" s="53" t="s">
        <v>397</v>
      </c>
      <c r="GRU31" s="53" t="s">
        <v>397</v>
      </c>
      <c r="GRV31" s="53" t="s">
        <v>397</v>
      </c>
      <c r="GRW31" s="53" t="s">
        <v>397</v>
      </c>
      <c r="GRX31" s="53" t="s">
        <v>397</v>
      </c>
      <c r="GRY31" s="53" t="s">
        <v>397</v>
      </c>
      <c r="GRZ31" s="53" t="s">
        <v>397</v>
      </c>
      <c r="GSA31" s="53" t="s">
        <v>397</v>
      </c>
      <c r="GSB31" s="53" t="s">
        <v>397</v>
      </c>
      <c r="GSC31" s="53" t="s">
        <v>397</v>
      </c>
      <c r="GSD31" s="53" t="s">
        <v>397</v>
      </c>
      <c r="GSE31" s="53" t="s">
        <v>397</v>
      </c>
      <c r="GSF31" s="53" t="s">
        <v>397</v>
      </c>
      <c r="GSG31" s="53" t="s">
        <v>397</v>
      </c>
      <c r="GSH31" s="53" t="s">
        <v>397</v>
      </c>
      <c r="GSI31" s="53" t="s">
        <v>397</v>
      </c>
      <c r="GSJ31" s="53" t="s">
        <v>397</v>
      </c>
      <c r="GSK31" s="53" t="s">
        <v>397</v>
      </c>
      <c r="GSL31" s="53" t="s">
        <v>397</v>
      </c>
      <c r="GSM31" s="53" t="s">
        <v>397</v>
      </c>
      <c r="GSN31" s="53" t="s">
        <v>397</v>
      </c>
      <c r="GSO31" s="53" t="s">
        <v>397</v>
      </c>
      <c r="GSP31" s="53" t="s">
        <v>397</v>
      </c>
      <c r="GSQ31" s="53" t="s">
        <v>397</v>
      </c>
      <c r="GSR31" s="53" t="s">
        <v>397</v>
      </c>
      <c r="GSS31" s="53" t="s">
        <v>397</v>
      </c>
      <c r="GST31" s="53" t="s">
        <v>397</v>
      </c>
      <c r="GSU31" s="53" t="s">
        <v>397</v>
      </c>
      <c r="GSV31" s="53" t="s">
        <v>397</v>
      </c>
      <c r="GSW31" s="53" t="s">
        <v>397</v>
      </c>
      <c r="GSX31" s="53" t="s">
        <v>397</v>
      </c>
      <c r="GSY31" s="53" t="s">
        <v>397</v>
      </c>
      <c r="GSZ31" s="53" t="s">
        <v>397</v>
      </c>
      <c r="GTA31" s="53" t="s">
        <v>397</v>
      </c>
      <c r="GTB31" s="53" t="s">
        <v>397</v>
      </c>
      <c r="GTC31" s="53" t="s">
        <v>397</v>
      </c>
      <c r="GTD31" s="53" t="s">
        <v>397</v>
      </c>
      <c r="GTE31" s="53" t="s">
        <v>397</v>
      </c>
      <c r="GTF31" s="53" t="s">
        <v>397</v>
      </c>
      <c r="GTG31" s="53" t="s">
        <v>397</v>
      </c>
      <c r="GTH31" s="53" t="s">
        <v>397</v>
      </c>
      <c r="GTI31" s="53" t="s">
        <v>397</v>
      </c>
      <c r="GTJ31" s="53" t="s">
        <v>397</v>
      </c>
      <c r="GTK31" s="53" t="s">
        <v>397</v>
      </c>
      <c r="GTL31" s="53" t="s">
        <v>397</v>
      </c>
      <c r="GTM31" s="53" t="s">
        <v>397</v>
      </c>
      <c r="GTN31" s="53" t="s">
        <v>397</v>
      </c>
      <c r="GTO31" s="53" t="s">
        <v>397</v>
      </c>
      <c r="GTP31" s="53" t="s">
        <v>397</v>
      </c>
      <c r="GTQ31" s="53" t="s">
        <v>397</v>
      </c>
      <c r="GTR31" s="53" t="s">
        <v>397</v>
      </c>
      <c r="GTS31" s="53" t="s">
        <v>397</v>
      </c>
      <c r="GTT31" s="53" t="s">
        <v>397</v>
      </c>
      <c r="GTU31" s="53" t="s">
        <v>397</v>
      </c>
      <c r="GTV31" s="53" t="s">
        <v>397</v>
      </c>
      <c r="GTW31" s="53" t="s">
        <v>397</v>
      </c>
      <c r="GTX31" s="53" t="s">
        <v>397</v>
      </c>
      <c r="GTY31" s="53" t="s">
        <v>397</v>
      </c>
      <c r="GTZ31" s="53" t="s">
        <v>397</v>
      </c>
      <c r="GUA31" s="53" t="s">
        <v>397</v>
      </c>
      <c r="GUB31" s="53" t="s">
        <v>397</v>
      </c>
      <c r="GUC31" s="53" t="s">
        <v>397</v>
      </c>
      <c r="GUD31" s="53" t="s">
        <v>397</v>
      </c>
      <c r="GUE31" s="53" t="s">
        <v>397</v>
      </c>
      <c r="GUF31" s="53" t="s">
        <v>397</v>
      </c>
      <c r="GUG31" s="53" t="s">
        <v>397</v>
      </c>
      <c r="GUH31" s="53" t="s">
        <v>397</v>
      </c>
      <c r="GUI31" s="53" t="s">
        <v>397</v>
      </c>
      <c r="GUJ31" s="53" t="s">
        <v>397</v>
      </c>
      <c r="GUK31" s="53" t="s">
        <v>397</v>
      </c>
      <c r="GUL31" s="53" t="s">
        <v>397</v>
      </c>
      <c r="GUM31" s="53" t="s">
        <v>397</v>
      </c>
      <c r="GUN31" s="53" t="s">
        <v>397</v>
      </c>
      <c r="GUO31" s="53" t="s">
        <v>397</v>
      </c>
      <c r="GUP31" s="53" t="s">
        <v>397</v>
      </c>
      <c r="GUQ31" s="53" t="s">
        <v>397</v>
      </c>
      <c r="GUR31" s="53" t="s">
        <v>397</v>
      </c>
      <c r="GUS31" s="53" t="s">
        <v>397</v>
      </c>
      <c r="GUT31" s="53" t="s">
        <v>397</v>
      </c>
      <c r="GUU31" s="53" t="s">
        <v>397</v>
      </c>
      <c r="GUV31" s="53" t="s">
        <v>397</v>
      </c>
      <c r="GUW31" s="53" t="s">
        <v>397</v>
      </c>
      <c r="GUX31" s="53" t="s">
        <v>397</v>
      </c>
      <c r="GUY31" s="53" t="s">
        <v>397</v>
      </c>
      <c r="GUZ31" s="53" t="s">
        <v>397</v>
      </c>
      <c r="GVA31" s="53" t="s">
        <v>397</v>
      </c>
      <c r="GVB31" s="53" t="s">
        <v>397</v>
      </c>
      <c r="GVC31" s="53" t="s">
        <v>397</v>
      </c>
      <c r="GVD31" s="53" t="s">
        <v>397</v>
      </c>
      <c r="GVE31" s="53" t="s">
        <v>397</v>
      </c>
      <c r="GVF31" s="53" t="s">
        <v>397</v>
      </c>
      <c r="GVG31" s="53" t="s">
        <v>397</v>
      </c>
      <c r="GVH31" s="53" t="s">
        <v>397</v>
      </c>
      <c r="GVI31" s="53" t="s">
        <v>397</v>
      </c>
      <c r="GVJ31" s="53" t="s">
        <v>397</v>
      </c>
      <c r="GVK31" s="53" t="s">
        <v>397</v>
      </c>
      <c r="GVL31" s="53" t="s">
        <v>397</v>
      </c>
      <c r="GVM31" s="53" t="s">
        <v>397</v>
      </c>
      <c r="GVN31" s="53" t="s">
        <v>397</v>
      </c>
      <c r="GVO31" s="53" t="s">
        <v>397</v>
      </c>
      <c r="GVP31" s="53" t="s">
        <v>397</v>
      </c>
      <c r="GVQ31" s="53" t="s">
        <v>397</v>
      </c>
      <c r="GVR31" s="53" t="s">
        <v>397</v>
      </c>
      <c r="GVS31" s="53" t="s">
        <v>397</v>
      </c>
      <c r="GVT31" s="53" t="s">
        <v>397</v>
      </c>
      <c r="GVU31" s="53" t="s">
        <v>397</v>
      </c>
      <c r="GVV31" s="53" t="s">
        <v>397</v>
      </c>
      <c r="GVW31" s="53" t="s">
        <v>397</v>
      </c>
      <c r="GVX31" s="53" t="s">
        <v>397</v>
      </c>
      <c r="GVY31" s="53" t="s">
        <v>397</v>
      </c>
      <c r="GVZ31" s="53" t="s">
        <v>397</v>
      </c>
      <c r="GWA31" s="53" t="s">
        <v>397</v>
      </c>
      <c r="GWB31" s="53" t="s">
        <v>397</v>
      </c>
      <c r="GWC31" s="53" t="s">
        <v>397</v>
      </c>
      <c r="GWD31" s="53" t="s">
        <v>397</v>
      </c>
      <c r="GWE31" s="53" t="s">
        <v>397</v>
      </c>
      <c r="GWF31" s="53" t="s">
        <v>397</v>
      </c>
      <c r="GWG31" s="53" t="s">
        <v>397</v>
      </c>
      <c r="GWH31" s="53" t="s">
        <v>397</v>
      </c>
      <c r="GWI31" s="53" t="s">
        <v>397</v>
      </c>
      <c r="GWJ31" s="53" t="s">
        <v>397</v>
      </c>
      <c r="GWK31" s="53" t="s">
        <v>397</v>
      </c>
      <c r="GWL31" s="53" t="s">
        <v>397</v>
      </c>
      <c r="GWM31" s="53" t="s">
        <v>397</v>
      </c>
      <c r="GWN31" s="53" t="s">
        <v>397</v>
      </c>
      <c r="GWO31" s="53" t="s">
        <v>397</v>
      </c>
      <c r="GWP31" s="53" t="s">
        <v>397</v>
      </c>
      <c r="GWQ31" s="53" t="s">
        <v>397</v>
      </c>
      <c r="GWR31" s="53" t="s">
        <v>397</v>
      </c>
      <c r="GWS31" s="53" t="s">
        <v>397</v>
      </c>
      <c r="GWT31" s="53" t="s">
        <v>397</v>
      </c>
      <c r="GWU31" s="53" t="s">
        <v>397</v>
      </c>
      <c r="GWV31" s="53" t="s">
        <v>397</v>
      </c>
      <c r="GWW31" s="53" t="s">
        <v>397</v>
      </c>
      <c r="GWX31" s="53" t="s">
        <v>397</v>
      </c>
      <c r="GWY31" s="53" t="s">
        <v>397</v>
      </c>
      <c r="GWZ31" s="53" t="s">
        <v>397</v>
      </c>
      <c r="GXA31" s="53" t="s">
        <v>397</v>
      </c>
      <c r="GXB31" s="53" t="s">
        <v>397</v>
      </c>
      <c r="GXC31" s="53" t="s">
        <v>397</v>
      </c>
      <c r="GXD31" s="53" t="s">
        <v>397</v>
      </c>
      <c r="GXE31" s="53" t="s">
        <v>397</v>
      </c>
      <c r="GXF31" s="53" t="s">
        <v>397</v>
      </c>
      <c r="GXG31" s="53" t="s">
        <v>397</v>
      </c>
      <c r="GXH31" s="53" t="s">
        <v>397</v>
      </c>
      <c r="GXI31" s="53" t="s">
        <v>397</v>
      </c>
      <c r="GXJ31" s="53" t="s">
        <v>397</v>
      </c>
      <c r="GXK31" s="53" t="s">
        <v>397</v>
      </c>
      <c r="GXL31" s="53" t="s">
        <v>397</v>
      </c>
      <c r="GXM31" s="53" t="s">
        <v>397</v>
      </c>
      <c r="GXN31" s="53" t="s">
        <v>397</v>
      </c>
      <c r="GXO31" s="53" t="s">
        <v>397</v>
      </c>
      <c r="GXP31" s="53" t="s">
        <v>397</v>
      </c>
      <c r="GXQ31" s="53" t="s">
        <v>397</v>
      </c>
      <c r="GXR31" s="53" t="s">
        <v>397</v>
      </c>
      <c r="GXS31" s="53" t="s">
        <v>397</v>
      </c>
      <c r="GXT31" s="53" t="s">
        <v>397</v>
      </c>
      <c r="GXU31" s="53" t="s">
        <v>397</v>
      </c>
      <c r="GXV31" s="53" t="s">
        <v>397</v>
      </c>
      <c r="GXW31" s="53" t="s">
        <v>397</v>
      </c>
      <c r="GXX31" s="53" t="s">
        <v>397</v>
      </c>
      <c r="GXY31" s="53" t="s">
        <v>397</v>
      </c>
      <c r="GXZ31" s="53" t="s">
        <v>397</v>
      </c>
      <c r="GYA31" s="53" t="s">
        <v>397</v>
      </c>
      <c r="GYB31" s="53" t="s">
        <v>397</v>
      </c>
      <c r="GYC31" s="53" t="s">
        <v>397</v>
      </c>
      <c r="GYD31" s="53" t="s">
        <v>397</v>
      </c>
      <c r="GYE31" s="53" t="s">
        <v>397</v>
      </c>
      <c r="GYF31" s="53" t="s">
        <v>397</v>
      </c>
      <c r="GYG31" s="53" t="s">
        <v>397</v>
      </c>
      <c r="GYH31" s="53" t="s">
        <v>397</v>
      </c>
      <c r="GYI31" s="53" t="s">
        <v>397</v>
      </c>
      <c r="GYJ31" s="53" t="s">
        <v>397</v>
      </c>
      <c r="GYK31" s="53" t="s">
        <v>397</v>
      </c>
      <c r="GYL31" s="53" t="s">
        <v>397</v>
      </c>
      <c r="GYM31" s="53" t="s">
        <v>397</v>
      </c>
      <c r="GYN31" s="53" t="s">
        <v>397</v>
      </c>
      <c r="GYO31" s="53" t="s">
        <v>397</v>
      </c>
      <c r="GYP31" s="53" t="s">
        <v>397</v>
      </c>
      <c r="GYQ31" s="53" t="s">
        <v>397</v>
      </c>
      <c r="GYR31" s="53" t="s">
        <v>397</v>
      </c>
      <c r="GYS31" s="53" t="s">
        <v>397</v>
      </c>
      <c r="GYT31" s="53" t="s">
        <v>397</v>
      </c>
      <c r="GYU31" s="53" t="s">
        <v>397</v>
      </c>
      <c r="GYV31" s="53" t="s">
        <v>397</v>
      </c>
      <c r="GYW31" s="53" t="s">
        <v>397</v>
      </c>
      <c r="GYX31" s="53" t="s">
        <v>397</v>
      </c>
      <c r="GYY31" s="53" t="s">
        <v>397</v>
      </c>
      <c r="GYZ31" s="53" t="s">
        <v>397</v>
      </c>
      <c r="GZA31" s="53" t="s">
        <v>397</v>
      </c>
      <c r="GZB31" s="53" t="s">
        <v>397</v>
      </c>
      <c r="GZC31" s="53" t="s">
        <v>397</v>
      </c>
      <c r="GZD31" s="53" t="s">
        <v>397</v>
      </c>
      <c r="GZE31" s="53" t="s">
        <v>397</v>
      </c>
      <c r="GZF31" s="53" t="s">
        <v>397</v>
      </c>
      <c r="GZG31" s="53" t="s">
        <v>397</v>
      </c>
      <c r="GZH31" s="53" t="s">
        <v>397</v>
      </c>
      <c r="GZI31" s="53" t="s">
        <v>397</v>
      </c>
      <c r="GZJ31" s="53" t="s">
        <v>397</v>
      </c>
      <c r="GZK31" s="53" t="s">
        <v>397</v>
      </c>
      <c r="GZL31" s="53" t="s">
        <v>397</v>
      </c>
      <c r="GZM31" s="53" t="s">
        <v>397</v>
      </c>
      <c r="GZN31" s="53" t="s">
        <v>397</v>
      </c>
      <c r="GZO31" s="53" t="s">
        <v>397</v>
      </c>
      <c r="GZP31" s="53" t="s">
        <v>397</v>
      </c>
      <c r="GZQ31" s="53" t="s">
        <v>397</v>
      </c>
      <c r="GZR31" s="53" t="s">
        <v>397</v>
      </c>
      <c r="GZS31" s="53" t="s">
        <v>397</v>
      </c>
      <c r="GZT31" s="53" t="s">
        <v>397</v>
      </c>
      <c r="GZU31" s="53" t="s">
        <v>397</v>
      </c>
      <c r="GZV31" s="53" t="s">
        <v>397</v>
      </c>
      <c r="GZW31" s="53" t="s">
        <v>397</v>
      </c>
      <c r="GZX31" s="53" t="s">
        <v>397</v>
      </c>
      <c r="GZY31" s="53" t="s">
        <v>397</v>
      </c>
      <c r="GZZ31" s="53" t="s">
        <v>397</v>
      </c>
      <c r="HAA31" s="53" t="s">
        <v>397</v>
      </c>
      <c r="HAB31" s="53" t="s">
        <v>397</v>
      </c>
      <c r="HAC31" s="53" t="s">
        <v>397</v>
      </c>
      <c r="HAD31" s="53" t="s">
        <v>397</v>
      </c>
      <c r="HAE31" s="53" t="s">
        <v>397</v>
      </c>
      <c r="HAF31" s="53" t="s">
        <v>397</v>
      </c>
      <c r="HAG31" s="53" t="s">
        <v>397</v>
      </c>
      <c r="HAH31" s="53" t="s">
        <v>397</v>
      </c>
      <c r="HAI31" s="53" t="s">
        <v>397</v>
      </c>
      <c r="HAJ31" s="53" t="s">
        <v>397</v>
      </c>
      <c r="HAK31" s="53" t="s">
        <v>397</v>
      </c>
      <c r="HAL31" s="53" t="s">
        <v>397</v>
      </c>
      <c r="HAM31" s="53" t="s">
        <v>397</v>
      </c>
      <c r="HAN31" s="53" t="s">
        <v>397</v>
      </c>
      <c r="HAO31" s="53" t="s">
        <v>397</v>
      </c>
      <c r="HAP31" s="53" t="s">
        <v>397</v>
      </c>
      <c r="HAQ31" s="53" t="s">
        <v>397</v>
      </c>
      <c r="HAR31" s="53" t="s">
        <v>397</v>
      </c>
      <c r="HAS31" s="53" t="s">
        <v>397</v>
      </c>
      <c r="HAT31" s="53" t="s">
        <v>397</v>
      </c>
      <c r="HAU31" s="53" t="s">
        <v>397</v>
      </c>
      <c r="HAV31" s="53" t="s">
        <v>397</v>
      </c>
      <c r="HAW31" s="53" t="s">
        <v>397</v>
      </c>
      <c r="HAX31" s="53" t="s">
        <v>397</v>
      </c>
      <c r="HAY31" s="53" t="s">
        <v>397</v>
      </c>
      <c r="HAZ31" s="53" t="s">
        <v>397</v>
      </c>
      <c r="HBA31" s="53" t="s">
        <v>397</v>
      </c>
      <c r="HBB31" s="53" t="s">
        <v>397</v>
      </c>
      <c r="HBC31" s="53" t="s">
        <v>397</v>
      </c>
      <c r="HBD31" s="53" t="s">
        <v>397</v>
      </c>
      <c r="HBE31" s="53" t="s">
        <v>397</v>
      </c>
      <c r="HBF31" s="53" t="s">
        <v>397</v>
      </c>
      <c r="HBG31" s="53" t="s">
        <v>397</v>
      </c>
      <c r="HBH31" s="53" t="s">
        <v>397</v>
      </c>
      <c r="HBI31" s="53" t="s">
        <v>397</v>
      </c>
      <c r="HBJ31" s="53" t="s">
        <v>397</v>
      </c>
      <c r="HBK31" s="53" t="s">
        <v>397</v>
      </c>
      <c r="HBL31" s="53" t="s">
        <v>397</v>
      </c>
      <c r="HBM31" s="53" t="s">
        <v>397</v>
      </c>
      <c r="HBN31" s="53" t="s">
        <v>397</v>
      </c>
      <c r="HBO31" s="53" t="s">
        <v>397</v>
      </c>
      <c r="HBP31" s="53" t="s">
        <v>397</v>
      </c>
      <c r="HBQ31" s="53" t="s">
        <v>397</v>
      </c>
      <c r="HBR31" s="53" t="s">
        <v>397</v>
      </c>
      <c r="HBS31" s="53" t="s">
        <v>397</v>
      </c>
      <c r="HBT31" s="53" t="s">
        <v>397</v>
      </c>
      <c r="HBU31" s="53" t="s">
        <v>397</v>
      </c>
      <c r="HBV31" s="53" t="s">
        <v>397</v>
      </c>
      <c r="HBW31" s="53" t="s">
        <v>397</v>
      </c>
      <c r="HBX31" s="53" t="s">
        <v>397</v>
      </c>
      <c r="HBY31" s="53" t="s">
        <v>397</v>
      </c>
      <c r="HBZ31" s="53" t="s">
        <v>397</v>
      </c>
      <c r="HCA31" s="53" t="s">
        <v>397</v>
      </c>
      <c r="HCB31" s="53" t="s">
        <v>397</v>
      </c>
      <c r="HCC31" s="53" t="s">
        <v>397</v>
      </c>
      <c r="HCD31" s="53" t="s">
        <v>397</v>
      </c>
      <c r="HCE31" s="53" t="s">
        <v>397</v>
      </c>
      <c r="HCF31" s="53" t="s">
        <v>397</v>
      </c>
      <c r="HCG31" s="53" t="s">
        <v>397</v>
      </c>
      <c r="HCH31" s="53" t="s">
        <v>397</v>
      </c>
      <c r="HCI31" s="53" t="s">
        <v>397</v>
      </c>
      <c r="HCJ31" s="53" t="s">
        <v>397</v>
      </c>
      <c r="HCK31" s="53" t="s">
        <v>397</v>
      </c>
      <c r="HCL31" s="53" t="s">
        <v>397</v>
      </c>
      <c r="HCM31" s="53" t="s">
        <v>397</v>
      </c>
      <c r="HCN31" s="53" t="s">
        <v>397</v>
      </c>
      <c r="HCO31" s="53" t="s">
        <v>397</v>
      </c>
      <c r="HCP31" s="53" t="s">
        <v>397</v>
      </c>
      <c r="HCQ31" s="53" t="s">
        <v>397</v>
      </c>
      <c r="HCR31" s="53" t="s">
        <v>397</v>
      </c>
      <c r="HCS31" s="53" t="s">
        <v>397</v>
      </c>
      <c r="HCT31" s="53" t="s">
        <v>397</v>
      </c>
      <c r="HCU31" s="53" t="s">
        <v>397</v>
      </c>
      <c r="HCV31" s="53" t="s">
        <v>397</v>
      </c>
      <c r="HCW31" s="53" t="s">
        <v>397</v>
      </c>
      <c r="HCX31" s="53" t="s">
        <v>397</v>
      </c>
      <c r="HCY31" s="53" t="s">
        <v>397</v>
      </c>
      <c r="HCZ31" s="53" t="s">
        <v>397</v>
      </c>
      <c r="HDA31" s="53" t="s">
        <v>397</v>
      </c>
      <c r="HDB31" s="53" t="s">
        <v>397</v>
      </c>
      <c r="HDC31" s="53" t="s">
        <v>397</v>
      </c>
      <c r="HDD31" s="53" t="s">
        <v>397</v>
      </c>
      <c r="HDE31" s="53" t="s">
        <v>397</v>
      </c>
      <c r="HDF31" s="53" t="s">
        <v>397</v>
      </c>
      <c r="HDG31" s="53" t="s">
        <v>397</v>
      </c>
      <c r="HDH31" s="53" t="s">
        <v>397</v>
      </c>
      <c r="HDI31" s="53" t="s">
        <v>397</v>
      </c>
      <c r="HDJ31" s="53" t="s">
        <v>397</v>
      </c>
      <c r="HDK31" s="53" t="s">
        <v>397</v>
      </c>
      <c r="HDL31" s="53" t="s">
        <v>397</v>
      </c>
      <c r="HDM31" s="53" t="s">
        <v>397</v>
      </c>
      <c r="HDN31" s="53" t="s">
        <v>397</v>
      </c>
      <c r="HDO31" s="53" t="s">
        <v>397</v>
      </c>
      <c r="HDP31" s="53" t="s">
        <v>397</v>
      </c>
      <c r="HDQ31" s="53" t="s">
        <v>397</v>
      </c>
      <c r="HDR31" s="53" t="s">
        <v>397</v>
      </c>
      <c r="HDS31" s="53" t="s">
        <v>397</v>
      </c>
      <c r="HDT31" s="53" t="s">
        <v>397</v>
      </c>
      <c r="HDU31" s="53" t="s">
        <v>397</v>
      </c>
      <c r="HDV31" s="53" t="s">
        <v>397</v>
      </c>
      <c r="HDW31" s="53" t="s">
        <v>397</v>
      </c>
      <c r="HDX31" s="53" t="s">
        <v>397</v>
      </c>
      <c r="HDY31" s="53" t="s">
        <v>397</v>
      </c>
      <c r="HDZ31" s="53" t="s">
        <v>397</v>
      </c>
      <c r="HEA31" s="53" t="s">
        <v>397</v>
      </c>
      <c r="HEB31" s="53" t="s">
        <v>397</v>
      </c>
      <c r="HEC31" s="53" t="s">
        <v>397</v>
      </c>
      <c r="HED31" s="53" t="s">
        <v>397</v>
      </c>
      <c r="HEE31" s="53" t="s">
        <v>397</v>
      </c>
      <c r="HEF31" s="53" t="s">
        <v>397</v>
      </c>
      <c r="HEG31" s="53" t="s">
        <v>397</v>
      </c>
      <c r="HEH31" s="53" t="s">
        <v>397</v>
      </c>
      <c r="HEI31" s="53" t="s">
        <v>397</v>
      </c>
      <c r="HEJ31" s="53" t="s">
        <v>397</v>
      </c>
      <c r="HEK31" s="53" t="s">
        <v>397</v>
      </c>
      <c r="HEL31" s="53" t="s">
        <v>397</v>
      </c>
      <c r="HEM31" s="53" t="s">
        <v>397</v>
      </c>
      <c r="HEN31" s="53" t="s">
        <v>397</v>
      </c>
      <c r="HEO31" s="53" t="s">
        <v>397</v>
      </c>
      <c r="HEP31" s="53" t="s">
        <v>397</v>
      </c>
      <c r="HEQ31" s="53" t="s">
        <v>397</v>
      </c>
      <c r="HER31" s="53" t="s">
        <v>397</v>
      </c>
      <c r="HES31" s="53" t="s">
        <v>397</v>
      </c>
      <c r="HET31" s="53" t="s">
        <v>397</v>
      </c>
      <c r="HEU31" s="53" t="s">
        <v>397</v>
      </c>
      <c r="HEV31" s="53" t="s">
        <v>397</v>
      </c>
      <c r="HEW31" s="53" t="s">
        <v>397</v>
      </c>
      <c r="HEX31" s="53" t="s">
        <v>397</v>
      </c>
      <c r="HEY31" s="53" t="s">
        <v>397</v>
      </c>
      <c r="HEZ31" s="53" t="s">
        <v>397</v>
      </c>
      <c r="HFA31" s="53" t="s">
        <v>397</v>
      </c>
      <c r="HFB31" s="53" t="s">
        <v>397</v>
      </c>
      <c r="HFC31" s="53" t="s">
        <v>397</v>
      </c>
      <c r="HFD31" s="53" t="s">
        <v>397</v>
      </c>
      <c r="HFE31" s="53" t="s">
        <v>397</v>
      </c>
      <c r="HFF31" s="53" t="s">
        <v>397</v>
      </c>
      <c r="HFG31" s="53" t="s">
        <v>397</v>
      </c>
      <c r="HFH31" s="53" t="s">
        <v>397</v>
      </c>
      <c r="HFI31" s="53" t="s">
        <v>397</v>
      </c>
      <c r="HFJ31" s="53" t="s">
        <v>397</v>
      </c>
      <c r="HFK31" s="53" t="s">
        <v>397</v>
      </c>
      <c r="HFL31" s="53" t="s">
        <v>397</v>
      </c>
      <c r="HFM31" s="53" t="s">
        <v>397</v>
      </c>
      <c r="HFN31" s="53" t="s">
        <v>397</v>
      </c>
      <c r="HFO31" s="53" t="s">
        <v>397</v>
      </c>
      <c r="HFP31" s="53" t="s">
        <v>397</v>
      </c>
      <c r="HFQ31" s="53" t="s">
        <v>397</v>
      </c>
      <c r="HFR31" s="53" t="s">
        <v>397</v>
      </c>
      <c r="HFS31" s="53" t="s">
        <v>397</v>
      </c>
      <c r="HFT31" s="53" t="s">
        <v>397</v>
      </c>
      <c r="HFU31" s="53" t="s">
        <v>397</v>
      </c>
      <c r="HFV31" s="53" t="s">
        <v>397</v>
      </c>
      <c r="HFW31" s="53" t="s">
        <v>397</v>
      </c>
      <c r="HFX31" s="53" t="s">
        <v>397</v>
      </c>
      <c r="HFY31" s="53" t="s">
        <v>397</v>
      </c>
      <c r="HFZ31" s="53" t="s">
        <v>397</v>
      </c>
      <c r="HGA31" s="53" t="s">
        <v>397</v>
      </c>
      <c r="HGB31" s="53" t="s">
        <v>397</v>
      </c>
      <c r="HGC31" s="53" t="s">
        <v>397</v>
      </c>
      <c r="HGD31" s="53" t="s">
        <v>397</v>
      </c>
      <c r="HGE31" s="53" t="s">
        <v>397</v>
      </c>
      <c r="HGF31" s="53" t="s">
        <v>397</v>
      </c>
      <c r="HGG31" s="53" t="s">
        <v>397</v>
      </c>
      <c r="HGH31" s="53" t="s">
        <v>397</v>
      </c>
      <c r="HGI31" s="53" t="s">
        <v>397</v>
      </c>
      <c r="HGJ31" s="53" t="s">
        <v>397</v>
      </c>
      <c r="HGK31" s="53" t="s">
        <v>397</v>
      </c>
      <c r="HGL31" s="53" t="s">
        <v>397</v>
      </c>
      <c r="HGM31" s="53" t="s">
        <v>397</v>
      </c>
      <c r="HGN31" s="53" t="s">
        <v>397</v>
      </c>
      <c r="HGO31" s="53" t="s">
        <v>397</v>
      </c>
      <c r="HGP31" s="53" t="s">
        <v>397</v>
      </c>
      <c r="HGQ31" s="53" t="s">
        <v>397</v>
      </c>
      <c r="HGR31" s="53" t="s">
        <v>397</v>
      </c>
      <c r="HGS31" s="53" t="s">
        <v>397</v>
      </c>
      <c r="HGT31" s="53" t="s">
        <v>397</v>
      </c>
      <c r="HGU31" s="53" t="s">
        <v>397</v>
      </c>
      <c r="HGV31" s="53" t="s">
        <v>397</v>
      </c>
      <c r="HGW31" s="53" t="s">
        <v>397</v>
      </c>
      <c r="HGX31" s="53" t="s">
        <v>397</v>
      </c>
      <c r="HGY31" s="53" t="s">
        <v>397</v>
      </c>
      <c r="HGZ31" s="53" t="s">
        <v>397</v>
      </c>
      <c r="HHA31" s="53" t="s">
        <v>397</v>
      </c>
      <c r="HHB31" s="53" t="s">
        <v>397</v>
      </c>
      <c r="HHC31" s="53" t="s">
        <v>397</v>
      </c>
      <c r="HHD31" s="53" t="s">
        <v>397</v>
      </c>
      <c r="HHE31" s="53" t="s">
        <v>397</v>
      </c>
      <c r="HHF31" s="53" t="s">
        <v>397</v>
      </c>
      <c r="HHG31" s="53" t="s">
        <v>397</v>
      </c>
      <c r="HHH31" s="53" t="s">
        <v>397</v>
      </c>
      <c r="HHI31" s="53" t="s">
        <v>397</v>
      </c>
      <c r="HHJ31" s="53" t="s">
        <v>397</v>
      </c>
      <c r="HHK31" s="53" t="s">
        <v>397</v>
      </c>
      <c r="HHL31" s="53" t="s">
        <v>397</v>
      </c>
      <c r="HHM31" s="53" t="s">
        <v>397</v>
      </c>
      <c r="HHN31" s="53" t="s">
        <v>397</v>
      </c>
      <c r="HHO31" s="53" t="s">
        <v>397</v>
      </c>
      <c r="HHP31" s="53" t="s">
        <v>397</v>
      </c>
      <c r="HHQ31" s="53" t="s">
        <v>397</v>
      </c>
      <c r="HHR31" s="53" t="s">
        <v>397</v>
      </c>
      <c r="HHS31" s="53" t="s">
        <v>397</v>
      </c>
      <c r="HHT31" s="53" t="s">
        <v>397</v>
      </c>
      <c r="HHU31" s="53" t="s">
        <v>397</v>
      </c>
      <c r="HHV31" s="53" t="s">
        <v>397</v>
      </c>
      <c r="HHW31" s="53" t="s">
        <v>397</v>
      </c>
      <c r="HHX31" s="53" t="s">
        <v>397</v>
      </c>
      <c r="HHY31" s="53" t="s">
        <v>397</v>
      </c>
      <c r="HHZ31" s="53" t="s">
        <v>397</v>
      </c>
      <c r="HIA31" s="53" t="s">
        <v>397</v>
      </c>
      <c r="HIB31" s="53" t="s">
        <v>397</v>
      </c>
      <c r="HIC31" s="53" t="s">
        <v>397</v>
      </c>
      <c r="HID31" s="53" t="s">
        <v>397</v>
      </c>
      <c r="HIE31" s="53" t="s">
        <v>397</v>
      </c>
      <c r="HIF31" s="53" t="s">
        <v>397</v>
      </c>
      <c r="HIG31" s="53" t="s">
        <v>397</v>
      </c>
      <c r="HIH31" s="53" t="s">
        <v>397</v>
      </c>
      <c r="HII31" s="53" t="s">
        <v>397</v>
      </c>
      <c r="HIJ31" s="53" t="s">
        <v>397</v>
      </c>
      <c r="HIK31" s="53" t="s">
        <v>397</v>
      </c>
      <c r="HIL31" s="53" t="s">
        <v>397</v>
      </c>
      <c r="HIM31" s="53" t="s">
        <v>397</v>
      </c>
      <c r="HIN31" s="53" t="s">
        <v>397</v>
      </c>
      <c r="HIO31" s="53" t="s">
        <v>397</v>
      </c>
      <c r="HIP31" s="53" t="s">
        <v>397</v>
      </c>
      <c r="HIQ31" s="53" t="s">
        <v>397</v>
      </c>
      <c r="HIR31" s="53" t="s">
        <v>397</v>
      </c>
      <c r="HIS31" s="53" t="s">
        <v>397</v>
      </c>
      <c r="HIT31" s="53" t="s">
        <v>397</v>
      </c>
      <c r="HIU31" s="53" t="s">
        <v>397</v>
      </c>
      <c r="HIV31" s="53" t="s">
        <v>397</v>
      </c>
      <c r="HIW31" s="53" t="s">
        <v>397</v>
      </c>
      <c r="HIX31" s="53" t="s">
        <v>397</v>
      </c>
      <c r="HIY31" s="53" t="s">
        <v>397</v>
      </c>
      <c r="HIZ31" s="53" t="s">
        <v>397</v>
      </c>
      <c r="HJA31" s="53" t="s">
        <v>397</v>
      </c>
      <c r="HJB31" s="53" t="s">
        <v>397</v>
      </c>
      <c r="HJC31" s="53" t="s">
        <v>397</v>
      </c>
      <c r="HJD31" s="53" t="s">
        <v>397</v>
      </c>
      <c r="HJE31" s="53" t="s">
        <v>397</v>
      </c>
      <c r="HJF31" s="53" t="s">
        <v>397</v>
      </c>
      <c r="HJG31" s="53" t="s">
        <v>397</v>
      </c>
      <c r="HJH31" s="53" t="s">
        <v>397</v>
      </c>
      <c r="HJI31" s="53" t="s">
        <v>397</v>
      </c>
      <c r="HJJ31" s="53" t="s">
        <v>397</v>
      </c>
      <c r="HJK31" s="53" t="s">
        <v>397</v>
      </c>
      <c r="HJL31" s="53" t="s">
        <v>397</v>
      </c>
      <c r="HJM31" s="53" t="s">
        <v>397</v>
      </c>
      <c r="HJN31" s="53" t="s">
        <v>397</v>
      </c>
      <c r="HJO31" s="53" t="s">
        <v>397</v>
      </c>
      <c r="HJP31" s="53" t="s">
        <v>397</v>
      </c>
      <c r="HJQ31" s="53" t="s">
        <v>397</v>
      </c>
      <c r="HJR31" s="53" t="s">
        <v>397</v>
      </c>
      <c r="HJS31" s="53" t="s">
        <v>397</v>
      </c>
      <c r="HJT31" s="53" t="s">
        <v>397</v>
      </c>
      <c r="HJU31" s="53" t="s">
        <v>397</v>
      </c>
      <c r="HJV31" s="53" t="s">
        <v>397</v>
      </c>
      <c r="HJW31" s="53" t="s">
        <v>397</v>
      </c>
      <c r="HJX31" s="53" t="s">
        <v>397</v>
      </c>
      <c r="HJY31" s="53" t="s">
        <v>397</v>
      </c>
      <c r="HJZ31" s="53" t="s">
        <v>397</v>
      </c>
      <c r="HKA31" s="53" t="s">
        <v>397</v>
      </c>
      <c r="HKB31" s="53" t="s">
        <v>397</v>
      </c>
      <c r="HKC31" s="53" t="s">
        <v>397</v>
      </c>
      <c r="HKD31" s="53" t="s">
        <v>397</v>
      </c>
      <c r="HKE31" s="53" t="s">
        <v>397</v>
      </c>
      <c r="HKF31" s="53" t="s">
        <v>397</v>
      </c>
      <c r="HKG31" s="53" t="s">
        <v>397</v>
      </c>
      <c r="HKH31" s="53" t="s">
        <v>397</v>
      </c>
      <c r="HKI31" s="53" t="s">
        <v>397</v>
      </c>
      <c r="HKJ31" s="53" t="s">
        <v>397</v>
      </c>
      <c r="HKK31" s="53" t="s">
        <v>397</v>
      </c>
      <c r="HKL31" s="53" t="s">
        <v>397</v>
      </c>
      <c r="HKM31" s="53" t="s">
        <v>397</v>
      </c>
      <c r="HKN31" s="53" t="s">
        <v>397</v>
      </c>
      <c r="HKO31" s="53" t="s">
        <v>397</v>
      </c>
      <c r="HKP31" s="53" t="s">
        <v>397</v>
      </c>
      <c r="HKQ31" s="53" t="s">
        <v>397</v>
      </c>
      <c r="HKR31" s="53" t="s">
        <v>397</v>
      </c>
      <c r="HKS31" s="53" t="s">
        <v>397</v>
      </c>
      <c r="HKT31" s="53" t="s">
        <v>397</v>
      </c>
      <c r="HKU31" s="53" t="s">
        <v>397</v>
      </c>
      <c r="HKV31" s="53" t="s">
        <v>397</v>
      </c>
      <c r="HKW31" s="53" t="s">
        <v>397</v>
      </c>
      <c r="HKX31" s="53" t="s">
        <v>397</v>
      </c>
      <c r="HKY31" s="53" t="s">
        <v>397</v>
      </c>
      <c r="HKZ31" s="53" t="s">
        <v>397</v>
      </c>
      <c r="HLA31" s="53" t="s">
        <v>397</v>
      </c>
      <c r="HLB31" s="53" t="s">
        <v>397</v>
      </c>
      <c r="HLC31" s="53" t="s">
        <v>397</v>
      </c>
      <c r="HLD31" s="53" t="s">
        <v>397</v>
      </c>
      <c r="HLE31" s="53" t="s">
        <v>397</v>
      </c>
      <c r="HLF31" s="53" t="s">
        <v>397</v>
      </c>
      <c r="HLG31" s="53" t="s">
        <v>397</v>
      </c>
      <c r="HLH31" s="53" t="s">
        <v>397</v>
      </c>
      <c r="HLI31" s="53" t="s">
        <v>397</v>
      </c>
      <c r="HLJ31" s="53" t="s">
        <v>397</v>
      </c>
      <c r="HLK31" s="53" t="s">
        <v>397</v>
      </c>
      <c r="HLL31" s="53" t="s">
        <v>397</v>
      </c>
      <c r="HLM31" s="53" t="s">
        <v>397</v>
      </c>
      <c r="HLN31" s="53" t="s">
        <v>397</v>
      </c>
      <c r="HLO31" s="53" t="s">
        <v>397</v>
      </c>
      <c r="HLP31" s="53" t="s">
        <v>397</v>
      </c>
      <c r="HLQ31" s="53" t="s">
        <v>397</v>
      </c>
      <c r="HLR31" s="53" t="s">
        <v>397</v>
      </c>
      <c r="HLS31" s="53" t="s">
        <v>397</v>
      </c>
      <c r="HLT31" s="53" t="s">
        <v>397</v>
      </c>
      <c r="HLU31" s="53" t="s">
        <v>397</v>
      </c>
      <c r="HLV31" s="53" t="s">
        <v>397</v>
      </c>
      <c r="HLW31" s="53" t="s">
        <v>397</v>
      </c>
      <c r="HLX31" s="53" t="s">
        <v>397</v>
      </c>
      <c r="HLY31" s="53" t="s">
        <v>397</v>
      </c>
      <c r="HLZ31" s="53" t="s">
        <v>397</v>
      </c>
      <c r="HMA31" s="53" t="s">
        <v>397</v>
      </c>
      <c r="HMB31" s="53" t="s">
        <v>397</v>
      </c>
      <c r="HMC31" s="53" t="s">
        <v>397</v>
      </c>
      <c r="HMD31" s="53" t="s">
        <v>397</v>
      </c>
      <c r="HME31" s="53" t="s">
        <v>397</v>
      </c>
      <c r="HMF31" s="53" t="s">
        <v>397</v>
      </c>
      <c r="HMG31" s="53" t="s">
        <v>397</v>
      </c>
      <c r="HMH31" s="53" t="s">
        <v>397</v>
      </c>
      <c r="HMI31" s="53" t="s">
        <v>397</v>
      </c>
      <c r="HMJ31" s="53" t="s">
        <v>397</v>
      </c>
      <c r="HMK31" s="53" t="s">
        <v>397</v>
      </c>
      <c r="HML31" s="53" t="s">
        <v>397</v>
      </c>
      <c r="HMM31" s="53" t="s">
        <v>397</v>
      </c>
      <c r="HMN31" s="53" t="s">
        <v>397</v>
      </c>
      <c r="HMO31" s="53" t="s">
        <v>397</v>
      </c>
      <c r="HMP31" s="53" t="s">
        <v>397</v>
      </c>
      <c r="HMQ31" s="53" t="s">
        <v>397</v>
      </c>
      <c r="HMR31" s="53" t="s">
        <v>397</v>
      </c>
      <c r="HMS31" s="53" t="s">
        <v>397</v>
      </c>
      <c r="HMT31" s="53" t="s">
        <v>397</v>
      </c>
      <c r="HMU31" s="53" t="s">
        <v>397</v>
      </c>
      <c r="HMV31" s="53" t="s">
        <v>397</v>
      </c>
      <c r="HMW31" s="53" t="s">
        <v>397</v>
      </c>
      <c r="HMX31" s="53" t="s">
        <v>397</v>
      </c>
      <c r="HMY31" s="53" t="s">
        <v>397</v>
      </c>
      <c r="HMZ31" s="53" t="s">
        <v>397</v>
      </c>
      <c r="HNA31" s="53" t="s">
        <v>397</v>
      </c>
      <c r="HNB31" s="53" t="s">
        <v>397</v>
      </c>
      <c r="HNC31" s="53" t="s">
        <v>397</v>
      </c>
      <c r="HND31" s="53" t="s">
        <v>397</v>
      </c>
      <c r="HNE31" s="53" t="s">
        <v>397</v>
      </c>
      <c r="HNF31" s="53" t="s">
        <v>397</v>
      </c>
      <c r="HNG31" s="53" t="s">
        <v>397</v>
      </c>
      <c r="HNH31" s="53" t="s">
        <v>397</v>
      </c>
      <c r="HNI31" s="53" t="s">
        <v>397</v>
      </c>
      <c r="HNJ31" s="53" t="s">
        <v>397</v>
      </c>
      <c r="HNK31" s="53" t="s">
        <v>397</v>
      </c>
      <c r="HNL31" s="53" t="s">
        <v>397</v>
      </c>
      <c r="HNM31" s="53" t="s">
        <v>397</v>
      </c>
      <c r="HNN31" s="53" t="s">
        <v>397</v>
      </c>
      <c r="HNO31" s="53" t="s">
        <v>397</v>
      </c>
      <c r="HNP31" s="53" t="s">
        <v>397</v>
      </c>
      <c r="HNQ31" s="53" t="s">
        <v>397</v>
      </c>
      <c r="HNR31" s="53" t="s">
        <v>397</v>
      </c>
      <c r="HNS31" s="53" t="s">
        <v>397</v>
      </c>
      <c r="HNT31" s="53" t="s">
        <v>397</v>
      </c>
      <c r="HNU31" s="53" t="s">
        <v>397</v>
      </c>
      <c r="HNV31" s="53" t="s">
        <v>397</v>
      </c>
      <c r="HNW31" s="53" t="s">
        <v>397</v>
      </c>
      <c r="HNX31" s="53" t="s">
        <v>397</v>
      </c>
      <c r="HNY31" s="53" t="s">
        <v>397</v>
      </c>
      <c r="HNZ31" s="53" t="s">
        <v>397</v>
      </c>
      <c r="HOA31" s="53" t="s">
        <v>397</v>
      </c>
      <c r="HOB31" s="53" t="s">
        <v>397</v>
      </c>
      <c r="HOC31" s="53" t="s">
        <v>397</v>
      </c>
      <c r="HOD31" s="53" t="s">
        <v>397</v>
      </c>
      <c r="HOE31" s="53" t="s">
        <v>397</v>
      </c>
      <c r="HOF31" s="53" t="s">
        <v>397</v>
      </c>
      <c r="HOG31" s="53" t="s">
        <v>397</v>
      </c>
      <c r="HOH31" s="53" t="s">
        <v>397</v>
      </c>
      <c r="HOI31" s="53" t="s">
        <v>397</v>
      </c>
      <c r="HOJ31" s="53" t="s">
        <v>397</v>
      </c>
      <c r="HOK31" s="53" t="s">
        <v>397</v>
      </c>
      <c r="HOL31" s="53" t="s">
        <v>397</v>
      </c>
      <c r="HOM31" s="53" t="s">
        <v>397</v>
      </c>
      <c r="HON31" s="53" t="s">
        <v>397</v>
      </c>
      <c r="HOO31" s="53" t="s">
        <v>397</v>
      </c>
      <c r="HOP31" s="53" t="s">
        <v>397</v>
      </c>
      <c r="HOQ31" s="53" t="s">
        <v>397</v>
      </c>
      <c r="HOR31" s="53" t="s">
        <v>397</v>
      </c>
      <c r="HOS31" s="53" t="s">
        <v>397</v>
      </c>
      <c r="HOT31" s="53" t="s">
        <v>397</v>
      </c>
      <c r="HOU31" s="53" t="s">
        <v>397</v>
      </c>
      <c r="HOV31" s="53" t="s">
        <v>397</v>
      </c>
      <c r="HOW31" s="53" t="s">
        <v>397</v>
      </c>
      <c r="HOX31" s="53" t="s">
        <v>397</v>
      </c>
      <c r="HOY31" s="53" t="s">
        <v>397</v>
      </c>
      <c r="HOZ31" s="53" t="s">
        <v>397</v>
      </c>
      <c r="HPA31" s="53" t="s">
        <v>397</v>
      </c>
      <c r="HPB31" s="53" t="s">
        <v>397</v>
      </c>
      <c r="HPC31" s="53" t="s">
        <v>397</v>
      </c>
      <c r="HPD31" s="53" t="s">
        <v>397</v>
      </c>
      <c r="HPE31" s="53" t="s">
        <v>397</v>
      </c>
      <c r="HPF31" s="53" t="s">
        <v>397</v>
      </c>
      <c r="HPG31" s="53" t="s">
        <v>397</v>
      </c>
      <c r="HPH31" s="53" t="s">
        <v>397</v>
      </c>
      <c r="HPI31" s="53" t="s">
        <v>397</v>
      </c>
      <c r="HPJ31" s="53" t="s">
        <v>397</v>
      </c>
      <c r="HPK31" s="53" t="s">
        <v>397</v>
      </c>
      <c r="HPL31" s="53" t="s">
        <v>397</v>
      </c>
      <c r="HPM31" s="53" t="s">
        <v>397</v>
      </c>
      <c r="HPN31" s="53" t="s">
        <v>397</v>
      </c>
      <c r="HPO31" s="53" t="s">
        <v>397</v>
      </c>
      <c r="HPP31" s="53" t="s">
        <v>397</v>
      </c>
      <c r="HPQ31" s="53" t="s">
        <v>397</v>
      </c>
      <c r="HPR31" s="53" t="s">
        <v>397</v>
      </c>
      <c r="HPS31" s="53" t="s">
        <v>397</v>
      </c>
      <c r="HPT31" s="53" t="s">
        <v>397</v>
      </c>
      <c r="HPU31" s="53" t="s">
        <v>397</v>
      </c>
      <c r="HPV31" s="53" t="s">
        <v>397</v>
      </c>
      <c r="HPW31" s="53" t="s">
        <v>397</v>
      </c>
      <c r="HPX31" s="53" t="s">
        <v>397</v>
      </c>
      <c r="HPY31" s="53" t="s">
        <v>397</v>
      </c>
      <c r="HPZ31" s="53" t="s">
        <v>397</v>
      </c>
      <c r="HQA31" s="53" t="s">
        <v>397</v>
      </c>
      <c r="HQB31" s="53" t="s">
        <v>397</v>
      </c>
      <c r="HQC31" s="53" t="s">
        <v>397</v>
      </c>
      <c r="HQD31" s="53" t="s">
        <v>397</v>
      </c>
      <c r="HQE31" s="53" t="s">
        <v>397</v>
      </c>
      <c r="HQF31" s="53" t="s">
        <v>397</v>
      </c>
      <c r="HQG31" s="53" t="s">
        <v>397</v>
      </c>
      <c r="HQH31" s="53" t="s">
        <v>397</v>
      </c>
      <c r="HQI31" s="53" t="s">
        <v>397</v>
      </c>
      <c r="HQJ31" s="53" t="s">
        <v>397</v>
      </c>
      <c r="HQK31" s="53" t="s">
        <v>397</v>
      </c>
      <c r="HQL31" s="53" t="s">
        <v>397</v>
      </c>
      <c r="HQM31" s="53" t="s">
        <v>397</v>
      </c>
      <c r="HQN31" s="53" t="s">
        <v>397</v>
      </c>
      <c r="HQO31" s="53" t="s">
        <v>397</v>
      </c>
      <c r="HQP31" s="53" t="s">
        <v>397</v>
      </c>
      <c r="HQQ31" s="53" t="s">
        <v>397</v>
      </c>
      <c r="HQR31" s="53" t="s">
        <v>397</v>
      </c>
      <c r="HQS31" s="53" t="s">
        <v>397</v>
      </c>
      <c r="HQT31" s="53" t="s">
        <v>397</v>
      </c>
      <c r="HQU31" s="53" t="s">
        <v>397</v>
      </c>
      <c r="HQV31" s="53" t="s">
        <v>397</v>
      </c>
      <c r="HQW31" s="53" t="s">
        <v>397</v>
      </c>
      <c r="HQX31" s="53" t="s">
        <v>397</v>
      </c>
      <c r="HQY31" s="53" t="s">
        <v>397</v>
      </c>
      <c r="HQZ31" s="53" t="s">
        <v>397</v>
      </c>
      <c r="HRA31" s="53" t="s">
        <v>397</v>
      </c>
      <c r="HRB31" s="53" t="s">
        <v>397</v>
      </c>
      <c r="HRC31" s="53" t="s">
        <v>397</v>
      </c>
      <c r="HRD31" s="53" t="s">
        <v>397</v>
      </c>
      <c r="HRE31" s="53" t="s">
        <v>397</v>
      </c>
      <c r="HRF31" s="53" t="s">
        <v>397</v>
      </c>
      <c r="HRG31" s="53" t="s">
        <v>397</v>
      </c>
      <c r="HRH31" s="53" t="s">
        <v>397</v>
      </c>
      <c r="HRI31" s="53" t="s">
        <v>397</v>
      </c>
      <c r="HRJ31" s="53" t="s">
        <v>397</v>
      </c>
      <c r="HRK31" s="53" t="s">
        <v>397</v>
      </c>
      <c r="HRL31" s="53" t="s">
        <v>397</v>
      </c>
      <c r="HRM31" s="53" t="s">
        <v>397</v>
      </c>
      <c r="HRN31" s="53" t="s">
        <v>397</v>
      </c>
      <c r="HRO31" s="53" t="s">
        <v>397</v>
      </c>
      <c r="HRP31" s="53" t="s">
        <v>397</v>
      </c>
      <c r="HRQ31" s="53" t="s">
        <v>397</v>
      </c>
      <c r="HRR31" s="53" t="s">
        <v>397</v>
      </c>
      <c r="HRS31" s="53" t="s">
        <v>397</v>
      </c>
      <c r="HRT31" s="53" t="s">
        <v>397</v>
      </c>
      <c r="HRU31" s="53" t="s">
        <v>397</v>
      </c>
      <c r="HRV31" s="53" t="s">
        <v>397</v>
      </c>
      <c r="HRW31" s="53" t="s">
        <v>397</v>
      </c>
      <c r="HRX31" s="53" t="s">
        <v>397</v>
      </c>
      <c r="HRY31" s="53" t="s">
        <v>397</v>
      </c>
      <c r="HRZ31" s="53" t="s">
        <v>397</v>
      </c>
      <c r="HSA31" s="53" t="s">
        <v>397</v>
      </c>
      <c r="HSB31" s="53" t="s">
        <v>397</v>
      </c>
      <c r="HSC31" s="53" t="s">
        <v>397</v>
      </c>
      <c r="HSD31" s="53" t="s">
        <v>397</v>
      </c>
      <c r="HSE31" s="53" t="s">
        <v>397</v>
      </c>
      <c r="HSF31" s="53" t="s">
        <v>397</v>
      </c>
      <c r="HSG31" s="53" t="s">
        <v>397</v>
      </c>
      <c r="HSH31" s="53" t="s">
        <v>397</v>
      </c>
      <c r="HSI31" s="53" t="s">
        <v>397</v>
      </c>
      <c r="HSJ31" s="53" t="s">
        <v>397</v>
      </c>
      <c r="HSK31" s="53" t="s">
        <v>397</v>
      </c>
      <c r="HSL31" s="53" t="s">
        <v>397</v>
      </c>
      <c r="HSM31" s="53" t="s">
        <v>397</v>
      </c>
      <c r="HSN31" s="53" t="s">
        <v>397</v>
      </c>
      <c r="HSO31" s="53" t="s">
        <v>397</v>
      </c>
      <c r="HSP31" s="53" t="s">
        <v>397</v>
      </c>
      <c r="HSQ31" s="53" t="s">
        <v>397</v>
      </c>
      <c r="HSR31" s="53" t="s">
        <v>397</v>
      </c>
      <c r="HSS31" s="53" t="s">
        <v>397</v>
      </c>
      <c r="HST31" s="53" t="s">
        <v>397</v>
      </c>
      <c r="HSU31" s="53" t="s">
        <v>397</v>
      </c>
      <c r="HSV31" s="53" t="s">
        <v>397</v>
      </c>
      <c r="HSW31" s="53" t="s">
        <v>397</v>
      </c>
      <c r="HSX31" s="53" t="s">
        <v>397</v>
      </c>
      <c r="HSY31" s="53" t="s">
        <v>397</v>
      </c>
      <c r="HSZ31" s="53" t="s">
        <v>397</v>
      </c>
      <c r="HTA31" s="53" t="s">
        <v>397</v>
      </c>
      <c r="HTB31" s="53" t="s">
        <v>397</v>
      </c>
      <c r="HTC31" s="53" t="s">
        <v>397</v>
      </c>
      <c r="HTD31" s="53" t="s">
        <v>397</v>
      </c>
      <c r="HTE31" s="53" t="s">
        <v>397</v>
      </c>
      <c r="HTF31" s="53" t="s">
        <v>397</v>
      </c>
      <c r="HTG31" s="53" t="s">
        <v>397</v>
      </c>
      <c r="HTH31" s="53" t="s">
        <v>397</v>
      </c>
      <c r="HTI31" s="53" t="s">
        <v>397</v>
      </c>
      <c r="HTJ31" s="53" t="s">
        <v>397</v>
      </c>
      <c r="HTK31" s="53" t="s">
        <v>397</v>
      </c>
      <c r="HTL31" s="53" t="s">
        <v>397</v>
      </c>
      <c r="HTM31" s="53" t="s">
        <v>397</v>
      </c>
      <c r="HTN31" s="53" t="s">
        <v>397</v>
      </c>
      <c r="HTO31" s="53" t="s">
        <v>397</v>
      </c>
      <c r="HTP31" s="53" t="s">
        <v>397</v>
      </c>
      <c r="HTQ31" s="53" t="s">
        <v>397</v>
      </c>
      <c r="HTR31" s="53" t="s">
        <v>397</v>
      </c>
      <c r="HTS31" s="53" t="s">
        <v>397</v>
      </c>
      <c r="HTT31" s="53" t="s">
        <v>397</v>
      </c>
      <c r="HTU31" s="53" t="s">
        <v>397</v>
      </c>
      <c r="HTV31" s="53" t="s">
        <v>397</v>
      </c>
      <c r="HTW31" s="53" t="s">
        <v>397</v>
      </c>
      <c r="HTX31" s="53" t="s">
        <v>397</v>
      </c>
      <c r="HTY31" s="53" t="s">
        <v>397</v>
      </c>
      <c r="HTZ31" s="53" t="s">
        <v>397</v>
      </c>
      <c r="HUA31" s="53" t="s">
        <v>397</v>
      </c>
      <c r="HUB31" s="53" t="s">
        <v>397</v>
      </c>
      <c r="HUC31" s="53" t="s">
        <v>397</v>
      </c>
      <c r="HUD31" s="53" t="s">
        <v>397</v>
      </c>
      <c r="HUE31" s="53" t="s">
        <v>397</v>
      </c>
      <c r="HUF31" s="53" t="s">
        <v>397</v>
      </c>
      <c r="HUG31" s="53" t="s">
        <v>397</v>
      </c>
      <c r="HUH31" s="53" t="s">
        <v>397</v>
      </c>
      <c r="HUI31" s="53" t="s">
        <v>397</v>
      </c>
      <c r="HUJ31" s="53" t="s">
        <v>397</v>
      </c>
      <c r="HUK31" s="53" t="s">
        <v>397</v>
      </c>
      <c r="HUL31" s="53" t="s">
        <v>397</v>
      </c>
      <c r="HUM31" s="53" t="s">
        <v>397</v>
      </c>
      <c r="HUN31" s="53" t="s">
        <v>397</v>
      </c>
      <c r="HUO31" s="53" t="s">
        <v>397</v>
      </c>
      <c r="HUP31" s="53" t="s">
        <v>397</v>
      </c>
      <c r="HUQ31" s="53" t="s">
        <v>397</v>
      </c>
      <c r="HUR31" s="53" t="s">
        <v>397</v>
      </c>
      <c r="HUS31" s="53" t="s">
        <v>397</v>
      </c>
      <c r="HUT31" s="53" t="s">
        <v>397</v>
      </c>
      <c r="HUU31" s="53" t="s">
        <v>397</v>
      </c>
      <c r="HUV31" s="53" t="s">
        <v>397</v>
      </c>
      <c r="HUW31" s="53" t="s">
        <v>397</v>
      </c>
      <c r="HUX31" s="53" t="s">
        <v>397</v>
      </c>
      <c r="HUY31" s="53" t="s">
        <v>397</v>
      </c>
      <c r="HUZ31" s="53" t="s">
        <v>397</v>
      </c>
      <c r="HVA31" s="53" t="s">
        <v>397</v>
      </c>
      <c r="HVB31" s="53" t="s">
        <v>397</v>
      </c>
      <c r="HVC31" s="53" t="s">
        <v>397</v>
      </c>
      <c r="HVD31" s="53" t="s">
        <v>397</v>
      </c>
      <c r="HVE31" s="53" t="s">
        <v>397</v>
      </c>
      <c r="HVF31" s="53" t="s">
        <v>397</v>
      </c>
      <c r="HVG31" s="53" t="s">
        <v>397</v>
      </c>
      <c r="HVH31" s="53" t="s">
        <v>397</v>
      </c>
      <c r="HVI31" s="53" t="s">
        <v>397</v>
      </c>
      <c r="HVJ31" s="53" t="s">
        <v>397</v>
      </c>
      <c r="HVK31" s="53" t="s">
        <v>397</v>
      </c>
      <c r="HVL31" s="53" t="s">
        <v>397</v>
      </c>
      <c r="HVM31" s="53" t="s">
        <v>397</v>
      </c>
      <c r="HVN31" s="53" t="s">
        <v>397</v>
      </c>
      <c r="HVO31" s="53" t="s">
        <v>397</v>
      </c>
      <c r="HVP31" s="53" t="s">
        <v>397</v>
      </c>
      <c r="HVQ31" s="53" t="s">
        <v>397</v>
      </c>
      <c r="HVR31" s="53" t="s">
        <v>397</v>
      </c>
      <c r="HVS31" s="53" t="s">
        <v>397</v>
      </c>
      <c r="HVT31" s="53" t="s">
        <v>397</v>
      </c>
      <c r="HVU31" s="53" t="s">
        <v>397</v>
      </c>
      <c r="HVV31" s="53" t="s">
        <v>397</v>
      </c>
      <c r="HVW31" s="53" t="s">
        <v>397</v>
      </c>
      <c r="HVX31" s="53" t="s">
        <v>397</v>
      </c>
      <c r="HVY31" s="53" t="s">
        <v>397</v>
      </c>
      <c r="HVZ31" s="53" t="s">
        <v>397</v>
      </c>
      <c r="HWA31" s="53" t="s">
        <v>397</v>
      </c>
      <c r="HWB31" s="53" t="s">
        <v>397</v>
      </c>
      <c r="HWC31" s="53" t="s">
        <v>397</v>
      </c>
      <c r="HWD31" s="53" t="s">
        <v>397</v>
      </c>
      <c r="HWE31" s="53" t="s">
        <v>397</v>
      </c>
      <c r="HWF31" s="53" t="s">
        <v>397</v>
      </c>
      <c r="HWG31" s="53" t="s">
        <v>397</v>
      </c>
      <c r="HWH31" s="53" t="s">
        <v>397</v>
      </c>
      <c r="HWI31" s="53" t="s">
        <v>397</v>
      </c>
      <c r="HWJ31" s="53" t="s">
        <v>397</v>
      </c>
      <c r="HWK31" s="53" t="s">
        <v>397</v>
      </c>
      <c r="HWL31" s="53" t="s">
        <v>397</v>
      </c>
      <c r="HWM31" s="53" t="s">
        <v>397</v>
      </c>
      <c r="HWN31" s="53" t="s">
        <v>397</v>
      </c>
      <c r="HWO31" s="53" t="s">
        <v>397</v>
      </c>
      <c r="HWP31" s="53" t="s">
        <v>397</v>
      </c>
      <c r="HWQ31" s="53" t="s">
        <v>397</v>
      </c>
      <c r="HWR31" s="53" t="s">
        <v>397</v>
      </c>
      <c r="HWS31" s="53" t="s">
        <v>397</v>
      </c>
      <c r="HWT31" s="53" t="s">
        <v>397</v>
      </c>
      <c r="HWU31" s="53" t="s">
        <v>397</v>
      </c>
      <c r="HWV31" s="53" t="s">
        <v>397</v>
      </c>
      <c r="HWW31" s="53" t="s">
        <v>397</v>
      </c>
      <c r="HWX31" s="53" t="s">
        <v>397</v>
      </c>
      <c r="HWY31" s="53" t="s">
        <v>397</v>
      </c>
      <c r="HWZ31" s="53" t="s">
        <v>397</v>
      </c>
      <c r="HXA31" s="53" t="s">
        <v>397</v>
      </c>
      <c r="HXB31" s="53" t="s">
        <v>397</v>
      </c>
      <c r="HXC31" s="53" t="s">
        <v>397</v>
      </c>
      <c r="HXD31" s="53" t="s">
        <v>397</v>
      </c>
      <c r="HXE31" s="53" t="s">
        <v>397</v>
      </c>
      <c r="HXF31" s="53" t="s">
        <v>397</v>
      </c>
      <c r="HXG31" s="53" t="s">
        <v>397</v>
      </c>
      <c r="HXH31" s="53" t="s">
        <v>397</v>
      </c>
      <c r="HXI31" s="53" t="s">
        <v>397</v>
      </c>
      <c r="HXJ31" s="53" t="s">
        <v>397</v>
      </c>
      <c r="HXK31" s="53" t="s">
        <v>397</v>
      </c>
      <c r="HXL31" s="53" t="s">
        <v>397</v>
      </c>
      <c r="HXM31" s="53" t="s">
        <v>397</v>
      </c>
      <c r="HXN31" s="53" t="s">
        <v>397</v>
      </c>
      <c r="HXO31" s="53" t="s">
        <v>397</v>
      </c>
      <c r="HXP31" s="53" t="s">
        <v>397</v>
      </c>
      <c r="HXQ31" s="53" t="s">
        <v>397</v>
      </c>
      <c r="HXR31" s="53" t="s">
        <v>397</v>
      </c>
      <c r="HXS31" s="53" t="s">
        <v>397</v>
      </c>
      <c r="HXT31" s="53" t="s">
        <v>397</v>
      </c>
      <c r="HXU31" s="53" t="s">
        <v>397</v>
      </c>
      <c r="HXV31" s="53" t="s">
        <v>397</v>
      </c>
      <c r="HXW31" s="53" t="s">
        <v>397</v>
      </c>
      <c r="HXX31" s="53" t="s">
        <v>397</v>
      </c>
      <c r="HXY31" s="53" t="s">
        <v>397</v>
      </c>
      <c r="HXZ31" s="53" t="s">
        <v>397</v>
      </c>
      <c r="HYA31" s="53" t="s">
        <v>397</v>
      </c>
      <c r="HYB31" s="53" t="s">
        <v>397</v>
      </c>
      <c r="HYC31" s="53" t="s">
        <v>397</v>
      </c>
      <c r="HYD31" s="53" t="s">
        <v>397</v>
      </c>
      <c r="HYE31" s="53" t="s">
        <v>397</v>
      </c>
      <c r="HYF31" s="53" t="s">
        <v>397</v>
      </c>
      <c r="HYG31" s="53" t="s">
        <v>397</v>
      </c>
      <c r="HYH31" s="53" t="s">
        <v>397</v>
      </c>
      <c r="HYI31" s="53" t="s">
        <v>397</v>
      </c>
      <c r="HYJ31" s="53" t="s">
        <v>397</v>
      </c>
      <c r="HYK31" s="53" t="s">
        <v>397</v>
      </c>
      <c r="HYL31" s="53" t="s">
        <v>397</v>
      </c>
      <c r="HYM31" s="53" t="s">
        <v>397</v>
      </c>
      <c r="HYN31" s="53" t="s">
        <v>397</v>
      </c>
      <c r="HYO31" s="53" t="s">
        <v>397</v>
      </c>
      <c r="HYP31" s="53" t="s">
        <v>397</v>
      </c>
      <c r="HYQ31" s="53" t="s">
        <v>397</v>
      </c>
      <c r="HYR31" s="53" t="s">
        <v>397</v>
      </c>
      <c r="HYS31" s="53" t="s">
        <v>397</v>
      </c>
      <c r="HYT31" s="53" t="s">
        <v>397</v>
      </c>
      <c r="HYU31" s="53" t="s">
        <v>397</v>
      </c>
      <c r="HYV31" s="53" t="s">
        <v>397</v>
      </c>
      <c r="HYW31" s="53" t="s">
        <v>397</v>
      </c>
      <c r="HYX31" s="53" t="s">
        <v>397</v>
      </c>
      <c r="HYY31" s="53" t="s">
        <v>397</v>
      </c>
      <c r="HYZ31" s="53" t="s">
        <v>397</v>
      </c>
      <c r="HZA31" s="53" t="s">
        <v>397</v>
      </c>
      <c r="HZB31" s="53" t="s">
        <v>397</v>
      </c>
      <c r="HZC31" s="53" t="s">
        <v>397</v>
      </c>
      <c r="HZD31" s="53" t="s">
        <v>397</v>
      </c>
      <c r="HZE31" s="53" t="s">
        <v>397</v>
      </c>
      <c r="HZF31" s="53" t="s">
        <v>397</v>
      </c>
      <c r="HZG31" s="53" t="s">
        <v>397</v>
      </c>
      <c r="HZH31" s="53" t="s">
        <v>397</v>
      </c>
      <c r="HZI31" s="53" t="s">
        <v>397</v>
      </c>
      <c r="HZJ31" s="53" t="s">
        <v>397</v>
      </c>
      <c r="HZK31" s="53" t="s">
        <v>397</v>
      </c>
      <c r="HZL31" s="53" t="s">
        <v>397</v>
      </c>
      <c r="HZM31" s="53" t="s">
        <v>397</v>
      </c>
      <c r="HZN31" s="53" t="s">
        <v>397</v>
      </c>
      <c r="HZO31" s="53" t="s">
        <v>397</v>
      </c>
      <c r="HZP31" s="53" t="s">
        <v>397</v>
      </c>
      <c r="HZQ31" s="53" t="s">
        <v>397</v>
      </c>
      <c r="HZR31" s="53" t="s">
        <v>397</v>
      </c>
      <c r="HZS31" s="53" t="s">
        <v>397</v>
      </c>
      <c r="HZT31" s="53" t="s">
        <v>397</v>
      </c>
      <c r="HZU31" s="53" t="s">
        <v>397</v>
      </c>
      <c r="HZV31" s="53" t="s">
        <v>397</v>
      </c>
      <c r="HZW31" s="53" t="s">
        <v>397</v>
      </c>
      <c r="HZX31" s="53" t="s">
        <v>397</v>
      </c>
      <c r="HZY31" s="53" t="s">
        <v>397</v>
      </c>
      <c r="HZZ31" s="53" t="s">
        <v>397</v>
      </c>
      <c r="IAA31" s="53" t="s">
        <v>397</v>
      </c>
      <c r="IAB31" s="53" t="s">
        <v>397</v>
      </c>
      <c r="IAC31" s="53" t="s">
        <v>397</v>
      </c>
      <c r="IAD31" s="53" t="s">
        <v>397</v>
      </c>
      <c r="IAE31" s="53" t="s">
        <v>397</v>
      </c>
      <c r="IAF31" s="53" t="s">
        <v>397</v>
      </c>
      <c r="IAG31" s="53" t="s">
        <v>397</v>
      </c>
      <c r="IAH31" s="53" t="s">
        <v>397</v>
      </c>
      <c r="IAI31" s="53" t="s">
        <v>397</v>
      </c>
      <c r="IAJ31" s="53" t="s">
        <v>397</v>
      </c>
      <c r="IAK31" s="53" t="s">
        <v>397</v>
      </c>
      <c r="IAL31" s="53" t="s">
        <v>397</v>
      </c>
      <c r="IAM31" s="53" t="s">
        <v>397</v>
      </c>
      <c r="IAN31" s="53" t="s">
        <v>397</v>
      </c>
      <c r="IAO31" s="53" t="s">
        <v>397</v>
      </c>
      <c r="IAP31" s="53" t="s">
        <v>397</v>
      </c>
      <c r="IAQ31" s="53" t="s">
        <v>397</v>
      </c>
      <c r="IAR31" s="53" t="s">
        <v>397</v>
      </c>
      <c r="IAS31" s="53" t="s">
        <v>397</v>
      </c>
      <c r="IAT31" s="53" t="s">
        <v>397</v>
      </c>
      <c r="IAU31" s="53" t="s">
        <v>397</v>
      </c>
      <c r="IAV31" s="53" t="s">
        <v>397</v>
      </c>
      <c r="IAW31" s="53" t="s">
        <v>397</v>
      </c>
      <c r="IAX31" s="53" t="s">
        <v>397</v>
      </c>
      <c r="IAY31" s="53" t="s">
        <v>397</v>
      </c>
      <c r="IAZ31" s="53" t="s">
        <v>397</v>
      </c>
      <c r="IBA31" s="53" t="s">
        <v>397</v>
      </c>
      <c r="IBB31" s="53" t="s">
        <v>397</v>
      </c>
      <c r="IBC31" s="53" t="s">
        <v>397</v>
      </c>
      <c r="IBD31" s="53" t="s">
        <v>397</v>
      </c>
      <c r="IBE31" s="53" t="s">
        <v>397</v>
      </c>
      <c r="IBF31" s="53" t="s">
        <v>397</v>
      </c>
      <c r="IBG31" s="53" t="s">
        <v>397</v>
      </c>
      <c r="IBH31" s="53" t="s">
        <v>397</v>
      </c>
      <c r="IBI31" s="53" t="s">
        <v>397</v>
      </c>
      <c r="IBJ31" s="53" t="s">
        <v>397</v>
      </c>
      <c r="IBK31" s="53" t="s">
        <v>397</v>
      </c>
      <c r="IBL31" s="53" t="s">
        <v>397</v>
      </c>
      <c r="IBM31" s="53" t="s">
        <v>397</v>
      </c>
      <c r="IBN31" s="53" t="s">
        <v>397</v>
      </c>
      <c r="IBO31" s="53" t="s">
        <v>397</v>
      </c>
      <c r="IBP31" s="53" t="s">
        <v>397</v>
      </c>
      <c r="IBQ31" s="53" t="s">
        <v>397</v>
      </c>
      <c r="IBR31" s="53" t="s">
        <v>397</v>
      </c>
      <c r="IBS31" s="53" t="s">
        <v>397</v>
      </c>
      <c r="IBT31" s="53" t="s">
        <v>397</v>
      </c>
      <c r="IBU31" s="53" t="s">
        <v>397</v>
      </c>
      <c r="IBV31" s="53" t="s">
        <v>397</v>
      </c>
      <c r="IBW31" s="53" t="s">
        <v>397</v>
      </c>
      <c r="IBX31" s="53" t="s">
        <v>397</v>
      </c>
      <c r="IBY31" s="53" t="s">
        <v>397</v>
      </c>
      <c r="IBZ31" s="53" t="s">
        <v>397</v>
      </c>
      <c r="ICA31" s="53" t="s">
        <v>397</v>
      </c>
      <c r="ICB31" s="53" t="s">
        <v>397</v>
      </c>
      <c r="ICC31" s="53" t="s">
        <v>397</v>
      </c>
      <c r="ICD31" s="53" t="s">
        <v>397</v>
      </c>
      <c r="ICE31" s="53" t="s">
        <v>397</v>
      </c>
      <c r="ICF31" s="53" t="s">
        <v>397</v>
      </c>
      <c r="ICG31" s="53" t="s">
        <v>397</v>
      </c>
      <c r="ICH31" s="53" t="s">
        <v>397</v>
      </c>
      <c r="ICI31" s="53" t="s">
        <v>397</v>
      </c>
      <c r="ICJ31" s="53" t="s">
        <v>397</v>
      </c>
      <c r="ICK31" s="53" t="s">
        <v>397</v>
      </c>
      <c r="ICL31" s="53" t="s">
        <v>397</v>
      </c>
      <c r="ICM31" s="53" t="s">
        <v>397</v>
      </c>
      <c r="ICN31" s="53" t="s">
        <v>397</v>
      </c>
      <c r="ICO31" s="53" t="s">
        <v>397</v>
      </c>
      <c r="ICP31" s="53" t="s">
        <v>397</v>
      </c>
      <c r="ICQ31" s="53" t="s">
        <v>397</v>
      </c>
      <c r="ICR31" s="53" t="s">
        <v>397</v>
      </c>
      <c r="ICS31" s="53" t="s">
        <v>397</v>
      </c>
      <c r="ICT31" s="53" t="s">
        <v>397</v>
      </c>
      <c r="ICU31" s="53" t="s">
        <v>397</v>
      </c>
      <c r="ICV31" s="53" t="s">
        <v>397</v>
      </c>
      <c r="ICW31" s="53" t="s">
        <v>397</v>
      </c>
      <c r="ICX31" s="53" t="s">
        <v>397</v>
      </c>
      <c r="ICY31" s="53" t="s">
        <v>397</v>
      </c>
      <c r="ICZ31" s="53" t="s">
        <v>397</v>
      </c>
      <c r="IDA31" s="53" t="s">
        <v>397</v>
      </c>
      <c r="IDB31" s="53" t="s">
        <v>397</v>
      </c>
      <c r="IDC31" s="53" t="s">
        <v>397</v>
      </c>
      <c r="IDD31" s="53" t="s">
        <v>397</v>
      </c>
      <c r="IDE31" s="53" t="s">
        <v>397</v>
      </c>
      <c r="IDF31" s="53" t="s">
        <v>397</v>
      </c>
      <c r="IDG31" s="53" t="s">
        <v>397</v>
      </c>
      <c r="IDH31" s="53" t="s">
        <v>397</v>
      </c>
      <c r="IDI31" s="53" t="s">
        <v>397</v>
      </c>
      <c r="IDJ31" s="53" t="s">
        <v>397</v>
      </c>
      <c r="IDK31" s="53" t="s">
        <v>397</v>
      </c>
      <c r="IDL31" s="53" t="s">
        <v>397</v>
      </c>
      <c r="IDM31" s="53" t="s">
        <v>397</v>
      </c>
      <c r="IDN31" s="53" t="s">
        <v>397</v>
      </c>
      <c r="IDO31" s="53" t="s">
        <v>397</v>
      </c>
      <c r="IDP31" s="53" t="s">
        <v>397</v>
      </c>
      <c r="IDQ31" s="53" t="s">
        <v>397</v>
      </c>
      <c r="IDR31" s="53" t="s">
        <v>397</v>
      </c>
      <c r="IDS31" s="53" t="s">
        <v>397</v>
      </c>
      <c r="IDT31" s="53" t="s">
        <v>397</v>
      </c>
      <c r="IDU31" s="53" t="s">
        <v>397</v>
      </c>
      <c r="IDV31" s="53" t="s">
        <v>397</v>
      </c>
      <c r="IDW31" s="53" t="s">
        <v>397</v>
      </c>
      <c r="IDX31" s="53" t="s">
        <v>397</v>
      </c>
      <c r="IDY31" s="53" t="s">
        <v>397</v>
      </c>
      <c r="IDZ31" s="53" t="s">
        <v>397</v>
      </c>
      <c r="IEA31" s="53" t="s">
        <v>397</v>
      </c>
      <c r="IEB31" s="53" t="s">
        <v>397</v>
      </c>
      <c r="IEC31" s="53" t="s">
        <v>397</v>
      </c>
      <c r="IED31" s="53" t="s">
        <v>397</v>
      </c>
      <c r="IEE31" s="53" t="s">
        <v>397</v>
      </c>
      <c r="IEF31" s="53" t="s">
        <v>397</v>
      </c>
      <c r="IEG31" s="53" t="s">
        <v>397</v>
      </c>
      <c r="IEH31" s="53" t="s">
        <v>397</v>
      </c>
      <c r="IEI31" s="53" t="s">
        <v>397</v>
      </c>
      <c r="IEJ31" s="53" t="s">
        <v>397</v>
      </c>
      <c r="IEK31" s="53" t="s">
        <v>397</v>
      </c>
      <c r="IEL31" s="53" t="s">
        <v>397</v>
      </c>
      <c r="IEM31" s="53" t="s">
        <v>397</v>
      </c>
      <c r="IEN31" s="53" t="s">
        <v>397</v>
      </c>
      <c r="IEO31" s="53" t="s">
        <v>397</v>
      </c>
      <c r="IEP31" s="53" t="s">
        <v>397</v>
      </c>
      <c r="IEQ31" s="53" t="s">
        <v>397</v>
      </c>
      <c r="IER31" s="53" t="s">
        <v>397</v>
      </c>
      <c r="IES31" s="53" t="s">
        <v>397</v>
      </c>
      <c r="IET31" s="53" t="s">
        <v>397</v>
      </c>
      <c r="IEU31" s="53" t="s">
        <v>397</v>
      </c>
      <c r="IEV31" s="53" t="s">
        <v>397</v>
      </c>
      <c r="IEW31" s="53" t="s">
        <v>397</v>
      </c>
      <c r="IEX31" s="53" t="s">
        <v>397</v>
      </c>
      <c r="IEY31" s="53" t="s">
        <v>397</v>
      </c>
      <c r="IEZ31" s="53" t="s">
        <v>397</v>
      </c>
      <c r="IFA31" s="53" t="s">
        <v>397</v>
      </c>
      <c r="IFB31" s="53" t="s">
        <v>397</v>
      </c>
      <c r="IFC31" s="53" t="s">
        <v>397</v>
      </c>
      <c r="IFD31" s="53" t="s">
        <v>397</v>
      </c>
      <c r="IFE31" s="53" t="s">
        <v>397</v>
      </c>
      <c r="IFF31" s="53" t="s">
        <v>397</v>
      </c>
      <c r="IFG31" s="53" t="s">
        <v>397</v>
      </c>
      <c r="IFH31" s="53" t="s">
        <v>397</v>
      </c>
      <c r="IFI31" s="53" t="s">
        <v>397</v>
      </c>
      <c r="IFJ31" s="53" t="s">
        <v>397</v>
      </c>
      <c r="IFK31" s="53" t="s">
        <v>397</v>
      </c>
      <c r="IFL31" s="53" t="s">
        <v>397</v>
      </c>
      <c r="IFM31" s="53" t="s">
        <v>397</v>
      </c>
      <c r="IFN31" s="53" t="s">
        <v>397</v>
      </c>
      <c r="IFO31" s="53" t="s">
        <v>397</v>
      </c>
      <c r="IFP31" s="53" t="s">
        <v>397</v>
      </c>
      <c r="IFQ31" s="53" t="s">
        <v>397</v>
      </c>
      <c r="IFR31" s="53" t="s">
        <v>397</v>
      </c>
      <c r="IFS31" s="53" t="s">
        <v>397</v>
      </c>
      <c r="IFT31" s="53" t="s">
        <v>397</v>
      </c>
      <c r="IFU31" s="53" t="s">
        <v>397</v>
      </c>
      <c r="IFV31" s="53" t="s">
        <v>397</v>
      </c>
      <c r="IFW31" s="53" t="s">
        <v>397</v>
      </c>
      <c r="IFX31" s="53" t="s">
        <v>397</v>
      </c>
      <c r="IFY31" s="53" t="s">
        <v>397</v>
      </c>
      <c r="IFZ31" s="53" t="s">
        <v>397</v>
      </c>
      <c r="IGA31" s="53" t="s">
        <v>397</v>
      </c>
      <c r="IGB31" s="53" t="s">
        <v>397</v>
      </c>
      <c r="IGC31" s="53" t="s">
        <v>397</v>
      </c>
      <c r="IGD31" s="53" t="s">
        <v>397</v>
      </c>
      <c r="IGE31" s="53" t="s">
        <v>397</v>
      </c>
      <c r="IGF31" s="53" t="s">
        <v>397</v>
      </c>
      <c r="IGG31" s="53" t="s">
        <v>397</v>
      </c>
      <c r="IGH31" s="53" t="s">
        <v>397</v>
      </c>
      <c r="IGI31" s="53" t="s">
        <v>397</v>
      </c>
      <c r="IGJ31" s="53" t="s">
        <v>397</v>
      </c>
      <c r="IGK31" s="53" t="s">
        <v>397</v>
      </c>
      <c r="IGL31" s="53" t="s">
        <v>397</v>
      </c>
      <c r="IGM31" s="53" t="s">
        <v>397</v>
      </c>
      <c r="IGN31" s="53" t="s">
        <v>397</v>
      </c>
      <c r="IGO31" s="53" t="s">
        <v>397</v>
      </c>
      <c r="IGP31" s="53" t="s">
        <v>397</v>
      </c>
      <c r="IGQ31" s="53" t="s">
        <v>397</v>
      </c>
      <c r="IGR31" s="53" t="s">
        <v>397</v>
      </c>
      <c r="IGS31" s="53" t="s">
        <v>397</v>
      </c>
      <c r="IGT31" s="53" t="s">
        <v>397</v>
      </c>
      <c r="IGU31" s="53" t="s">
        <v>397</v>
      </c>
      <c r="IGV31" s="53" t="s">
        <v>397</v>
      </c>
      <c r="IGW31" s="53" t="s">
        <v>397</v>
      </c>
      <c r="IGX31" s="53" t="s">
        <v>397</v>
      </c>
      <c r="IGY31" s="53" t="s">
        <v>397</v>
      </c>
      <c r="IGZ31" s="53" t="s">
        <v>397</v>
      </c>
      <c r="IHA31" s="53" t="s">
        <v>397</v>
      </c>
      <c r="IHB31" s="53" t="s">
        <v>397</v>
      </c>
      <c r="IHC31" s="53" t="s">
        <v>397</v>
      </c>
      <c r="IHD31" s="53" t="s">
        <v>397</v>
      </c>
      <c r="IHE31" s="53" t="s">
        <v>397</v>
      </c>
      <c r="IHF31" s="53" t="s">
        <v>397</v>
      </c>
      <c r="IHG31" s="53" t="s">
        <v>397</v>
      </c>
      <c r="IHH31" s="53" t="s">
        <v>397</v>
      </c>
      <c r="IHI31" s="53" t="s">
        <v>397</v>
      </c>
      <c r="IHJ31" s="53" t="s">
        <v>397</v>
      </c>
      <c r="IHK31" s="53" t="s">
        <v>397</v>
      </c>
      <c r="IHL31" s="53" t="s">
        <v>397</v>
      </c>
      <c r="IHM31" s="53" t="s">
        <v>397</v>
      </c>
      <c r="IHN31" s="53" t="s">
        <v>397</v>
      </c>
      <c r="IHO31" s="53" t="s">
        <v>397</v>
      </c>
      <c r="IHP31" s="53" t="s">
        <v>397</v>
      </c>
      <c r="IHQ31" s="53" t="s">
        <v>397</v>
      </c>
      <c r="IHR31" s="53" t="s">
        <v>397</v>
      </c>
      <c r="IHS31" s="53" t="s">
        <v>397</v>
      </c>
      <c r="IHT31" s="53" t="s">
        <v>397</v>
      </c>
      <c r="IHU31" s="53" t="s">
        <v>397</v>
      </c>
      <c r="IHV31" s="53" t="s">
        <v>397</v>
      </c>
      <c r="IHW31" s="53" t="s">
        <v>397</v>
      </c>
      <c r="IHX31" s="53" t="s">
        <v>397</v>
      </c>
      <c r="IHY31" s="53" t="s">
        <v>397</v>
      </c>
      <c r="IHZ31" s="53" t="s">
        <v>397</v>
      </c>
      <c r="IIA31" s="53" t="s">
        <v>397</v>
      </c>
      <c r="IIB31" s="53" t="s">
        <v>397</v>
      </c>
      <c r="IIC31" s="53" t="s">
        <v>397</v>
      </c>
      <c r="IID31" s="53" t="s">
        <v>397</v>
      </c>
      <c r="IIE31" s="53" t="s">
        <v>397</v>
      </c>
      <c r="IIF31" s="53" t="s">
        <v>397</v>
      </c>
      <c r="IIG31" s="53" t="s">
        <v>397</v>
      </c>
      <c r="IIH31" s="53" t="s">
        <v>397</v>
      </c>
      <c r="III31" s="53" t="s">
        <v>397</v>
      </c>
      <c r="IIJ31" s="53" t="s">
        <v>397</v>
      </c>
      <c r="IIK31" s="53" t="s">
        <v>397</v>
      </c>
      <c r="IIL31" s="53" t="s">
        <v>397</v>
      </c>
      <c r="IIM31" s="53" t="s">
        <v>397</v>
      </c>
      <c r="IIN31" s="53" t="s">
        <v>397</v>
      </c>
      <c r="IIO31" s="53" t="s">
        <v>397</v>
      </c>
      <c r="IIP31" s="53" t="s">
        <v>397</v>
      </c>
      <c r="IIQ31" s="53" t="s">
        <v>397</v>
      </c>
      <c r="IIR31" s="53" t="s">
        <v>397</v>
      </c>
      <c r="IIS31" s="53" t="s">
        <v>397</v>
      </c>
      <c r="IIT31" s="53" t="s">
        <v>397</v>
      </c>
      <c r="IIU31" s="53" t="s">
        <v>397</v>
      </c>
      <c r="IIV31" s="53" t="s">
        <v>397</v>
      </c>
      <c r="IIW31" s="53" t="s">
        <v>397</v>
      </c>
      <c r="IIX31" s="53" t="s">
        <v>397</v>
      </c>
      <c r="IIY31" s="53" t="s">
        <v>397</v>
      </c>
      <c r="IIZ31" s="53" t="s">
        <v>397</v>
      </c>
      <c r="IJA31" s="53" t="s">
        <v>397</v>
      </c>
      <c r="IJB31" s="53" t="s">
        <v>397</v>
      </c>
      <c r="IJC31" s="53" t="s">
        <v>397</v>
      </c>
      <c r="IJD31" s="53" t="s">
        <v>397</v>
      </c>
      <c r="IJE31" s="53" t="s">
        <v>397</v>
      </c>
      <c r="IJF31" s="53" t="s">
        <v>397</v>
      </c>
      <c r="IJG31" s="53" t="s">
        <v>397</v>
      </c>
      <c r="IJH31" s="53" t="s">
        <v>397</v>
      </c>
      <c r="IJI31" s="53" t="s">
        <v>397</v>
      </c>
      <c r="IJJ31" s="53" t="s">
        <v>397</v>
      </c>
      <c r="IJK31" s="53" t="s">
        <v>397</v>
      </c>
      <c r="IJL31" s="53" t="s">
        <v>397</v>
      </c>
      <c r="IJM31" s="53" t="s">
        <v>397</v>
      </c>
      <c r="IJN31" s="53" t="s">
        <v>397</v>
      </c>
      <c r="IJO31" s="53" t="s">
        <v>397</v>
      </c>
      <c r="IJP31" s="53" t="s">
        <v>397</v>
      </c>
      <c r="IJQ31" s="53" t="s">
        <v>397</v>
      </c>
      <c r="IJR31" s="53" t="s">
        <v>397</v>
      </c>
      <c r="IJS31" s="53" t="s">
        <v>397</v>
      </c>
      <c r="IJT31" s="53" t="s">
        <v>397</v>
      </c>
      <c r="IJU31" s="53" t="s">
        <v>397</v>
      </c>
      <c r="IJV31" s="53" t="s">
        <v>397</v>
      </c>
      <c r="IJW31" s="53" t="s">
        <v>397</v>
      </c>
      <c r="IJX31" s="53" t="s">
        <v>397</v>
      </c>
      <c r="IJY31" s="53" t="s">
        <v>397</v>
      </c>
      <c r="IJZ31" s="53" t="s">
        <v>397</v>
      </c>
      <c r="IKA31" s="53" t="s">
        <v>397</v>
      </c>
      <c r="IKB31" s="53" t="s">
        <v>397</v>
      </c>
      <c r="IKC31" s="53" t="s">
        <v>397</v>
      </c>
      <c r="IKD31" s="53" t="s">
        <v>397</v>
      </c>
      <c r="IKE31" s="53" t="s">
        <v>397</v>
      </c>
      <c r="IKF31" s="53" t="s">
        <v>397</v>
      </c>
      <c r="IKG31" s="53" t="s">
        <v>397</v>
      </c>
      <c r="IKH31" s="53" t="s">
        <v>397</v>
      </c>
      <c r="IKI31" s="53" t="s">
        <v>397</v>
      </c>
      <c r="IKJ31" s="53" t="s">
        <v>397</v>
      </c>
      <c r="IKK31" s="53" t="s">
        <v>397</v>
      </c>
      <c r="IKL31" s="53" t="s">
        <v>397</v>
      </c>
      <c r="IKM31" s="53" t="s">
        <v>397</v>
      </c>
      <c r="IKN31" s="53" t="s">
        <v>397</v>
      </c>
      <c r="IKO31" s="53" t="s">
        <v>397</v>
      </c>
      <c r="IKP31" s="53" t="s">
        <v>397</v>
      </c>
      <c r="IKQ31" s="53" t="s">
        <v>397</v>
      </c>
      <c r="IKR31" s="53" t="s">
        <v>397</v>
      </c>
      <c r="IKS31" s="53" t="s">
        <v>397</v>
      </c>
      <c r="IKT31" s="53" t="s">
        <v>397</v>
      </c>
      <c r="IKU31" s="53" t="s">
        <v>397</v>
      </c>
      <c r="IKV31" s="53" t="s">
        <v>397</v>
      </c>
      <c r="IKW31" s="53" t="s">
        <v>397</v>
      </c>
      <c r="IKX31" s="53" t="s">
        <v>397</v>
      </c>
      <c r="IKY31" s="53" t="s">
        <v>397</v>
      </c>
      <c r="IKZ31" s="53" t="s">
        <v>397</v>
      </c>
      <c r="ILA31" s="53" t="s">
        <v>397</v>
      </c>
      <c r="ILB31" s="53" t="s">
        <v>397</v>
      </c>
      <c r="ILC31" s="53" t="s">
        <v>397</v>
      </c>
      <c r="ILD31" s="53" t="s">
        <v>397</v>
      </c>
      <c r="ILE31" s="53" t="s">
        <v>397</v>
      </c>
      <c r="ILF31" s="53" t="s">
        <v>397</v>
      </c>
      <c r="ILG31" s="53" t="s">
        <v>397</v>
      </c>
      <c r="ILH31" s="53" t="s">
        <v>397</v>
      </c>
      <c r="ILI31" s="53" t="s">
        <v>397</v>
      </c>
      <c r="ILJ31" s="53" t="s">
        <v>397</v>
      </c>
      <c r="ILK31" s="53" t="s">
        <v>397</v>
      </c>
      <c r="ILL31" s="53" t="s">
        <v>397</v>
      </c>
      <c r="ILM31" s="53" t="s">
        <v>397</v>
      </c>
      <c r="ILN31" s="53" t="s">
        <v>397</v>
      </c>
      <c r="ILO31" s="53" t="s">
        <v>397</v>
      </c>
      <c r="ILP31" s="53" t="s">
        <v>397</v>
      </c>
      <c r="ILQ31" s="53" t="s">
        <v>397</v>
      </c>
      <c r="ILR31" s="53" t="s">
        <v>397</v>
      </c>
      <c r="ILS31" s="53" t="s">
        <v>397</v>
      </c>
      <c r="ILT31" s="53" t="s">
        <v>397</v>
      </c>
      <c r="ILU31" s="53" t="s">
        <v>397</v>
      </c>
      <c r="ILV31" s="53" t="s">
        <v>397</v>
      </c>
      <c r="ILW31" s="53" t="s">
        <v>397</v>
      </c>
      <c r="ILX31" s="53" t="s">
        <v>397</v>
      </c>
      <c r="ILY31" s="53" t="s">
        <v>397</v>
      </c>
      <c r="ILZ31" s="53" t="s">
        <v>397</v>
      </c>
      <c r="IMA31" s="53" t="s">
        <v>397</v>
      </c>
      <c r="IMB31" s="53" t="s">
        <v>397</v>
      </c>
      <c r="IMC31" s="53" t="s">
        <v>397</v>
      </c>
      <c r="IMD31" s="53" t="s">
        <v>397</v>
      </c>
      <c r="IME31" s="53" t="s">
        <v>397</v>
      </c>
      <c r="IMF31" s="53" t="s">
        <v>397</v>
      </c>
      <c r="IMG31" s="53" t="s">
        <v>397</v>
      </c>
      <c r="IMH31" s="53" t="s">
        <v>397</v>
      </c>
      <c r="IMI31" s="53" t="s">
        <v>397</v>
      </c>
      <c r="IMJ31" s="53" t="s">
        <v>397</v>
      </c>
      <c r="IMK31" s="53" t="s">
        <v>397</v>
      </c>
      <c r="IML31" s="53" t="s">
        <v>397</v>
      </c>
      <c r="IMM31" s="53" t="s">
        <v>397</v>
      </c>
      <c r="IMN31" s="53" t="s">
        <v>397</v>
      </c>
      <c r="IMO31" s="53" t="s">
        <v>397</v>
      </c>
      <c r="IMP31" s="53" t="s">
        <v>397</v>
      </c>
      <c r="IMQ31" s="53" t="s">
        <v>397</v>
      </c>
      <c r="IMR31" s="53" t="s">
        <v>397</v>
      </c>
      <c r="IMS31" s="53" t="s">
        <v>397</v>
      </c>
      <c r="IMT31" s="53" t="s">
        <v>397</v>
      </c>
      <c r="IMU31" s="53" t="s">
        <v>397</v>
      </c>
      <c r="IMV31" s="53" t="s">
        <v>397</v>
      </c>
      <c r="IMW31" s="53" t="s">
        <v>397</v>
      </c>
      <c r="IMX31" s="53" t="s">
        <v>397</v>
      </c>
      <c r="IMY31" s="53" t="s">
        <v>397</v>
      </c>
      <c r="IMZ31" s="53" t="s">
        <v>397</v>
      </c>
      <c r="INA31" s="53" t="s">
        <v>397</v>
      </c>
      <c r="INB31" s="53" t="s">
        <v>397</v>
      </c>
      <c r="INC31" s="53" t="s">
        <v>397</v>
      </c>
      <c r="IND31" s="53" t="s">
        <v>397</v>
      </c>
      <c r="INE31" s="53" t="s">
        <v>397</v>
      </c>
      <c r="INF31" s="53" t="s">
        <v>397</v>
      </c>
      <c r="ING31" s="53" t="s">
        <v>397</v>
      </c>
      <c r="INH31" s="53" t="s">
        <v>397</v>
      </c>
      <c r="INI31" s="53" t="s">
        <v>397</v>
      </c>
      <c r="INJ31" s="53" t="s">
        <v>397</v>
      </c>
      <c r="INK31" s="53" t="s">
        <v>397</v>
      </c>
      <c r="INL31" s="53" t="s">
        <v>397</v>
      </c>
      <c r="INM31" s="53" t="s">
        <v>397</v>
      </c>
      <c r="INN31" s="53" t="s">
        <v>397</v>
      </c>
      <c r="INO31" s="53" t="s">
        <v>397</v>
      </c>
      <c r="INP31" s="53" t="s">
        <v>397</v>
      </c>
      <c r="INQ31" s="53" t="s">
        <v>397</v>
      </c>
      <c r="INR31" s="53" t="s">
        <v>397</v>
      </c>
      <c r="INS31" s="53" t="s">
        <v>397</v>
      </c>
      <c r="INT31" s="53" t="s">
        <v>397</v>
      </c>
      <c r="INU31" s="53" t="s">
        <v>397</v>
      </c>
      <c r="INV31" s="53" t="s">
        <v>397</v>
      </c>
      <c r="INW31" s="53" t="s">
        <v>397</v>
      </c>
      <c r="INX31" s="53" t="s">
        <v>397</v>
      </c>
      <c r="INY31" s="53" t="s">
        <v>397</v>
      </c>
      <c r="INZ31" s="53" t="s">
        <v>397</v>
      </c>
      <c r="IOA31" s="53" t="s">
        <v>397</v>
      </c>
      <c r="IOB31" s="53" t="s">
        <v>397</v>
      </c>
      <c r="IOC31" s="53" t="s">
        <v>397</v>
      </c>
      <c r="IOD31" s="53" t="s">
        <v>397</v>
      </c>
      <c r="IOE31" s="53" t="s">
        <v>397</v>
      </c>
      <c r="IOF31" s="53" t="s">
        <v>397</v>
      </c>
      <c r="IOG31" s="53" t="s">
        <v>397</v>
      </c>
      <c r="IOH31" s="53" t="s">
        <v>397</v>
      </c>
      <c r="IOI31" s="53" t="s">
        <v>397</v>
      </c>
      <c r="IOJ31" s="53" t="s">
        <v>397</v>
      </c>
      <c r="IOK31" s="53" t="s">
        <v>397</v>
      </c>
      <c r="IOL31" s="53" t="s">
        <v>397</v>
      </c>
      <c r="IOM31" s="53" t="s">
        <v>397</v>
      </c>
      <c r="ION31" s="53" t="s">
        <v>397</v>
      </c>
      <c r="IOO31" s="53" t="s">
        <v>397</v>
      </c>
      <c r="IOP31" s="53" t="s">
        <v>397</v>
      </c>
      <c r="IOQ31" s="53" t="s">
        <v>397</v>
      </c>
      <c r="IOR31" s="53" t="s">
        <v>397</v>
      </c>
      <c r="IOS31" s="53" t="s">
        <v>397</v>
      </c>
      <c r="IOT31" s="53" t="s">
        <v>397</v>
      </c>
      <c r="IOU31" s="53" t="s">
        <v>397</v>
      </c>
      <c r="IOV31" s="53" t="s">
        <v>397</v>
      </c>
      <c r="IOW31" s="53" t="s">
        <v>397</v>
      </c>
      <c r="IOX31" s="53" t="s">
        <v>397</v>
      </c>
      <c r="IOY31" s="53" t="s">
        <v>397</v>
      </c>
      <c r="IOZ31" s="53" t="s">
        <v>397</v>
      </c>
      <c r="IPA31" s="53" t="s">
        <v>397</v>
      </c>
      <c r="IPB31" s="53" t="s">
        <v>397</v>
      </c>
      <c r="IPC31" s="53" t="s">
        <v>397</v>
      </c>
      <c r="IPD31" s="53" t="s">
        <v>397</v>
      </c>
      <c r="IPE31" s="53" t="s">
        <v>397</v>
      </c>
      <c r="IPF31" s="53" t="s">
        <v>397</v>
      </c>
      <c r="IPG31" s="53" t="s">
        <v>397</v>
      </c>
      <c r="IPH31" s="53" t="s">
        <v>397</v>
      </c>
      <c r="IPI31" s="53" t="s">
        <v>397</v>
      </c>
      <c r="IPJ31" s="53" t="s">
        <v>397</v>
      </c>
      <c r="IPK31" s="53" t="s">
        <v>397</v>
      </c>
      <c r="IPL31" s="53" t="s">
        <v>397</v>
      </c>
      <c r="IPM31" s="53" t="s">
        <v>397</v>
      </c>
      <c r="IPN31" s="53" t="s">
        <v>397</v>
      </c>
      <c r="IPO31" s="53" t="s">
        <v>397</v>
      </c>
      <c r="IPP31" s="53" t="s">
        <v>397</v>
      </c>
      <c r="IPQ31" s="53" t="s">
        <v>397</v>
      </c>
      <c r="IPR31" s="53" t="s">
        <v>397</v>
      </c>
      <c r="IPS31" s="53" t="s">
        <v>397</v>
      </c>
      <c r="IPT31" s="53" t="s">
        <v>397</v>
      </c>
      <c r="IPU31" s="53" t="s">
        <v>397</v>
      </c>
      <c r="IPV31" s="53" t="s">
        <v>397</v>
      </c>
      <c r="IPW31" s="53" t="s">
        <v>397</v>
      </c>
      <c r="IPX31" s="53" t="s">
        <v>397</v>
      </c>
      <c r="IPY31" s="53" t="s">
        <v>397</v>
      </c>
      <c r="IPZ31" s="53" t="s">
        <v>397</v>
      </c>
      <c r="IQA31" s="53" t="s">
        <v>397</v>
      </c>
      <c r="IQB31" s="53" t="s">
        <v>397</v>
      </c>
      <c r="IQC31" s="53" t="s">
        <v>397</v>
      </c>
      <c r="IQD31" s="53" t="s">
        <v>397</v>
      </c>
      <c r="IQE31" s="53" t="s">
        <v>397</v>
      </c>
      <c r="IQF31" s="53" t="s">
        <v>397</v>
      </c>
      <c r="IQG31" s="53" t="s">
        <v>397</v>
      </c>
      <c r="IQH31" s="53" t="s">
        <v>397</v>
      </c>
      <c r="IQI31" s="53" t="s">
        <v>397</v>
      </c>
      <c r="IQJ31" s="53" t="s">
        <v>397</v>
      </c>
      <c r="IQK31" s="53" t="s">
        <v>397</v>
      </c>
      <c r="IQL31" s="53" t="s">
        <v>397</v>
      </c>
      <c r="IQM31" s="53" t="s">
        <v>397</v>
      </c>
      <c r="IQN31" s="53" t="s">
        <v>397</v>
      </c>
      <c r="IQO31" s="53" t="s">
        <v>397</v>
      </c>
      <c r="IQP31" s="53" t="s">
        <v>397</v>
      </c>
      <c r="IQQ31" s="53" t="s">
        <v>397</v>
      </c>
      <c r="IQR31" s="53" t="s">
        <v>397</v>
      </c>
      <c r="IQS31" s="53" t="s">
        <v>397</v>
      </c>
      <c r="IQT31" s="53" t="s">
        <v>397</v>
      </c>
      <c r="IQU31" s="53" t="s">
        <v>397</v>
      </c>
      <c r="IQV31" s="53" t="s">
        <v>397</v>
      </c>
      <c r="IQW31" s="53" t="s">
        <v>397</v>
      </c>
      <c r="IQX31" s="53" t="s">
        <v>397</v>
      </c>
      <c r="IQY31" s="53" t="s">
        <v>397</v>
      </c>
      <c r="IQZ31" s="53" t="s">
        <v>397</v>
      </c>
      <c r="IRA31" s="53" t="s">
        <v>397</v>
      </c>
      <c r="IRB31" s="53" t="s">
        <v>397</v>
      </c>
      <c r="IRC31" s="53" t="s">
        <v>397</v>
      </c>
      <c r="IRD31" s="53" t="s">
        <v>397</v>
      </c>
      <c r="IRE31" s="53" t="s">
        <v>397</v>
      </c>
      <c r="IRF31" s="53" t="s">
        <v>397</v>
      </c>
      <c r="IRG31" s="53" t="s">
        <v>397</v>
      </c>
      <c r="IRH31" s="53" t="s">
        <v>397</v>
      </c>
      <c r="IRI31" s="53" t="s">
        <v>397</v>
      </c>
      <c r="IRJ31" s="53" t="s">
        <v>397</v>
      </c>
      <c r="IRK31" s="53" t="s">
        <v>397</v>
      </c>
      <c r="IRL31" s="53" t="s">
        <v>397</v>
      </c>
      <c r="IRM31" s="53" t="s">
        <v>397</v>
      </c>
      <c r="IRN31" s="53" t="s">
        <v>397</v>
      </c>
      <c r="IRO31" s="53" t="s">
        <v>397</v>
      </c>
      <c r="IRP31" s="53" t="s">
        <v>397</v>
      </c>
      <c r="IRQ31" s="53" t="s">
        <v>397</v>
      </c>
      <c r="IRR31" s="53" t="s">
        <v>397</v>
      </c>
      <c r="IRS31" s="53" t="s">
        <v>397</v>
      </c>
      <c r="IRT31" s="53" t="s">
        <v>397</v>
      </c>
      <c r="IRU31" s="53" t="s">
        <v>397</v>
      </c>
      <c r="IRV31" s="53" t="s">
        <v>397</v>
      </c>
      <c r="IRW31" s="53" t="s">
        <v>397</v>
      </c>
      <c r="IRX31" s="53" t="s">
        <v>397</v>
      </c>
      <c r="IRY31" s="53" t="s">
        <v>397</v>
      </c>
      <c r="IRZ31" s="53" t="s">
        <v>397</v>
      </c>
      <c r="ISA31" s="53" t="s">
        <v>397</v>
      </c>
      <c r="ISB31" s="53" t="s">
        <v>397</v>
      </c>
      <c r="ISC31" s="53" t="s">
        <v>397</v>
      </c>
      <c r="ISD31" s="53" t="s">
        <v>397</v>
      </c>
      <c r="ISE31" s="53" t="s">
        <v>397</v>
      </c>
      <c r="ISF31" s="53" t="s">
        <v>397</v>
      </c>
      <c r="ISG31" s="53" t="s">
        <v>397</v>
      </c>
      <c r="ISH31" s="53" t="s">
        <v>397</v>
      </c>
      <c r="ISI31" s="53" t="s">
        <v>397</v>
      </c>
      <c r="ISJ31" s="53" t="s">
        <v>397</v>
      </c>
      <c r="ISK31" s="53" t="s">
        <v>397</v>
      </c>
      <c r="ISL31" s="53" t="s">
        <v>397</v>
      </c>
      <c r="ISM31" s="53" t="s">
        <v>397</v>
      </c>
      <c r="ISN31" s="53" t="s">
        <v>397</v>
      </c>
      <c r="ISO31" s="53" t="s">
        <v>397</v>
      </c>
      <c r="ISP31" s="53" t="s">
        <v>397</v>
      </c>
      <c r="ISQ31" s="53" t="s">
        <v>397</v>
      </c>
      <c r="ISR31" s="53" t="s">
        <v>397</v>
      </c>
      <c r="ISS31" s="53" t="s">
        <v>397</v>
      </c>
      <c r="IST31" s="53" t="s">
        <v>397</v>
      </c>
      <c r="ISU31" s="53" t="s">
        <v>397</v>
      </c>
      <c r="ISV31" s="53" t="s">
        <v>397</v>
      </c>
      <c r="ISW31" s="53" t="s">
        <v>397</v>
      </c>
      <c r="ISX31" s="53" t="s">
        <v>397</v>
      </c>
      <c r="ISY31" s="53" t="s">
        <v>397</v>
      </c>
      <c r="ISZ31" s="53" t="s">
        <v>397</v>
      </c>
      <c r="ITA31" s="53" t="s">
        <v>397</v>
      </c>
      <c r="ITB31" s="53" t="s">
        <v>397</v>
      </c>
      <c r="ITC31" s="53" t="s">
        <v>397</v>
      </c>
      <c r="ITD31" s="53" t="s">
        <v>397</v>
      </c>
      <c r="ITE31" s="53" t="s">
        <v>397</v>
      </c>
      <c r="ITF31" s="53" t="s">
        <v>397</v>
      </c>
      <c r="ITG31" s="53" t="s">
        <v>397</v>
      </c>
      <c r="ITH31" s="53" t="s">
        <v>397</v>
      </c>
      <c r="ITI31" s="53" t="s">
        <v>397</v>
      </c>
      <c r="ITJ31" s="53" t="s">
        <v>397</v>
      </c>
      <c r="ITK31" s="53" t="s">
        <v>397</v>
      </c>
      <c r="ITL31" s="53" t="s">
        <v>397</v>
      </c>
      <c r="ITM31" s="53" t="s">
        <v>397</v>
      </c>
      <c r="ITN31" s="53" t="s">
        <v>397</v>
      </c>
      <c r="ITO31" s="53" t="s">
        <v>397</v>
      </c>
      <c r="ITP31" s="53" t="s">
        <v>397</v>
      </c>
      <c r="ITQ31" s="53" t="s">
        <v>397</v>
      </c>
      <c r="ITR31" s="53" t="s">
        <v>397</v>
      </c>
      <c r="ITS31" s="53" t="s">
        <v>397</v>
      </c>
      <c r="ITT31" s="53" t="s">
        <v>397</v>
      </c>
      <c r="ITU31" s="53" t="s">
        <v>397</v>
      </c>
      <c r="ITV31" s="53" t="s">
        <v>397</v>
      </c>
      <c r="ITW31" s="53" t="s">
        <v>397</v>
      </c>
      <c r="ITX31" s="53" t="s">
        <v>397</v>
      </c>
      <c r="ITY31" s="53" t="s">
        <v>397</v>
      </c>
      <c r="ITZ31" s="53" t="s">
        <v>397</v>
      </c>
      <c r="IUA31" s="53" t="s">
        <v>397</v>
      </c>
      <c r="IUB31" s="53" t="s">
        <v>397</v>
      </c>
      <c r="IUC31" s="53" t="s">
        <v>397</v>
      </c>
      <c r="IUD31" s="53" t="s">
        <v>397</v>
      </c>
      <c r="IUE31" s="53" t="s">
        <v>397</v>
      </c>
      <c r="IUF31" s="53" t="s">
        <v>397</v>
      </c>
      <c r="IUG31" s="53" t="s">
        <v>397</v>
      </c>
      <c r="IUH31" s="53" t="s">
        <v>397</v>
      </c>
      <c r="IUI31" s="53" t="s">
        <v>397</v>
      </c>
      <c r="IUJ31" s="53" t="s">
        <v>397</v>
      </c>
      <c r="IUK31" s="53" t="s">
        <v>397</v>
      </c>
      <c r="IUL31" s="53" t="s">
        <v>397</v>
      </c>
      <c r="IUM31" s="53" t="s">
        <v>397</v>
      </c>
      <c r="IUN31" s="53" t="s">
        <v>397</v>
      </c>
      <c r="IUO31" s="53" t="s">
        <v>397</v>
      </c>
      <c r="IUP31" s="53" t="s">
        <v>397</v>
      </c>
      <c r="IUQ31" s="53" t="s">
        <v>397</v>
      </c>
      <c r="IUR31" s="53" t="s">
        <v>397</v>
      </c>
      <c r="IUS31" s="53" t="s">
        <v>397</v>
      </c>
      <c r="IUT31" s="53" t="s">
        <v>397</v>
      </c>
      <c r="IUU31" s="53" t="s">
        <v>397</v>
      </c>
      <c r="IUV31" s="53" t="s">
        <v>397</v>
      </c>
      <c r="IUW31" s="53" t="s">
        <v>397</v>
      </c>
      <c r="IUX31" s="53" t="s">
        <v>397</v>
      </c>
      <c r="IUY31" s="53" t="s">
        <v>397</v>
      </c>
      <c r="IUZ31" s="53" t="s">
        <v>397</v>
      </c>
      <c r="IVA31" s="53" t="s">
        <v>397</v>
      </c>
      <c r="IVB31" s="53" t="s">
        <v>397</v>
      </c>
      <c r="IVC31" s="53" t="s">
        <v>397</v>
      </c>
      <c r="IVD31" s="53" t="s">
        <v>397</v>
      </c>
      <c r="IVE31" s="53" t="s">
        <v>397</v>
      </c>
      <c r="IVF31" s="53" t="s">
        <v>397</v>
      </c>
      <c r="IVG31" s="53" t="s">
        <v>397</v>
      </c>
      <c r="IVH31" s="53" t="s">
        <v>397</v>
      </c>
      <c r="IVI31" s="53" t="s">
        <v>397</v>
      </c>
      <c r="IVJ31" s="53" t="s">
        <v>397</v>
      </c>
      <c r="IVK31" s="53" t="s">
        <v>397</v>
      </c>
      <c r="IVL31" s="53" t="s">
        <v>397</v>
      </c>
      <c r="IVM31" s="53" t="s">
        <v>397</v>
      </c>
      <c r="IVN31" s="53" t="s">
        <v>397</v>
      </c>
      <c r="IVO31" s="53" t="s">
        <v>397</v>
      </c>
      <c r="IVP31" s="53" t="s">
        <v>397</v>
      </c>
      <c r="IVQ31" s="53" t="s">
        <v>397</v>
      </c>
      <c r="IVR31" s="53" t="s">
        <v>397</v>
      </c>
      <c r="IVS31" s="53" t="s">
        <v>397</v>
      </c>
      <c r="IVT31" s="53" t="s">
        <v>397</v>
      </c>
      <c r="IVU31" s="53" t="s">
        <v>397</v>
      </c>
      <c r="IVV31" s="53" t="s">
        <v>397</v>
      </c>
      <c r="IVW31" s="53" t="s">
        <v>397</v>
      </c>
      <c r="IVX31" s="53" t="s">
        <v>397</v>
      </c>
      <c r="IVY31" s="53" t="s">
        <v>397</v>
      </c>
      <c r="IVZ31" s="53" t="s">
        <v>397</v>
      </c>
      <c r="IWA31" s="53" t="s">
        <v>397</v>
      </c>
      <c r="IWB31" s="53" t="s">
        <v>397</v>
      </c>
      <c r="IWC31" s="53" t="s">
        <v>397</v>
      </c>
      <c r="IWD31" s="53" t="s">
        <v>397</v>
      </c>
      <c r="IWE31" s="53" t="s">
        <v>397</v>
      </c>
      <c r="IWF31" s="53" t="s">
        <v>397</v>
      </c>
      <c r="IWG31" s="53" t="s">
        <v>397</v>
      </c>
      <c r="IWH31" s="53" t="s">
        <v>397</v>
      </c>
      <c r="IWI31" s="53" t="s">
        <v>397</v>
      </c>
      <c r="IWJ31" s="53" t="s">
        <v>397</v>
      </c>
      <c r="IWK31" s="53" t="s">
        <v>397</v>
      </c>
      <c r="IWL31" s="53" t="s">
        <v>397</v>
      </c>
      <c r="IWM31" s="53" t="s">
        <v>397</v>
      </c>
      <c r="IWN31" s="53" t="s">
        <v>397</v>
      </c>
      <c r="IWO31" s="53" t="s">
        <v>397</v>
      </c>
      <c r="IWP31" s="53" t="s">
        <v>397</v>
      </c>
      <c r="IWQ31" s="53" t="s">
        <v>397</v>
      </c>
      <c r="IWR31" s="53" t="s">
        <v>397</v>
      </c>
      <c r="IWS31" s="53" t="s">
        <v>397</v>
      </c>
      <c r="IWT31" s="53" t="s">
        <v>397</v>
      </c>
      <c r="IWU31" s="53" t="s">
        <v>397</v>
      </c>
      <c r="IWV31" s="53" t="s">
        <v>397</v>
      </c>
      <c r="IWW31" s="53" t="s">
        <v>397</v>
      </c>
      <c r="IWX31" s="53" t="s">
        <v>397</v>
      </c>
      <c r="IWY31" s="53" t="s">
        <v>397</v>
      </c>
      <c r="IWZ31" s="53" t="s">
        <v>397</v>
      </c>
      <c r="IXA31" s="53" t="s">
        <v>397</v>
      </c>
      <c r="IXB31" s="53" t="s">
        <v>397</v>
      </c>
      <c r="IXC31" s="53" t="s">
        <v>397</v>
      </c>
      <c r="IXD31" s="53" t="s">
        <v>397</v>
      </c>
      <c r="IXE31" s="53" t="s">
        <v>397</v>
      </c>
      <c r="IXF31" s="53" t="s">
        <v>397</v>
      </c>
      <c r="IXG31" s="53" t="s">
        <v>397</v>
      </c>
      <c r="IXH31" s="53" t="s">
        <v>397</v>
      </c>
      <c r="IXI31" s="53" t="s">
        <v>397</v>
      </c>
      <c r="IXJ31" s="53" t="s">
        <v>397</v>
      </c>
      <c r="IXK31" s="53" t="s">
        <v>397</v>
      </c>
      <c r="IXL31" s="53" t="s">
        <v>397</v>
      </c>
      <c r="IXM31" s="53" t="s">
        <v>397</v>
      </c>
      <c r="IXN31" s="53" t="s">
        <v>397</v>
      </c>
      <c r="IXO31" s="53" t="s">
        <v>397</v>
      </c>
      <c r="IXP31" s="53" t="s">
        <v>397</v>
      </c>
      <c r="IXQ31" s="53" t="s">
        <v>397</v>
      </c>
      <c r="IXR31" s="53" t="s">
        <v>397</v>
      </c>
      <c r="IXS31" s="53" t="s">
        <v>397</v>
      </c>
      <c r="IXT31" s="53" t="s">
        <v>397</v>
      </c>
      <c r="IXU31" s="53" t="s">
        <v>397</v>
      </c>
      <c r="IXV31" s="53" t="s">
        <v>397</v>
      </c>
      <c r="IXW31" s="53" t="s">
        <v>397</v>
      </c>
      <c r="IXX31" s="53" t="s">
        <v>397</v>
      </c>
      <c r="IXY31" s="53" t="s">
        <v>397</v>
      </c>
      <c r="IXZ31" s="53" t="s">
        <v>397</v>
      </c>
      <c r="IYA31" s="53" t="s">
        <v>397</v>
      </c>
      <c r="IYB31" s="53" t="s">
        <v>397</v>
      </c>
      <c r="IYC31" s="53" t="s">
        <v>397</v>
      </c>
      <c r="IYD31" s="53" t="s">
        <v>397</v>
      </c>
      <c r="IYE31" s="53" t="s">
        <v>397</v>
      </c>
      <c r="IYF31" s="53" t="s">
        <v>397</v>
      </c>
      <c r="IYG31" s="53" t="s">
        <v>397</v>
      </c>
      <c r="IYH31" s="53" t="s">
        <v>397</v>
      </c>
      <c r="IYI31" s="53" t="s">
        <v>397</v>
      </c>
      <c r="IYJ31" s="53" t="s">
        <v>397</v>
      </c>
      <c r="IYK31" s="53" t="s">
        <v>397</v>
      </c>
      <c r="IYL31" s="53" t="s">
        <v>397</v>
      </c>
      <c r="IYM31" s="53" t="s">
        <v>397</v>
      </c>
      <c r="IYN31" s="53" t="s">
        <v>397</v>
      </c>
      <c r="IYO31" s="53" t="s">
        <v>397</v>
      </c>
      <c r="IYP31" s="53" t="s">
        <v>397</v>
      </c>
      <c r="IYQ31" s="53" t="s">
        <v>397</v>
      </c>
      <c r="IYR31" s="53" t="s">
        <v>397</v>
      </c>
      <c r="IYS31" s="53" t="s">
        <v>397</v>
      </c>
      <c r="IYT31" s="53" t="s">
        <v>397</v>
      </c>
      <c r="IYU31" s="53" t="s">
        <v>397</v>
      </c>
      <c r="IYV31" s="53" t="s">
        <v>397</v>
      </c>
      <c r="IYW31" s="53" t="s">
        <v>397</v>
      </c>
      <c r="IYX31" s="53" t="s">
        <v>397</v>
      </c>
      <c r="IYY31" s="53" t="s">
        <v>397</v>
      </c>
      <c r="IYZ31" s="53" t="s">
        <v>397</v>
      </c>
      <c r="IZA31" s="53" t="s">
        <v>397</v>
      </c>
      <c r="IZB31" s="53" t="s">
        <v>397</v>
      </c>
      <c r="IZC31" s="53" t="s">
        <v>397</v>
      </c>
      <c r="IZD31" s="53" t="s">
        <v>397</v>
      </c>
      <c r="IZE31" s="53" t="s">
        <v>397</v>
      </c>
      <c r="IZF31" s="53" t="s">
        <v>397</v>
      </c>
      <c r="IZG31" s="53" t="s">
        <v>397</v>
      </c>
      <c r="IZH31" s="53" t="s">
        <v>397</v>
      </c>
      <c r="IZI31" s="53" t="s">
        <v>397</v>
      </c>
      <c r="IZJ31" s="53" t="s">
        <v>397</v>
      </c>
      <c r="IZK31" s="53" t="s">
        <v>397</v>
      </c>
      <c r="IZL31" s="53" t="s">
        <v>397</v>
      </c>
      <c r="IZM31" s="53" t="s">
        <v>397</v>
      </c>
      <c r="IZN31" s="53" t="s">
        <v>397</v>
      </c>
      <c r="IZO31" s="53" t="s">
        <v>397</v>
      </c>
      <c r="IZP31" s="53" t="s">
        <v>397</v>
      </c>
      <c r="IZQ31" s="53" t="s">
        <v>397</v>
      </c>
      <c r="IZR31" s="53" t="s">
        <v>397</v>
      </c>
      <c r="IZS31" s="53" t="s">
        <v>397</v>
      </c>
      <c r="IZT31" s="53" t="s">
        <v>397</v>
      </c>
      <c r="IZU31" s="53" t="s">
        <v>397</v>
      </c>
      <c r="IZV31" s="53" t="s">
        <v>397</v>
      </c>
      <c r="IZW31" s="53" t="s">
        <v>397</v>
      </c>
      <c r="IZX31" s="53" t="s">
        <v>397</v>
      </c>
      <c r="IZY31" s="53" t="s">
        <v>397</v>
      </c>
      <c r="IZZ31" s="53" t="s">
        <v>397</v>
      </c>
      <c r="JAA31" s="53" t="s">
        <v>397</v>
      </c>
      <c r="JAB31" s="53" t="s">
        <v>397</v>
      </c>
      <c r="JAC31" s="53" t="s">
        <v>397</v>
      </c>
      <c r="JAD31" s="53" t="s">
        <v>397</v>
      </c>
      <c r="JAE31" s="53" t="s">
        <v>397</v>
      </c>
      <c r="JAF31" s="53" t="s">
        <v>397</v>
      </c>
      <c r="JAG31" s="53" t="s">
        <v>397</v>
      </c>
      <c r="JAH31" s="53" t="s">
        <v>397</v>
      </c>
      <c r="JAI31" s="53" t="s">
        <v>397</v>
      </c>
      <c r="JAJ31" s="53" t="s">
        <v>397</v>
      </c>
      <c r="JAK31" s="53" t="s">
        <v>397</v>
      </c>
      <c r="JAL31" s="53" t="s">
        <v>397</v>
      </c>
      <c r="JAM31" s="53" t="s">
        <v>397</v>
      </c>
      <c r="JAN31" s="53" t="s">
        <v>397</v>
      </c>
      <c r="JAO31" s="53" t="s">
        <v>397</v>
      </c>
      <c r="JAP31" s="53" t="s">
        <v>397</v>
      </c>
      <c r="JAQ31" s="53" t="s">
        <v>397</v>
      </c>
      <c r="JAR31" s="53" t="s">
        <v>397</v>
      </c>
      <c r="JAS31" s="53" t="s">
        <v>397</v>
      </c>
      <c r="JAT31" s="53" t="s">
        <v>397</v>
      </c>
      <c r="JAU31" s="53" t="s">
        <v>397</v>
      </c>
      <c r="JAV31" s="53" t="s">
        <v>397</v>
      </c>
      <c r="JAW31" s="53" t="s">
        <v>397</v>
      </c>
      <c r="JAX31" s="53" t="s">
        <v>397</v>
      </c>
      <c r="JAY31" s="53" t="s">
        <v>397</v>
      </c>
      <c r="JAZ31" s="53" t="s">
        <v>397</v>
      </c>
      <c r="JBA31" s="53" t="s">
        <v>397</v>
      </c>
      <c r="JBB31" s="53" t="s">
        <v>397</v>
      </c>
      <c r="JBC31" s="53" t="s">
        <v>397</v>
      </c>
      <c r="JBD31" s="53" t="s">
        <v>397</v>
      </c>
      <c r="JBE31" s="53" t="s">
        <v>397</v>
      </c>
      <c r="JBF31" s="53" t="s">
        <v>397</v>
      </c>
      <c r="JBG31" s="53" t="s">
        <v>397</v>
      </c>
      <c r="JBH31" s="53" t="s">
        <v>397</v>
      </c>
      <c r="JBI31" s="53" t="s">
        <v>397</v>
      </c>
      <c r="JBJ31" s="53" t="s">
        <v>397</v>
      </c>
      <c r="JBK31" s="53" t="s">
        <v>397</v>
      </c>
      <c r="JBL31" s="53" t="s">
        <v>397</v>
      </c>
      <c r="JBM31" s="53" t="s">
        <v>397</v>
      </c>
      <c r="JBN31" s="53" t="s">
        <v>397</v>
      </c>
      <c r="JBO31" s="53" t="s">
        <v>397</v>
      </c>
      <c r="JBP31" s="53" t="s">
        <v>397</v>
      </c>
      <c r="JBQ31" s="53" t="s">
        <v>397</v>
      </c>
      <c r="JBR31" s="53" t="s">
        <v>397</v>
      </c>
      <c r="JBS31" s="53" t="s">
        <v>397</v>
      </c>
      <c r="JBT31" s="53" t="s">
        <v>397</v>
      </c>
      <c r="JBU31" s="53" t="s">
        <v>397</v>
      </c>
      <c r="JBV31" s="53" t="s">
        <v>397</v>
      </c>
      <c r="JBW31" s="53" t="s">
        <v>397</v>
      </c>
      <c r="JBX31" s="53" t="s">
        <v>397</v>
      </c>
      <c r="JBY31" s="53" t="s">
        <v>397</v>
      </c>
      <c r="JBZ31" s="53" t="s">
        <v>397</v>
      </c>
      <c r="JCA31" s="53" t="s">
        <v>397</v>
      </c>
      <c r="JCB31" s="53" t="s">
        <v>397</v>
      </c>
      <c r="JCC31" s="53" t="s">
        <v>397</v>
      </c>
      <c r="JCD31" s="53" t="s">
        <v>397</v>
      </c>
      <c r="JCE31" s="53" t="s">
        <v>397</v>
      </c>
      <c r="JCF31" s="53" t="s">
        <v>397</v>
      </c>
      <c r="JCG31" s="53" t="s">
        <v>397</v>
      </c>
      <c r="JCH31" s="53" t="s">
        <v>397</v>
      </c>
      <c r="JCI31" s="53" t="s">
        <v>397</v>
      </c>
      <c r="JCJ31" s="53" t="s">
        <v>397</v>
      </c>
      <c r="JCK31" s="53" t="s">
        <v>397</v>
      </c>
      <c r="JCL31" s="53" t="s">
        <v>397</v>
      </c>
      <c r="JCM31" s="53" t="s">
        <v>397</v>
      </c>
      <c r="JCN31" s="53" t="s">
        <v>397</v>
      </c>
      <c r="JCO31" s="53" t="s">
        <v>397</v>
      </c>
      <c r="JCP31" s="53" t="s">
        <v>397</v>
      </c>
      <c r="JCQ31" s="53" t="s">
        <v>397</v>
      </c>
      <c r="JCR31" s="53" t="s">
        <v>397</v>
      </c>
      <c r="JCS31" s="53" t="s">
        <v>397</v>
      </c>
      <c r="JCT31" s="53" t="s">
        <v>397</v>
      </c>
      <c r="JCU31" s="53" t="s">
        <v>397</v>
      </c>
      <c r="JCV31" s="53" t="s">
        <v>397</v>
      </c>
      <c r="JCW31" s="53" t="s">
        <v>397</v>
      </c>
      <c r="JCX31" s="53" t="s">
        <v>397</v>
      </c>
      <c r="JCY31" s="53" t="s">
        <v>397</v>
      </c>
      <c r="JCZ31" s="53" t="s">
        <v>397</v>
      </c>
      <c r="JDA31" s="53" t="s">
        <v>397</v>
      </c>
      <c r="JDB31" s="53" t="s">
        <v>397</v>
      </c>
      <c r="JDC31" s="53" t="s">
        <v>397</v>
      </c>
      <c r="JDD31" s="53" t="s">
        <v>397</v>
      </c>
      <c r="JDE31" s="53" t="s">
        <v>397</v>
      </c>
      <c r="JDF31" s="53" t="s">
        <v>397</v>
      </c>
      <c r="JDG31" s="53" t="s">
        <v>397</v>
      </c>
      <c r="JDH31" s="53" t="s">
        <v>397</v>
      </c>
      <c r="JDI31" s="53" t="s">
        <v>397</v>
      </c>
      <c r="JDJ31" s="53" t="s">
        <v>397</v>
      </c>
      <c r="JDK31" s="53" t="s">
        <v>397</v>
      </c>
      <c r="JDL31" s="53" t="s">
        <v>397</v>
      </c>
      <c r="JDM31" s="53" t="s">
        <v>397</v>
      </c>
      <c r="JDN31" s="53" t="s">
        <v>397</v>
      </c>
      <c r="JDO31" s="53" t="s">
        <v>397</v>
      </c>
      <c r="JDP31" s="53" t="s">
        <v>397</v>
      </c>
      <c r="JDQ31" s="53" t="s">
        <v>397</v>
      </c>
      <c r="JDR31" s="53" t="s">
        <v>397</v>
      </c>
      <c r="JDS31" s="53" t="s">
        <v>397</v>
      </c>
      <c r="JDT31" s="53" t="s">
        <v>397</v>
      </c>
      <c r="JDU31" s="53" t="s">
        <v>397</v>
      </c>
      <c r="JDV31" s="53" t="s">
        <v>397</v>
      </c>
      <c r="JDW31" s="53" t="s">
        <v>397</v>
      </c>
      <c r="JDX31" s="53" t="s">
        <v>397</v>
      </c>
      <c r="JDY31" s="53" t="s">
        <v>397</v>
      </c>
      <c r="JDZ31" s="53" t="s">
        <v>397</v>
      </c>
      <c r="JEA31" s="53" t="s">
        <v>397</v>
      </c>
      <c r="JEB31" s="53" t="s">
        <v>397</v>
      </c>
      <c r="JEC31" s="53" t="s">
        <v>397</v>
      </c>
      <c r="JED31" s="53" t="s">
        <v>397</v>
      </c>
      <c r="JEE31" s="53" t="s">
        <v>397</v>
      </c>
      <c r="JEF31" s="53" t="s">
        <v>397</v>
      </c>
      <c r="JEG31" s="53" t="s">
        <v>397</v>
      </c>
      <c r="JEH31" s="53" t="s">
        <v>397</v>
      </c>
      <c r="JEI31" s="53" t="s">
        <v>397</v>
      </c>
      <c r="JEJ31" s="53" t="s">
        <v>397</v>
      </c>
      <c r="JEK31" s="53" t="s">
        <v>397</v>
      </c>
      <c r="JEL31" s="53" t="s">
        <v>397</v>
      </c>
      <c r="JEM31" s="53" t="s">
        <v>397</v>
      </c>
      <c r="JEN31" s="53" t="s">
        <v>397</v>
      </c>
      <c r="JEO31" s="53" t="s">
        <v>397</v>
      </c>
      <c r="JEP31" s="53" t="s">
        <v>397</v>
      </c>
      <c r="JEQ31" s="53" t="s">
        <v>397</v>
      </c>
      <c r="JER31" s="53" t="s">
        <v>397</v>
      </c>
      <c r="JES31" s="53" t="s">
        <v>397</v>
      </c>
      <c r="JET31" s="53" t="s">
        <v>397</v>
      </c>
      <c r="JEU31" s="53" t="s">
        <v>397</v>
      </c>
      <c r="JEV31" s="53" t="s">
        <v>397</v>
      </c>
      <c r="JEW31" s="53" t="s">
        <v>397</v>
      </c>
      <c r="JEX31" s="53" t="s">
        <v>397</v>
      </c>
      <c r="JEY31" s="53" t="s">
        <v>397</v>
      </c>
      <c r="JEZ31" s="53" t="s">
        <v>397</v>
      </c>
      <c r="JFA31" s="53" t="s">
        <v>397</v>
      </c>
      <c r="JFB31" s="53" t="s">
        <v>397</v>
      </c>
      <c r="JFC31" s="53" t="s">
        <v>397</v>
      </c>
      <c r="JFD31" s="53" t="s">
        <v>397</v>
      </c>
      <c r="JFE31" s="53" t="s">
        <v>397</v>
      </c>
      <c r="JFF31" s="53" t="s">
        <v>397</v>
      </c>
      <c r="JFG31" s="53" t="s">
        <v>397</v>
      </c>
      <c r="JFH31" s="53" t="s">
        <v>397</v>
      </c>
      <c r="JFI31" s="53" t="s">
        <v>397</v>
      </c>
      <c r="JFJ31" s="53" t="s">
        <v>397</v>
      </c>
      <c r="JFK31" s="53" t="s">
        <v>397</v>
      </c>
      <c r="JFL31" s="53" t="s">
        <v>397</v>
      </c>
      <c r="JFM31" s="53" t="s">
        <v>397</v>
      </c>
      <c r="JFN31" s="53" t="s">
        <v>397</v>
      </c>
      <c r="JFO31" s="53" t="s">
        <v>397</v>
      </c>
      <c r="JFP31" s="53" t="s">
        <v>397</v>
      </c>
      <c r="JFQ31" s="53" t="s">
        <v>397</v>
      </c>
      <c r="JFR31" s="53" t="s">
        <v>397</v>
      </c>
      <c r="JFS31" s="53" t="s">
        <v>397</v>
      </c>
      <c r="JFT31" s="53" t="s">
        <v>397</v>
      </c>
      <c r="JFU31" s="53" t="s">
        <v>397</v>
      </c>
      <c r="JFV31" s="53" t="s">
        <v>397</v>
      </c>
      <c r="JFW31" s="53" t="s">
        <v>397</v>
      </c>
      <c r="JFX31" s="53" t="s">
        <v>397</v>
      </c>
      <c r="JFY31" s="53" t="s">
        <v>397</v>
      </c>
      <c r="JFZ31" s="53" t="s">
        <v>397</v>
      </c>
      <c r="JGA31" s="53" t="s">
        <v>397</v>
      </c>
      <c r="JGB31" s="53" t="s">
        <v>397</v>
      </c>
      <c r="JGC31" s="53" t="s">
        <v>397</v>
      </c>
      <c r="JGD31" s="53" t="s">
        <v>397</v>
      </c>
      <c r="JGE31" s="53" t="s">
        <v>397</v>
      </c>
      <c r="JGF31" s="53" t="s">
        <v>397</v>
      </c>
      <c r="JGG31" s="53" t="s">
        <v>397</v>
      </c>
      <c r="JGH31" s="53" t="s">
        <v>397</v>
      </c>
      <c r="JGI31" s="53" t="s">
        <v>397</v>
      </c>
      <c r="JGJ31" s="53" t="s">
        <v>397</v>
      </c>
      <c r="JGK31" s="53" t="s">
        <v>397</v>
      </c>
      <c r="JGL31" s="53" t="s">
        <v>397</v>
      </c>
      <c r="JGM31" s="53" t="s">
        <v>397</v>
      </c>
      <c r="JGN31" s="53" t="s">
        <v>397</v>
      </c>
      <c r="JGO31" s="53" t="s">
        <v>397</v>
      </c>
      <c r="JGP31" s="53" t="s">
        <v>397</v>
      </c>
      <c r="JGQ31" s="53" t="s">
        <v>397</v>
      </c>
      <c r="JGR31" s="53" t="s">
        <v>397</v>
      </c>
      <c r="JGS31" s="53" t="s">
        <v>397</v>
      </c>
      <c r="JGT31" s="53" t="s">
        <v>397</v>
      </c>
      <c r="JGU31" s="53" t="s">
        <v>397</v>
      </c>
      <c r="JGV31" s="53" t="s">
        <v>397</v>
      </c>
      <c r="JGW31" s="53" t="s">
        <v>397</v>
      </c>
      <c r="JGX31" s="53" t="s">
        <v>397</v>
      </c>
      <c r="JGY31" s="53" t="s">
        <v>397</v>
      </c>
      <c r="JGZ31" s="53" t="s">
        <v>397</v>
      </c>
      <c r="JHA31" s="53" t="s">
        <v>397</v>
      </c>
      <c r="JHB31" s="53" t="s">
        <v>397</v>
      </c>
      <c r="JHC31" s="53" t="s">
        <v>397</v>
      </c>
      <c r="JHD31" s="53" t="s">
        <v>397</v>
      </c>
      <c r="JHE31" s="53" t="s">
        <v>397</v>
      </c>
      <c r="JHF31" s="53" t="s">
        <v>397</v>
      </c>
      <c r="JHG31" s="53" t="s">
        <v>397</v>
      </c>
      <c r="JHH31" s="53" t="s">
        <v>397</v>
      </c>
      <c r="JHI31" s="53" t="s">
        <v>397</v>
      </c>
      <c r="JHJ31" s="53" t="s">
        <v>397</v>
      </c>
      <c r="JHK31" s="53" t="s">
        <v>397</v>
      </c>
      <c r="JHL31" s="53" t="s">
        <v>397</v>
      </c>
      <c r="JHM31" s="53" t="s">
        <v>397</v>
      </c>
      <c r="JHN31" s="53" t="s">
        <v>397</v>
      </c>
      <c r="JHO31" s="53" t="s">
        <v>397</v>
      </c>
      <c r="JHP31" s="53" t="s">
        <v>397</v>
      </c>
      <c r="JHQ31" s="53" t="s">
        <v>397</v>
      </c>
      <c r="JHR31" s="53" t="s">
        <v>397</v>
      </c>
      <c r="JHS31" s="53" t="s">
        <v>397</v>
      </c>
      <c r="JHT31" s="53" t="s">
        <v>397</v>
      </c>
      <c r="JHU31" s="53" t="s">
        <v>397</v>
      </c>
      <c r="JHV31" s="53" t="s">
        <v>397</v>
      </c>
      <c r="JHW31" s="53" t="s">
        <v>397</v>
      </c>
      <c r="JHX31" s="53" t="s">
        <v>397</v>
      </c>
      <c r="JHY31" s="53" t="s">
        <v>397</v>
      </c>
      <c r="JHZ31" s="53" t="s">
        <v>397</v>
      </c>
      <c r="JIA31" s="53" t="s">
        <v>397</v>
      </c>
      <c r="JIB31" s="53" t="s">
        <v>397</v>
      </c>
      <c r="JIC31" s="53" t="s">
        <v>397</v>
      </c>
      <c r="JID31" s="53" t="s">
        <v>397</v>
      </c>
      <c r="JIE31" s="53" t="s">
        <v>397</v>
      </c>
      <c r="JIF31" s="53" t="s">
        <v>397</v>
      </c>
      <c r="JIG31" s="53" t="s">
        <v>397</v>
      </c>
      <c r="JIH31" s="53" t="s">
        <v>397</v>
      </c>
      <c r="JII31" s="53" t="s">
        <v>397</v>
      </c>
      <c r="JIJ31" s="53" t="s">
        <v>397</v>
      </c>
      <c r="JIK31" s="53" t="s">
        <v>397</v>
      </c>
      <c r="JIL31" s="53" t="s">
        <v>397</v>
      </c>
      <c r="JIM31" s="53" t="s">
        <v>397</v>
      </c>
      <c r="JIN31" s="53" t="s">
        <v>397</v>
      </c>
      <c r="JIO31" s="53" t="s">
        <v>397</v>
      </c>
      <c r="JIP31" s="53" t="s">
        <v>397</v>
      </c>
      <c r="JIQ31" s="53" t="s">
        <v>397</v>
      </c>
      <c r="JIR31" s="53" t="s">
        <v>397</v>
      </c>
      <c r="JIS31" s="53" t="s">
        <v>397</v>
      </c>
      <c r="JIT31" s="53" t="s">
        <v>397</v>
      </c>
      <c r="JIU31" s="53" t="s">
        <v>397</v>
      </c>
      <c r="JIV31" s="53" t="s">
        <v>397</v>
      </c>
      <c r="JIW31" s="53" t="s">
        <v>397</v>
      </c>
      <c r="JIX31" s="53" t="s">
        <v>397</v>
      </c>
      <c r="JIY31" s="53" t="s">
        <v>397</v>
      </c>
      <c r="JIZ31" s="53" t="s">
        <v>397</v>
      </c>
      <c r="JJA31" s="53" t="s">
        <v>397</v>
      </c>
      <c r="JJB31" s="53" t="s">
        <v>397</v>
      </c>
      <c r="JJC31" s="53" t="s">
        <v>397</v>
      </c>
      <c r="JJD31" s="53" t="s">
        <v>397</v>
      </c>
      <c r="JJE31" s="53" t="s">
        <v>397</v>
      </c>
      <c r="JJF31" s="53" t="s">
        <v>397</v>
      </c>
      <c r="JJG31" s="53" t="s">
        <v>397</v>
      </c>
      <c r="JJH31" s="53" t="s">
        <v>397</v>
      </c>
      <c r="JJI31" s="53" t="s">
        <v>397</v>
      </c>
      <c r="JJJ31" s="53" t="s">
        <v>397</v>
      </c>
      <c r="JJK31" s="53" t="s">
        <v>397</v>
      </c>
      <c r="JJL31" s="53" t="s">
        <v>397</v>
      </c>
      <c r="JJM31" s="53" t="s">
        <v>397</v>
      </c>
      <c r="JJN31" s="53" t="s">
        <v>397</v>
      </c>
      <c r="JJO31" s="53" t="s">
        <v>397</v>
      </c>
      <c r="JJP31" s="53" t="s">
        <v>397</v>
      </c>
      <c r="JJQ31" s="53" t="s">
        <v>397</v>
      </c>
      <c r="JJR31" s="53" t="s">
        <v>397</v>
      </c>
      <c r="JJS31" s="53" t="s">
        <v>397</v>
      </c>
      <c r="JJT31" s="53" t="s">
        <v>397</v>
      </c>
      <c r="JJU31" s="53" t="s">
        <v>397</v>
      </c>
      <c r="JJV31" s="53" t="s">
        <v>397</v>
      </c>
      <c r="JJW31" s="53" t="s">
        <v>397</v>
      </c>
      <c r="JJX31" s="53" t="s">
        <v>397</v>
      </c>
      <c r="JJY31" s="53" t="s">
        <v>397</v>
      </c>
      <c r="JJZ31" s="53" t="s">
        <v>397</v>
      </c>
      <c r="JKA31" s="53" t="s">
        <v>397</v>
      </c>
      <c r="JKB31" s="53" t="s">
        <v>397</v>
      </c>
      <c r="JKC31" s="53" t="s">
        <v>397</v>
      </c>
      <c r="JKD31" s="53" t="s">
        <v>397</v>
      </c>
      <c r="JKE31" s="53" t="s">
        <v>397</v>
      </c>
      <c r="JKF31" s="53" t="s">
        <v>397</v>
      </c>
      <c r="JKG31" s="53" t="s">
        <v>397</v>
      </c>
      <c r="JKH31" s="53" t="s">
        <v>397</v>
      </c>
      <c r="JKI31" s="53" t="s">
        <v>397</v>
      </c>
      <c r="JKJ31" s="53" t="s">
        <v>397</v>
      </c>
      <c r="JKK31" s="53" t="s">
        <v>397</v>
      </c>
      <c r="JKL31" s="53" t="s">
        <v>397</v>
      </c>
      <c r="JKM31" s="53" t="s">
        <v>397</v>
      </c>
      <c r="JKN31" s="53" t="s">
        <v>397</v>
      </c>
      <c r="JKO31" s="53" t="s">
        <v>397</v>
      </c>
      <c r="JKP31" s="53" t="s">
        <v>397</v>
      </c>
      <c r="JKQ31" s="53" t="s">
        <v>397</v>
      </c>
      <c r="JKR31" s="53" t="s">
        <v>397</v>
      </c>
      <c r="JKS31" s="53" t="s">
        <v>397</v>
      </c>
      <c r="JKT31" s="53" t="s">
        <v>397</v>
      </c>
      <c r="JKU31" s="53" t="s">
        <v>397</v>
      </c>
      <c r="JKV31" s="53" t="s">
        <v>397</v>
      </c>
      <c r="JKW31" s="53" t="s">
        <v>397</v>
      </c>
      <c r="JKX31" s="53" t="s">
        <v>397</v>
      </c>
      <c r="JKY31" s="53" t="s">
        <v>397</v>
      </c>
      <c r="JKZ31" s="53" t="s">
        <v>397</v>
      </c>
      <c r="JLA31" s="53" t="s">
        <v>397</v>
      </c>
      <c r="JLB31" s="53" t="s">
        <v>397</v>
      </c>
      <c r="JLC31" s="53" t="s">
        <v>397</v>
      </c>
      <c r="JLD31" s="53" t="s">
        <v>397</v>
      </c>
      <c r="JLE31" s="53" t="s">
        <v>397</v>
      </c>
      <c r="JLF31" s="53" t="s">
        <v>397</v>
      </c>
      <c r="JLG31" s="53" t="s">
        <v>397</v>
      </c>
      <c r="JLH31" s="53" t="s">
        <v>397</v>
      </c>
      <c r="JLI31" s="53" t="s">
        <v>397</v>
      </c>
      <c r="JLJ31" s="53" t="s">
        <v>397</v>
      </c>
      <c r="JLK31" s="53" t="s">
        <v>397</v>
      </c>
      <c r="JLL31" s="53" t="s">
        <v>397</v>
      </c>
      <c r="JLM31" s="53" t="s">
        <v>397</v>
      </c>
      <c r="JLN31" s="53" t="s">
        <v>397</v>
      </c>
      <c r="JLO31" s="53" t="s">
        <v>397</v>
      </c>
      <c r="JLP31" s="53" t="s">
        <v>397</v>
      </c>
      <c r="JLQ31" s="53" t="s">
        <v>397</v>
      </c>
      <c r="JLR31" s="53" t="s">
        <v>397</v>
      </c>
      <c r="JLS31" s="53" t="s">
        <v>397</v>
      </c>
      <c r="JLT31" s="53" t="s">
        <v>397</v>
      </c>
      <c r="JLU31" s="53" t="s">
        <v>397</v>
      </c>
      <c r="JLV31" s="53" t="s">
        <v>397</v>
      </c>
      <c r="JLW31" s="53" t="s">
        <v>397</v>
      </c>
      <c r="JLX31" s="53" t="s">
        <v>397</v>
      </c>
      <c r="JLY31" s="53" t="s">
        <v>397</v>
      </c>
      <c r="JLZ31" s="53" t="s">
        <v>397</v>
      </c>
      <c r="JMA31" s="53" t="s">
        <v>397</v>
      </c>
      <c r="JMB31" s="53" t="s">
        <v>397</v>
      </c>
      <c r="JMC31" s="53" t="s">
        <v>397</v>
      </c>
      <c r="JMD31" s="53" t="s">
        <v>397</v>
      </c>
      <c r="JME31" s="53" t="s">
        <v>397</v>
      </c>
      <c r="JMF31" s="53" t="s">
        <v>397</v>
      </c>
      <c r="JMG31" s="53" t="s">
        <v>397</v>
      </c>
      <c r="JMH31" s="53" t="s">
        <v>397</v>
      </c>
      <c r="JMI31" s="53" t="s">
        <v>397</v>
      </c>
      <c r="JMJ31" s="53" t="s">
        <v>397</v>
      </c>
      <c r="JMK31" s="53" t="s">
        <v>397</v>
      </c>
      <c r="JML31" s="53" t="s">
        <v>397</v>
      </c>
      <c r="JMM31" s="53" t="s">
        <v>397</v>
      </c>
      <c r="JMN31" s="53" t="s">
        <v>397</v>
      </c>
      <c r="JMO31" s="53" t="s">
        <v>397</v>
      </c>
      <c r="JMP31" s="53" t="s">
        <v>397</v>
      </c>
      <c r="JMQ31" s="53" t="s">
        <v>397</v>
      </c>
      <c r="JMR31" s="53" t="s">
        <v>397</v>
      </c>
      <c r="JMS31" s="53" t="s">
        <v>397</v>
      </c>
      <c r="JMT31" s="53" t="s">
        <v>397</v>
      </c>
      <c r="JMU31" s="53" t="s">
        <v>397</v>
      </c>
      <c r="JMV31" s="53" t="s">
        <v>397</v>
      </c>
      <c r="JMW31" s="53" t="s">
        <v>397</v>
      </c>
      <c r="JMX31" s="53" t="s">
        <v>397</v>
      </c>
      <c r="JMY31" s="53" t="s">
        <v>397</v>
      </c>
      <c r="JMZ31" s="53" t="s">
        <v>397</v>
      </c>
      <c r="JNA31" s="53" t="s">
        <v>397</v>
      </c>
      <c r="JNB31" s="53" t="s">
        <v>397</v>
      </c>
      <c r="JNC31" s="53" t="s">
        <v>397</v>
      </c>
      <c r="JND31" s="53" t="s">
        <v>397</v>
      </c>
      <c r="JNE31" s="53" t="s">
        <v>397</v>
      </c>
      <c r="JNF31" s="53" t="s">
        <v>397</v>
      </c>
      <c r="JNG31" s="53" t="s">
        <v>397</v>
      </c>
      <c r="JNH31" s="53" t="s">
        <v>397</v>
      </c>
      <c r="JNI31" s="53" t="s">
        <v>397</v>
      </c>
      <c r="JNJ31" s="53" t="s">
        <v>397</v>
      </c>
      <c r="JNK31" s="53" t="s">
        <v>397</v>
      </c>
      <c r="JNL31" s="53" t="s">
        <v>397</v>
      </c>
      <c r="JNM31" s="53" t="s">
        <v>397</v>
      </c>
      <c r="JNN31" s="53" t="s">
        <v>397</v>
      </c>
      <c r="JNO31" s="53" t="s">
        <v>397</v>
      </c>
      <c r="JNP31" s="53" t="s">
        <v>397</v>
      </c>
      <c r="JNQ31" s="53" t="s">
        <v>397</v>
      </c>
      <c r="JNR31" s="53" t="s">
        <v>397</v>
      </c>
      <c r="JNS31" s="53" t="s">
        <v>397</v>
      </c>
      <c r="JNT31" s="53" t="s">
        <v>397</v>
      </c>
      <c r="JNU31" s="53" t="s">
        <v>397</v>
      </c>
      <c r="JNV31" s="53" t="s">
        <v>397</v>
      </c>
      <c r="JNW31" s="53" t="s">
        <v>397</v>
      </c>
      <c r="JNX31" s="53" t="s">
        <v>397</v>
      </c>
      <c r="JNY31" s="53" t="s">
        <v>397</v>
      </c>
      <c r="JNZ31" s="53" t="s">
        <v>397</v>
      </c>
      <c r="JOA31" s="53" t="s">
        <v>397</v>
      </c>
      <c r="JOB31" s="53" t="s">
        <v>397</v>
      </c>
      <c r="JOC31" s="53" t="s">
        <v>397</v>
      </c>
      <c r="JOD31" s="53" t="s">
        <v>397</v>
      </c>
      <c r="JOE31" s="53" t="s">
        <v>397</v>
      </c>
      <c r="JOF31" s="53" t="s">
        <v>397</v>
      </c>
      <c r="JOG31" s="53" t="s">
        <v>397</v>
      </c>
      <c r="JOH31" s="53" t="s">
        <v>397</v>
      </c>
      <c r="JOI31" s="53" t="s">
        <v>397</v>
      </c>
      <c r="JOJ31" s="53" t="s">
        <v>397</v>
      </c>
      <c r="JOK31" s="53" t="s">
        <v>397</v>
      </c>
      <c r="JOL31" s="53" t="s">
        <v>397</v>
      </c>
      <c r="JOM31" s="53" t="s">
        <v>397</v>
      </c>
      <c r="JON31" s="53" t="s">
        <v>397</v>
      </c>
      <c r="JOO31" s="53" t="s">
        <v>397</v>
      </c>
      <c r="JOP31" s="53" t="s">
        <v>397</v>
      </c>
      <c r="JOQ31" s="53" t="s">
        <v>397</v>
      </c>
      <c r="JOR31" s="53" t="s">
        <v>397</v>
      </c>
      <c r="JOS31" s="53" t="s">
        <v>397</v>
      </c>
      <c r="JOT31" s="53" t="s">
        <v>397</v>
      </c>
      <c r="JOU31" s="53" t="s">
        <v>397</v>
      </c>
      <c r="JOV31" s="53" t="s">
        <v>397</v>
      </c>
      <c r="JOW31" s="53" t="s">
        <v>397</v>
      </c>
      <c r="JOX31" s="53" t="s">
        <v>397</v>
      </c>
      <c r="JOY31" s="53" t="s">
        <v>397</v>
      </c>
      <c r="JOZ31" s="53" t="s">
        <v>397</v>
      </c>
      <c r="JPA31" s="53" t="s">
        <v>397</v>
      </c>
      <c r="JPB31" s="53" t="s">
        <v>397</v>
      </c>
      <c r="JPC31" s="53" t="s">
        <v>397</v>
      </c>
      <c r="JPD31" s="53" t="s">
        <v>397</v>
      </c>
      <c r="JPE31" s="53" t="s">
        <v>397</v>
      </c>
      <c r="JPF31" s="53" t="s">
        <v>397</v>
      </c>
      <c r="JPG31" s="53" t="s">
        <v>397</v>
      </c>
      <c r="JPH31" s="53" t="s">
        <v>397</v>
      </c>
      <c r="JPI31" s="53" t="s">
        <v>397</v>
      </c>
      <c r="JPJ31" s="53" t="s">
        <v>397</v>
      </c>
      <c r="JPK31" s="53" t="s">
        <v>397</v>
      </c>
      <c r="JPL31" s="53" t="s">
        <v>397</v>
      </c>
      <c r="JPM31" s="53" t="s">
        <v>397</v>
      </c>
      <c r="JPN31" s="53" t="s">
        <v>397</v>
      </c>
      <c r="JPO31" s="53" t="s">
        <v>397</v>
      </c>
      <c r="JPP31" s="53" t="s">
        <v>397</v>
      </c>
      <c r="JPQ31" s="53" t="s">
        <v>397</v>
      </c>
      <c r="JPR31" s="53" t="s">
        <v>397</v>
      </c>
      <c r="JPS31" s="53" t="s">
        <v>397</v>
      </c>
      <c r="JPT31" s="53" t="s">
        <v>397</v>
      </c>
      <c r="JPU31" s="53" t="s">
        <v>397</v>
      </c>
      <c r="JPV31" s="53" t="s">
        <v>397</v>
      </c>
      <c r="JPW31" s="53" t="s">
        <v>397</v>
      </c>
      <c r="JPX31" s="53" t="s">
        <v>397</v>
      </c>
      <c r="JPY31" s="53" t="s">
        <v>397</v>
      </c>
      <c r="JPZ31" s="53" t="s">
        <v>397</v>
      </c>
      <c r="JQA31" s="53" t="s">
        <v>397</v>
      </c>
      <c r="JQB31" s="53" t="s">
        <v>397</v>
      </c>
      <c r="JQC31" s="53" t="s">
        <v>397</v>
      </c>
      <c r="JQD31" s="53" t="s">
        <v>397</v>
      </c>
      <c r="JQE31" s="53" t="s">
        <v>397</v>
      </c>
      <c r="JQF31" s="53" t="s">
        <v>397</v>
      </c>
      <c r="JQG31" s="53" t="s">
        <v>397</v>
      </c>
      <c r="JQH31" s="53" t="s">
        <v>397</v>
      </c>
      <c r="JQI31" s="53" t="s">
        <v>397</v>
      </c>
      <c r="JQJ31" s="53" t="s">
        <v>397</v>
      </c>
      <c r="JQK31" s="53" t="s">
        <v>397</v>
      </c>
      <c r="JQL31" s="53" t="s">
        <v>397</v>
      </c>
      <c r="JQM31" s="53" t="s">
        <v>397</v>
      </c>
      <c r="JQN31" s="53" t="s">
        <v>397</v>
      </c>
      <c r="JQO31" s="53" t="s">
        <v>397</v>
      </c>
      <c r="JQP31" s="53" t="s">
        <v>397</v>
      </c>
      <c r="JQQ31" s="53" t="s">
        <v>397</v>
      </c>
      <c r="JQR31" s="53" t="s">
        <v>397</v>
      </c>
      <c r="JQS31" s="53" t="s">
        <v>397</v>
      </c>
      <c r="JQT31" s="53" t="s">
        <v>397</v>
      </c>
      <c r="JQU31" s="53" t="s">
        <v>397</v>
      </c>
      <c r="JQV31" s="53" t="s">
        <v>397</v>
      </c>
      <c r="JQW31" s="53" t="s">
        <v>397</v>
      </c>
      <c r="JQX31" s="53" t="s">
        <v>397</v>
      </c>
      <c r="JQY31" s="53" t="s">
        <v>397</v>
      </c>
      <c r="JQZ31" s="53" t="s">
        <v>397</v>
      </c>
      <c r="JRA31" s="53" t="s">
        <v>397</v>
      </c>
      <c r="JRB31" s="53" t="s">
        <v>397</v>
      </c>
      <c r="JRC31" s="53" t="s">
        <v>397</v>
      </c>
      <c r="JRD31" s="53" t="s">
        <v>397</v>
      </c>
      <c r="JRE31" s="53" t="s">
        <v>397</v>
      </c>
      <c r="JRF31" s="53" t="s">
        <v>397</v>
      </c>
      <c r="JRG31" s="53" t="s">
        <v>397</v>
      </c>
      <c r="JRH31" s="53" t="s">
        <v>397</v>
      </c>
      <c r="JRI31" s="53" t="s">
        <v>397</v>
      </c>
      <c r="JRJ31" s="53" t="s">
        <v>397</v>
      </c>
      <c r="JRK31" s="53" t="s">
        <v>397</v>
      </c>
      <c r="JRL31" s="53" t="s">
        <v>397</v>
      </c>
      <c r="JRM31" s="53" t="s">
        <v>397</v>
      </c>
      <c r="JRN31" s="53" t="s">
        <v>397</v>
      </c>
      <c r="JRO31" s="53" t="s">
        <v>397</v>
      </c>
      <c r="JRP31" s="53" t="s">
        <v>397</v>
      </c>
      <c r="JRQ31" s="53" t="s">
        <v>397</v>
      </c>
      <c r="JRR31" s="53" t="s">
        <v>397</v>
      </c>
      <c r="JRS31" s="53" t="s">
        <v>397</v>
      </c>
      <c r="JRT31" s="53" t="s">
        <v>397</v>
      </c>
      <c r="JRU31" s="53" t="s">
        <v>397</v>
      </c>
      <c r="JRV31" s="53" t="s">
        <v>397</v>
      </c>
      <c r="JRW31" s="53" t="s">
        <v>397</v>
      </c>
      <c r="JRX31" s="53" t="s">
        <v>397</v>
      </c>
      <c r="JRY31" s="53" t="s">
        <v>397</v>
      </c>
      <c r="JRZ31" s="53" t="s">
        <v>397</v>
      </c>
      <c r="JSA31" s="53" t="s">
        <v>397</v>
      </c>
      <c r="JSB31" s="53" t="s">
        <v>397</v>
      </c>
      <c r="JSC31" s="53" t="s">
        <v>397</v>
      </c>
      <c r="JSD31" s="53" t="s">
        <v>397</v>
      </c>
      <c r="JSE31" s="53" t="s">
        <v>397</v>
      </c>
      <c r="JSF31" s="53" t="s">
        <v>397</v>
      </c>
      <c r="JSG31" s="53" t="s">
        <v>397</v>
      </c>
      <c r="JSH31" s="53" t="s">
        <v>397</v>
      </c>
      <c r="JSI31" s="53" t="s">
        <v>397</v>
      </c>
      <c r="JSJ31" s="53" t="s">
        <v>397</v>
      </c>
      <c r="JSK31" s="53" t="s">
        <v>397</v>
      </c>
      <c r="JSL31" s="53" t="s">
        <v>397</v>
      </c>
      <c r="JSM31" s="53" t="s">
        <v>397</v>
      </c>
      <c r="JSN31" s="53" t="s">
        <v>397</v>
      </c>
      <c r="JSO31" s="53" t="s">
        <v>397</v>
      </c>
      <c r="JSP31" s="53" t="s">
        <v>397</v>
      </c>
      <c r="JSQ31" s="53" t="s">
        <v>397</v>
      </c>
      <c r="JSR31" s="53" t="s">
        <v>397</v>
      </c>
      <c r="JSS31" s="53" t="s">
        <v>397</v>
      </c>
      <c r="JST31" s="53" t="s">
        <v>397</v>
      </c>
      <c r="JSU31" s="53" t="s">
        <v>397</v>
      </c>
      <c r="JSV31" s="53" t="s">
        <v>397</v>
      </c>
      <c r="JSW31" s="53" t="s">
        <v>397</v>
      </c>
      <c r="JSX31" s="53" t="s">
        <v>397</v>
      </c>
      <c r="JSY31" s="53" t="s">
        <v>397</v>
      </c>
      <c r="JSZ31" s="53" t="s">
        <v>397</v>
      </c>
      <c r="JTA31" s="53" t="s">
        <v>397</v>
      </c>
      <c r="JTB31" s="53" t="s">
        <v>397</v>
      </c>
      <c r="JTC31" s="53" t="s">
        <v>397</v>
      </c>
      <c r="JTD31" s="53" t="s">
        <v>397</v>
      </c>
      <c r="JTE31" s="53" t="s">
        <v>397</v>
      </c>
      <c r="JTF31" s="53" t="s">
        <v>397</v>
      </c>
      <c r="JTG31" s="53" t="s">
        <v>397</v>
      </c>
      <c r="JTH31" s="53" t="s">
        <v>397</v>
      </c>
      <c r="JTI31" s="53" t="s">
        <v>397</v>
      </c>
      <c r="JTJ31" s="53" t="s">
        <v>397</v>
      </c>
      <c r="JTK31" s="53" t="s">
        <v>397</v>
      </c>
      <c r="JTL31" s="53" t="s">
        <v>397</v>
      </c>
      <c r="JTM31" s="53" t="s">
        <v>397</v>
      </c>
      <c r="JTN31" s="53" t="s">
        <v>397</v>
      </c>
      <c r="JTO31" s="53" t="s">
        <v>397</v>
      </c>
      <c r="JTP31" s="53" t="s">
        <v>397</v>
      </c>
      <c r="JTQ31" s="53" t="s">
        <v>397</v>
      </c>
      <c r="JTR31" s="53" t="s">
        <v>397</v>
      </c>
      <c r="JTS31" s="53" t="s">
        <v>397</v>
      </c>
      <c r="JTT31" s="53" t="s">
        <v>397</v>
      </c>
      <c r="JTU31" s="53" t="s">
        <v>397</v>
      </c>
      <c r="JTV31" s="53" t="s">
        <v>397</v>
      </c>
      <c r="JTW31" s="53" t="s">
        <v>397</v>
      </c>
      <c r="JTX31" s="53" t="s">
        <v>397</v>
      </c>
      <c r="JTY31" s="53" t="s">
        <v>397</v>
      </c>
      <c r="JTZ31" s="53" t="s">
        <v>397</v>
      </c>
      <c r="JUA31" s="53" t="s">
        <v>397</v>
      </c>
      <c r="JUB31" s="53" t="s">
        <v>397</v>
      </c>
      <c r="JUC31" s="53" t="s">
        <v>397</v>
      </c>
      <c r="JUD31" s="53" t="s">
        <v>397</v>
      </c>
      <c r="JUE31" s="53" t="s">
        <v>397</v>
      </c>
      <c r="JUF31" s="53" t="s">
        <v>397</v>
      </c>
      <c r="JUG31" s="53" t="s">
        <v>397</v>
      </c>
      <c r="JUH31" s="53" t="s">
        <v>397</v>
      </c>
      <c r="JUI31" s="53" t="s">
        <v>397</v>
      </c>
      <c r="JUJ31" s="53" t="s">
        <v>397</v>
      </c>
      <c r="JUK31" s="53" t="s">
        <v>397</v>
      </c>
      <c r="JUL31" s="53" t="s">
        <v>397</v>
      </c>
      <c r="JUM31" s="53" t="s">
        <v>397</v>
      </c>
      <c r="JUN31" s="53" t="s">
        <v>397</v>
      </c>
      <c r="JUO31" s="53" t="s">
        <v>397</v>
      </c>
      <c r="JUP31" s="53" t="s">
        <v>397</v>
      </c>
      <c r="JUQ31" s="53" t="s">
        <v>397</v>
      </c>
      <c r="JUR31" s="53" t="s">
        <v>397</v>
      </c>
      <c r="JUS31" s="53" t="s">
        <v>397</v>
      </c>
      <c r="JUT31" s="53" t="s">
        <v>397</v>
      </c>
      <c r="JUU31" s="53" t="s">
        <v>397</v>
      </c>
      <c r="JUV31" s="53" t="s">
        <v>397</v>
      </c>
      <c r="JUW31" s="53" t="s">
        <v>397</v>
      </c>
      <c r="JUX31" s="53" t="s">
        <v>397</v>
      </c>
      <c r="JUY31" s="53" t="s">
        <v>397</v>
      </c>
      <c r="JUZ31" s="53" t="s">
        <v>397</v>
      </c>
      <c r="JVA31" s="53" t="s">
        <v>397</v>
      </c>
      <c r="JVB31" s="53" t="s">
        <v>397</v>
      </c>
      <c r="JVC31" s="53" t="s">
        <v>397</v>
      </c>
      <c r="JVD31" s="53" t="s">
        <v>397</v>
      </c>
      <c r="JVE31" s="53" t="s">
        <v>397</v>
      </c>
      <c r="JVF31" s="53" t="s">
        <v>397</v>
      </c>
      <c r="JVG31" s="53" t="s">
        <v>397</v>
      </c>
      <c r="JVH31" s="53" t="s">
        <v>397</v>
      </c>
      <c r="JVI31" s="53" t="s">
        <v>397</v>
      </c>
      <c r="JVJ31" s="53" t="s">
        <v>397</v>
      </c>
      <c r="JVK31" s="53" t="s">
        <v>397</v>
      </c>
      <c r="JVL31" s="53" t="s">
        <v>397</v>
      </c>
      <c r="JVM31" s="53" t="s">
        <v>397</v>
      </c>
      <c r="JVN31" s="53" t="s">
        <v>397</v>
      </c>
      <c r="JVO31" s="53" t="s">
        <v>397</v>
      </c>
      <c r="JVP31" s="53" t="s">
        <v>397</v>
      </c>
      <c r="JVQ31" s="53" t="s">
        <v>397</v>
      </c>
      <c r="JVR31" s="53" t="s">
        <v>397</v>
      </c>
      <c r="JVS31" s="53" t="s">
        <v>397</v>
      </c>
      <c r="JVT31" s="53" t="s">
        <v>397</v>
      </c>
      <c r="JVU31" s="53" t="s">
        <v>397</v>
      </c>
      <c r="JVV31" s="53" t="s">
        <v>397</v>
      </c>
      <c r="JVW31" s="53" t="s">
        <v>397</v>
      </c>
      <c r="JVX31" s="53" t="s">
        <v>397</v>
      </c>
      <c r="JVY31" s="53" t="s">
        <v>397</v>
      </c>
      <c r="JVZ31" s="53" t="s">
        <v>397</v>
      </c>
      <c r="JWA31" s="53" t="s">
        <v>397</v>
      </c>
      <c r="JWB31" s="53" t="s">
        <v>397</v>
      </c>
      <c r="JWC31" s="53" t="s">
        <v>397</v>
      </c>
      <c r="JWD31" s="53" t="s">
        <v>397</v>
      </c>
      <c r="JWE31" s="53" t="s">
        <v>397</v>
      </c>
      <c r="JWF31" s="53" t="s">
        <v>397</v>
      </c>
      <c r="JWG31" s="53" t="s">
        <v>397</v>
      </c>
      <c r="JWH31" s="53" t="s">
        <v>397</v>
      </c>
      <c r="JWI31" s="53" t="s">
        <v>397</v>
      </c>
      <c r="JWJ31" s="53" t="s">
        <v>397</v>
      </c>
      <c r="JWK31" s="53" t="s">
        <v>397</v>
      </c>
      <c r="JWL31" s="53" t="s">
        <v>397</v>
      </c>
      <c r="JWM31" s="53" t="s">
        <v>397</v>
      </c>
      <c r="JWN31" s="53" t="s">
        <v>397</v>
      </c>
      <c r="JWO31" s="53" t="s">
        <v>397</v>
      </c>
      <c r="JWP31" s="53" t="s">
        <v>397</v>
      </c>
      <c r="JWQ31" s="53" t="s">
        <v>397</v>
      </c>
      <c r="JWR31" s="53" t="s">
        <v>397</v>
      </c>
      <c r="JWS31" s="53" t="s">
        <v>397</v>
      </c>
      <c r="JWT31" s="53" t="s">
        <v>397</v>
      </c>
      <c r="JWU31" s="53" t="s">
        <v>397</v>
      </c>
      <c r="JWV31" s="53" t="s">
        <v>397</v>
      </c>
      <c r="JWW31" s="53" t="s">
        <v>397</v>
      </c>
      <c r="JWX31" s="53" t="s">
        <v>397</v>
      </c>
      <c r="JWY31" s="53" t="s">
        <v>397</v>
      </c>
      <c r="JWZ31" s="53" t="s">
        <v>397</v>
      </c>
      <c r="JXA31" s="53" t="s">
        <v>397</v>
      </c>
      <c r="JXB31" s="53" t="s">
        <v>397</v>
      </c>
      <c r="JXC31" s="53" t="s">
        <v>397</v>
      </c>
      <c r="JXD31" s="53" t="s">
        <v>397</v>
      </c>
      <c r="JXE31" s="53" t="s">
        <v>397</v>
      </c>
      <c r="JXF31" s="53" t="s">
        <v>397</v>
      </c>
      <c r="JXG31" s="53" t="s">
        <v>397</v>
      </c>
      <c r="JXH31" s="53" t="s">
        <v>397</v>
      </c>
      <c r="JXI31" s="53" t="s">
        <v>397</v>
      </c>
      <c r="JXJ31" s="53" t="s">
        <v>397</v>
      </c>
      <c r="JXK31" s="53" t="s">
        <v>397</v>
      </c>
      <c r="JXL31" s="53" t="s">
        <v>397</v>
      </c>
      <c r="JXM31" s="53" t="s">
        <v>397</v>
      </c>
      <c r="JXN31" s="53" t="s">
        <v>397</v>
      </c>
      <c r="JXO31" s="53" t="s">
        <v>397</v>
      </c>
      <c r="JXP31" s="53" t="s">
        <v>397</v>
      </c>
      <c r="JXQ31" s="53" t="s">
        <v>397</v>
      </c>
      <c r="JXR31" s="53" t="s">
        <v>397</v>
      </c>
      <c r="JXS31" s="53" t="s">
        <v>397</v>
      </c>
      <c r="JXT31" s="53" t="s">
        <v>397</v>
      </c>
      <c r="JXU31" s="53" t="s">
        <v>397</v>
      </c>
      <c r="JXV31" s="53" t="s">
        <v>397</v>
      </c>
      <c r="JXW31" s="53" t="s">
        <v>397</v>
      </c>
      <c r="JXX31" s="53" t="s">
        <v>397</v>
      </c>
      <c r="JXY31" s="53" t="s">
        <v>397</v>
      </c>
      <c r="JXZ31" s="53" t="s">
        <v>397</v>
      </c>
      <c r="JYA31" s="53" t="s">
        <v>397</v>
      </c>
      <c r="JYB31" s="53" t="s">
        <v>397</v>
      </c>
      <c r="JYC31" s="53" t="s">
        <v>397</v>
      </c>
      <c r="JYD31" s="53" t="s">
        <v>397</v>
      </c>
      <c r="JYE31" s="53" t="s">
        <v>397</v>
      </c>
      <c r="JYF31" s="53" t="s">
        <v>397</v>
      </c>
      <c r="JYG31" s="53" t="s">
        <v>397</v>
      </c>
      <c r="JYH31" s="53" t="s">
        <v>397</v>
      </c>
      <c r="JYI31" s="53" t="s">
        <v>397</v>
      </c>
      <c r="JYJ31" s="53" t="s">
        <v>397</v>
      </c>
      <c r="JYK31" s="53" t="s">
        <v>397</v>
      </c>
      <c r="JYL31" s="53" t="s">
        <v>397</v>
      </c>
      <c r="JYM31" s="53" t="s">
        <v>397</v>
      </c>
      <c r="JYN31" s="53" t="s">
        <v>397</v>
      </c>
      <c r="JYO31" s="53" t="s">
        <v>397</v>
      </c>
      <c r="JYP31" s="53" t="s">
        <v>397</v>
      </c>
      <c r="JYQ31" s="53" t="s">
        <v>397</v>
      </c>
      <c r="JYR31" s="53" t="s">
        <v>397</v>
      </c>
      <c r="JYS31" s="53" t="s">
        <v>397</v>
      </c>
      <c r="JYT31" s="53" t="s">
        <v>397</v>
      </c>
      <c r="JYU31" s="53" t="s">
        <v>397</v>
      </c>
      <c r="JYV31" s="53" t="s">
        <v>397</v>
      </c>
      <c r="JYW31" s="53" t="s">
        <v>397</v>
      </c>
      <c r="JYX31" s="53" t="s">
        <v>397</v>
      </c>
      <c r="JYY31" s="53" t="s">
        <v>397</v>
      </c>
      <c r="JYZ31" s="53" t="s">
        <v>397</v>
      </c>
      <c r="JZA31" s="53" t="s">
        <v>397</v>
      </c>
      <c r="JZB31" s="53" t="s">
        <v>397</v>
      </c>
      <c r="JZC31" s="53" t="s">
        <v>397</v>
      </c>
      <c r="JZD31" s="53" t="s">
        <v>397</v>
      </c>
      <c r="JZE31" s="53" t="s">
        <v>397</v>
      </c>
      <c r="JZF31" s="53" t="s">
        <v>397</v>
      </c>
      <c r="JZG31" s="53" t="s">
        <v>397</v>
      </c>
      <c r="JZH31" s="53" t="s">
        <v>397</v>
      </c>
      <c r="JZI31" s="53" t="s">
        <v>397</v>
      </c>
      <c r="JZJ31" s="53" t="s">
        <v>397</v>
      </c>
      <c r="JZK31" s="53" t="s">
        <v>397</v>
      </c>
      <c r="JZL31" s="53" t="s">
        <v>397</v>
      </c>
      <c r="JZM31" s="53" t="s">
        <v>397</v>
      </c>
      <c r="JZN31" s="53" t="s">
        <v>397</v>
      </c>
      <c r="JZO31" s="53" t="s">
        <v>397</v>
      </c>
      <c r="JZP31" s="53" t="s">
        <v>397</v>
      </c>
      <c r="JZQ31" s="53" t="s">
        <v>397</v>
      </c>
      <c r="JZR31" s="53" t="s">
        <v>397</v>
      </c>
      <c r="JZS31" s="53" t="s">
        <v>397</v>
      </c>
      <c r="JZT31" s="53" t="s">
        <v>397</v>
      </c>
      <c r="JZU31" s="53" t="s">
        <v>397</v>
      </c>
      <c r="JZV31" s="53" t="s">
        <v>397</v>
      </c>
      <c r="JZW31" s="53" t="s">
        <v>397</v>
      </c>
      <c r="JZX31" s="53" t="s">
        <v>397</v>
      </c>
      <c r="JZY31" s="53" t="s">
        <v>397</v>
      </c>
      <c r="JZZ31" s="53" t="s">
        <v>397</v>
      </c>
      <c r="KAA31" s="53" t="s">
        <v>397</v>
      </c>
      <c r="KAB31" s="53" t="s">
        <v>397</v>
      </c>
      <c r="KAC31" s="53" t="s">
        <v>397</v>
      </c>
      <c r="KAD31" s="53" t="s">
        <v>397</v>
      </c>
      <c r="KAE31" s="53" t="s">
        <v>397</v>
      </c>
      <c r="KAF31" s="53" t="s">
        <v>397</v>
      </c>
      <c r="KAG31" s="53" t="s">
        <v>397</v>
      </c>
      <c r="KAH31" s="53" t="s">
        <v>397</v>
      </c>
      <c r="KAI31" s="53" t="s">
        <v>397</v>
      </c>
      <c r="KAJ31" s="53" t="s">
        <v>397</v>
      </c>
      <c r="KAK31" s="53" t="s">
        <v>397</v>
      </c>
      <c r="KAL31" s="53" t="s">
        <v>397</v>
      </c>
      <c r="KAM31" s="53" t="s">
        <v>397</v>
      </c>
      <c r="KAN31" s="53" t="s">
        <v>397</v>
      </c>
      <c r="KAO31" s="53" t="s">
        <v>397</v>
      </c>
      <c r="KAP31" s="53" t="s">
        <v>397</v>
      </c>
      <c r="KAQ31" s="53" t="s">
        <v>397</v>
      </c>
      <c r="KAR31" s="53" t="s">
        <v>397</v>
      </c>
      <c r="KAS31" s="53" t="s">
        <v>397</v>
      </c>
      <c r="KAT31" s="53" t="s">
        <v>397</v>
      </c>
      <c r="KAU31" s="53" t="s">
        <v>397</v>
      </c>
      <c r="KAV31" s="53" t="s">
        <v>397</v>
      </c>
      <c r="KAW31" s="53" t="s">
        <v>397</v>
      </c>
      <c r="KAX31" s="53" t="s">
        <v>397</v>
      </c>
      <c r="KAY31" s="53" t="s">
        <v>397</v>
      </c>
      <c r="KAZ31" s="53" t="s">
        <v>397</v>
      </c>
      <c r="KBA31" s="53" t="s">
        <v>397</v>
      </c>
      <c r="KBB31" s="53" t="s">
        <v>397</v>
      </c>
      <c r="KBC31" s="53" t="s">
        <v>397</v>
      </c>
      <c r="KBD31" s="53" t="s">
        <v>397</v>
      </c>
      <c r="KBE31" s="53" t="s">
        <v>397</v>
      </c>
      <c r="KBF31" s="53" t="s">
        <v>397</v>
      </c>
      <c r="KBG31" s="53" t="s">
        <v>397</v>
      </c>
      <c r="KBH31" s="53" t="s">
        <v>397</v>
      </c>
      <c r="KBI31" s="53" t="s">
        <v>397</v>
      </c>
      <c r="KBJ31" s="53" t="s">
        <v>397</v>
      </c>
      <c r="KBK31" s="53" t="s">
        <v>397</v>
      </c>
      <c r="KBL31" s="53" t="s">
        <v>397</v>
      </c>
      <c r="KBM31" s="53" t="s">
        <v>397</v>
      </c>
      <c r="KBN31" s="53" t="s">
        <v>397</v>
      </c>
      <c r="KBO31" s="53" t="s">
        <v>397</v>
      </c>
      <c r="KBP31" s="53" t="s">
        <v>397</v>
      </c>
      <c r="KBQ31" s="53" t="s">
        <v>397</v>
      </c>
      <c r="KBR31" s="53" t="s">
        <v>397</v>
      </c>
      <c r="KBS31" s="53" t="s">
        <v>397</v>
      </c>
      <c r="KBT31" s="53" t="s">
        <v>397</v>
      </c>
      <c r="KBU31" s="53" t="s">
        <v>397</v>
      </c>
      <c r="KBV31" s="53" t="s">
        <v>397</v>
      </c>
      <c r="KBW31" s="53" t="s">
        <v>397</v>
      </c>
      <c r="KBX31" s="53" t="s">
        <v>397</v>
      </c>
      <c r="KBY31" s="53" t="s">
        <v>397</v>
      </c>
      <c r="KBZ31" s="53" t="s">
        <v>397</v>
      </c>
      <c r="KCA31" s="53" t="s">
        <v>397</v>
      </c>
      <c r="KCB31" s="53" t="s">
        <v>397</v>
      </c>
      <c r="KCC31" s="53" t="s">
        <v>397</v>
      </c>
      <c r="KCD31" s="53" t="s">
        <v>397</v>
      </c>
      <c r="KCE31" s="53" t="s">
        <v>397</v>
      </c>
      <c r="KCF31" s="53" t="s">
        <v>397</v>
      </c>
      <c r="KCG31" s="53" t="s">
        <v>397</v>
      </c>
      <c r="KCH31" s="53" t="s">
        <v>397</v>
      </c>
      <c r="KCI31" s="53" t="s">
        <v>397</v>
      </c>
      <c r="KCJ31" s="53" t="s">
        <v>397</v>
      </c>
      <c r="KCK31" s="53" t="s">
        <v>397</v>
      </c>
      <c r="KCL31" s="53" t="s">
        <v>397</v>
      </c>
      <c r="KCM31" s="53" t="s">
        <v>397</v>
      </c>
      <c r="KCN31" s="53" t="s">
        <v>397</v>
      </c>
      <c r="KCO31" s="53" t="s">
        <v>397</v>
      </c>
      <c r="KCP31" s="53" t="s">
        <v>397</v>
      </c>
      <c r="KCQ31" s="53" t="s">
        <v>397</v>
      </c>
      <c r="KCR31" s="53" t="s">
        <v>397</v>
      </c>
      <c r="KCS31" s="53" t="s">
        <v>397</v>
      </c>
      <c r="KCT31" s="53" t="s">
        <v>397</v>
      </c>
      <c r="KCU31" s="53" t="s">
        <v>397</v>
      </c>
      <c r="KCV31" s="53" t="s">
        <v>397</v>
      </c>
      <c r="KCW31" s="53" t="s">
        <v>397</v>
      </c>
      <c r="KCX31" s="53" t="s">
        <v>397</v>
      </c>
      <c r="KCY31" s="53" t="s">
        <v>397</v>
      </c>
      <c r="KCZ31" s="53" t="s">
        <v>397</v>
      </c>
      <c r="KDA31" s="53" t="s">
        <v>397</v>
      </c>
      <c r="KDB31" s="53" t="s">
        <v>397</v>
      </c>
      <c r="KDC31" s="53" t="s">
        <v>397</v>
      </c>
      <c r="KDD31" s="53" t="s">
        <v>397</v>
      </c>
      <c r="KDE31" s="53" t="s">
        <v>397</v>
      </c>
      <c r="KDF31" s="53" t="s">
        <v>397</v>
      </c>
      <c r="KDG31" s="53" t="s">
        <v>397</v>
      </c>
      <c r="KDH31" s="53" t="s">
        <v>397</v>
      </c>
      <c r="KDI31" s="53" t="s">
        <v>397</v>
      </c>
      <c r="KDJ31" s="53" t="s">
        <v>397</v>
      </c>
      <c r="KDK31" s="53" t="s">
        <v>397</v>
      </c>
      <c r="KDL31" s="53" t="s">
        <v>397</v>
      </c>
      <c r="KDM31" s="53" t="s">
        <v>397</v>
      </c>
      <c r="KDN31" s="53" t="s">
        <v>397</v>
      </c>
      <c r="KDO31" s="53" t="s">
        <v>397</v>
      </c>
      <c r="KDP31" s="53" t="s">
        <v>397</v>
      </c>
      <c r="KDQ31" s="53" t="s">
        <v>397</v>
      </c>
      <c r="KDR31" s="53" t="s">
        <v>397</v>
      </c>
      <c r="KDS31" s="53" t="s">
        <v>397</v>
      </c>
      <c r="KDT31" s="53" t="s">
        <v>397</v>
      </c>
      <c r="KDU31" s="53" t="s">
        <v>397</v>
      </c>
      <c r="KDV31" s="53" t="s">
        <v>397</v>
      </c>
      <c r="KDW31" s="53" t="s">
        <v>397</v>
      </c>
      <c r="KDX31" s="53" t="s">
        <v>397</v>
      </c>
      <c r="KDY31" s="53" t="s">
        <v>397</v>
      </c>
      <c r="KDZ31" s="53" t="s">
        <v>397</v>
      </c>
      <c r="KEA31" s="53" t="s">
        <v>397</v>
      </c>
      <c r="KEB31" s="53" t="s">
        <v>397</v>
      </c>
      <c r="KEC31" s="53" t="s">
        <v>397</v>
      </c>
      <c r="KED31" s="53" t="s">
        <v>397</v>
      </c>
      <c r="KEE31" s="53" t="s">
        <v>397</v>
      </c>
      <c r="KEF31" s="53" t="s">
        <v>397</v>
      </c>
      <c r="KEG31" s="53" t="s">
        <v>397</v>
      </c>
      <c r="KEH31" s="53" t="s">
        <v>397</v>
      </c>
      <c r="KEI31" s="53" t="s">
        <v>397</v>
      </c>
      <c r="KEJ31" s="53" t="s">
        <v>397</v>
      </c>
      <c r="KEK31" s="53" t="s">
        <v>397</v>
      </c>
      <c r="KEL31" s="53" t="s">
        <v>397</v>
      </c>
      <c r="KEM31" s="53" t="s">
        <v>397</v>
      </c>
      <c r="KEN31" s="53" t="s">
        <v>397</v>
      </c>
      <c r="KEO31" s="53" t="s">
        <v>397</v>
      </c>
      <c r="KEP31" s="53" t="s">
        <v>397</v>
      </c>
      <c r="KEQ31" s="53" t="s">
        <v>397</v>
      </c>
      <c r="KER31" s="53" t="s">
        <v>397</v>
      </c>
      <c r="KES31" s="53" t="s">
        <v>397</v>
      </c>
      <c r="KET31" s="53" t="s">
        <v>397</v>
      </c>
      <c r="KEU31" s="53" t="s">
        <v>397</v>
      </c>
      <c r="KEV31" s="53" t="s">
        <v>397</v>
      </c>
      <c r="KEW31" s="53" t="s">
        <v>397</v>
      </c>
      <c r="KEX31" s="53" t="s">
        <v>397</v>
      </c>
      <c r="KEY31" s="53" t="s">
        <v>397</v>
      </c>
      <c r="KEZ31" s="53" t="s">
        <v>397</v>
      </c>
      <c r="KFA31" s="53" t="s">
        <v>397</v>
      </c>
      <c r="KFB31" s="53" t="s">
        <v>397</v>
      </c>
      <c r="KFC31" s="53" t="s">
        <v>397</v>
      </c>
      <c r="KFD31" s="53" t="s">
        <v>397</v>
      </c>
      <c r="KFE31" s="53" t="s">
        <v>397</v>
      </c>
      <c r="KFF31" s="53" t="s">
        <v>397</v>
      </c>
      <c r="KFG31" s="53" t="s">
        <v>397</v>
      </c>
      <c r="KFH31" s="53" t="s">
        <v>397</v>
      </c>
      <c r="KFI31" s="53" t="s">
        <v>397</v>
      </c>
      <c r="KFJ31" s="53" t="s">
        <v>397</v>
      </c>
      <c r="KFK31" s="53" t="s">
        <v>397</v>
      </c>
      <c r="KFL31" s="53" t="s">
        <v>397</v>
      </c>
      <c r="KFM31" s="53" t="s">
        <v>397</v>
      </c>
      <c r="KFN31" s="53" t="s">
        <v>397</v>
      </c>
      <c r="KFO31" s="53" t="s">
        <v>397</v>
      </c>
      <c r="KFP31" s="53" t="s">
        <v>397</v>
      </c>
      <c r="KFQ31" s="53" t="s">
        <v>397</v>
      </c>
      <c r="KFR31" s="53" t="s">
        <v>397</v>
      </c>
      <c r="KFS31" s="53" t="s">
        <v>397</v>
      </c>
      <c r="KFT31" s="53" t="s">
        <v>397</v>
      </c>
      <c r="KFU31" s="53" t="s">
        <v>397</v>
      </c>
      <c r="KFV31" s="53" t="s">
        <v>397</v>
      </c>
      <c r="KFW31" s="53" t="s">
        <v>397</v>
      </c>
      <c r="KFX31" s="53" t="s">
        <v>397</v>
      </c>
      <c r="KFY31" s="53" t="s">
        <v>397</v>
      </c>
      <c r="KFZ31" s="53" t="s">
        <v>397</v>
      </c>
      <c r="KGA31" s="53" t="s">
        <v>397</v>
      </c>
      <c r="KGB31" s="53" t="s">
        <v>397</v>
      </c>
      <c r="KGC31" s="53" t="s">
        <v>397</v>
      </c>
      <c r="KGD31" s="53" t="s">
        <v>397</v>
      </c>
      <c r="KGE31" s="53" t="s">
        <v>397</v>
      </c>
      <c r="KGF31" s="53" t="s">
        <v>397</v>
      </c>
      <c r="KGG31" s="53" t="s">
        <v>397</v>
      </c>
      <c r="KGH31" s="53" t="s">
        <v>397</v>
      </c>
      <c r="KGI31" s="53" t="s">
        <v>397</v>
      </c>
      <c r="KGJ31" s="53" t="s">
        <v>397</v>
      </c>
      <c r="KGK31" s="53" t="s">
        <v>397</v>
      </c>
      <c r="KGL31" s="53" t="s">
        <v>397</v>
      </c>
      <c r="KGM31" s="53" t="s">
        <v>397</v>
      </c>
      <c r="KGN31" s="53" t="s">
        <v>397</v>
      </c>
      <c r="KGO31" s="53" t="s">
        <v>397</v>
      </c>
      <c r="KGP31" s="53" t="s">
        <v>397</v>
      </c>
      <c r="KGQ31" s="53" t="s">
        <v>397</v>
      </c>
      <c r="KGR31" s="53" t="s">
        <v>397</v>
      </c>
      <c r="KGS31" s="53" t="s">
        <v>397</v>
      </c>
      <c r="KGT31" s="53" t="s">
        <v>397</v>
      </c>
      <c r="KGU31" s="53" t="s">
        <v>397</v>
      </c>
      <c r="KGV31" s="53" t="s">
        <v>397</v>
      </c>
      <c r="KGW31" s="53" t="s">
        <v>397</v>
      </c>
      <c r="KGX31" s="53" t="s">
        <v>397</v>
      </c>
      <c r="KGY31" s="53" t="s">
        <v>397</v>
      </c>
      <c r="KGZ31" s="53" t="s">
        <v>397</v>
      </c>
      <c r="KHA31" s="53" t="s">
        <v>397</v>
      </c>
      <c r="KHB31" s="53" t="s">
        <v>397</v>
      </c>
      <c r="KHC31" s="53" t="s">
        <v>397</v>
      </c>
      <c r="KHD31" s="53" t="s">
        <v>397</v>
      </c>
      <c r="KHE31" s="53" t="s">
        <v>397</v>
      </c>
      <c r="KHF31" s="53" t="s">
        <v>397</v>
      </c>
      <c r="KHG31" s="53" t="s">
        <v>397</v>
      </c>
      <c r="KHH31" s="53" t="s">
        <v>397</v>
      </c>
      <c r="KHI31" s="53" t="s">
        <v>397</v>
      </c>
      <c r="KHJ31" s="53" t="s">
        <v>397</v>
      </c>
      <c r="KHK31" s="53" t="s">
        <v>397</v>
      </c>
      <c r="KHL31" s="53" t="s">
        <v>397</v>
      </c>
      <c r="KHM31" s="53" t="s">
        <v>397</v>
      </c>
      <c r="KHN31" s="53" t="s">
        <v>397</v>
      </c>
      <c r="KHO31" s="53" t="s">
        <v>397</v>
      </c>
      <c r="KHP31" s="53" t="s">
        <v>397</v>
      </c>
      <c r="KHQ31" s="53" t="s">
        <v>397</v>
      </c>
      <c r="KHR31" s="53" t="s">
        <v>397</v>
      </c>
      <c r="KHS31" s="53" t="s">
        <v>397</v>
      </c>
      <c r="KHT31" s="53" t="s">
        <v>397</v>
      </c>
      <c r="KHU31" s="53" t="s">
        <v>397</v>
      </c>
      <c r="KHV31" s="53" t="s">
        <v>397</v>
      </c>
      <c r="KHW31" s="53" t="s">
        <v>397</v>
      </c>
      <c r="KHX31" s="53" t="s">
        <v>397</v>
      </c>
      <c r="KHY31" s="53" t="s">
        <v>397</v>
      </c>
      <c r="KHZ31" s="53" t="s">
        <v>397</v>
      </c>
      <c r="KIA31" s="53" t="s">
        <v>397</v>
      </c>
      <c r="KIB31" s="53" t="s">
        <v>397</v>
      </c>
      <c r="KIC31" s="53" t="s">
        <v>397</v>
      </c>
      <c r="KID31" s="53" t="s">
        <v>397</v>
      </c>
      <c r="KIE31" s="53" t="s">
        <v>397</v>
      </c>
      <c r="KIF31" s="53" t="s">
        <v>397</v>
      </c>
      <c r="KIG31" s="53" t="s">
        <v>397</v>
      </c>
      <c r="KIH31" s="53" t="s">
        <v>397</v>
      </c>
      <c r="KII31" s="53" t="s">
        <v>397</v>
      </c>
      <c r="KIJ31" s="53" t="s">
        <v>397</v>
      </c>
      <c r="KIK31" s="53" t="s">
        <v>397</v>
      </c>
      <c r="KIL31" s="53" t="s">
        <v>397</v>
      </c>
      <c r="KIM31" s="53" t="s">
        <v>397</v>
      </c>
      <c r="KIN31" s="53" t="s">
        <v>397</v>
      </c>
      <c r="KIO31" s="53" t="s">
        <v>397</v>
      </c>
      <c r="KIP31" s="53" t="s">
        <v>397</v>
      </c>
      <c r="KIQ31" s="53" t="s">
        <v>397</v>
      </c>
      <c r="KIR31" s="53" t="s">
        <v>397</v>
      </c>
      <c r="KIS31" s="53" t="s">
        <v>397</v>
      </c>
      <c r="KIT31" s="53" t="s">
        <v>397</v>
      </c>
      <c r="KIU31" s="53" t="s">
        <v>397</v>
      </c>
      <c r="KIV31" s="53" t="s">
        <v>397</v>
      </c>
      <c r="KIW31" s="53" t="s">
        <v>397</v>
      </c>
      <c r="KIX31" s="53" t="s">
        <v>397</v>
      </c>
      <c r="KIY31" s="53" t="s">
        <v>397</v>
      </c>
      <c r="KIZ31" s="53" t="s">
        <v>397</v>
      </c>
      <c r="KJA31" s="53" t="s">
        <v>397</v>
      </c>
      <c r="KJB31" s="53" t="s">
        <v>397</v>
      </c>
      <c r="KJC31" s="53" t="s">
        <v>397</v>
      </c>
      <c r="KJD31" s="53" t="s">
        <v>397</v>
      </c>
      <c r="KJE31" s="53" t="s">
        <v>397</v>
      </c>
      <c r="KJF31" s="53" t="s">
        <v>397</v>
      </c>
      <c r="KJG31" s="53" t="s">
        <v>397</v>
      </c>
      <c r="KJH31" s="53" t="s">
        <v>397</v>
      </c>
      <c r="KJI31" s="53" t="s">
        <v>397</v>
      </c>
      <c r="KJJ31" s="53" t="s">
        <v>397</v>
      </c>
      <c r="KJK31" s="53" t="s">
        <v>397</v>
      </c>
      <c r="KJL31" s="53" t="s">
        <v>397</v>
      </c>
      <c r="KJM31" s="53" t="s">
        <v>397</v>
      </c>
      <c r="KJN31" s="53" t="s">
        <v>397</v>
      </c>
      <c r="KJO31" s="53" t="s">
        <v>397</v>
      </c>
      <c r="KJP31" s="53" t="s">
        <v>397</v>
      </c>
      <c r="KJQ31" s="53" t="s">
        <v>397</v>
      </c>
      <c r="KJR31" s="53" t="s">
        <v>397</v>
      </c>
      <c r="KJS31" s="53" t="s">
        <v>397</v>
      </c>
      <c r="KJT31" s="53" t="s">
        <v>397</v>
      </c>
      <c r="KJU31" s="53" t="s">
        <v>397</v>
      </c>
      <c r="KJV31" s="53" t="s">
        <v>397</v>
      </c>
      <c r="KJW31" s="53" t="s">
        <v>397</v>
      </c>
      <c r="KJX31" s="53" t="s">
        <v>397</v>
      </c>
      <c r="KJY31" s="53" t="s">
        <v>397</v>
      </c>
      <c r="KJZ31" s="53" t="s">
        <v>397</v>
      </c>
      <c r="KKA31" s="53" t="s">
        <v>397</v>
      </c>
      <c r="KKB31" s="53" t="s">
        <v>397</v>
      </c>
      <c r="KKC31" s="53" t="s">
        <v>397</v>
      </c>
      <c r="KKD31" s="53" t="s">
        <v>397</v>
      </c>
      <c r="KKE31" s="53" t="s">
        <v>397</v>
      </c>
      <c r="KKF31" s="53" t="s">
        <v>397</v>
      </c>
      <c r="KKG31" s="53" t="s">
        <v>397</v>
      </c>
      <c r="KKH31" s="53" t="s">
        <v>397</v>
      </c>
      <c r="KKI31" s="53" t="s">
        <v>397</v>
      </c>
      <c r="KKJ31" s="53" t="s">
        <v>397</v>
      </c>
      <c r="KKK31" s="53" t="s">
        <v>397</v>
      </c>
      <c r="KKL31" s="53" t="s">
        <v>397</v>
      </c>
      <c r="KKM31" s="53" t="s">
        <v>397</v>
      </c>
      <c r="KKN31" s="53" t="s">
        <v>397</v>
      </c>
      <c r="KKO31" s="53" t="s">
        <v>397</v>
      </c>
      <c r="KKP31" s="53" t="s">
        <v>397</v>
      </c>
      <c r="KKQ31" s="53" t="s">
        <v>397</v>
      </c>
      <c r="KKR31" s="53" t="s">
        <v>397</v>
      </c>
      <c r="KKS31" s="53" t="s">
        <v>397</v>
      </c>
      <c r="KKT31" s="53" t="s">
        <v>397</v>
      </c>
      <c r="KKU31" s="53" t="s">
        <v>397</v>
      </c>
      <c r="KKV31" s="53" t="s">
        <v>397</v>
      </c>
      <c r="KKW31" s="53" t="s">
        <v>397</v>
      </c>
      <c r="KKX31" s="53" t="s">
        <v>397</v>
      </c>
      <c r="KKY31" s="53" t="s">
        <v>397</v>
      </c>
      <c r="KKZ31" s="53" t="s">
        <v>397</v>
      </c>
      <c r="KLA31" s="53" t="s">
        <v>397</v>
      </c>
      <c r="KLB31" s="53" t="s">
        <v>397</v>
      </c>
      <c r="KLC31" s="53" t="s">
        <v>397</v>
      </c>
      <c r="KLD31" s="53" t="s">
        <v>397</v>
      </c>
      <c r="KLE31" s="53" t="s">
        <v>397</v>
      </c>
      <c r="KLF31" s="53" t="s">
        <v>397</v>
      </c>
      <c r="KLG31" s="53" t="s">
        <v>397</v>
      </c>
      <c r="KLH31" s="53" t="s">
        <v>397</v>
      </c>
      <c r="KLI31" s="53" t="s">
        <v>397</v>
      </c>
      <c r="KLJ31" s="53" t="s">
        <v>397</v>
      </c>
      <c r="KLK31" s="53" t="s">
        <v>397</v>
      </c>
      <c r="KLL31" s="53" t="s">
        <v>397</v>
      </c>
      <c r="KLM31" s="53" t="s">
        <v>397</v>
      </c>
      <c r="KLN31" s="53" t="s">
        <v>397</v>
      </c>
      <c r="KLO31" s="53" t="s">
        <v>397</v>
      </c>
      <c r="KLP31" s="53" t="s">
        <v>397</v>
      </c>
      <c r="KLQ31" s="53" t="s">
        <v>397</v>
      </c>
      <c r="KLR31" s="53" t="s">
        <v>397</v>
      </c>
      <c r="KLS31" s="53" t="s">
        <v>397</v>
      </c>
      <c r="KLT31" s="53" t="s">
        <v>397</v>
      </c>
      <c r="KLU31" s="53" t="s">
        <v>397</v>
      </c>
      <c r="KLV31" s="53" t="s">
        <v>397</v>
      </c>
      <c r="KLW31" s="53" t="s">
        <v>397</v>
      </c>
      <c r="KLX31" s="53" t="s">
        <v>397</v>
      </c>
      <c r="KLY31" s="53" t="s">
        <v>397</v>
      </c>
      <c r="KLZ31" s="53" t="s">
        <v>397</v>
      </c>
      <c r="KMA31" s="53" t="s">
        <v>397</v>
      </c>
      <c r="KMB31" s="53" t="s">
        <v>397</v>
      </c>
      <c r="KMC31" s="53" t="s">
        <v>397</v>
      </c>
      <c r="KMD31" s="53" t="s">
        <v>397</v>
      </c>
      <c r="KME31" s="53" t="s">
        <v>397</v>
      </c>
      <c r="KMF31" s="53" t="s">
        <v>397</v>
      </c>
      <c r="KMG31" s="53" t="s">
        <v>397</v>
      </c>
      <c r="KMH31" s="53" t="s">
        <v>397</v>
      </c>
      <c r="KMI31" s="53" t="s">
        <v>397</v>
      </c>
      <c r="KMJ31" s="53" t="s">
        <v>397</v>
      </c>
      <c r="KMK31" s="53" t="s">
        <v>397</v>
      </c>
      <c r="KML31" s="53" t="s">
        <v>397</v>
      </c>
      <c r="KMM31" s="53" t="s">
        <v>397</v>
      </c>
      <c r="KMN31" s="53" t="s">
        <v>397</v>
      </c>
      <c r="KMO31" s="53" t="s">
        <v>397</v>
      </c>
      <c r="KMP31" s="53" t="s">
        <v>397</v>
      </c>
      <c r="KMQ31" s="53" t="s">
        <v>397</v>
      </c>
      <c r="KMR31" s="53" t="s">
        <v>397</v>
      </c>
      <c r="KMS31" s="53" t="s">
        <v>397</v>
      </c>
      <c r="KMT31" s="53" t="s">
        <v>397</v>
      </c>
      <c r="KMU31" s="53" t="s">
        <v>397</v>
      </c>
      <c r="KMV31" s="53" t="s">
        <v>397</v>
      </c>
      <c r="KMW31" s="53" t="s">
        <v>397</v>
      </c>
      <c r="KMX31" s="53" t="s">
        <v>397</v>
      </c>
      <c r="KMY31" s="53" t="s">
        <v>397</v>
      </c>
      <c r="KMZ31" s="53" t="s">
        <v>397</v>
      </c>
      <c r="KNA31" s="53" t="s">
        <v>397</v>
      </c>
      <c r="KNB31" s="53" t="s">
        <v>397</v>
      </c>
      <c r="KNC31" s="53" t="s">
        <v>397</v>
      </c>
      <c r="KND31" s="53" t="s">
        <v>397</v>
      </c>
      <c r="KNE31" s="53" t="s">
        <v>397</v>
      </c>
      <c r="KNF31" s="53" t="s">
        <v>397</v>
      </c>
      <c r="KNG31" s="53" t="s">
        <v>397</v>
      </c>
      <c r="KNH31" s="53" t="s">
        <v>397</v>
      </c>
      <c r="KNI31" s="53" t="s">
        <v>397</v>
      </c>
      <c r="KNJ31" s="53" t="s">
        <v>397</v>
      </c>
      <c r="KNK31" s="53" t="s">
        <v>397</v>
      </c>
      <c r="KNL31" s="53" t="s">
        <v>397</v>
      </c>
      <c r="KNM31" s="53" t="s">
        <v>397</v>
      </c>
      <c r="KNN31" s="53" t="s">
        <v>397</v>
      </c>
      <c r="KNO31" s="53" t="s">
        <v>397</v>
      </c>
      <c r="KNP31" s="53" t="s">
        <v>397</v>
      </c>
      <c r="KNQ31" s="53" t="s">
        <v>397</v>
      </c>
      <c r="KNR31" s="53" t="s">
        <v>397</v>
      </c>
      <c r="KNS31" s="53" t="s">
        <v>397</v>
      </c>
      <c r="KNT31" s="53" t="s">
        <v>397</v>
      </c>
      <c r="KNU31" s="53" t="s">
        <v>397</v>
      </c>
      <c r="KNV31" s="53" t="s">
        <v>397</v>
      </c>
      <c r="KNW31" s="53" t="s">
        <v>397</v>
      </c>
      <c r="KNX31" s="53" t="s">
        <v>397</v>
      </c>
      <c r="KNY31" s="53" t="s">
        <v>397</v>
      </c>
      <c r="KNZ31" s="53" t="s">
        <v>397</v>
      </c>
      <c r="KOA31" s="53" t="s">
        <v>397</v>
      </c>
      <c r="KOB31" s="53" t="s">
        <v>397</v>
      </c>
      <c r="KOC31" s="53" t="s">
        <v>397</v>
      </c>
      <c r="KOD31" s="53" t="s">
        <v>397</v>
      </c>
      <c r="KOE31" s="53" t="s">
        <v>397</v>
      </c>
      <c r="KOF31" s="53" t="s">
        <v>397</v>
      </c>
      <c r="KOG31" s="53" t="s">
        <v>397</v>
      </c>
      <c r="KOH31" s="53" t="s">
        <v>397</v>
      </c>
      <c r="KOI31" s="53" t="s">
        <v>397</v>
      </c>
      <c r="KOJ31" s="53" t="s">
        <v>397</v>
      </c>
      <c r="KOK31" s="53" t="s">
        <v>397</v>
      </c>
      <c r="KOL31" s="53" t="s">
        <v>397</v>
      </c>
      <c r="KOM31" s="53" t="s">
        <v>397</v>
      </c>
      <c r="KON31" s="53" t="s">
        <v>397</v>
      </c>
      <c r="KOO31" s="53" t="s">
        <v>397</v>
      </c>
      <c r="KOP31" s="53" t="s">
        <v>397</v>
      </c>
      <c r="KOQ31" s="53" t="s">
        <v>397</v>
      </c>
      <c r="KOR31" s="53" t="s">
        <v>397</v>
      </c>
      <c r="KOS31" s="53" t="s">
        <v>397</v>
      </c>
      <c r="KOT31" s="53" t="s">
        <v>397</v>
      </c>
      <c r="KOU31" s="53" t="s">
        <v>397</v>
      </c>
      <c r="KOV31" s="53" t="s">
        <v>397</v>
      </c>
      <c r="KOW31" s="53" t="s">
        <v>397</v>
      </c>
      <c r="KOX31" s="53" t="s">
        <v>397</v>
      </c>
      <c r="KOY31" s="53" t="s">
        <v>397</v>
      </c>
      <c r="KOZ31" s="53" t="s">
        <v>397</v>
      </c>
      <c r="KPA31" s="53" t="s">
        <v>397</v>
      </c>
      <c r="KPB31" s="53" t="s">
        <v>397</v>
      </c>
      <c r="KPC31" s="53" t="s">
        <v>397</v>
      </c>
      <c r="KPD31" s="53" t="s">
        <v>397</v>
      </c>
      <c r="KPE31" s="53" t="s">
        <v>397</v>
      </c>
      <c r="KPF31" s="53" t="s">
        <v>397</v>
      </c>
      <c r="KPG31" s="53" t="s">
        <v>397</v>
      </c>
      <c r="KPH31" s="53" t="s">
        <v>397</v>
      </c>
      <c r="KPI31" s="53" t="s">
        <v>397</v>
      </c>
      <c r="KPJ31" s="53" t="s">
        <v>397</v>
      </c>
      <c r="KPK31" s="53" t="s">
        <v>397</v>
      </c>
      <c r="KPL31" s="53" t="s">
        <v>397</v>
      </c>
      <c r="KPM31" s="53" t="s">
        <v>397</v>
      </c>
      <c r="KPN31" s="53" t="s">
        <v>397</v>
      </c>
      <c r="KPO31" s="53" t="s">
        <v>397</v>
      </c>
      <c r="KPP31" s="53" t="s">
        <v>397</v>
      </c>
      <c r="KPQ31" s="53" t="s">
        <v>397</v>
      </c>
      <c r="KPR31" s="53" t="s">
        <v>397</v>
      </c>
      <c r="KPS31" s="53" t="s">
        <v>397</v>
      </c>
      <c r="KPT31" s="53" t="s">
        <v>397</v>
      </c>
      <c r="KPU31" s="53" t="s">
        <v>397</v>
      </c>
      <c r="KPV31" s="53" t="s">
        <v>397</v>
      </c>
      <c r="KPW31" s="53" t="s">
        <v>397</v>
      </c>
      <c r="KPX31" s="53" t="s">
        <v>397</v>
      </c>
      <c r="KPY31" s="53" t="s">
        <v>397</v>
      </c>
      <c r="KPZ31" s="53" t="s">
        <v>397</v>
      </c>
      <c r="KQA31" s="53" t="s">
        <v>397</v>
      </c>
      <c r="KQB31" s="53" t="s">
        <v>397</v>
      </c>
      <c r="KQC31" s="53" t="s">
        <v>397</v>
      </c>
      <c r="KQD31" s="53" t="s">
        <v>397</v>
      </c>
      <c r="KQE31" s="53" t="s">
        <v>397</v>
      </c>
      <c r="KQF31" s="53" t="s">
        <v>397</v>
      </c>
      <c r="KQG31" s="53" t="s">
        <v>397</v>
      </c>
      <c r="KQH31" s="53" t="s">
        <v>397</v>
      </c>
      <c r="KQI31" s="53" t="s">
        <v>397</v>
      </c>
      <c r="KQJ31" s="53" t="s">
        <v>397</v>
      </c>
      <c r="KQK31" s="53" t="s">
        <v>397</v>
      </c>
      <c r="KQL31" s="53" t="s">
        <v>397</v>
      </c>
      <c r="KQM31" s="53" t="s">
        <v>397</v>
      </c>
      <c r="KQN31" s="53" t="s">
        <v>397</v>
      </c>
      <c r="KQO31" s="53" t="s">
        <v>397</v>
      </c>
      <c r="KQP31" s="53" t="s">
        <v>397</v>
      </c>
      <c r="KQQ31" s="53" t="s">
        <v>397</v>
      </c>
      <c r="KQR31" s="53" t="s">
        <v>397</v>
      </c>
      <c r="KQS31" s="53" t="s">
        <v>397</v>
      </c>
      <c r="KQT31" s="53" t="s">
        <v>397</v>
      </c>
      <c r="KQU31" s="53" t="s">
        <v>397</v>
      </c>
      <c r="KQV31" s="53" t="s">
        <v>397</v>
      </c>
      <c r="KQW31" s="53" t="s">
        <v>397</v>
      </c>
      <c r="KQX31" s="53" t="s">
        <v>397</v>
      </c>
      <c r="KQY31" s="53" t="s">
        <v>397</v>
      </c>
      <c r="KQZ31" s="53" t="s">
        <v>397</v>
      </c>
      <c r="KRA31" s="53" t="s">
        <v>397</v>
      </c>
      <c r="KRB31" s="53" t="s">
        <v>397</v>
      </c>
      <c r="KRC31" s="53" t="s">
        <v>397</v>
      </c>
      <c r="KRD31" s="53" t="s">
        <v>397</v>
      </c>
      <c r="KRE31" s="53" t="s">
        <v>397</v>
      </c>
      <c r="KRF31" s="53" t="s">
        <v>397</v>
      </c>
      <c r="KRG31" s="53" t="s">
        <v>397</v>
      </c>
      <c r="KRH31" s="53" t="s">
        <v>397</v>
      </c>
      <c r="KRI31" s="53" t="s">
        <v>397</v>
      </c>
      <c r="KRJ31" s="53" t="s">
        <v>397</v>
      </c>
      <c r="KRK31" s="53" t="s">
        <v>397</v>
      </c>
      <c r="KRL31" s="53" t="s">
        <v>397</v>
      </c>
      <c r="KRM31" s="53" t="s">
        <v>397</v>
      </c>
      <c r="KRN31" s="53" t="s">
        <v>397</v>
      </c>
      <c r="KRO31" s="53" t="s">
        <v>397</v>
      </c>
      <c r="KRP31" s="53" t="s">
        <v>397</v>
      </c>
      <c r="KRQ31" s="53" t="s">
        <v>397</v>
      </c>
      <c r="KRR31" s="53" t="s">
        <v>397</v>
      </c>
      <c r="KRS31" s="53" t="s">
        <v>397</v>
      </c>
      <c r="KRT31" s="53" t="s">
        <v>397</v>
      </c>
      <c r="KRU31" s="53" t="s">
        <v>397</v>
      </c>
      <c r="KRV31" s="53" t="s">
        <v>397</v>
      </c>
      <c r="KRW31" s="53" t="s">
        <v>397</v>
      </c>
      <c r="KRX31" s="53" t="s">
        <v>397</v>
      </c>
      <c r="KRY31" s="53" t="s">
        <v>397</v>
      </c>
      <c r="KRZ31" s="53" t="s">
        <v>397</v>
      </c>
      <c r="KSA31" s="53" t="s">
        <v>397</v>
      </c>
      <c r="KSB31" s="53" t="s">
        <v>397</v>
      </c>
      <c r="KSC31" s="53" t="s">
        <v>397</v>
      </c>
      <c r="KSD31" s="53" t="s">
        <v>397</v>
      </c>
      <c r="KSE31" s="53" t="s">
        <v>397</v>
      </c>
      <c r="KSF31" s="53" t="s">
        <v>397</v>
      </c>
      <c r="KSG31" s="53" t="s">
        <v>397</v>
      </c>
      <c r="KSH31" s="53" t="s">
        <v>397</v>
      </c>
      <c r="KSI31" s="53" t="s">
        <v>397</v>
      </c>
      <c r="KSJ31" s="53" t="s">
        <v>397</v>
      </c>
      <c r="KSK31" s="53" t="s">
        <v>397</v>
      </c>
      <c r="KSL31" s="53" t="s">
        <v>397</v>
      </c>
      <c r="KSM31" s="53" t="s">
        <v>397</v>
      </c>
      <c r="KSN31" s="53" t="s">
        <v>397</v>
      </c>
      <c r="KSO31" s="53" t="s">
        <v>397</v>
      </c>
      <c r="KSP31" s="53" t="s">
        <v>397</v>
      </c>
      <c r="KSQ31" s="53" t="s">
        <v>397</v>
      </c>
      <c r="KSR31" s="53" t="s">
        <v>397</v>
      </c>
      <c r="KSS31" s="53" t="s">
        <v>397</v>
      </c>
      <c r="KST31" s="53" t="s">
        <v>397</v>
      </c>
      <c r="KSU31" s="53" t="s">
        <v>397</v>
      </c>
      <c r="KSV31" s="53" t="s">
        <v>397</v>
      </c>
      <c r="KSW31" s="53" t="s">
        <v>397</v>
      </c>
      <c r="KSX31" s="53" t="s">
        <v>397</v>
      </c>
      <c r="KSY31" s="53" t="s">
        <v>397</v>
      </c>
      <c r="KSZ31" s="53" t="s">
        <v>397</v>
      </c>
      <c r="KTA31" s="53" t="s">
        <v>397</v>
      </c>
      <c r="KTB31" s="53" t="s">
        <v>397</v>
      </c>
      <c r="KTC31" s="53" t="s">
        <v>397</v>
      </c>
      <c r="KTD31" s="53" t="s">
        <v>397</v>
      </c>
      <c r="KTE31" s="53" t="s">
        <v>397</v>
      </c>
      <c r="KTF31" s="53" t="s">
        <v>397</v>
      </c>
      <c r="KTG31" s="53" t="s">
        <v>397</v>
      </c>
      <c r="KTH31" s="53" t="s">
        <v>397</v>
      </c>
      <c r="KTI31" s="53" t="s">
        <v>397</v>
      </c>
      <c r="KTJ31" s="53" t="s">
        <v>397</v>
      </c>
      <c r="KTK31" s="53" t="s">
        <v>397</v>
      </c>
      <c r="KTL31" s="53" t="s">
        <v>397</v>
      </c>
      <c r="KTM31" s="53" t="s">
        <v>397</v>
      </c>
      <c r="KTN31" s="53" t="s">
        <v>397</v>
      </c>
      <c r="KTO31" s="53" t="s">
        <v>397</v>
      </c>
      <c r="KTP31" s="53" t="s">
        <v>397</v>
      </c>
      <c r="KTQ31" s="53" t="s">
        <v>397</v>
      </c>
      <c r="KTR31" s="53" t="s">
        <v>397</v>
      </c>
      <c r="KTS31" s="53" t="s">
        <v>397</v>
      </c>
      <c r="KTT31" s="53" t="s">
        <v>397</v>
      </c>
      <c r="KTU31" s="53" t="s">
        <v>397</v>
      </c>
      <c r="KTV31" s="53" t="s">
        <v>397</v>
      </c>
      <c r="KTW31" s="53" t="s">
        <v>397</v>
      </c>
      <c r="KTX31" s="53" t="s">
        <v>397</v>
      </c>
      <c r="KTY31" s="53" t="s">
        <v>397</v>
      </c>
      <c r="KTZ31" s="53" t="s">
        <v>397</v>
      </c>
      <c r="KUA31" s="53" t="s">
        <v>397</v>
      </c>
      <c r="KUB31" s="53" t="s">
        <v>397</v>
      </c>
      <c r="KUC31" s="53" t="s">
        <v>397</v>
      </c>
      <c r="KUD31" s="53" t="s">
        <v>397</v>
      </c>
      <c r="KUE31" s="53" t="s">
        <v>397</v>
      </c>
      <c r="KUF31" s="53" t="s">
        <v>397</v>
      </c>
      <c r="KUG31" s="53" t="s">
        <v>397</v>
      </c>
      <c r="KUH31" s="53" t="s">
        <v>397</v>
      </c>
      <c r="KUI31" s="53" t="s">
        <v>397</v>
      </c>
      <c r="KUJ31" s="53" t="s">
        <v>397</v>
      </c>
      <c r="KUK31" s="53" t="s">
        <v>397</v>
      </c>
      <c r="KUL31" s="53" t="s">
        <v>397</v>
      </c>
      <c r="KUM31" s="53" t="s">
        <v>397</v>
      </c>
      <c r="KUN31" s="53" t="s">
        <v>397</v>
      </c>
      <c r="KUO31" s="53" t="s">
        <v>397</v>
      </c>
      <c r="KUP31" s="53" t="s">
        <v>397</v>
      </c>
      <c r="KUQ31" s="53" t="s">
        <v>397</v>
      </c>
      <c r="KUR31" s="53" t="s">
        <v>397</v>
      </c>
      <c r="KUS31" s="53" t="s">
        <v>397</v>
      </c>
      <c r="KUT31" s="53" t="s">
        <v>397</v>
      </c>
      <c r="KUU31" s="53" t="s">
        <v>397</v>
      </c>
      <c r="KUV31" s="53" t="s">
        <v>397</v>
      </c>
      <c r="KUW31" s="53" t="s">
        <v>397</v>
      </c>
      <c r="KUX31" s="53" t="s">
        <v>397</v>
      </c>
      <c r="KUY31" s="53" t="s">
        <v>397</v>
      </c>
      <c r="KUZ31" s="53" t="s">
        <v>397</v>
      </c>
      <c r="KVA31" s="53" t="s">
        <v>397</v>
      </c>
      <c r="KVB31" s="53" t="s">
        <v>397</v>
      </c>
      <c r="KVC31" s="53" t="s">
        <v>397</v>
      </c>
      <c r="KVD31" s="53" t="s">
        <v>397</v>
      </c>
      <c r="KVE31" s="53" t="s">
        <v>397</v>
      </c>
      <c r="KVF31" s="53" t="s">
        <v>397</v>
      </c>
      <c r="KVG31" s="53" t="s">
        <v>397</v>
      </c>
      <c r="KVH31" s="53" t="s">
        <v>397</v>
      </c>
      <c r="KVI31" s="53" t="s">
        <v>397</v>
      </c>
      <c r="KVJ31" s="53" t="s">
        <v>397</v>
      </c>
      <c r="KVK31" s="53" t="s">
        <v>397</v>
      </c>
      <c r="KVL31" s="53" t="s">
        <v>397</v>
      </c>
      <c r="KVM31" s="53" t="s">
        <v>397</v>
      </c>
      <c r="KVN31" s="53" t="s">
        <v>397</v>
      </c>
      <c r="KVO31" s="53" t="s">
        <v>397</v>
      </c>
      <c r="KVP31" s="53" t="s">
        <v>397</v>
      </c>
      <c r="KVQ31" s="53" t="s">
        <v>397</v>
      </c>
      <c r="KVR31" s="53" t="s">
        <v>397</v>
      </c>
      <c r="KVS31" s="53" t="s">
        <v>397</v>
      </c>
      <c r="KVT31" s="53" t="s">
        <v>397</v>
      </c>
      <c r="KVU31" s="53" t="s">
        <v>397</v>
      </c>
      <c r="KVV31" s="53" t="s">
        <v>397</v>
      </c>
      <c r="KVW31" s="53" t="s">
        <v>397</v>
      </c>
      <c r="KVX31" s="53" t="s">
        <v>397</v>
      </c>
      <c r="KVY31" s="53" t="s">
        <v>397</v>
      </c>
      <c r="KVZ31" s="53" t="s">
        <v>397</v>
      </c>
      <c r="KWA31" s="53" t="s">
        <v>397</v>
      </c>
      <c r="KWB31" s="53" t="s">
        <v>397</v>
      </c>
      <c r="KWC31" s="53" t="s">
        <v>397</v>
      </c>
      <c r="KWD31" s="53" t="s">
        <v>397</v>
      </c>
      <c r="KWE31" s="53" t="s">
        <v>397</v>
      </c>
      <c r="KWF31" s="53" t="s">
        <v>397</v>
      </c>
      <c r="KWG31" s="53" t="s">
        <v>397</v>
      </c>
      <c r="KWH31" s="53" t="s">
        <v>397</v>
      </c>
      <c r="KWI31" s="53" t="s">
        <v>397</v>
      </c>
      <c r="KWJ31" s="53" t="s">
        <v>397</v>
      </c>
      <c r="KWK31" s="53" t="s">
        <v>397</v>
      </c>
      <c r="KWL31" s="53" t="s">
        <v>397</v>
      </c>
      <c r="KWM31" s="53" t="s">
        <v>397</v>
      </c>
      <c r="KWN31" s="53" t="s">
        <v>397</v>
      </c>
      <c r="KWO31" s="53" t="s">
        <v>397</v>
      </c>
      <c r="KWP31" s="53" t="s">
        <v>397</v>
      </c>
      <c r="KWQ31" s="53" t="s">
        <v>397</v>
      </c>
      <c r="KWR31" s="53" t="s">
        <v>397</v>
      </c>
      <c r="KWS31" s="53" t="s">
        <v>397</v>
      </c>
      <c r="KWT31" s="53" t="s">
        <v>397</v>
      </c>
      <c r="KWU31" s="53" t="s">
        <v>397</v>
      </c>
      <c r="KWV31" s="53" t="s">
        <v>397</v>
      </c>
      <c r="KWW31" s="53" t="s">
        <v>397</v>
      </c>
      <c r="KWX31" s="53" t="s">
        <v>397</v>
      </c>
      <c r="KWY31" s="53" t="s">
        <v>397</v>
      </c>
      <c r="KWZ31" s="53" t="s">
        <v>397</v>
      </c>
      <c r="KXA31" s="53" t="s">
        <v>397</v>
      </c>
      <c r="KXB31" s="53" t="s">
        <v>397</v>
      </c>
      <c r="KXC31" s="53" t="s">
        <v>397</v>
      </c>
      <c r="KXD31" s="53" t="s">
        <v>397</v>
      </c>
      <c r="KXE31" s="53" t="s">
        <v>397</v>
      </c>
      <c r="KXF31" s="53" t="s">
        <v>397</v>
      </c>
      <c r="KXG31" s="53" t="s">
        <v>397</v>
      </c>
      <c r="KXH31" s="53" t="s">
        <v>397</v>
      </c>
      <c r="KXI31" s="53" t="s">
        <v>397</v>
      </c>
      <c r="KXJ31" s="53" t="s">
        <v>397</v>
      </c>
      <c r="KXK31" s="53" t="s">
        <v>397</v>
      </c>
      <c r="KXL31" s="53" t="s">
        <v>397</v>
      </c>
      <c r="KXM31" s="53" t="s">
        <v>397</v>
      </c>
      <c r="KXN31" s="53" t="s">
        <v>397</v>
      </c>
      <c r="KXO31" s="53" t="s">
        <v>397</v>
      </c>
      <c r="KXP31" s="53" t="s">
        <v>397</v>
      </c>
      <c r="KXQ31" s="53" t="s">
        <v>397</v>
      </c>
      <c r="KXR31" s="53" t="s">
        <v>397</v>
      </c>
      <c r="KXS31" s="53" t="s">
        <v>397</v>
      </c>
      <c r="KXT31" s="53" t="s">
        <v>397</v>
      </c>
      <c r="KXU31" s="53" t="s">
        <v>397</v>
      </c>
      <c r="KXV31" s="53" t="s">
        <v>397</v>
      </c>
      <c r="KXW31" s="53" t="s">
        <v>397</v>
      </c>
      <c r="KXX31" s="53" t="s">
        <v>397</v>
      </c>
      <c r="KXY31" s="53" t="s">
        <v>397</v>
      </c>
      <c r="KXZ31" s="53" t="s">
        <v>397</v>
      </c>
      <c r="KYA31" s="53" t="s">
        <v>397</v>
      </c>
      <c r="KYB31" s="53" t="s">
        <v>397</v>
      </c>
      <c r="KYC31" s="53" t="s">
        <v>397</v>
      </c>
      <c r="KYD31" s="53" t="s">
        <v>397</v>
      </c>
      <c r="KYE31" s="53" t="s">
        <v>397</v>
      </c>
      <c r="KYF31" s="53" t="s">
        <v>397</v>
      </c>
      <c r="KYG31" s="53" t="s">
        <v>397</v>
      </c>
      <c r="KYH31" s="53" t="s">
        <v>397</v>
      </c>
      <c r="KYI31" s="53" t="s">
        <v>397</v>
      </c>
      <c r="KYJ31" s="53" t="s">
        <v>397</v>
      </c>
      <c r="KYK31" s="53" t="s">
        <v>397</v>
      </c>
      <c r="KYL31" s="53" t="s">
        <v>397</v>
      </c>
      <c r="KYM31" s="53" t="s">
        <v>397</v>
      </c>
      <c r="KYN31" s="53" t="s">
        <v>397</v>
      </c>
      <c r="KYO31" s="53" t="s">
        <v>397</v>
      </c>
      <c r="KYP31" s="53" t="s">
        <v>397</v>
      </c>
      <c r="KYQ31" s="53" t="s">
        <v>397</v>
      </c>
      <c r="KYR31" s="53" t="s">
        <v>397</v>
      </c>
      <c r="KYS31" s="53" t="s">
        <v>397</v>
      </c>
      <c r="KYT31" s="53" t="s">
        <v>397</v>
      </c>
      <c r="KYU31" s="53" t="s">
        <v>397</v>
      </c>
      <c r="KYV31" s="53" t="s">
        <v>397</v>
      </c>
      <c r="KYW31" s="53" t="s">
        <v>397</v>
      </c>
      <c r="KYX31" s="53" t="s">
        <v>397</v>
      </c>
      <c r="KYY31" s="53" t="s">
        <v>397</v>
      </c>
      <c r="KYZ31" s="53" t="s">
        <v>397</v>
      </c>
      <c r="KZA31" s="53" t="s">
        <v>397</v>
      </c>
      <c r="KZB31" s="53" t="s">
        <v>397</v>
      </c>
      <c r="KZC31" s="53" t="s">
        <v>397</v>
      </c>
      <c r="KZD31" s="53" t="s">
        <v>397</v>
      </c>
      <c r="KZE31" s="53" t="s">
        <v>397</v>
      </c>
      <c r="KZF31" s="53" t="s">
        <v>397</v>
      </c>
      <c r="KZG31" s="53" t="s">
        <v>397</v>
      </c>
      <c r="KZH31" s="53" t="s">
        <v>397</v>
      </c>
      <c r="KZI31" s="53" t="s">
        <v>397</v>
      </c>
      <c r="KZJ31" s="53" t="s">
        <v>397</v>
      </c>
      <c r="KZK31" s="53" t="s">
        <v>397</v>
      </c>
      <c r="KZL31" s="53" t="s">
        <v>397</v>
      </c>
      <c r="KZM31" s="53" t="s">
        <v>397</v>
      </c>
      <c r="KZN31" s="53" t="s">
        <v>397</v>
      </c>
      <c r="KZO31" s="53" t="s">
        <v>397</v>
      </c>
      <c r="KZP31" s="53" t="s">
        <v>397</v>
      </c>
      <c r="KZQ31" s="53" t="s">
        <v>397</v>
      </c>
      <c r="KZR31" s="53" t="s">
        <v>397</v>
      </c>
      <c r="KZS31" s="53" t="s">
        <v>397</v>
      </c>
      <c r="KZT31" s="53" t="s">
        <v>397</v>
      </c>
      <c r="KZU31" s="53" t="s">
        <v>397</v>
      </c>
      <c r="KZV31" s="53" t="s">
        <v>397</v>
      </c>
      <c r="KZW31" s="53" t="s">
        <v>397</v>
      </c>
      <c r="KZX31" s="53" t="s">
        <v>397</v>
      </c>
      <c r="KZY31" s="53" t="s">
        <v>397</v>
      </c>
      <c r="KZZ31" s="53" t="s">
        <v>397</v>
      </c>
      <c r="LAA31" s="53" t="s">
        <v>397</v>
      </c>
      <c r="LAB31" s="53" t="s">
        <v>397</v>
      </c>
      <c r="LAC31" s="53" t="s">
        <v>397</v>
      </c>
      <c r="LAD31" s="53" t="s">
        <v>397</v>
      </c>
      <c r="LAE31" s="53" t="s">
        <v>397</v>
      </c>
      <c r="LAF31" s="53" t="s">
        <v>397</v>
      </c>
      <c r="LAG31" s="53" t="s">
        <v>397</v>
      </c>
      <c r="LAH31" s="53" t="s">
        <v>397</v>
      </c>
      <c r="LAI31" s="53" t="s">
        <v>397</v>
      </c>
      <c r="LAJ31" s="53" t="s">
        <v>397</v>
      </c>
      <c r="LAK31" s="53" t="s">
        <v>397</v>
      </c>
      <c r="LAL31" s="53" t="s">
        <v>397</v>
      </c>
      <c r="LAM31" s="53" t="s">
        <v>397</v>
      </c>
      <c r="LAN31" s="53" t="s">
        <v>397</v>
      </c>
      <c r="LAO31" s="53" t="s">
        <v>397</v>
      </c>
      <c r="LAP31" s="53" t="s">
        <v>397</v>
      </c>
      <c r="LAQ31" s="53" t="s">
        <v>397</v>
      </c>
      <c r="LAR31" s="53" t="s">
        <v>397</v>
      </c>
      <c r="LAS31" s="53" t="s">
        <v>397</v>
      </c>
      <c r="LAT31" s="53" t="s">
        <v>397</v>
      </c>
      <c r="LAU31" s="53" t="s">
        <v>397</v>
      </c>
      <c r="LAV31" s="53" t="s">
        <v>397</v>
      </c>
      <c r="LAW31" s="53" t="s">
        <v>397</v>
      </c>
      <c r="LAX31" s="53" t="s">
        <v>397</v>
      </c>
      <c r="LAY31" s="53" t="s">
        <v>397</v>
      </c>
      <c r="LAZ31" s="53" t="s">
        <v>397</v>
      </c>
      <c r="LBA31" s="53" t="s">
        <v>397</v>
      </c>
      <c r="LBB31" s="53" t="s">
        <v>397</v>
      </c>
      <c r="LBC31" s="53" t="s">
        <v>397</v>
      </c>
      <c r="LBD31" s="53" t="s">
        <v>397</v>
      </c>
      <c r="LBE31" s="53" t="s">
        <v>397</v>
      </c>
      <c r="LBF31" s="53" t="s">
        <v>397</v>
      </c>
      <c r="LBG31" s="53" t="s">
        <v>397</v>
      </c>
      <c r="LBH31" s="53" t="s">
        <v>397</v>
      </c>
      <c r="LBI31" s="53" t="s">
        <v>397</v>
      </c>
      <c r="LBJ31" s="53" t="s">
        <v>397</v>
      </c>
      <c r="LBK31" s="53" t="s">
        <v>397</v>
      </c>
      <c r="LBL31" s="53" t="s">
        <v>397</v>
      </c>
      <c r="LBM31" s="53" t="s">
        <v>397</v>
      </c>
      <c r="LBN31" s="53" t="s">
        <v>397</v>
      </c>
      <c r="LBO31" s="53" t="s">
        <v>397</v>
      </c>
      <c r="LBP31" s="53" t="s">
        <v>397</v>
      </c>
      <c r="LBQ31" s="53" t="s">
        <v>397</v>
      </c>
      <c r="LBR31" s="53" t="s">
        <v>397</v>
      </c>
      <c r="LBS31" s="53" t="s">
        <v>397</v>
      </c>
      <c r="LBT31" s="53" t="s">
        <v>397</v>
      </c>
      <c r="LBU31" s="53" t="s">
        <v>397</v>
      </c>
      <c r="LBV31" s="53" t="s">
        <v>397</v>
      </c>
      <c r="LBW31" s="53" t="s">
        <v>397</v>
      </c>
      <c r="LBX31" s="53" t="s">
        <v>397</v>
      </c>
      <c r="LBY31" s="53" t="s">
        <v>397</v>
      </c>
      <c r="LBZ31" s="53" t="s">
        <v>397</v>
      </c>
      <c r="LCA31" s="53" t="s">
        <v>397</v>
      </c>
      <c r="LCB31" s="53" t="s">
        <v>397</v>
      </c>
      <c r="LCC31" s="53" t="s">
        <v>397</v>
      </c>
      <c r="LCD31" s="53" t="s">
        <v>397</v>
      </c>
      <c r="LCE31" s="53" t="s">
        <v>397</v>
      </c>
      <c r="LCF31" s="53" t="s">
        <v>397</v>
      </c>
      <c r="LCG31" s="53" t="s">
        <v>397</v>
      </c>
      <c r="LCH31" s="53" t="s">
        <v>397</v>
      </c>
      <c r="LCI31" s="53" t="s">
        <v>397</v>
      </c>
      <c r="LCJ31" s="53" t="s">
        <v>397</v>
      </c>
      <c r="LCK31" s="53" t="s">
        <v>397</v>
      </c>
      <c r="LCL31" s="53" t="s">
        <v>397</v>
      </c>
      <c r="LCM31" s="53" t="s">
        <v>397</v>
      </c>
      <c r="LCN31" s="53" t="s">
        <v>397</v>
      </c>
      <c r="LCO31" s="53" t="s">
        <v>397</v>
      </c>
      <c r="LCP31" s="53" t="s">
        <v>397</v>
      </c>
      <c r="LCQ31" s="53" t="s">
        <v>397</v>
      </c>
      <c r="LCR31" s="53" t="s">
        <v>397</v>
      </c>
      <c r="LCS31" s="53" t="s">
        <v>397</v>
      </c>
      <c r="LCT31" s="53" t="s">
        <v>397</v>
      </c>
      <c r="LCU31" s="53" t="s">
        <v>397</v>
      </c>
      <c r="LCV31" s="53" t="s">
        <v>397</v>
      </c>
      <c r="LCW31" s="53" t="s">
        <v>397</v>
      </c>
      <c r="LCX31" s="53" t="s">
        <v>397</v>
      </c>
      <c r="LCY31" s="53" t="s">
        <v>397</v>
      </c>
      <c r="LCZ31" s="53" t="s">
        <v>397</v>
      </c>
      <c r="LDA31" s="53" t="s">
        <v>397</v>
      </c>
      <c r="LDB31" s="53" t="s">
        <v>397</v>
      </c>
      <c r="LDC31" s="53" t="s">
        <v>397</v>
      </c>
      <c r="LDD31" s="53" t="s">
        <v>397</v>
      </c>
      <c r="LDE31" s="53" t="s">
        <v>397</v>
      </c>
      <c r="LDF31" s="53" t="s">
        <v>397</v>
      </c>
      <c r="LDG31" s="53" t="s">
        <v>397</v>
      </c>
      <c r="LDH31" s="53" t="s">
        <v>397</v>
      </c>
      <c r="LDI31" s="53" t="s">
        <v>397</v>
      </c>
      <c r="LDJ31" s="53" t="s">
        <v>397</v>
      </c>
      <c r="LDK31" s="53" t="s">
        <v>397</v>
      </c>
      <c r="LDL31" s="53" t="s">
        <v>397</v>
      </c>
      <c r="LDM31" s="53" t="s">
        <v>397</v>
      </c>
      <c r="LDN31" s="53" t="s">
        <v>397</v>
      </c>
      <c r="LDO31" s="53" t="s">
        <v>397</v>
      </c>
      <c r="LDP31" s="53" t="s">
        <v>397</v>
      </c>
      <c r="LDQ31" s="53" t="s">
        <v>397</v>
      </c>
      <c r="LDR31" s="53" t="s">
        <v>397</v>
      </c>
      <c r="LDS31" s="53" t="s">
        <v>397</v>
      </c>
      <c r="LDT31" s="53" t="s">
        <v>397</v>
      </c>
      <c r="LDU31" s="53" t="s">
        <v>397</v>
      </c>
      <c r="LDV31" s="53" t="s">
        <v>397</v>
      </c>
      <c r="LDW31" s="53" t="s">
        <v>397</v>
      </c>
      <c r="LDX31" s="53" t="s">
        <v>397</v>
      </c>
      <c r="LDY31" s="53" t="s">
        <v>397</v>
      </c>
      <c r="LDZ31" s="53" t="s">
        <v>397</v>
      </c>
      <c r="LEA31" s="53" t="s">
        <v>397</v>
      </c>
      <c r="LEB31" s="53" t="s">
        <v>397</v>
      </c>
      <c r="LEC31" s="53" t="s">
        <v>397</v>
      </c>
      <c r="LED31" s="53" t="s">
        <v>397</v>
      </c>
      <c r="LEE31" s="53" t="s">
        <v>397</v>
      </c>
      <c r="LEF31" s="53" t="s">
        <v>397</v>
      </c>
      <c r="LEG31" s="53" t="s">
        <v>397</v>
      </c>
      <c r="LEH31" s="53" t="s">
        <v>397</v>
      </c>
      <c r="LEI31" s="53" t="s">
        <v>397</v>
      </c>
      <c r="LEJ31" s="53" t="s">
        <v>397</v>
      </c>
      <c r="LEK31" s="53" t="s">
        <v>397</v>
      </c>
      <c r="LEL31" s="53" t="s">
        <v>397</v>
      </c>
      <c r="LEM31" s="53" t="s">
        <v>397</v>
      </c>
      <c r="LEN31" s="53" t="s">
        <v>397</v>
      </c>
      <c r="LEO31" s="53" t="s">
        <v>397</v>
      </c>
      <c r="LEP31" s="53" t="s">
        <v>397</v>
      </c>
      <c r="LEQ31" s="53" t="s">
        <v>397</v>
      </c>
      <c r="LER31" s="53" t="s">
        <v>397</v>
      </c>
      <c r="LES31" s="53" t="s">
        <v>397</v>
      </c>
      <c r="LET31" s="53" t="s">
        <v>397</v>
      </c>
      <c r="LEU31" s="53" t="s">
        <v>397</v>
      </c>
      <c r="LEV31" s="53" t="s">
        <v>397</v>
      </c>
      <c r="LEW31" s="53" t="s">
        <v>397</v>
      </c>
      <c r="LEX31" s="53" t="s">
        <v>397</v>
      </c>
      <c r="LEY31" s="53" t="s">
        <v>397</v>
      </c>
      <c r="LEZ31" s="53" t="s">
        <v>397</v>
      </c>
      <c r="LFA31" s="53" t="s">
        <v>397</v>
      </c>
      <c r="LFB31" s="53" t="s">
        <v>397</v>
      </c>
      <c r="LFC31" s="53" t="s">
        <v>397</v>
      </c>
      <c r="LFD31" s="53" t="s">
        <v>397</v>
      </c>
      <c r="LFE31" s="53" t="s">
        <v>397</v>
      </c>
      <c r="LFF31" s="53" t="s">
        <v>397</v>
      </c>
      <c r="LFG31" s="53" t="s">
        <v>397</v>
      </c>
      <c r="LFH31" s="53" t="s">
        <v>397</v>
      </c>
      <c r="LFI31" s="53" t="s">
        <v>397</v>
      </c>
      <c r="LFJ31" s="53" t="s">
        <v>397</v>
      </c>
      <c r="LFK31" s="53" t="s">
        <v>397</v>
      </c>
      <c r="LFL31" s="53" t="s">
        <v>397</v>
      </c>
      <c r="LFM31" s="53" t="s">
        <v>397</v>
      </c>
      <c r="LFN31" s="53" t="s">
        <v>397</v>
      </c>
      <c r="LFO31" s="53" t="s">
        <v>397</v>
      </c>
      <c r="LFP31" s="53" t="s">
        <v>397</v>
      </c>
      <c r="LFQ31" s="53" t="s">
        <v>397</v>
      </c>
      <c r="LFR31" s="53" t="s">
        <v>397</v>
      </c>
      <c r="LFS31" s="53" t="s">
        <v>397</v>
      </c>
      <c r="LFT31" s="53" t="s">
        <v>397</v>
      </c>
      <c r="LFU31" s="53" t="s">
        <v>397</v>
      </c>
      <c r="LFV31" s="53" t="s">
        <v>397</v>
      </c>
      <c r="LFW31" s="53" t="s">
        <v>397</v>
      </c>
      <c r="LFX31" s="53" t="s">
        <v>397</v>
      </c>
      <c r="LFY31" s="53" t="s">
        <v>397</v>
      </c>
      <c r="LFZ31" s="53" t="s">
        <v>397</v>
      </c>
      <c r="LGA31" s="53" t="s">
        <v>397</v>
      </c>
      <c r="LGB31" s="53" t="s">
        <v>397</v>
      </c>
      <c r="LGC31" s="53" t="s">
        <v>397</v>
      </c>
      <c r="LGD31" s="53" t="s">
        <v>397</v>
      </c>
      <c r="LGE31" s="53" t="s">
        <v>397</v>
      </c>
      <c r="LGF31" s="53" t="s">
        <v>397</v>
      </c>
      <c r="LGG31" s="53" t="s">
        <v>397</v>
      </c>
      <c r="LGH31" s="53" t="s">
        <v>397</v>
      </c>
      <c r="LGI31" s="53" t="s">
        <v>397</v>
      </c>
      <c r="LGJ31" s="53" t="s">
        <v>397</v>
      </c>
      <c r="LGK31" s="53" t="s">
        <v>397</v>
      </c>
      <c r="LGL31" s="53" t="s">
        <v>397</v>
      </c>
      <c r="LGM31" s="53" t="s">
        <v>397</v>
      </c>
      <c r="LGN31" s="53" t="s">
        <v>397</v>
      </c>
      <c r="LGO31" s="53" t="s">
        <v>397</v>
      </c>
      <c r="LGP31" s="53" t="s">
        <v>397</v>
      </c>
      <c r="LGQ31" s="53" t="s">
        <v>397</v>
      </c>
      <c r="LGR31" s="53" t="s">
        <v>397</v>
      </c>
      <c r="LGS31" s="53" t="s">
        <v>397</v>
      </c>
      <c r="LGT31" s="53" t="s">
        <v>397</v>
      </c>
      <c r="LGU31" s="53" t="s">
        <v>397</v>
      </c>
      <c r="LGV31" s="53" t="s">
        <v>397</v>
      </c>
      <c r="LGW31" s="53" t="s">
        <v>397</v>
      </c>
      <c r="LGX31" s="53" t="s">
        <v>397</v>
      </c>
      <c r="LGY31" s="53" t="s">
        <v>397</v>
      </c>
      <c r="LGZ31" s="53" t="s">
        <v>397</v>
      </c>
      <c r="LHA31" s="53" t="s">
        <v>397</v>
      </c>
      <c r="LHB31" s="53" t="s">
        <v>397</v>
      </c>
      <c r="LHC31" s="53" t="s">
        <v>397</v>
      </c>
      <c r="LHD31" s="53" t="s">
        <v>397</v>
      </c>
      <c r="LHE31" s="53" t="s">
        <v>397</v>
      </c>
      <c r="LHF31" s="53" t="s">
        <v>397</v>
      </c>
      <c r="LHG31" s="53" t="s">
        <v>397</v>
      </c>
      <c r="LHH31" s="53" t="s">
        <v>397</v>
      </c>
      <c r="LHI31" s="53" t="s">
        <v>397</v>
      </c>
      <c r="LHJ31" s="53" t="s">
        <v>397</v>
      </c>
      <c r="LHK31" s="53" t="s">
        <v>397</v>
      </c>
      <c r="LHL31" s="53" t="s">
        <v>397</v>
      </c>
      <c r="LHM31" s="53" t="s">
        <v>397</v>
      </c>
      <c r="LHN31" s="53" t="s">
        <v>397</v>
      </c>
      <c r="LHO31" s="53" t="s">
        <v>397</v>
      </c>
      <c r="LHP31" s="53" t="s">
        <v>397</v>
      </c>
      <c r="LHQ31" s="53" t="s">
        <v>397</v>
      </c>
      <c r="LHR31" s="53" t="s">
        <v>397</v>
      </c>
      <c r="LHS31" s="53" t="s">
        <v>397</v>
      </c>
      <c r="LHT31" s="53" t="s">
        <v>397</v>
      </c>
      <c r="LHU31" s="53" t="s">
        <v>397</v>
      </c>
      <c r="LHV31" s="53" t="s">
        <v>397</v>
      </c>
      <c r="LHW31" s="53" t="s">
        <v>397</v>
      </c>
      <c r="LHX31" s="53" t="s">
        <v>397</v>
      </c>
      <c r="LHY31" s="53" t="s">
        <v>397</v>
      </c>
      <c r="LHZ31" s="53" t="s">
        <v>397</v>
      </c>
      <c r="LIA31" s="53" t="s">
        <v>397</v>
      </c>
      <c r="LIB31" s="53" t="s">
        <v>397</v>
      </c>
      <c r="LIC31" s="53" t="s">
        <v>397</v>
      </c>
      <c r="LID31" s="53" t="s">
        <v>397</v>
      </c>
      <c r="LIE31" s="53" t="s">
        <v>397</v>
      </c>
      <c r="LIF31" s="53" t="s">
        <v>397</v>
      </c>
      <c r="LIG31" s="53" t="s">
        <v>397</v>
      </c>
      <c r="LIH31" s="53" t="s">
        <v>397</v>
      </c>
      <c r="LII31" s="53" t="s">
        <v>397</v>
      </c>
      <c r="LIJ31" s="53" t="s">
        <v>397</v>
      </c>
      <c r="LIK31" s="53" t="s">
        <v>397</v>
      </c>
      <c r="LIL31" s="53" t="s">
        <v>397</v>
      </c>
      <c r="LIM31" s="53" t="s">
        <v>397</v>
      </c>
      <c r="LIN31" s="53" t="s">
        <v>397</v>
      </c>
      <c r="LIO31" s="53" t="s">
        <v>397</v>
      </c>
      <c r="LIP31" s="53" t="s">
        <v>397</v>
      </c>
      <c r="LIQ31" s="53" t="s">
        <v>397</v>
      </c>
      <c r="LIR31" s="53" t="s">
        <v>397</v>
      </c>
      <c r="LIS31" s="53" t="s">
        <v>397</v>
      </c>
      <c r="LIT31" s="53" t="s">
        <v>397</v>
      </c>
      <c r="LIU31" s="53" t="s">
        <v>397</v>
      </c>
      <c r="LIV31" s="53" t="s">
        <v>397</v>
      </c>
      <c r="LIW31" s="53" t="s">
        <v>397</v>
      </c>
      <c r="LIX31" s="53" t="s">
        <v>397</v>
      </c>
      <c r="LIY31" s="53" t="s">
        <v>397</v>
      </c>
      <c r="LIZ31" s="53" t="s">
        <v>397</v>
      </c>
      <c r="LJA31" s="53" t="s">
        <v>397</v>
      </c>
      <c r="LJB31" s="53" t="s">
        <v>397</v>
      </c>
      <c r="LJC31" s="53" t="s">
        <v>397</v>
      </c>
      <c r="LJD31" s="53" t="s">
        <v>397</v>
      </c>
      <c r="LJE31" s="53" t="s">
        <v>397</v>
      </c>
      <c r="LJF31" s="53" t="s">
        <v>397</v>
      </c>
      <c r="LJG31" s="53" t="s">
        <v>397</v>
      </c>
      <c r="LJH31" s="53" t="s">
        <v>397</v>
      </c>
      <c r="LJI31" s="53" t="s">
        <v>397</v>
      </c>
      <c r="LJJ31" s="53" t="s">
        <v>397</v>
      </c>
      <c r="LJK31" s="53" t="s">
        <v>397</v>
      </c>
      <c r="LJL31" s="53" t="s">
        <v>397</v>
      </c>
      <c r="LJM31" s="53" t="s">
        <v>397</v>
      </c>
      <c r="LJN31" s="53" t="s">
        <v>397</v>
      </c>
      <c r="LJO31" s="53" t="s">
        <v>397</v>
      </c>
      <c r="LJP31" s="53" t="s">
        <v>397</v>
      </c>
      <c r="LJQ31" s="53" t="s">
        <v>397</v>
      </c>
      <c r="LJR31" s="53" t="s">
        <v>397</v>
      </c>
      <c r="LJS31" s="53" t="s">
        <v>397</v>
      </c>
      <c r="LJT31" s="53" t="s">
        <v>397</v>
      </c>
      <c r="LJU31" s="53" t="s">
        <v>397</v>
      </c>
      <c r="LJV31" s="53" t="s">
        <v>397</v>
      </c>
      <c r="LJW31" s="53" t="s">
        <v>397</v>
      </c>
      <c r="LJX31" s="53" t="s">
        <v>397</v>
      </c>
      <c r="LJY31" s="53" t="s">
        <v>397</v>
      </c>
      <c r="LJZ31" s="53" t="s">
        <v>397</v>
      </c>
      <c r="LKA31" s="53" t="s">
        <v>397</v>
      </c>
      <c r="LKB31" s="53" t="s">
        <v>397</v>
      </c>
      <c r="LKC31" s="53" t="s">
        <v>397</v>
      </c>
      <c r="LKD31" s="53" t="s">
        <v>397</v>
      </c>
      <c r="LKE31" s="53" t="s">
        <v>397</v>
      </c>
      <c r="LKF31" s="53" t="s">
        <v>397</v>
      </c>
      <c r="LKG31" s="53" t="s">
        <v>397</v>
      </c>
      <c r="LKH31" s="53" t="s">
        <v>397</v>
      </c>
      <c r="LKI31" s="53" t="s">
        <v>397</v>
      </c>
      <c r="LKJ31" s="53" t="s">
        <v>397</v>
      </c>
      <c r="LKK31" s="53" t="s">
        <v>397</v>
      </c>
      <c r="LKL31" s="53" t="s">
        <v>397</v>
      </c>
      <c r="LKM31" s="53" t="s">
        <v>397</v>
      </c>
      <c r="LKN31" s="53" t="s">
        <v>397</v>
      </c>
      <c r="LKO31" s="53" t="s">
        <v>397</v>
      </c>
      <c r="LKP31" s="53" t="s">
        <v>397</v>
      </c>
      <c r="LKQ31" s="53" t="s">
        <v>397</v>
      </c>
      <c r="LKR31" s="53" t="s">
        <v>397</v>
      </c>
      <c r="LKS31" s="53" t="s">
        <v>397</v>
      </c>
      <c r="LKT31" s="53" t="s">
        <v>397</v>
      </c>
      <c r="LKU31" s="53" t="s">
        <v>397</v>
      </c>
      <c r="LKV31" s="53" t="s">
        <v>397</v>
      </c>
      <c r="LKW31" s="53" t="s">
        <v>397</v>
      </c>
      <c r="LKX31" s="53" t="s">
        <v>397</v>
      </c>
      <c r="LKY31" s="53" t="s">
        <v>397</v>
      </c>
      <c r="LKZ31" s="53" t="s">
        <v>397</v>
      </c>
      <c r="LLA31" s="53" t="s">
        <v>397</v>
      </c>
      <c r="LLB31" s="53" t="s">
        <v>397</v>
      </c>
      <c r="LLC31" s="53" t="s">
        <v>397</v>
      </c>
      <c r="LLD31" s="53" t="s">
        <v>397</v>
      </c>
      <c r="LLE31" s="53" t="s">
        <v>397</v>
      </c>
      <c r="LLF31" s="53" t="s">
        <v>397</v>
      </c>
      <c r="LLG31" s="53" t="s">
        <v>397</v>
      </c>
      <c r="LLH31" s="53" t="s">
        <v>397</v>
      </c>
      <c r="LLI31" s="53" t="s">
        <v>397</v>
      </c>
      <c r="LLJ31" s="53" t="s">
        <v>397</v>
      </c>
      <c r="LLK31" s="53" t="s">
        <v>397</v>
      </c>
      <c r="LLL31" s="53" t="s">
        <v>397</v>
      </c>
      <c r="LLM31" s="53" t="s">
        <v>397</v>
      </c>
      <c r="LLN31" s="53" t="s">
        <v>397</v>
      </c>
      <c r="LLO31" s="53" t="s">
        <v>397</v>
      </c>
      <c r="LLP31" s="53" t="s">
        <v>397</v>
      </c>
      <c r="LLQ31" s="53" t="s">
        <v>397</v>
      </c>
      <c r="LLR31" s="53" t="s">
        <v>397</v>
      </c>
      <c r="LLS31" s="53" t="s">
        <v>397</v>
      </c>
      <c r="LLT31" s="53" t="s">
        <v>397</v>
      </c>
      <c r="LLU31" s="53" t="s">
        <v>397</v>
      </c>
      <c r="LLV31" s="53" t="s">
        <v>397</v>
      </c>
      <c r="LLW31" s="53" t="s">
        <v>397</v>
      </c>
      <c r="LLX31" s="53" t="s">
        <v>397</v>
      </c>
      <c r="LLY31" s="53" t="s">
        <v>397</v>
      </c>
      <c r="LLZ31" s="53" t="s">
        <v>397</v>
      </c>
      <c r="LMA31" s="53" t="s">
        <v>397</v>
      </c>
      <c r="LMB31" s="53" t="s">
        <v>397</v>
      </c>
      <c r="LMC31" s="53" t="s">
        <v>397</v>
      </c>
      <c r="LMD31" s="53" t="s">
        <v>397</v>
      </c>
      <c r="LME31" s="53" t="s">
        <v>397</v>
      </c>
      <c r="LMF31" s="53" t="s">
        <v>397</v>
      </c>
      <c r="LMG31" s="53" t="s">
        <v>397</v>
      </c>
      <c r="LMH31" s="53" t="s">
        <v>397</v>
      </c>
      <c r="LMI31" s="53" t="s">
        <v>397</v>
      </c>
      <c r="LMJ31" s="53" t="s">
        <v>397</v>
      </c>
      <c r="LMK31" s="53" t="s">
        <v>397</v>
      </c>
      <c r="LML31" s="53" t="s">
        <v>397</v>
      </c>
      <c r="LMM31" s="53" t="s">
        <v>397</v>
      </c>
      <c r="LMN31" s="53" t="s">
        <v>397</v>
      </c>
      <c r="LMO31" s="53" t="s">
        <v>397</v>
      </c>
      <c r="LMP31" s="53" t="s">
        <v>397</v>
      </c>
      <c r="LMQ31" s="53" t="s">
        <v>397</v>
      </c>
      <c r="LMR31" s="53" t="s">
        <v>397</v>
      </c>
      <c r="LMS31" s="53" t="s">
        <v>397</v>
      </c>
      <c r="LMT31" s="53" t="s">
        <v>397</v>
      </c>
      <c r="LMU31" s="53" t="s">
        <v>397</v>
      </c>
      <c r="LMV31" s="53" t="s">
        <v>397</v>
      </c>
      <c r="LMW31" s="53" t="s">
        <v>397</v>
      </c>
      <c r="LMX31" s="53" t="s">
        <v>397</v>
      </c>
      <c r="LMY31" s="53" t="s">
        <v>397</v>
      </c>
      <c r="LMZ31" s="53" t="s">
        <v>397</v>
      </c>
      <c r="LNA31" s="53" t="s">
        <v>397</v>
      </c>
      <c r="LNB31" s="53" t="s">
        <v>397</v>
      </c>
      <c r="LNC31" s="53" t="s">
        <v>397</v>
      </c>
      <c r="LND31" s="53" t="s">
        <v>397</v>
      </c>
      <c r="LNE31" s="53" t="s">
        <v>397</v>
      </c>
      <c r="LNF31" s="53" t="s">
        <v>397</v>
      </c>
      <c r="LNG31" s="53" t="s">
        <v>397</v>
      </c>
      <c r="LNH31" s="53" t="s">
        <v>397</v>
      </c>
      <c r="LNI31" s="53" t="s">
        <v>397</v>
      </c>
      <c r="LNJ31" s="53" t="s">
        <v>397</v>
      </c>
      <c r="LNK31" s="53" t="s">
        <v>397</v>
      </c>
      <c r="LNL31" s="53" t="s">
        <v>397</v>
      </c>
      <c r="LNM31" s="53" t="s">
        <v>397</v>
      </c>
      <c r="LNN31" s="53" t="s">
        <v>397</v>
      </c>
      <c r="LNO31" s="53" t="s">
        <v>397</v>
      </c>
      <c r="LNP31" s="53" t="s">
        <v>397</v>
      </c>
      <c r="LNQ31" s="53" t="s">
        <v>397</v>
      </c>
      <c r="LNR31" s="53" t="s">
        <v>397</v>
      </c>
      <c r="LNS31" s="53" t="s">
        <v>397</v>
      </c>
      <c r="LNT31" s="53" t="s">
        <v>397</v>
      </c>
      <c r="LNU31" s="53" t="s">
        <v>397</v>
      </c>
      <c r="LNV31" s="53" t="s">
        <v>397</v>
      </c>
      <c r="LNW31" s="53" t="s">
        <v>397</v>
      </c>
      <c r="LNX31" s="53" t="s">
        <v>397</v>
      </c>
      <c r="LNY31" s="53" t="s">
        <v>397</v>
      </c>
      <c r="LNZ31" s="53" t="s">
        <v>397</v>
      </c>
      <c r="LOA31" s="53" t="s">
        <v>397</v>
      </c>
      <c r="LOB31" s="53" t="s">
        <v>397</v>
      </c>
      <c r="LOC31" s="53" t="s">
        <v>397</v>
      </c>
      <c r="LOD31" s="53" t="s">
        <v>397</v>
      </c>
      <c r="LOE31" s="53" t="s">
        <v>397</v>
      </c>
      <c r="LOF31" s="53" t="s">
        <v>397</v>
      </c>
      <c r="LOG31" s="53" t="s">
        <v>397</v>
      </c>
      <c r="LOH31" s="53" t="s">
        <v>397</v>
      </c>
      <c r="LOI31" s="53" t="s">
        <v>397</v>
      </c>
      <c r="LOJ31" s="53" t="s">
        <v>397</v>
      </c>
      <c r="LOK31" s="53" t="s">
        <v>397</v>
      </c>
      <c r="LOL31" s="53" t="s">
        <v>397</v>
      </c>
      <c r="LOM31" s="53" t="s">
        <v>397</v>
      </c>
      <c r="LON31" s="53" t="s">
        <v>397</v>
      </c>
      <c r="LOO31" s="53" t="s">
        <v>397</v>
      </c>
      <c r="LOP31" s="53" t="s">
        <v>397</v>
      </c>
      <c r="LOQ31" s="53" t="s">
        <v>397</v>
      </c>
      <c r="LOR31" s="53" t="s">
        <v>397</v>
      </c>
      <c r="LOS31" s="53" t="s">
        <v>397</v>
      </c>
      <c r="LOT31" s="53" t="s">
        <v>397</v>
      </c>
      <c r="LOU31" s="53" t="s">
        <v>397</v>
      </c>
      <c r="LOV31" s="53" t="s">
        <v>397</v>
      </c>
      <c r="LOW31" s="53" t="s">
        <v>397</v>
      </c>
      <c r="LOX31" s="53" t="s">
        <v>397</v>
      </c>
      <c r="LOY31" s="53" t="s">
        <v>397</v>
      </c>
      <c r="LOZ31" s="53" t="s">
        <v>397</v>
      </c>
      <c r="LPA31" s="53" t="s">
        <v>397</v>
      </c>
      <c r="LPB31" s="53" t="s">
        <v>397</v>
      </c>
      <c r="LPC31" s="53" t="s">
        <v>397</v>
      </c>
      <c r="LPD31" s="53" t="s">
        <v>397</v>
      </c>
      <c r="LPE31" s="53" t="s">
        <v>397</v>
      </c>
      <c r="LPF31" s="53" t="s">
        <v>397</v>
      </c>
      <c r="LPG31" s="53" t="s">
        <v>397</v>
      </c>
      <c r="LPH31" s="53" t="s">
        <v>397</v>
      </c>
      <c r="LPI31" s="53" t="s">
        <v>397</v>
      </c>
      <c r="LPJ31" s="53" t="s">
        <v>397</v>
      </c>
      <c r="LPK31" s="53" t="s">
        <v>397</v>
      </c>
      <c r="LPL31" s="53" t="s">
        <v>397</v>
      </c>
      <c r="LPM31" s="53" t="s">
        <v>397</v>
      </c>
      <c r="LPN31" s="53" t="s">
        <v>397</v>
      </c>
      <c r="LPO31" s="53" t="s">
        <v>397</v>
      </c>
      <c r="LPP31" s="53" t="s">
        <v>397</v>
      </c>
      <c r="LPQ31" s="53" t="s">
        <v>397</v>
      </c>
      <c r="LPR31" s="53" t="s">
        <v>397</v>
      </c>
      <c r="LPS31" s="53" t="s">
        <v>397</v>
      </c>
      <c r="LPT31" s="53" t="s">
        <v>397</v>
      </c>
      <c r="LPU31" s="53" t="s">
        <v>397</v>
      </c>
      <c r="LPV31" s="53" t="s">
        <v>397</v>
      </c>
      <c r="LPW31" s="53" t="s">
        <v>397</v>
      </c>
      <c r="LPX31" s="53" t="s">
        <v>397</v>
      </c>
      <c r="LPY31" s="53" t="s">
        <v>397</v>
      </c>
      <c r="LPZ31" s="53" t="s">
        <v>397</v>
      </c>
      <c r="LQA31" s="53" t="s">
        <v>397</v>
      </c>
      <c r="LQB31" s="53" t="s">
        <v>397</v>
      </c>
      <c r="LQC31" s="53" t="s">
        <v>397</v>
      </c>
      <c r="LQD31" s="53" t="s">
        <v>397</v>
      </c>
      <c r="LQE31" s="53" t="s">
        <v>397</v>
      </c>
      <c r="LQF31" s="53" t="s">
        <v>397</v>
      </c>
      <c r="LQG31" s="53" t="s">
        <v>397</v>
      </c>
      <c r="LQH31" s="53" t="s">
        <v>397</v>
      </c>
      <c r="LQI31" s="53" t="s">
        <v>397</v>
      </c>
      <c r="LQJ31" s="53" t="s">
        <v>397</v>
      </c>
      <c r="LQK31" s="53" t="s">
        <v>397</v>
      </c>
      <c r="LQL31" s="53" t="s">
        <v>397</v>
      </c>
      <c r="LQM31" s="53" t="s">
        <v>397</v>
      </c>
      <c r="LQN31" s="53" t="s">
        <v>397</v>
      </c>
      <c r="LQO31" s="53" t="s">
        <v>397</v>
      </c>
      <c r="LQP31" s="53" t="s">
        <v>397</v>
      </c>
      <c r="LQQ31" s="53" t="s">
        <v>397</v>
      </c>
      <c r="LQR31" s="53" t="s">
        <v>397</v>
      </c>
      <c r="LQS31" s="53" t="s">
        <v>397</v>
      </c>
      <c r="LQT31" s="53" t="s">
        <v>397</v>
      </c>
      <c r="LQU31" s="53" t="s">
        <v>397</v>
      </c>
      <c r="LQV31" s="53" t="s">
        <v>397</v>
      </c>
      <c r="LQW31" s="53" t="s">
        <v>397</v>
      </c>
      <c r="LQX31" s="53" t="s">
        <v>397</v>
      </c>
      <c r="LQY31" s="53" t="s">
        <v>397</v>
      </c>
      <c r="LQZ31" s="53" t="s">
        <v>397</v>
      </c>
      <c r="LRA31" s="53" t="s">
        <v>397</v>
      </c>
      <c r="LRB31" s="53" t="s">
        <v>397</v>
      </c>
      <c r="LRC31" s="53" t="s">
        <v>397</v>
      </c>
      <c r="LRD31" s="53" t="s">
        <v>397</v>
      </c>
      <c r="LRE31" s="53" t="s">
        <v>397</v>
      </c>
      <c r="LRF31" s="53" t="s">
        <v>397</v>
      </c>
      <c r="LRG31" s="53" t="s">
        <v>397</v>
      </c>
      <c r="LRH31" s="53" t="s">
        <v>397</v>
      </c>
      <c r="LRI31" s="53" t="s">
        <v>397</v>
      </c>
      <c r="LRJ31" s="53" t="s">
        <v>397</v>
      </c>
      <c r="LRK31" s="53" t="s">
        <v>397</v>
      </c>
      <c r="LRL31" s="53" t="s">
        <v>397</v>
      </c>
      <c r="LRM31" s="53" t="s">
        <v>397</v>
      </c>
      <c r="LRN31" s="53" t="s">
        <v>397</v>
      </c>
      <c r="LRO31" s="53" t="s">
        <v>397</v>
      </c>
      <c r="LRP31" s="53" t="s">
        <v>397</v>
      </c>
      <c r="LRQ31" s="53" t="s">
        <v>397</v>
      </c>
      <c r="LRR31" s="53" t="s">
        <v>397</v>
      </c>
      <c r="LRS31" s="53" t="s">
        <v>397</v>
      </c>
      <c r="LRT31" s="53" t="s">
        <v>397</v>
      </c>
      <c r="LRU31" s="53" t="s">
        <v>397</v>
      </c>
      <c r="LRV31" s="53" t="s">
        <v>397</v>
      </c>
      <c r="LRW31" s="53" t="s">
        <v>397</v>
      </c>
      <c r="LRX31" s="53" t="s">
        <v>397</v>
      </c>
      <c r="LRY31" s="53" t="s">
        <v>397</v>
      </c>
      <c r="LRZ31" s="53" t="s">
        <v>397</v>
      </c>
      <c r="LSA31" s="53" t="s">
        <v>397</v>
      </c>
      <c r="LSB31" s="53" t="s">
        <v>397</v>
      </c>
      <c r="LSC31" s="53" t="s">
        <v>397</v>
      </c>
      <c r="LSD31" s="53" t="s">
        <v>397</v>
      </c>
      <c r="LSE31" s="53" t="s">
        <v>397</v>
      </c>
      <c r="LSF31" s="53" t="s">
        <v>397</v>
      </c>
      <c r="LSG31" s="53" t="s">
        <v>397</v>
      </c>
      <c r="LSH31" s="53" t="s">
        <v>397</v>
      </c>
      <c r="LSI31" s="53" t="s">
        <v>397</v>
      </c>
      <c r="LSJ31" s="53" t="s">
        <v>397</v>
      </c>
      <c r="LSK31" s="53" t="s">
        <v>397</v>
      </c>
      <c r="LSL31" s="53" t="s">
        <v>397</v>
      </c>
      <c r="LSM31" s="53" t="s">
        <v>397</v>
      </c>
      <c r="LSN31" s="53" t="s">
        <v>397</v>
      </c>
      <c r="LSO31" s="53" t="s">
        <v>397</v>
      </c>
      <c r="LSP31" s="53" t="s">
        <v>397</v>
      </c>
      <c r="LSQ31" s="53" t="s">
        <v>397</v>
      </c>
      <c r="LSR31" s="53" t="s">
        <v>397</v>
      </c>
      <c r="LSS31" s="53" t="s">
        <v>397</v>
      </c>
      <c r="LST31" s="53" t="s">
        <v>397</v>
      </c>
      <c r="LSU31" s="53" t="s">
        <v>397</v>
      </c>
      <c r="LSV31" s="53" t="s">
        <v>397</v>
      </c>
      <c r="LSW31" s="53" t="s">
        <v>397</v>
      </c>
      <c r="LSX31" s="53" t="s">
        <v>397</v>
      </c>
      <c r="LSY31" s="53" t="s">
        <v>397</v>
      </c>
      <c r="LSZ31" s="53" t="s">
        <v>397</v>
      </c>
      <c r="LTA31" s="53" t="s">
        <v>397</v>
      </c>
      <c r="LTB31" s="53" t="s">
        <v>397</v>
      </c>
      <c r="LTC31" s="53" t="s">
        <v>397</v>
      </c>
      <c r="LTD31" s="53" t="s">
        <v>397</v>
      </c>
      <c r="LTE31" s="53" t="s">
        <v>397</v>
      </c>
      <c r="LTF31" s="53" t="s">
        <v>397</v>
      </c>
      <c r="LTG31" s="53" t="s">
        <v>397</v>
      </c>
      <c r="LTH31" s="53" t="s">
        <v>397</v>
      </c>
      <c r="LTI31" s="53" t="s">
        <v>397</v>
      </c>
      <c r="LTJ31" s="53" t="s">
        <v>397</v>
      </c>
      <c r="LTK31" s="53" t="s">
        <v>397</v>
      </c>
      <c r="LTL31" s="53" t="s">
        <v>397</v>
      </c>
      <c r="LTM31" s="53" t="s">
        <v>397</v>
      </c>
      <c r="LTN31" s="53" t="s">
        <v>397</v>
      </c>
      <c r="LTO31" s="53" t="s">
        <v>397</v>
      </c>
      <c r="LTP31" s="53" t="s">
        <v>397</v>
      </c>
      <c r="LTQ31" s="53" t="s">
        <v>397</v>
      </c>
      <c r="LTR31" s="53" t="s">
        <v>397</v>
      </c>
      <c r="LTS31" s="53" t="s">
        <v>397</v>
      </c>
      <c r="LTT31" s="53" t="s">
        <v>397</v>
      </c>
      <c r="LTU31" s="53" t="s">
        <v>397</v>
      </c>
      <c r="LTV31" s="53" t="s">
        <v>397</v>
      </c>
      <c r="LTW31" s="53" t="s">
        <v>397</v>
      </c>
      <c r="LTX31" s="53" t="s">
        <v>397</v>
      </c>
      <c r="LTY31" s="53" t="s">
        <v>397</v>
      </c>
      <c r="LTZ31" s="53" t="s">
        <v>397</v>
      </c>
      <c r="LUA31" s="53" t="s">
        <v>397</v>
      </c>
      <c r="LUB31" s="53" t="s">
        <v>397</v>
      </c>
      <c r="LUC31" s="53" t="s">
        <v>397</v>
      </c>
      <c r="LUD31" s="53" t="s">
        <v>397</v>
      </c>
      <c r="LUE31" s="53" t="s">
        <v>397</v>
      </c>
      <c r="LUF31" s="53" t="s">
        <v>397</v>
      </c>
      <c r="LUG31" s="53" t="s">
        <v>397</v>
      </c>
      <c r="LUH31" s="53" t="s">
        <v>397</v>
      </c>
      <c r="LUI31" s="53" t="s">
        <v>397</v>
      </c>
      <c r="LUJ31" s="53" t="s">
        <v>397</v>
      </c>
      <c r="LUK31" s="53" t="s">
        <v>397</v>
      </c>
      <c r="LUL31" s="53" t="s">
        <v>397</v>
      </c>
      <c r="LUM31" s="53" t="s">
        <v>397</v>
      </c>
      <c r="LUN31" s="53" t="s">
        <v>397</v>
      </c>
      <c r="LUO31" s="53" t="s">
        <v>397</v>
      </c>
      <c r="LUP31" s="53" t="s">
        <v>397</v>
      </c>
      <c r="LUQ31" s="53" t="s">
        <v>397</v>
      </c>
      <c r="LUR31" s="53" t="s">
        <v>397</v>
      </c>
      <c r="LUS31" s="53" t="s">
        <v>397</v>
      </c>
      <c r="LUT31" s="53" t="s">
        <v>397</v>
      </c>
      <c r="LUU31" s="53" t="s">
        <v>397</v>
      </c>
      <c r="LUV31" s="53" t="s">
        <v>397</v>
      </c>
      <c r="LUW31" s="53" t="s">
        <v>397</v>
      </c>
      <c r="LUX31" s="53" t="s">
        <v>397</v>
      </c>
      <c r="LUY31" s="53" t="s">
        <v>397</v>
      </c>
      <c r="LUZ31" s="53" t="s">
        <v>397</v>
      </c>
      <c r="LVA31" s="53" t="s">
        <v>397</v>
      </c>
      <c r="LVB31" s="53" t="s">
        <v>397</v>
      </c>
      <c r="LVC31" s="53" t="s">
        <v>397</v>
      </c>
      <c r="LVD31" s="53" t="s">
        <v>397</v>
      </c>
      <c r="LVE31" s="53" t="s">
        <v>397</v>
      </c>
      <c r="LVF31" s="53" t="s">
        <v>397</v>
      </c>
      <c r="LVG31" s="53" t="s">
        <v>397</v>
      </c>
      <c r="LVH31" s="53" t="s">
        <v>397</v>
      </c>
      <c r="LVI31" s="53" t="s">
        <v>397</v>
      </c>
      <c r="LVJ31" s="53" t="s">
        <v>397</v>
      </c>
      <c r="LVK31" s="53" t="s">
        <v>397</v>
      </c>
      <c r="LVL31" s="53" t="s">
        <v>397</v>
      </c>
      <c r="LVM31" s="53" t="s">
        <v>397</v>
      </c>
      <c r="LVN31" s="53" t="s">
        <v>397</v>
      </c>
      <c r="LVO31" s="53" t="s">
        <v>397</v>
      </c>
      <c r="LVP31" s="53" t="s">
        <v>397</v>
      </c>
      <c r="LVQ31" s="53" t="s">
        <v>397</v>
      </c>
      <c r="LVR31" s="53" t="s">
        <v>397</v>
      </c>
      <c r="LVS31" s="53" t="s">
        <v>397</v>
      </c>
      <c r="LVT31" s="53" t="s">
        <v>397</v>
      </c>
      <c r="LVU31" s="53" t="s">
        <v>397</v>
      </c>
      <c r="LVV31" s="53" t="s">
        <v>397</v>
      </c>
      <c r="LVW31" s="53" t="s">
        <v>397</v>
      </c>
      <c r="LVX31" s="53" t="s">
        <v>397</v>
      </c>
      <c r="LVY31" s="53" t="s">
        <v>397</v>
      </c>
      <c r="LVZ31" s="53" t="s">
        <v>397</v>
      </c>
      <c r="LWA31" s="53" t="s">
        <v>397</v>
      </c>
      <c r="LWB31" s="53" t="s">
        <v>397</v>
      </c>
      <c r="LWC31" s="53" t="s">
        <v>397</v>
      </c>
      <c r="LWD31" s="53" t="s">
        <v>397</v>
      </c>
      <c r="LWE31" s="53" t="s">
        <v>397</v>
      </c>
      <c r="LWF31" s="53" t="s">
        <v>397</v>
      </c>
      <c r="LWG31" s="53" t="s">
        <v>397</v>
      </c>
      <c r="LWH31" s="53" t="s">
        <v>397</v>
      </c>
      <c r="LWI31" s="53" t="s">
        <v>397</v>
      </c>
      <c r="LWJ31" s="53" t="s">
        <v>397</v>
      </c>
      <c r="LWK31" s="53" t="s">
        <v>397</v>
      </c>
      <c r="LWL31" s="53" t="s">
        <v>397</v>
      </c>
      <c r="LWM31" s="53" t="s">
        <v>397</v>
      </c>
      <c r="LWN31" s="53" t="s">
        <v>397</v>
      </c>
      <c r="LWO31" s="53" t="s">
        <v>397</v>
      </c>
      <c r="LWP31" s="53" t="s">
        <v>397</v>
      </c>
      <c r="LWQ31" s="53" t="s">
        <v>397</v>
      </c>
      <c r="LWR31" s="53" t="s">
        <v>397</v>
      </c>
      <c r="LWS31" s="53" t="s">
        <v>397</v>
      </c>
      <c r="LWT31" s="53" t="s">
        <v>397</v>
      </c>
      <c r="LWU31" s="53" t="s">
        <v>397</v>
      </c>
      <c r="LWV31" s="53" t="s">
        <v>397</v>
      </c>
      <c r="LWW31" s="53" t="s">
        <v>397</v>
      </c>
      <c r="LWX31" s="53" t="s">
        <v>397</v>
      </c>
      <c r="LWY31" s="53" t="s">
        <v>397</v>
      </c>
      <c r="LWZ31" s="53" t="s">
        <v>397</v>
      </c>
      <c r="LXA31" s="53" t="s">
        <v>397</v>
      </c>
      <c r="LXB31" s="53" t="s">
        <v>397</v>
      </c>
      <c r="LXC31" s="53" t="s">
        <v>397</v>
      </c>
      <c r="LXD31" s="53" t="s">
        <v>397</v>
      </c>
      <c r="LXE31" s="53" t="s">
        <v>397</v>
      </c>
      <c r="LXF31" s="53" t="s">
        <v>397</v>
      </c>
      <c r="LXG31" s="53" t="s">
        <v>397</v>
      </c>
      <c r="LXH31" s="53" t="s">
        <v>397</v>
      </c>
      <c r="LXI31" s="53" t="s">
        <v>397</v>
      </c>
      <c r="LXJ31" s="53" t="s">
        <v>397</v>
      </c>
      <c r="LXK31" s="53" t="s">
        <v>397</v>
      </c>
      <c r="LXL31" s="53" t="s">
        <v>397</v>
      </c>
      <c r="LXM31" s="53" t="s">
        <v>397</v>
      </c>
      <c r="LXN31" s="53" t="s">
        <v>397</v>
      </c>
      <c r="LXO31" s="53" t="s">
        <v>397</v>
      </c>
      <c r="LXP31" s="53" t="s">
        <v>397</v>
      </c>
      <c r="LXQ31" s="53" t="s">
        <v>397</v>
      </c>
      <c r="LXR31" s="53" t="s">
        <v>397</v>
      </c>
      <c r="LXS31" s="53" t="s">
        <v>397</v>
      </c>
      <c r="LXT31" s="53" t="s">
        <v>397</v>
      </c>
      <c r="LXU31" s="53" t="s">
        <v>397</v>
      </c>
      <c r="LXV31" s="53" t="s">
        <v>397</v>
      </c>
      <c r="LXW31" s="53" t="s">
        <v>397</v>
      </c>
      <c r="LXX31" s="53" t="s">
        <v>397</v>
      </c>
      <c r="LXY31" s="53" t="s">
        <v>397</v>
      </c>
      <c r="LXZ31" s="53" t="s">
        <v>397</v>
      </c>
      <c r="LYA31" s="53" t="s">
        <v>397</v>
      </c>
      <c r="LYB31" s="53" t="s">
        <v>397</v>
      </c>
      <c r="LYC31" s="53" t="s">
        <v>397</v>
      </c>
      <c r="LYD31" s="53" t="s">
        <v>397</v>
      </c>
      <c r="LYE31" s="53" t="s">
        <v>397</v>
      </c>
      <c r="LYF31" s="53" t="s">
        <v>397</v>
      </c>
      <c r="LYG31" s="53" t="s">
        <v>397</v>
      </c>
      <c r="LYH31" s="53" t="s">
        <v>397</v>
      </c>
      <c r="LYI31" s="53" t="s">
        <v>397</v>
      </c>
      <c r="LYJ31" s="53" t="s">
        <v>397</v>
      </c>
      <c r="LYK31" s="53" t="s">
        <v>397</v>
      </c>
      <c r="LYL31" s="53" t="s">
        <v>397</v>
      </c>
      <c r="LYM31" s="53" t="s">
        <v>397</v>
      </c>
      <c r="LYN31" s="53" t="s">
        <v>397</v>
      </c>
      <c r="LYO31" s="53" t="s">
        <v>397</v>
      </c>
      <c r="LYP31" s="53" t="s">
        <v>397</v>
      </c>
      <c r="LYQ31" s="53" t="s">
        <v>397</v>
      </c>
      <c r="LYR31" s="53" t="s">
        <v>397</v>
      </c>
      <c r="LYS31" s="53" t="s">
        <v>397</v>
      </c>
      <c r="LYT31" s="53" t="s">
        <v>397</v>
      </c>
      <c r="LYU31" s="53" t="s">
        <v>397</v>
      </c>
      <c r="LYV31" s="53" t="s">
        <v>397</v>
      </c>
      <c r="LYW31" s="53" t="s">
        <v>397</v>
      </c>
      <c r="LYX31" s="53" t="s">
        <v>397</v>
      </c>
      <c r="LYY31" s="53" t="s">
        <v>397</v>
      </c>
      <c r="LYZ31" s="53" t="s">
        <v>397</v>
      </c>
      <c r="LZA31" s="53" t="s">
        <v>397</v>
      </c>
      <c r="LZB31" s="53" t="s">
        <v>397</v>
      </c>
      <c r="LZC31" s="53" t="s">
        <v>397</v>
      </c>
      <c r="LZD31" s="53" t="s">
        <v>397</v>
      </c>
      <c r="LZE31" s="53" t="s">
        <v>397</v>
      </c>
      <c r="LZF31" s="53" t="s">
        <v>397</v>
      </c>
      <c r="LZG31" s="53" t="s">
        <v>397</v>
      </c>
      <c r="LZH31" s="53" t="s">
        <v>397</v>
      </c>
      <c r="LZI31" s="53" t="s">
        <v>397</v>
      </c>
      <c r="LZJ31" s="53" t="s">
        <v>397</v>
      </c>
      <c r="LZK31" s="53" t="s">
        <v>397</v>
      </c>
      <c r="LZL31" s="53" t="s">
        <v>397</v>
      </c>
      <c r="LZM31" s="53" t="s">
        <v>397</v>
      </c>
      <c r="LZN31" s="53" t="s">
        <v>397</v>
      </c>
      <c r="LZO31" s="53" t="s">
        <v>397</v>
      </c>
      <c r="LZP31" s="53" t="s">
        <v>397</v>
      </c>
      <c r="LZQ31" s="53" t="s">
        <v>397</v>
      </c>
      <c r="LZR31" s="53" t="s">
        <v>397</v>
      </c>
      <c r="LZS31" s="53" t="s">
        <v>397</v>
      </c>
      <c r="LZT31" s="53" t="s">
        <v>397</v>
      </c>
      <c r="LZU31" s="53" t="s">
        <v>397</v>
      </c>
      <c r="LZV31" s="53" t="s">
        <v>397</v>
      </c>
      <c r="LZW31" s="53" t="s">
        <v>397</v>
      </c>
      <c r="LZX31" s="53" t="s">
        <v>397</v>
      </c>
      <c r="LZY31" s="53" t="s">
        <v>397</v>
      </c>
      <c r="LZZ31" s="53" t="s">
        <v>397</v>
      </c>
      <c r="MAA31" s="53" t="s">
        <v>397</v>
      </c>
      <c r="MAB31" s="53" t="s">
        <v>397</v>
      </c>
      <c r="MAC31" s="53" t="s">
        <v>397</v>
      </c>
      <c r="MAD31" s="53" t="s">
        <v>397</v>
      </c>
      <c r="MAE31" s="53" t="s">
        <v>397</v>
      </c>
      <c r="MAF31" s="53" t="s">
        <v>397</v>
      </c>
      <c r="MAG31" s="53" t="s">
        <v>397</v>
      </c>
      <c r="MAH31" s="53" t="s">
        <v>397</v>
      </c>
      <c r="MAI31" s="53" t="s">
        <v>397</v>
      </c>
      <c r="MAJ31" s="53" t="s">
        <v>397</v>
      </c>
      <c r="MAK31" s="53" t="s">
        <v>397</v>
      </c>
      <c r="MAL31" s="53" t="s">
        <v>397</v>
      </c>
      <c r="MAM31" s="53" t="s">
        <v>397</v>
      </c>
      <c r="MAN31" s="53" t="s">
        <v>397</v>
      </c>
      <c r="MAO31" s="53" t="s">
        <v>397</v>
      </c>
      <c r="MAP31" s="53" t="s">
        <v>397</v>
      </c>
      <c r="MAQ31" s="53" t="s">
        <v>397</v>
      </c>
      <c r="MAR31" s="53" t="s">
        <v>397</v>
      </c>
      <c r="MAS31" s="53" t="s">
        <v>397</v>
      </c>
      <c r="MAT31" s="53" t="s">
        <v>397</v>
      </c>
      <c r="MAU31" s="53" t="s">
        <v>397</v>
      </c>
      <c r="MAV31" s="53" t="s">
        <v>397</v>
      </c>
      <c r="MAW31" s="53" t="s">
        <v>397</v>
      </c>
      <c r="MAX31" s="53" t="s">
        <v>397</v>
      </c>
      <c r="MAY31" s="53" t="s">
        <v>397</v>
      </c>
      <c r="MAZ31" s="53" t="s">
        <v>397</v>
      </c>
      <c r="MBA31" s="53" t="s">
        <v>397</v>
      </c>
      <c r="MBB31" s="53" t="s">
        <v>397</v>
      </c>
      <c r="MBC31" s="53" t="s">
        <v>397</v>
      </c>
      <c r="MBD31" s="53" t="s">
        <v>397</v>
      </c>
      <c r="MBE31" s="53" t="s">
        <v>397</v>
      </c>
      <c r="MBF31" s="53" t="s">
        <v>397</v>
      </c>
      <c r="MBG31" s="53" t="s">
        <v>397</v>
      </c>
      <c r="MBH31" s="53" t="s">
        <v>397</v>
      </c>
      <c r="MBI31" s="53" t="s">
        <v>397</v>
      </c>
      <c r="MBJ31" s="53" t="s">
        <v>397</v>
      </c>
      <c r="MBK31" s="53" t="s">
        <v>397</v>
      </c>
      <c r="MBL31" s="53" t="s">
        <v>397</v>
      </c>
      <c r="MBM31" s="53" t="s">
        <v>397</v>
      </c>
      <c r="MBN31" s="53" t="s">
        <v>397</v>
      </c>
      <c r="MBO31" s="53" t="s">
        <v>397</v>
      </c>
      <c r="MBP31" s="53" t="s">
        <v>397</v>
      </c>
      <c r="MBQ31" s="53" t="s">
        <v>397</v>
      </c>
      <c r="MBR31" s="53" t="s">
        <v>397</v>
      </c>
      <c r="MBS31" s="53" t="s">
        <v>397</v>
      </c>
      <c r="MBT31" s="53" t="s">
        <v>397</v>
      </c>
      <c r="MBU31" s="53" t="s">
        <v>397</v>
      </c>
      <c r="MBV31" s="53" t="s">
        <v>397</v>
      </c>
      <c r="MBW31" s="53" t="s">
        <v>397</v>
      </c>
      <c r="MBX31" s="53" t="s">
        <v>397</v>
      </c>
      <c r="MBY31" s="53" t="s">
        <v>397</v>
      </c>
      <c r="MBZ31" s="53" t="s">
        <v>397</v>
      </c>
      <c r="MCA31" s="53" t="s">
        <v>397</v>
      </c>
      <c r="MCB31" s="53" t="s">
        <v>397</v>
      </c>
      <c r="MCC31" s="53" t="s">
        <v>397</v>
      </c>
      <c r="MCD31" s="53" t="s">
        <v>397</v>
      </c>
      <c r="MCE31" s="53" t="s">
        <v>397</v>
      </c>
      <c r="MCF31" s="53" t="s">
        <v>397</v>
      </c>
      <c r="MCG31" s="53" t="s">
        <v>397</v>
      </c>
      <c r="MCH31" s="53" t="s">
        <v>397</v>
      </c>
      <c r="MCI31" s="53" t="s">
        <v>397</v>
      </c>
      <c r="MCJ31" s="53" t="s">
        <v>397</v>
      </c>
      <c r="MCK31" s="53" t="s">
        <v>397</v>
      </c>
      <c r="MCL31" s="53" t="s">
        <v>397</v>
      </c>
      <c r="MCM31" s="53" t="s">
        <v>397</v>
      </c>
      <c r="MCN31" s="53" t="s">
        <v>397</v>
      </c>
      <c r="MCO31" s="53" t="s">
        <v>397</v>
      </c>
      <c r="MCP31" s="53" t="s">
        <v>397</v>
      </c>
      <c r="MCQ31" s="53" t="s">
        <v>397</v>
      </c>
      <c r="MCR31" s="53" t="s">
        <v>397</v>
      </c>
      <c r="MCS31" s="53" t="s">
        <v>397</v>
      </c>
      <c r="MCT31" s="53" t="s">
        <v>397</v>
      </c>
      <c r="MCU31" s="53" t="s">
        <v>397</v>
      </c>
      <c r="MCV31" s="53" t="s">
        <v>397</v>
      </c>
      <c r="MCW31" s="53" t="s">
        <v>397</v>
      </c>
      <c r="MCX31" s="53" t="s">
        <v>397</v>
      </c>
      <c r="MCY31" s="53" t="s">
        <v>397</v>
      </c>
      <c r="MCZ31" s="53" t="s">
        <v>397</v>
      </c>
      <c r="MDA31" s="53" t="s">
        <v>397</v>
      </c>
      <c r="MDB31" s="53" t="s">
        <v>397</v>
      </c>
      <c r="MDC31" s="53" t="s">
        <v>397</v>
      </c>
      <c r="MDD31" s="53" t="s">
        <v>397</v>
      </c>
      <c r="MDE31" s="53" t="s">
        <v>397</v>
      </c>
      <c r="MDF31" s="53" t="s">
        <v>397</v>
      </c>
      <c r="MDG31" s="53" t="s">
        <v>397</v>
      </c>
      <c r="MDH31" s="53" t="s">
        <v>397</v>
      </c>
      <c r="MDI31" s="53" t="s">
        <v>397</v>
      </c>
      <c r="MDJ31" s="53" t="s">
        <v>397</v>
      </c>
      <c r="MDK31" s="53" t="s">
        <v>397</v>
      </c>
      <c r="MDL31" s="53" t="s">
        <v>397</v>
      </c>
      <c r="MDM31" s="53" t="s">
        <v>397</v>
      </c>
      <c r="MDN31" s="53" t="s">
        <v>397</v>
      </c>
      <c r="MDO31" s="53" t="s">
        <v>397</v>
      </c>
      <c r="MDP31" s="53" t="s">
        <v>397</v>
      </c>
      <c r="MDQ31" s="53" t="s">
        <v>397</v>
      </c>
      <c r="MDR31" s="53" t="s">
        <v>397</v>
      </c>
      <c r="MDS31" s="53" t="s">
        <v>397</v>
      </c>
      <c r="MDT31" s="53" t="s">
        <v>397</v>
      </c>
      <c r="MDU31" s="53" t="s">
        <v>397</v>
      </c>
      <c r="MDV31" s="53" t="s">
        <v>397</v>
      </c>
      <c r="MDW31" s="53" t="s">
        <v>397</v>
      </c>
      <c r="MDX31" s="53" t="s">
        <v>397</v>
      </c>
      <c r="MDY31" s="53" t="s">
        <v>397</v>
      </c>
      <c r="MDZ31" s="53" t="s">
        <v>397</v>
      </c>
      <c r="MEA31" s="53" t="s">
        <v>397</v>
      </c>
      <c r="MEB31" s="53" t="s">
        <v>397</v>
      </c>
      <c r="MEC31" s="53" t="s">
        <v>397</v>
      </c>
      <c r="MED31" s="53" t="s">
        <v>397</v>
      </c>
      <c r="MEE31" s="53" t="s">
        <v>397</v>
      </c>
      <c r="MEF31" s="53" t="s">
        <v>397</v>
      </c>
      <c r="MEG31" s="53" t="s">
        <v>397</v>
      </c>
      <c r="MEH31" s="53" t="s">
        <v>397</v>
      </c>
      <c r="MEI31" s="53" t="s">
        <v>397</v>
      </c>
      <c r="MEJ31" s="53" t="s">
        <v>397</v>
      </c>
      <c r="MEK31" s="53" t="s">
        <v>397</v>
      </c>
      <c r="MEL31" s="53" t="s">
        <v>397</v>
      </c>
      <c r="MEM31" s="53" t="s">
        <v>397</v>
      </c>
      <c r="MEN31" s="53" t="s">
        <v>397</v>
      </c>
      <c r="MEO31" s="53" t="s">
        <v>397</v>
      </c>
      <c r="MEP31" s="53" t="s">
        <v>397</v>
      </c>
      <c r="MEQ31" s="53" t="s">
        <v>397</v>
      </c>
      <c r="MER31" s="53" t="s">
        <v>397</v>
      </c>
      <c r="MES31" s="53" t="s">
        <v>397</v>
      </c>
      <c r="MET31" s="53" t="s">
        <v>397</v>
      </c>
      <c r="MEU31" s="53" t="s">
        <v>397</v>
      </c>
      <c r="MEV31" s="53" t="s">
        <v>397</v>
      </c>
      <c r="MEW31" s="53" t="s">
        <v>397</v>
      </c>
      <c r="MEX31" s="53" t="s">
        <v>397</v>
      </c>
      <c r="MEY31" s="53" t="s">
        <v>397</v>
      </c>
      <c r="MEZ31" s="53" t="s">
        <v>397</v>
      </c>
      <c r="MFA31" s="53" t="s">
        <v>397</v>
      </c>
      <c r="MFB31" s="53" t="s">
        <v>397</v>
      </c>
      <c r="MFC31" s="53" t="s">
        <v>397</v>
      </c>
      <c r="MFD31" s="53" t="s">
        <v>397</v>
      </c>
      <c r="MFE31" s="53" t="s">
        <v>397</v>
      </c>
      <c r="MFF31" s="53" t="s">
        <v>397</v>
      </c>
      <c r="MFG31" s="53" t="s">
        <v>397</v>
      </c>
      <c r="MFH31" s="53" t="s">
        <v>397</v>
      </c>
      <c r="MFI31" s="53" t="s">
        <v>397</v>
      </c>
      <c r="MFJ31" s="53" t="s">
        <v>397</v>
      </c>
      <c r="MFK31" s="53" t="s">
        <v>397</v>
      </c>
      <c r="MFL31" s="53" t="s">
        <v>397</v>
      </c>
      <c r="MFM31" s="53" t="s">
        <v>397</v>
      </c>
      <c r="MFN31" s="53" t="s">
        <v>397</v>
      </c>
      <c r="MFO31" s="53" t="s">
        <v>397</v>
      </c>
      <c r="MFP31" s="53" t="s">
        <v>397</v>
      </c>
      <c r="MFQ31" s="53" t="s">
        <v>397</v>
      </c>
      <c r="MFR31" s="53" t="s">
        <v>397</v>
      </c>
      <c r="MFS31" s="53" t="s">
        <v>397</v>
      </c>
      <c r="MFT31" s="53" t="s">
        <v>397</v>
      </c>
      <c r="MFU31" s="53" t="s">
        <v>397</v>
      </c>
      <c r="MFV31" s="53" t="s">
        <v>397</v>
      </c>
      <c r="MFW31" s="53" t="s">
        <v>397</v>
      </c>
      <c r="MFX31" s="53" t="s">
        <v>397</v>
      </c>
      <c r="MFY31" s="53" t="s">
        <v>397</v>
      </c>
      <c r="MFZ31" s="53" t="s">
        <v>397</v>
      </c>
      <c r="MGA31" s="53" t="s">
        <v>397</v>
      </c>
      <c r="MGB31" s="53" t="s">
        <v>397</v>
      </c>
      <c r="MGC31" s="53" t="s">
        <v>397</v>
      </c>
      <c r="MGD31" s="53" t="s">
        <v>397</v>
      </c>
      <c r="MGE31" s="53" t="s">
        <v>397</v>
      </c>
      <c r="MGF31" s="53" t="s">
        <v>397</v>
      </c>
      <c r="MGG31" s="53" t="s">
        <v>397</v>
      </c>
      <c r="MGH31" s="53" t="s">
        <v>397</v>
      </c>
      <c r="MGI31" s="53" t="s">
        <v>397</v>
      </c>
      <c r="MGJ31" s="53" t="s">
        <v>397</v>
      </c>
      <c r="MGK31" s="53" t="s">
        <v>397</v>
      </c>
      <c r="MGL31" s="53" t="s">
        <v>397</v>
      </c>
      <c r="MGM31" s="53" t="s">
        <v>397</v>
      </c>
      <c r="MGN31" s="53" t="s">
        <v>397</v>
      </c>
      <c r="MGO31" s="53" t="s">
        <v>397</v>
      </c>
      <c r="MGP31" s="53" t="s">
        <v>397</v>
      </c>
      <c r="MGQ31" s="53" t="s">
        <v>397</v>
      </c>
      <c r="MGR31" s="53" t="s">
        <v>397</v>
      </c>
      <c r="MGS31" s="53" t="s">
        <v>397</v>
      </c>
      <c r="MGT31" s="53" t="s">
        <v>397</v>
      </c>
      <c r="MGU31" s="53" t="s">
        <v>397</v>
      </c>
      <c r="MGV31" s="53" t="s">
        <v>397</v>
      </c>
      <c r="MGW31" s="53" t="s">
        <v>397</v>
      </c>
      <c r="MGX31" s="53" t="s">
        <v>397</v>
      </c>
      <c r="MGY31" s="53" t="s">
        <v>397</v>
      </c>
      <c r="MGZ31" s="53" t="s">
        <v>397</v>
      </c>
      <c r="MHA31" s="53" t="s">
        <v>397</v>
      </c>
      <c r="MHB31" s="53" t="s">
        <v>397</v>
      </c>
      <c r="MHC31" s="53" t="s">
        <v>397</v>
      </c>
      <c r="MHD31" s="53" t="s">
        <v>397</v>
      </c>
      <c r="MHE31" s="53" t="s">
        <v>397</v>
      </c>
      <c r="MHF31" s="53" t="s">
        <v>397</v>
      </c>
      <c r="MHG31" s="53" t="s">
        <v>397</v>
      </c>
      <c r="MHH31" s="53" t="s">
        <v>397</v>
      </c>
      <c r="MHI31" s="53" t="s">
        <v>397</v>
      </c>
      <c r="MHJ31" s="53" t="s">
        <v>397</v>
      </c>
      <c r="MHK31" s="53" t="s">
        <v>397</v>
      </c>
      <c r="MHL31" s="53" t="s">
        <v>397</v>
      </c>
      <c r="MHM31" s="53" t="s">
        <v>397</v>
      </c>
      <c r="MHN31" s="53" t="s">
        <v>397</v>
      </c>
      <c r="MHO31" s="53" t="s">
        <v>397</v>
      </c>
      <c r="MHP31" s="53" t="s">
        <v>397</v>
      </c>
      <c r="MHQ31" s="53" t="s">
        <v>397</v>
      </c>
      <c r="MHR31" s="53" t="s">
        <v>397</v>
      </c>
      <c r="MHS31" s="53" t="s">
        <v>397</v>
      </c>
      <c r="MHT31" s="53" t="s">
        <v>397</v>
      </c>
      <c r="MHU31" s="53" t="s">
        <v>397</v>
      </c>
      <c r="MHV31" s="53" t="s">
        <v>397</v>
      </c>
      <c r="MHW31" s="53" t="s">
        <v>397</v>
      </c>
      <c r="MHX31" s="53" t="s">
        <v>397</v>
      </c>
      <c r="MHY31" s="53" t="s">
        <v>397</v>
      </c>
      <c r="MHZ31" s="53" t="s">
        <v>397</v>
      </c>
      <c r="MIA31" s="53" t="s">
        <v>397</v>
      </c>
      <c r="MIB31" s="53" t="s">
        <v>397</v>
      </c>
      <c r="MIC31" s="53" t="s">
        <v>397</v>
      </c>
      <c r="MID31" s="53" t="s">
        <v>397</v>
      </c>
      <c r="MIE31" s="53" t="s">
        <v>397</v>
      </c>
      <c r="MIF31" s="53" t="s">
        <v>397</v>
      </c>
      <c r="MIG31" s="53" t="s">
        <v>397</v>
      </c>
      <c r="MIH31" s="53" t="s">
        <v>397</v>
      </c>
      <c r="MII31" s="53" t="s">
        <v>397</v>
      </c>
      <c r="MIJ31" s="53" t="s">
        <v>397</v>
      </c>
      <c r="MIK31" s="53" t="s">
        <v>397</v>
      </c>
      <c r="MIL31" s="53" t="s">
        <v>397</v>
      </c>
      <c r="MIM31" s="53" t="s">
        <v>397</v>
      </c>
      <c r="MIN31" s="53" t="s">
        <v>397</v>
      </c>
      <c r="MIO31" s="53" t="s">
        <v>397</v>
      </c>
      <c r="MIP31" s="53" t="s">
        <v>397</v>
      </c>
      <c r="MIQ31" s="53" t="s">
        <v>397</v>
      </c>
      <c r="MIR31" s="53" t="s">
        <v>397</v>
      </c>
      <c r="MIS31" s="53" t="s">
        <v>397</v>
      </c>
      <c r="MIT31" s="53" t="s">
        <v>397</v>
      </c>
      <c r="MIU31" s="53" t="s">
        <v>397</v>
      </c>
      <c r="MIV31" s="53" t="s">
        <v>397</v>
      </c>
      <c r="MIW31" s="53" t="s">
        <v>397</v>
      </c>
      <c r="MIX31" s="53" t="s">
        <v>397</v>
      </c>
      <c r="MIY31" s="53" t="s">
        <v>397</v>
      </c>
      <c r="MIZ31" s="53" t="s">
        <v>397</v>
      </c>
      <c r="MJA31" s="53" t="s">
        <v>397</v>
      </c>
      <c r="MJB31" s="53" t="s">
        <v>397</v>
      </c>
      <c r="MJC31" s="53" t="s">
        <v>397</v>
      </c>
      <c r="MJD31" s="53" t="s">
        <v>397</v>
      </c>
      <c r="MJE31" s="53" t="s">
        <v>397</v>
      </c>
      <c r="MJF31" s="53" t="s">
        <v>397</v>
      </c>
      <c r="MJG31" s="53" t="s">
        <v>397</v>
      </c>
      <c r="MJH31" s="53" t="s">
        <v>397</v>
      </c>
      <c r="MJI31" s="53" t="s">
        <v>397</v>
      </c>
      <c r="MJJ31" s="53" t="s">
        <v>397</v>
      </c>
      <c r="MJK31" s="53" t="s">
        <v>397</v>
      </c>
      <c r="MJL31" s="53" t="s">
        <v>397</v>
      </c>
      <c r="MJM31" s="53" t="s">
        <v>397</v>
      </c>
      <c r="MJN31" s="53" t="s">
        <v>397</v>
      </c>
      <c r="MJO31" s="53" t="s">
        <v>397</v>
      </c>
      <c r="MJP31" s="53" t="s">
        <v>397</v>
      </c>
      <c r="MJQ31" s="53" t="s">
        <v>397</v>
      </c>
      <c r="MJR31" s="53" t="s">
        <v>397</v>
      </c>
      <c r="MJS31" s="53" t="s">
        <v>397</v>
      </c>
      <c r="MJT31" s="53" t="s">
        <v>397</v>
      </c>
      <c r="MJU31" s="53" t="s">
        <v>397</v>
      </c>
      <c r="MJV31" s="53" t="s">
        <v>397</v>
      </c>
      <c r="MJW31" s="53" t="s">
        <v>397</v>
      </c>
      <c r="MJX31" s="53" t="s">
        <v>397</v>
      </c>
      <c r="MJY31" s="53" t="s">
        <v>397</v>
      </c>
      <c r="MJZ31" s="53" t="s">
        <v>397</v>
      </c>
      <c r="MKA31" s="53" t="s">
        <v>397</v>
      </c>
      <c r="MKB31" s="53" t="s">
        <v>397</v>
      </c>
      <c r="MKC31" s="53" t="s">
        <v>397</v>
      </c>
      <c r="MKD31" s="53" t="s">
        <v>397</v>
      </c>
      <c r="MKE31" s="53" t="s">
        <v>397</v>
      </c>
      <c r="MKF31" s="53" t="s">
        <v>397</v>
      </c>
      <c r="MKG31" s="53" t="s">
        <v>397</v>
      </c>
      <c r="MKH31" s="53" t="s">
        <v>397</v>
      </c>
      <c r="MKI31" s="53" t="s">
        <v>397</v>
      </c>
      <c r="MKJ31" s="53" t="s">
        <v>397</v>
      </c>
      <c r="MKK31" s="53" t="s">
        <v>397</v>
      </c>
      <c r="MKL31" s="53" t="s">
        <v>397</v>
      </c>
      <c r="MKM31" s="53" t="s">
        <v>397</v>
      </c>
      <c r="MKN31" s="53" t="s">
        <v>397</v>
      </c>
      <c r="MKO31" s="53" t="s">
        <v>397</v>
      </c>
      <c r="MKP31" s="53" t="s">
        <v>397</v>
      </c>
      <c r="MKQ31" s="53" t="s">
        <v>397</v>
      </c>
      <c r="MKR31" s="53" t="s">
        <v>397</v>
      </c>
      <c r="MKS31" s="53" t="s">
        <v>397</v>
      </c>
      <c r="MKT31" s="53" t="s">
        <v>397</v>
      </c>
      <c r="MKU31" s="53" t="s">
        <v>397</v>
      </c>
      <c r="MKV31" s="53" t="s">
        <v>397</v>
      </c>
      <c r="MKW31" s="53" t="s">
        <v>397</v>
      </c>
      <c r="MKX31" s="53" t="s">
        <v>397</v>
      </c>
      <c r="MKY31" s="53" t="s">
        <v>397</v>
      </c>
      <c r="MKZ31" s="53" t="s">
        <v>397</v>
      </c>
      <c r="MLA31" s="53" t="s">
        <v>397</v>
      </c>
      <c r="MLB31" s="53" t="s">
        <v>397</v>
      </c>
      <c r="MLC31" s="53" t="s">
        <v>397</v>
      </c>
      <c r="MLD31" s="53" t="s">
        <v>397</v>
      </c>
      <c r="MLE31" s="53" t="s">
        <v>397</v>
      </c>
      <c r="MLF31" s="53" t="s">
        <v>397</v>
      </c>
      <c r="MLG31" s="53" t="s">
        <v>397</v>
      </c>
      <c r="MLH31" s="53" t="s">
        <v>397</v>
      </c>
      <c r="MLI31" s="53" t="s">
        <v>397</v>
      </c>
      <c r="MLJ31" s="53" t="s">
        <v>397</v>
      </c>
      <c r="MLK31" s="53" t="s">
        <v>397</v>
      </c>
      <c r="MLL31" s="53" t="s">
        <v>397</v>
      </c>
      <c r="MLM31" s="53" t="s">
        <v>397</v>
      </c>
      <c r="MLN31" s="53" t="s">
        <v>397</v>
      </c>
      <c r="MLO31" s="53" t="s">
        <v>397</v>
      </c>
      <c r="MLP31" s="53" t="s">
        <v>397</v>
      </c>
      <c r="MLQ31" s="53" t="s">
        <v>397</v>
      </c>
      <c r="MLR31" s="53" t="s">
        <v>397</v>
      </c>
      <c r="MLS31" s="53" t="s">
        <v>397</v>
      </c>
      <c r="MLT31" s="53" t="s">
        <v>397</v>
      </c>
      <c r="MLU31" s="53" t="s">
        <v>397</v>
      </c>
      <c r="MLV31" s="53" t="s">
        <v>397</v>
      </c>
      <c r="MLW31" s="53" t="s">
        <v>397</v>
      </c>
      <c r="MLX31" s="53" t="s">
        <v>397</v>
      </c>
      <c r="MLY31" s="53" t="s">
        <v>397</v>
      </c>
      <c r="MLZ31" s="53" t="s">
        <v>397</v>
      </c>
      <c r="MMA31" s="53" t="s">
        <v>397</v>
      </c>
      <c r="MMB31" s="53" t="s">
        <v>397</v>
      </c>
      <c r="MMC31" s="53" t="s">
        <v>397</v>
      </c>
      <c r="MMD31" s="53" t="s">
        <v>397</v>
      </c>
      <c r="MME31" s="53" t="s">
        <v>397</v>
      </c>
      <c r="MMF31" s="53" t="s">
        <v>397</v>
      </c>
      <c r="MMG31" s="53" t="s">
        <v>397</v>
      </c>
      <c r="MMH31" s="53" t="s">
        <v>397</v>
      </c>
      <c r="MMI31" s="53" t="s">
        <v>397</v>
      </c>
      <c r="MMJ31" s="53" t="s">
        <v>397</v>
      </c>
      <c r="MMK31" s="53" t="s">
        <v>397</v>
      </c>
      <c r="MML31" s="53" t="s">
        <v>397</v>
      </c>
      <c r="MMM31" s="53" t="s">
        <v>397</v>
      </c>
      <c r="MMN31" s="53" t="s">
        <v>397</v>
      </c>
      <c r="MMO31" s="53" t="s">
        <v>397</v>
      </c>
      <c r="MMP31" s="53" t="s">
        <v>397</v>
      </c>
      <c r="MMQ31" s="53" t="s">
        <v>397</v>
      </c>
      <c r="MMR31" s="53" t="s">
        <v>397</v>
      </c>
      <c r="MMS31" s="53" t="s">
        <v>397</v>
      </c>
      <c r="MMT31" s="53" t="s">
        <v>397</v>
      </c>
      <c r="MMU31" s="53" t="s">
        <v>397</v>
      </c>
      <c r="MMV31" s="53" t="s">
        <v>397</v>
      </c>
      <c r="MMW31" s="53" t="s">
        <v>397</v>
      </c>
      <c r="MMX31" s="53" t="s">
        <v>397</v>
      </c>
      <c r="MMY31" s="53" t="s">
        <v>397</v>
      </c>
      <c r="MMZ31" s="53" t="s">
        <v>397</v>
      </c>
      <c r="MNA31" s="53" t="s">
        <v>397</v>
      </c>
      <c r="MNB31" s="53" t="s">
        <v>397</v>
      </c>
      <c r="MNC31" s="53" t="s">
        <v>397</v>
      </c>
      <c r="MND31" s="53" t="s">
        <v>397</v>
      </c>
      <c r="MNE31" s="53" t="s">
        <v>397</v>
      </c>
      <c r="MNF31" s="53" t="s">
        <v>397</v>
      </c>
      <c r="MNG31" s="53" t="s">
        <v>397</v>
      </c>
      <c r="MNH31" s="53" t="s">
        <v>397</v>
      </c>
      <c r="MNI31" s="53" t="s">
        <v>397</v>
      </c>
      <c r="MNJ31" s="53" t="s">
        <v>397</v>
      </c>
      <c r="MNK31" s="53" t="s">
        <v>397</v>
      </c>
      <c r="MNL31" s="53" t="s">
        <v>397</v>
      </c>
      <c r="MNM31" s="53" t="s">
        <v>397</v>
      </c>
      <c r="MNN31" s="53" t="s">
        <v>397</v>
      </c>
      <c r="MNO31" s="53" t="s">
        <v>397</v>
      </c>
      <c r="MNP31" s="53" t="s">
        <v>397</v>
      </c>
      <c r="MNQ31" s="53" t="s">
        <v>397</v>
      </c>
      <c r="MNR31" s="53" t="s">
        <v>397</v>
      </c>
      <c r="MNS31" s="53" t="s">
        <v>397</v>
      </c>
      <c r="MNT31" s="53" t="s">
        <v>397</v>
      </c>
      <c r="MNU31" s="53" t="s">
        <v>397</v>
      </c>
      <c r="MNV31" s="53" t="s">
        <v>397</v>
      </c>
      <c r="MNW31" s="53" t="s">
        <v>397</v>
      </c>
      <c r="MNX31" s="53" t="s">
        <v>397</v>
      </c>
      <c r="MNY31" s="53" t="s">
        <v>397</v>
      </c>
      <c r="MNZ31" s="53" t="s">
        <v>397</v>
      </c>
      <c r="MOA31" s="53" t="s">
        <v>397</v>
      </c>
      <c r="MOB31" s="53" t="s">
        <v>397</v>
      </c>
      <c r="MOC31" s="53" t="s">
        <v>397</v>
      </c>
      <c r="MOD31" s="53" t="s">
        <v>397</v>
      </c>
      <c r="MOE31" s="53" t="s">
        <v>397</v>
      </c>
      <c r="MOF31" s="53" t="s">
        <v>397</v>
      </c>
      <c r="MOG31" s="53" t="s">
        <v>397</v>
      </c>
      <c r="MOH31" s="53" t="s">
        <v>397</v>
      </c>
      <c r="MOI31" s="53" t="s">
        <v>397</v>
      </c>
      <c r="MOJ31" s="53" t="s">
        <v>397</v>
      </c>
      <c r="MOK31" s="53" t="s">
        <v>397</v>
      </c>
      <c r="MOL31" s="53" t="s">
        <v>397</v>
      </c>
      <c r="MOM31" s="53" t="s">
        <v>397</v>
      </c>
      <c r="MON31" s="53" t="s">
        <v>397</v>
      </c>
      <c r="MOO31" s="53" t="s">
        <v>397</v>
      </c>
      <c r="MOP31" s="53" t="s">
        <v>397</v>
      </c>
      <c r="MOQ31" s="53" t="s">
        <v>397</v>
      </c>
      <c r="MOR31" s="53" t="s">
        <v>397</v>
      </c>
      <c r="MOS31" s="53" t="s">
        <v>397</v>
      </c>
      <c r="MOT31" s="53" t="s">
        <v>397</v>
      </c>
      <c r="MOU31" s="53" t="s">
        <v>397</v>
      </c>
      <c r="MOV31" s="53" t="s">
        <v>397</v>
      </c>
      <c r="MOW31" s="53" t="s">
        <v>397</v>
      </c>
      <c r="MOX31" s="53" t="s">
        <v>397</v>
      </c>
      <c r="MOY31" s="53" t="s">
        <v>397</v>
      </c>
      <c r="MOZ31" s="53" t="s">
        <v>397</v>
      </c>
      <c r="MPA31" s="53" t="s">
        <v>397</v>
      </c>
      <c r="MPB31" s="53" t="s">
        <v>397</v>
      </c>
      <c r="MPC31" s="53" t="s">
        <v>397</v>
      </c>
      <c r="MPD31" s="53" t="s">
        <v>397</v>
      </c>
      <c r="MPE31" s="53" t="s">
        <v>397</v>
      </c>
      <c r="MPF31" s="53" t="s">
        <v>397</v>
      </c>
      <c r="MPG31" s="53" t="s">
        <v>397</v>
      </c>
      <c r="MPH31" s="53" t="s">
        <v>397</v>
      </c>
      <c r="MPI31" s="53" t="s">
        <v>397</v>
      </c>
      <c r="MPJ31" s="53" t="s">
        <v>397</v>
      </c>
      <c r="MPK31" s="53" t="s">
        <v>397</v>
      </c>
      <c r="MPL31" s="53" t="s">
        <v>397</v>
      </c>
      <c r="MPM31" s="53" t="s">
        <v>397</v>
      </c>
      <c r="MPN31" s="53" t="s">
        <v>397</v>
      </c>
      <c r="MPO31" s="53" t="s">
        <v>397</v>
      </c>
      <c r="MPP31" s="53" t="s">
        <v>397</v>
      </c>
      <c r="MPQ31" s="53" t="s">
        <v>397</v>
      </c>
      <c r="MPR31" s="53" t="s">
        <v>397</v>
      </c>
      <c r="MPS31" s="53" t="s">
        <v>397</v>
      </c>
      <c r="MPT31" s="53" t="s">
        <v>397</v>
      </c>
      <c r="MPU31" s="53" t="s">
        <v>397</v>
      </c>
      <c r="MPV31" s="53" t="s">
        <v>397</v>
      </c>
      <c r="MPW31" s="53" t="s">
        <v>397</v>
      </c>
      <c r="MPX31" s="53" t="s">
        <v>397</v>
      </c>
      <c r="MPY31" s="53" t="s">
        <v>397</v>
      </c>
      <c r="MPZ31" s="53" t="s">
        <v>397</v>
      </c>
      <c r="MQA31" s="53" t="s">
        <v>397</v>
      </c>
      <c r="MQB31" s="53" t="s">
        <v>397</v>
      </c>
      <c r="MQC31" s="53" t="s">
        <v>397</v>
      </c>
      <c r="MQD31" s="53" t="s">
        <v>397</v>
      </c>
      <c r="MQE31" s="53" t="s">
        <v>397</v>
      </c>
      <c r="MQF31" s="53" t="s">
        <v>397</v>
      </c>
      <c r="MQG31" s="53" t="s">
        <v>397</v>
      </c>
      <c r="MQH31" s="53" t="s">
        <v>397</v>
      </c>
      <c r="MQI31" s="53" t="s">
        <v>397</v>
      </c>
      <c r="MQJ31" s="53" t="s">
        <v>397</v>
      </c>
      <c r="MQK31" s="53" t="s">
        <v>397</v>
      </c>
      <c r="MQL31" s="53" t="s">
        <v>397</v>
      </c>
      <c r="MQM31" s="53" t="s">
        <v>397</v>
      </c>
      <c r="MQN31" s="53" t="s">
        <v>397</v>
      </c>
      <c r="MQO31" s="53" t="s">
        <v>397</v>
      </c>
      <c r="MQP31" s="53" t="s">
        <v>397</v>
      </c>
      <c r="MQQ31" s="53" t="s">
        <v>397</v>
      </c>
      <c r="MQR31" s="53" t="s">
        <v>397</v>
      </c>
      <c r="MQS31" s="53" t="s">
        <v>397</v>
      </c>
      <c r="MQT31" s="53" t="s">
        <v>397</v>
      </c>
      <c r="MQU31" s="53" t="s">
        <v>397</v>
      </c>
      <c r="MQV31" s="53" t="s">
        <v>397</v>
      </c>
      <c r="MQW31" s="53" t="s">
        <v>397</v>
      </c>
      <c r="MQX31" s="53" t="s">
        <v>397</v>
      </c>
      <c r="MQY31" s="53" t="s">
        <v>397</v>
      </c>
      <c r="MQZ31" s="53" t="s">
        <v>397</v>
      </c>
      <c r="MRA31" s="53" t="s">
        <v>397</v>
      </c>
      <c r="MRB31" s="53" t="s">
        <v>397</v>
      </c>
      <c r="MRC31" s="53" t="s">
        <v>397</v>
      </c>
      <c r="MRD31" s="53" t="s">
        <v>397</v>
      </c>
      <c r="MRE31" s="53" t="s">
        <v>397</v>
      </c>
      <c r="MRF31" s="53" t="s">
        <v>397</v>
      </c>
      <c r="MRG31" s="53" t="s">
        <v>397</v>
      </c>
      <c r="MRH31" s="53" t="s">
        <v>397</v>
      </c>
      <c r="MRI31" s="53" t="s">
        <v>397</v>
      </c>
      <c r="MRJ31" s="53" t="s">
        <v>397</v>
      </c>
      <c r="MRK31" s="53" t="s">
        <v>397</v>
      </c>
      <c r="MRL31" s="53" t="s">
        <v>397</v>
      </c>
      <c r="MRM31" s="53" t="s">
        <v>397</v>
      </c>
      <c r="MRN31" s="53" t="s">
        <v>397</v>
      </c>
      <c r="MRO31" s="53" t="s">
        <v>397</v>
      </c>
      <c r="MRP31" s="53" t="s">
        <v>397</v>
      </c>
      <c r="MRQ31" s="53" t="s">
        <v>397</v>
      </c>
      <c r="MRR31" s="53" t="s">
        <v>397</v>
      </c>
      <c r="MRS31" s="53" t="s">
        <v>397</v>
      </c>
      <c r="MRT31" s="53" t="s">
        <v>397</v>
      </c>
      <c r="MRU31" s="53" t="s">
        <v>397</v>
      </c>
      <c r="MRV31" s="53" t="s">
        <v>397</v>
      </c>
      <c r="MRW31" s="53" t="s">
        <v>397</v>
      </c>
      <c r="MRX31" s="53" t="s">
        <v>397</v>
      </c>
      <c r="MRY31" s="53" t="s">
        <v>397</v>
      </c>
      <c r="MRZ31" s="53" t="s">
        <v>397</v>
      </c>
      <c r="MSA31" s="53" t="s">
        <v>397</v>
      </c>
      <c r="MSB31" s="53" t="s">
        <v>397</v>
      </c>
      <c r="MSC31" s="53" t="s">
        <v>397</v>
      </c>
      <c r="MSD31" s="53" t="s">
        <v>397</v>
      </c>
      <c r="MSE31" s="53" t="s">
        <v>397</v>
      </c>
      <c r="MSF31" s="53" t="s">
        <v>397</v>
      </c>
      <c r="MSG31" s="53" t="s">
        <v>397</v>
      </c>
      <c r="MSH31" s="53" t="s">
        <v>397</v>
      </c>
      <c r="MSI31" s="53" t="s">
        <v>397</v>
      </c>
      <c r="MSJ31" s="53" t="s">
        <v>397</v>
      </c>
      <c r="MSK31" s="53" t="s">
        <v>397</v>
      </c>
      <c r="MSL31" s="53" t="s">
        <v>397</v>
      </c>
      <c r="MSM31" s="53" t="s">
        <v>397</v>
      </c>
      <c r="MSN31" s="53" t="s">
        <v>397</v>
      </c>
      <c r="MSO31" s="53" t="s">
        <v>397</v>
      </c>
      <c r="MSP31" s="53" t="s">
        <v>397</v>
      </c>
      <c r="MSQ31" s="53" t="s">
        <v>397</v>
      </c>
      <c r="MSR31" s="53" t="s">
        <v>397</v>
      </c>
      <c r="MSS31" s="53" t="s">
        <v>397</v>
      </c>
      <c r="MST31" s="53" t="s">
        <v>397</v>
      </c>
      <c r="MSU31" s="53" t="s">
        <v>397</v>
      </c>
      <c r="MSV31" s="53" t="s">
        <v>397</v>
      </c>
      <c r="MSW31" s="53" t="s">
        <v>397</v>
      </c>
      <c r="MSX31" s="53" t="s">
        <v>397</v>
      </c>
      <c r="MSY31" s="53" t="s">
        <v>397</v>
      </c>
      <c r="MSZ31" s="53" t="s">
        <v>397</v>
      </c>
      <c r="MTA31" s="53" t="s">
        <v>397</v>
      </c>
      <c r="MTB31" s="53" t="s">
        <v>397</v>
      </c>
      <c r="MTC31" s="53" t="s">
        <v>397</v>
      </c>
      <c r="MTD31" s="53" t="s">
        <v>397</v>
      </c>
      <c r="MTE31" s="53" t="s">
        <v>397</v>
      </c>
      <c r="MTF31" s="53" t="s">
        <v>397</v>
      </c>
      <c r="MTG31" s="53" t="s">
        <v>397</v>
      </c>
      <c r="MTH31" s="53" t="s">
        <v>397</v>
      </c>
      <c r="MTI31" s="53" t="s">
        <v>397</v>
      </c>
      <c r="MTJ31" s="53" t="s">
        <v>397</v>
      </c>
      <c r="MTK31" s="53" t="s">
        <v>397</v>
      </c>
      <c r="MTL31" s="53" t="s">
        <v>397</v>
      </c>
      <c r="MTM31" s="53" t="s">
        <v>397</v>
      </c>
      <c r="MTN31" s="53" t="s">
        <v>397</v>
      </c>
      <c r="MTO31" s="53" t="s">
        <v>397</v>
      </c>
      <c r="MTP31" s="53" t="s">
        <v>397</v>
      </c>
      <c r="MTQ31" s="53" t="s">
        <v>397</v>
      </c>
      <c r="MTR31" s="53" t="s">
        <v>397</v>
      </c>
      <c r="MTS31" s="53" t="s">
        <v>397</v>
      </c>
      <c r="MTT31" s="53" t="s">
        <v>397</v>
      </c>
      <c r="MTU31" s="53" t="s">
        <v>397</v>
      </c>
      <c r="MTV31" s="53" t="s">
        <v>397</v>
      </c>
      <c r="MTW31" s="53" t="s">
        <v>397</v>
      </c>
      <c r="MTX31" s="53" t="s">
        <v>397</v>
      </c>
      <c r="MTY31" s="53" t="s">
        <v>397</v>
      </c>
      <c r="MTZ31" s="53" t="s">
        <v>397</v>
      </c>
      <c r="MUA31" s="53" t="s">
        <v>397</v>
      </c>
      <c r="MUB31" s="53" t="s">
        <v>397</v>
      </c>
      <c r="MUC31" s="53" t="s">
        <v>397</v>
      </c>
      <c r="MUD31" s="53" t="s">
        <v>397</v>
      </c>
      <c r="MUE31" s="53" t="s">
        <v>397</v>
      </c>
      <c r="MUF31" s="53" t="s">
        <v>397</v>
      </c>
      <c r="MUG31" s="53" t="s">
        <v>397</v>
      </c>
      <c r="MUH31" s="53" t="s">
        <v>397</v>
      </c>
      <c r="MUI31" s="53" t="s">
        <v>397</v>
      </c>
      <c r="MUJ31" s="53" t="s">
        <v>397</v>
      </c>
      <c r="MUK31" s="53" t="s">
        <v>397</v>
      </c>
      <c r="MUL31" s="53" t="s">
        <v>397</v>
      </c>
      <c r="MUM31" s="53" t="s">
        <v>397</v>
      </c>
      <c r="MUN31" s="53" t="s">
        <v>397</v>
      </c>
      <c r="MUO31" s="53" t="s">
        <v>397</v>
      </c>
      <c r="MUP31" s="53" t="s">
        <v>397</v>
      </c>
      <c r="MUQ31" s="53" t="s">
        <v>397</v>
      </c>
      <c r="MUR31" s="53" t="s">
        <v>397</v>
      </c>
      <c r="MUS31" s="53" t="s">
        <v>397</v>
      </c>
      <c r="MUT31" s="53" t="s">
        <v>397</v>
      </c>
      <c r="MUU31" s="53" t="s">
        <v>397</v>
      </c>
      <c r="MUV31" s="53" t="s">
        <v>397</v>
      </c>
      <c r="MUW31" s="53" t="s">
        <v>397</v>
      </c>
      <c r="MUX31" s="53" t="s">
        <v>397</v>
      </c>
      <c r="MUY31" s="53" t="s">
        <v>397</v>
      </c>
      <c r="MUZ31" s="53" t="s">
        <v>397</v>
      </c>
      <c r="MVA31" s="53" t="s">
        <v>397</v>
      </c>
      <c r="MVB31" s="53" t="s">
        <v>397</v>
      </c>
      <c r="MVC31" s="53" t="s">
        <v>397</v>
      </c>
      <c r="MVD31" s="53" t="s">
        <v>397</v>
      </c>
      <c r="MVE31" s="53" t="s">
        <v>397</v>
      </c>
      <c r="MVF31" s="53" t="s">
        <v>397</v>
      </c>
      <c r="MVG31" s="53" t="s">
        <v>397</v>
      </c>
      <c r="MVH31" s="53" t="s">
        <v>397</v>
      </c>
      <c r="MVI31" s="53" t="s">
        <v>397</v>
      </c>
      <c r="MVJ31" s="53" t="s">
        <v>397</v>
      </c>
      <c r="MVK31" s="53" t="s">
        <v>397</v>
      </c>
      <c r="MVL31" s="53" t="s">
        <v>397</v>
      </c>
      <c r="MVM31" s="53" t="s">
        <v>397</v>
      </c>
      <c r="MVN31" s="53" t="s">
        <v>397</v>
      </c>
      <c r="MVO31" s="53" t="s">
        <v>397</v>
      </c>
      <c r="MVP31" s="53" t="s">
        <v>397</v>
      </c>
      <c r="MVQ31" s="53" t="s">
        <v>397</v>
      </c>
      <c r="MVR31" s="53" t="s">
        <v>397</v>
      </c>
      <c r="MVS31" s="53" t="s">
        <v>397</v>
      </c>
      <c r="MVT31" s="53" t="s">
        <v>397</v>
      </c>
      <c r="MVU31" s="53" t="s">
        <v>397</v>
      </c>
      <c r="MVV31" s="53" t="s">
        <v>397</v>
      </c>
      <c r="MVW31" s="53" t="s">
        <v>397</v>
      </c>
      <c r="MVX31" s="53" t="s">
        <v>397</v>
      </c>
      <c r="MVY31" s="53" t="s">
        <v>397</v>
      </c>
      <c r="MVZ31" s="53" t="s">
        <v>397</v>
      </c>
      <c r="MWA31" s="53" t="s">
        <v>397</v>
      </c>
      <c r="MWB31" s="53" t="s">
        <v>397</v>
      </c>
      <c r="MWC31" s="53" t="s">
        <v>397</v>
      </c>
      <c r="MWD31" s="53" t="s">
        <v>397</v>
      </c>
      <c r="MWE31" s="53" t="s">
        <v>397</v>
      </c>
      <c r="MWF31" s="53" t="s">
        <v>397</v>
      </c>
      <c r="MWG31" s="53" t="s">
        <v>397</v>
      </c>
      <c r="MWH31" s="53" t="s">
        <v>397</v>
      </c>
      <c r="MWI31" s="53" t="s">
        <v>397</v>
      </c>
      <c r="MWJ31" s="53" t="s">
        <v>397</v>
      </c>
      <c r="MWK31" s="53" t="s">
        <v>397</v>
      </c>
      <c r="MWL31" s="53" t="s">
        <v>397</v>
      </c>
      <c r="MWM31" s="53" t="s">
        <v>397</v>
      </c>
      <c r="MWN31" s="53" t="s">
        <v>397</v>
      </c>
      <c r="MWO31" s="53" t="s">
        <v>397</v>
      </c>
      <c r="MWP31" s="53" t="s">
        <v>397</v>
      </c>
      <c r="MWQ31" s="53" t="s">
        <v>397</v>
      </c>
      <c r="MWR31" s="53" t="s">
        <v>397</v>
      </c>
      <c r="MWS31" s="53" t="s">
        <v>397</v>
      </c>
      <c r="MWT31" s="53" t="s">
        <v>397</v>
      </c>
      <c r="MWU31" s="53" t="s">
        <v>397</v>
      </c>
      <c r="MWV31" s="53" t="s">
        <v>397</v>
      </c>
      <c r="MWW31" s="53" t="s">
        <v>397</v>
      </c>
      <c r="MWX31" s="53" t="s">
        <v>397</v>
      </c>
      <c r="MWY31" s="53" t="s">
        <v>397</v>
      </c>
      <c r="MWZ31" s="53" t="s">
        <v>397</v>
      </c>
      <c r="MXA31" s="53" t="s">
        <v>397</v>
      </c>
      <c r="MXB31" s="53" t="s">
        <v>397</v>
      </c>
      <c r="MXC31" s="53" t="s">
        <v>397</v>
      </c>
      <c r="MXD31" s="53" t="s">
        <v>397</v>
      </c>
      <c r="MXE31" s="53" t="s">
        <v>397</v>
      </c>
      <c r="MXF31" s="53" t="s">
        <v>397</v>
      </c>
      <c r="MXG31" s="53" t="s">
        <v>397</v>
      </c>
      <c r="MXH31" s="53" t="s">
        <v>397</v>
      </c>
      <c r="MXI31" s="53" t="s">
        <v>397</v>
      </c>
      <c r="MXJ31" s="53" t="s">
        <v>397</v>
      </c>
      <c r="MXK31" s="53" t="s">
        <v>397</v>
      </c>
      <c r="MXL31" s="53" t="s">
        <v>397</v>
      </c>
      <c r="MXM31" s="53" t="s">
        <v>397</v>
      </c>
      <c r="MXN31" s="53" t="s">
        <v>397</v>
      </c>
      <c r="MXO31" s="53" t="s">
        <v>397</v>
      </c>
      <c r="MXP31" s="53" t="s">
        <v>397</v>
      </c>
      <c r="MXQ31" s="53" t="s">
        <v>397</v>
      </c>
      <c r="MXR31" s="53" t="s">
        <v>397</v>
      </c>
      <c r="MXS31" s="53" t="s">
        <v>397</v>
      </c>
      <c r="MXT31" s="53" t="s">
        <v>397</v>
      </c>
      <c r="MXU31" s="53" t="s">
        <v>397</v>
      </c>
      <c r="MXV31" s="53" t="s">
        <v>397</v>
      </c>
      <c r="MXW31" s="53" t="s">
        <v>397</v>
      </c>
      <c r="MXX31" s="53" t="s">
        <v>397</v>
      </c>
      <c r="MXY31" s="53" t="s">
        <v>397</v>
      </c>
      <c r="MXZ31" s="53" t="s">
        <v>397</v>
      </c>
      <c r="MYA31" s="53" t="s">
        <v>397</v>
      </c>
      <c r="MYB31" s="53" t="s">
        <v>397</v>
      </c>
      <c r="MYC31" s="53" t="s">
        <v>397</v>
      </c>
      <c r="MYD31" s="53" t="s">
        <v>397</v>
      </c>
      <c r="MYE31" s="53" t="s">
        <v>397</v>
      </c>
      <c r="MYF31" s="53" t="s">
        <v>397</v>
      </c>
      <c r="MYG31" s="53" t="s">
        <v>397</v>
      </c>
      <c r="MYH31" s="53" t="s">
        <v>397</v>
      </c>
      <c r="MYI31" s="53" t="s">
        <v>397</v>
      </c>
      <c r="MYJ31" s="53" t="s">
        <v>397</v>
      </c>
      <c r="MYK31" s="53" t="s">
        <v>397</v>
      </c>
      <c r="MYL31" s="53" t="s">
        <v>397</v>
      </c>
      <c r="MYM31" s="53" t="s">
        <v>397</v>
      </c>
      <c r="MYN31" s="53" t="s">
        <v>397</v>
      </c>
      <c r="MYO31" s="53" t="s">
        <v>397</v>
      </c>
      <c r="MYP31" s="53" t="s">
        <v>397</v>
      </c>
      <c r="MYQ31" s="53" t="s">
        <v>397</v>
      </c>
      <c r="MYR31" s="53" t="s">
        <v>397</v>
      </c>
      <c r="MYS31" s="53" t="s">
        <v>397</v>
      </c>
      <c r="MYT31" s="53" t="s">
        <v>397</v>
      </c>
      <c r="MYU31" s="53" t="s">
        <v>397</v>
      </c>
      <c r="MYV31" s="53" t="s">
        <v>397</v>
      </c>
      <c r="MYW31" s="53" t="s">
        <v>397</v>
      </c>
      <c r="MYX31" s="53" t="s">
        <v>397</v>
      </c>
      <c r="MYY31" s="53" t="s">
        <v>397</v>
      </c>
      <c r="MYZ31" s="53" t="s">
        <v>397</v>
      </c>
      <c r="MZA31" s="53" t="s">
        <v>397</v>
      </c>
      <c r="MZB31" s="53" t="s">
        <v>397</v>
      </c>
      <c r="MZC31" s="53" t="s">
        <v>397</v>
      </c>
      <c r="MZD31" s="53" t="s">
        <v>397</v>
      </c>
      <c r="MZE31" s="53" t="s">
        <v>397</v>
      </c>
      <c r="MZF31" s="53" t="s">
        <v>397</v>
      </c>
      <c r="MZG31" s="53" t="s">
        <v>397</v>
      </c>
      <c r="MZH31" s="53" t="s">
        <v>397</v>
      </c>
      <c r="MZI31" s="53" t="s">
        <v>397</v>
      </c>
      <c r="MZJ31" s="53" t="s">
        <v>397</v>
      </c>
      <c r="MZK31" s="53" t="s">
        <v>397</v>
      </c>
      <c r="MZL31" s="53" t="s">
        <v>397</v>
      </c>
      <c r="MZM31" s="53" t="s">
        <v>397</v>
      </c>
      <c r="MZN31" s="53" t="s">
        <v>397</v>
      </c>
      <c r="MZO31" s="53" t="s">
        <v>397</v>
      </c>
      <c r="MZP31" s="53" t="s">
        <v>397</v>
      </c>
      <c r="MZQ31" s="53" t="s">
        <v>397</v>
      </c>
      <c r="MZR31" s="53" t="s">
        <v>397</v>
      </c>
      <c r="MZS31" s="53" t="s">
        <v>397</v>
      </c>
      <c r="MZT31" s="53" t="s">
        <v>397</v>
      </c>
      <c r="MZU31" s="53" t="s">
        <v>397</v>
      </c>
      <c r="MZV31" s="53" t="s">
        <v>397</v>
      </c>
      <c r="MZW31" s="53" t="s">
        <v>397</v>
      </c>
      <c r="MZX31" s="53" t="s">
        <v>397</v>
      </c>
      <c r="MZY31" s="53" t="s">
        <v>397</v>
      </c>
      <c r="MZZ31" s="53" t="s">
        <v>397</v>
      </c>
      <c r="NAA31" s="53" t="s">
        <v>397</v>
      </c>
      <c r="NAB31" s="53" t="s">
        <v>397</v>
      </c>
      <c r="NAC31" s="53" t="s">
        <v>397</v>
      </c>
      <c r="NAD31" s="53" t="s">
        <v>397</v>
      </c>
      <c r="NAE31" s="53" t="s">
        <v>397</v>
      </c>
      <c r="NAF31" s="53" t="s">
        <v>397</v>
      </c>
      <c r="NAG31" s="53" t="s">
        <v>397</v>
      </c>
      <c r="NAH31" s="53" t="s">
        <v>397</v>
      </c>
      <c r="NAI31" s="53" t="s">
        <v>397</v>
      </c>
      <c r="NAJ31" s="53" t="s">
        <v>397</v>
      </c>
      <c r="NAK31" s="53" t="s">
        <v>397</v>
      </c>
      <c r="NAL31" s="53" t="s">
        <v>397</v>
      </c>
      <c r="NAM31" s="53" t="s">
        <v>397</v>
      </c>
      <c r="NAN31" s="53" t="s">
        <v>397</v>
      </c>
      <c r="NAO31" s="53" t="s">
        <v>397</v>
      </c>
      <c r="NAP31" s="53" t="s">
        <v>397</v>
      </c>
      <c r="NAQ31" s="53" t="s">
        <v>397</v>
      </c>
      <c r="NAR31" s="53" t="s">
        <v>397</v>
      </c>
      <c r="NAS31" s="53" t="s">
        <v>397</v>
      </c>
      <c r="NAT31" s="53" t="s">
        <v>397</v>
      </c>
      <c r="NAU31" s="53" t="s">
        <v>397</v>
      </c>
      <c r="NAV31" s="53" t="s">
        <v>397</v>
      </c>
      <c r="NAW31" s="53" t="s">
        <v>397</v>
      </c>
      <c r="NAX31" s="53" t="s">
        <v>397</v>
      </c>
      <c r="NAY31" s="53" t="s">
        <v>397</v>
      </c>
      <c r="NAZ31" s="53" t="s">
        <v>397</v>
      </c>
      <c r="NBA31" s="53" t="s">
        <v>397</v>
      </c>
      <c r="NBB31" s="53" t="s">
        <v>397</v>
      </c>
      <c r="NBC31" s="53" t="s">
        <v>397</v>
      </c>
      <c r="NBD31" s="53" t="s">
        <v>397</v>
      </c>
      <c r="NBE31" s="53" t="s">
        <v>397</v>
      </c>
      <c r="NBF31" s="53" t="s">
        <v>397</v>
      </c>
      <c r="NBG31" s="53" t="s">
        <v>397</v>
      </c>
      <c r="NBH31" s="53" t="s">
        <v>397</v>
      </c>
      <c r="NBI31" s="53" t="s">
        <v>397</v>
      </c>
      <c r="NBJ31" s="53" t="s">
        <v>397</v>
      </c>
      <c r="NBK31" s="53" t="s">
        <v>397</v>
      </c>
      <c r="NBL31" s="53" t="s">
        <v>397</v>
      </c>
      <c r="NBM31" s="53" t="s">
        <v>397</v>
      </c>
      <c r="NBN31" s="53" t="s">
        <v>397</v>
      </c>
      <c r="NBO31" s="53" t="s">
        <v>397</v>
      </c>
      <c r="NBP31" s="53" t="s">
        <v>397</v>
      </c>
      <c r="NBQ31" s="53" t="s">
        <v>397</v>
      </c>
      <c r="NBR31" s="53" t="s">
        <v>397</v>
      </c>
      <c r="NBS31" s="53" t="s">
        <v>397</v>
      </c>
      <c r="NBT31" s="53" t="s">
        <v>397</v>
      </c>
      <c r="NBU31" s="53" t="s">
        <v>397</v>
      </c>
      <c r="NBV31" s="53" t="s">
        <v>397</v>
      </c>
      <c r="NBW31" s="53" t="s">
        <v>397</v>
      </c>
      <c r="NBX31" s="53" t="s">
        <v>397</v>
      </c>
      <c r="NBY31" s="53" t="s">
        <v>397</v>
      </c>
      <c r="NBZ31" s="53" t="s">
        <v>397</v>
      </c>
      <c r="NCA31" s="53" t="s">
        <v>397</v>
      </c>
      <c r="NCB31" s="53" t="s">
        <v>397</v>
      </c>
      <c r="NCC31" s="53" t="s">
        <v>397</v>
      </c>
      <c r="NCD31" s="53" t="s">
        <v>397</v>
      </c>
      <c r="NCE31" s="53" t="s">
        <v>397</v>
      </c>
      <c r="NCF31" s="53" t="s">
        <v>397</v>
      </c>
      <c r="NCG31" s="53" t="s">
        <v>397</v>
      </c>
      <c r="NCH31" s="53" t="s">
        <v>397</v>
      </c>
      <c r="NCI31" s="53" t="s">
        <v>397</v>
      </c>
      <c r="NCJ31" s="53" t="s">
        <v>397</v>
      </c>
      <c r="NCK31" s="53" t="s">
        <v>397</v>
      </c>
      <c r="NCL31" s="53" t="s">
        <v>397</v>
      </c>
      <c r="NCM31" s="53" t="s">
        <v>397</v>
      </c>
      <c r="NCN31" s="53" t="s">
        <v>397</v>
      </c>
      <c r="NCO31" s="53" t="s">
        <v>397</v>
      </c>
      <c r="NCP31" s="53" t="s">
        <v>397</v>
      </c>
      <c r="NCQ31" s="53" t="s">
        <v>397</v>
      </c>
      <c r="NCR31" s="53" t="s">
        <v>397</v>
      </c>
      <c r="NCS31" s="53" t="s">
        <v>397</v>
      </c>
      <c r="NCT31" s="53" t="s">
        <v>397</v>
      </c>
      <c r="NCU31" s="53" t="s">
        <v>397</v>
      </c>
      <c r="NCV31" s="53" t="s">
        <v>397</v>
      </c>
      <c r="NCW31" s="53" t="s">
        <v>397</v>
      </c>
      <c r="NCX31" s="53" t="s">
        <v>397</v>
      </c>
      <c r="NCY31" s="53" t="s">
        <v>397</v>
      </c>
      <c r="NCZ31" s="53" t="s">
        <v>397</v>
      </c>
      <c r="NDA31" s="53" t="s">
        <v>397</v>
      </c>
      <c r="NDB31" s="53" t="s">
        <v>397</v>
      </c>
      <c r="NDC31" s="53" t="s">
        <v>397</v>
      </c>
      <c r="NDD31" s="53" t="s">
        <v>397</v>
      </c>
      <c r="NDE31" s="53" t="s">
        <v>397</v>
      </c>
      <c r="NDF31" s="53" t="s">
        <v>397</v>
      </c>
      <c r="NDG31" s="53" t="s">
        <v>397</v>
      </c>
      <c r="NDH31" s="53" t="s">
        <v>397</v>
      </c>
      <c r="NDI31" s="53" t="s">
        <v>397</v>
      </c>
      <c r="NDJ31" s="53" t="s">
        <v>397</v>
      </c>
      <c r="NDK31" s="53" t="s">
        <v>397</v>
      </c>
      <c r="NDL31" s="53" t="s">
        <v>397</v>
      </c>
      <c r="NDM31" s="53" t="s">
        <v>397</v>
      </c>
      <c r="NDN31" s="53" t="s">
        <v>397</v>
      </c>
      <c r="NDO31" s="53" t="s">
        <v>397</v>
      </c>
      <c r="NDP31" s="53" t="s">
        <v>397</v>
      </c>
      <c r="NDQ31" s="53" t="s">
        <v>397</v>
      </c>
      <c r="NDR31" s="53" t="s">
        <v>397</v>
      </c>
      <c r="NDS31" s="53" t="s">
        <v>397</v>
      </c>
      <c r="NDT31" s="53" t="s">
        <v>397</v>
      </c>
      <c r="NDU31" s="53" t="s">
        <v>397</v>
      </c>
      <c r="NDV31" s="53" t="s">
        <v>397</v>
      </c>
      <c r="NDW31" s="53" t="s">
        <v>397</v>
      </c>
      <c r="NDX31" s="53" t="s">
        <v>397</v>
      </c>
      <c r="NDY31" s="53" t="s">
        <v>397</v>
      </c>
      <c r="NDZ31" s="53" t="s">
        <v>397</v>
      </c>
      <c r="NEA31" s="53" t="s">
        <v>397</v>
      </c>
      <c r="NEB31" s="53" t="s">
        <v>397</v>
      </c>
      <c r="NEC31" s="53" t="s">
        <v>397</v>
      </c>
      <c r="NED31" s="53" t="s">
        <v>397</v>
      </c>
      <c r="NEE31" s="53" t="s">
        <v>397</v>
      </c>
      <c r="NEF31" s="53" t="s">
        <v>397</v>
      </c>
      <c r="NEG31" s="53" t="s">
        <v>397</v>
      </c>
      <c r="NEH31" s="53" t="s">
        <v>397</v>
      </c>
      <c r="NEI31" s="53" t="s">
        <v>397</v>
      </c>
      <c r="NEJ31" s="53" t="s">
        <v>397</v>
      </c>
      <c r="NEK31" s="53" t="s">
        <v>397</v>
      </c>
      <c r="NEL31" s="53" t="s">
        <v>397</v>
      </c>
      <c r="NEM31" s="53" t="s">
        <v>397</v>
      </c>
      <c r="NEN31" s="53" t="s">
        <v>397</v>
      </c>
      <c r="NEO31" s="53" t="s">
        <v>397</v>
      </c>
      <c r="NEP31" s="53" t="s">
        <v>397</v>
      </c>
      <c r="NEQ31" s="53" t="s">
        <v>397</v>
      </c>
      <c r="NER31" s="53" t="s">
        <v>397</v>
      </c>
      <c r="NES31" s="53" t="s">
        <v>397</v>
      </c>
      <c r="NET31" s="53" t="s">
        <v>397</v>
      </c>
      <c r="NEU31" s="53" t="s">
        <v>397</v>
      </c>
      <c r="NEV31" s="53" t="s">
        <v>397</v>
      </c>
      <c r="NEW31" s="53" t="s">
        <v>397</v>
      </c>
      <c r="NEX31" s="53" t="s">
        <v>397</v>
      </c>
      <c r="NEY31" s="53" t="s">
        <v>397</v>
      </c>
      <c r="NEZ31" s="53" t="s">
        <v>397</v>
      </c>
      <c r="NFA31" s="53" t="s">
        <v>397</v>
      </c>
      <c r="NFB31" s="53" t="s">
        <v>397</v>
      </c>
      <c r="NFC31" s="53" t="s">
        <v>397</v>
      </c>
      <c r="NFD31" s="53" t="s">
        <v>397</v>
      </c>
      <c r="NFE31" s="53" t="s">
        <v>397</v>
      </c>
      <c r="NFF31" s="53" t="s">
        <v>397</v>
      </c>
      <c r="NFG31" s="53" t="s">
        <v>397</v>
      </c>
      <c r="NFH31" s="53" t="s">
        <v>397</v>
      </c>
      <c r="NFI31" s="53" t="s">
        <v>397</v>
      </c>
      <c r="NFJ31" s="53" t="s">
        <v>397</v>
      </c>
      <c r="NFK31" s="53" t="s">
        <v>397</v>
      </c>
      <c r="NFL31" s="53" t="s">
        <v>397</v>
      </c>
      <c r="NFM31" s="53" t="s">
        <v>397</v>
      </c>
      <c r="NFN31" s="53" t="s">
        <v>397</v>
      </c>
      <c r="NFO31" s="53" t="s">
        <v>397</v>
      </c>
      <c r="NFP31" s="53" t="s">
        <v>397</v>
      </c>
      <c r="NFQ31" s="53" t="s">
        <v>397</v>
      </c>
      <c r="NFR31" s="53" t="s">
        <v>397</v>
      </c>
      <c r="NFS31" s="53" t="s">
        <v>397</v>
      </c>
      <c r="NFT31" s="53" t="s">
        <v>397</v>
      </c>
      <c r="NFU31" s="53" t="s">
        <v>397</v>
      </c>
      <c r="NFV31" s="53" t="s">
        <v>397</v>
      </c>
      <c r="NFW31" s="53" t="s">
        <v>397</v>
      </c>
      <c r="NFX31" s="53" t="s">
        <v>397</v>
      </c>
      <c r="NFY31" s="53" t="s">
        <v>397</v>
      </c>
      <c r="NFZ31" s="53" t="s">
        <v>397</v>
      </c>
      <c r="NGA31" s="53" t="s">
        <v>397</v>
      </c>
      <c r="NGB31" s="53" t="s">
        <v>397</v>
      </c>
      <c r="NGC31" s="53" t="s">
        <v>397</v>
      </c>
      <c r="NGD31" s="53" t="s">
        <v>397</v>
      </c>
      <c r="NGE31" s="53" t="s">
        <v>397</v>
      </c>
      <c r="NGF31" s="53" t="s">
        <v>397</v>
      </c>
      <c r="NGG31" s="53" t="s">
        <v>397</v>
      </c>
      <c r="NGH31" s="53" t="s">
        <v>397</v>
      </c>
      <c r="NGI31" s="53" t="s">
        <v>397</v>
      </c>
      <c r="NGJ31" s="53" t="s">
        <v>397</v>
      </c>
      <c r="NGK31" s="53" t="s">
        <v>397</v>
      </c>
      <c r="NGL31" s="53" t="s">
        <v>397</v>
      </c>
      <c r="NGM31" s="53" t="s">
        <v>397</v>
      </c>
      <c r="NGN31" s="53" t="s">
        <v>397</v>
      </c>
      <c r="NGO31" s="53" t="s">
        <v>397</v>
      </c>
      <c r="NGP31" s="53" t="s">
        <v>397</v>
      </c>
      <c r="NGQ31" s="53" t="s">
        <v>397</v>
      </c>
      <c r="NGR31" s="53" t="s">
        <v>397</v>
      </c>
      <c r="NGS31" s="53" t="s">
        <v>397</v>
      </c>
      <c r="NGT31" s="53" t="s">
        <v>397</v>
      </c>
      <c r="NGU31" s="53" t="s">
        <v>397</v>
      </c>
      <c r="NGV31" s="53" t="s">
        <v>397</v>
      </c>
      <c r="NGW31" s="53" t="s">
        <v>397</v>
      </c>
      <c r="NGX31" s="53" t="s">
        <v>397</v>
      </c>
      <c r="NGY31" s="53" t="s">
        <v>397</v>
      </c>
      <c r="NGZ31" s="53" t="s">
        <v>397</v>
      </c>
      <c r="NHA31" s="53" t="s">
        <v>397</v>
      </c>
      <c r="NHB31" s="53" t="s">
        <v>397</v>
      </c>
      <c r="NHC31" s="53" t="s">
        <v>397</v>
      </c>
      <c r="NHD31" s="53" t="s">
        <v>397</v>
      </c>
      <c r="NHE31" s="53" t="s">
        <v>397</v>
      </c>
      <c r="NHF31" s="53" t="s">
        <v>397</v>
      </c>
      <c r="NHG31" s="53" t="s">
        <v>397</v>
      </c>
      <c r="NHH31" s="53" t="s">
        <v>397</v>
      </c>
      <c r="NHI31" s="53" t="s">
        <v>397</v>
      </c>
      <c r="NHJ31" s="53" t="s">
        <v>397</v>
      </c>
      <c r="NHK31" s="53" t="s">
        <v>397</v>
      </c>
      <c r="NHL31" s="53" t="s">
        <v>397</v>
      </c>
      <c r="NHM31" s="53" t="s">
        <v>397</v>
      </c>
      <c r="NHN31" s="53" t="s">
        <v>397</v>
      </c>
      <c r="NHO31" s="53" t="s">
        <v>397</v>
      </c>
      <c r="NHP31" s="53" t="s">
        <v>397</v>
      </c>
      <c r="NHQ31" s="53" t="s">
        <v>397</v>
      </c>
      <c r="NHR31" s="53" t="s">
        <v>397</v>
      </c>
      <c r="NHS31" s="53" t="s">
        <v>397</v>
      </c>
      <c r="NHT31" s="53" t="s">
        <v>397</v>
      </c>
      <c r="NHU31" s="53" t="s">
        <v>397</v>
      </c>
      <c r="NHV31" s="53" t="s">
        <v>397</v>
      </c>
      <c r="NHW31" s="53" t="s">
        <v>397</v>
      </c>
      <c r="NHX31" s="53" t="s">
        <v>397</v>
      </c>
      <c r="NHY31" s="53" t="s">
        <v>397</v>
      </c>
      <c r="NHZ31" s="53" t="s">
        <v>397</v>
      </c>
      <c r="NIA31" s="53" t="s">
        <v>397</v>
      </c>
      <c r="NIB31" s="53" t="s">
        <v>397</v>
      </c>
      <c r="NIC31" s="53" t="s">
        <v>397</v>
      </c>
      <c r="NID31" s="53" t="s">
        <v>397</v>
      </c>
      <c r="NIE31" s="53" t="s">
        <v>397</v>
      </c>
      <c r="NIF31" s="53" t="s">
        <v>397</v>
      </c>
      <c r="NIG31" s="53" t="s">
        <v>397</v>
      </c>
      <c r="NIH31" s="53" t="s">
        <v>397</v>
      </c>
      <c r="NII31" s="53" t="s">
        <v>397</v>
      </c>
      <c r="NIJ31" s="53" t="s">
        <v>397</v>
      </c>
      <c r="NIK31" s="53" t="s">
        <v>397</v>
      </c>
      <c r="NIL31" s="53" t="s">
        <v>397</v>
      </c>
      <c r="NIM31" s="53" t="s">
        <v>397</v>
      </c>
      <c r="NIN31" s="53" t="s">
        <v>397</v>
      </c>
      <c r="NIO31" s="53" t="s">
        <v>397</v>
      </c>
      <c r="NIP31" s="53" t="s">
        <v>397</v>
      </c>
      <c r="NIQ31" s="53" t="s">
        <v>397</v>
      </c>
      <c r="NIR31" s="53" t="s">
        <v>397</v>
      </c>
      <c r="NIS31" s="53" t="s">
        <v>397</v>
      </c>
      <c r="NIT31" s="53" t="s">
        <v>397</v>
      </c>
      <c r="NIU31" s="53" t="s">
        <v>397</v>
      </c>
      <c r="NIV31" s="53" t="s">
        <v>397</v>
      </c>
      <c r="NIW31" s="53" t="s">
        <v>397</v>
      </c>
      <c r="NIX31" s="53" t="s">
        <v>397</v>
      </c>
      <c r="NIY31" s="53" t="s">
        <v>397</v>
      </c>
      <c r="NIZ31" s="53" t="s">
        <v>397</v>
      </c>
      <c r="NJA31" s="53" t="s">
        <v>397</v>
      </c>
      <c r="NJB31" s="53" t="s">
        <v>397</v>
      </c>
      <c r="NJC31" s="53" t="s">
        <v>397</v>
      </c>
      <c r="NJD31" s="53" t="s">
        <v>397</v>
      </c>
      <c r="NJE31" s="53" t="s">
        <v>397</v>
      </c>
      <c r="NJF31" s="53" t="s">
        <v>397</v>
      </c>
      <c r="NJG31" s="53" t="s">
        <v>397</v>
      </c>
      <c r="NJH31" s="53" t="s">
        <v>397</v>
      </c>
      <c r="NJI31" s="53" t="s">
        <v>397</v>
      </c>
      <c r="NJJ31" s="53" t="s">
        <v>397</v>
      </c>
      <c r="NJK31" s="53" t="s">
        <v>397</v>
      </c>
      <c r="NJL31" s="53" t="s">
        <v>397</v>
      </c>
      <c r="NJM31" s="53" t="s">
        <v>397</v>
      </c>
      <c r="NJN31" s="53" t="s">
        <v>397</v>
      </c>
      <c r="NJO31" s="53" t="s">
        <v>397</v>
      </c>
      <c r="NJP31" s="53" t="s">
        <v>397</v>
      </c>
      <c r="NJQ31" s="53" t="s">
        <v>397</v>
      </c>
      <c r="NJR31" s="53" t="s">
        <v>397</v>
      </c>
      <c r="NJS31" s="53" t="s">
        <v>397</v>
      </c>
      <c r="NJT31" s="53" t="s">
        <v>397</v>
      </c>
      <c r="NJU31" s="53" t="s">
        <v>397</v>
      </c>
      <c r="NJV31" s="53" t="s">
        <v>397</v>
      </c>
      <c r="NJW31" s="53" t="s">
        <v>397</v>
      </c>
      <c r="NJX31" s="53" t="s">
        <v>397</v>
      </c>
      <c r="NJY31" s="53" t="s">
        <v>397</v>
      </c>
      <c r="NJZ31" s="53" t="s">
        <v>397</v>
      </c>
      <c r="NKA31" s="53" t="s">
        <v>397</v>
      </c>
      <c r="NKB31" s="53" t="s">
        <v>397</v>
      </c>
      <c r="NKC31" s="53" t="s">
        <v>397</v>
      </c>
      <c r="NKD31" s="53" t="s">
        <v>397</v>
      </c>
      <c r="NKE31" s="53" t="s">
        <v>397</v>
      </c>
      <c r="NKF31" s="53" t="s">
        <v>397</v>
      </c>
      <c r="NKG31" s="53" t="s">
        <v>397</v>
      </c>
      <c r="NKH31" s="53" t="s">
        <v>397</v>
      </c>
      <c r="NKI31" s="53" t="s">
        <v>397</v>
      </c>
      <c r="NKJ31" s="53" t="s">
        <v>397</v>
      </c>
      <c r="NKK31" s="53" t="s">
        <v>397</v>
      </c>
      <c r="NKL31" s="53" t="s">
        <v>397</v>
      </c>
      <c r="NKM31" s="53" t="s">
        <v>397</v>
      </c>
      <c r="NKN31" s="53" t="s">
        <v>397</v>
      </c>
      <c r="NKO31" s="53" t="s">
        <v>397</v>
      </c>
      <c r="NKP31" s="53" t="s">
        <v>397</v>
      </c>
      <c r="NKQ31" s="53" t="s">
        <v>397</v>
      </c>
      <c r="NKR31" s="53" t="s">
        <v>397</v>
      </c>
      <c r="NKS31" s="53" t="s">
        <v>397</v>
      </c>
      <c r="NKT31" s="53" t="s">
        <v>397</v>
      </c>
      <c r="NKU31" s="53" t="s">
        <v>397</v>
      </c>
      <c r="NKV31" s="53" t="s">
        <v>397</v>
      </c>
      <c r="NKW31" s="53" t="s">
        <v>397</v>
      </c>
      <c r="NKX31" s="53" t="s">
        <v>397</v>
      </c>
      <c r="NKY31" s="53" t="s">
        <v>397</v>
      </c>
      <c r="NKZ31" s="53" t="s">
        <v>397</v>
      </c>
      <c r="NLA31" s="53" t="s">
        <v>397</v>
      </c>
      <c r="NLB31" s="53" t="s">
        <v>397</v>
      </c>
      <c r="NLC31" s="53" t="s">
        <v>397</v>
      </c>
      <c r="NLD31" s="53" t="s">
        <v>397</v>
      </c>
      <c r="NLE31" s="53" t="s">
        <v>397</v>
      </c>
      <c r="NLF31" s="53" t="s">
        <v>397</v>
      </c>
      <c r="NLG31" s="53" t="s">
        <v>397</v>
      </c>
      <c r="NLH31" s="53" t="s">
        <v>397</v>
      </c>
      <c r="NLI31" s="53" t="s">
        <v>397</v>
      </c>
      <c r="NLJ31" s="53" t="s">
        <v>397</v>
      </c>
      <c r="NLK31" s="53" t="s">
        <v>397</v>
      </c>
      <c r="NLL31" s="53" t="s">
        <v>397</v>
      </c>
      <c r="NLM31" s="53" t="s">
        <v>397</v>
      </c>
      <c r="NLN31" s="53" t="s">
        <v>397</v>
      </c>
      <c r="NLO31" s="53" t="s">
        <v>397</v>
      </c>
      <c r="NLP31" s="53" t="s">
        <v>397</v>
      </c>
      <c r="NLQ31" s="53" t="s">
        <v>397</v>
      </c>
      <c r="NLR31" s="53" t="s">
        <v>397</v>
      </c>
      <c r="NLS31" s="53" t="s">
        <v>397</v>
      </c>
      <c r="NLT31" s="53" t="s">
        <v>397</v>
      </c>
      <c r="NLU31" s="53" t="s">
        <v>397</v>
      </c>
      <c r="NLV31" s="53" t="s">
        <v>397</v>
      </c>
      <c r="NLW31" s="53" t="s">
        <v>397</v>
      </c>
      <c r="NLX31" s="53" t="s">
        <v>397</v>
      </c>
      <c r="NLY31" s="53" t="s">
        <v>397</v>
      </c>
      <c r="NLZ31" s="53" t="s">
        <v>397</v>
      </c>
      <c r="NMA31" s="53" t="s">
        <v>397</v>
      </c>
      <c r="NMB31" s="53" t="s">
        <v>397</v>
      </c>
      <c r="NMC31" s="53" t="s">
        <v>397</v>
      </c>
      <c r="NMD31" s="53" t="s">
        <v>397</v>
      </c>
      <c r="NME31" s="53" t="s">
        <v>397</v>
      </c>
      <c r="NMF31" s="53" t="s">
        <v>397</v>
      </c>
      <c r="NMG31" s="53" t="s">
        <v>397</v>
      </c>
      <c r="NMH31" s="53" t="s">
        <v>397</v>
      </c>
      <c r="NMI31" s="53" t="s">
        <v>397</v>
      </c>
      <c r="NMJ31" s="53" t="s">
        <v>397</v>
      </c>
      <c r="NMK31" s="53" t="s">
        <v>397</v>
      </c>
      <c r="NML31" s="53" t="s">
        <v>397</v>
      </c>
      <c r="NMM31" s="53" t="s">
        <v>397</v>
      </c>
      <c r="NMN31" s="53" t="s">
        <v>397</v>
      </c>
      <c r="NMO31" s="53" t="s">
        <v>397</v>
      </c>
      <c r="NMP31" s="53" t="s">
        <v>397</v>
      </c>
      <c r="NMQ31" s="53" t="s">
        <v>397</v>
      </c>
      <c r="NMR31" s="53" t="s">
        <v>397</v>
      </c>
      <c r="NMS31" s="53" t="s">
        <v>397</v>
      </c>
      <c r="NMT31" s="53" t="s">
        <v>397</v>
      </c>
      <c r="NMU31" s="53" t="s">
        <v>397</v>
      </c>
      <c r="NMV31" s="53" t="s">
        <v>397</v>
      </c>
      <c r="NMW31" s="53" t="s">
        <v>397</v>
      </c>
      <c r="NMX31" s="53" t="s">
        <v>397</v>
      </c>
      <c r="NMY31" s="53" t="s">
        <v>397</v>
      </c>
      <c r="NMZ31" s="53" t="s">
        <v>397</v>
      </c>
      <c r="NNA31" s="53" t="s">
        <v>397</v>
      </c>
      <c r="NNB31" s="53" t="s">
        <v>397</v>
      </c>
      <c r="NNC31" s="53" t="s">
        <v>397</v>
      </c>
      <c r="NND31" s="53" t="s">
        <v>397</v>
      </c>
      <c r="NNE31" s="53" t="s">
        <v>397</v>
      </c>
      <c r="NNF31" s="53" t="s">
        <v>397</v>
      </c>
      <c r="NNG31" s="53" t="s">
        <v>397</v>
      </c>
      <c r="NNH31" s="53" t="s">
        <v>397</v>
      </c>
      <c r="NNI31" s="53" t="s">
        <v>397</v>
      </c>
      <c r="NNJ31" s="53" t="s">
        <v>397</v>
      </c>
      <c r="NNK31" s="53" t="s">
        <v>397</v>
      </c>
      <c r="NNL31" s="53" t="s">
        <v>397</v>
      </c>
      <c r="NNM31" s="53" t="s">
        <v>397</v>
      </c>
      <c r="NNN31" s="53" t="s">
        <v>397</v>
      </c>
      <c r="NNO31" s="53" t="s">
        <v>397</v>
      </c>
      <c r="NNP31" s="53" t="s">
        <v>397</v>
      </c>
      <c r="NNQ31" s="53" t="s">
        <v>397</v>
      </c>
      <c r="NNR31" s="53" t="s">
        <v>397</v>
      </c>
      <c r="NNS31" s="53" t="s">
        <v>397</v>
      </c>
      <c r="NNT31" s="53" t="s">
        <v>397</v>
      </c>
      <c r="NNU31" s="53" t="s">
        <v>397</v>
      </c>
      <c r="NNV31" s="53" t="s">
        <v>397</v>
      </c>
      <c r="NNW31" s="53" t="s">
        <v>397</v>
      </c>
      <c r="NNX31" s="53" t="s">
        <v>397</v>
      </c>
      <c r="NNY31" s="53" t="s">
        <v>397</v>
      </c>
      <c r="NNZ31" s="53" t="s">
        <v>397</v>
      </c>
      <c r="NOA31" s="53" t="s">
        <v>397</v>
      </c>
      <c r="NOB31" s="53" t="s">
        <v>397</v>
      </c>
      <c r="NOC31" s="53" t="s">
        <v>397</v>
      </c>
      <c r="NOD31" s="53" t="s">
        <v>397</v>
      </c>
      <c r="NOE31" s="53" t="s">
        <v>397</v>
      </c>
      <c r="NOF31" s="53" t="s">
        <v>397</v>
      </c>
      <c r="NOG31" s="53" t="s">
        <v>397</v>
      </c>
      <c r="NOH31" s="53" t="s">
        <v>397</v>
      </c>
      <c r="NOI31" s="53" t="s">
        <v>397</v>
      </c>
      <c r="NOJ31" s="53" t="s">
        <v>397</v>
      </c>
      <c r="NOK31" s="53" t="s">
        <v>397</v>
      </c>
      <c r="NOL31" s="53" t="s">
        <v>397</v>
      </c>
      <c r="NOM31" s="53" t="s">
        <v>397</v>
      </c>
      <c r="NON31" s="53" t="s">
        <v>397</v>
      </c>
      <c r="NOO31" s="53" t="s">
        <v>397</v>
      </c>
      <c r="NOP31" s="53" t="s">
        <v>397</v>
      </c>
      <c r="NOQ31" s="53" t="s">
        <v>397</v>
      </c>
      <c r="NOR31" s="53" t="s">
        <v>397</v>
      </c>
      <c r="NOS31" s="53" t="s">
        <v>397</v>
      </c>
      <c r="NOT31" s="53" t="s">
        <v>397</v>
      </c>
      <c r="NOU31" s="53" t="s">
        <v>397</v>
      </c>
      <c r="NOV31" s="53" t="s">
        <v>397</v>
      </c>
      <c r="NOW31" s="53" t="s">
        <v>397</v>
      </c>
      <c r="NOX31" s="53" t="s">
        <v>397</v>
      </c>
      <c r="NOY31" s="53" t="s">
        <v>397</v>
      </c>
      <c r="NOZ31" s="53" t="s">
        <v>397</v>
      </c>
      <c r="NPA31" s="53" t="s">
        <v>397</v>
      </c>
      <c r="NPB31" s="53" t="s">
        <v>397</v>
      </c>
      <c r="NPC31" s="53" t="s">
        <v>397</v>
      </c>
      <c r="NPD31" s="53" t="s">
        <v>397</v>
      </c>
      <c r="NPE31" s="53" t="s">
        <v>397</v>
      </c>
      <c r="NPF31" s="53" t="s">
        <v>397</v>
      </c>
      <c r="NPG31" s="53" t="s">
        <v>397</v>
      </c>
      <c r="NPH31" s="53" t="s">
        <v>397</v>
      </c>
      <c r="NPI31" s="53" t="s">
        <v>397</v>
      </c>
      <c r="NPJ31" s="53" t="s">
        <v>397</v>
      </c>
      <c r="NPK31" s="53" t="s">
        <v>397</v>
      </c>
      <c r="NPL31" s="53" t="s">
        <v>397</v>
      </c>
      <c r="NPM31" s="53" t="s">
        <v>397</v>
      </c>
      <c r="NPN31" s="53" t="s">
        <v>397</v>
      </c>
      <c r="NPO31" s="53" t="s">
        <v>397</v>
      </c>
      <c r="NPP31" s="53" t="s">
        <v>397</v>
      </c>
      <c r="NPQ31" s="53" t="s">
        <v>397</v>
      </c>
      <c r="NPR31" s="53" t="s">
        <v>397</v>
      </c>
      <c r="NPS31" s="53" t="s">
        <v>397</v>
      </c>
      <c r="NPT31" s="53" t="s">
        <v>397</v>
      </c>
      <c r="NPU31" s="53" t="s">
        <v>397</v>
      </c>
      <c r="NPV31" s="53" t="s">
        <v>397</v>
      </c>
      <c r="NPW31" s="53" t="s">
        <v>397</v>
      </c>
      <c r="NPX31" s="53" t="s">
        <v>397</v>
      </c>
      <c r="NPY31" s="53" t="s">
        <v>397</v>
      </c>
      <c r="NPZ31" s="53" t="s">
        <v>397</v>
      </c>
      <c r="NQA31" s="53" t="s">
        <v>397</v>
      </c>
      <c r="NQB31" s="53" t="s">
        <v>397</v>
      </c>
      <c r="NQC31" s="53" t="s">
        <v>397</v>
      </c>
      <c r="NQD31" s="53" t="s">
        <v>397</v>
      </c>
      <c r="NQE31" s="53" t="s">
        <v>397</v>
      </c>
      <c r="NQF31" s="53" t="s">
        <v>397</v>
      </c>
      <c r="NQG31" s="53" t="s">
        <v>397</v>
      </c>
      <c r="NQH31" s="53" t="s">
        <v>397</v>
      </c>
      <c r="NQI31" s="53" t="s">
        <v>397</v>
      </c>
      <c r="NQJ31" s="53" t="s">
        <v>397</v>
      </c>
      <c r="NQK31" s="53" t="s">
        <v>397</v>
      </c>
      <c r="NQL31" s="53" t="s">
        <v>397</v>
      </c>
      <c r="NQM31" s="53" t="s">
        <v>397</v>
      </c>
      <c r="NQN31" s="53" t="s">
        <v>397</v>
      </c>
      <c r="NQO31" s="53" t="s">
        <v>397</v>
      </c>
      <c r="NQP31" s="53" t="s">
        <v>397</v>
      </c>
      <c r="NQQ31" s="53" t="s">
        <v>397</v>
      </c>
      <c r="NQR31" s="53" t="s">
        <v>397</v>
      </c>
      <c r="NQS31" s="53" t="s">
        <v>397</v>
      </c>
      <c r="NQT31" s="53" t="s">
        <v>397</v>
      </c>
      <c r="NQU31" s="53" t="s">
        <v>397</v>
      </c>
      <c r="NQV31" s="53" t="s">
        <v>397</v>
      </c>
      <c r="NQW31" s="53" t="s">
        <v>397</v>
      </c>
      <c r="NQX31" s="53" t="s">
        <v>397</v>
      </c>
      <c r="NQY31" s="53" t="s">
        <v>397</v>
      </c>
      <c r="NQZ31" s="53" t="s">
        <v>397</v>
      </c>
      <c r="NRA31" s="53" t="s">
        <v>397</v>
      </c>
      <c r="NRB31" s="53" t="s">
        <v>397</v>
      </c>
      <c r="NRC31" s="53" t="s">
        <v>397</v>
      </c>
      <c r="NRD31" s="53" t="s">
        <v>397</v>
      </c>
      <c r="NRE31" s="53" t="s">
        <v>397</v>
      </c>
      <c r="NRF31" s="53" t="s">
        <v>397</v>
      </c>
      <c r="NRG31" s="53" t="s">
        <v>397</v>
      </c>
      <c r="NRH31" s="53" t="s">
        <v>397</v>
      </c>
      <c r="NRI31" s="53" t="s">
        <v>397</v>
      </c>
      <c r="NRJ31" s="53" t="s">
        <v>397</v>
      </c>
      <c r="NRK31" s="53" t="s">
        <v>397</v>
      </c>
      <c r="NRL31" s="53" t="s">
        <v>397</v>
      </c>
      <c r="NRM31" s="53" t="s">
        <v>397</v>
      </c>
      <c r="NRN31" s="53" t="s">
        <v>397</v>
      </c>
      <c r="NRO31" s="53" t="s">
        <v>397</v>
      </c>
      <c r="NRP31" s="53" t="s">
        <v>397</v>
      </c>
      <c r="NRQ31" s="53" t="s">
        <v>397</v>
      </c>
      <c r="NRR31" s="53" t="s">
        <v>397</v>
      </c>
      <c r="NRS31" s="53" t="s">
        <v>397</v>
      </c>
      <c r="NRT31" s="53" t="s">
        <v>397</v>
      </c>
      <c r="NRU31" s="53" t="s">
        <v>397</v>
      </c>
      <c r="NRV31" s="53" t="s">
        <v>397</v>
      </c>
      <c r="NRW31" s="53" t="s">
        <v>397</v>
      </c>
      <c r="NRX31" s="53" t="s">
        <v>397</v>
      </c>
      <c r="NRY31" s="53" t="s">
        <v>397</v>
      </c>
      <c r="NRZ31" s="53" t="s">
        <v>397</v>
      </c>
      <c r="NSA31" s="53" t="s">
        <v>397</v>
      </c>
      <c r="NSB31" s="53" t="s">
        <v>397</v>
      </c>
      <c r="NSC31" s="53" t="s">
        <v>397</v>
      </c>
      <c r="NSD31" s="53" t="s">
        <v>397</v>
      </c>
      <c r="NSE31" s="53" t="s">
        <v>397</v>
      </c>
      <c r="NSF31" s="53" t="s">
        <v>397</v>
      </c>
      <c r="NSG31" s="53" t="s">
        <v>397</v>
      </c>
      <c r="NSH31" s="53" t="s">
        <v>397</v>
      </c>
      <c r="NSI31" s="53" t="s">
        <v>397</v>
      </c>
      <c r="NSJ31" s="53" t="s">
        <v>397</v>
      </c>
      <c r="NSK31" s="53" t="s">
        <v>397</v>
      </c>
      <c r="NSL31" s="53" t="s">
        <v>397</v>
      </c>
      <c r="NSM31" s="53" t="s">
        <v>397</v>
      </c>
      <c r="NSN31" s="53" t="s">
        <v>397</v>
      </c>
      <c r="NSO31" s="53" t="s">
        <v>397</v>
      </c>
      <c r="NSP31" s="53" t="s">
        <v>397</v>
      </c>
      <c r="NSQ31" s="53" t="s">
        <v>397</v>
      </c>
      <c r="NSR31" s="53" t="s">
        <v>397</v>
      </c>
      <c r="NSS31" s="53" t="s">
        <v>397</v>
      </c>
      <c r="NST31" s="53" t="s">
        <v>397</v>
      </c>
      <c r="NSU31" s="53" t="s">
        <v>397</v>
      </c>
      <c r="NSV31" s="53" t="s">
        <v>397</v>
      </c>
      <c r="NSW31" s="53" t="s">
        <v>397</v>
      </c>
      <c r="NSX31" s="53" t="s">
        <v>397</v>
      </c>
      <c r="NSY31" s="53" t="s">
        <v>397</v>
      </c>
      <c r="NSZ31" s="53" t="s">
        <v>397</v>
      </c>
      <c r="NTA31" s="53" t="s">
        <v>397</v>
      </c>
      <c r="NTB31" s="53" t="s">
        <v>397</v>
      </c>
      <c r="NTC31" s="53" t="s">
        <v>397</v>
      </c>
      <c r="NTD31" s="53" t="s">
        <v>397</v>
      </c>
      <c r="NTE31" s="53" t="s">
        <v>397</v>
      </c>
      <c r="NTF31" s="53" t="s">
        <v>397</v>
      </c>
      <c r="NTG31" s="53" t="s">
        <v>397</v>
      </c>
      <c r="NTH31" s="53" t="s">
        <v>397</v>
      </c>
      <c r="NTI31" s="53" t="s">
        <v>397</v>
      </c>
      <c r="NTJ31" s="53" t="s">
        <v>397</v>
      </c>
      <c r="NTK31" s="53" t="s">
        <v>397</v>
      </c>
      <c r="NTL31" s="53" t="s">
        <v>397</v>
      </c>
      <c r="NTM31" s="53" t="s">
        <v>397</v>
      </c>
      <c r="NTN31" s="53" t="s">
        <v>397</v>
      </c>
      <c r="NTO31" s="53" t="s">
        <v>397</v>
      </c>
      <c r="NTP31" s="53" t="s">
        <v>397</v>
      </c>
      <c r="NTQ31" s="53" t="s">
        <v>397</v>
      </c>
      <c r="NTR31" s="53" t="s">
        <v>397</v>
      </c>
      <c r="NTS31" s="53" t="s">
        <v>397</v>
      </c>
      <c r="NTT31" s="53" t="s">
        <v>397</v>
      </c>
      <c r="NTU31" s="53" t="s">
        <v>397</v>
      </c>
      <c r="NTV31" s="53" t="s">
        <v>397</v>
      </c>
      <c r="NTW31" s="53" t="s">
        <v>397</v>
      </c>
      <c r="NTX31" s="53" t="s">
        <v>397</v>
      </c>
      <c r="NTY31" s="53" t="s">
        <v>397</v>
      </c>
      <c r="NTZ31" s="53" t="s">
        <v>397</v>
      </c>
      <c r="NUA31" s="53" t="s">
        <v>397</v>
      </c>
      <c r="NUB31" s="53" t="s">
        <v>397</v>
      </c>
      <c r="NUC31" s="53" t="s">
        <v>397</v>
      </c>
      <c r="NUD31" s="53" t="s">
        <v>397</v>
      </c>
      <c r="NUE31" s="53" t="s">
        <v>397</v>
      </c>
      <c r="NUF31" s="53" t="s">
        <v>397</v>
      </c>
      <c r="NUG31" s="53" t="s">
        <v>397</v>
      </c>
      <c r="NUH31" s="53" t="s">
        <v>397</v>
      </c>
      <c r="NUI31" s="53" t="s">
        <v>397</v>
      </c>
      <c r="NUJ31" s="53" t="s">
        <v>397</v>
      </c>
      <c r="NUK31" s="53" t="s">
        <v>397</v>
      </c>
      <c r="NUL31" s="53" t="s">
        <v>397</v>
      </c>
      <c r="NUM31" s="53" t="s">
        <v>397</v>
      </c>
      <c r="NUN31" s="53" t="s">
        <v>397</v>
      </c>
      <c r="NUO31" s="53" t="s">
        <v>397</v>
      </c>
      <c r="NUP31" s="53" t="s">
        <v>397</v>
      </c>
      <c r="NUQ31" s="53" t="s">
        <v>397</v>
      </c>
      <c r="NUR31" s="53" t="s">
        <v>397</v>
      </c>
      <c r="NUS31" s="53" t="s">
        <v>397</v>
      </c>
      <c r="NUT31" s="53" t="s">
        <v>397</v>
      </c>
      <c r="NUU31" s="53" t="s">
        <v>397</v>
      </c>
      <c r="NUV31" s="53" t="s">
        <v>397</v>
      </c>
      <c r="NUW31" s="53" t="s">
        <v>397</v>
      </c>
      <c r="NUX31" s="53" t="s">
        <v>397</v>
      </c>
      <c r="NUY31" s="53" t="s">
        <v>397</v>
      </c>
      <c r="NUZ31" s="53" t="s">
        <v>397</v>
      </c>
      <c r="NVA31" s="53" t="s">
        <v>397</v>
      </c>
      <c r="NVB31" s="53" t="s">
        <v>397</v>
      </c>
      <c r="NVC31" s="53" t="s">
        <v>397</v>
      </c>
      <c r="NVD31" s="53" t="s">
        <v>397</v>
      </c>
      <c r="NVE31" s="53" t="s">
        <v>397</v>
      </c>
      <c r="NVF31" s="53" t="s">
        <v>397</v>
      </c>
      <c r="NVG31" s="53" t="s">
        <v>397</v>
      </c>
      <c r="NVH31" s="53" t="s">
        <v>397</v>
      </c>
      <c r="NVI31" s="53" t="s">
        <v>397</v>
      </c>
      <c r="NVJ31" s="53" t="s">
        <v>397</v>
      </c>
      <c r="NVK31" s="53" t="s">
        <v>397</v>
      </c>
      <c r="NVL31" s="53" t="s">
        <v>397</v>
      </c>
      <c r="NVM31" s="53" t="s">
        <v>397</v>
      </c>
      <c r="NVN31" s="53" t="s">
        <v>397</v>
      </c>
      <c r="NVO31" s="53" t="s">
        <v>397</v>
      </c>
      <c r="NVP31" s="53" t="s">
        <v>397</v>
      </c>
      <c r="NVQ31" s="53" t="s">
        <v>397</v>
      </c>
      <c r="NVR31" s="53" t="s">
        <v>397</v>
      </c>
      <c r="NVS31" s="53" t="s">
        <v>397</v>
      </c>
      <c r="NVT31" s="53" t="s">
        <v>397</v>
      </c>
      <c r="NVU31" s="53" t="s">
        <v>397</v>
      </c>
      <c r="NVV31" s="53" t="s">
        <v>397</v>
      </c>
      <c r="NVW31" s="53" t="s">
        <v>397</v>
      </c>
      <c r="NVX31" s="53" t="s">
        <v>397</v>
      </c>
      <c r="NVY31" s="53" t="s">
        <v>397</v>
      </c>
      <c r="NVZ31" s="53" t="s">
        <v>397</v>
      </c>
      <c r="NWA31" s="53" t="s">
        <v>397</v>
      </c>
      <c r="NWB31" s="53" t="s">
        <v>397</v>
      </c>
      <c r="NWC31" s="53" t="s">
        <v>397</v>
      </c>
      <c r="NWD31" s="53" t="s">
        <v>397</v>
      </c>
      <c r="NWE31" s="53" t="s">
        <v>397</v>
      </c>
      <c r="NWF31" s="53" t="s">
        <v>397</v>
      </c>
      <c r="NWG31" s="53" t="s">
        <v>397</v>
      </c>
      <c r="NWH31" s="53" t="s">
        <v>397</v>
      </c>
      <c r="NWI31" s="53" t="s">
        <v>397</v>
      </c>
      <c r="NWJ31" s="53" t="s">
        <v>397</v>
      </c>
      <c r="NWK31" s="53" t="s">
        <v>397</v>
      </c>
      <c r="NWL31" s="53" t="s">
        <v>397</v>
      </c>
      <c r="NWM31" s="53" t="s">
        <v>397</v>
      </c>
      <c r="NWN31" s="53" t="s">
        <v>397</v>
      </c>
      <c r="NWO31" s="53" t="s">
        <v>397</v>
      </c>
      <c r="NWP31" s="53" t="s">
        <v>397</v>
      </c>
      <c r="NWQ31" s="53" t="s">
        <v>397</v>
      </c>
      <c r="NWR31" s="53" t="s">
        <v>397</v>
      </c>
      <c r="NWS31" s="53" t="s">
        <v>397</v>
      </c>
      <c r="NWT31" s="53" t="s">
        <v>397</v>
      </c>
      <c r="NWU31" s="53" t="s">
        <v>397</v>
      </c>
      <c r="NWV31" s="53" t="s">
        <v>397</v>
      </c>
      <c r="NWW31" s="53" t="s">
        <v>397</v>
      </c>
      <c r="NWX31" s="53" t="s">
        <v>397</v>
      </c>
      <c r="NWY31" s="53" t="s">
        <v>397</v>
      </c>
      <c r="NWZ31" s="53" t="s">
        <v>397</v>
      </c>
      <c r="NXA31" s="53" t="s">
        <v>397</v>
      </c>
      <c r="NXB31" s="53" t="s">
        <v>397</v>
      </c>
      <c r="NXC31" s="53" t="s">
        <v>397</v>
      </c>
      <c r="NXD31" s="53" t="s">
        <v>397</v>
      </c>
      <c r="NXE31" s="53" t="s">
        <v>397</v>
      </c>
      <c r="NXF31" s="53" t="s">
        <v>397</v>
      </c>
      <c r="NXG31" s="53" t="s">
        <v>397</v>
      </c>
      <c r="NXH31" s="53" t="s">
        <v>397</v>
      </c>
      <c r="NXI31" s="53" t="s">
        <v>397</v>
      </c>
      <c r="NXJ31" s="53" t="s">
        <v>397</v>
      </c>
      <c r="NXK31" s="53" t="s">
        <v>397</v>
      </c>
      <c r="NXL31" s="53" t="s">
        <v>397</v>
      </c>
      <c r="NXM31" s="53" t="s">
        <v>397</v>
      </c>
      <c r="NXN31" s="53" t="s">
        <v>397</v>
      </c>
      <c r="NXO31" s="53" t="s">
        <v>397</v>
      </c>
      <c r="NXP31" s="53" t="s">
        <v>397</v>
      </c>
      <c r="NXQ31" s="53" t="s">
        <v>397</v>
      </c>
      <c r="NXR31" s="53" t="s">
        <v>397</v>
      </c>
      <c r="NXS31" s="53" t="s">
        <v>397</v>
      </c>
      <c r="NXT31" s="53" t="s">
        <v>397</v>
      </c>
      <c r="NXU31" s="53" t="s">
        <v>397</v>
      </c>
      <c r="NXV31" s="53" t="s">
        <v>397</v>
      </c>
      <c r="NXW31" s="53" t="s">
        <v>397</v>
      </c>
      <c r="NXX31" s="53" t="s">
        <v>397</v>
      </c>
      <c r="NXY31" s="53" t="s">
        <v>397</v>
      </c>
      <c r="NXZ31" s="53" t="s">
        <v>397</v>
      </c>
      <c r="NYA31" s="53" t="s">
        <v>397</v>
      </c>
      <c r="NYB31" s="53" t="s">
        <v>397</v>
      </c>
      <c r="NYC31" s="53" t="s">
        <v>397</v>
      </c>
      <c r="NYD31" s="53" t="s">
        <v>397</v>
      </c>
      <c r="NYE31" s="53" t="s">
        <v>397</v>
      </c>
      <c r="NYF31" s="53" t="s">
        <v>397</v>
      </c>
      <c r="NYG31" s="53" t="s">
        <v>397</v>
      </c>
      <c r="NYH31" s="53" t="s">
        <v>397</v>
      </c>
      <c r="NYI31" s="53" t="s">
        <v>397</v>
      </c>
      <c r="NYJ31" s="53" t="s">
        <v>397</v>
      </c>
      <c r="NYK31" s="53" t="s">
        <v>397</v>
      </c>
      <c r="NYL31" s="53" t="s">
        <v>397</v>
      </c>
      <c r="NYM31" s="53" t="s">
        <v>397</v>
      </c>
      <c r="NYN31" s="53" t="s">
        <v>397</v>
      </c>
      <c r="NYO31" s="53" t="s">
        <v>397</v>
      </c>
      <c r="NYP31" s="53" t="s">
        <v>397</v>
      </c>
      <c r="NYQ31" s="53" t="s">
        <v>397</v>
      </c>
      <c r="NYR31" s="53" t="s">
        <v>397</v>
      </c>
      <c r="NYS31" s="53" t="s">
        <v>397</v>
      </c>
      <c r="NYT31" s="53" t="s">
        <v>397</v>
      </c>
      <c r="NYU31" s="53" t="s">
        <v>397</v>
      </c>
      <c r="NYV31" s="53" t="s">
        <v>397</v>
      </c>
      <c r="NYW31" s="53" t="s">
        <v>397</v>
      </c>
      <c r="NYX31" s="53" t="s">
        <v>397</v>
      </c>
      <c r="NYY31" s="53" t="s">
        <v>397</v>
      </c>
      <c r="NYZ31" s="53" t="s">
        <v>397</v>
      </c>
      <c r="NZA31" s="53" t="s">
        <v>397</v>
      </c>
      <c r="NZB31" s="53" t="s">
        <v>397</v>
      </c>
      <c r="NZC31" s="53" t="s">
        <v>397</v>
      </c>
      <c r="NZD31" s="53" t="s">
        <v>397</v>
      </c>
      <c r="NZE31" s="53" t="s">
        <v>397</v>
      </c>
      <c r="NZF31" s="53" t="s">
        <v>397</v>
      </c>
      <c r="NZG31" s="53" t="s">
        <v>397</v>
      </c>
      <c r="NZH31" s="53" t="s">
        <v>397</v>
      </c>
      <c r="NZI31" s="53" t="s">
        <v>397</v>
      </c>
      <c r="NZJ31" s="53" t="s">
        <v>397</v>
      </c>
      <c r="NZK31" s="53" t="s">
        <v>397</v>
      </c>
      <c r="NZL31" s="53" t="s">
        <v>397</v>
      </c>
      <c r="NZM31" s="53" t="s">
        <v>397</v>
      </c>
      <c r="NZN31" s="53" t="s">
        <v>397</v>
      </c>
      <c r="NZO31" s="53" t="s">
        <v>397</v>
      </c>
      <c r="NZP31" s="53" t="s">
        <v>397</v>
      </c>
      <c r="NZQ31" s="53" t="s">
        <v>397</v>
      </c>
      <c r="NZR31" s="53" t="s">
        <v>397</v>
      </c>
      <c r="NZS31" s="53" t="s">
        <v>397</v>
      </c>
      <c r="NZT31" s="53" t="s">
        <v>397</v>
      </c>
      <c r="NZU31" s="53" t="s">
        <v>397</v>
      </c>
      <c r="NZV31" s="53" t="s">
        <v>397</v>
      </c>
      <c r="NZW31" s="53" t="s">
        <v>397</v>
      </c>
      <c r="NZX31" s="53" t="s">
        <v>397</v>
      </c>
      <c r="NZY31" s="53" t="s">
        <v>397</v>
      </c>
      <c r="NZZ31" s="53" t="s">
        <v>397</v>
      </c>
      <c r="OAA31" s="53" t="s">
        <v>397</v>
      </c>
      <c r="OAB31" s="53" t="s">
        <v>397</v>
      </c>
      <c r="OAC31" s="53" t="s">
        <v>397</v>
      </c>
      <c r="OAD31" s="53" t="s">
        <v>397</v>
      </c>
      <c r="OAE31" s="53" t="s">
        <v>397</v>
      </c>
      <c r="OAF31" s="53" t="s">
        <v>397</v>
      </c>
      <c r="OAG31" s="53" t="s">
        <v>397</v>
      </c>
      <c r="OAH31" s="53" t="s">
        <v>397</v>
      </c>
      <c r="OAI31" s="53" t="s">
        <v>397</v>
      </c>
      <c r="OAJ31" s="53" t="s">
        <v>397</v>
      </c>
      <c r="OAK31" s="53" t="s">
        <v>397</v>
      </c>
      <c r="OAL31" s="53" t="s">
        <v>397</v>
      </c>
      <c r="OAM31" s="53" t="s">
        <v>397</v>
      </c>
      <c r="OAN31" s="53" t="s">
        <v>397</v>
      </c>
      <c r="OAO31" s="53" t="s">
        <v>397</v>
      </c>
      <c r="OAP31" s="53" t="s">
        <v>397</v>
      </c>
      <c r="OAQ31" s="53" t="s">
        <v>397</v>
      </c>
      <c r="OAR31" s="53" t="s">
        <v>397</v>
      </c>
      <c r="OAS31" s="53" t="s">
        <v>397</v>
      </c>
      <c r="OAT31" s="53" t="s">
        <v>397</v>
      </c>
      <c r="OAU31" s="53" t="s">
        <v>397</v>
      </c>
      <c r="OAV31" s="53" t="s">
        <v>397</v>
      </c>
      <c r="OAW31" s="53" t="s">
        <v>397</v>
      </c>
      <c r="OAX31" s="53" t="s">
        <v>397</v>
      </c>
      <c r="OAY31" s="53" t="s">
        <v>397</v>
      </c>
      <c r="OAZ31" s="53" t="s">
        <v>397</v>
      </c>
      <c r="OBA31" s="53" t="s">
        <v>397</v>
      </c>
      <c r="OBB31" s="53" t="s">
        <v>397</v>
      </c>
      <c r="OBC31" s="53" t="s">
        <v>397</v>
      </c>
      <c r="OBD31" s="53" t="s">
        <v>397</v>
      </c>
      <c r="OBE31" s="53" t="s">
        <v>397</v>
      </c>
      <c r="OBF31" s="53" t="s">
        <v>397</v>
      </c>
      <c r="OBG31" s="53" t="s">
        <v>397</v>
      </c>
      <c r="OBH31" s="53" t="s">
        <v>397</v>
      </c>
      <c r="OBI31" s="53" t="s">
        <v>397</v>
      </c>
      <c r="OBJ31" s="53" t="s">
        <v>397</v>
      </c>
      <c r="OBK31" s="53" t="s">
        <v>397</v>
      </c>
      <c r="OBL31" s="53" t="s">
        <v>397</v>
      </c>
      <c r="OBM31" s="53" t="s">
        <v>397</v>
      </c>
      <c r="OBN31" s="53" t="s">
        <v>397</v>
      </c>
      <c r="OBO31" s="53" t="s">
        <v>397</v>
      </c>
      <c r="OBP31" s="53" t="s">
        <v>397</v>
      </c>
      <c r="OBQ31" s="53" t="s">
        <v>397</v>
      </c>
      <c r="OBR31" s="53" t="s">
        <v>397</v>
      </c>
      <c r="OBS31" s="53" t="s">
        <v>397</v>
      </c>
      <c r="OBT31" s="53" t="s">
        <v>397</v>
      </c>
      <c r="OBU31" s="53" t="s">
        <v>397</v>
      </c>
      <c r="OBV31" s="53" t="s">
        <v>397</v>
      </c>
      <c r="OBW31" s="53" t="s">
        <v>397</v>
      </c>
      <c r="OBX31" s="53" t="s">
        <v>397</v>
      </c>
      <c r="OBY31" s="53" t="s">
        <v>397</v>
      </c>
      <c r="OBZ31" s="53" t="s">
        <v>397</v>
      </c>
      <c r="OCA31" s="53" t="s">
        <v>397</v>
      </c>
      <c r="OCB31" s="53" t="s">
        <v>397</v>
      </c>
      <c r="OCC31" s="53" t="s">
        <v>397</v>
      </c>
      <c r="OCD31" s="53" t="s">
        <v>397</v>
      </c>
      <c r="OCE31" s="53" t="s">
        <v>397</v>
      </c>
      <c r="OCF31" s="53" t="s">
        <v>397</v>
      </c>
      <c r="OCG31" s="53" t="s">
        <v>397</v>
      </c>
      <c r="OCH31" s="53" t="s">
        <v>397</v>
      </c>
      <c r="OCI31" s="53" t="s">
        <v>397</v>
      </c>
      <c r="OCJ31" s="53" t="s">
        <v>397</v>
      </c>
      <c r="OCK31" s="53" t="s">
        <v>397</v>
      </c>
      <c r="OCL31" s="53" t="s">
        <v>397</v>
      </c>
      <c r="OCM31" s="53" t="s">
        <v>397</v>
      </c>
      <c r="OCN31" s="53" t="s">
        <v>397</v>
      </c>
      <c r="OCO31" s="53" t="s">
        <v>397</v>
      </c>
      <c r="OCP31" s="53" t="s">
        <v>397</v>
      </c>
      <c r="OCQ31" s="53" t="s">
        <v>397</v>
      </c>
      <c r="OCR31" s="53" t="s">
        <v>397</v>
      </c>
      <c r="OCS31" s="53" t="s">
        <v>397</v>
      </c>
      <c r="OCT31" s="53" t="s">
        <v>397</v>
      </c>
      <c r="OCU31" s="53" t="s">
        <v>397</v>
      </c>
      <c r="OCV31" s="53" t="s">
        <v>397</v>
      </c>
      <c r="OCW31" s="53" t="s">
        <v>397</v>
      </c>
      <c r="OCX31" s="53" t="s">
        <v>397</v>
      </c>
      <c r="OCY31" s="53" t="s">
        <v>397</v>
      </c>
      <c r="OCZ31" s="53" t="s">
        <v>397</v>
      </c>
      <c r="ODA31" s="53" t="s">
        <v>397</v>
      </c>
      <c r="ODB31" s="53" t="s">
        <v>397</v>
      </c>
      <c r="ODC31" s="53" t="s">
        <v>397</v>
      </c>
      <c r="ODD31" s="53" t="s">
        <v>397</v>
      </c>
      <c r="ODE31" s="53" t="s">
        <v>397</v>
      </c>
      <c r="ODF31" s="53" t="s">
        <v>397</v>
      </c>
      <c r="ODG31" s="53" t="s">
        <v>397</v>
      </c>
      <c r="ODH31" s="53" t="s">
        <v>397</v>
      </c>
      <c r="ODI31" s="53" t="s">
        <v>397</v>
      </c>
      <c r="ODJ31" s="53" t="s">
        <v>397</v>
      </c>
      <c r="ODK31" s="53" t="s">
        <v>397</v>
      </c>
      <c r="ODL31" s="53" t="s">
        <v>397</v>
      </c>
      <c r="ODM31" s="53" t="s">
        <v>397</v>
      </c>
      <c r="ODN31" s="53" t="s">
        <v>397</v>
      </c>
      <c r="ODO31" s="53" t="s">
        <v>397</v>
      </c>
      <c r="ODP31" s="53" t="s">
        <v>397</v>
      </c>
      <c r="ODQ31" s="53" t="s">
        <v>397</v>
      </c>
      <c r="ODR31" s="53" t="s">
        <v>397</v>
      </c>
      <c r="ODS31" s="53" t="s">
        <v>397</v>
      </c>
      <c r="ODT31" s="53" t="s">
        <v>397</v>
      </c>
      <c r="ODU31" s="53" t="s">
        <v>397</v>
      </c>
      <c r="ODV31" s="53" t="s">
        <v>397</v>
      </c>
      <c r="ODW31" s="53" t="s">
        <v>397</v>
      </c>
      <c r="ODX31" s="53" t="s">
        <v>397</v>
      </c>
      <c r="ODY31" s="53" t="s">
        <v>397</v>
      </c>
      <c r="ODZ31" s="53" t="s">
        <v>397</v>
      </c>
      <c r="OEA31" s="53" t="s">
        <v>397</v>
      </c>
      <c r="OEB31" s="53" t="s">
        <v>397</v>
      </c>
      <c r="OEC31" s="53" t="s">
        <v>397</v>
      </c>
      <c r="OED31" s="53" t="s">
        <v>397</v>
      </c>
      <c r="OEE31" s="53" t="s">
        <v>397</v>
      </c>
      <c r="OEF31" s="53" t="s">
        <v>397</v>
      </c>
      <c r="OEG31" s="53" t="s">
        <v>397</v>
      </c>
      <c r="OEH31" s="53" t="s">
        <v>397</v>
      </c>
      <c r="OEI31" s="53" t="s">
        <v>397</v>
      </c>
      <c r="OEJ31" s="53" t="s">
        <v>397</v>
      </c>
      <c r="OEK31" s="53" t="s">
        <v>397</v>
      </c>
      <c r="OEL31" s="53" t="s">
        <v>397</v>
      </c>
      <c r="OEM31" s="53" t="s">
        <v>397</v>
      </c>
      <c r="OEN31" s="53" t="s">
        <v>397</v>
      </c>
      <c r="OEO31" s="53" t="s">
        <v>397</v>
      </c>
      <c r="OEP31" s="53" t="s">
        <v>397</v>
      </c>
      <c r="OEQ31" s="53" t="s">
        <v>397</v>
      </c>
      <c r="OER31" s="53" t="s">
        <v>397</v>
      </c>
      <c r="OES31" s="53" t="s">
        <v>397</v>
      </c>
      <c r="OET31" s="53" t="s">
        <v>397</v>
      </c>
      <c r="OEU31" s="53" t="s">
        <v>397</v>
      </c>
      <c r="OEV31" s="53" t="s">
        <v>397</v>
      </c>
      <c r="OEW31" s="53" t="s">
        <v>397</v>
      </c>
      <c r="OEX31" s="53" t="s">
        <v>397</v>
      </c>
      <c r="OEY31" s="53" t="s">
        <v>397</v>
      </c>
      <c r="OEZ31" s="53" t="s">
        <v>397</v>
      </c>
      <c r="OFA31" s="53" t="s">
        <v>397</v>
      </c>
      <c r="OFB31" s="53" t="s">
        <v>397</v>
      </c>
      <c r="OFC31" s="53" t="s">
        <v>397</v>
      </c>
      <c r="OFD31" s="53" t="s">
        <v>397</v>
      </c>
      <c r="OFE31" s="53" t="s">
        <v>397</v>
      </c>
      <c r="OFF31" s="53" t="s">
        <v>397</v>
      </c>
      <c r="OFG31" s="53" t="s">
        <v>397</v>
      </c>
      <c r="OFH31" s="53" t="s">
        <v>397</v>
      </c>
      <c r="OFI31" s="53" t="s">
        <v>397</v>
      </c>
      <c r="OFJ31" s="53" t="s">
        <v>397</v>
      </c>
      <c r="OFK31" s="53" t="s">
        <v>397</v>
      </c>
      <c r="OFL31" s="53" t="s">
        <v>397</v>
      </c>
      <c r="OFM31" s="53" t="s">
        <v>397</v>
      </c>
      <c r="OFN31" s="53" t="s">
        <v>397</v>
      </c>
      <c r="OFO31" s="53" t="s">
        <v>397</v>
      </c>
      <c r="OFP31" s="53" t="s">
        <v>397</v>
      </c>
      <c r="OFQ31" s="53" t="s">
        <v>397</v>
      </c>
      <c r="OFR31" s="53" t="s">
        <v>397</v>
      </c>
      <c r="OFS31" s="53" t="s">
        <v>397</v>
      </c>
      <c r="OFT31" s="53" t="s">
        <v>397</v>
      </c>
      <c r="OFU31" s="53" t="s">
        <v>397</v>
      </c>
      <c r="OFV31" s="53" t="s">
        <v>397</v>
      </c>
      <c r="OFW31" s="53" t="s">
        <v>397</v>
      </c>
      <c r="OFX31" s="53" t="s">
        <v>397</v>
      </c>
      <c r="OFY31" s="53" t="s">
        <v>397</v>
      </c>
      <c r="OFZ31" s="53" t="s">
        <v>397</v>
      </c>
      <c r="OGA31" s="53" t="s">
        <v>397</v>
      </c>
      <c r="OGB31" s="53" t="s">
        <v>397</v>
      </c>
      <c r="OGC31" s="53" t="s">
        <v>397</v>
      </c>
      <c r="OGD31" s="53" t="s">
        <v>397</v>
      </c>
      <c r="OGE31" s="53" t="s">
        <v>397</v>
      </c>
      <c r="OGF31" s="53" t="s">
        <v>397</v>
      </c>
      <c r="OGG31" s="53" t="s">
        <v>397</v>
      </c>
      <c r="OGH31" s="53" t="s">
        <v>397</v>
      </c>
      <c r="OGI31" s="53" t="s">
        <v>397</v>
      </c>
      <c r="OGJ31" s="53" t="s">
        <v>397</v>
      </c>
      <c r="OGK31" s="53" t="s">
        <v>397</v>
      </c>
      <c r="OGL31" s="53" t="s">
        <v>397</v>
      </c>
      <c r="OGM31" s="53" t="s">
        <v>397</v>
      </c>
      <c r="OGN31" s="53" t="s">
        <v>397</v>
      </c>
      <c r="OGO31" s="53" t="s">
        <v>397</v>
      </c>
      <c r="OGP31" s="53" t="s">
        <v>397</v>
      </c>
      <c r="OGQ31" s="53" t="s">
        <v>397</v>
      </c>
      <c r="OGR31" s="53" t="s">
        <v>397</v>
      </c>
      <c r="OGS31" s="53" t="s">
        <v>397</v>
      </c>
      <c r="OGT31" s="53" t="s">
        <v>397</v>
      </c>
      <c r="OGU31" s="53" t="s">
        <v>397</v>
      </c>
      <c r="OGV31" s="53" t="s">
        <v>397</v>
      </c>
      <c r="OGW31" s="53" t="s">
        <v>397</v>
      </c>
      <c r="OGX31" s="53" t="s">
        <v>397</v>
      </c>
      <c r="OGY31" s="53" t="s">
        <v>397</v>
      </c>
      <c r="OGZ31" s="53" t="s">
        <v>397</v>
      </c>
      <c r="OHA31" s="53" t="s">
        <v>397</v>
      </c>
      <c r="OHB31" s="53" t="s">
        <v>397</v>
      </c>
      <c r="OHC31" s="53" t="s">
        <v>397</v>
      </c>
      <c r="OHD31" s="53" t="s">
        <v>397</v>
      </c>
      <c r="OHE31" s="53" t="s">
        <v>397</v>
      </c>
      <c r="OHF31" s="53" t="s">
        <v>397</v>
      </c>
      <c r="OHG31" s="53" t="s">
        <v>397</v>
      </c>
      <c r="OHH31" s="53" t="s">
        <v>397</v>
      </c>
      <c r="OHI31" s="53" t="s">
        <v>397</v>
      </c>
      <c r="OHJ31" s="53" t="s">
        <v>397</v>
      </c>
      <c r="OHK31" s="53" t="s">
        <v>397</v>
      </c>
      <c r="OHL31" s="53" t="s">
        <v>397</v>
      </c>
      <c r="OHM31" s="53" t="s">
        <v>397</v>
      </c>
      <c r="OHN31" s="53" t="s">
        <v>397</v>
      </c>
      <c r="OHO31" s="53" t="s">
        <v>397</v>
      </c>
      <c r="OHP31" s="53" t="s">
        <v>397</v>
      </c>
      <c r="OHQ31" s="53" t="s">
        <v>397</v>
      </c>
      <c r="OHR31" s="53" t="s">
        <v>397</v>
      </c>
      <c r="OHS31" s="53" t="s">
        <v>397</v>
      </c>
      <c r="OHT31" s="53" t="s">
        <v>397</v>
      </c>
      <c r="OHU31" s="53" t="s">
        <v>397</v>
      </c>
      <c r="OHV31" s="53" t="s">
        <v>397</v>
      </c>
      <c r="OHW31" s="53" t="s">
        <v>397</v>
      </c>
      <c r="OHX31" s="53" t="s">
        <v>397</v>
      </c>
      <c r="OHY31" s="53" t="s">
        <v>397</v>
      </c>
      <c r="OHZ31" s="53" t="s">
        <v>397</v>
      </c>
      <c r="OIA31" s="53" t="s">
        <v>397</v>
      </c>
      <c r="OIB31" s="53" t="s">
        <v>397</v>
      </c>
      <c r="OIC31" s="53" t="s">
        <v>397</v>
      </c>
      <c r="OID31" s="53" t="s">
        <v>397</v>
      </c>
      <c r="OIE31" s="53" t="s">
        <v>397</v>
      </c>
      <c r="OIF31" s="53" t="s">
        <v>397</v>
      </c>
      <c r="OIG31" s="53" t="s">
        <v>397</v>
      </c>
      <c r="OIH31" s="53" t="s">
        <v>397</v>
      </c>
      <c r="OII31" s="53" t="s">
        <v>397</v>
      </c>
      <c r="OIJ31" s="53" t="s">
        <v>397</v>
      </c>
      <c r="OIK31" s="53" t="s">
        <v>397</v>
      </c>
      <c r="OIL31" s="53" t="s">
        <v>397</v>
      </c>
      <c r="OIM31" s="53" t="s">
        <v>397</v>
      </c>
      <c r="OIN31" s="53" t="s">
        <v>397</v>
      </c>
      <c r="OIO31" s="53" t="s">
        <v>397</v>
      </c>
      <c r="OIP31" s="53" t="s">
        <v>397</v>
      </c>
      <c r="OIQ31" s="53" t="s">
        <v>397</v>
      </c>
      <c r="OIR31" s="53" t="s">
        <v>397</v>
      </c>
      <c r="OIS31" s="53" t="s">
        <v>397</v>
      </c>
      <c r="OIT31" s="53" t="s">
        <v>397</v>
      </c>
      <c r="OIU31" s="53" t="s">
        <v>397</v>
      </c>
      <c r="OIV31" s="53" t="s">
        <v>397</v>
      </c>
      <c r="OIW31" s="53" t="s">
        <v>397</v>
      </c>
      <c r="OIX31" s="53" t="s">
        <v>397</v>
      </c>
      <c r="OIY31" s="53" t="s">
        <v>397</v>
      </c>
      <c r="OIZ31" s="53" t="s">
        <v>397</v>
      </c>
      <c r="OJA31" s="53" t="s">
        <v>397</v>
      </c>
      <c r="OJB31" s="53" t="s">
        <v>397</v>
      </c>
      <c r="OJC31" s="53" t="s">
        <v>397</v>
      </c>
      <c r="OJD31" s="53" t="s">
        <v>397</v>
      </c>
      <c r="OJE31" s="53" t="s">
        <v>397</v>
      </c>
      <c r="OJF31" s="53" t="s">
        <v>397</v>
      </c>
      <c r="OJG31" s="53" t="s">
        <v>397</v>
      </c>
      <c r="OJH31" s="53" t="s">
        <v>397</v>
      </c>
      <c r="OJI31" s="53" t="s">
        <v>397</v>
      </c>
      <c r="OJJ31" s="53" t="s">
        <v>397</v>
      </c>
      <c r="OJK31" s="53" t="s">
        <v>397</v>
      </c>
      <c r="OJL31" s="53" t="s">
        <v>397</v>
      </c>
      <c r="OJM31" s="53" t="s">
        <v>397</v>
      </c>
      <c r="OJN31" s="53" t="s">
        <v>397</v>
      </c>
      <c r="OJO31" s="53" t="s">
        <v>397</v>
      </c>
      <c r="OJP31" s="53" t="s">
        <v>397</v>
      </c>
      <c r="OJQ31" s="53" t="s">
        <v>397</v>
      </c>
      <c r="OJR31" s="53" t="s">
        <v>397</v>
      </c>
      <c r="OJS31" s="53" t="s">
        <v>397</v>
      </c>
      <c r="OJT31" s="53" t="s">
        <v>397</v>
      </c>
      <c r="OJU31" s="53" t="s">
        <v>397</v>
      </c>
      <c r="OJV31" s="53" t="s">
        <v>397</v>
      </c>
      <c r="OJW31" s="53" t="s">
        <v>397</v>
      </c>
      <c r="OJX31" s="53" t="s">
        <v>397</v>
      </c>
      <c r="OJY31" s="53" t="s">
        <v>397</v>
      </c>
      <c r="OJZ31" s="53" t="s">
        <v>397</v>
      </c>
      <c r="OKA31" s="53" t="s">
        <v>397</v>
      </c>
      <c r="OKB31" s="53" t="s">
        <v>397</v>
      </c>
      <c r="OKC31" s="53" t="s">
        <v>397</v>
      </c>
      <c r="OKD31" s="53" t="s">
        <v>397</v>
      </c>
      <c r="OKE31" s="53" t="s">
        <v>397</v>
      </c>
      <c r="OKF31" s="53" t="s">
        <v>397</v>
      </c>
      <c r="OKG31" s="53" t="s">
        <v>397</v>
      </c>
      <c r="OKH31" s="53" t="s">
        <v>397</v>
      </c>
      <c r="OKI31" s="53" t="s">
        <v>397</v>
      </c>
      <c r="OKJ31" s="53" t="s">
        <v>397</v>
      </c>
      <c r="OKK31" s="53" t="s">
        <v>397</v>
      </c>
      <c r="OKL31" s="53" t="s">
        <v>397</v>
      </c>
      <c r="OKM31" s="53" t="s">
        <v>397</v>
      </c>
      <c r="OKN31" s="53" t="s">
        <v>397</v>
      </c>
      <c r="OKO31" s="53" t="s">
        <v>397</v>
      </c>
      <c r="OKP31" s="53" t="s">
        <v>397</v>
      </c>
      <c r="OKQ31" s="53" t="s">
        <v>397</v>
      </c>
      <c r="OKR31" s="53" t="s">
        <v>397</v>
      </c>
      <c r="OKS31" s="53" t="s">
        <v>397</v>
      </c>
      <c r="OKT31" s="53" t="s">
        <v>397</v>
      </c>
      <c r="OKU31" s="53" t="s">
        <v>397</v>
      </c>
      <c r="OKV31" s="53" t="s">
        <v>397</v>
      </c>
      <c r="OKW31" s="53" t="s">
        <v>397</v>
      </c>
      <c r="OKX31" s="53" t="s">
        <v>397</v>
      </c>
      <c r="OKY31" s="53" t="s">
        <v>397</v>
      </c>
      <c r="OKZ31" s="53" t="s">
        <v>397</v>
      </c>
      <c r="OLA31" s="53" t="s">
        <v>397</v>
      </c>
      <c r="OLB31" s="53" t="s">
        <v>397</v>
      </c>
      <c r="OLC31" s="53" t="s">
        <v>397</v>
      </c>
      <c r="OLD31" s="53" t="s">
        <v>397</v>
      </c>
      <c r="OLE31" s="53" t="s">
        <v>397</v>
      </c>
      <c r="OLF31" s="53" t="s">
        <v>397</v>
      </c>
      <c r="OLG31" s="53" t="s">
        <v>397</v>
      </c>
      <c r="OLH31" s="53" t="s">
        <v>397</v>
      </c>
      <c r="OLI31" s="53" t="s">
        <v>397</v>
      </c>
      <c r="OLJ31" s="53" t="s">
        <v>397</v>
      </c>
      <c r="OLK31" s="53" t="s">
        <v>397</v>
      </c>
      <c r="OLL31" s="53" t="s">
        <v>397</v>
      </c>
      <c r="OLM31" s="53" t="s">
        <v>397</v>
      </c>
      <c r="OLN31" s="53" t="s">
        <v>397</v>
      </c>
      <c r="OLO31" s="53" t="s">
        <v>397</v>
      </c>
      <c r="OLP31" s="53" t="s">
        <v>397</v>
      </c>
      <c r="OLQ31" s="53" t="s">
        <v>397</v>
      </c>
      <c r="OLR31" s="53" t="s">
        <v>397</v>
      </c>
      <c r="OLS31" s="53" t="s">
        <v>397</v>
      </c>
      <c r="OLT31" s="53" t="s">
        <v>397</v>
      </c>
      <c r="OLU31" s="53" t="s">
        <v>397</v>
      </c>
      <c r="OLV31" s="53" t="s">
        <v>397</v>
      </c>
      <c r="OLW31" s="53" t="s">
        <v>397</v>
      </c>
      <c r="OLX31" s="53" t="s">
        <v>397</v>
      </c>
      <c r="OLY31" s="53" t="s">
        <v>397</v>
      </c>
      <c r="OLZ31" s="53" t="s">
        <v>397</v>
      </c>
      <c r="OMA31" s="53" t="s">
        <v>397</v>
      </c>
      <c r="OMB31" s="53" t="s">
        <v>397</v>
      </c>
      <c r="OMC31" s="53" t="s">
        <v>397</v>
      </c>
      <c r="OMD31" s="53" t="s">
        <v>397</v>
      </c>
      <c r="OME31" s="53" t="s">
        <v>397</v>
      </c>
      <c r="OMF31" s="53" t="s">
        <v>397</v>
      </c>
      <c r="OMG31" s="53" t="s">
        <v>397</v>
      </c>
      <c r="OMH31" s="53" t="s">
        <v>397</v>
      </c>
      <c r="OMI31" s="53" t="s">
        <v>397</v>
      </c>
      <c r="OMJ31" s="53" t="s">
        <v>397</v>
      </c>
      <c r="OMK31" s="53" t="s">
        <v>397</v>
      </c>
      <c r="OML31" s="53" t="s">
        <v>397</v>
      </c>
      <c r="OMM31" s="53" t="s">
        <v>397</v>
      </c>
      <c r="OMN31" s="53" t="s">
        <v>397</v>
      </c>
      <c r="OMO31" s="53" t="s">
        <v>397</v>
      </c>
      <c r="OMP31" s="53" t="s">
        <v>397</v>
      </c>
      <c r="OMQ31" s="53" t="s">
        <v>397</v>
      </c>
      <c r="OMR31" s="53" t="s">
        <v>397</v>
      </c>
      <c r="OMS31" s="53" t="s">
        <v>397</v>
      </c>
      <c r="OMT31" s="53" t="s">
        <v>397</v>
      </c>
      <c r="OMU31" s="53" t="s">
        <v>397</v>
      </c>
      <c r="OMV31" s="53" t="s">
        <v>397</v>
      </c>
      <c r="OMW31" s="53" t="s">
        <v>397</v>
      </c>
      <c r="OMX31" s="53" t="s">
        <v>397</v>
      </c>
      <c r="OMY31" s="53" t="s">
        <v>397</v>
      </c>
      <c r="OMZ31" s="53" t="s">
        <v>397</v>
      </c>
      <c r="ONA31" s="53" t="s">
        <v>397</v>
      </c>
      <c r="ONB31" s="53" t="s">
        <v>397</v>
      </c>
      <c r="ONC31" s="53" t="s">
        <v>397</v>
      </c>
      <c r="OND31" s="53" t="s">
        <v>397</v>
      </c>
      <c r="ONE31" s="53" t="s">
        <v>397</v>
      </c>
      <c r="ONF31" s="53" t="s">
        <v>397</v>
      </c>
      <c r="ONG31" s="53" t="s">
        <v>397</v>
      </c>
      <c r="ONH31" s="53" t="s">
        <v>397</v>
      </c>
      <c r="ONI31" s="53" t="s">
        <v>397</v>
      </c>
      <c r="ONJ31" s="53" t="s">
        <v>397</v>
      </c>
      <c r="ONK31" s="53" t="s">
        <v>397</v>
      </c>
      <c r="ONL31" s="53" t="s">
        <v>397</v>
      </c>
      <c r="ONM31" s="53" t="s">
        <v>397</v>
      </c>
      <c r="ONN31" s="53" t="s">
        <v>397</v>
      </c>
      <c r="ONO31" s="53" t="s">
        <v>397</v>
      </c>
      <c r="ONP31" s="53" t="s">
        <v>397</v>
      </c>
      <c r="ONQ31" s="53" t="s">
        <v>397</v>
      </c>
      <c r="ONR31" s="53" t="s">
        <v>397</v>
      </c>
      <c r="ONS31" s="53" t="s">
        <v>397</v>
      </c>
      <c r="ONT31" s="53" t="s">
        <v>397</v>
      </c>
      <c r="ONU31" s="53" t="s">
        <v>397</v>
      </c>
      <c r="ONV31" s="53" t="s">
        <v>397</v>
      </c>
      <c r="ONW31" s="53" t="s">
        <v>397</v>
      </c>
      <c r="ONX31" s="53" t="s">
        <v>397</v>
      </c>
      <c r="ONY31" s="53" t="s">
        <v>397</v>
      </c>
      <c r="ONZ31" s="53" t="s">
        <v>397</v>
      </c>
      <c r="OOA31" s="53" t="s">
        <v>397</v>
      </c>
      <c r="OOB31" s="53" t="s">
        <v>397</v>
      </c>
      <c r="OOC31" s="53" t="s">
        <v>397</v>
      </c>
      <c r="OOD31" s="53" t="s">
        <v>397</v>
      </c>
      <c r="OOE31" s="53" t="s">
        <v>397</v>
      </c>
      <c r="OOF31" s="53" t="s">
        <v>397</v>
      </c>
      <c r="OOG31" s="53" t="s">
        <v>397</v>
      </c>
      <c r="OOH31" s="53" t="s">
        <v>397</v>
      </c>
      <c r="OOI31" s="53" t="s">
        <v>397</v>
      </c>
      <c r="OOJ31" s="53" t="s">
        <v>397</v>
      </c>
      <c r="OOK31" s="53" t="s">
        <v>397</v>
      </c>
      <c r="OOL31" s="53" t="s">
        <v>397</v>
      </c>
      <c r="OOM31" s="53" t="s">
        <v>397</v>
      </c>
      <c r="OON31" s="53" t="s">
        <v>397</v>
      </c>
      <c r="OOO31" s="53" t="s">
        <v>397</v>
      </c>
      <c r="OOP31" s="53" t="s">
        <v>397</v>
      </c>
      <c r="OOQ31" s="53" t="s">
        <v>397</v>
      </c>
      <c r="OOR31" s="53" t="s">
        <v>397</v>
      </c>
      <c r="OOS31" s="53" t="s">
        <v>397</v>
      </c>
      <c r="OOT31" s="53" t="s">
        <v>397</v>
      </c>
      <c r="OOU31" s="53" t="s">
        <v>397</v>
      </c>
      <c r="OOV31" s="53" t="s">
        <v>397</v>
      </c>
      <c r="OOW31" s="53" t="s">
        <v>397</v>
      </c>
      <c r="OOX31" s="53" t="s">
        <v>397</v>
      </c>
      <c r="OOY31" s="53" t="s">
        <v>397</v>
      </c>
      <c r="OOZ31" s="53" t="s">
        <v>397</v>
      </c>
      <c r="OPA31" s="53" t="s">
        <v>397</v>
      </c>
      <c r="OPB31" s="53" t="s">
        <v>397</v>
      </c>
      <c r="OPC31" s="53" t="s">
        <v>397</v>
      </c>
      <c r="OPD31" s="53" t="s">
        <v>397</v>
      </c>
      <c r="OPE31" s="53" t="s">
        <v>397</v>
      </c>
      <c r="OPF31" s="53" t="s">
        <v>397</v>
      </c>
      <c r="OPG31" s="53" t="s">
        <v>397</v>
      </c>
      <c r="OPH31" s="53" t="s">
        <v>397</v>
      </c>
      <c r="OPI31" s="53" t="s">
        <v>397</v>
      </c>
      <c r="OPJ31" s="53" t="s">
        <v>397</v>
      </c>
      <c r="OPK31" s="53" t="s">
        <v>397</v>
      </c>
      <c r="OPL31" s="53" t="s">
        <v>397</v>
      </c>
      <c r="OPM31" s="53" t="s">
        <v>397</v>
      </c>
      <c r="OPN31" s="53" t="s">
        <v>397</v>
      </c>
      <c r="OPO31" s="53" t="s">
        <v>397</v>
      </c>
      <c r="OPP31" s="53" t="s">
        <v>397</v>
      </c>
      <c r="OPQ31" s="53" t="s">
        <v>397</v>
      </c>
      <c r="OPR31" s="53" t="s">
        <v>397</v>
      </c>
      <c r="OPS31" s="53" t="s">
        <v>397</v>
      </c>
      <c r="OPT31" s="53" t="s">
        <v>397</v>
      </c>
      <c r="OPU31" s="53" t="s">
        <v>397</v>
      </c>
      <c r="OPV31" s="53" t="s">
        <v>397</v>
      </c>
      <c r="OPW31" s="53" t="s">
        <v>397</v>
      </c>
      <c r="OPX31" s="53" t="s">
        <v>397</v>
      </c>
      <c r="OPY31" s="53" t="s">
        <v>397</v>
      </c>
      <c r="OPZ31" s="53" t="s">
        <v>397</v>
      </c>
      <c r="OQA31" s="53" t="s">
        <v>397</v>
      </c>
      <c r="OQB31" s="53" t="s">
        <v>397</v>
      </c>
      <c r="OQC31" s="53" t="s">
        <v>397</v>
      </c>
      <c r="OQD31" s="53" t="s">
        <v>397</v>
      </c>
      <c r="OQE31" s="53" t="s">
        <v>397</v>
      </c>
      <c r="OQF31" s="53" t="s">
        <v>397</v>
      </c>
      <c r="OQG31" s="53" t="s">
        <v>397</v>
      </c>
      <c r="OQH31" s="53" t="s">
        <v>397</v>
      </c>
      <c r="OQI31" s="53" t="s">
        <v>397</v>
      </c>
      <c r="OQJ31" s="53" t="s">
        <v>397</v>
      </c>
      <c r="OQK31" s="53" t="s">
        <v>397</v>
      </c>
      <c r="OQL31" s="53" t="s">
        <v>397</v>
      </c>
      <c r="OQM31" s="53" t="s">
        <v>397</v>
      </c>
      <c r="OQN31" s="53" t="s">
        <v>397</v>
      </c>
      <c r="OQO31" s="53" t="s">
        <v>397</v>
      </c>
      <c r="OQP31" s="53" t="s">
        <v>397</v>
      </c>
      <c r="OQQ31" s="53" t="s">
        <v>397</v>
      </c>
      <c r="OQR31" s="53" t="s">
        <v>397</v>
      </c>
      <c r="OQS31" s="53" t="s">
        <v>397</v>
      </c>
      <c r="OQT31" s="53" t="s">
        <v>397</v>
      </c>
      <c r="OQU31" s="53" t="s">
        <v>397</v>
      </c>
      <c r="OQV31" s="53" t="s">
        <v>397</v>
      </c>
      <c r="OQW31" s="53" t="s">
        <v>397</v>
      </c>
      <c r="OQX31" s="53" t="s">
        <v>397</v>
      </c>
      <c r="OQY31" s="53" t="s">
        <v>397</v>
      </c>
      <c r="OQZ31" s="53" t="s">
        <v>397</v>
      </c>
      <c r="ORA31" s="53" t="s">
        <v>397</v>
      </c>
      <c r="ORB31" s="53" t="s">
        <v>397</v>
      </c>
      <c r="ORC31" s="53" t="s">
        <v>397</v>
      </c>
      <c r="ORD31" s="53" t="s">
        <v>397</v>
      </c>
      <c r="ORE31" s="53" t="s">
        <v>397</v>
      </c>
      <c r="ORF31" s="53" t="s">
        <v>397</v>
      </c>
      <c r="ORG31" s="53" t="s">
        <v>397</v>
      </c>
      <c r="ORH31" s="53" t="s">
        <v>397</v>
      </c>
      <c r="ORI31" s="53" t="s">
        <v>397</v>
      </c>
      <c r="ORJ31" s="53" t="s">
        <v>397</v>
      </c>
      <c r="ORK31" s="53" t="s">
        <v>397</v>
      </c>
      <c r="ORL31" s="53" t="s">
        <v>397</v>
      </c>
      <c r="ORM31" s="53" t="s">
        <v>397</v>
      </c>
      <c r="ORN31" s="53" t="s">
        <v>397</v>
      </c>
      <c r="ORO31" s="53" t="s">
        <v>397</v>
      </c>
      <c r="ORP31" s="53" t="s">
        <v>397</v>
      </c>
      <c r="ORQ31" s="53" t="s">
        <v>397</v>
      </c>
      <c r="ORR31" s="53" t="s">
        <v>397</v>
      </c>
      <c r="ORS31" s="53" t="s">
        <v>397</v>
      </c>
      <c r="ORT31" s="53" t="s">
        <v>397</v>
      </c>
      <c r="ORU31" s="53" t="s">
        <v>397</v>
      </c>
      <c r="ORV31" s="53" t="s">
        <v>397</v>
      </c>
      <c r="ORW31" s="53" t="s">
        <v>397</v>
      </c>
      <c r="ORX31" s="53" t="s">
        <v>397</v>
      </c>
      <c r="ORY31" s="53" t="s">
        <v>397</v>
      </c>
      <c r="ORZ31" s="53" t="s">
        <v>397</v>
      </c>
      <c r="OSA31" s="53" t="s">
        <v>397</v>
      </c>
      <c r="OSB31" s="53" t="s">
        <v>397</v>
      </c>
      <c r="OSC31" s="53" t="s">
        <v>397</v>
      </c>
      <c r="OSD31" s="53" t="s">
        <v>397</v>
      </c>
      <c r="OSE31" s="53" t="s">
        <v>397</v>
      </c>
      <c r="OSF31" s="53" t="s">
        <v>397</v>
      </c>
      <c r="OSG31" s="53" t="s">
        <v>397</v>
      </c>
      <c r="OSH31" s="53" t="s">
        <v>397</v>
      </c>
      <c r="OSI31" s="53" t="s">
        <v>397</v>
      </c>
      <c r="OSJ31" s="53" t="s">
        <v>397</v>
      </c>
      <c r="OSK31" s="53" t="s">
        <v>397</v>
      </c>
      <c r="OSL31" s="53" t="s">
        <v>397</v>
      </c>
      <c r="OSM31" s="53" t="s">
        <v>397</v>
      </c>
      <c r="OSN31" s="53" t="s">
        <v>397</v>
      </c>
      <c r="OSO31" s="53" t="s">
        <v>397</v>
      </c>
      <c r="OSP31" s="53" t="s">
        <v>397</v>
      </c>
      <c r="OSQ31" s="53" t="s">
        <v>397</v>
      </c>
      <c r="OSR31" s="53" t="s">
        <v>397</v>
      </c>
      <c r="OSS31" s="53" t="s">
        <v>397</v>
      </c>
      <c r="OST31" s="53" t="s">
        <v>397</v>
      </c>
      <c r="OSU31" s="53" t="s">
        <v>397</v>
      </c>
      <c r="OSV31" s="53" t="s">
        <v>397</v>
      </c>
      <c r="OSW31" s="53" t="s">
        <v>397</v>
      </c>
      <c r="OSX31" s="53" t="s">
        <v>397</v>
      </c>
      <c r="OSY31" s="53" t="s">
        <v>397</v>
      </c>
      <c r="OSZ31" s="53" t="s">
        <v>397</v>
      </c>
      <c r="OTA31" s="53" t="s">
        <v>397</v>
      </c>
      <c r="OTB31" s="53" t="s">
        <v>397</v>
      </c>
      <c r="OTC31" s="53" t="s">
        <v>397</v>
      </c>
      <c r="OTD31" s="53" t="s">
        <v>397</v>
      </c>
      <c r="OTE31" s="53" t="s">
        <v>397</v>
      </c>
      <c r="OTF31" s="53" t="s">
        <v>397</v>
      </c>
      <c r="OTG31" s="53" t="s">
        <v>397</v>
      </c>
      <c r="OTH31" s="53" t="s">
        <v>397</v>
      </c>
      <c r="OTI31" s="53" t="s">
        <v>397</v>
      </c>
      <c r="OTJ31" s="53" t="s">
        <v>397</v>
      </c>
      <c r="OTK31" s="53" t="s">
        <v>397</v>
      </c>
      <c r="OTL31" s="53" t="s">
        <v>397</v>
      </c>
      <c r="OTM31" s="53" t="s">
        <v>397</v>
      </c>
      <c r="OTN31" s="53" t="s">
        <v>397</v>
      </c>
      <c r="OTO31" s="53" t="s">
        <v>397</v>
      </c>
      <c r="OTP31" s="53" t="s">
        <v>397</v>
      </c>
      <c r="OTQ31" s="53" t="s">
        <v>397</v>
      </c>
      <c r="OTR31" s="53" t="s">
        <v>397</v>
      </c>
      <c r="OTS31" s="53" t="s">
        <v>397</v>
      </c>
      <c r="OTT31" s="53" t="s">
        <v>397</v>
      </c>
      <c r="OTU31" s="53" t="s">
        <v>397</v>
      </c>
      <c r="OTV31" s="53" t="s">
        <v>397</v>
      </c>
      <c r="OTW31" s="53" t="s">
        <v>397</v>
      </c>
      <c r="OTX31" s="53" t="s">
        <v>397</v>
      </c>
      <c r="OTY31" s="53" t="s">
        <v>397</v>
      </c>
      <c r="OTZ31" s="53" t="s">
        <v>397</v>
      </c>
      <c r="OUA31" s="53" t="s">
        <v>397</v>
      </c>
      <c r="OUB31" s="53" t="s">
        <v>397</v>
      </c>
      <c r="OUC31" s="53" t="s">
        <v>397</v>
      </c>
      <c r="OUD31" s="53" t="s">
        <v>397</v>
      </c>
      <c r="OUE31" s="53" t="s">
        <v>397</v>
      </c>
      <c r="OUF31" s="53" t="s">
        <v>397</v>
      </c>
      <c r="OUG31" s="53" t="s">
        <v>397</v>
      </c>
      <c r="OUH31" s="53" t="s">
        <v>397</v>
      </c>
      <c r="OUI31" s="53" t="s">
        <v>397</v>
      </c>
      <c r="OUJ31" s="53" t="s">
        <v>397</v>
      </c>
      <c r="OUK31" s="53" t="s">
        <v>397</v>
      </c>
      <c r="OUL31" s="53" t="s">
        <v>397</v>
      </c>
      <c r="OUM31" s="53" t="s">
        <v>397</v>
      </c>
      <c r="OUN31" s="53" t="s">
        <v>397</v>
      </c>
      <c r="OUO31" s="53" t="s">
        <v>397</v>
      </c>
      <c r="OUP31" s="53" t="s">
        <v>397</v>
      </c>
      <c r="OUQ31" s="53" t="s">
        <v>397</v>
      </c>
      <c r="OUR31" s="53" t="s">
        <v>397</v>
      </c>
      <c r="OUS31" s="53" t="s">
        <v>397</v>
      </c>
      <c r="OUT31" s="53" t="s">
        <v>397</v>
      </c>
      <c r="OUU31" s="53" t="s">
        <v>397</v>
      </c>
      <c r="OUV31" s="53" t="s">
        <v>397</v>
      </c>
      <c r="OUW31" s="53" t="s">
        <v>397</v>
      </c>
      <c r="OUX31" s="53" t="s">
        <v>397</v>
      </c>
      <c r="OUY31" s="53" t="s">
        <v>397</v>
      </c>
      <c r="OUZ31" s="53" t="s">
        <v>397</v>
      </c>
      <c r="OVA31" s="53" t="s">
        <v>397</v>
      </c>
      <c r="OVB31" s="53" t="s">
        <v>397</v>
      </c>
      <c r="OVC31" s="53" t="s">
        <v>397</v>
      </c>
      <c r="OVD31" s="53" t="s">
        <v>397</v>
      </c>
      <c r="OVE31" s="53" t="s">
        <v>397</v>
      </c>
      <c r="OVF31" s="53" t="s">
        <v>397</v>
      </c>
      <c r="OVG31" s="53" t="s">
        <v>397</v>
      </c>
      <c r="OVH31" s="53" t="s">
        <v>397</v>
      </c>
      <c r="OVI31" s="53" t="s">
        <v>397</v>
      </c>
      <c r="OVJ31" s="53" t="s">
        <v>397</v>
      </c>
      <c r="OVK31" s="53" t="s">
        <v>397</v>
      </c>
      <c r="OVL31" s="53" t="s">
        <v>397</v>
      </c>
      <c r="OVM31" s="53" t="s">
        <v>397</v>
      </c>
      <c r="OVN31" s="53" t="s">
        <v>397</v>
      </c>
      <c r="OVO31" s="53" t="s">
        <v>397</v>
      </c>
      <c r="OVP31" s="53" t="s">
        <v>397</v>
      </c>
      <c r="OVQ31" s="53" t="s">
        <v>397</v>
      </c>
      <c r="OVR31" s="53" t="s">
        <v>397</v>
      </c>
      <c r="OVS31" s="53" t="s">
        <v>397</v>
      </c>
      <c r="OVT31" s="53" t="s">
        <v>397</v>
      </c>
      <c r="OVU31" s="53" t="s">
        <v>397</v>
      </c>
      <c r="OVV31" s="53" t="s">
        <v>397</v>
      </c>
      <c r="OVW31" s="53" t="s">
        <v>397</v>
      </c>
      <c r="OVX31" s="53" t="s">
        <v>397</v>
      </c>
      <c r="OVY31" s="53" t="s">
        <v>397</v>
      </c>
      <c r="OVZ31" s="53" t="s">
        <v>397</v>
      </c>
      <c r="OWA31" s="53" t="s">
        <v>397</v>
      </c>
      <c r="OWB31" s="53" t="s">
        <v>397</v>
      </c>
      <c r="OWC31" s="53" t="s">
        <v>397</v>
      </c>
      <c r="OWD31" s="53" t="s">
        <v>397</v>
      </c>
      <c r="OWE31" s="53" t="s">
        <v>397</v>
      </c>
      <c r="OWF31" s="53" t="s">
        <v>397</v>
      </c>
      <c r="OWG31" s="53" t="s">
        <v>397</v>
      </c>
      <c r="OWH31" s="53" t="s">
        <v>397</v>
      </c>
      <c r="OWI31" s="53" t="s">
        <v>397</v>
      </c>
      <c r="OWJ31" s="53" t="s">
        <v>397</v>
      </c>
      <c r="OWK31" s="53" t="s">
        <v>397</v>
      </c>
      <c r="OWL31" s="53" t="s">
        <v>397</v>
      </c>
      <c r="OWM31" s="53" t="s">
        <v>397</v>
      </c>
      <c r="OWN31" s="53" t="s">
        <v>397</v>
      </c>
      <c r="OWO31" s="53" t="s">
        <v>397</v>
      </c>
      <c r="OWP31" s="53" t="s">
        <v>397</v>
      </c>
      <c r="OWQ31" s="53" t="s">
        <v>397</v>
      </c>
      <c r="OWR31" s="53" t="s">
        <v>397</v>
      </c>
      <c r="OWS31" s="53" t="s">
        <v>397</v>
      </c>
      <c r="OWT31" s="53" t="s">
        <v>397</v>
      </c>
      <c r="OWU31" s="53" t="s">
        <v>397</v>
      </c>
      <c r="OWV31" s="53" t="s">
        <v>397</v>
      </c>
      <c r="OWW31" s="53" t="s">
        <v>397</v>
      </c>
      <c r="OWX31" s="53" t="s">
        <v>397</v>
      </c>
      <c r="OWY31" s="53" t="s">
        <v>397</v>
      </c>
      <c r="OWZ31" s="53" t="s">
        <v>397</v>
      </c>
      <c r="OXA31" s="53" t="s">
        <v>397</v>
      </c>
      <c r="OXB31" s="53" t="s">
        <v>397</v>
      </c>
      <c r="OXC31" s="53" t="s">
        <v>397</v>
      </c>
      <c r="OXD31" s="53" t="s">
        <v>397</v>
      </c>
      <c r="OXE31" s="53" t="s">
        <v>397</v>
      </c>
      <c r="OXF31" s="53" t="s">
        <v>397</v>
      </c>
      <c r="OXG31" s="53" t="s">
        <v>397</v>
      </c>
      <c r="OXH31" s="53" t="s">
        <v>397</v>
      </c>
      <c r="OXI31" s="53" t="s">
        <v>397</v>
      </c>
      <c r="OXJ31" s="53" t="s">
        <v>397</v>
      </c>
      <c r="OXK31" s="53" t="s">
        <v>397</v>
      </c>
      <c r="OXL31" s="53" t="s">
        <v>397</v>
      </c>
      <c r="OXM31" s="53" t="s">
        <v>397</v>
      </c>
      <c r="OXN31" s="53" t="s">
        <v>397</v>
      </c>
      <c r="OXO31" s="53" t="s">
        <v>397</v>
      </c>
      <c r="OXP31" s="53" t="s">
        <v>397</v>
      </c>
      <c r="OXQ31" s="53" t="s">
        <v>397</v>
      </c>
      <c r="OXR31" s="53" t="s">
        <v>397</v>
      </c>
      <c r="OXS31" s="53" t="s">
        <v>397</v>
      </c>
      <c r="OXT31" s="53" t="s">
        <v>397</v>
      </c>
      <c r="OXU31" s="53" t="s">
        <v>397</v>
      </c>
      <c r="OXV31" s="53" t="s">
        <v>397</v>
      </c>
      <c r="OXW31" s="53" t="s">
        <v>397</v>
      </c>
      <c r="OXX31" s="53" t="s">
        <v>397</v>
      </c>
      <c r="OXY31" s="53" t="s">
        <v>397</v>
      </c>
      <c r="OXZ31" s="53" t="s">
        <v>397</v>
      </c>
      <c r="OYA31" s="53" t="s">
        <v>397</v>
      </c>
      <c r="OYB31" s="53" t="s">
        <v>397</v>
      </c>
      <c r="OYC31" s="53" t="s">
        <v>397</v>
      </c>
      <c r="OYD31" s="53" t="s">
        <v>397</v>
      </c>
      <c r="OYE31" s="53" t="s">
        <v>397</v>
      </c>
      <c r="OYF31" s="53" t="s">
        <v>397</v>
      </c>
      <c r="OYG31" s="53" t="s">
        <v>397</v>
      </c>
      <c r="OYH31" s="53" t="s">
        <v>397</v>
      </c>
      <c r="OYI31" s="53" t="s">
        <v>397</v>
      </c>
      <c r="OYJ31" s="53" t="s">
        <v>397</v>
      </c>
      <c r="OYK31" s="53" t="s">
        <v>397</v>
      </c>
      <c r="OYL31" s="53" t="s">
        <v>397</v>
      </c>
      <c r="OYM31" s="53" t="s">
        <v>397</v>
      </c>
      <c r="OYN31" s="53" t="s">
        <v>397</v>
      </c>
      <c r="OYO31" s="53" t="s">
        <v>397</v>
      </c>
      <c r="OYP31" s="53" t="s">
        <v>397</v>
      </c>
      <c r="OYQ31" s="53" t="s">
        <v>397</v>
      </c>
      <c r="OYR31" s="53" t="s">
        <v>397</v>
      </c>
      <c r="OYS31" s="53" t="s">
        <v>397</v>
      </c>
      <c r="OYT31" s="53" t="s">
        <v>397</v>
      </c>
      <c r="OYU31" s="53" t="s">
        <v>397</v>
      </c>
      <c r="OYV31" s="53" t="s">
        <v>397</v>
      </c>
      <c r="OYW31" s="53" t="s">
        <v>397</v>
      </c>
      <c r="OYX31" s="53" t="s">
        <v>397</v>
      </c>
      <c r="OYY31" s="53" t="s">
        <v>397</v>
      </c>
      <c r="OYZ31" s="53" t="s">
        <v>397</v>
      </c>
      <c r="OZA31" s="53" t="s">
        <v>397</v>
      </c>
      <c r="OZB31" s="53" t="s">
        <v>397</v>
      </c>
      <c r="OZC31" s="53" t="s">
        <v>397</v>
      </c>
      <c r="OZD31" s="53" t="s">
        <v>397</v>
      </c>
      <c r="OZE31" s="53" t="s">
        <v>397</v>
      </c>
      <c r="OZF31" s="53" t="s">
        <v>397</v>
      </c>
      <c r="OZG31" s="53" t="s">
        <v>397</v>
      </c>
      <c r="OZH31" s="53" t="s">
        <v>397</v>
      </c>
      <c r="OZI31" s="53" t="s">
        <v>397</v>
      </c>
      <c r="OZJ31" s="53" t="s">
        <v>397</v>
      </c>
      <c r="OZK31" s="53" t="s">
        <v>397</v>
      </c>
      <c r="OZL31" s="53" t="s">
        <v>397</v>
      </c>
      <c r="OZM31" s="53" t="s">
        <v>397</v>
      </c>
      <c r="OZN31" s="53" t="s">
        <v>397</v>
      </c>
      <c r="OZO31" s="53" t="s">
        <v>397</v>
      </c>
      <c r="OZP31" s="53" t="s">
        <v>397</v>
      </c>
      <c r="OZQ31" s="53" t="s">
        <v>397</v>
      </c>
      <c r="OZR31" s="53" t="s">
        <v>397</v>
      </c>
      <c r="OZS31" s="53" t="s">
        <v>397</v>
      </c>
      <c r="OZT31" s="53" t="s">
        <v>397</v>
      </c>
      <c r="OZU31" s="53" t="s">
        <v>397</v>
      </c>
      <c r="OZV31" s="53" t="s">
        <v>397</v>
      </c>
      <c r="OZW31" s="53" t="s">
        <v>397</v>
      </c>
      <c r="OZX31" s="53" t="s">
        <v>397</v>
      </c>
      <c r="OZY31" s="53" t="s">
        <v>397</v>
      </c>
      <c r="OZZ31" s="53" t="s">
        <v>397</v>
      </c>
      <c r="PAA31" s="53" t="s">
        <v>397</v>
      </c>
      <c r="PAB31" s="53" t="s">
        <v>397</v>
      </c>
      <c r="PAC31" s="53" t="s">
        <v>397</v>
      </c>
      <c r="PAD31" s="53" t="s">
        <v>397</v>
      </c>
      <c r="PAE31" s="53" t="s">
        <v>397</v>
      </c>
      <c r="PAF31" s="53" t="s">
        <v>397</v>
      </c>
      <c r="PAG31" s="53" t="s">
        <v>397</v>
      </c>
      <c r="PAH31" s="53" t="s">
        <v>397</v>
      </c>
      <c r="PAI31" s="53" t="s">
        <v>397</v>
      </c>
      <c r="PAJ31" s="53" t="s">
        <v>397</v>
      </c>
      <c r="PAK31" s="53" t="s">
        <v>397</v>
      </c>
      <c r="PAL31" s="53" t="s">
        <v>397</v>
      </c>
      <c r="PAM31" s="53" t="s">
        <v>397</v>
      </c>
      <c r="PAN31" s="53" t="s">
        <v>397</v>
      </c>
      <c r="PAO31" s="53" t="s">
        <v>397</v>
      </c>
      <c r="PAP31" s="53" t="s">
        <v>397</v>
      </c>
      <c r="PAQ31" s="53" t="s">
        <v>397</v>
      </c>
      <c r="PAR31" s="53" t="s">
        <v>397</v>
      </c>
      <c r="PAS31" s="53" t="s">
        <v>397</v>
      </c>
      <c r="PAT31" s="53" t="s">
        <v>397</v>
      </c>
      <c r="PAU31" s="53" t="s">
        <v>397</v>
      </c>
      <c r="PAV31" s="53" t="s">
        <v>397</v>
      </c>
      <c r="PAW31" s="53" t="s">
        <v>397</v>
      </c>
      <c r="PAX31" s="53" t="s">
        <v>397</v>
      </c>
      <c r="PAY31" s="53" t="s">
        <v>397</v>
      </c>
      <c r="PAZ31" s="53" t="s">
        <v>397</v>
      </c>
      <c r="PBA31" s="53" t="s">
        <v>397</v>
      </c>
      <c r="PBB31" s="53" t="s">
        <v>397</v>
      </c>
      <c r="PBC31" s="53" t="s">
        <v>397</v>
      </c>
      <c r="PBD31" s="53" t="s">
        <v>397</v>
      </c>
      <c r="PBE31" s="53" t="s">
        <v>397</v>
      </c>
      <c r="PBF31" s="53" t="s">
        <v>397</v>
      </c>
      <c r="PBG31" s="53" t="s">
        <v>397</v>
      </c>
      <c r="PBH31" s="53" t="s">
        <v>397</v>
      </c>
      <c r="PBI31" s="53" t="s">
        <v>397</v>
      </c>
      <c r="PBJ31" s="53" t="s">
        <v>397</v>
      </c>
      <c r="PBK31" s="53" t="s">
        <v>397</v>
      </c>
      <c r="PBL31" s="53" t="s">
        <v>397</v>
      </c>
      <c r="PBM31" s="53" t="s">
        <v>397</v>
      </c>
      <c r="PBN31" s="53" t="s">
        <v>397</v>
      </c>
      <c r="PBO31" s="53" t="s">
        <v>397</v>
      </c>
      <c r="PBP31" s="53" t="s">
        <v>397</v>
      </c>
      <c r="PBQ31" s="53" t="s">
        <v>397</v>
      </c>
      <c r="PBR31" s="53" t="s">
        <v>397</v>
      </c>
      <c r="PBS31" s="53" t="s">
        <v>397</v>
      </c>
      <c r="PBT31" s="53" t="s">
        <v>397</v>
      </c>
      <c r="PBU31" s="53" t="s">
        <v>397</v>
      </c>
      <c r="PBV31" s="53" t="s">
        <v>397</v>
      </c>
      <c r="PBW31" s="53" t="s">
        <v>397</v>
      </c>
      <c r="PBX31" s="53" t="s">
        <v>397</v>
      </c>
      <c r="PBY31" s="53" t="s">
        <v>397</v>
      </c>
      <c r="PBZ31" s="53" t="s">
        <v>397</v>
      </c>
      <c r="PCA31" s="53" t="s">
        <v>397</v>
      </c>
      <c r="PCB31" s="53" t="s">
        <v>397</v>
      </c>
      <c r="PCC31" s="53" t="s">
        <v>397</v>
      </c>
      <c r="PCD31" s="53" t="s">
        <v>397</v>
      </c>
      <c r="PCE31" s="53" t="s">
        <v>397</v>
      </c>
      <c r="PCF31" s="53" t="s">
        <v>397</v>
      </c>
      <c r="PCG31" s="53" t="s">
        <v>397</v>
      </c>
      <c r="PCH31" s="53" t="s">
        <v>397</v>
      </c>
      <c r="PCI31" s="53" t="s">
        <v>397</v>
      </c>
      <c r="PCJ31" s="53" t="s">
        <v>397</v>
      </c>
      <c r="PCK31" s="53" t="s">
        <v>397</v>
      </c>
      <c r="PCL31" s="53" t="s">
        <v>397</v>
      </c>
      <c r="PCM31" s="53" t="s">
        <v>397</v>
      </c>
      <c r="PCN31" s="53" t="s">
        <v>397</v>
      </c>
      <c r="PCO31" s="53" t="s">
        <v>397</v>
      </c>
      <c r="PCP31" s="53" t="s">
        <v>397</v>
      </c>
      <c r="PCQ31" s="53" t="s">
        <v>397</v>
      </c>
      <c r="PCR31" s="53" t="s">
        <v>397</v>
      </c>
      <c r="PCS31" s="53" t="s">
        <v>397</v>
      </c>
      <c r="PCT31" s="53" t="s">
        <v>397</v>
      </c>
      <c r="PCU31" s="53" t="s">
        <v>397</v>
      </c>
      <c r="PCV31" s="53" t="s">
        <v>397</v>
      </c>
      <c r="PCW31" s="53" t="s">
        <v>397</v>
      </c>
      <c r="PCX31" s="53" t="s">
        <v>397</v>
      </c>
      <c r="PCY31" s="53" t="s">
        <v>397</v>
      </c>
      <c r="PCZ31" s="53" t="s">
        <v>397</v>
      </c>
      <c r="PDA31" s="53" t="s">
        <v>397</v>
      </c>
      <c r="PDB31" s="53" t="s">
        <v>397</v>
      </c>
      <c r="PDC31" s="53" t="s">
        <v>397</v>
      </c>
      <c r="PDD31" s="53" t="s">
        <v>397</v>
      </c>
      <c r="PDE31" s="53" t="s">
        <v>397</v>
      </c>
      <c r="PDF31" s="53" t="s">
        <v>397</v>
      </c>
      <c r="PDG31" s="53" t="s">
        <v>397</v>
      </c>
      <c r="PDH31" s="53" t="s">
        <v>397</v>
      </c>
      <c r="PDI31" s="53" t="s">
        <v>397</v>
      </c>
      <c r="PDJ31" s="53" t="s">
        <v>397</v>
      </c>
      <c r="PDK31" s="53" t="s">
        <v>397</v>
      </c>
      <c r="PDL31" s="53" t="s">
        <v>397</v>
      </c>
      <c r="PDM31" s="53" t="s">
        <v>397</v>
      </c>
      <c r="PDN31" s="53" t="s">
        <v>397</v>
      </c>
      <c r="PDO31" s="53" t="s">
        <v>397</v>
      </c>
      <c r="PDP31" s="53" t="s">
        <v>397</v>
      </c>
      <c r="PDQ31" s="53" t="s">
        <v>397</v>
      </c>
      <c r="PDR31" s="53" t="s">
        <v>397</v>
      </c>
      <c r="PDS31" s="53" t="s">
        <v>397</v>
      </c>
      <c r="PDT31" s="53" t="s">
        <v>397</v>
      </c>
      <c r="PDU31" s="53" t="s">
        <v>397</v>
      </c>
      <c r="PDV31" s="53" t="s">
        <v>397</v>
      </c>
      <c r="PDW31" s="53" t="s">
        <v>397</v>
      </c>
      <c r="PDX31" s="53" t="s">
        <v>397</v>
      </c>
      <c r="PDY31" s="53" t="s">
        <v>397</v>
      </c>
      <c r="PDZ31" s="53" t="s">
        <v>397</v>
      </c>
      <c r="PEA31" s="53" t="s">
        <v>397</v>
      </c>
      <c r="PEB31" s="53" t="s">
        <v>397</v>
      </c>
      <c r="PEC31" s="53" t="s">
        <v>397</v>
      </c>
      <c r="PED31" s="53" t="s">
        <v>397</v>
      </c>
      <c r="PEE31" s="53" t="s">
        <v>397</v>
      </c>
      <c r="PEF31" s="53" t="s">
        <v>397</v>
      </c>
      <c r="PEG31" s="53" t="s">
        <v>397</v>
      </c>
      <c r="PEH31" s="53" t="s">
        <v>397</v>
      </c>
      <c r="PEI31" s="53" t="s">
        <v>397</v>
      </c>
      <c r="PEJ31" s="53" t="s">
        <v>397</v>
      </c>
      <c r="PEK31" s="53" t="s">
        <v>397</v>
      </c>
      <c r="PEL31" s="53" t="s">
        <v>397</v>
      </c>
      <c r="PEM31" s="53" t="s">
        <v>397</v>
      </c>
      <c r="PEN31" s="53" t="s">
        <v>397</v>
      </c>
      <c r="PEO31" s="53" t="s">
        <v>397</v>
      </c>
      <c r="PEP31" s="53" t="s">
        <v>397</v>
      </c>
      <c r="PEQ31" s="53" t="s">
        <v>397</v>
      </c>
      <c r="PER31" s="53" t="s">
        <v>397</v>
      </c>
      <c r="PES31" s="53" t="s">
        <v>397</v>
      </c>
      <c r="PET31" s="53" t="s">
        <v>397</v>
      </c>
      <c r="PEU31" s="53" t="s">
        <v>397</v>
      </c>
      <c r="PEV31" s="53" t="s">
        <v>397</v>
      </c>
      <c r="PEW31" s="53" t="s">
        <v>397</v>
      </c>
      <c r="PEX31" s="53" t="s">
        <v>397</v>
      </c>
      <c r="PEY31" s="53" t="s">
        <v>397</v>
      </c>
      <c r="PEZ31" s="53" t="s">
        <v>397</v>
      </c>
      <c r="PFA31" s="53" t="s">
        <v>397</v>
      </c>
      <c r="PFB31" s="53" t="s">
        <v>397</v>
      </c>
      <c r="PFC31" s="53" t="s">
        <v>397</v>
      </c>
      <c r="PFD31" s="53" t="s">
        <v>397</v>
      </c>
      <c r="PFE31" s="53" t="s">
        <v>397</v>
      </c>
      <c r="PFF31" s="53" t="s">
        <v>397</v>
      </c>
      <c r="PFG31" s="53" t="s">
        <v>397</v>
      </c>
      <c r="PFH31" s="53" t="s">
        <v>397</v>
      </c>
      <c r="PFI31" s="53" t="s">
        <v>397</v>
      </c>
      <c r="PFJ31" s="53" t="s">
        <v>397</v>
      </c>
      <c r="PFK31" s="53" t="s">
        <v>397</v>
      </c>
      <c r="PFL31" s="53" t="s">
        <v>397</v>
      </c>
      <c r="PFM31" s="53" t="s">
        <v>397</v>
      </c>
      <c r="PFN31" s="53" t="s">
        <v>397</v>
      </c>
      <c r="PFO31" s="53" t="s">
        <v>397</v>
      </c>
      <c r="PFP31" s="53" t="s">
        <v>397</v>
      </c>
      <c r="PFQ31" s="53" t="s">
        <v>397</v>
      </c>
      <c r="PFR31" s="53" t="s">
        <v>397</v>
      </c>
      <c r="PFS31" s="53" t="s">
        <v>397</v>
      </c>
      <c r="PFT31" s="53" t="s">
        <v>397</v>
      </c>
      <c r="PFU31" s="53" t="s">
        <v>397</v>
      </c>
      <c r="PFV31" s="53" t="s">
        <v>397</v>
      </c>
      <c r="PFW31" s="53" t="s">
        <v>397</v>
      </c>
      <c r="PFX31" s="53" t="s">
        <v>397</v>
      </c>
      <c r="PFY31" s="53" t="s">
        <v>397</v>
      </c>
      <c r="PFZ31" s="53" t="s">
        <v>397</v>
      </c>
      <c r="PGA31" s="53" t="s">
        <v>397</v>
      </c>
      <c r="PGB31" s="53" t="s">
        <v>397</v>
      </c>
      <c r="PGC31" s="53" t="s">
        <v>397</v>
      </c>
      <c r="PGD31" s="53" t="s">
        <v>397</v>
      </c>
      <c r="PGE31" s="53" t="s">
        <v>397</v>
      </c>
      <c r="PGF31" s="53" t="s">
        <v>397</v>
      </c>
      <c r="PGG31" s="53" t="s">
        <v>397</v>
      </c>
      <c r="PGH31" s="53" t="s">
        <v>397</v>
      </c>
      <c r="PGI31" s="53" t="s">
        <v>397</v>
      </c>
      <c r="PGJ31" s="53" t="s">
        <v>397</v>
      </c>
      <c r="PGK31" s="53" t="s">
        <v>397</v>
      </c>
      <c r="PGL31" s="53" t="s">
        <v>397</v>
      </c>
      <c r="PGM31" s="53" t="s">
        <v>397</v>
      </c>
      <c r="PGN31" s="53" t="s">
        <v>397</v>
      </c>
      <c r="PGO31" s="53" t="s">
        <v>397</v>
      </c>
      <c r="PGP31" s="53" t="s">
        <v>397</v>
      </c>
      <c r="PGQ31" s="53" t="s">
        <v>397</v>
      </c>
      <c r="PGR31" s="53" t="s">
        <v>397</v>
      </c>
      <c r="PGS31" s="53" t="s">
        <v>397</v>
      </c>
      <c r="PGT31" s="53" t="s">
        <v>397</v>
      </c>
      <c r="PGU31" s="53" t="s">
        <v>397</v>
      </c>
      <c r="PGV31" s="53" t="s">
        <v>397</v>
      </c>
      <c r="PGW31" s="53" t="s">
        <v>397</v>
      </c>
      <c r="PGX31" s="53" t="s">
        <v>397</v>
      </c>
      <c r="PGY31" s="53" t="s">
        <v>397</v>
      </c>
      <c r="PGZ31" s="53" t="s">
        <v>397</v>
      </c>
      <c r="PHA31" s="53" t="s">
        <v>397</v>
      </c>
      <c r="PHB31" s="53" t="s">
        <v>397</v>
      </c>
      <c r="PHC31" s="53" t="s">
        <v>397</v>
      </c>
      <c r="PHD31" s="53" t="s">
        <v>397</v>
      </c>
      <c r="PHE31" s="53" t="s">
        <v>397</v>
      </c>
      <c r="PHF31" s="53" t="s">
        <v>397</v>
      </c>
      <c r="PHG31" s="53" t="s">
        <v>397</v>
      </c>
      <c r="PHH31" s="53" t="s">
        <v>397</v>
      </c>
      <c r="PHI31" s="53" t="s">
        <v>397</v>
      </c>
      <c r="PHJ31" s="53" t="s">
        <v>397</v>
      </c>
      <c r="PHK31" s="53" t="s">
        <v>397</v>
      </c>
      <c r="PHL31" s="53" t="s">
        <v>397</v>
      </c>
      <c r="PHM31" s="53" t="s">
        <v>397</v>
      </c>
      <c r="PHN31" s="53" t="s">
        <v>397</v>
      </c>
      <c r="PHO31" s="53" t="s">
        <v>397</v>
      </c>
      <c r="PHP31" s="53" t="s">
        <v>397</v>
      </c>
      <c r="PHQ31" s="53" t="s">
        <v>397</v>
      </c>
      <c r="PHR31" s="53" t="s">
        <v>397</v>
      </c>
      <c r="PHS31" s="53" t="s">
        <v>397</v>
      </c>
      <c r="PHT31" s="53" t="s">
        <v>397</v>
      </c>
      <c r="PHU31" s="53" t="s">
        <v>397</v>
      </c>
      <c r="PHV31" s="53" t="s">
        <v>397</v>
      </c>
      <c r="PHW31" s="53" t="s">
        <v>397</v>
      </c>
      <c r="PHX31" s="53" t="s">
        <v>397</v>
      </c>
      <c r="PHY31" s="53" t="s">
        <v>397</v>
      </c>
      <c r="PHZ31" s="53" t="s">
        <v>397</v>
      </c>
      <c r="PIA31" s="53" t="s">
        <v>397</v>
      </c>
      <c r="PIB31" s="53" t="s">
        <v>397</v>
      </c>
      <c r="PIC31" s="53" t="s">
        <v>397</v>
      </c>
      <c r="PID31" s="53" t="s">
        <v>397</v>
      </c>
      <c r="PIE31" s="53" t="s">
        <v>397</v>
      </c>
      <c r="PIF31" s="53" t="s">
        <v>397</v>
      </c>
      <c r="PIG31" s="53" t="s">
        <v>397</v>
      </c>
      <c r="PIH31" s="53" t="s">
        <v>397</v>
      </c>
      <c r="PII31" s="53" t="s">
        <v>397</v>
      </c>
      <c r="PIJ31" s="53" t="s">
        <v>397</v>
      </c>
      <c r="PIK31" s="53" t="s">
        <v>397</v>
      </c>
      <c r="PIL31" s="53" t="s">
        <v>397</v>
      </c>
      <c r="PIM31" s="53" t="s">
        <v>397</v>
      </c>
      <c r="PIN31" s="53" t="s">
        <v>397</v>
      </c>
      <c r="PIO31" s="53" t="s">
        <v>397</v>
      </c>
      <c r="PIP31" s="53" t="s">
        <v>397</v>
      </c>
      <c r="PIQ31" s="53" t="s">
        <v>397</v>
      </c>
      <c r="PIR31" s="53" t="s">
        <v>397</v>
      </c>
      <c r="PIS31" s="53" t="s">
        <v>397</v>
      </c>
      <c r="PIT31" s="53" t="s">
        <v>397</v>
      </c>
      <c r="PIU31" s="53" t="s">
        <v>397</v>
      </c>
      <c r="PIV31" s="53" t="s">
        <v>397</v>
      </c>
      <c r="PIW31" s="53" t="s">
        <v>397</v>
      </c>
      <c r="PIX31" s="53" t="s">
        <v>397</v>
      </c>
      <c r="PIY31" s="53" t="s">
        <v>397</v>
      </c>
      <c r="PIZ31" s="53" t="s">
        <v>397</v>
      </c>
      <c r="PJA31" s="53" t="s">
        <v>397</v>
      </c>
      <c r="PJB31" s="53" t="s">
        <v>397</v>
      </c>
      <c r="PJC31" s="53" t="s">
        <v>397</v>
      </c>
      <c r="PJD31" s="53" t="s">
        <v>397</v>
      </c>
      <c r="PJE31" s="53" t="s">
        <v>397</v>
      </c>
      <c r="PJF31" s="53" t="s">
        <v>397</v>
      </c>
      <c r="PJG31" s="53" t="s">
        <v>397</v>
      </c>
      <c r="PJH31" s="53" t="s">
        <v>397</v>
      </c>
      <c r="PJI31" s="53" t="s">
        <v>397</v>
      </c>
      <c r="PJJ31" s="53" t="s">
        <v>397</v>
      </c>
      <c r="PJK31" s="53" t="s">
        <v>397</v>
      </c>
      <c r="PJL31" s="53" t="s">
        <v>397</v>
      </c>
      <c r="PJM31" s="53" t="s">
        <v>397</v>
      </c>
      <c r="PJN31" s="53" t="s">
        <v>397</v>
      </c>
      <c r="PJO31" s="53" t="s">
        <v>397</v>
      </c>
      <c r="PJP31" s="53" t="s">
        <v>397</v>
      </c>
      <c r="PJQ31" s="53" t="s">
        <v>397</v>
      </c>
      <c r="PJR31" s="53" t="s">
        <v>397</v>
      </c>
      <c r="PJS31" s="53" t="s">
        <v>397</v>
      </c>
      <c r="PJT31" s="53" t="s">
        <v>397</v>
      </c>
      <c r="PJU31" s="53" t="s">
        <v>397</v>
      </c>
      <c r="PJV31" s="53" t="s">
        <v>397</v>
      </c>
      <c r="PJW31" s="53" t="s">
        <v>397</v>
      </c>
      <c r="PJX31" s="53" t="s">
        <v>397</v>
      </c>
      <c r="PJY31" s="53" t="s">
        <v>397</v>
      </c>
      <c r="PJZ31" s="53" t="s">
        <v>397</v>
      </c>
      <c r="PKA31" s="53" t="s">
        <v>397</v>
      </c>
      <c r="PKB31" s="53" t="s">
        <v>397</v>
      </c>
      <c r="PKC31" s="53" t="s">
        <v>397</v>
      </c>
      <c r="PKD31" s="53" t="s">
        <v>397</v>
      </c>
      <c r="PKE31" s="53" t="s">
        <v>397</v>
      </c>
      <c r="PKF31" s="53" t="s">
        <v>397</v>
      </c>
      <c r="PKG31" s="53" t="s">
        <v>397</v>
      </c>
      <c r="PKH31" s="53" t="s">
        <v>397</v>
      </c>
      <c r="PKI31" s="53" t="s">
        <v>397</v>
      </c>
      <c r="PKJ31" s="53" t="s">
        <v>397</v>
      </c>
      <c r="PKK31" s="53" t="s">
        <v>397</v>
      </c>
      <c r="PKL31" s="53" t="s">
        <v>397</v>
      </c>
      <c r="PKM31" s="53" t="s">
        <v>397</v>
      </c>
      <c r="PKN31" s="53" t="s">
        <v>397</v>
      </c>
      <c r="PKO31" s="53" t="s">
        <v>397</v>
      </c>
      <c r="PKP31" s="53" t="s">
        <v>397</v>
      </c>
      <c r="PKQ31" s="53" t="s">
        <v>397</v>
      </c>
      <c r="PKR31" s="53" t="s">
        <v>397</v>
      </c>
      <c r="PKS31" s="53" t="s">
        <v>397</v>
      </c>
      <c r="PKT31" s="53" t="s">
        <v>397</v>
      </c>
      <c r="PKU31" s="53" t="s">
        <v>397</v>
      </c>
      <c r="PKV31" s="53" t="s">
        <v>397</v>
      </c>
      <c r="PKW31" s="53" t="s">
        <v>397</v>
      </c>
      <c r="PKX31" s="53" t="s">
        <v>397</v>
      </c>
      <c r="PKY31" s="53" t="s">
        <v>397</v>
      </c>
      <c r="PKZ31" s="53" t="s">
        <v>397</v>
      </c>
      <c r="PLA31" s="53" t="s">
        <v>397</v>
      </c>
      <c r="PLB31" s="53" t="s">
        <v>397</v>
      </c>
      <c r="PLC31" s="53" t="s">
        <v>397</v>
      </c>
      <c r="PLD31" s="53" t="s">
        <v>397</v>
      </c>
      <c r="PLE31" s="53" t="s">
        <v>397</v>
      </c>
      <c r="PLF31" s="53" t="s">
        <v>397</v>
      </c>
      <c r="PLG31" s="53" t="s">
        <v>397</v>
      </c>
      <c r="PLH31" s="53" t="s">
        <v>397</v>
      </c>
      <c r="PLI31" s="53" t="s">
        <v>397</v>
      </c>
      <c r="PLJ31" s="53" t="s">
        <v>397</v>
      </c>
      <c r="PLK31" s="53" t="s">
        <v>397</v>
      </c>
      <c r="PLL31" s="53" t="s">
        <v>397</v>
      </c>
      <c r="PLM31" s="53" t="s">
        <v>397</v>
      </c>
      <c r="PLN31" s="53" t="s">
        <v>397</v>
      </c>
      <c r="PLO31" s="53" t="s">
        <v>397</v>
      </c>
      <c r="PLP31" s="53" t="s">
        <v>397</v>
      </c>
      <c r="PLQ31" s="53" t="s">
        <v>397</v>
      </c>
      <c r="PLR31" s="53" t="s">
        <v>397</v>
      </c>
      <c r="PLS31" s="53" t="s">
        <v>397</v>
      </c>
      <c r="PLT31" s="53" t="s">
        <v>397</v>
      </c>
      <c r="PLU31" s="53" t="s">
        <v>397</v>
      </c>
      <c r="PLV31" s="53" t="s">
        <v>397</v>
      </c>
      <c r="PLW31" s="53" t="s">
        <v>397</v>
      </c>
      <c r="PLX31" s="53" t="s">
        <v>397</v>
      </c>
      <c r="PLY31" s="53" t="s">
        <v>397</v>
      </c>
      <c r="PLZ31" s="53" t="s">
        <v>397</v>
      </c>
      <c r="PMA31" s="53" t="s">
        <v>397</v>
      </c>
      <c r="PMB31" s="53" t="s">
        <v>397</v>
      </c>
      <c r="PMC31" s="53" t="s">
        <v>397</v>
      </c>
      <c r="PMD31" s="53" t="s">
        <v>397</v>
      </c>
      <c r="PME31" s="53" t="s">
        <v>397</v>
      </c>
      <c r="PMF31" s="53" t="s">
        <v>397</v>
      </c>
      <c r="PMG31" s="53" t="s">
        <v>397</v>
      </c>
      <c r="PMH31" s="53" t="s">
        <v>397</v>
      </c>
      <c r="PMI31" s="53" t="s">
        <v>397</v>
      </c>
      <c r="PMJ31" s="53" t="s">
        <v>397</v>
      </c>
      <c r="PMK31" s="53" t="s">
        <v>397</v>
      </c>
      <c r="PML31" s="53" t="s">
        <v>397</v>
      </c>
      <c r="PMM31" s="53" t="s">
        <v>397</v>
      </c>
      <c r="PMN31" s="53" t="s">
        <v>397</v>
      </c>
      <c r="PMO31" s="53" t="s">
        <v>397</v>
      </c>
      <c r="PMP31" s="53" t="s">
        <v>397</v>
      </c>
      <c r="PMQ31" s="53" t="s">
        <v>397</v>
      </c>
      <c r="PMR31" s="53" t="s">
        <v>397</v>
      </c>
      <c r="PMS31" s="53" t="s">
        <v>397</v>
      </c>
      <c r="PMT31" s="53" t="s">
        <v>397</v>
      </c>
      <c r="PMU31" s="53" t="s">
        <v>397</v>
      </c>
      <c r="PMV31" s="53" t="s">
        <v>397</v>
      </c>
      <c r="PMW31" s="53" t="s">
        <v>397</v>
      </c>
      <c r="PMX31" s="53" t="s">
        <v>397</v>
      </c>
      <c r="PMY31" s="53" t="s">
        <v>397</v>
      </c>
      <c r="PMZ31" s="53" t="s">
        <v>397</v>
      </c>
      <c r="PNA31" s="53" t="s">
        <v>397</v>
      </c>
      <c r="PNB31" s="53" t="s">
        <v>397</v>
      </c>
      <c r="PNC31" s="53" t="s">
        <v>397</v>
      </c>
      <c r="PND31" s="53" t="s">
        <v>397</v>
      </c>
      <c r="PNE31" s="53" t="s">
        <v>397</v>
      </c>
      <c r="PNF31" s="53" t="s">
        <v>397</v>
      </c>
      <c r="PNG31" s="53" t="s">
        <v>397</v>
      </c>
      <c r="PNH31" s="53" t="s">
        <v>397</v>
      </c>
      <c r="PNI31" s="53" t="s">
        <v>397</v>
      </c>
      <c r="PNJ31" s="53" t="s">
        <v>397</v>
      </c>
      <c r="PNK31" s="53" t="s">
        <v>397</v>
      </c>
      <c r="PNL31" s="53" t="s">
        <v>397</v>
      </c>
      <c r="PNM31" s="53" t="s">
        <v>397</v>
      </c>
      <c r="PNN31" s="53" t="s">
        <v>397</v>
      </c>
      <c r="PNO31" s="53" t="s">
        <v>397</v>
      </c>
      <c r="PNP31" s="53" t="s">
        <v>397</v>
      </c>
      <c r="PNQ31" s="53" t="s">
        <v>397</v>
      </c>
      <c r="PNR31" s="53" t="s">
        <v>397</v>
      </c>
      <c r="PNS31" s="53" t="s">
        <v>397</v>
      </c>
      <c r="PNT31" s="53" t="s">
        <v>397</v>
      </c>
      <c r="PNU31" s="53" t="s">
        <v>397</v>
      </c>
      <c r="PNV31" s="53" t="s">
        <v>397</v>
      </c>
      <c r="PNW31" s="53" t="s">
        <v>397</v>
      </c>
      <c r="PNX31" s="53" t="s">
        <v>397</v>
      </c>
      <c r="PNY31" s="53" t="s">
        <v>397</v>
      </c>
      <c r="PNZ31" s="53" t="s">
        <v>397</v>
      </c>
      <c r="POA31" s="53" t="s">
        <v>397</v>
      </c>
      <c r="POB31" s="53" t="s">
        <v>397</v>
      </c>
      <c r="POC31" s="53" t="s">
        <v>397</v>
      </c>
      <c r="POD31" s="53" t="s">
        <v>397</v>
      </c>
      <c r="POE31" s="53" t="s">
        <v>397</v>
      </c>
      <c r="POF31" s="53" t="s">
        <v>397</v>
      </c>
      <c r="POG31" s="53" t="s">
        <v>397</v>
      </c>
      <c r="POH31" s="53" t="s">
        <v>397</v>
      </c>
      <c r="POI31" s="53" t="s">
        <v>397</v>
      </c>
      <c r="POJ31" s="53" t="s">
        <v>397</v>
      </c>
      <c r="POK31" s="53" t="s">
        <v>397</v>
      </c>
      <c r="POL31" s="53" t="s">
        <v>397</v>
      </c>
      <c r="POM31" s="53" t="s">
        <v>397</v>
      </c>
      <c r="PON31" s="53" t="s">
        <v>397</v>
      </c>
      <c r="POO31" s="53" t="s">
        <v>397</v>
      </c>
      <c r="POP31" s="53" t="s">
        <v>397</v>
      </c>
      <c r="POQ31" s="53" t="s">
        <v>397</v>
      </c>
      <c r="POR31" s="53" t="s">
        <v>397</v>
      </c>
      <c r="POS31" s="53" t="s">
        <v>397</v>
      </c>
      <c r="POT31" s="53" t="s">
        <v>397</v>
      </c>
      <c r="POU31" s="53" t="s">
        <v>397</v>
      </c>
      <c r="POV31" s="53" t="s">
        <v>397</v>
      </c>
      <c r="POW31" s="53" t="s">
        <v>397</v>
      </c>
      <c r="POX31" s="53" t="s">
        <v>397</v>
      </c>
      <c r="POY31" s="53" t="s">
        <v>397</v>
      </c>
      <c r="POZ31" s="53" t="s">
        <v>397</v>
      </c>
      <c r="PPA31" s="53" t="s">
        <v>397</v>
      </c>
      <c r="PPB31" s="53" t="s">
        <v>397</v>
      </c>
      <c r="PPC31" s="53" t="s">
        <v>397</v>
      </c>
      <c r="PPD31" s="53" t="s">
        <v>397</v>
      </c>
      <c r="PPE31" s="53" t="s">
        <v>397</v>
      </c>
      <c r="PPF31" s="53" t="s">
        <v>397</v>
      </c>
      <c r="PPG31" s="53" t="s">
        <v>397</v>
      </c>
      <c r="PPH31" s="53" t="s">
        <v>397</v>
      </c>
      <c r="PPI31" s="53" t="s">
        <v>397</v>
      </c>
      <c r="PPJ31" s="53" t="s">
        <v>397</v>
      </c>
      <c r="PPK31" s="53" t="s">
        <v>397</v>
      </c>
      <c r="PPL31" s="53" t="s">
        <v>397</v>
      </c>
      <c r="PPM31" s="53" t="s">
        <v>397</v>
      </c>
      <c r="PPN31" s="53" t="s">
        <v>397</v>
      </c>
      <c r="PPO31" s="53" t="s">
        <v>397</v>
      </c>
      <c r="PPP31" s="53" t="s">
        <v>397</v>
      </c>
      <c r="PPQ31" s="53" t="s">
        <v>397</v>
      </c>
      <c r="PPR31" s="53" t="s">
        <v>397</v>
      </c>
      <c r="PPS31" s="53" t="s">
        <v>397</v>
      </c>
      <c r="PPT31" s="53" t="s">
        <v>397</v>
      </c>
      <c r="PPU31" s="53" t="s">
        <v>397</v>
      </c>
      <c r="PPV31" s="53" t="s">
        <v>397</v>
      </c>
      <c r="PPW31" s="53" t="s">
        <v>397</v>
      </c>
      <c r="PPX31" s="53" t="s">
        <v>397</v>
      </c>
      <c r="PPY31" s="53" t="s">
        <v>397</v>
      </c>
      <c r="PPZ31" s="53" t="s">
        <v>397</v>
      </c>
      <c r="PQA31" s="53" t="s">
        <v>397</v>
      </c>
      <c r="PQB31" s="53" t="s">
        <v>397</v>
      </c>
      <c r="PQC31" s="53" t="s">
        <v>397</v>
      </c>
      <c r="PQD31" s="53" t="s">
        <v>397</v>
      </c>
      <c r="PQE31" s="53" t="s">
        <v>397</v>
      </c>
      <c r="PQF31" s="53" t="s">
        <v>397</v>
      </c>
      <c r="PQG31" s="53" t="s">
        <v>397</v>
      </c>
      <c r="PQH31" s="53" t="s">
        <v>397</v>
      </c>
      <c r="PQI31" s="53" t="s">
        <v>397</v>
      </c>
      <c r="PQJ31" s="53" t="s">
        <v>397</v>
      </c>
      <c r="PQK31" s="53" t="s">
        <v>397</v>
      </c>
      <c r="PQL31" s="53" t="s">
        <v>397</v>
      </c>
      <c r="PQM31" s="53" t="s">
        <v>397</v>
      </c>
      <c r="PQN31" s="53" t="s">
        <v>397</v>
      </c>
      <c r="PQO31" s="53" t="s">
        <v>397</v>
      </c>
      <c r="PQP31" s="53" t="s">
        <v>397</v>
      </c>
      <c r="PQQ31" s="53" t="s">
        <v>397</v>
      </c>
      <c r="PQR31" s="53" t="s">
        <v>397</v>
      </c>
      <c r="PQS31" s="53" t="s">
        <v>397</v>
      </c>
      <c r="PQT31" s="53" t="s">
        <v>397</v>
      </c>
      <c r="PQU31" s="53" t="s">
        <v>397</v>
      </c>
      <c r="PQV31" s="53" t="s">
        <v>397</v>
      </c>
      <c r="PQW31" s="53" t="s">
        <v>397</v>
      </c>
      <c r="PQX31" s="53" t="s">
        <v>397</v>
      </c>
      <c r="PQY31" s="53" t="s">
        <v>397</v>
      </c>
      <c r="PQZ31" s="53" t="s">
        <v>397</v>
      </c>
      <c r="PRA31" s="53" t="s">
        <v>397</v>
      </c>
      <c r="PRB31" s="53" t="s">
        <v>397</v>
      </c>
      <c r="PRC31" s="53" t="s">
        <v>397</v>
      </c>
      <c r="PRD31" s="53" t="s">
        <v>397</v>
      </c>
      <c r="PRE31" s="53" t="s">
        <v>397</v>
      </c>
      <c r="PRF31" s="53" t="s">
        <v>397</v>
      </c>
      <c r="PRG31" s="53" t="s">
        <v>397</v>
      </c>
      <c r="PRH31" s="53" t="s">
        <v>397</v>
      </c>
      <c r="PRI31" s="53" t="s">
        <v>397</v>
      </c>
      <c r="PRJ31" s="53" t="s">
        <v>397</v>
      </c>
      <c r="PRK31" s="53" t="s">
        <v>397</v>
      </c>
      <c r="PRL31" s="53" t="s">
        <v>397</v>
      </c>
      <c r="PRM31" s="53" t="s">
        <v>397</v>
      </c>
      <c r="PRN31" s="53" t="s">
        <v>397</v>
      </c>
      <c r="PRO31" s="53" t="s">
        <v>397</v>
      </c>
      <c r="PRP31" s="53" t="s">
        <v>397</v>
      </c>
      <c r="PRQ31" s="53" t="s">
        <v>397</v>
      </c>
      <c r="PRR31" s="53" t="s">
        <v>397</v>
      </c>
      <c r="PRS31" s="53" t="s">
        <v>397</v>
      </c>
      <c r="PRT31" s="53" t="s">
        <v>397</v>
      </c>
      <c r="PRU31" s="53" t="s">
        <v>397</v>
      </c>
      <c r="PRV31" s="53" t="s">
        <v>397</v>
      </c>
      <c r="PRW31" s="53" t="s">
        <v>397</v>
      </c>
      <c r="PRX31" s="53" t="s">
        <v>397</v>
      </c>
      <c r="PRY31" s="53" t="s">
        <v>397</v>
      </c>
      <c r="PRZ31" s="53" t="s">
        <v>397</v>
      </c>
      <c r="PSA31" s="53" t="s">
        <v>397</v>
      </c>
      <c r="PSB31" s="53" t="s">
        <v>397</v>
      </c>
      <c r="PSC31" s="53" t="s">
        <v>397</v>
      </c>
      <c r="PSD31" s="53" t="s">
        <v>397</v>
      </c>
      <c r="PSE31" s="53" t="s">
        <v>397</v>
      </c>
      <c r="PSF31" s="53" t="s">
        <v>397</v>
      </c>
      <c r="PSG31" s="53" t="s">
        <v>397</v>
      </c>
      <c r="PSH31" s="53" t="s">
        <v>397</v>
      </c>
      <c r="PSI31" s="53" t="s">
        <v>397</v>
      </c>
      <c r="PSJ31" s="53" t="s">
        <v>397</v>
      </c>
      <c r="PSK31" s="53" t="s">
        <v>397</v>
      </c>
      <c r="PSL31" s="53" t="s">
        <v>397</v>
      </c>
      <c r="PSM31" s="53" t="s">
        <v>397</v>
      </c>
      <c r="PSN31" s="53" t="s">
        <v>397</v>
      </c>
      <c r="PSO31" s="53" t="s">
        <v>397</v>
      </c>
      <c r="PSP31" s="53" t="s">
        <v>397</v>
      </c>
      <c r="PSQ31" s="53" t="s">
        <v>397</v>
      </c>
      <c r="PSR31" s="53" t="s">
        <v>397</v>
      </c>
      <c r="PSS31" s="53" t="s">
        <v>397</v>
      </c>
      <c r="PST31" s="53" t="s">
        <v>397</v>
      </c>
      <c r="PSU31" s="53" t="s">
        <v>397</v>
      </c>
      <c r="PSV31" s="53" t="s">
        <v>397</v>
      </c>
      <c r="PSW31" s="53" t="s">
        <v>397</v>
      </c>
      <c r="PSX31" s="53" t="s">
        <v>397</v>
      </c>
      <c r="PSY31" s="53" t="s">
        <v>397</v>
      </c>
      <c r="PSZ31" s="53" t="s">
        <v>397</v>
      </c>
      <c r="PTA31" s="53" t="s">
        <v>397</v>
      </c>
      <c r="PTB31" s="53" t="s">
        <v>397</v>
      </c>
      <c r="PTC31" s="53" t="s">
        <v>397</v>
      </c>
      <c r="PTD31" s="53" t="s">
        <v>397</v>
      </c>
      <c r="PTE31" s="53" t="s">
        <v>397</v>
      </c>
      <c r="PTF31" s="53" t="s">
        <v>397</v>
      </c>
      <c r="PTG31" s="53" t="s">
        <v>397</v>
      </c>
      <c r="PTH31" s="53" t="s">
        <v>397</v>
      </c>
      <c r="PTI31" s="53" t="s">
        <v>397</v>
      </c>
      <c r="PTJ31" s="53" t="s">
        <v>397</v>
      </c>
      <c r="PTK31" s="53" t="s">
        <v>397</v>
      </c>
      <c r="PTL31" s="53" t="s">
        <v>397</v>
      </c>
      <c r="PTM31" s="53" t="s">
        <v>397</v>
      </c>
      <c r="PTN31" s="53" t="s">
        <v>397</v>
      </c>
      <c r="PTO31" s="53" t="s">
        <v>397</v>
      </c>
      <c r="PTP31" s="53" t="s">
        <v>397</v>
      </c>
      <c r="PTQ31" s="53" t="s">
        <v>397</v>
      </c>
      <c r="PTR31" s="53" t="s">
        <v>397</v>
      </c>
      <c r="PTS31" s="53" t="s">
        <v>397</v>
      </c>
      <c r="PTT31" s="53" t="s">
        <v>397</v>
      </c>
      <c r="PTU31" s="53" t="s">
        <v>397</v>
      </c>
      <c r="PTV31" s="53" t="s">
        <v>397</v>
      </c>
      <c r="PTW31" s="53" t="s">
        <v>397</v>
      </c>
      <c r="PTX31" s="53" t="s">
        <v>397</v>
      </c>
      <c r="PTY31" s="53" t="s">
        <v>397</v>
      </c>
      <c r="PTZ31" s="53" t="s">
        <v>397</v>
      </c>
      <c r="PUA31" s="53" t="s">
        <v>397</v>
      </c>
      <c r="PUB31" s="53" t="s">
        <v>397</v>
      </c>
      <c r="PUC31" s="53" t="s">
        <v>397</v>
      </c>
      <c r="PUD31" s="53" t="s">
        <v>397</v>
      </c>
      <c r="PUE31" s="53" t="s">
        <v>397</v>
      </c>
      <c r="PUF31" s="53" t="s">
        <v>397</v>
      </c>
      <c r="PUG31" s="53" t="s">
        <v>397</v>
      </c>
      <c r="PUH31" s="53" t="s">
        <v>397</v>
      </c>
      <c r="PUI31" s="53" t="s">
        <v>397</v>
      </c>
      <c r="PUJ31" s="53" t="s">
        <v>397</v>
      </c>
      <c r="PUK31" s="53" t="s">
        <v>397</v>
      </c>
      <c r="PUL31" s="53" t="s">
        <v>397</v>
      </c>
      <c r="PUM31" s="53" t="s">
        <v>397</v>
      </c>
      <c r="PUN31" s="53" t="s">
        <v>397</v>
      </c>
      <c r="PUO31" s="53" t="s">
        <v>397</v>
      </c>
      <c r="PUP31" s="53" t="s">
        <v>397</v>
      </c>
      <c r="PUQ31" s="53" t="s">
        <v>397</v>
      </c>
      <c r="PUR31" s="53" t="s">
        <v>397</v>
      </c>
      <c r="PUS31" s="53" t="s">
        <v>397</v>
      </c>
      <c r="PUT31" s="53" t="s">
        <v>397</v>
      </c>
      <c r="PUU31" s="53" t="s">
        <v>397</v>
      </c>
      <c r="PUV31" s="53" t="s">
        <v>397</v>
      </c>
      <c r="PUW31" s="53" t="s">
        <v>397</v>
      </c>
      <c r="PUX31" s="53" t="s">
        <v>397</v>
      </c>
      <c r="PUY31" s="53" t="s">
        <v>397</v>
      </c>
      <c r="PUZ31" s="53" t="s">
        <v>397</v>
      </c>
      <c r="PVA31" s="53" t="s">
        <v>397</v>
      </c>
      <c r="PVB31" s="53" t="s">
        <v>397</v>
      </c>
      <c r="PVC31" s="53" t="s">
        <v>397</v>
      </c>
      <c r="PVD31" s="53" t="s">
        <v>397</v>
      </c>
      <c r="PVE31" s="53" t="s">
        <v>397</v>
      </c>
      <c r="PVF31" s="53" t="s">
        <v>397</v>
      </c>
      <c r="PVG31" s="53" t="s">
        <v>397</v>
      </c>
      <c r="PVH31" s="53" t="s">
        <v>397</v>
      </c>
      <c r="PVI31" s="53" t="s">
        <v>397</v>
      </c>
      <c r="PVJ31" s="53" t="s">
        <v>397</v>
      </c>
      <c r="PVK31" s="53" t="s">
        <v>397</v>
      </c>
      <c r="PVL31" s="53" t="s">
        <v>397</v>
      </c>
      <c r="PVM31" s="53" t="s">
        <v>397</v>
      </c>
      <c r="PVN31" s="53" t="s">
        <v>397</v>
      </c>
      <c r="PVO31" s="53" t="s">
        <v>397</v>
      </c>
      <c r="PVP31" s="53" t="s">
        <v>397</v>
      </c>
      <c r="PVQ31" s="53" t="s">
        <v>397</v>
      </c>
      <c r="PVR31" s="53" t="s">
        <v>397</v>
      </c>
      <c r="PVS31" s="53" t="s">
        <v>397</v>
      </c>
      <c r="PVT31" s="53" t="s">
        <v>397</v>
      </c>
      <c r="PVU31" s="53" t="s">
        <v>397</v>
      </c>
      <c r="PVV31" s="53" t="s">
        <v>397</v>
      </c>
      <c r="PVW31" s="53" t="s">
        <v>397</v>
      </c>
      <c r="PVX31" s="53" t="s">
        <v>397</v>
      </c>
      <c r="PVY31" s="53" t="s">
        <v>397</v>
      </c>
      <c r="PVZ31" s="53" t="s">
        <v>397</v>
      </c>
      <c r="PWA31" s="53" t="s">
        <v>397</v>
      </c>
      <c r="PWB31" s="53" t="s">
        <v>397</v>
      </c>
      <c r="PWC31" s="53" t="s">
        <v>397</v>
      </c>
      <c r="PWD31" s="53" t="s">
        <v>397</v>
      </c>
      <c r="PWE31" s="53" t="s">
        <v>397</v>
      </c>
      <c r="PWF31" s="53" t="s">
        <v>397</v>
      </c>
      <c r="PWG31" s="53" t="s">
        <v>397</v>
      </c>
      <c r="PWH31" s="53" t="s">
        <v>397</v>
      </c>
      <c r="PWI31" s="53" t="s">
        <v>397</v>
      </c>
      <c r="PWJ31" s="53" t="s">
        <v>397</v>
      </c>
      <c r="PWK31" s="53" t="s">
        <v>397</v>
      </c>
      <c r="PWL31" s="53" t="s">
        <v>397</v>
      </c>
      <c r="PWM31" s="53" t="s">
        <v>397</v>
      </c>
      <c r="PWN31" s="53" t="s">
        <v>397</v>
      </c>
      <c r="PWO31" s="53" t="s">
        <v>397</v>
      </c>
      <c r="PWP31" s="53" t="s">
        <v>397</v>
      </c>
      <c r="PWQ31" s="53" t="s">
        <v>397</v>
      </c>
      <c r="PWR31" s="53" t="s">
        <v>397</v>
      </c>
      <c r="PWS31" s="53" t="s">
        <v>397</v>
      </c>
      <c r="PWT31" s="53" t="s">
        <v>397</v>
      </c>
      <c r="PWU31" s="53" t="s">
        <v>397</v>
      </c>
      <c r="PWV31" s="53" t="s">
        <v>397</v>
      </c>
      <c r="PWW31" s="53" t="s">
        <v>397</v>
      </c>
      <c r="PWX31" s="53" t="s">
        <v>397</v>
      </c>
      <c r="PWY31" s="53" t="s">
        <v>397</v>
      </c>
      <c r="PWZ31" s="53" t="s">
        <v>397</v>
      </c>
      <c r="PXA31" s="53" t="s">
        <v>397</v>
      </c>
      <c r="PXB31" s="53" t="s">
        <v>397</v>
      </c>
      <c r="PXC31" s="53" t="s">
        <v>397</v>
      </c>
      <c r="PXD31" s="53" t="s">
        <v>397</v>
      </c>
      <c r="PXE31" s="53" t="s">
        <v>397</v>
      </c>
      <c r="PXF31" s="53" t="s">
        <v>397</v>
      </c>
      <c r="PXG31" s="53" t="s">
        <v>397</v>
      </c>
      <c r="PXH31" s="53" t="s">
        <v>397</v>
      </c>
      <c r="PXI31" s="53" t="s">
        <v>397</v>
      </c>
      <c r="PXJ31" s="53" t="s">
        <v>397</v>
      </c>
      <c r="PXK31" s="53" t="s">
        <v>397</v>
      </c>
      <c r="PXL31" s="53" t="s">
        <v>397</v>
      </c>
      <c r="PXM31" s="53" t="s">
        <v>397</v>
      </c>
      <c r="PXN31" s="53" t="s">
        <v>397</v>
      </c>
      <c r="PXO31" s="53" t="s">
        <v>397</v>
      </c>
      <c r="PXP31" s="53" t="s">
        <v>397</v>
      </c>
      <c r="PXQ31" s="53" t="s">
        <v>397</v>
      </c>
      <c r="PXR31" s="53" t="s">
        <v>397</v>
      </c>
      <c r="PXS31" s="53" t="s">
        <v>397</v>
      </c>
      <c r="PXT31" s="53" t="s">
        <v>397</v>
      </c>
      <c r="PXU31" s="53" t="s">
        <v>397</v>
      </c>
      <c r="PXV31" s="53" t="s">
        <v>397</v>
      </c>
      <c r="PXW31" s="53" t="s">
        <v>397</v>
      </c>
      <c r="PXX31" s="53" t="s">
        <v>397</v>
      </c>
      <c r="PXY31" s="53" t="s">
        <v>397</v>
      </c>
      <c r="PXZ31" s="53" t="s">
        <v>397</v>
      </c>
      <c r="PYA31" s="53" t="s">
        <v>397</v>
      </c>
      <c r="PYB31" s="53" t="s">
        <v>397</v>
      </c>
      <c r="PYC31" s="53" t="s">
        <v>397</v>
      </c>
      <c r="PYD31" s="53" t="s">
        <v>397</v>
      </c>
      <c r="PYE31" s="53" t="s">
        <v>397</v>
      </c>
      <c r="PYF31" s="53" t="s">
        <v>397</v>
      </c>
      <c r="PYG31" s="53" t="s">
        <v>397</v>
      </c>
      <c r="PYH31" s="53" t="s">
        <v>397</v>
      </c>
      <c r="PYI31" s="53" t="s">
        <v>397</v>
      </c>
      <c r="PYJ31" s="53" t="s">
        <v>397</v>
      </c>
      <c r="PYK31" s="53" t="s">
        <v>397</v>
      </c>
      <c r="PYL31" s="53" t="s">
        <v>397</v>
      </c>
      <c r="PYM31" s="53" t="s">
        <v>397</v>
      </c>
      <c r="PYN31" s="53" t="s">
        <v>397</v>
      </c>
      <c r="PYO31" s="53" t="s">
        <v>397</v>
      </c>
      <c r="PYP31" s="53" t="s">
        <v>397</v>
      </c>
      <c r="PYQ31" s="53" t="s">
        <v>397</v>
      </c>
      <c r="PYR31" s="53" t="s">
        <v>397</v>
      </c>
      <c r="PYS31" s="53" t="s">
        <v>397</v>
      </c>
      <c r="PYT31" s="53" t="s">
        <v>397</v>
      </c>
      <c r="PYU31" s="53" t="s">
        <v>397</v>
      </c>
      <c r="PYV31" s="53" t="s">
        <v>397</v>
      </c>
      <c r="PYW31" s="53" t="s">
        <v>397</v>
      </c>
      <c r="PYX31" s="53" t="s">
        <v>397</v>
      </c>
      <c r="PYY31" s="53" t="s">
        <v>397</v>
      </c>
      <c r="PYZ31" s="53" t="s">
        <v>397</v>
      </c>
      <c r="PZA31" s="53" t="s">
        <v>397</v>
      </c>
      <c r="PZB31" s="53" t="s">
        <v>397</v>
      </c>
      <c r="PZC31" s="53" t="s">
        <v>397</v>
      </c>
      <c r="PZD31" s="53" t="s">
        <v>397</v>
      </c>
      <c r="PZE31" s="53" t="s">
        <v>397</v>
      </c>
      <c r="PZF31" s="53" t="s">
        <v>397</v>
      </c>
      <c r="PZG31" s="53" t="s">
        <v>397</v>
      </c>
      <c r="PZH31" s="53" t="s">
        <v>397</v>
      </c>
      <c r="PZI31" s="53" t="s">
        <v>397</v>
      </c>
      <c r="PZJ31" s="53" t="s">
        <v>397</v>
      </c>
      <c r="PZK31" s="53" t="s">
        <v>397</v>
      </c>
      <c r="PZL31" s="53" t="s">
        <v>397</v>
      </c>
      <c r="PZM31" s="53" t="s">
        <v>397</v>
      </c>
      <c r="PZN31" s="53" t="s">
        <v>397</v>
      </c>
      <c r="PZO31" s="53" t="s">
        <v>397</v>
      </c>
      <c r="PZP31" s="53" t="s">
        <v>397</v>
      </c>
      <c r="PZQ31" s="53" t="s">
        <v>397</v>
      </c>
      <c r="PZR31" s="53" t="s">
        <v>397</v>
      </c>
      <c r="PZS31" s="53" t="s">
        <v>397</v>
      </c>
      <c r="PZT31" s="53" t="s">
        <v>397</v>
      </c>
      <c r="PZU31" s="53" t="s">
        <v>397</v>
      </c>
      <c r="PZV31" s="53" t="s">
        <v>397</v>
      </c>
      <c r="PZW31" s="53" t="s">
        <v>397</v>
      </c>
      <c r="PZX31" s="53" t="s">
        <v>397</v>
      </c>
      <c r="PZY31" s="53" t="s">
        <v>397</v>
      </c>
      <c r="PZZ31" s="53" t="s">
        <v>397</v>
      </c>
      <c r="QAA31" s="53" t="s">
        <v>397</v>
      </c>
      <c r="QAB31" s="53" t="s">
        <v>397</v>
      </c>
      <c r="QAC31" s="53" t="s">
        <v>397</v>
      </c>
      <c r="QAD31" s="53" t="s">
        <v>397</v>
      </c>
      <c r="QAE31" s="53" t="s">
        <v>397</v>
      </c>
      <c r="QAF31" s="53" t="s">
        <v>397</v>
      </c>
      <c r="QAG31" s="53" t="s">
        <v>397</v>
      </c>
      <c r="QAH31" s="53" t="s">
        <v>397</v>
      </c>
      <c r="QAI31" s="53" t="s">
        <v>397</v>
      </c>
      <c r="QAJ31" s="53" t="s">
        <v>397</v>
      </c>
      <c r="QAK31" s="53" t="s">
        <v>397</v>
      </c>
      <c r="QAL31" s="53" t="s">
        <v>397</v>
      </c>
      <c r="QAM31" s="53" t="s">
        <v>397</v>
      </c>
      <c r="QAN31" s="53" t="s">
        <v>397</v>
      </c>
      <c r="QAO31" s="53" t="s">
        <v>397</v>
      </c>
      <c r="QAP31" s="53" t="s">
        <v>397</v>
      </c>
      <c r="QAQ31" s="53" t="s">
        <v>397</v>
      </c>
      <c r="QAR31" s="53" t="s">
        <v>397</v>
      </c>
      <c r="QAS31" s="53" t="s">
        <v>397</v>
      </c>
      <c r="QAT31" s="53" t="s">
        <v>397</v>
      </c>
      <c r="QAU31" s="53" t="s">
        <v>397</v>
      </c>
      <c r="QAV31" s="53" t="s">
        <v>397</v>
      </c>
      <c r="QAW31" s="53" t="s">
        <v>397</v>
      </c>
      <c r="QAX31" s="53" t="s">
        <v>397</v>
      </c>
      <c r="QAY31" s="53" t="s">
        <v>397</v>
      </c>
      <c r="QAZ31" s="53" t="s">
        <v>397</v>
      </c>
      <c r="QBA31" s="53" t="s">
        <v>397</v>
      </c>
      <c r="QBB31" s="53" t="s">
        <v>397</v>
      </c>
      <c r="QBC31" s="53" t="s">
        <v>397</v>
      </c>
      <c r="QBD31" s="53" t="s">
        <v>397</v>
      </c>
      <c r="QBE31" s="53" t="s">
        <v>397</v>
      </c>
      <c r="QBF31" s="53" t="s">
        <v>397</v>
      </c>
      <c r="QBG31" s="53" t="s">
        <v>397</v>
      </c>
      <c r="QBH31" s="53" t="s">
        <v>397</v>
      </c>
      <c r="QBI31" s="53" t="s">
        <v>397</v>
      </c>
      <c r="QBJ31" s="53" t="s">
        <v>397</v>
      </c>
      <c r="QBK31" s="53" t="s">
        <v>397</v>
      </c>
      <c r="QBL31" s="53" t="s">
        <v>397</v>
      </c>
      <c r="QBM31" s="53" t="s">
        <v>397</v>
      </c>
      <c r="QBN31" s="53" t="s">
        <v>397</v>
      </c>
      <c r="QBO31" s="53" t="s">
        <v>397</v>
      </c>
      <c r="QBP31" s="53" t="s">
        <v>397</v>
      </c>
      <c r="QBQ31" s="53" t="s">
        <v>397</v>
      </c>
      <c r="QBR31" s="53" t="s">
        <v>397</v>
      </c>
      <c r="QBS31" s="53" t="s">
        <v>397</v>
      </c>
      <c r="QBT31" s="53" t="s">
        <v>397</v>
      </c>
      <c r="QBU31" s="53" t="s">
        <v>397</v>
      </c>
      <c r="QBV31" s="53" t="s">
        <v>397</v>
      </c>
      <c r="QBW31" s="53" t="s">
        <v>397</v>
      </c>
      <c r="QBX31" s="53" t="s">
        <v>397</v>
      </c>
      <c r="QBY31" s="53" t="s">
        <v>397</v>
      </c>
      <c r="QBZ31" s="53" t="s">
        <v>397</v>
      </c>
      <c r="QCA31" s="53" t="s">
        <v>397</v>
      </c>
      <c r="QCB31" s="53" t="s">
        <v>397</v>
      </c>
      <c r="QCC31" s="53" t="s">
        <v>397</v>
      </c>
      <c r="QCD31" s="53" t="s">
        <v>397</v>
      </c>
      <c r="QCE31" s="53" t="s">
        <v>397</v>
      </c>
      <c r="QCF31" s="53" t="s">
        <v>397</v>
      </c>
      <c r="QCG31" s="53" t="s">
        <v>397</v>
      </c>
      <c r="QCH31" s="53" t="s">
        <v>397</v>
      </c>
      <c r="QCI31" s="53" t="s">
        <v>397</v>
      </c>
      <c r="QCJ31" s="53" t="s">
        <v>397</v>
      </c>
      <c r="QCK31" s="53" t="s">
        <v>397</v>
      </c>
      <c r="QCL31" s="53" t="s">
        <v>397</v>
      </c>
      <c r="QCM31" s="53" t="s">
        <v>397</v>
      </c>
      <c r="QCN31" s="53" t="s">
        <v>397</v>
      </c>
      <c r="QCO31" s="53" t="s">
        <v>397</v>
      </c>
      <c r="QCP31" s="53" t="s">
        <v>397</v>
      </c>
      <c r="QCQ31" s="53" t="s">
        <v>397</v>
      </c>
      <c r="QCR31" s="53" t="s">
        <v>397</v>
      </c>
      <c r="QCS31" s="53" t="s">
        <v>397</v>
      </c>
      <c r="QCT31" s="53" t="s">
        <v>397</v>
      </c>
      <c r="QCU31" s="53" t="s">
        <v>397</v>
      </c>
      <c r="QCV31" s="53" t="s">
        <v>397</v>
      </c>
      <c r="QCW31" s="53" t="s">
        <v>397</v>
      </c>
      <c r="QCX31" s="53" t="s">
        <v>397</v>
      </c>
      <c r="QCY31" s="53" t="s">
        <v>397</v>
      </c>
      <c r="QCZ31" s="53" t="s">
        <v>397</v>
      </c>
      <c r="QDA31" s="53" t="s">
        <v>397</v>
      </c>
      <c r="QDB31" s="53" t="s">
        <v>397</v>
      </c>
      <c r="QDC31" s="53" t="s">
        <v>397</v>
      </c>
      <c r="QDD31" s="53" t="s">
        <v>397</v>
      </c>
      <c r="QDE31" s="53" t="s">
        <v>397</v>
      </c>
      <c r="QDF31" s="53" t="s">
        <v>397</v>
      </c>
      <c r="QDG31" s="53" t="s">
        <v>397</v>
      </c>
      <c r="QDH31" s="53" t="s">
        <v>397</v>
      </c>
      <c r="QDI31" s="53" t="s">
        <v>397</v>
      </c>
      <c r="QDJ31" s="53" t="s">
        <v>397</v>
      </c>
      <c r="QDK31" s="53" t="s">
        <v>397</v>
      </c>
      <c r="QDL31" s="53" t="s">
        <v>397</v>
      </c>
      <c r="QDM31" s="53" t="s">
        <v>397</v>
      </c>
      <c r="QDN31" s="53" t="s">
        <v>397</v>
      </c>
      <c r="QDO31" s="53" t="s">
        <v>397</v>
      </c>
      <c r="QDP31" s="53" t="s">
        <v>397</v>
      </c>
      <c r="QDQ31" s="53" t="s">
        <v>397</v>
      </c>
      <c r="QDR31" s="53" t="s">
        <v>397</v>
      </c>
      <c r="QDS31" s="53" t="s">
        <v>397</v>
      </c>
      <c r="QDT31" s="53" t="s">
        <v>397</v>
      </c>
      <c r="QDU31" s="53" t="s">
        <v>397</v>
      </c>
      <c r="QDV31" s="53" t="s">
        <v>397</v>
      </c>
      <c r="QDW31" s="53" t="s">
        <v>397</v>
      </c>
      <c r="QDX31" s="53" t="s">
        <v>397</v>
      </c>
      <c r="QDY31" s="53" t="s">
        <v>397</v>
      </c>
      <c r="QDZ31" s="53" t="s">
        <v>397</v>
      </c>
      <c r="QEA31" s="53" t="s">
        <v>397</v>
      </c>
      <c r="QEB31" s="53" t="s">
        <v>397</v>
      </c>
      <c r="QEC31" s="53" t="s">
        <v>397</v>
      </c>
      <c r="QED31" s="53" t="s">
        <v>397</v>
      </c>
      <c r="QEE31" s="53" t="s">
        <v>397</v>
      </c>
      <c r="QEF31" s="53" t="s">
        <v>397</v>
      </c>
      <c r="QEG31" s="53" t="s">
        <v>397</v>
      </c>
      <c r="QEH31" s="53" t="s">
        <v>397</v>
      </c>
      <c r="QEI31" s="53" t="s">
        <v>397</v>
      </c>
      <c r="QEJ31" s="53" t="s">
        <v>397</v>
      </c>
      <c r="QEK31" s="53" t="s">
        <v>397</v>
      </c>
      <c r="QEL31" s="53" t="s">
        <v>397</v>
      </c>
      <c r="QEM31" s="53" t="s">
        <v>397</v>
      </c>
      <c r="QEN31" s="53" t="s">
        <v>397</v>
      </c>
      <c r="QEO31" s="53" t="s">
        <v>397</v>
      </c>
      <c r="QEP31" s="53" t="s">
        <v>397</v>
      </c>
      <c r="QEQ31" s="53" t="s">
        <v>397</v>
      </c>
      <c r="QER31" s="53" t="s">
        <v>397</v>
      </c>
      <c r="QES31" s="53" t="s">
        <v>397</v>
      </c>
      <c r="QET31" s="53" t="s">
        <v>397</v>
      </c>
      <c r="QEU31" s="53" t="s">
        <v>397</v>
      </c>
      <c r="QEV31" s="53" t="s">
        <v>397</v>
      </c>
      <c r="QEW31" s="53" t="s">
        <v>397</v>
      </c>
      <c r="QEX31" s="53" t="s">
        <v>397</v>
      </c>
      <c r="QEY31" s="53" t="s">
        <v>397</v>
      </c>
      <c r="QEZ31" s="53" t="s">
        <v>397</v>
      </c>
      <c r="QFA31" s="53" t="s">
        <v>397</v>
      </c>
      <c r="QFB31" s="53" t="s">
        <v>397</v>
      </c>
      <c r="QFC31" s="53" t="s">
        <v>397</v>
      </c>
      <c r="QFD31" s="53" t="s">
        <v>397</v>
      </c>
      <c r="QFE31" s="53" t="s">
        <v>397</v>
      </c>
      <c r="QFF31" s="53" t="s">
        <v>397</v>
      </c>
      <c r="QFG31" s="53" t="s">
        <v>397</v>
      </c>
      <c r="QFH31" s="53" t="s">
        <v>397</v>
      </c>
      <c r="QFI31" s="53" t="s">
        <v>397</v>
      </c>
      <c r="QFJ31" s="53" t="s">
        <v>397</v>
      </c>
      <c r="QFK31" s="53" t="s">
        <v>397</v>
      </c>
      <c r="QFL31" s="53" t="s">
        <v>397</v>
      </c>
      <c r="QFM31" s="53" t="s">
        <v>397</v>
      </c>
      <c r="QFN31" s="53" t="s">
        <v>397</v>
      </c>
      <c r="QFO31" s="53" t="s">
        <v>397</v>
      </c>
      <c r="QFP31" s="53" t="s">
        <v>397</v>
      </c>
      <c r="QFQ31" s="53" t="s">
        <v>397</v>
      </c>
      <c r="QFR31" s="53" t="s">
        <v>397</v>
      </c>
      <c r="QFS31" s="53" t="s">
        <v>397</v>
      </c>
      <c r="QFT31" s="53" t="s">
        <v>397</v>
      </c>
      <c r="QFU31" s="53" t="s">
        <v>397</v>
      </c>
      <c r="QFV31" s="53" t="s">
        <v>397</v>
      </c>
      <c r="QFW31" s="53" t="s">
        <v>397</v>
      </c>
      <c r="QFX31" s="53" t="s">
        <v>397</v>
      </c>
      <c r="QFY31" s="53" t="s">
        <v>397</v>
      </c>
      <c r="QFZ31" s="53" t="s">
        <v>397</v>
      </c>
      <c r="QGA31" s="53" t="s">
        <v>397</v>
      </c>
      <c r="QGB31" s="53" t="s">
        <v>397</v>
      </c>
      <c r="QGC31" s="53" t="s">
        <v>397</v>
      </c>
      <c r="QGD31" s="53" t="s">
        <v>397</v>
      </c>
      <c r="QGE31" s="53" t="s">
        <v>397</v>
      </c>
      <c r="QGF31" s="53" t="s">
        <v>397</v>
      </c>
      <c r="QGG31" s="53" t="s">
        <v>397</v>
      </c>
      <c r="QGH31" s="53" t="s">
        <v>397</v>
      </c>
      <c r="QGI31" s="53" t="s">
        <v>397</v>
      </c>
      <c r="QGJ31" s="53" t="s">
        <v>397</v>
      </c>
      <c r="QGK31" s="53" t="s">
        <v>397</v>
      </c>
      <c r="QGL31" s="53" t="s">
        <v>397</v>
      </c>
      <c r="QGM31" s="53" t="s">
        <v>397</v>
      </c>
      <c r="QGN31" s="53" t="s">
        <v>397</v>
      </c>
      <c r="QGO31" s="53" t="s">
        <v>397</v>
      </c>
      <c r="QGP31" s="53" t="s">
        <v>397</v>
      </c>
      <c r="QGQ31" s="53" t="s">
        <v>397</v>
      </c>
      <c r="QGR31" s="53" t="s">
        <v>397</v>
      </c>
      <c r="QGS31" s="53" t="s">
        <v>397</v>
      </c>
      <c r="QGT31" s="53" t="s">
        <v>397</v>
      </c>
      <c r="QGU31" s="53" t="s">
        <v>397</v>
      </c>
      <c r="QGV31" s="53" t="s">
        <v>397</v>
      </c>
      <c r="QGW31" s="53" t="s">
        <v>397</v>
      </c>
      <c r="QGX31" s="53" t="s">
        <v>397</v>
      </c>
      <c r="QGY31" s="53" t="s">
        <v>397</v>
      </c>
      <c r="QGZ31" s="53" t="s">
        <v>397</v>
      </c>
      <c r="QHA31" s="53" t="s">
        <v>397</v>
      </c>
      <c r="QHB31" s="53" t="s">
        <v>397</v>
      </c>
      <c r="QHC31" s="53" t="s">
        <v>397</v>
      </c>
      <c r="QHD31" s="53" t="s">
        <v>397</v>
      </c>
      <c r="QHE31" s="53" t="s">
        <v>397</v>
      </c>
      <c r="QHF31" s="53" t="s">
        <v>397</v>
      </c>
      <c r="QHG31" s="53" t="s">
        <v>397</v>
      </c>
      <c r="QHH31" s="53" t="s">
        <v>397</v>
      </c>
      <c r="QHI31" s="53" t="s">
        <v>397</v>
      </c>
      <c r="QHJ31" s="53" t="s">
        <v>397</v>
      </c>
      <c r="QHK31" s="53" t="s">
        <v>397</v>
      </c>
      <c r="QHL31" s="53" t="s">
        <v>397</v>
      </c>
      <c r="QHM31" s="53" t="s">
        <v>397</v>
      </c>
      <c r="QHN31" s="53" t="s">
        <v>397</v>
      </c>
      <c r="QHO31" s="53" t="s">
        <v>397</v>
      </c>
      <c r="QHP31" s="53" t="s">
        <v>397</v>
      </c>
      <c r="QHQ31" s="53" t="s">
        <v>397</v>
      </c>
      <c r="QHR31" s="53" t="s">
        <v>397</v>
      </c>
      <c r="QHS31" s="53" t="s">
        <v>397</v>
      </c>
      <c r="QHT31" s="53" t="s">
        <v>397</v>
      </c>
      <c r="QHU31" s="53" t="s">
        <v>397</v>
      </c>
      <c r="QHV31" s="53" t="s">
        <v>397</v>
      </c>
      <c r="QHW31" s="53" t="s">
        <v>397</v>
      </c>
      <c r="QHX31" s="53" t="s">
        <v>397</v>
      </c>
      <c r="QHY31" s="53" t="s">
        <v>397</v>
      </c>
      <c r="QHZ31" s="53" t="s">
        <v>397</v>
      </c>
      <c r="QIA31" s="53" t="s">
        <v>397</v>
      </c>
      <c r="QIB31" s="53" t="s">
        <v>397</v>
      </c>
      <c r="QIC31" s="53" t="s">
        <v>397</v>
      </c>
      <c r="QID31" s="53" t="s">
        <v>397</v>
      </c>
      <c r="QIE31" s="53" t="s">
        <v>397</v>
      </c>
      <c r="QIF31" s="53" t="s">
        <v>397</v>
      </c>
      <c r="QIG31" s="53" t="s">
        <v>397</v>
      </c>
      <c r="QIH31" s="53" t="s">
        <v>397</v>
      </c>
      <c r="QII31" s="53" t="s">
        <v>397</v>
      </c>
      <c r="QIJ31" s="53" t="s">
        <v>397</v>
      </c>
      <c r="QIK31" s="53" t="s">
        <v>397</v>
      </c>
      <c r="QIL31" s="53" t="s">
        <v>397</v>
      </c>
      <c r="QIM31" s="53" t="s">
        <v>397</v>
      </c>
      <c r="QIN31" s="53" t="s">
        <v>397</v>
      </c>
      <c r="QIO31" s="53" t="s">
        <v>397</v>
      </c>
      <c r="QIP31" s="53" t="s">
        <v>397</v>
      </c>
      <c r="QIQ31" s="53" t="s">
        <v>397</v>
      </c>
      <c r="QIR31" s="53" t="s">
        <v>397</v>
      </c>
      <c r="QIS31" s="53" t="s">
        <v>397</v>
      </c>
      <c r="QIT31" s="53" t="s">
        <v>397</v>
      </c>
      <c r="QIU31" s="53" t="s">
        <v>397</v>
      </c>
      <c r="QIV31" s="53" t="s">
        <v>397</v>
      </c>
      <c r="QIW31" s="53" t="s">
        <v>397</v>
      </c>
      <c r="QIX31" s="53" t="s">
        <v>397</v>
      </c>
      <c r="QIY31" s="53" t="s">
        <v>397</v>
      </c>
      <c r="QIZ31" s="53" t="s">
        <v>397</v>
      </c>
      <c r="QJA31" s="53" t="s">
        <v>397</v>
      </c>
      <c r="QJB31" s="53" t="s">
        <v>397</v>
      </c>
      <c r="QJC31" s="53" t="s">
        <v>397</v>
      </c>
      <c r="QJD31" s="53" t="s">
        <v>397</v>
      </c>
      <c r="QJE31" s="53" t="s">
        <v>397</v>
      </c>
      <c r="QJF31" s="53" t="s">
        <v>397</v>
      </c>
      <c r="QJG31" s="53" t="s">
        <v>397</v>
      </c>
      <c r="QJH31" s="53" t="s">
        <v>397</v>
      </c>
      <c r="QJI31" s="53" t="s">
        <v>397</v>
      </c>
      <c r="QJJ31" s="53" t="s">
        <v>397</v>
      </c>
      <c r="QJK31" s="53" t="s">
        <v>397</v>
      </c>
      <c r="QJL31" s="53" t="s">
        <v>397</v>
      </c>
      <c r="QJM31" s="53" t="s">
        <v>397</v>
      </c>
      <c r="QJN31" s="53" t="s">
        <v>397</v>
      </c>
      <c r="QJO31" s="53" t="s">
        <v>397</v>
      </c>
      <c r="QJP31" s="53" t="s">
        <v>397</v>
      </c>
      <c r="QJQ31" s="53" t="s">
        <v>397</v>
      </c>
      <c r="QJR31" s="53" t="s">
        <v>397</v>
      </c>
      <c r="QJS31" s="53" t="s">
        <v>397</v>
      </c>
      <c r="QJT31" s="53" t="s">
        <v>397</v>
      </c>
      <c r="QJU31" s="53" t="s">
        <v>397</v>
      </c>
      <c r="QJV31" s="53" t="s">
        <v>397</v>
      </c>
      <c r="QJW31" s="53" t="s">
        <v>397</v>
      </c>
      <c r="QJX31" s="53" t="s">
        <v>397</v>
      </c>
      <c r="QJY31" s="53" t="s">
        <v>397</v>
      </c>
      <c r="QJZ31" s="53" t="s">
        <v>397</v>
      </c>
      <c r="QKA31" s="53" t="s">
        <v>397</v>
      </c>
      <c r="QKB31" s="53" t="s">
        <v>397</v>
      </c>
      <c r="QKC31" s="53" t="s">
        <v>397</v>
      </c>
      <c r="QKD31" s="53" t="s">
        <v>397</v>
      </c>
      <c r="QKE31" s="53" t="s">
        <v>397</v>
      </c>
      <c r="QKF31" s="53" t="s">
        <v>397</v>
      </c>
      <c r="QKG31" s="53" t="s">
        <v>397</v>
      </c>
      <c r="QKH31" s="53" t="s">
        <v>397</v>
      </c>
      <c r="QKI31" s="53" t="s">
        <v>397</v>
      </c>
      <c r="QKJ31" s="53" t="s">
        <v>397</v>
      </c>
      <c r="QKK31" s="53" t="s">
        <v>397</v>
      </c>
      <c r="QKL31" s="53" t="s">
        <v>397</v>
      </c>
      <c r="QKM31" s="53" t="s">
        <v>397</v>
      </c>
      <c r="QKN31" s="53" t="s">
        <v>397</v>
      </c>
      <c r="QKO31" s="53" t="s">
        <v>397</v>
      </c>
      <c r="QKP31" s="53" t="s">
        <v>397</v>
      </c>
      <c r="QKQ31" s="53" t="s">
        <v>397</v>
      </c>
      <c r="QKR31" s="53" t="s">
        <v>397</v>
      </c>
      <c r="QKS31" s="53" t="s">
        <v>397</v>
      </c>
      <c r="QKT31" s="53" t="s">
        <v>397</v>
      </c>
      <c r="QKU31" s="53" t="s">
        <v>397</v>
      </c>
      <c r="QKV31" s="53" t="s">
        <v>397</v>
      </c>
      <c r="QKW31" s="53" t="s">
        <v>397</v>
      </c>
      <c r="QKX31" s="53" t="s">
        <v>397</v>
      </c>
      <c r="QKY31" s="53" t="s">
        <v>397</v>
      </c>
      <c r="QKZ31" s="53" t="s">
        <v>397</v>
      </c>
      <c r="QLA31" s="53" t="s">
        <v>397</v>
      </c>
      <c r="QLB31" s="53" t="s">
        <v>397</v>
      </c>
      <c r="QLC31" s="53" t="s">
        <v>397</v>
      </c>
      <c r="QLD31" s="53" t="s">
        <v>397</v>
      </c>
      <c r="QLE31" s="53" t="s">
        <v>397</v>
      </c>
      <c r="QLF31" s="53" t="s">
        <v>397</v>
      </c>
      <c r="QLG31" s="53" t="s">
        <v>397</v>
      </c>
      <c r="QLH31" s="53" t="s">
        <v>397</v>
      </c>
      <c r="QLI31" s="53" t="s">
        <v>397</v>
      </c>
      <c r="QLJ31" s="53" t="s">
        <v>397</v>
      </c>
      <c r="QLK31" s="53" t="s">
        <v>397</v>
      </c>
      <c r="QLL31" s="53" t="s">
        <v>397</v>
      </c>
      <c r="QLM31" s="53" t="s">
        <v>397</v>
      </c>
      <c r="QLN31" s="53" t="s">
        <v>397</v>
      </c>
      <c r="QLO31" s="53" t="s">
        <v>397</v>
      </c>
      <c r="QLP31" s="53" t="s">
        <v>397</v>
      </c>
      <c r="QLQ31" s="53" t="s">
        <v>397</v>
      </c>
      <c r="QLR31" s="53" t="s">
        <v>397</v>
      </c>
      <c r="QLS31" s="53" t="s">
        <v>397</v>
      </c>
      <c r="QLT31" s="53" t="s">
        <v>397</v>
      </c>
      <c r="QLU31" s="53" t="s">
        <v>397</v>
      </c>
      <c r="QLV31" s="53" t="s">
        <v>397</v>
      </c>
      <c r="QLW31" s="53" t="s">
        <v>397</v>
      </c>
      <c r="QLX31" s="53" t="s">
        <v>397</v>
      </c>
      <c r="QLY31" s="53" t="s">
        <v>397</v>
      </c>
      <c r="QLZ31" s="53" t="s">
        <v>397</v>
      </c>
      <c r="QMA31" s="53" t="s">
        <v>397</v>
      </c>
      <c r="QMB31" s="53" t="s">
        <v>397</v>
      </c>
      <c r="QMC31" s="53" t="s">
        <v>397</v>
      </c>
      <c r="QMD31" s="53" t="s">
        <v>397</v>
      </c>
      <c r="QME31" s="53" t="s">
        <v>397</v>
      </c>
      <c r="QMF31" s="53" t="s">
        <v>397</v>
      </c>
      <c r="QMG31" s="53" t="s">
        <v>397</v>
      </c>
      <c r="QMH31" s="53" t="s">
        <v>397</v>
      </c>
      <c r="QMI31" s="53" t="s">
        <v>397</v>
      </c>
      <c r="QMJ31" s="53" t="s">
        <v>397</v>
      </c>
      <c r="QMK31" s="53" t="s">
        <v>397</v>
      </c>
      <c r="QML31" s="53" t="s">
        <v>397</v>
      </c>
      <c r="QMM31" s="53" t="s">
        <v>397</v>
      </c>
      <c r="QMN31" s="53" t="s">
        <v>397</v>
      </c>
      <c r="QMO31" s="53" t="s">
        <v>397</v>
      </c>
      <c r="QMP31" s="53" t="s">
        <v>397</v>
      </c>
      <c r="QMQ31" s="53" t="s">
        <v>397</v>
      </c>
      <c r="QMR31" s="53" t="s">
        <v>397</v>
      </c>
      <c r="QMS31" s="53" t="s">
        <v>397</v>
      </c>
      <c r="QMT31" s="53" t="s">
        <v>397</v>
      </c>
      <c r="QMU31" s="53" t="s">
        <v>397</v>
      </c>
      <c r="QMV31" s="53" t="s">
        <v>397</v>
      </c>
      <c r="QMW31" s="53" t="s">
        <v>397</v>
      </c>
      <c r="QMX31" s="53" t="s">
        <v>397</v>
      </c>
      <c r="QMY31" s="53" t="s">
        <v>397</v>
      </c>
      <c r="QMZ31" s="53" t="s">
        <v>397</v>
      </c>
      <c r="QNA31" s="53" t="s">
        <v>397</v>
      </c>
      <c r="QNB31" s="53" t="s">
        <v>397</v>
      </c>
      <c r="QNC31" s="53" t="s">
        <v>397</v>
      </c>
      <c r="QND31" s="53" t="s">
        <v>397</v>
      </c>
      <c r="QNE31" s="53" t="s">
        <v>397</v>
      </c>
      <c r="QNF31" s="53" t="s">
        <v>397</v>
      </c>
      <c r="QNG31" s="53" t="s">
        <v>397</v>
      </c>
      <c r="QNH31" s="53" t="s">
        <v>397</v>
      </c>
      <c r="QNI31" s="53" t="s">
        <v>397</v>
      </c>
      <c r="QNJ31" s="53" t="s">
        <v>397</v>
      </c>
      <c r="QNK31" s="53" t="s">
        <v>397</v>
      </c>
      <c r="QNL31" s="53" t="s">
        <v>397</v>
      </c>
      <c r="QNM31" s="53" t="s">
        <v>397</v>
      </c>
      <c r="QNN31" s="53" t="s">
        <v>397</v>
      </c>
      <c r="QNO31" s="53" t="s">
        <v>397</v>
      </c>
      <c r="QNP31" s="53" t="s">
        <v>397</v>
      </c>
      <c r="QNQ31" s="53" t="s">
        <v>397</v>
      </c>
      <c r="QNR31" s="53" t="s">
        <v>397</v>
      </c>
      <c r="QNS31" s="53" t="s">
        <v>397</v>
      </c>
      <c r="QNT31" s="53" t="s">
        <v>397</v>
      </c>
      <c r="QNU31" s="53" t="s">
        <v>397</v>
      </c>
      <c r="QNV31" s="53" t="s">
        <v>397</v>
      </c>
      <c r="QNW31" s="53" t="s">
        <v>397</v>
      </c>
      <c r="QNX31" s="53" t="s">
        <v>397</v>
      </c>
      <c r="QNY31" s="53" t="s">
        <v>397</v>
      </c>
      <c r="QNZ31" s="53" t="s">
        <v>397</v>
      </c>
      <c r="QOA31" s="53" t="s">
        <v>397</v>
      </c>
      <c r="QOB31" s="53" t="s">
        <v>397</v>
      </c>
      <c r="QOC31" s="53" t="s">
        <v>397</v>
      </c>
      <c r="QOD31" s="53" t="s">
        <v>397</v>
      </c>
      <c r="QOE31" s="53" t="s">
        <v>397</v>
      </c>
      <c r="QOF31" s="53" t="s">
        <v>397</v>
      </c>
      <c r="QOG31" s="53" t="s">
        <v>397</v>
      </c>
      <c r="QOH31" s="53" t="s">
        <v>397</v>
      </c>
      <c r="QOI31" s="53" t="s">
        <v>397</v>
      </c>
      <c r="QOJ31" s="53" t="s">
        <v>397</v>
      </c>
      <c r="QOK31" s="53" t="s">
        <v>397</v>
      </c>
      <c r="QOL31" s="53" t="s">
        <v>397</v>
      </c>
      <c r="QOM31" s="53" t="s">
        <v>397</v>
      </c>
      <c r="QON31" s="53" t="s">
        <v>397</v>
      </c>
      <c r="QOO31" s="53" t="s">
        <v>397</v>
      </c>
      <c r="QOP31" s="53" t="s">
        <v>397</v>
      </c>
      <c r="QOQ31" s="53" t="s">
        <v>397</v>
      </c>
      <c r="QOR31" s="53" t="s">
        <v>397</v>
      </c>
      <c r="QOS31" s="53" t="s">
        <v>397</v>
      </c>
      <c r="QOT31" s="53" t="s">
        <v>397</v>
      </c>
      <c r="QOU31" s="53" t="s">
        <v>397</v>
      </c>
      <c r="QOV31" s="53" t="s">
        <v>397</v>
      </c>
      <c r="QOW31" s="53" t="s">
        <v>397</v>
      </c>
      <c r="QOX31" s="53" t="s">
        <v>397</v>
      </c>
      <c r="QOY31" s="53" t="s">
        <v>397</v>
      </c>
      <c r="QOZ31" s="53" t="s">
        <v>397</v>
      </c>
      <c r="QPA31" s="53" t="s">
        <v>397</v>
      </c>
      <c r="QPB31" s="53" t="s">
        <v>397</v>
      </c>
      <c r="QPC31" s="53" t="s">
        <v>397</v>
      </c>
      <c r="QPD31" s="53" t="s">
        <v>397</v>
      </c>
      <c r="QPE31" s="53" t="s">
        <v>397</v>
      </c>
      <c r="QPF31" s="53" t="s">
        <v>397</v>
      </c>
      <c r="QPG31" s="53" t="s">
        <v>397</v>
      </c>
      <c r="QPH31" s="53" t="s">
        <v>397</v>
      </c>
      <c r="QPI31" s="53" t="s">
        <v>397</v>
      </c>
      <c r="QPJ31" s="53" t="s">
        <v>397</v>
      </c>
      <c r="QPK31" s="53" t="s">
        <v>397</v>
      </c>
      <c r="QPL31" s="53" t="s">
        <v>397</v>
      </c>
      <c r="QPM31" s="53" t="s">
        <v>397</v>
      </c>
      <c r="QPN31" s="53" t="s">
        <v>397</v>
      </c>
      <c r="QPO31" s="53" t="s">
        <v>397</v>
      </c>
      <c r="QPP31" s="53" t="s">
        <v>397</v>
      </c>
      <c r="QPQ31" s="53" t="s">
        <v>397</v>
      </c>
      <c r="QPR31" s="53" t="s">
        <v>397</v>
      </c>
      <c r="QPS31" s="53" t="s">
        <v>397</v>
      </c>
      <c r="QPT31" s="53" t="s">
        <v>397</v>
      </c>
      <c r="QPU31" s="53" t="s">
        <v>397</v>
      </c>
      <c r="QPV31" s="53" t="s">
        <v>397</v>
      </c>
      <c r="QPW31" s="53" t="s">
        <v>397</v>
      </c>
      <c r="QPX31" s="53" t="s">
        <v>397</v>
      </c>
      <c r="QPY31" s="53" t="s">
        <v>397</v>
      </c>
      <c r="QPZ31" s="53" t="s">
        <v>397</v>
      </c>
      <c r="QQA31" s="53" t="s">
        <v>397</v>
      </c>
      <c r="QQB31" s="53" t="s">
        <v>397</v>
      </c>
      <c r="QQC31" s="53" t="s">
        <v>397</v>
      </c>
      <c r="QQD31" s="53" t="s">
        <v>397</v>
      </c>
      <c r="QQE31" s="53" t="s">
        <v>397</v>
      </c>
      <c r="QQF31" s="53" t="s">
        <v>397</v>
      </c>
      <c r="QQG31" s="53" t="s">
        <v>397</v>
      </c>
      <c r="QQH31" s="53" t="s">
        <v>397</v>
      </c>
      <c r="QQI31" s="53" t="s">
        <v>397</v>
      </c>
      <c r="QQJ31" s="53" t="s">
        <v>397</v>
      </c>
      <c r="QQK31" s="53" t="s">
        <v>397</v>
      </c>
      <c r="QQL31" s="53" t="s">
        <v>397</v>
      </c>
      <c r="QQM31" s="53" t="s">
        <v>397</v>
      </c>
      <c r="QQN31" s="53" t="s">
        <v>397</v>
      </c>
      <c r="QQO31" s="53" t="s">
        <v>397</v>
      </c>
      <c r="QQP31" s="53" t="s">
        <v>397</v>
      </c>
      <c r="QQQ31" s="53" t="s">
        <v>397</v>
      </c>
      <c r="QQR31" s="53" t="s">
        <v>397</v>
      </c>
      <c r="QQS31" s="53" t="s">
        <v>397</v>
      </c>
      <c r="QQT31" s="53" t="s">
        <v>397</v>
      </c>
      <c r="QQU31" s="53" t="s">
        <v>397</v>
      </c>
      <c r="QQV31" s="53" t="s">
        <v>397</v>
      </c>
      <c r="QQW31" s="53" t="s">
        <v>397</v>
      </c>
      <c r="QQX31" s="53" t="s">
        <v>397</v>
      </c>
      <c r="QQY31" s="53" t="s">
        <v>397</v>
      </c>
      <c r="QQZ31" s="53" t="s">
        <v>397</v>
      </c>
      <c r="QRA31" s="53" t="s">
        <v>397</v>
      </c>
      <c r="QRB31" s="53" t="s">
        <v>397</v>
      </c>
      <c r="QRC31" s="53" t="s">
        <v>397</v>
      </c>
      <c r="QRD31" s="53" t="s">
        <v>397</v>
      </c>
      <c r="QRE31" s="53" t="s">
        <v>397</v>
      </c>
      <c r="QRF31" s="53" t="s">
        <v>397</v>
      </c>
      <c r="QRG31" s="53" t="s">
        <v>397</v>
      </c>
      <c r="QRH31" s="53" t="s">
        <v>397</v>
      </c>
      <c r="QRI31" s="53" t="s">
        <v>397</v>
      </c>
      <c r="QRJ31" s="53" t="s">
        <v>397</v>
      </c>
      <c r="QRK31" s="53" t="s">
        <v>397</v>
      </c>
      <c r="QRL31" s="53" t="s">
        <v>397</v>
      </c>
      <c r="QRM31" s="53" t="s">
        <v>397</v>
      </c>
      <c r="QRN31" s="53" t="s">
        <v>397</v>
      </c>
      <c r="QRO31" s="53" t="s">
        <v>397</v>
      </c>
      <c r="QRP31" s="53" t="s">
        <v>397</v>
      </c>
      <c r="QRQ31" s="53" t="s">
        <v>397</v>
      </c>
      <c r="QRR31" s="53" t="s">
        <v>397</v>
      </c>
      <c r="QRS31" s="53" t="s">
        <v>397</v>
      </c>
      <c r="QRT31" s="53" t="s">
        <v>397</v>
      </c>
      <c r="QRU31" s="53" t="s">
        <v>397</v>
      </c>
      <c r="QRV31" s="53" t="s">
        <v>397</v>
      </c>
      <c r="QRW31" s="53" t="s">
        <v>397</v>
      </c>
      <c r="QRX31" s="53" t="s">
        <v>397</v>
      </c>
      <c r="QRY31" s="53" t="s">
        <v>397</v>
      </c>
      <c r="QRZ31" s="53" t="s">
        <v>397</v>
      </c>
      <c r="QSA31" s="53" t="s">
        <v>397</v>
      </c>
      <c r="QSB31" s="53" t="s">
        <v>397</v>
      </c>
      <c r="QSC31" s="53" t="s">
        <v>397</v>
      </c>
      <c r="QSD31" s="53" t="s">
        <v>397</v>
      </c>
      <c r="QSE31" s="53" t="s">
        <v>397</v>
      </c>
      <c r="QSF31" s="53" t="s">
        <v>397</v>
      </c>
      <c r="QSG31" s="53" t="s">
        <v>397</v>
      </c>
      <c r="QSH31" s="53" t="s">
        <v>397</v>
      </c>
      <c r="QSI31" s="53" t="s">
        <v>397</v>
      </c>
      <c r="QSJ31" s="53" t="s">
        <v>397</v>
      </c>
      <c r="QSK31" s="53" t="s">
        <v>397</v>
      </c>
      <c r="QSL31" s="53" t="s">
        <v>397</v>
      </c>
      <c r="QSM31" s="53" t="s">
        <v>397</v>
      </c>
      <c r="QSN31" s="53" t="s">
        <v>397</v>
      </c>
      <c r="QSO31" s="53" t="s">
        <v>397</v>
      </c>
      <c r="QSP31" s="53" t="s">
        <v>397</v>
      </c>
      <c r="QSQ31" s="53" t="s">
        <v>397</v>
      </c>
      <c r="QSR31" s="53" t="s">
        <v>397</v>
      </c>
      <c r="QSS31" s="53" t="s">
        <v>397</v>
      </c>
      <c r="QST31" s="53" t="s">
        <v>397</v>
      </c>
      <c r="QSU31" s="53" t="s">
        <v>397</v>
      </c>
      <c r="QSV31" s="53" t="s">
        <v>397</v>
      </c>
      <c r="QSW31" s="53" t="s">
        <v>397</v>
      </c>
      <c r="QSX31" s="53" t="s">
        <v>397</v>
      </c>
      <c r="QSY31" s="53" t="s">
        <v>397</v>
      </c>
      <c r="QSZ31" s="53" t="s">
        <v>397</v>
      </c>
      <c r="QTA31" s="53" t="s">
        <v>397</v>
      </c>
      <c r="QTB31" s="53" t="s">
        <v>397</v>
      </c>
      <c r="QTC31" s="53" t="s">
        <v>397</v>
      </c>
      <c r="QTD31" s="53" t="s">
        <v>397</v>
      </c>
      <c r="QTE31" s="53" t="s">
        <v>397</v>
      </c>
      <c r="QTF31" s="53" t="s">
        <v>397</v>
      </c>
      <c r="QTG31" s="53" t="s">
        <v>397</v>
      </c>
      <c r="QTH31" s="53" t="s">
        <v>397</v>
      </c>
      <c r="QTI31" s="53" t="s">
        <v>397</v>
      </c>
      <c r="QTJ31" s="53" t="s">
        <v>397</v>
      </c>
      <c r="QTK31" s="53" t="s">
        <v>397</v>
      </c>
      <c r="QTL31" s="53" t="s">
        <v>397</v>
      </c>
      <c r="QTM31" s="53" t="s">
        <v>397</v>
      </c>
      <c r="QTN31" s="53" t="s">
        <v>397</v>
      </c>
      <c r="QTO31" s="53" t="s">
        <v>397</v>
      </c>
      <c r="QTP31" s="53" t="s">
        <v>397</v>
      </c>
      <c r="QTQ31" s="53" t="s">
        <v>397</v>
      </c>
      <c r="QTR31" s="53" t="s">
        <v>397</v>
      </c>
      <c r="QTS31" s="53" t="s">
        <v>397</v>
      </c>
      <c r="QTT31" s="53" t="s">
        <v>397</v>
      </c>
      <c r="QTU31" s="53" t="s">
        <v>397</v>
      </c>
      <c r="QTV31" s="53" t="s">
        <v>397</v>
      </c>
      <c r="QTW31" s="53" t="s">
        <v>397</v>
      </c>
      <c r="QTX31" s="53" t="s">
        <v>397</v>
      </c>
      <c r="QTY31" s="53" t="s">
        <v>397</v>
      </c>
      <c r="QTZ31" s="53" t="s">
        <v>397</v>
      </c>
      <c r="QUA31" s="53" t="s">
        <v>397</v>
      </c>
      <c r="QUB31" s="53" t="s">
        <v>397</v>
      </c>
      <c r="QUC31" s="53" t="s">
        <v>397</v>
      </c>
      <c r="QUD31" s="53" t="s">
        <v>397</v>
      </c>
      <c r="QUE31" s="53" t="s">
        <v>397</v>
      </c>
      <c r="QUF31" s="53" t="s">
        <v>397</v>
      </c>
      <c r="QUG31" s="53" t="s">
        <v>397</v>
      </c>
      <c r="QUH31" s="53" t="s">
        <v>397</v>
      </c>
      <c r="QUI31" s="53" t="s">
        <v>397</v>
      </c>
      <c r="QUJ31" s="53" t="s">
        <v>397</v>
      </c>
      <c r="QUK31" s="53" t="s">
        <v>397</v>
      </c>
      <c r="QUL31" s="53" t="s">
        <v>397</v>
      </c>
      <c r="QUM31" s="53" t="s">
        <v>397</v>
      </c>
      <c r="QUN31" s="53" t="s">
        <v>397</v>
      </c>
      <c r="QUO31" s="53" t="s">
        <v>397</v>
      </c>
      <c r="QUP31" s="53" t="s">
        <v>397</v>
      </c>
      <c r="QUQ31" s="53" t="s">
        <v>397</v>
      </c>
      <c r="QUR31" s="53" t="s">
        <v>397</v>
      </c>
      <c r="QUS31" s="53" t="s">
        <v>397</v>
      </c>
      <c r="QUT31" s="53" t="s">
        <v>397</v>
      </c>
      <c r="QUU31" s="53" t="s">
        <v>397</v>
      </c>
      <c r="QUV31" s="53" t="s">
        <v>397</v>
      </c>
      <c r="QUW31" s="53" t="s">
        <v>397</v>
      </c>
      <c r="QUX31" s="53" t="s">
        <v>397</v>
      </c>
      <c r="QUY31" s="53" t="s">
        <v>397</v>
      </c>
      <c r="QUZ31" s="53" t="s">
        <v>397</v>
      </c>
      <c r="QVA31" s="53" t="s">
        <v>397</v>
      </c>
      <c r="QVB31" s="53" t="s">
        <v>397</v>
      </c>
      <c r="QVC31" s="53" t="s">
        <v>397</v>
      </c>
      <c r="QVD31" s="53" t="s">
        <v>397</v>
      </c>
      <c r="QVE31" s="53" t="s">
        <v>397</v>
      </c>
      <c r="QVF31" s="53" t="s">
        <v>397</v>
      </c>
      <c r="QVG31" s="53" t="s">
        <v>397</v>
      </c>
      <c r="QVH31" s="53" t="s">
        <v>397</v>
      </c>
      <c r="QVI31" s="53" t="s">
        <v>397</v>
      </c>
      <c r="QVJ31" s="53" t="s">
        <v>397</v>
      </c>
      <c r="QVK31" s="53" t="s">
        <v>397</v>
      </c>
      <c r="QVL31" s="53" t="s">
        <v>397</v>
      </c>
      <c r="QVM31" s="53" t="s">
        <v>397</v>
      </c>
      <c r="QVN31" s="53" t="s">
        <v>397</v>
      </c>
      <c r="QVO31" s="53" t="s">
        <v>397</v>
      </c>
      <c r="QVP31" s="53" t="s">
        <v>397</v>
      </c>
      <c r="QVQ31" s="53" t="s">
        <v>397</v>
      </c>
      <c r="QVR31" s="53" t="s">
        <v>397</v>
      </c>
      <c r="QVS31" s="53" t="s">
        <v>397</v>
      </c>
      <c r="QVT31" s="53" t="s">
        <v>397</v>
      </c>
      <c r="QVU31" s="53" t="s">
        <v>397</v>
      </c>
      <c r="QVV31" s="53" t="s">
        <v>397</v>
      </c>
      <c r="QVW31" s="53" t="s">
        <v>397</v>
      </c>
      <c r="QVX31" s="53" t="s">
        <v>397</v>
      </c>
      <c r="QVY31" s="53" t="s">
        <v>397</v>
      </c>
      <c r="QVZ31" s="53" t="s">
        <v>397</v>
      </c>
      <c r="QWA31" s="53" t="s">
        <v>397</v>
      </c>
      <c r="QWB31" s="53" t="s">
        <v>397</v>
      </c>
      <c r="QWC31" s="53" t="s">
        <v>397</v>
      </c>
      <c r="QWD31" s="53" t="s">
        <v>397</v>
      </c>
      <c r="QWE31" s="53" t="s">
        <v>397</v>
      </c>
      <c r="QWF31" s="53" t="s">
        <v>397</v>
      </c>
      <c r="QWG31" s="53" t="s">
        <v>397</v>
      </c>
      <c r="QWH31" s="53" t="s">
        <v>397</v>
      </c>
      <c r="QWI31" s="53" t="s">
        <v>397</v>
      </c>
      <c r="QWJ31" s="53" t="s">
        <v>397</v>
      </c>
      <c r="QWK31" s="53" t="s">
        <v>397</v>
      </c>
      <c r="QWL31" s="53" t="s">
        <v>397</v>
      </c>
      <c r="QWM31" s="53" t="s">
        <v>397</v>
      </c>
      <c r="QWN31" s="53" t="s">
        <v>397</v>
      </c>
      <c r="QWO31" s="53" t="s">
        <v>397</v>
      </c>
      <c r="QWP31" s="53" t="s">
        <v>397</v>
      </c>
      <c r="QWQ31" s="53" t="s">
        <v>397</v>
      </c>
      <c r="QWR31" s="53" t="s">
        <v>397</v>
      </c>
      <c r="QWS31" s="53" t="s">
        <v>397</v>
      </c>
      <c r="QWT31" s="53" t="s">
        <v>397</v>
      </c>
      <c r="QWU31" s="53" t="s">
        <v>397</v>
      </c>
      <c r="QWV31" s="53" t="s">
        <v>397</v>
      </c>
      <c r="QWW31" s="53" t="s">
        <v>397</v>
      </c>
      <c r="QWX31" s="53" t="s">
        <v>397</v>
      </c>
      <c r="QWY31" s="53" t="s">
        <v>397</v>
      </c>
      <c r="QWZ31" s="53" t="s">
        <v>397</v>
      </c>
      <c r="QXA31" s="53" t="s">
        <v>397</v>
      </c>
      <c r="QXB31" s="53" t="s">
        <v>397</v>
      </c>
      <c r="QXC31" s="53" t="s">
        <v>397</v>
      </c>
      <c r="QXD31" s="53" t="s">
        <v>397</v>
      </c>
      <c r="QXE31" s="53" t="s">
        <v>397</v>
      </c>
      <c r="QXF31" s="53" t="s">
        <v>397</v>
      </c>
      <c r="QXG31" s="53" t="s">
        <v>397</v>
      </c>
      <c r="QXH31" s="53" t="s">
        <v>397</v>
      </c>
      <c r="QXI31" s="53" t="s">
        <v>397</v>
      </c>
      <c r="QXJ31" s="53" t="s">
        <v>397</v>
      </c>
      <c r="QXK31" s="53" t="s">
        <v>397</v>
      </c>
      <c r="QXL31" s="53" t="s">
        <v>397</v>
      </c>
      <c r="QXM31" s="53" t="s">
        <v>397</v>
      </c>
      <c r="QXN31" s="53" t="s">
        <v>397</v>
      </c>
      <c r="QXO31" s="53" t="s">
        <v>397</v>
      </c>
      <c r="QXP31" s="53" t="s">
        <v>397</v>
      </c>
      <c r="QXQ31" s="53" t="s">
        <v>397</v>
      </c>
      <c r="QXR31" s="53" t="s">
        <v>397</v>
      </c>
      <c r="QXS31" s="53" t="s">
        <v>397</v>
      </c>
      <c r="QXT31" s="53" t="s">
        <v>397</v>
      </c>
      <c r="QXU31" s="53" t="s">
        <v>397</v>
      </c>
      <c r="QXV31" s="53" t="s">
        <v>397</v>
      </c>
      <c r="QXW31" s="53" t="s">
        <v>397</v>
      </c>
      <c r="QXX31" s="53" t="s">
        <v>397</v>
      </c>
      <c r="QXY31" s="53" t="s">
        <v>397</v>
      </c>
      <c r="QXZ31" s="53" t="s">
        <v>397</v>
      </c>
      <c r="QYA31" s="53" t="s">
        <v>397</v>
      </c>
      <c r="QYB31" s="53" t="s">
        <v>397</v>
      </c>
      <c r="QYC31" s="53" t="s">
        <v>397</v>
      </c>
      <c r="QYD31" s="53" t="s">
        <v>397</v>
      </c>
      <c r="QYE31" s="53" t="s">
        <v>397</v>
      </c>
      <c r="QYF31" s="53" t="s">
        <v>397</v>
      </c>
      <c r="QYG31" s="53" t="s">
        <v>397</v>
      </c>
      <c r="QYH31" s="53" t="s">
        <v>397</v>
      </c>
      <c r="QYI31" s="53" t="s">
        <v>397</v>
      </c>
      <c r="QYJ31" s="53" t="s">
        <v>397</v>
      </c>
      <c r="QYK31" s="53" t="s">
        <v>397</v>
      </c>
      <c r="QYL31" s="53" t="s">
        <v>397</v>
      </c>
      <c r="QYM31" s="53" t="s">
        <v>397</v>
      </c>
      <c r="QYN31" s="53" t="s">
        <v>397</v>
      </c>
      <c r="QYO31" s="53" t="s">
        <v>397</v>
      </c>
      <c r="QYP31" s="53" t="s">
        <v>397</v>
      </c>
      <c r="QYQ31" s="53" t="s">
        <v>397</v>
      </c>
      <c r="QYR31" s="53" t="s">
        <v>397</v>
      </c>
      <c r="QYS31" s="53" t="s">
        <v>397</v>
      </c>
      <c r="QYT31" s="53" t="s">
        <v>397</v>
      </c>
      <c r="QYU31" s="53" t="s">
        <v>397</v>
      </c>
      <c r="QYV31" s="53" t="s">
        <v>397</v>
      </c>
      <c r="QYW31" s="53" t="s">
        <v>397</v>
      </c>
      <c r="QYX31" s="53" t="s">
        <v>397</v>
      </c>
      <c r="QYY31" s="53" t="s">
        <v>397</v>
      </c>
      <c r="QYZ31" s="53" t="s">
        <v>397</v>
      </c>
      <c r="QZA31" s="53" t="s">
        <v>397</v>
      </c>
      <c r="QZB31" s="53" t="s">
        <v>397</v>
      </c>
      <c r="QZC31" s="53" t="s">
        <v>397</v>
      </c>
      <c r="QZD31" s="53" t="s">
        <v>397</v>
      </c>
      <c r="QZE31" s="53" t="s">
        <v>397</v>
      </c>
      <c r="QZF31" s="53" t="s">
        <v>397</v>
      </c>
      <c r="QZG31" s="53" t="s">
        <v>397</v>
      </c>
      <c r="QZH31" s="53" t="s">
        <v>397</v>
      </c>
      <c r="QZI31" s="53" t="s">
        <v>397</v>
      </c>
      <c r="QZJ31" s="53" t="s">
        <v>397</v>
      </c>
      <c r="QZK31" s="53" t="s">
        <v>397</v>
      </c>
      <c r="QZL31" s="53" t="s">
        <v>397</v>
      </c>
      <c r="QZM31" s="53" t="s">
        <v>397</v>
      </c>
      <c r="QZN31" s="53" t="s">
        <v>397</v>
      </c>
      <c r="QZO31" s="53" t="s">
        <v>397</v>
      </c>
      <c r="QZP31" s="53" t="s">
        <v>397</v>
      </c>
      <c r="QZQ31" s="53" t="s">
        <v>397</v>
      </c>
      <c r="QZR31" s="53" t="s">
        <v>397</v>
      </c>
      <c r="QZS31" s="53" t="s">
        <v>397</v>
      </c>
      <c r="QZT31" s="53" t="s">
        <v>397</v>
      </c>
      <c r="QZU31" s="53" t="s">
        <v>397</v>
      </c>
      <c r="QZV31" s="53" t="s">
        <v>397</v>
      </c>
      <c r="QZW31" s="53" t="s">
        <v>397</v>
      </c>
      <c r="QZX31" s="53" t="s">
        <v>397</v>
      </c>
      <c r="QZY31" s="53" t="s">
        <v>397</v>
      </c>
      <c r="QZZ31" s="53" t="s">
        <v>397</v>
      </c>
      <c r="RAA31" s="53" t="s">
        <v>397</v>
      </c>
      <c r="RAB31" s="53" t="s">
        <v>397</v>
      </c>
      <c r="RAC31" s="53" t="s">
        <v>397</v>
      </c>
      <c r="RAD31" s="53" t="s">
        <v>397</v>
      </c>
      <c r="RAE31" s="53" t="s">
        <v>397</v>
      </c>
      <c r="RAF31" s="53" t="s">
        <v>397</v>
      </c>
      <c r="RAG31" s="53" t="s">
        <v>397</v>
      </c>
      <c r="RAH31" s="53" t="s">
        <v>397</v>
      </c>
      <c r="RAI31" s="53" t="s">
        <v>397</v>
      </c>
      <c r="RAJ31" s="53" t="s">
        <v>397</v>
      </c>
      <c r="RAK31" s="53" t="s">
        <v>397</v>
      </c>
      <c r="RAL31" s="53" t="s">
        <v>397</v>
      </c>
      <c r="RAM31" s="53" t="s">
        <v>397</v>
      </c>
      <c r="RAN31" s="53" t="s">
        <v>397</v>
      </c>
      <c r="RAO31" s="53" t="s">
        <v>397</v>
      </c>
      <c r="RAP31" s="53" t="s">
        <v>397</v>
      </c>
      <c r="RAQ31" s="53" t="s">
        <v>397</v>
      </c>
      <c r="RAR31" s="53" t="s">
        <v>397</v>
      </c>
      <c r="RAS31" s="53" t="s">
        <v>397</v>
      </c>
      <c r="RAT31" s="53" t="s">
        <v>397</v>
      </c>
      <c r="RAU31" s="53" t="s">
        <v>397</v>
      </c>
      <c r="RAV31" s="53" t="s">
        <v>397</v>
      </c>
      <c r="RAW31" s="53" t="s">
        <v>397</v>
      </c>
      <c r="RAX31" s="53" t="s">
        <v>397</v>
      </c>
      <c r="RAY31" s="53" t="s">
        <v>397</v>
      </c>
      <c r="RAZ31" s="53" t="s">
        <v>397</v>
      </c>
      <c r="RBA31" s="53" t="s">
        <v>397</v>
      </c>
      <c r="RBB31" s="53" t="s">
        <v>397</v>
      </c>
      <c r="RBC31" s="53" t="s">
        <v>397</v>
      </c>
      <c r="RBD31" s="53" t="s">
        <v>397</v>
      </c>
      <c r="RBE31" s="53" t="s">
        <v>397</v>
      </c>
      <c r="RBF31" s="53" t="s">
        <v>397</v>
      </c>
      <c r="RBG31" s="53" t="s">
        <v>397</v>
      </c>
      <c r="RBH31" s="53" t="s">
        <v>397</v>
      </c>
      <c r="RBI31" s="53" t="s">
        <v>397</v>
      </c>
      <c r="RBJ31" s="53" t="s">
        <v>397</v>
      </c>
      <c r="RBK31" s="53" t="s">
        <v>397</v>
      </c>
      <c r="RBL31" s="53" t="s">
        <v>397</v>
      </c>
      <c r="RBM31" s="53" t="s">
        <v>397</v>
      </c>
      <c r="RBN31" s="53" t="s">
        <v>397</v>
      </c>
      <c r="RBO31" s="53" t="s">
        <v>397</v>
      </c>
      <c r="RBP31" s="53" t="s">
        <v>397</v>
      </c>
      <c r="RBQ31" s="53" t="s">
        <v>397</v>
      </c>
      <c r="RBR31" s="53" t="s">
        <v>397</v>
      </c>
      <c r="RBS31" s="53" t="s">
        <v>397</v>
      </c>
      <c r="RBT31" s="53" t="s">
        <v>397</v>
      </c>
      <c r="RBU31" s="53" t="s">
        <v>397</v>
      </c>
      <c r="RBV31" s="53" t="s">
        <v>397</v>
      </c>
      <c r="RBW31" s="53" t="s">
        <v>397</v>
      </c>
      <c r="RBX31" s="53" t="s">
        <v>397</v>
      </c>
      <c r="RBY31" s="53" t="s">
        <v>397</v>
      </c>
      <c r="RBZ31" s="53" t="s">
        <v>397</v>
      </c>
      <c r="RCA31" s="53" t="s">
        <v>397</v>
      </c>
      <c r="RCB31" s="53" t="s">
        <v>397</v>
      </c>
      <c r="RCC31" s="53" t="s">
        <v>397</v>
      </c>
      <c r="RCD31" s="53" t="s">
        <v>397</v>
      </c>
      <c r="RCE31" s="53" t="s">
        <v>397</v>
      </c>
      <c r="RCF31" s="53" t="s">
        <v>397</v>
      </c>
      <c r="RCG31" s="53" t="s">
        <v>397</v>
      </c>
      <c r="RCH31" s="53" t="s">
        <v>397</v>
      </c>
      <c r="RCI31" s="53" t="s">
        <v>397</v>
      </c>
      <c r="RCJ31" s="53" t="s">
        <v>397</v>
      </c>
      <c r="RCK31" s="53" t="s">
        <v>397</v>
      </c>
      <c r="RCL31" s="53" t="s">
        <v>397</v>
      </c>
      <c r="RCM31" s="53" t="s">
        <v>397</v>
      </c>
      <c r="RCN31" s="53" t="s">
        <v>397</v>
      </c>
      <c r="RCO31" s="53" t="s">
        <v>397</v>
      </c>
      <c r="RCP31" s="53" t="s">
        <v>397</v>
      </c>
      <c r="RCQ31" s="53" t="s">
        <v>397</v>
      </c>
      <c r="RCR31" s="53" t="s">
        <v>397</v>
      </c>
      <c r="RCS31" s="53" t="s">
        <v>397</v>
      </c>
      <c r="RCT31" s="53" t="s">
        <v>397</v>
      </c>
      <c r="RCU31" s="53" t="s">
        <v>397</v>
      </c>
      <c r="RCV31" s="53" t="s">
        <v>397</v>
      </c>
      <c r="RCW31" s="53" t="s">
        <v>397</v>
      </c>
      <c r="RCX31" s="53" t="s">
        <v>397</v>
      </c>
      <c r="RCY31" s="53" t="s">
        <v>397</v>
      </c>
      <c r="RCZ31" s="53" t="s">
        <v>397</v>
      </c>
      <c r="RDA31" s="53" t="s">
        <v>397</v>
      </c>
      <c r="RDB31" s="53" t="s">
        <v>397</v>
      </c>
      <c r="RDC31" s="53" t="s">
        <v>397</v>
      </c>
      <c r="RDD31" s="53" t="s">
        <v>397</v>
      </c>
      <c r="RDE31" s="53" t="s">
        <v>397</v>
      </c>
      <c r="RDF31" s="53" t="s">
        <v>397</v>
      </c>
      <c r="RDG31" s="53" t="s">
        <v>397</v>
      </c>
      <c r="RDH31" s="53" t="s">
        <v>397</v>
      </c>
      <c r="RDI31" s="53" t="s">
        <v>397</v>
      </c>
      <c r="RDJ31" s="53" t="s">
        <v>397</v>
      </c>
      <c r="RDK31" s="53" t="s">
        <v>397</v>
      </c>
      <c r="RDL31" s="53" t="s">
        <v>397</v>
      </c>
      <c r="RDM31" s="53" t="s">
        <v>397</v>
      </c>
      <c r="RDN31" s="53" t="s">
        <v>397</v>
      </c>
      <c r="RDO31" s="53" t="s">
        <v>397</v>
      </c>
      <c r="RDP31" s="53" t="s">
        <v>397</v>
      </c>
      <c r="RDQ31" s="53" t="s">
        <v>397</v>
      </c>
      <c r="RDR31" s="53" t="s">
        <v>397</v>
      </c>
      <c r="RDS31" s="53" t="s">
        <v>397</v>
      </c>
      <c r="RDT31" s="53" t="s">
        <v>397</v>
      </c>
      <c r="RDU31" s="53" t="s">
        <v>397</v>
      </c>
      <c r="RDV31" s="53" t="s">
        <v>397</v>
      </c>
      <c r="RDW31" s="53" t="s">
        <v>397</v>
      </c>
      <c r="RDX31" s="53" t="s">
        <v>397</v>
      </c>
      <c r="RDY31" s="53" t="s">
        <v>397</v>
      </c>
      <c r="RDZ31" s="53" t="s">
        <v>397</v>
      </c>
      <c r="REA31" s="53" t="s">
        <v>397</v>
      </c>
      <c r="REB31" s="53" t="s">
        <v>397</v>
      </c>
      <c r="REC31" s="53" t="s">
        <v>397</v>
      </c>
      <c r="RED31" s="53" t="s">
        <v>397</v>
      </c>
      <c r="REE31" s="53" t="s">
        <v>397</v>
      </c>
      <c r="REF31" s="53" t="s">
        <v>397</v>
      </c>
      <c r="REG31" s="53" t="s">
        <v>397</v>
      </c>
      <c r="REH31" s="53" t="s">
        <v>397</v>
      </c>
      <c r="REI31" s="53" t="s">
        <v>397</v>
      </c>
      <c r="REJ31" s="53" t="s">
        <v>397</v>
      </c>
      <c r="REK31" s="53" t="s">
        <v>397</v>
      </c>
      <c r="REL31" s="53" t="s">
        <v>397</v>
      </c>
      <c r="REM31" s="53" t="s">
        <v>397</v>
      </c>
      <c r="REN31" s="53" t="s">
        <v>397</v>
      </c>
      <c r="REO31" s="53" t="s">
        <v>397</v>
      </c>
      <c r="REP31" s="53" t="s">
        <v>397</v>
      </c>
      <c r="REQ31" s="53" t="s">
        <v>397</v>
      </c>
      <c r="RER31" s="53" t="s">
        <v>397</v>
      </c>
      <c r="RES31" s="53" t="s">
        <v>397</v>
      </c>
      <c r="RET31" s="53" t="s">
        <v>397</v>
      </c>
      <c r="REU31" s="53" t="s">
        <v>397</v>
      </c>
      <c r="REV31" s="53" t="s">
        <v>397</v>
      </c>
      <c r="REW31" s="53" t="s">
        <v>397</v>
      </c>
      <c r="REX31" s="53" t="s">
        <v>397</v>
      </c>
      <c r="REY31" s="53" t="s">
        <v>397</v>
      </c>
      <c r="REZ31" s="53" t="s">
        <v>397</v>
      </c>
      <c r="RFA31" s="53" t="s">
        <v>397</v>
      </c>
      <c r="RFB31" s="53" t="s">
        <v>397</v>
      </c>
      <c r="RFC31" s="53" t="s">
        <v>397</v>
      </c>
      <c r="RFD31" s="53" t="s">
        <v>397</v>
      </c>
      <c r="RFE31" s="53" t="s">
        <v>397</v>
      </c>
      <c r="RFF31" s="53" t="s">
        <v>397</v>
      </c>
      <c r="RFG31" s="53" t="s">
        <v>397</v>
      </c>
      <c r="RFH31" s="53" t="s">
        <v>397</v>
      </c>
      <c r="RFI31" s="53" t="s">
        <v>397</v>
      </c>
      <c r="RFJ31" s="53" t="s">
        <v>397</v>
      </c>
      <c r="RFK31" s="53" t="s">
        <v>397</v>
      </c>
      <c r="RFL31" s="53" t="s">
        <v>397</v>
      </c>
      <c r="RFM31" s="53" t="s">
        <v>397</v>
      </c>
      <c r="RFN31" s="53" t="s">
        <v>397</v>
      </c>
      <c r="RFO31" s="53" t="s">
        <v>397</v>
      </c>
      <c r="RFP31" s="53" t="s">
        <v>397</v>
      </c>
      <c r="RFQ31" s="53" t="s">
        <v>397</v>
      </c>
      <c r="RFR31" s="53" t="s">
        <v>397</v>
      </c>
      <c r="RFS31" s="53" t="s">
        <v>397</v>
      </c>
      <c r="RFT31" s="53" t="s">
        <v>397</v>
      </c>
      <c r="RFU31" s="53" t="s">
        <v>397</v>
      </c>
      <c r="RFV31" s="53" t="s">
        <v>397</v>
      </c>
      <c r="RFW31" s="53" t="s">
        <v>397</v>
      </c>
      <c r="RFX31" s="53" t="s">
        <v>397</v>
      </c>
      <c r="RFY31" s="53" t="s">
        <v>397</v>
      </c>
      <c r="RFZ31" s="53" t="s">
        <v>397</v>
      </c>
      <c r="RGA31" s="53" t="s">
        <v>397</v>
      </c>
      <c r="RGB31" s="53" t="s">
        <v>397</v>
      </c>
      <c r="RGC31" s="53" t="s">
        <v>397</v>
      </c>
      <c r="RGD31" s="53" t="s">
        <v>397</v>
      </c>
      <c r="RGE31" s="53" t="s">
        <v>397</v>
      </c>
      <c r="RGF31" s="53" t="s">
        <v>397</v>
      </c>
      <c r="RGG31" s="53" t="s">
        <v>397</v>
      </c>
      <c r="RGH31" s="53" t="s">
        <v>397</v>
      </c>
      <c r="RGI31" s="53" t="s">
        <v>397</v>
      </c>
      <c r="RGJ31" s="53" t="s">
        <v>397</v>
      </c>
      <c r="RGK31" s="53" t="s">
        <v>397</v>
      </c>
      <c r="RGL31" s="53" t="s">
        <v>397</v>
      </c>
      <c r="RGM31" s="53" t="s">
        <v>397</v>
      </c>
      <c r="RGN31" s="53" t="s">
        <v>397</v>
      </c>
      <c r="RGO31" s="53" t="s">
        <v>397</v>
      </c>
      <c r="RGP31" s="53" t="s">
        <v>397</v>
      </c>
      <c r="RGQ31" s="53" t="s">
        <v>397</v>
      </c>
      <c r="RGR31" s="53" t="s">
        <v>397</v>
      </c>
      <c r="RGS31" s="53" t="s">
        <v>397</v>
      </c>
      <c r="RGT31" s="53" t="s">
        <v>397</v>
      </c>
      <c r="RGU31" s="53" t="s">
        <v>397</v>
      </c>
      <c r="RGV31" s="53" t="s">
        <v>397</v>
      </c>
      <c r="RGW31" s="53" t="s">
        <v>397</v>
      </c>
      <c r="RGX31" s="53" t="s">
        <v>397</v>
      </c>
      <c r="RGY31" s="53" t="s">
        <v>397</v>
      </c>
      <c r="RGZ31" s="53" t="s">
        <v>397</v>
      </c>
      <c r="RHA31" s="53" t="s">
        <v>397</v>
      </c>
      <c r="RHB31" s="53" t="s">
        <v>397</v>
      </c>
      <c r="RHC31" s="53" t="s">
        <v>397</v>
      </c>
      <c r="RHD31" s="53" t="s">
        <v>397</v>
      </c>
      <c r="RHE31" s="53" t="s">
        <v>397</v>
      </c>
      <c r="RHF31" s="53" t="s">
        <v>397</v>
      </c>
      <c r="RHG31" s="53" t="s">
        <v>397</v>
      </c>
      <c r="RHH31" s="53" t="s">
        <v>397</v>
      </c>
      <c r="RHI31" s="53" t="s">
        <v>397</v>
      </c>
      <c r="RHJ31" s="53" t="s">
        <v>397</v>
      </c>
      <c r="RHK31" s="53" t="s">
        <v>397</v>
      </c>
      <c r="RHL31" s="53" t="s">
        <v>397</v>
      </c>
      <c r="RHM31" s="53" t="s">
        <v>397</v>
      </c>
      <c r="RHN31" s="53" t="s">
        <v>397</v>
      </c>
      <c r="RHO31" s="53" t="s">
        <v>397</v>
      </c>
      <c r="RHP31" s="53" t="s">
        <v>397</v>
      </c>
      <c r="RHQ31" s="53" t="s">
        <v>397</v>
      </c>
      <c r="RHR31" s="53" t="s">
        <v>397</v>
      </c>
      <c r="RHS31" s="53" t="s">
        <v>397</v>
      </c>
      <c r="RHT31" s="53" t="s">
        <v>397</v>
      </c>
      <c r="RHU31" s="53" t="s">
        <v>397</v>
      </c>
      <c r="RHV31" s="53" t="s">
        <v>397</v>
      </c>
      <c r="RHW31" s="53" t="s">
        <v>397</v>
      </c>
      <c r="RHX31" s="53" t="s">
        <v>397</v>
      </c>
      <c r="RHY31" s="53" t="s">
        <v>397</v>
      </c>
      <c r="RHZ31" s="53" t="s">
        <v>397</v>
      </c>
      <c r="RIA31" s="53" t="s">
        <v>397</v>
      </c>
      <c r="RIB31" s="53" t="s">
        <v>397</v>
      </c>
      <c r="RIC31" s="53" t="s">
        <v>397</v>
      </c>
      <c r="RID31" s="53" t="s">
        <v>397</v>
      </c>
      <c r="RIE31" s="53" t="s">
        <v>397</v>
      </c>
      <c r="RIF31" s="53" t="s">
        <v>397</v>
      </c>
      <c r="RIG31" s="53" t="s">
        <v>397</v>
      </c>
      <c r="RIH31" s="53" t="s">
        <v>397</v>
      </c>
      <c r="RII31" s="53" t="s">
        <v>397</v>
      </c>
      <c r="RIJ31" s="53" t="s">
        <v>397</v>
      </c>
      <c r="RIK31" s="53" t="s">
        <v>397</v>
      </c>
      <c r="RIL31" s="53" t="s">
        <v>397</v>
      </c>
      <c r="RIM31" s="53" t="s">
        <v>397</v>
      </c>
      <c r="RIN31" s="53" t="s">
        <v>397</v>
      </c>
      <c r="RIO31" s="53" t="s">
        <v>397</v>
      </c>
      <c r="RIP31" s="53" t="s">
        <v>397</v>
      </c>
      <c r="RIQ31" s="53" t="s">
        <v>397</v>
      </c>
      <c r="RIR31" s="53" t="s">
        <v>397</v>
      </c>
      <c r="RIS31" s="53" t="s">
        <v>397</v>
      </c>
      <c r="RIT31" s="53" t="s">
        <v>397</v>
      </c>
      <c r="RIU31" s="53" t="s">
        <v>397</v>
      </c>
      <c r="RIV31" s="53" t="s">
        <v>397</v>
      </c>
      <c r="RIW31" s="53" t="s">
        <v>397</v>
      </c>
      <c r="RIX31" s="53" t="s">
        <v>397</v>
      </c>
      <c r="RIY31" s="53" t="s">
        <v>397</v>
      </c>
      <c r="RIZ31" s="53" t="s">
        <v>397</v>
      </c>
      <c r="RJA31" s="53" t="s">
        <v>397</v>
      </c>
      <c r="RJB31" s="53" t="s">
        <v>397</v>
      </c>
      <c r="RJC31" s="53" t="s">
        <v>397</v>
      </c>
      <c r="RJD31" s="53" t="s">
        <v>397</v>
      </c>
      <c r="RJE31" s="53" t="s">
        <v>397</v>
      </c>
      <c r="RJF31" s="53" t="s">
        <v>397</v>
      </c>
      <c r="RJG31" s="53" t="s">
        <v>397</v>
      </c>
      <c r="RJH31" s="53" t="s">
        <v>397</v>
      </c>
      <c r="RJI31" s="53" t="s">
        <v>397</v>
      </c>
      <c r="RJJ31" s="53" t="s">
        <v>397</v>
      </c>
      <c r="RJK31" s="53" t="s">
        <v>397</v>
      </c>
      <c r="RJL31" s="53" t="s">
        <v>397</v>
      </c>
      <c r="RJM31" s="53" t="s">
        <v>397</v>
      </c>
      <c r="RJN31" s="53" t="s">
        <v>397</v>
      </c>
      <c r="RJO31" s="53" t="s">
        <v>397</v>
      </c>
      <c r="RJP31" s="53" t="s">
        <v>397</v>
      </c>
      <c r="RJQ31" s="53" t="s">
        <v>397</v>
      </c>
      <c r="RJR31" s="53" t="s">
        <v>397</v>
      </c>
      <c r="RJS31" s="53" t="s">
        <v>397</v>
      </c>
      <c r="RJT31" s="53" t="s">
        <v>397</v>
      </c>
      <c r="RJU31" s="53" t="s">
        <v>397</v>
      </c>
      <c r="RJV31" s="53" t="s">
        <v>397</v>
      </c>
      <c r="RJW31" s="53" t="s">
        <v>397</v>
      </c>
      <c r="RJX31" s="53" t="s">
        <v>397</v>
      </c>
      <c r="RJY31" s="53" t="s">
        <v>397</v>
      </c>
      <c r="RJZ31" s="53" t="s">
        <v>397</v>
      </c>
      <c r="RKA31" s="53" t="s">
        <v>397</v>
      </c>
      <c r="RKB31" s="53" t="s">
        <v>397</v>
      </c>
      <c r="RKC31" s="53" t="s">
        <v>397</v>
      </c>
      <c r="RKD31" s="53" t="s">
        <v>397</v>
      </c>
      <c r="RKE31" s="53" t="s">
        <v>397</v>
      </c>
      <c r="RKF31" s="53" t="s">
        <v>397</v>
      </c>
      <c r="RKG31" s="53" t="s">
        <v>397</v>
      </c>
      <c r="RKH31" s="53" t="s">
        <v>397</v>
      </c>
      <c r="RKI31" s="53" t="s">
        <v>397</v>
      </c>
      <c r="RKJ31" s="53" t="s">
        <v>397</v>
      </c>
      <c r="RKK31" s="53" t="s">
        <v>397</v>
      </c>
      <c r="RKL31" s="53" t="s">
        <v>397</v>
      </c>
      <c r="RKM31" s="53" t="s">
        <v>397</v>
      </c>
      <c r="RKN31" s="53" t="s">
        <v>397</v>
      </c>
      <c r="RKO31" s="53" t="s">
        <v>397</v>
      </c>
      <c r="RKP31" s="53" t="s">
        <v>397</v>
      </c>
      <c r="RKQ31" s="53" t="s">
        <v>397</v>
      </c>
      <c r="RKR31" s="53" t="s">
        <v>397</v>
      </c>
      <c r="RKS31" s="53" t="s">
        <v>397</v>
      </c>
      <c r="RKT31" s="53" t="s">
        <v>397</v>
      </c>
      <c r="RKU31" s="53" t="s">
        <v>397</v>
      </c>
      <c r="RKV31" s="53" t="s">
        <v>397</v>
      </c>
      <c r="RKW31" s="53" t="s">
        <v>397</v>
      </c>
      <c r="RKX31" s="53" t="s">
        <v>397</v>
      </c>
      <c r="RKY31" s="53" t="s">
        <v>397</v>
      </c>
      <c r="RKZ31" s="53" t="s">
        <v>397</v>
      </c>
      <c r="RLA31" s="53" t="s">
        <v>397</v>
      </c>
      <c r="RLB31" s="53" t="s">
        <v>397</v>
      </c>
      <c r="RLC31" s="53" t="s">
        <v>397</v>
      </c>
      <c r="RLD31" s="53" t="s">
        <v>397</v>
      </c>
      <c r="RLE31" s="53" t="s">
        <v>397</v>
      </c>
      <c r="RLF31" s="53" t="s">
        <v>397</v>
      </c>
      <c r="RLG31" s="53" t="s">
        <v>397</v>
      </c>
      <c r="RLH31" s="53" t="s">
        <v>397</v>
      </c>
      <c r="RLI31" s="53" t="s">
        <v>397</v>
      </c>
      <c r="RLJ31" s="53" t="s">
        <v>397</v>
      </c>
      <c r="RLK31" s="53" t="s">
        <v>397</v>
      </c>
      <c r="RLL31" s="53" t="s">
        <v>397</v>
      </c>
      <c r="RLM31" s="53" t="s">
        <v>397</v>
      </c>
      <c r="RLN31" s="53" t="s">
        <v>397</v>
      </c>
      <c r="RLO31" s="53" t="s">
        <v>397</v>
      </c>
      <c r="RLP31" s="53" t="s">
        <v>397</v>
      </c>
      <c r="RLQ31" s="53" t="s">
        <v>397</v>
      </c>
      <c r="RLR31" s="53" t="s">
        <v>397</v>
      </c>
      <c r="RLS31" s="53" t="s">
        <v>397</v>
      </c>
      <c r="RLT31" s="53" t="s">
        <v>397</v>
      </c>
      <c r="RLU31" s="53" t="s">
        <v>397</v>
      </c>
      <c r="RLV31" s="53" t="s">
        <v>397</v>
      </c>
      <c r="RLW31" s="53" t="s">
        <v>397</v>
      </c>
      <c r="RLX31" s="53" t="s">
        <v>397</v>
      </c>
      <c r="RLY31" s="53" t="s">
        <v>397</v>
      </c>
      <c r="RLZ31" s="53" t="s">
        <v>397</v>
      </c>
      <c r="RMA31" s="53" t="s">
        <v>397</v>
      </c>
      <c r="RMB31" s="53" t="s">
        <v>397</v>
      </c>
      <c r="RMC31" s="53" t="s">
        <v>397</v>
      </c>
      <c r="RMD31" s="53" t="s">
        <v>397</v>
      </c>
      <c r="RME31" s="53" t="s">
        <v>397</v>
      </c>
      <c r="RMF31" s="53" t="s">
        <v>397</v>
      </c>
      <c r="RMG31" s="53" t="s">
        <v>397</v>
      </c>
      <c r="RMH31" s="53" t="s">
        <v>397</v>
      </c>
      <c r="RMI31" s="53" t="s">
        <v>397</v>
      </c>
      <c r="RMJ31" s="53" t="s">
        <v>397</v>
      </c>
      <c r="RMK31" s="53" t="s">
        <v>397</v>
      </c>
      <c r="RML31" s="53" t="s">
        <v>397</v>
      </c>
      <c r="RMM31" s="53" t="s">
        <v>397</v>
      </c>
      <c r="RMN31" s="53" t="s">
        <v>397</v>
      </c>
      <c r="RMO31" s="53" t="s">
        <v>397</v>
      </c>
      <c r="RMP31" s="53" t="s">
        <v>397</v>
      </c>
      <c r="RMQ31" s="53" t="s">
        <v>397</v>
      </c>
      <c r="RMR31" s="53" t="s">
        <v>397</v>
      </c>
      <c r="RMS31" s="53" t="s">
        <v>397</v>
      </c>
      <c r="RMT31" s="53" t="s">
        <v>397</v>
      </c>
      <c r="RMU31" s="53" t="s">
        <v>397</v>
      </c>
      <c r="RMV31" s="53" t="s">
        <v>397</v>
      </c>
      <c r="RMW31" s="53" t="s">
        <v>397</v>
      </c>
      <c r="RMX31" s="53" t="s">
        <v>397</v>
      </c>
      <c r="RMY31" s="53" t="s">
        <v>397</v>
      </c>
      <c r="RMZ31" s="53" t="s">
        <v>397</v>
      </c>
      <c r="RNA31" s="53" t="s">
        <v>397</v>
      </c>
      <c r="RNB31" s="53" t="s">
        <v>397</v>
      </c>
      <c r="RNC31" s="53" t="s">
        <v>397</v>
      </c>
      <c r="RND31" s="53" t="s">
        <v>397</v>
      </c>
      <c r="RNE31" s="53" t="s">
        <v>397</v>
      </c>
      <c r="RNF31" s="53" t="s">
        <v>397</v>
      </c>
      <c r="RNG31" s="53" t="s">
        <v>397</v>
      </c>
      <c r="RNH31" s="53" t="s">
        <v>397</v>
      </c>
      <c r="RNI31" s="53" t="s">
        <v>397</v>
      </c>
      <c r="RNJ31" s="53" t="s">
        <v>397</v>
      </c>
      <c r="RNK31" s="53" t="s">
        <v>397</v>
      </c>
      <c r="RNL31" s="53" t="s">
        <v>397</v>
      </c>
      <c r="RNM31" s="53" t="s">
        <v>397</v>
      </c>
      <c r="RNN31" s="53" t="s">
        <v>397</v>
      </c>
      <c r="RNO31" s="53" t="s">
        <v>397</v>
      </c>
      <c r="RNP31" s="53" t="s">
        <v>397</v>
      </c>
      <c r="RNQ31" s="53" t="s">
        <v>397</v>
      </c>
      <c r="RNR31" s="53" t="s">
        <v>397</v>
      </c>
      <c r="RNS31" s="53" t="s">
        <v>397</v>
      </c>
      <c r="RNT31" s="53" t="s">
        <v>397</v>
      </c>
      <c r="RNU31" s="53" t="s">
        <v>397</v>
      </c>
      <c r="RNV31" s="53" t="s">
        <v>397</v>
      </c>
      <c r="RNW31" s="53" t="s">
        <v>397</v>
      </c>
      <c r="RNX31" s="53" t="s">
        <v>397</v>
      </c>
      <c r="RNY31" s="53" t="s">
        <v>397</v>
      </c>
      <c r="RNZ31" s="53" t="s">
        <v>397</v>
      </c>
      <c r="ROA31" s="53" t="s">
        <v>397</v>
      </c>
      <c r="ROB31" s="53" t="s">
        <v>397</v>
      </c>
      <c r="ROC31" s="53" t="s">
        <v>397</v>
      </c>
      <c r="ROD31" s="53" t="s">
        <v>397</v>
      </c>
      <c r="ROE31" s="53" t="s">
        <v>397</v>
      </c>
      <c r="ROF31" s="53" t="s">
        <v>397</v>
      </c>
      <c r="ROG31" s="53" t="s">
        <v>397</v>
      </c>
      <c r="ROH31" s="53" t="s">
        <v>397</v>
      </c>
      <c r="ROI31" s="53" t="s">
        <v>397</v>
      </c>
      <c r="ROJ31" s="53" t="s">
        <v>397</v>
      </c>
      <c r="ROK31" s="53" t="s">
        <v>397</v>
      </c>
      <c r="ROL31" s="53" t="s">
        <v>397</v>
      </c>
      <c r="ROM31" s="53" t="s">
        <v>397</v>
      </c>
      <c r="RON31" s="53" t="s">
        <v>397</v>
      </c>
      <c r="ROO31" s="53" t="s">
        <v>397</v>
      </c>
      <c r="ROP31" s="53" t="s">
        <v>397</v>
      </c>
      <c r="ROQ31" s="53" t="s">
        <v>397</v>
      </c>
      <c r="ROR31" s="53" t="s">
        <v>397</v>
      </c>
      <c r="ROS31" s="53" t="s">
        <v>397</v>
      </c>
      <c r="ROT31" s="53" t="s">
        <v>397</v>
      </c>
      <c r="ROU31" s="53" t="s">
        <v>397</v>
      </c>
      <c r="ROV31" s="53" t="s">
        <v>397</v>
      </c>
      <c r="ROW31" s="53" t="s">
        <v>397</v>
      </c>
      <c r="ROX31" s="53" t="s">
        <v>397</v>
      </c>
      <c r="ROY31" s="53" t="s">
        <v>397</v>
      </c>
      <c r="ROZ31" s="53" t="s">
        <v>397</v>
      </c>
      <c r="RPA31" s="53" t="s">
        <v>397</v>
      </c>
      <c r="RPB31" s="53" t="s">
        <v>397</v>
      </c>
      <c r="RPC31" s="53" t="s">
        <v>397</v>
      </c>
      <c r="RPD31" s="53" t="s">
        <v>397</v>
      </c>
      <c r="RPE31" s="53" t="s">
        <v>397</v>
      </c>
      <c r="RPF31" s="53" t="s">
        <v>397</v>
      </c>
      <c r="RPG31" s="53" t="s">
        <v>397</v>
      </c>
      <c r="RPH31" s="53" t="s">
        <v>397</v>
      </c>
      <c r="RPI31" s="53" t="s">
        <v>397</v>
      </c>
      <c r="RPJ31" s="53" t="s">
        <v>397</v>
      </c>
      <c r="RPK31" s="53" t="s">
        <v>397</v>
      </c>
      <c r="RPL31" s="53" t="s">
        <v>397</v>
      </c>
      <c r="RPM31" s="53" t="s">
        <v>397</v>
      </c>
      <c r="RPN31" s="53" t="s">
        <v>397</v>
      </c>
      <c r="RPO31" s="53" t="s">
        <v>397</v>
      </c>
      <c r="RPP31" s="53" t="s">
        <v>397</v>
      </c>
      <c r="RPQ31" s="53" t="s">
        <v>397</v>
      </c>
      <c r="RPR31" s="53" t="s">
        <v>397</v>
      </c>
      <c r="RPS31" s="53" t="s">
        <v>397</v>
      </c>
      <c r="RPT31" s="53" t="s">
        <v>397</v>
      </c>
      <c r="RPU31" s="53" t="s">
        <v>397</v>
      </c>
      <c r="RPV31" s="53" t="s">
        <v>397</v>
      </c>
      <c r="RPW31" s="53" t="s">
        <v>397</v>
      </c>
      <c r="RPX31" s="53" t="s">
        <v>397</v>
      </c>
      <c r="RPY31" s="53" t="s">
        <v>397</v>
      </c>
      <c r="RPZ31" s="53" t="s">
        <v>397</v>
      </c>
      <c r="RQA31" s="53" t="s">
        <v>397</v>
      </c>
      <c r="RQB31" s="53" t="s">
        <v>397</v>
      </c>
      <c r="RQC31" s="53" t="s">
        <v>397</v>
      </c>
      <c r="RQD31" s="53" t="s">
        <v>397</v>
      </c>
      <c r="RQE31" s="53" t="s">
        <v>397</v>
      </c>
      <c r="RQF31" s="53" t="s">
        <v>397</v>
      </c>
      <c r="RQG31" s="53" t="s">
        <v>397</v>
      </c>
      <c r="RQH31" s="53" t="s">
        <v>397</v>
      </c>
      <c r="RQI31" s="53" t="s">
        <v>397</v>
      </c>
      <c r="RQJ31" s="53" t="s">
        <v>397</v>
      </c>
      <c r="RQK31" s="53" t="s">
        <v>397</v>
      </c>
      <c r="RQL31" s="53" t="s">
        <v>397</v>
      </c>
      <c r="RQM31" s="53" t="s">
        <v>397</v>
      </c>
      <c r="RQN31" s="53" t="s">
        <v>397</v>
      </c>
      <c r="RQO31" s="53" t="s">
        <v>397</v>
      </c>
      <c r="RQP31" s="53" t="s">
        <v>397</v>
      </c>
      <c r="RQQ31" s="53" t="s">
        <v>397</v>
      </c>
      <c r="RQR31" s="53" t="s">
        <v>397</v>
      </c>
      <c r="RQS31" s="53" t="s">
        <v>397</v>
      </c>
      <c r="RQT31" s="53" t="s">
        <v>397</v>
      </c>
      <c r="RQU31" s="53" t="s">
        <v>397</v>
      </c>
      <c r="RQV31" s="53" t="s">
        <v>397</v>
      </c>
      <c r="RQW31" s="53" t="s">
        <v>397</v>
      </c>
      <c r="RQX31" s="53" t="s">
        <v>397</v>
      </c>
      <c r="RQY31" s="53" t="s">
        <v>397</v>
      </c>
      <c r="RQZ31" s="53" t="s">
        <v>397</v>
      </c>
      <c r="RRA31" s="53" t="s">
        <v>397</v>
      </c>
      <c r="RRB31" s="53" t="s">
        <v>397</v>
      </c>
      <c r="RRC31" s="53" t="s">
        <v>397</v>
      </c>
      <c r="RRD31" s="53" t="s">
        <v>397</v>
      </c>
      <c r="RRE31" s="53" t="s">
        <v>397</v>
      </c>
      <c r="RRF31" s="53" t="s">
        <v>397</v>
      </c>
      <c r="RRG31" s="53" t="s">
        <v>397</v>
      </c>
      <c r="RRH31" s="53" t="s">
        <v>397</v>
      </c>
      <c r="RRI31" s="53" t="s">
        <v>397</v>
      </c>
      <c r="RRJ31" s="53" t="s">
        <v>397</v>
      </c>
      <c r="RRK31" s="53" t="s">
        <v>397</v>
      </c>
      <c r="RRL31" s="53" t="s">
        <v>397</v>
      </c>
      <c r="RRM31" s="53" t="s">
        <v>397</v>
      </c>
      <c r="RRN31" s="53" t="s">
        <v>397</v>
      </c>
      <c r="RRO31" s="53" t="s">
        <v>397</v>
      </c>
      <c r="RRP31" s="53" t="s">
        <v>397</v>
      </c>
      <c r="RRQ31" s="53" t="s">
        <v>397</v>
      </c>
      <c r="RRR31" s="53" t="s">
        <v>397</v>
      </c>
      <c r="RRS31" s="53" t="s">
        <v>397</v>
      </c>
      <c r="RRT31" s="53" t="s">
        <v>397</v>
      </c>
      <c r="RRU31" s="53" t="s">
        <v>397</v>
      </c>
      <c r="RRV31" s="53" t="s">
        <v>397</v>
      </c>
      <c r="RRW31" s="53" t="s">
        <v>397</v>
      </c>
      <c r="RRX31" s="53" t="s">
        <v>397</v>
      </c>
      <c r="RRY31" s="53" t="s">
        <v>397</v>
      </c>
      <c r="RRZ31" s="53" t="s">
        <v>397</v>
      </c>
      <c r="RSA31" s="53" t="s">
        <v>397</v>
      </c>
      <c r="RSB31" s="53" t="s">
        <v>397</v>
      </c>
      <c r="RSC31" s="53" t="s">
        <v>397</v>
      </c>
      <c r="RSD31" s="53" t="s">
        <v>397</v>
      </c>
      <c r="RSE31" s="53" t="s">
        <v>397</v>
      </c>
      <c r="RSF31" s="53" t="s">
        <v>397</v>
      </c>
      <c r="RSG31" s="53" t="s">
        <v>397</v>
      </c>
      <c r="RSH31" s="53" t="s">
        <v>397</v>
      </c>
      <c r="RSI31" s="53" t="s">
        <v>397</v>
      </c>
      <c r="RSJ31" s="53" t="s">
        <v>397</v>
      </c>
      <c r="RSK31" s="53" t="s">
        <v>397</v>
      </c>
      <c r="RSL31" s="53" t="s">
        <v>397</v>
      </c>
      <c r="RSM31" s="53" t="s">
        <v>397</v>
      </c>
      <c r="RSN31" s="53" t="s">
        <v>397</v>
      </c>
      <c r="RSO31" s="53" t="s">
        <v>397</v>
      </c>
      <c r="RSP31" s="53" t="s">
        <v>397</v>
      </c>
      <c r="RSQ31" s="53" t="s">
        <v>397</v>
      </c>
      <c r="RSR31" s="53" t="s">
        <v>397</v>
      </c>
      <c r="RSS31" s="53" t="s">
        <v>397</v>
      </c>
      <c r="RST31" s="53" t="s">
        <v>397</v>
      </c>
      <c r="RSU31" s="53" t="s">
        <v>397</v>
      </c>
      <c r="RSV31" s="53" t="s">
        <v>397</v>
      </c>
      <c r="RSW31" s="53" t="s">
        <v>397</v>
      </c>
      <c r="RSX31" s="53" t="s">
        <v>397</v>
      </c>
      <c r="RSY31" s="53" t="s">
        <v>397</v>
      </c>
      <c r="RSZ31" s="53" t="s">
        <v>397</v>
      </c>
      <c r="RTA31" s="53" t="s">
        <v>397</v>
      </c>
      <c r="RTB31" s="53" t="s">
        <v>397</v>
      </c>
      <c r="RTC31" s="53" t="s">
        <v>397</v>
      </c>
      <c r="RTD31" s="53" t="s">
        <v>397</v>
      </c>
      <c r="RTE31" s="53" t="s">
        <v>397</v>
      </c>
      <c r="RTF31" s="53" t="s">
        <v>397</v>
      </c>
      <c r="RTG31" s="53" t="s">
        <v>397</v>
      </c>
      <c r="RTH31" s="53" t="s">
        <v>397</v>
      </c>
      <c r="RTI31" s="53" t="s">
        <v>397</v>
      </c>
      <c r="RTJ31" s="53" t="s">
        <v>397</v>
      </c>
      <c r="RTK31" s="53" t="s">
        <v>397</v>
      </c>
      <c r="RTL31" s="53" t="s">
        <v>397</v>
      </c>
      <c r="RTM31" s="53" t="s">
        <v>397</v>
      </c>
      <c r="RTN31" s="53" t="s">
        <v>397</v>
      </c>
      <c r="RTO31" s="53" t="s">
        <v>397</v>
      </c>
      <c r="RTP31" s="53" t="s">
        <v>397</v>
      </c>
      <c r="RTQ31" s="53" t="s">
        <v>397</v>
      </c>
      <c r="RTR31" s="53" t="s">
        <v>397</v>
      </c>
      <c r="RTS31" s="53" t="s">
        <v>397</v>
      </c>
      <c r="RTT31" s="53" t="s">
        <v>397</v>
      </c>
      <c r="RTU31" s="53" t="s">
        <v>397</v>
      </c>
      <c r="RTV31" s="53" t="s">
        <v>397</v>
      </c>
      <c r="RTW31" s="53" t="s">
        <v>397</v>
      </c>
      <c r="RTX31" s="53" t="s">
        <v>397</v>
      </c>
      <c r="RTY31" s="53" t="s">
        <v>397</v>
      </c>
      <c r="RTZ31" s="53" t="s">
        <v>397</v>
      </c>
      <c r="RUA31" s="53" t="s">
        <v>397</v>
      </c>
      <c r="RUB31" s="53" t="s">
        <v>397</v>
      </c>
      <c r="RUC31" s="53" t="s">
        <v>397</v>
      </c>
      <c r="RUD31" s="53" t="s">
        <v>397</v>
      </c>
      <c r="RUE31" s="53" t="s">
        <v>397</v>
      </c>
      <c r="RUF31" s="53" t="s">
        <v>397</v>
      </c>
      <c r="RUG31" s="53" t="s">
        <v>397</v>
      </c>
      <c r="RUH31" s="53" t="s">
        <v>397</v>
      </c>
      <c r="RUI31" s="53" t="s">
        <v>397</v>
      </c>
      <c r="RUJ31" s="53" t="s">
        <v>397</v>
      </c>
      <c r="RUK31" s="53" t="s">
        <v>397</v>
      </c>
      <c r="RUL31" s="53" t="s">
        <v>397</v>
      </c>
      <c r="RUM31" s="53" t="s">
        <v>397</v>
      </c>
      <c r="RUN31" s="53" t="s">
        <v>397</v>
      </c>
      <c r="RUO31" s="53" t="s">
        <v>397</v>
      </c>
      <c r="RUP31" s="53" t="s">
        <v>397</v>
      </c>
      <c r="RUQ31" s="53" t="s">
        <v>397</v>
      </c>
      <c r="RUR31" s="53" t="s">
        <v>397</v>
      </c>
      <c r="RUS31" s="53" t="s">
        <v>397</v>
      </c>
      <c r="RUT31" s="53" t="s">
        <v>397</v>
      </c>
      <c r="RUU31" s="53" t="s">
        <v>397</v>
      </c>
      <c r="RUV31" s="53" t="s">
        <v>397</v>
      </c>
      <c r="RUW31" s="53" t="s">
        <v>397</v>
      </c>
      <c r="RUX31" s="53" t="s">
        <v>397</v>
      </c>
      <c r="RUY31" s="53" t="s">
        <v>397</v>
      </c>
      <c r="RUZ31" s="53" t="s">
        <v>397</v>
      </c>
      <c r="RVA31" s="53" t="s">
        <v>397</v>
      </c>
      <c r="RVB31" s="53" t="s">
        <v>397</v>
      </c>
      <c r="RVC31" s="53" t="s">
        <v>397</v>
      </c>
      <c r="RVD31" s="53" t="s">
        <v>397</v>
      </c>
      <c r="RVE31" s="53" t="s">
        <v>397</v>
      </c>
      <c r="RVF31" s="53" t="s">
        <v>397</v>
      </c>
      <c r="RVG31" s="53" t="s">
        <v>397</v>
      </c>
      <c r="RVH31" s="53" t="s">
        <v>397</v>
      </c>
      <c r="RVI31" s="53" t="s">
        <v>397</v>
      </c>
      <c r="RVJ31" s="53" t="s">
        <v>397</v>
      </c>
      <c r="RVK31" s="53" t="s">
        <v>397</v>
      </c>
      <c r="RVL31" s="53" t="s">
        <v>397</v>
      </c>
      <c r="RVM31" s="53" t="s">
        <v>397</v>
      </c>
      <c r="RVN31" s="53" t="s">
        <v>397</v>
      </c>
      <c r="RVO31" s="53" t="s">
        <v>397</v>
      </c>
      <c r="RVP31" s="53" t="s">
        <v>397</v>
      </c>
      <c r="RVQ31" s="53" t="s">
        <v>397</v>
      </c>
      <c r="RVR31" s="53" t="s">
        <v>397</v>
      </c>
      <c r="RVS31" s="53" t="s">
        <v>397</v>
      </c>
      <c r="RVT31" s="53" t="s">
        <v>397</v>
      </c>
      <c r="RVU31" s="53" t="s">
        <v>397</v>
      </c>
      <c r="RVV31" s="53" t="s">
        <v>397</v>
      </c>
      <c r="RVW31" s="53" t="s">
        <v>397</v>
      </c>
      <c r="RVX31" s="53" t="s">
        <v>397</v>
      </c>
      <c r="RVY31" s="53" t="s">
        <v>397</v>
      </c>
      <c r="RVZ31" s="53" t="s">
        <v>397</v>
      </c>
      <c r="RWA31" s="53" t="s">
        <v>397</v>
      </c>
      <c r="RWB31" s="53" t="s">
        <v>397</v>
      </c>
      <c r="RWC31" s="53" t="s">
        <v>397</v>
      </c>
      <c r="RWD31" s="53" t="s">
        <v>397</v>
      </c>
      <c r="RWE31" s="53" t="s">
        <v>397</v>
      </c>
      <c r="RWF31" s="53" t="s">
        <v>397</v>
      </c>
      <c r="RWG31" s="53" t="s">
        <v>397</v>
      </c>
      <c r="RWH31" s="53" t="s">
        <v>397</v>
      </c>
      <c r="RWI31" s="53" t="s">
        <v>397</v>
      </c>
      <c r="RWJ31" s="53" t="s">
        <v>397</v>
      </c>
      <c r="RWK31" s="53" t="s">
        <v>397</v>
      </c>
      <c r="RWL31" s="53" t="s">
        <v>397</v>
      </c>
      <c r="RWM31" s="53" t="s">
        <v>397</v>
      </c>
      <c r="RWN31" s="53" t="s">
        <v>397</v>
      </c>
      <c r="RWO31" s="53" t="s">
        <v>397</v>
      </c>
      <c r="RWP31" s="53" t="s">
        <v>397</v>
      </c>
      <c r="RWQ31" s="53" t="s">
        <v>397</v>
      </c>
      <c r="RWR31" s="53" t="s">
        <v>397</v>
      </c>
      <c r="RWS31" s="53" t="s">
        <v>397</v>
      </c>
      <c r="RWT31" s="53" t="s">
        <v>397</v>
      </c>
      <c r="RWU31" s="53" t="s">
        <v>397</v>
      </c>
      <c r="RWV31" s="53" t="s">
        <v>397</v>
      </c>
      <c r="RWW31" s="53" t="s">
        <v>397</v>
      </c>
      <c r="RWX31" s="53" t="s">
        <v>397</v>
      </c>
      <c r="RWY31" s="53" t="s">
        <v>397</v>
      </c>
      <c r="RWZ31" s="53" t="s">
        <v>397</v>
      </c>
      <c r="RXA31" s="53" t="s">
        <v>397</v>
      </c>
      <c r="RXB31" s="53" t="s">
        <v>397</v>
      </c>
      <c r="RXC31" s="53" t="s">
        <v>397</v>
      </c>
      <c r="RXD31" s="53" t="s">
        <v>397</v>
      </c>
      <c r="RXE31" s="53" t="s">
        <v>397</v>
      </c>
      <c r="RXF31" s="53" t="s">
        <v>397</v>
      </c>
      <c r="RXG31" s="53" t="s">
        <v>397</v>
      </c>
      <c r="RXH31" s="53" t="s">
        <v>397</v>
      </c>
      <c r="RXI31" s="53" t="s">
        <v>397</v>
      </c>
      <c r="RXJ31" s="53" t="s">
        <v>397</v>
      </c>
      <c r="RXK31" s="53" t="s">
        <v>397</v>
      </c>
      <c r="RXL31" s="53" t="s">
        <v>397</v>
      </c>
      <c r="RXM31" s="53" t="s">
        <v>397</v>
      </c>
      <c r="RXN31" s="53" t="s">
        <v>397</v>
      </c>
      <c r="RXO31" s="53" t="s">
        <v>397</v>
      </c>
      <c r="RXP31" s="53" t="s">
        <v>397</v>
      </c>
      <c r="RXQ31" s="53" t="s">
        <v>397</v>
      </c>
      <c r="RXR31" s="53" t="s">
        <v>397</v>
      </c>
      <c r="RXS31" s="53" t="s">
        <v>397</v>
      </c>
      <c r="RXT31" s="53" t="s">
        <v>397</v>
      </c>
      <c r="RXU31" s="53" t="s">
        <v>397</v>
      </c>
      <c r="RXV31" s="53" t="s">
        <v>397</v>
      </c>
      <c r="RXW31" s="53" t="s">
        <v>397</v>
      </c>
      <c r="RXX31" s="53" t="s">
        <v>397</v>
      </c>
      <c r="RXY31" s="53" t="s">
        <v>397</v>
      </c>
      <c r="RXZ31" s="53" t="s">
        <v>397</v>
      </c>
      <c r="RYA31" s="53" t="s">
        <v>397</v>
      </c>
      <c r="RYB31" s="53" t="s">
        <v>397</v>
      </c>
      <c r="RYC31" s="53" t="s">
        <v>397</v>
      </c>
      <c r="RYD31" s="53" t="s">
        <v>397</v>
      </c>
      <c r="RYE31" s="53" t="s">
        <v>397</v>
      </c>
      <c r="RYF31" s="53" t="s">
        <v>397</v>
      </c>
      <c r="RYG31" s="53" t="s">
        <v>397</v>
      </c>
      <c r="RYH31" s="53" t="s">
        <v>397</v>
      </c>
      <c r="RYI31" s="53" t="s">
        <v>397</v>
      </c>
      <c r="RYJ31" s="53" t="s">
        <v>397</v>
      </c>
      <c r="RYK31" s="53" t="s">
        <v>397</v>
      </c>
      <c r="RYL31" s="53" t="s">
        <v>397</v>
      </c>
      <c r="RYM31" s="53" t="s">
        <v>397</v>
      </c>
      <c r="RYN31" s="53" t="s">
        <v>397</v>
      </c>
      <c r="RYO31" s="53" t="s">
        <v>397</v>
      </c>
      <c r="RYP31" s="53" t="s">
        <v>397</v>
      </c>
      <c r="RYQ31" s="53" t="s">
        <v>397</v>
      </c>
      <c r="RYR31" s="53" t="s">
        <v>397</v>
      </c>
      <c r="RYS31" s="53" t="s">
        <v>397</v>
      </c>
      <c r="RYT31" s="53" t="s">
        <v>397</v>
      </c>
      <c r="RYU31" s="53" t="s">
        <v>397</v>
      </c>
      <c r="RYV31" s="53" t="s">
        <v>397</v>
      </c>
      <c r="RYW31" s="53" t="s">
        <v>397</v>
      </c>
      <c r="RYX31" s="53" t="s">
        <v>397</v>
      </c>
      <c r="RYY31" s="53" t="s">
        <v>397</v>
      </c>
      <c r="RYZ31" s="53" t="s">
        <v>397</v>
      </c>
      <c r="RZA31" s="53" t="s">
        <v>397</v>
      </c>
      <c r="RZB31" s="53" t="s">
        <v>397</v>
      </c>
      <c r="RZC31" s="53" t="s">
        <v>397</v>
      </c>
      <c r="RZD31" s="53" t="s">
        <v>397</v>
      </c>
      <c r="RZE31" s="53" t="s">
        <v>397</v>
      </c>
      <c r="RZF31" s="53" t="s">
        <v>397</v>
      </c>
      <c r="RZG31" s="53" t="s">
        <v>397</v>
      </c>
      <c r="RZH31" s="53" t="s">
        <v>397</v>
      </c>
      <c r="RZI31" s="53" t="s">
        <v>397</v>
      </c>
      <c r="RZJ31" s="53" t="s">
        <v>397</v>
      </c>
      <c r="RZK31" s="53" t="s">
        <v>397</v>
      </c>
      <c r="RZL31" s="53" t="s">
        <v>397</v>
      </c>
      <c r="RZM31" s="53" t="s">
        <v>397</v>
      </c>
      <c r="RZN31" s="53" t="s">
        <v>397</v>
      </c>
      <c r="RZO31" s="53" t="s">
        <v>397</v>
      </c>
      <c r="RZP31" s="53" t="s">
        <v>397</v>
      </c>
      <c r="RZQ31" s="53" t="s">
        <v>397</v>
      </c>
      <c r="RZR31" s="53" t="s">
        <v>397</v>
      </c>
      <c r="RZS31" s="53" t="s">
        <v>397</v>
      </c>
      <c r="RZT31" s="53" t="s">
        <v>397</v>
      </c>
      <c r="RZU31" s="53" t="s">
        <v>397</v>
      </c>
      <c r="RZV31" s="53" t="s">
        <v>397</v>
      </c>
      <c r="RZW31" s="53" t="s">
        <v>397</v>
      </c>
      <c r="RZX31" s="53" t="s">
        <v>397</v>
      </c>
      <c r="RZY31" s="53" t="s">
        <v>397</v>
      </c>
      <c r="RZZ31" s="53" t="s">
        <v>397</v>
      </c>
      <c r="SAA31" s="53" t="s">
        <v>397</v>
      </c>
      <c r="SAB31" s="53" t="s">
        <v>397</v>
      </c>
      <c r="SAC31" s="53" t="s">
        <v>397</v>
      </c>
      <c r="SAD31" s="53" t="s">
        <v>397</v>
      </c>
      <c r="SAE31" s="53" t="s">
        <v>397</v>
      </c>
      <c r="SAF31" s="53" t="s">
        <v>397</v>
      </c>
      <c r="SAG31" s="53" t="s">
        <v>397</v>
      </c>
      <c r="SAH31" s="53" t="s">
        <v>397</v>
      </c>
      <c r="SAI31" s="53" t="s">
        <v>397</v>
      </c>
      <c r="SAJ31" s="53" t="s">
        <v>397</v>
      </c>
      <c r="SAK31" s="53" t="s">
        <v>397</v>
      </c>
      <c r="SAL31" s="53" t="s">
        <v>397</v>
      </c>
      <c r="SAM31" s="53" t="s">
        <v>397</v>
      </c>
      <c r="SAN31" s="53" t="s">
        <v>397</v>
      </c>
      <c r="SAO31" s="53" t="s">
        <v>397</v>
      </c>
      <c r="SAP31" s="53" t="s">
        <v>397</v>
      </c>
      <c r="SAQ31" s="53" t="s">
        <v>397</v>
      </c>
      <c r="SAR31" s="53" t="s">
        <v>397</v>
      </c>
      <c r="SAS31" s="53" t="s">
        <v>397</v>
      </c>
      <c r="SAT31" s="53" t="s">
        <v>397</v>
      </c>
      <c r="SAU31" s="53" t="s">
        <v>397</v>
      </c>
      <c r="SAV31" s="53" t="s">
        <v>397</v>
      </c>
      <c r="SAW31" s="53" t="s">
        <v>397</v>
      </c>
      <c r="SAX31" s="53" t="s">
        <v>397</v>
      </c>
      <c r="SAY31" s="53" t="s">
        <v>397</v>
      </c>
      <c r="SAZ31" s="53" t="s">
        <v>397</v>
      </c>
      <c r="SBA31" s="53" t="s">
        <v>397</v>
      </c>
      <c r="SBB31" s="53" t="s">
        <v>397</v>
      </c>
      <c r="SBC31" s="53" t="s">
        <v>397</v>
      </c>
      <c r="SBD31" s="53" t="s">
        <v>397</v>
      </c>
      <c r="SBE31" s="53" t="s">
        <v>397</v>
      </c>
      <c r="SBF31" s="53" t="s">
        <v>397</v>
      </c>
      <c r="SBG31" s="53" t="s">
        <v>397</v>
      </c>
      <c r="SBH31" s="53" t="s">
        <v>397</v>
      </c>
      <c r="SBI31" s="53" t="s">
        <v>397</v>
      </c>
      <c r="SBJ31" s="53" t="s">
        <v>397</v>
      </c>
      <c r="SBK31" s="53" t="s">
        <v>397</v>
      </c>
      <c r="SBL31" s="53" t="s">
        <v>397</v>
      </c>
      <c r="SBM31" s="53" t="s">
        <v>397</v>
      </c>
      <c r="SBN31" s="53" t="s">
        <v>397</v>
      </c>
      <c r="SBO31" s="53" t="s">
        <v>397</v>
      </c>
      <c r="SBP31" s="53" t="s">
        <v>397</v>
      </c>
      <c r="SBQ31" s="53" t="s">
        <v>397</v>
      </c>
      <c r="SBR31" s="53" t="s">
        <v>397</v>
      </c>
      <c r="SBS31" s="53" t="s">
        <v>397</v>
      </c>
      <c r="SBT31" s="53" t="s">
        <v>397</v>
      </c>
      <c r="SBU31" s="53" t="s">
        <v>397</v>
      </c>
      <c r="SBV31" s="53" t="s">
        <v>397</v>
      </c>
      <c r="SBW31" s="53" t="s">
        <v>397</v>
      </c>
      <c r="SBX31" s="53" t="s">
        <v>397</v>
      </c>
      <c r="SBY31" s="53" t="s">
        <v>397</v>
      </c>
      <c r="SBZ31" s="53" t="s">
        <v>397</v>
      </c>
      <c r="SCA31" s="53" t="s">
        <v>397</v>
      </c>
      <c r="SCB31" s="53" t="s">
        <v>397</v>
      </c>
      <c r="SCC31" s="53" t="s">
        <v>397</v>
      </c>
      <c r="SCD31" s="53" t="s">
        <v>397</v>
      </c>
      <c r="SCE31" s="53" t="s">
        <v>397</v>
      </c>
      <c r="SCF31" s="53" t="s">
        <v>397</v>
      </c>
      <c r="SCG31" s="53" t="s">
        <v>397</v>
      </c>
      <c r="SCH31" s="53" t="s">
        <v>397</v>
      </c>
      <c r="SCI31" s="53" t="s">
        <v>397</v>
      </c>
      <c r="SCJ31" s="53" t="s">
        <v>397</v>
      </c>
      <c r="SCK31" s="53" t="s">
        <v>397</v>
      </c>
      <c r="SCL31" s="53" t="s">
        <v>397</v>
      </c>
      <c r="SCM31" s="53" t="s">
        <v>397</v>
      </c>
      <c r="SCN31" s="53" t="s">
        <v>397</v>
      </c>
      <c r="SCO31" s="53" t="s">
        <v>397</v>
      </c>
      <c r="SCP31" s="53" t="s">
        <v>397</v>
      </c>
      <c r="SCQ31" s="53" t="s">
        <v>397</v>
      </c>
      <c r="SCR31" s="53" t="s">
        <v>397</v>
      </c>
      <c r="SCS31" s="53" t="s">
        <v>397</v>
      </c>
      <c r="SCT31" s="53" t="s">
        <v>397</v>
      </c>
      <c r="SCU31" s="53" t="s">
        <v>397</v>
      </c>
      <c r="SCV31" s="53" t="s">
        <v>397</v>
      </c>
      <c r="SCW31" s="53" t="s">
        <v>397</v>
      </c>
      <c r="SCX31" s="53" t="s">
        <v>397</v>
      </c>
      <c r="SCY31" s="53" t="s">
        <v>397</v>
      </c>
      <c r="SCZ31" s="53" t="s">
        <v>397</v>
      </c>
      <c r="SDA31" s="53" t="s">
        <v>397</v>
      </c>
      <c r="SDB31" s="53" t="s">
        <v>397</v>
      </c>
      <c r="SDC31" s="53" t="s">
        <v>397</v>
      </c>
      <c r="SDD31" s="53" t="s">
        <v>397</v>
      </c>
      <c r="SDE31" s="53" t="s">
        <v>397</v>
      </c>
      <c r="SDF31" s="53" t="s">
        <v>397</v>
      </c>
      <c r="SDG31" s="53" t="s">
        <v>397</v>
      </c>
      <c r="SDH31" s="53" t="s">
        <v>397</v>
      </c>
      <c r="SDI31" s="53" t="s">
        <v>397</v>
      </c>
      <c r="SDJ31" s="53" t="s">
        <v>397</v>
      </c>
      <c r="SDK31" s="53" t="s">
        <v>397</v>
      </c>
      <c r="SDL31" s="53" t="s">
        <v>397</v>
      </c>
      <c r="SDM31" s="53" t="s">
        <v>397</v>
      </c>
      <c r="SDN31" s="53" t="s">
        <v>397</v>
      </c>
      <c r="SDO31" s="53" t="s">
        <v>397</v>
      </c>
      <c r="SDP31" s="53" t="s">
        <v>397</v>
      </c>
      <c r="SDQ31" s="53" t="s">
        <v>397</v>
      </c>
      <c r="SDR31" s="53" t="s">
        <v>397</v>
      </c>
      <c r="SDS31" s="53" t="s">
        <v>397</v>
      </c>
      <c r="SDT31" s="53" t="s">
        <v>397</v>
      </c>
      <c r="SDU31" s="53" t="s">
        <v>397</v>
      </c>
      <c r="SDV31" s="53" t="s">
        <v>397</v>
      </c>
      <c r="SDW31" s="53" t="s">
        <v>397</v>
      </c>
      <c r="SDX31" s="53" t="s">
        <v>397</v>
      </c>
      <c r="SDY31" s="53" t="s">
        <v>397</v>
      </c>
      <c r="SDZ31" s="53" t="s">
        <v>397</v>
      </c>
      <c r="SEA31" s="53" t="s">
        <v>397</v>
      </c>
      <c r="SEB31" s="53" t="s">
        <v>397</v>
      </c>
      <c r="SEC31" s="53" t="s">
        <v>397</v>
      </c>
      <c r="SED31" s="53" t="s">
        <v>397</v>
      </c>
      <c r="SEE31" s="53" t="s">
        <v>397</v>
      </c>
      <c r="SEF31" s="53" t="s">
        <v>397</v>
      </c>
      <c r="SEG31" s="53" t="s">
        <v>397</v>
      </c>
      <c r="SEH31" s="53" t="s">
        <v>397</v>
      </c>
      <c r="SEI31" s="53" t="s">
        <v>397</v>
      </c>
      <c r="SEJ31" s="53" t="s">
        <v>397</v>
      </c>
      <c r="SEK31" s="53" t="s">
        <v>397</v>
      </c>
      <c r="SEL31" s="53" t="s">
        <v>397</v>
      </c>
      <c r="SEM31" s="53" t="s">
        <v>397</v>
      </c>
      <c r="SEN31" s="53" t="s">
        <v>397</v>
      </c>
      <c r="SEO31" s="53" t="s">
        <v>397</v>
      </c>
      <c r="SEP31" s="53" t="s">
        <v>397</v>
      </c>
      <c r="SEQ31" s="53" t="s">
        <v>397</v>
      </c>
      <c r="SER31" s="53" t="s">
        <v>397</v>
      </c>
      <c r="SES31" s="53" t="s">
        <v>397</v>
      </c>
      <c r="SET31" s="53" t="s">
        <v>397</v>
      </c>
      <c r="SEU31" s="53" t="s">
        <v>397</v>
      </c>
      <c r="SEV31" s="53" t="s">
        <v>397</v>
      </c>
      <c r="SEW31" s="53" t="s">
        <v>397</v>
      </c>
      <c r="SEX31" s="53" t="s">
        <v>397</v>
      </c>
      <c r="SEY31" s="53" t="s">
        <v>397</v>
      </c>
      <c r="SEZ31" s="53" t="s">
        <v>397</v>
      </c>
      <c r="SFA31" s="53" t="s">
        <v>397</v>
      </c>
      <c r="SFB31" s="53" t="s">
        <v>397</v>
      </c>
      <c r="SFC31" s="53" t="s">
        <v>397</v>
      </c>
      <c r="SFD31" s="53" t="s">
        <v>397</v>
      </c>
      <c r="SFE31" s="53" t="s">
        <v>397</v>
      </c>
      <c r="SFF31" s="53" t="s">
        <v>397</v>
      </c>
      <c r="SFG31" s="53" t="s">
        <v>397</v>
      </c>
      <c r="SFH31" s="53" t="s">
        <v>397</v>
      </c>
      <c r="SFI31" s="53" t="s">
        <v>397</v>
      </c>
      <c r="SFJ31" s="53" t="s">
        <v>397</v>
      </c>
      <c r="SFK31" s="53" t="s">
        <v>397</v>
      </c>
      <c r="SFL31" s="53" t="s">
        <v>397</v>
      </c>
      <c r="SFM31" s="53" t="s">
        <v>397</v>
      </c>
      <c r="SFN31" s="53" t="s">
        <v>397</v>
      </c>
      <c r="SFO31" s="53" t="s">
        <v>397</v>
      </c>
      <c r="SFP31" s="53" t="s">
        <v>397</v>
      </c>
      <c r="SFQ31" s="53" t="s">
        <v>397</v>
      </c>
      <c r="SFR31" s="53" t="s">
        <v>397</v>
      </c>
      <c r="SFS31" s="53" t="s">
        <v>397</v>
      </c>
      <c r="SFT31" s="53" t="s">
        <v>397</v>
      </c>
      <c r="SFU31" s="53" t="s">
        <v>397</v>
      </c>
      <c r="SFV31" s="53" t="s">
        <v>397</v>
      </c>
      <c r="SFW31" s="53" t="s">
        <v>397</v>
      </c>
      <c r="SFX31" s="53" t="s">
        <v>397</v>
      </c>
      <c r="SFY31" s="53" t="s">
        <v>397</v>
      </c>
      <c r="SFZ31" s="53" t="s">
        <v>397</v>
      </c>
      <c r="SGA31" s="53" t="s">
        <v>397</v>
      </c>
      <c r="SGB31" s="53" t="s">
        <v>397</v>
      </c>
      <c r="SGC31" s="53" t="s">
        <v>397</v>
      </c>
      <c r="SGD31" s="53" t="s">
        <v>397</v>
      </c>
      <c r="SGE31" s="53" t="s">
        <v>397</v>
      </c>
      <c r="SGF31" s="53" t="s">
        <v>397</v>
      </c>
      <c r="SGG31" s="53" t="s">
        <v>397</v>
      </c>
      <c r="SGH31" s="53" t="s">
        <v>397</v>
      </c>
      <c r="SGI31" s="53" t="s">
        <v>397</v>
      </c>
      <c r="SGJ31" s="53" t="s">
        <v>397</v>
      </c>
      <c r="SGK31" s="53" t="s">
        <v>397</v>
      </c>
      <c r="SGL31" s="53" t="s">
        <v>397</v>
      </c>
      <c r="SGM31" s="53" t="s">
        <v>397</v>
      </c>
      <c r="SGN31" s="53" t="s">
        <v>397</v>
      </c>
      <c r="SGO31" s="53" t="s">
        <v>397</v>
      </c>
      <c r="SGP31" s="53" t="s">
        <v>397</v>
      </c>
      <c r="SGQ31" s="53" t="s">
        <v>397</v>
      </c>
      <c r="SGR31" s="53" t="s">
        <v>397</v>
      </c>
      <c r="SGS31" s="53" t="s">
        <v>397</v>
      </c>
      <c r="SGT31" s="53" t="s">
        <v>397</v>
      </c>
      <c r="SGU31" s="53" t="s">
        <v>397</v>
      </c>
      <c r="SGV31" s="53" t="s">
        <v>397</v>
      </c>
      <c r="SGW31" s="53" t="s">
        <v>397</v>
      </c>
      <c r="SGX31" s="53" t="s">
        <v>397</v>
      </c>
      <c r="SGY31" s="53" t="s">
        <v>397</v>
      </c>
      <c r="SGZ31" s="53" t="s">
        <v>397</v>
      </c>
      <c r="SHA31" s="53" t="s">
        <v>397</v>
      </c>
      <c r="SHB31" s="53" t="s">
        <v>397</v>
      </c>
      <c r="SHC31" s="53" t="s">
        <v>397</v>
      </c>
      <c r="SHD31" s="53" t="s">
        <v>397</v>
      </c>
      <c r="SHE31" s="53" t="s">
        <v>397</v>
      </c>
      <c r="SHF31" s="53" t="s">
        <v>397</v>
      </c>
      <c r="SHG31" s="53" t="s">
        <v>397</v>
      </c>
      <c r="SHH31" s="53" t="s">
        <v>397</v>
      </c>
      <c r="SHI31" s="53" t="s">
        <v>397</v>
      </c>
      <c r="SHJ31" s="53" t="s">
        <v>397</v>
      </c>
      <c r="SHK31" s="53" t="s">
        <v>397</v>
      </c>
      <c r="SHL31" s="53" t="s">
        <v>397</v>
      </c>
      <c r="SHM31" s="53" t="s">
        <v>397</v>
      </c>
      <c r="SHN31" s="53" t="s">
        <v>397</v>
      </c>
      <c r="SHO31" s="53" t="s">
        <v>397</v>
      </c>
      <c r="SHP31" s="53" t="s">
        <v>397</v>
      </c>
      <c r="SHQ31" s="53" t="s">
        <v>397</v>
      </c>
      <c r="SHR31" s="53" t="s">
        <v>397</v>
      </c>
      <c r="SHS31" s="53" t="s">
        <v>397</v>
      </c>
      <c r="SHT31" s="53" t="s">
        <v>397</v>
      </c>
      <c r="SHU31" s="53" t="s">
        <v>397</v>
      </c>
      <c r="SHV31" s="53" t="s">
        <v>397</v>
      </c>
      <c r="SHW31" s="53" t="s">
        <v>397</v>
      </c>
      <c r="SHX31" s="53" t="s">
        <v>397</v>
      </c>
      <c r="SHY31" s="53" t="s">
        <v>397</v>
      </c>
      <c r="SHZ31" s="53" t="s">
        <v>397</v>
      </c>
      <c r="SIA31" s="53" t="s">
        <v>397</v>
      </c>
      <c r="SIB31" s="53" t="s">
        <v>397</v>
      </c>
      <c r="SIC31" s="53" t="s">
        <v>397</v>
      </c>
      <c r="SID31" s="53" t="s">
        <v>397</v>
      </c>
      <c r="SIE31" s="53" t="s">
        <v>397</v>
      </c>
      <c r="SIF31" s="53" t="s">
        <v>397</v>
      </c>
      <c r="SIG31" s="53" t="s">
        <v>397</v>
      </c>
      <c r="SIH31" s="53" t="s">
        <v>397</v>
      </c>
      <c r="SII31" s="53" t="s">
        <v>397</v>
      </c>
      <c r="SIJ31" s="53" t="s">
        <v>397</v>
      </c>
      <c r="SIK31" s="53" t="s">
        <v>397</v>
      </c>
      <c r="SIL31" s="53" t="s">
        <v>397</v>
      </c>
      <c r="SIM31" s="53" t="s">
        <v>397</v>
      </c>
      <c r="SIN31" s="53" t="s">
        <v>397</v>
      </c>
      <c r="SIO31" s="53" t="s">
        <v>397</v>
      </c>
      <c r="SIP31" s="53" t="s">
        <v>397</v>
      </c>
      <c r="SIQ31" s="53" t="s">
        <v>397</v>
      </c>
      <c r="SIR31" s="53" t="s">
        <v>397</v>
      </c>
      <c r="SIS31" s="53" t="s">
        <v>397</v>
      </c>
      <c r="SIT31" s="53" t="s">
        <v>397</v>
      </c>
      <c r="SIU31" s="53" t="s">
        <v>397</v>
      </c>
      <c r="SIV31" s="53" t="s">
        <v>397</v>
      </c>
      <c r="SIW31" s="53" t="s">
        <v>397</v>
      </c>
      <c r="SIX31" s="53" t="s">
        <v>397</v>
      </c>
      <c r="SIY31" s="53" t="s">
        <v>397</v>
      </c>
      <c r="SIZ31" s="53" t="s">
        <v>397</v>
      </c>
      <c r="SJA31" s="53" t="s">
        <v>397</v>
      </c>
      <c r="SJB31" s="53" t="s">
        <v>397</v>
      </c>
      <c r="SJC31" s="53" t="s">
        <v>397</v>
      </c>
      <c r="SJD31" s="53" t="s">
        <v>397</v>
      </c>
      <c r="SJE31" s="53" t="s">
        <v>397</v>
      </c>
      <c r="SJF31" s="53" t="s">
        <v>397</v>
      </c>
      <c r="SJG31" s="53" t="s">
        <v>397</v>
      </c>
      <c r="SJH31" s="53" t="s">
        <v>397</v>
      </c>
      <c r="SJI31" s="53" t="s">
        <v>397</v>
      </c>
      <c r="SJJ31" s="53" t="s">
        <v>397</v>
      </c>
      <c r="SJK31" s="53" t="s">
        <v>397</v>
      </c>
      <c r="SJL31" s="53" t="s">
        <v>397</v>
      </c>
      <c r="SJM31" s="53" t="s">
        <v>397</v>
      </c>
      <c r="SJN31" s="53" t="s">
        <v>397</v>
      </c>
      <c r="SJO31" s="53" t="s">
        <v>397</v>
      </c>
      <c r="SJP31" s="53" t="s">
        <v>397</v>
      </c>
      <c r="SJQ31" s="53" t="s">
        <v>397</v>
      </c>
      <c r="SJR31" s="53" t="s">
        <v>397</v>
      </c>
      <c r="SJS31" s="53" t="s">
        <v>397</v>
      </c>
      <c r="SJT31" s="53" t="s">
        <v>397</v>
      </c>
      <c r="SJU31" s="53" t="s">
        <v>397</v>
      </c>
      <c r="SJV31" s="53" t="s">
        <v>397</v>
      </c>
      <c r="SJW31" s="53" t="s">
        <v>397</v>
      </c>
      <c r="SJX31" s="53" t="s">
        <v>397</v>
      </c>
      <c r="SJY31" s="53" t="s">
        <v>397</v>
      </c>
      <c r="SJZ31" s="53" t="s">
        <v>397</v>
      </c>
      <c r="SKA31" s="53" t="s">
        <v>397</v>
      </c>
      <c r="SKB31" s="53" t="s">
        <v>397</v>
      </c>
      <c r="SKC31" s="53" t="s">
        <v>397</v>
      </c>
      <c r="SKD31" s="53" t="s">
        <v>397</v>
      </c>
      <c r="SKE31" s="53" t="s">
        <v>397</v>
      </c>
      <c r="SKF31" s="53" t="s">
        <v>397</v>
      </c>
      <c r="SKG31" s="53" t="s">
        <v>397</v>
      </c>
      <c r="SKH31" s="53" t="s">
        <v>397</v>
      </c>
      <c r="SKI31" s="53" t="s">
        <v>397</v>
      </c>
      <c r="SKJ31" s="53" t="s">
        <v>397</v>
      </c>
      <c r="SKK31" s="53" t="s">
        <v>397</v>
      </c>
      <c r="SKL31" s="53" t="s">
        <v>397</v>
      </c>
      <c r="SKM31" s="53" t="s">
        <v>397</v>
      </c>
      <c r="SKN31" s="53" t="s">
        <v>397</v>
      </c>
      <c r="SKO31" s="53" t="s">
        <v>397</v>
      </c>
      <c r="SKP31" s="53" t="s">
        <v>397</v>
      </c>
      <c r="SKQ31" s="53" t="s">
        <v>397</v>
      </c>
      <c r="SKR31" s="53" t="s">
        <v>397</v>
      </c>
      <c r="SKS31" s="53" t="s">
        <v>397</v>
      </c>
      <c r="SKT31" s="53" t="s">
        <v>397</v>
      </c>
      <c r="SKU31" s="53" t="s">
        <v>397</v>
      </c>
      <c r="SKV31" s="53" t="s">
        <v>397</v>
      </c>
      <c r="SKW31" s="53" t="s">
        <v>397</v>
      </c>
      <c r="SKX31" s="53" t="s">
        <v>397</v>
      </c>
      <c r="SKY31" s="53" t="s">
        <v>397</v>
      </c>
      <c r="SKZ31" s="53" t="s">
        <v>397</v>
      </c>
      <c r="SLA31" s="53" t="s">
        <v>397</v>
      </c>
      <c r="SLB31" s="53" t="s">
        <v>397</v>
      </c>
      <c r="SLC31" s="53" t="s">
        <v>397</v>
      </c>
      <c r="SLD31" s="53" t="s">
        <v>397</v>
      </c>
      <c r="SLE31" s="53" t="s">
        <v>397</v>
      </c>
      <c r="SLF31" s="53" t="s">
        <v>397</v>
      </c>
      <c r="SLG31" s="53" t="s">
        <v>397</v>
      </c>
      <c r="SLH31" s="53" t="s">
        <v>397</v>
      </c>
      <c r="SLI31" s="53" t="s">
        <v>397</v>
      </c>
      <c r="SLJ31" s="53" t="s">
        <v>397</v>
      </c>
      <c r="SLK31" s="53" t="s">
        <v>397</v>
      </c>
      <c r="SLL31" s="53" t="s">
        <v>397</v>
      </c>
      <c r="SLM31" s="53" t="s">
        <v>397</v>
      </c>
      <c r="SLN31" s="53" t="s">
        <v>397</v>
      </c>
      <c r="SLO31" s="53" t="s">
        <v>397</v>
      </c>
      <c r="SLP31" s="53" t="s">
        <v>397</v>
      </c>
      <c r="SLQ31" s="53" t="s">
        <v>397</v>
      </c>
      <c r="SLR31" s="53" t="s">
        <v>397</v>
      </c>
      <c r="SLS31" s="53" t="s">
        <v>397</v>
      </c>
      <c r="SLT31" s="53" t="s">
        <v>397</v>
      </c>
      <c r="SLU31" s="53" t="s">
        <v>397</v>
      </c>
      <c r="SLV31" s="53" t="s">
        <v>397</v>
      </c>
      <c r="SLW31" s="53" t="s">
        <v>397</v>
      </c>
      <c r="SLX31" s="53" t="s">
        <v>397</v>
      </c>
      <c r="SLY31" s="53" t="s">
        <v>397</v>
      </c>
      <c r="SLZ31" s="53" t="s">
        <v>397</v>
      </c>
      <c r="SMA31" s="53" t="s">
        <v>397</v>
      </c>
      <c r="SMB31" s="53" t="s">
        <v>397</v>
      </c>
      <c r="SMC31" s="53" t="s">
        <v>397</v>
      </c>
      <c r="SMD31" s="53" t="s">
        <v>397</v>
      </c>
      <c r="SME31" s="53" t="s">
        <v>397</v>
      </c>
      <c r="SMF31" s="53" t="s">
        <v>397</v>
      </c>
      <c r="SMG31" s="53" t="s">
        <v>397</v>
      </c>
      <c r="SMH31" s="53" t="s">
        <v>397</v>
      </c>
      <c r="SMI31" s="53" t="s">
        <v>397</v>
      </c>
      <c r="SMJ31" s="53" t="s">
        <v>397</v>
      </c>
      <c r="SMK31" s="53" t="s">
        <v>397</v>
      </c>
      <c r="SML31" s="53" t="s">
        <v>397</v>
      </c>
      <c r="SMM31" s="53" t="s">
        <v>397</v>
      </c>
      <c r="SMN31" s="53" t="s">
        <v>397</v>
      </c>
      <c r="SMO31" s="53" t="s">
        <v>397</v>
      </c>
      <c r="SMP31" s="53" t="s">
        <v>397</v>
      </c>
      <c r="SMQ31" s="53" t="s">
        <v>397</v>
      </c>
      <c r="SMR31" s="53" t="s">
        <v>397</v>
      </c>
      <c r="SMS31" s="53" t="s">
        <v>397</v>
      </c>
      <c r="SMT31" s="53" t="s">
        <v>397</v>
      </c>
      <c r="SMU31" s="53" t="s">
        <v>397</v>
      </c>
      <c r="SMV31" s="53" t="s">
        <v>397</v>
      </c>
      <c r="SMW31" s="53" t="s">
        <v>397</v>
      </c>
      <c r="SMX31" s="53" t="s">
        <v>397</v>
      </c>
      <c r="SMY31" s="53" t="s">
        <v>397</v>
      </c>
      <c r="SMZ31" s="53" t="s">
        <v>397</v>
      </c>
      <c r="SNA31" s="53" t="s">
        <v>397</v>
      </c>
      <c r="SNB31" s="53" t="s">
        <v>397</v>
      </c>
      <c r="SNC31" s="53" t="s">
        <v>397</v>
      </c>
      <c r="SND31" s="53" t="s">
        <v>397</v>
      </c>
      <c r="SNE31" s="53" t="s">
        <v>397</v>
      </c>
      <c r="SNF31" s="53" t="s">
        <v>397</v>
      </c>
      <c r="SNG31" s="53" t="s">
        <v>397</v>
      </c>
      <c r="SNH31" s="53" t="s">
        <v>397</v>
      </c>
      <c r="SNI31" s="53" t="s">
        <v>397</v>
      </c>
      <c r="SNJ31" s="53" t="s">
        <v>397</v>
      </c>
      <c r="SNK31" s="53" t="s">
        <v>397</v>
      </c>
      <c r="SNL31" s="53" t="s">
        <v>397</v>
      </c>
      <c r="SNM31" s="53" t="s">
        <v>397</v>
      </c>
      <c r="SNN31" s="53" t="s">
        <v>397</v>
      </c>
      <c r="SNO31" s="53" t="s">
        <v>397</v>
      </c>
      <c r="SNP31" s="53" t="s">
        <v>397</v>
      </c>
      <c r="SNQ31" s="53" t="s">
        <v>397</v>
      </c>
      <c r="SNR31" s="53" t="s">
        <v>397</v>
      </c>
      <c r="SNS31" s="53" t="s">
        <v>397</v>
      </c>
      <c r="SNT31" s="53" t="s">
        <v>397</v>
      </c>
      <c r="SNU31" s="53" t="s">
        <v>397</v>
      </c>
      <c r="SNV31" s="53" t="s">
        <v>397</v>
      </c>
      <c r="SNW31" s="53" t="s">
        <v>397</v>
      </c>
      <c r="SNX31" s="53" t="s">
        <v>397</v>
      </c>
      <c r="SNY31" s="53" t="s">
        <v>397</v>
      </c>
      <c r="SNZ31" s="53" t="s">
        <v>397</v>
      </c>
      <c r="SOA31" s="53" t="s">
        <v>397</v>
      </c>
      <c r="SOB31" s="53" t="s">
        <v>397</v>
      </c>
      <c r="SOC31" s="53" t="s">
        <v>397</v>
      </c>
      <c r="SOD31" s="53" t="s">
        <v>397</v>
      </c>
      <c r="SOE31" s="53" t="s">
        <v>397</v>
      </c>
      <c r="SOF31" s="53" t="s">
        <v>397</v>
      </c>
      <c r="SOG31" s="53" t="s">
        <v>397</v>
      </c>
      <c r="SOH31" s="53" t="s">
        <v>397</v>
      </c>
      <c r="SOI31" s="53" t="s">
        <v>397</v>
      </c>
      <c r="SOJ31" s="53" t="s">
        <v>397</v>
      </c>
      <c r="SOK31" s="53" t="s">
        <v>397</v>
      </c>
      <c r="SOL31" s="53" t="s">
        <v>397</v>
      </c>
      <c r="SOM31" s="53" t="s">
        <v>397</v>
      </c>
      <c r="SON31" s="53" t="s">
        <v>397</v>
      </c>
      <c r="SOO31" s="53" t="s">
        <v>397</v>
      </c>
      <c r="SOP31" s="53" t="s">
        <v>397</v>
      </c>
      <c r="SOQ31" s="53" t="s">
        <v>397</v>
      </c>
      <c r="SOR31" s="53" t="s">
        <v>397</v>
      </c>
      <c r="SOS31" s="53" t="s">
        <v>397</v>
      </c>
      <c r="SOT31" s="53" t="s">
        <v>397</v>
      </c>
      <c r="SOU31" s="53" t="s">
        <v>397</v>
      </c>
      <c r="SOV31" s="53" t="s">
        <v>397</v>
      </c>
      <c r="SOW31" s="53" t="s">
        <v>397</v>
      </c>
      <c r="SOX31" s="53" t="s">
        <v>397</v>
      </c>
      <c r="SOY31" s="53" t="s">
        <v>397</v>
      </c>
      <c r="SOZ31" s="53" t="s">
        <v>397</v>
      </c>
      <c r="SPA31" s="53" t="s">
        <v>397</v>
      </c>
      <c r="SPB31" s="53" t="s">
        <v>397</v>
      </c>
      <c r="SPC31" s="53" t="s">
        <v>397</v>
      </c>
      <c r="SPD31" s="53" t="s">
        <v>397</v>
      </c>
      <c r="SPE31" s="53" t="s">
        <v>397</v>
      </c>
      <c r="SPF31" s="53" t="s">
        <v>397</v>
      </c>
      <c r="SPG31" s="53" t="s">
        <v>397</v>
      </c>
      <c r="SPH31" s="53" t="s">
        <v>397</v>
      </c>
      <c r="SPI31" s="53" t="s">
        <v>397</v>
      </c>
      <c r="SPJ31" s="53" t="s">
        <v>397</v>
      </c>
      <c r="SPK31" s="53" t="s">
        <v>397</v>
      </c>
      <c r="SPL31" s="53" t="s">
        <v>397</v>
      </c>
      <c r="SPM31" s="53" t="s">
        <v>397</v>
      </c>
      <c r="SPN31" s="53" t="s">
        <v>397</v>
      </c>
      <c r="SPO31" s="53" t="s">
        <v>397</v>
      </c>
      <c r="SPP31" s="53" t="s">
        <v>397</v>
      </c>
      <c r="SPQ31" s="53" t="s">
        <v>397</v>
      </c>
      <c r="SPR31" s="53" t="s">
        <v>397</v>
      </c>
      <c r="SPS31" s="53" t="s">
        <v>397</v>
      </c>
      <c r="SPT31" s="53" t="s">
        <v>397</v>
      </c>
      <c r="SPU31" s="53" t="s">
        <v>397</v>
      </c>
      <c r="SPV31" s="53" t="s">
        <v>397</v>
      </c>
      <c r="SPW31" s="53" t="s">
        <v>397</v>
      </c>
      <c r="SPX31" s="53" t="s">
        <v>397</v>
      </c>
      <c r="SPY31" s="53" t="s">
        <v>397</v>
      </c>
      <c r="SPZ31" s="53" t="s">
        <v>397</v>
      </c>
      <c r="SQA31" s="53" t="s">
        <v>397</v>
      </c>
      <c r="SQB31" s="53" t="s">
        <v>397</v>
      </c>
      <c r="SQC31" s="53" t="s">
        <v>397</v>
      </c>
      <c r="SQD31" s="53" t="s">
        <v>397</v>
      </c>
      <c r="SQE31" s="53" t="s">
        <v>397</v>
      </c>
      <c r="SQF31" s="53" t="s">
        <v>397</v>
      </c>
      <c r="SQG31" s="53" t="s">
        <v>397</v>
      </c>
      <c r="SQH31" s="53" t="s">
        <v>397</v>
      </c>
      <c r="SQI31" s="53" t="s">
        <v>397</v>
      </c>
      <c r="SQJ31" s="53" t="s">
        <v>397</v>
      </c>
      <c r="SQK31" s="53" t="s">
        <v>397</v>
      </c>
      <c r="SQL31" s="53" t="s">
        <v>397</v>
      </c>
      <c r="SQM31" s="53" t="s">
        <v>397</v>
      </c>
      <c r="SQN31" s="53" t="s">
        <v>397</v>
      </c>
      <c r="SQO31" s="53" t="s">
        <v>397</v>
      </c>
      <c r="SQP31" s="53" t="s">
        <v>397</v>
      </c>
      <c r="SQQ31" s="53" t="s">
        <v>397</v>
      </c>
      <c r="SQR31" s="53" t="s">
        <v>397</v>
      </c>
      <c r="SQS31" s="53" t="s">
        <v>397</v>
      </c>
      <c r="SQT31" s="53" t="s">
        <v>397</v>
      </c>
      <c r="SQU31" s="53" t="s">
        <v>397</v>
      </c>
      <c r="SQV31" s="53" t="s">
        <v>397</v>
      </c>
      <c r="SQW31" s="53" t="s">
        <v>397</v>
      </c>
      <c r="SQX31" s="53" t="s">
        <v>397</v>
      </c>
      <c r="SQY31" s="53" t="s">
        <v>397</v>
      </c>
      <c r="SQZ31" s="53" t="s">
        <v>397</v>
      </c>
      <c r="SRA31" s="53" t="s">
        <v>397</v>
      </c>
      <c r="SRB31" s="53" t="s">
        <v>397</v>
      </c>
      <c r="SRC31" s="53" t="s">
        <v>397</v>
      </c>
      <c r="SRD31" s="53" t="s">
        <v>397</v>
      </c>
      <c r="SRE31" s="53" t="s">
        <v>397</v>
      </c>
      <c r="SRF31" s="53" t="s">
        <v>397</v>
      </c>
      <c r="SRG31" s="53" t="s">
        <v>397</v>
      </c>
      <c r="SRH31" s="53" t="s">
        <v>397</v>
      </c>
      <c r="SRI31" s="53" t="s">
        <v>397</v>
      </c>
      <c r="SRJ31" s="53" t="s">
        <v>397</v>
      </c>
      <c r="SRK31" s="53" t="s">
        <v>397</v>
      </c>
      <c r="SRL31" s="53" t="s">
        <v>397</v>
      </c>
      <c r="SRM31" s="53" t="s">
        <v>397</v>
      </c>
      <c r="SRN31" s="53" t="s">
        <v>397</v>
      </c>
      <c r="SRO31" s="53" t="s">
        <v>397</v>
      </c>
      <c r="SRP31" s="53" t="s">
        <v>397</v>
      </c>
      <c r="SRQ31" s="53" t="s">
        <v>397</v>
      </c>
      <c r="SRR31" s="53" t="s">
        <v>397</v>
      </c>
      <c r="SRS31" s="53" t="s">
        <v>397</v>
      </c>
      <c r="SRT31" s="53" t="s">
        <v>397</v>
      </c>
      <c r="SRU31" s="53" t="s">
        <v>397</v>
      </c>
      <c r="SRV31" s="53" t="s">
        <v>397</v>
      </c>
      <c r="SRW31" s="53" t="s">
        <v>397</v>
      </c>
      <c r="SRX31" s="53" t="s">
        <v>397</v>
      </c>
      <c r="SRY31" s="53" t="s">
        <v>397</v>
      </c>
      <c r="SRZ31" s="53" t="s">
        <v>397</v>
      </c>
      <c r="SSA31" s="53" t="s">
        <v>397</v>
      </c>
      <c r="SSB31" s="53" t="s">
        <v>397</v>
      </c>
      <c r="SSC31" s="53" t="s">
        <v>397</v>
      </c>
      <c r="SSD31" s="53" t="s">
        <v>397</v>
      </c>
      <c r="SSE31" s="53" t="s">
        <v>397</v>
      </c>
      <c r="SSF31" s="53" t="s">
        <v>397</v>
      </c>
      <c r="SSG31" s="53" t="s">
        <v>397</v>
      </c>
      <c r="SSH31" s="53" t="s">
        <v>397</v>
      </c>
      <c r="SSI31" s="53" t="s">
        <v>397</v>
      </c>
      <c r="SSJ31" s="53" t="s">
        <v>397</v>
      </c>
      <c r="SSK31" s="53" t="s">
        <v>397</v>
      </c>
      <c r="SSL31" s="53" t="s">
        <v>397</v>
      </c>
      <c r="SSM31" s="53" t="s">
        <v>397</v>
      </c>
      <c r="SSN31" s="53" t="s">
        <v>397</v>
      </c>
      <c r="SSO31" s="53" t="s">
        <v>397</v>
      </c>
      <c r="SSP31" s="53" t="s">
        <v>397</v>
      </c>
      <c r="SSQ31" s="53" t="s">
        <v>397</v>
      </c>
      <c r="SSR31" s="53" t="s">
        <v>397</v>
      </c>
      <c r="SSS31" s="53" t="s">
        <v>397</v>
      </c>
      <c r="SST31" s="53" t="s">
        <v>397</v>
      </c>
      <c r="SSU31" s="53" t="s">
        <v>397</v>
      </c>
      <c r="SSV31" s="53" t="s">
        <v>397</v>
      </c>
      <c r="SSW31" s="53" t="s">
        <v>397</v>
      </c>
      <c r="SSX31" s="53" t="s">
        <v>397</v>
      </c>
      <c r="SSY31" s="53" t="s">
        <v>397</v>
      </c>
      <c r="SSZ31" s="53" t="s">
        <v>397</v>
      </c>
      <c r="STA31" s="53" t="s">
        <v>397</v>
      </c>
      <c r="STB31" s="53" t="s">
        <v>397</v>
      </c>
      <c r="STC31" s="53" t="s">
        <v>397</v>
      </c>
      <c r="STD31" s="53" t="s">
        <v>397</v>
      </c>
      <c r="STE31" s="53" t="s">
        <v>397</v>
      </c>
      <c r="STF31" s="53" t="s">
        <v>397</v>
      </c>
      <c r="STG31" s="53" t="s">
        <v>397</v>
      </c>
      <c r="STH31" s="53" t="s">
        <v>397</v>
      </c>
      <c r="STI31" s="53" t="s">
        <v>397</v>
      </c>
      <c r="STJ31" s="53" t="s">
        <v>397</v>
      </c>
      <c r="STK31" s="53" t="s">
        <v>397</v>
      </c>
      <c r="STL31" s="53" t="s">
        <v>397</v>
      </c>
      <c r="STM31" s="53" t="s">
        <v>397</v>
      </c>
      <c r="STN31" s="53" t="s">
        <v>397</v>
      </c>
      <c r="STO31" s="53" t="s">
        <v>397</v>
      </c>
      <c r="STP31" s="53" t="s">
        <v>397</v>
      </c>
      <c r="STQ31" s="53" t="s">
        <v>397</v>
      </c>
      <c r="STR31" s="53" t="s">
        <v>397</v>
      </c>
      <c r="STS31" s="53" t="s">
        <v>397</v>
      </c>
      <c r="STT31" s="53" t="s">
        <v>397</v>
      </c>
      <c r="STU31" s="53" t="s">
        <v>397</v>
      </c>
      <c r="STV31" s="53" t="s">
        <v>397</v>
      </c>
      <c r="STW31" s="53" t="s">
        <v>397</v>
      </c>
      <c r="STX31" s="53" t="s">
        <v>397</v>
      </c>
      <c r="STY31" s="53" t="s">
        <v>397</v>
      </c>
      <c r="STZ31" s="53" t="s">
        <v>397</v>
      </c>
      <c r="SUA31" s="53" t="s">
        <v>397</v>
      </c>
      <c r="SUB31" s="53" t="s">
        <v>397</v>
      </c>
      <c r="SUC31" s="53" t="s">
        <v>397</v>
      </c>
      <c r="SUD31" s="53" t="s">
        <v>397</v>
      </c>
      <c r="SUE31" s="53" t="s">
        <v>397</v>
      </c>
      <c r="SUF31" s="53" t="s">
        <v>397</v>
      </c>
      <c r="SUG31" s="53" t="s">
        <v>397</v>
      </c>
      <c r="SUH31" s="53" t="s">
        <v>397</v>
      </c>
      <c r="SUI31" s="53" t="s">
        <v>397</v>
      </c>
      <c r="SUJ31" s="53" t="s">
        <v>397</v>
      </c>
      <c r="SUK31" s="53" t="s">
        <v>397</v>
      </c>
      <c r="SUL31" s="53" t="s">
        <v>397</v>
      </c>
      <c r="SUM31" s="53" t="s">
        <v>397</v>
      </c>
      <c r="SUN31" s="53" t="s">
        <v>397</v>
      </c>
      <c r="SUO31" s="53" t="s">
        <v>397</v>
      </c>
      <c r="SUP31" s="53" t="s">
        <v>397</v>
      </c>
      <c r="SUQ31" s="53" t="s">
        <v>397</v>
      </c>
      <c r="SUR31" s="53" t="s">
        <v>397</v>
      </c>
      <c r="SUS31" s="53" t="s">
        <v>397</v>
      </c>
      <c r="SUT31" s="53" t="s">
        <v>397</v>
      </c>
      <c r="SUU31" s="53" t="s">
        <v>397</v>
      </c>
      <c r="SUV31" s="53" t="s">
        <v>397</v>
      </c>
      <c r="SUW31" s="53" t="s">
        <v>397</v>
      </c>
      <c r="SUX31" s="53" t="s">
        <v>397</v>
      </c>
      <c r="SUY31" s="53" t="s">
        <v>397</v>
      </c>
      <c r="SUZ31" s="53" t="s">
        <v>397</v>
      </c>
      <c r="SVA31" s="53" t="s">
        <v>397</v>
      </c>
      <c r="SVB31" s="53" t="s">
        <v>397</v>
      </c>
      <c r="SVC31" s="53" t="s">
        <v>397</v>
      </c>
      <c r="SVD31" s="53" t="s">
        <v>397</v>
      </c>
      <c r="SVE31" s="53" t="s">
        <v>397</v>
      </c>
      <c r="SVF31" s="53" t="s">
        <v>397</v>
      </c>
      <c r="SVG31" s="53" t="s">
        <v>397</v>
      </c>
      <c r="SVH31" s="53" t="s">
        <v>397</v>
      </c>
      <c r="SVI31" s="53" t="s">
        <v>397</v>
      </c>
      <c r="SVJ31" s="53" t="s">
        <v>397</v>
      </c>
      <c r="SVK31" s="53" t="s">
        <v>397</v>
      </c>
      <c r="SVL31" s="53" t="s">
        <v>397</v>
      </c>
      <c r="SVM31" s="53" t="s">
        <v>397</v>
      </c>
      <c r="SVN31" s="53" t="s">
        <v>397</v>
      </c>
      <c r="SVO31" s="53" t="s">
        <v>397</v>
      </c>
      <c r="SVP31" s="53" t="s">
        <v>397</v>
      </c>
      <c r="SVQ31" s="53" t="s">
        <v>397</v>
      </c>
      <c r="SVR31" s="53" t="s">
        <v>397</v>
      </c>
      <c r="SVS31" s="53" t="s">
        <v>397</v>
      </c>
      <c r="SVT31" s="53" t="s">
        <v>397</v>
      </c>
      <c r="SVU31" s="53" t="s">
        <v>397</v>
      </c>
      <c r="SVV31" s="53" t="s">
        <v>397</v>
      </c>
      <c r="SVW31" s="53" t="s">
        <v>397</v>
      </c>
      <c r="SVX31" s="53" t="s">
        <v>397</v>
      </c>
      <c r="SVY31" s="53" t="s">
        <v>397</v>
      </c>
      <c r="SVZ31" s="53" t="s">
        <v>397</v>
      </c>
      <c r="SWA31" s="53" t="s">
        <v>397</v>
      </c>
      <c r="SWB31" s="53" t="s">
        <v>397</v>
      </c>
      <c r="SWC31" s="53" t="s">
        <v>397</v>
      </c>
      <c r="SWD31" s="53" t="s">
        <v>397</v>
      </c>
      <c r="SWE31" s="53" t="s">
        <v>397</v>
      </c>
      <c r="SWF31" s="53" t="s">
        <v>397</v>
      </c>
      <c r="SWG31" s="53" t="s">
        <v>397</v>
      </c>
      <c r="SWH31" s="53" t="s">
        <v>397</v>
      </c>
      <c r="SWI31" s="53" t="s">
        <v>397</v>
      </c>
      <c r="SWJ31" s="53" t="s">
        <v>397</v>
      </c>
      <c r="SWK31" s="53" t="s">
        <v>397</v>
      </c>
      <c r="SWL31" s="53" t="s">
        <v>397</v>
      </c>
      <c r="SWM31" s="53" t="s">
        <v>397</v>
      </c>
      <c r="SWN31" s="53" t="s">
        <v>397</v>
      </c>
      <c r="SWO31" s="53" t="s">
        <v>397</v>
      </c>
      <c r="SWP31" s="53" t="s">
        <v>397</v>
      </c>
      <c r="SWQ31" s="53" t="s">
        <v>397</v>
      </c>
      <c r="SWR31" s="53" t="s">
        <v>397</v>
      </c>
      <c r="SWS31" s="53" t="s">
        <v>397</v>
      </c>
      <c r="SWT31" s="53" t="s">
        <v>397</v>
      </c>
      <c r="SWU31" s="53" t="s">
        <v>397</v>
      </c>
      <c r="SWV31" s="53" t="s">
        <v>397</v>
      </c>
      <c r="SWW31" s="53" t="s">
        <v>397</v>
      </c>
      <c r="SWX31" s="53" t="s">
        <v>397</v>
      </c>
      <c r="SWY31" s="53" t="s">
        <v>397</v>
      </c>
      <c r="SWZ31" s="53" t="s">
        <v>397</v>
      </c>
      <c r="SXA31" s="53" t="s">
        <v>397</v>
      </c>
      <c r="SXB31" s="53" t="s">
        <v>397</v>
      </c>
      <c r="SXC31" s="53" t="s">
        <v>397</v>
      </c>
      <c r="SXD31" s="53" t="s">
        <v>397</v>
      </c>
      <c r="SXE31" s="53" t="s">
        <v>397</v>
      </c>
      <c r="SXF31" s="53" t="s">
        <v>397</v>
      </c>
      <c r="SXG31" s="53" t="s">
        <v>397</v>
      </c>
      <c r="SXH31" s="53" t="s">
        <v>397</v>
      </c>
      <c r="SXI31" s="53" t="s">
        <v>397</v>
      </c>
      <c r="SXJ31" s="53" t="s">
        <v>397</v>
      </c>
      <c r="SXK31" s="53" t="s">
        <v>397</v>
      </c>
      <c r="SXL31" s="53" t="s">
        <v>397</v>
      </c>
      <c r="SXM31" s="53" t="s">
        <v>397</v>
      </c>
      <c r="SXN31" s="53" t="s">
        <v>397</v>
      </c>
      <c r="SXO31" s="53" t="s">
        <v>397</v>
      </c>
      <c r="SXP31" s="53" t="s">
        <v>397</v>
      </c>
      <c r="SXQ31" s="53" t="s">
        <v>397</v>
      </c>
      <c r="SXR31" s="53" t="s">
        <v>397</v>
      </c>
      <c r="SXS31" s="53" t="s">
        <v>397</v>
      </c>
      <c r="SXT31" s="53" t="s">
        <v>397</v>
      </c>
      <c r="SXU31" s="53" t="s">
        <v>397</v>
      </c>
      <c r="SXV31" s="53" t="s">
        <v>397</v>
      </c>
      <c r="SXW31" s="53" t="s">
        <v>397</v>
      </c>
      <c r="SXX31" s="53" t="s">
        <v>397</v>
      </c>
      <c r="SXY31" s="53" t="s">
        <v>397</v>
      </c>
      <c r="SXZ31" s="53" t="s">
        <v>397</v>
      </c>
      <c r="SYA31" s="53" t="s">
        <v>397</v>
      </c>
      <c r="SYB31" s="53" t="s">
        <v>397</v>
      </c>
      <c r="SYC31" s="53" t="s">
        <v>397</v>
      </c>
      <c r="SYD31" s="53" t="s">
        <v>397</v>
      </c>
      <c r="SYE31" s="53" t="s">
        <v>397</v>
      </c>
      <c r="SYF31" s="53" t="s">
        <v>397</v>
      </c>
      <c r="SYG31" s="53" t="s">
        <v>397</v>
      </c>
      <c r="SYH31" s="53" t="s">
        <v>397</v>
      </c>
      <c r="SYI31" s="53" t="s">
        <v>397</v>
      </c>
      <c r="SYJ31" s="53" t="s">
        <v>397</v>
      </c>
      <c r="SYK31" s="53" t="s">
        <v>397</v>
      </c>
      <c r="SYL31" s="53" t="s">
        <v>397</v>
      </c>
      <c r="SYM31" s="53" t="s">
        <v>397</v>
      </c>
      <c r="SYN31" s="53" t="s">
        <v>397</v>
      </c>
      <c r="SYO31" s="53" t="s">
        <v>397</v>
      </c>
      <c r="SYP31" s="53" t="s">
        <v>397</v>
      </c>
      <c r="SYQ31" s="53" t="s">
        <v>397</v>
      </c>
      <c r="SYR31" s="53" t="s">
        <v>397</v>
      </c>
      <c r="SYS31" s="53" t="s">
        <v>397</v>
      </c>
      <c r="SYT31" s="53" t="s">
        <v>397</v>
      </c>
      <c r="SYU31" s="53" t="s">
        <v>397</v>
      </c>
      <c r="SYV31" s="53" t="s">
        <v>397</v>
      </c>
      <c r="SYW31" s="53" t="s">
        <v>397</v>
      </c>
      <c r="SYX31" s="53" t="s">
        <v>397</v>
      </c>
      <c r="SYY31" s="53" t="s">
        <v>397</v>
      </c>
      <c r="SYZ31" s="53" t="s">
        <v>397</v>
      </c>
      <c r="SZA31" s="53" t="s">
        <v>397</v>
      </c>
      <c r="SZB31" s="53" t="s">
        <v>397</v>
      </c>
      <c r="SZC31" s="53" t="s">
        <v>397</v>
      </c>
      <c r="SZD31" s="53" t="s">
        <v>397</v>
      </c>
      <c r="SZE31" s="53" t="s">
        <v>397</v>
      </c>
      <c r="SZF31" s="53" t="s">
        <v>397</v>
      </c>
      <c r="SZG31" s="53" t="s">
        <v>397</v>
      </c>
      <c r="SZH31" s="53" t="s">
        <v>397</v>
      </c>
      <c r="SZI31" s="53" t="s">
        <v>397</v>
      </c>
      <c r="SZJ31" s="53" t="s">
        <v>397</v>
      </c>
      <c r="SZK31" s="53" t="s">
        <v>397</v>
      </c>
      <c r="SZL31" s="53" t="s">
        <v>397</v>
      </c>
      <c r="SZM31" s="53" t="s">
        <v>397</v>
      </c>
      <c r="SZN31" s="53" t="s">
        <v>397</v>
      </c>
      <c r="SZO31" s="53" t="s">
        <v>397</v>
      </c>
      <c r="SZP31" s="53" t="s">
        <v>397</v>
      </c>
      <c r="SZQ31" s="53" t="s">
        <v>397</v>
      </c>
      <c r="SZR31" s="53" t="s">
        <v>397</v>
      </c>
      <c r="SZS31" s="53" t="s">
        <v>397</v>
      </c>
      <c r="SZT31" s="53" t="s">
        <v>397</v>
      </c>
      <c r="SZU31" s="53" t="s">
        <v>397</v>
      </c>
      <c r="SZV31" s="53" t="s">
        <v>397</v>
      </c>
      <c r="SZW31" s="53" t="s">
        <v>397</v>
      </c>
      <c r="SZX31" s="53" t="s">
        <v>397</v>
      </c>
      <c r="SZY31" s="53" t="s">
        <v>397</v>
      </c>
      <c r="SZZ31" s="53" t="s">
        <v>397</v>
      </c>
      <c r="TAA31" s="53" t="s">
        <v>397</v>
      </c>
      <c r="TAB31" s="53" t="s">
        <v>397</v>
      </c>
      <c r="TAC31" s="53" t="s">
        <v>397</v>
      </c>
      <c r="TAD31" s="53" t="s">
        <v>397</v>
      </c>
      <c r="TAE31" s="53" t="s">
        <v>397</v>
      </c>
      <c r="TAF31" s="53" t="s">
        <v>397</v>
      </c>
      <c r="TAG31" s="53" t="s">
        <v>397</v>
      </c>
      <c r="TAH31" s="53" t="s">
        <v>397</v>
      </c>
      <c r="TAI31" s="53" t="s">
        <v>397</v>
      </c>
      <c r="TAJ31" s="53" t="s">
        <v>397</v>
      </c>
      <c r="TAK31" s="53" t="s">
        <v>397</v>
      </c>
      <c r="TAL31" s="53" t="s">
        <v>397</v>
      </c>
      <c r="TAM31" s="53" t="s">
        <v>397</v>
      </c>
      <c r="TAN31" s="53" t="s">
        <v>397</v>
      </c>
      <c r="TAO31" s="53" t="s">
        <v>397</v>
      </c>
      <c r="TAP31" s="53" t="s">
        <v>397</v>
      </c>
      <c r="TAQ31" s="53" t="s">
        <v>397</v>
      </c>
      <c r="TAR31" s="53" t="s">
        <v>397</v>
      </c>
      <c r="TAS31" s="53" t="s">
        <v>397</v>
      </c>
      <c r="TAT31" s="53" t="s">
        <v>397</v>
      </c>
      <c r="TAU31" s="53" t="s">
        <v>397</v>
      </c>
      <c r="TAV31" s="53" t="s">
        <v>397</v>
      </c>
      <c r="TAW31" s="53" t="s">
        <v>397</v>
      </c>
      <c r="TAX31" s="53" t="s">
        <v>397</v>
      </c>
      <c r="TAY31" s="53" t="s">
        <v>397</v>
      </c>
      <c r="TAZ31" s="53" t="s">
        <v>397</v>
      </c>
      <c r="TBA31" s="53" t="s">
        <v>397</v>
      </c>
      <c r="TBB31" s="53" t="s">
        <v>397</v>
      </c>
      <c r="TBC31" s="53" t="s">
        <v>397</v>
      </c>
      <c r="TBD31" s="53" t="s">
        <v>397</v>
      </c>
      <c r="TBE31" s="53" t="s">
        <v>397</v>
      </c>
      <c r="TBF31" s="53" t="s">
        <v>397</v>
      </c>
      <c r="TBG31" s="53" t="s">
        <v>397</v>
      </c>
      <c r="TBH31" s="53" t="s">
        <v>397</v>
      </c>
      <c r="TBI31" s="53" t="s">
        <v>397</v>
      </c>
      <c r="TBJ31" s="53" t="s">
        <v>397</v>
      </c>
      <c r="TBK31" s="53" t="s">
        <v>397</v>
      </c>
      <c r="TBL31" s="53" t="s">
        <v>397</v>
      </c>
      <c r="TBM31" s="53" t="s">
        <v>397</v>
      </c>
      <c r="TBN31" s="53" t="s">
        <v>397</v>
      </c>
      <c r="TBO31" s="53" t="s">
        <v>397</v>
      </c>
      <c r="TBP31" s="53" t="s">
        <v>397</v>
      </c>
      <c r="TBQ31" s="53" t="s">
        <v>397</v>
      </c>
      <c r="TBR31" s="53" t="s">
        <v>397</v>
      </c>
      <c r="TBS31" s="53" t="s">
        <v>397</v>
      </c>
      <c r="TBT31" s="53" t="s">
        <v>397</v>
      </c>
      <c r="TBU31" s="53" t="s">
        <v>397</v>
      </c>
      <c r="TBV31" s="53" t="s">
        <v>397</v>
      </c>
      <c r="TBW31" s="53" t="s">
        <v>397</v>
      </c>
      <c r="TBX31" s="53" t="s">
        <v>397</v>
      </c>
      <c r="TBY31" s="53" t="s">
        <v>397</v>
      </c>
      <c r="TBZ31" s="53" t="s">
        <v>397</v>
      </c>
      <c r="TCA31" s="53" t="s">
        <v>397</v>
      </c>
      <c r="TCB31" s="53" t="s">
        <v>397</v>
      </c>
      <c r="TCC31" s="53" t="s">
        <v>397</v>
      </c>
      <c r="TCD31" s="53" t="s">
        <v>397</v>
      </c>
      <c r="TCE31" s="53" t="s">
        <v>397</v>
      </c>
      <c r="TCF31" s="53" t="s">
        <v>397</v>
      </c>
      <c r="TCG31" s="53" t="s">
        <v>397</v>
      </c>
      <c r="TCH31" s="53" t="s">
        <v>397</v>
      </c>
      <c r="TCI31" s="53" t="s">
        <v>397</v>
      </c>
      <c r="TCJ31" s="53" t="s">
        <v>397</v>
      </c>
      <c r="TCK31" s="53" t="s">
        <v>397</v>
      </c>
      <c r="TCL31" s="53" t="s">
        <v>397</v>
      </c>
      <c r="TCM31" s="53" t="s">
        <v>397</v>
      </c>
      <c r="TCN31" s="53" t="s">
        <v>397</v>
      </c>
      <c r="TCO31" s="53" t="s">
        <v>397</v>
      </c>
      <c r="TCP31" s="53" t="s">
        <v>397</v>
      </c>
      <c r="TCQ31" s="53" t="s">
        <v>397</v>
      </c>
      <c r="TCR31" s="53" t="s">
        <v>397</v>
      </c>
      <c r="TCS31" s="53" t="s">
        <v>397</v>
      </c>
      <c r="TCT31" s="53" t="s">
        <v>397</v>
      </c>
      <c r="TCU31" s="53" t="s">
        <v>397</v>
      </c>
      <c r="TCV31" s="53" t="s">
        <v>397</v>
      </c>
      <c r="TCW31" s="53" t="s">
        <v>397</v>
      </c>
      <c r="TCX31" s="53" t="s">
        <v>397</v>
      </c>
      <c r="TCY31" s="53" t="s">
        <v>397</v>
      </c>
      <c r="TCZ31" s="53" t="s">
        <v>397</v>
      </c>
      <c r="TDA31" s="53" t="s">
        <v>397</v>
      </c>
      <c r="TDB31" s="53" t="s">
        <v>397</v>
      </c>
      <c r="TDC31" s="53" t="s">
        <v>397</v>
      </c>
      <c r="TDD31" s="53" t="s">
        <v>397</v>
      </c>
      <c r="TDE31" s="53" t="s">
        <v>397</v>
      </c>
      <c r="TDF31" s="53" t="s">
        <v>397</v>
      </c>
      <c r="TDG31" s="53" t="s">
        <v>397</v>
      </c>
      <c r="TDH31" s="53" t="s">
        <v>397</v>
      </c>
      <c r="TDI31" s="53" t="s">
        <v>397</v>
      </c>
      <c r="TDJ31" s="53" t="s">
        <v>397</v>
      </c>
      <c r="TDK31" s="53" t="s">
        <v>397</v>
      </c>
      <c r="TDL31" s="53" t="s">
        <v>397</v>
      </c>
      <c r="TDM31" s="53" t="s">
        <v>397</v>
      </c>
      <c r="TDN31" s="53" t="s">
        <v>397</v>
      </c>
      <c r="TDO31" s="53" t="s">
        <v>397</v>
      </c>
      <c r="TDP31" s="53" t="s">
        <v>397</v>
      </c>
      <c r="TDQ31" s="53" t="s">
        <v>397</v>
      </c>
      <c r="TDR31" s="53" t="s">
        <v>397</v>
      </c>
      <c r="TDS31" s="53" t="s">
        <v>397</v>
      </c>
      <c r="TDT31" s="53" t="s">
        <v>397</v>
      </c>
      <c r="TDU31" s="53" t="s">
        <v>397</v>
      </c>
      <c r="TDV31" s="53" t="s">
        <v>397</v>
      </c>
      <c r="TDW31" s="53" t="s">
        <v>397</v>
      </c>
      <c r="TDX31" s="53" t="s">
        <v>397</v>
      </c>
      <c r="TDY31" s="53" t="s">
        <v>397</v>
      </c>
      <c r="TDZ31" s="53" t="s">
        <v>397</v>
      </c>
      <c r="TEA31" s="53" t="s">
        <v>397</v>
      </c>
      <c r="TEB31" s="53" t="s">
        <v>397</v>
      </c>
      <c r="TEC31" s="53" t="s">
        <v>397</v>
      </c>
      <c r="TED31" s="53" t="s">
        <v>397</v>
      </c>
      <c r="TEE31" s="53" t="s">
        <v>397</v>
      </c>
      <c r="TEF31" s="53" t="s">
        <v>397</v>
      </c>
      <c r="TEG31" s="53" t="s">
        <v>397</v>
      </c>
      <c r="TEH31" s="53" t="s">
        <v>397</v>
      </c>
      <c r="TEI31" s="53" t="s">
        <v>397</v>
      </c>
      <c r="TEJ31" s="53" t="s">
        <v>397</v>
      </c>
      <c r="TEK31" s="53" t="s">
        <v>397</v>
      </c>
      <c r="TEL31" s="53" t="s">
        <v>397</v>
      </c>
      <c r="TEM31" s="53" t="s">
        <v>397</v>
      </c>
      <c r="TEN31" s="53" t="s">
        <v>397</v>
      </c>
      <c r="TEO31" s="53" t="s">
        <v>397</v>
      </c>
      <c r="TEP31" s="53" t="s">
        <v>397</v>
      </c>
      <c r="TEQ31" s="53" t="s">
        <v>397</v>
      </c>
      <c r="TER31" s="53" t="s">
        <v>397</v>
      </c>
      <c r="TES31" s="53" t="s">
        <v>397</v>
      </c>
      <c r="TET31" s="53" t="s">
        <v>397</v>
      </c>
      <c r="TEU31" s="53" t="s">
        <v>397</v>
      </c>
      <c r="TEV31" s="53" t="s">
        <v>397</v>
      </c>
      <c r="TEW31" s="53" t="s">
        <v>397</v>
      </c>
      <c r="TEX31" s="53" t="s">
        <v>397</v>
      </c>
      <c r="TEY31" s="53" t="s">
        <v>397</v>
      </c>
      <c r="TEZ31" s="53" t="s">
        <v>397</v>
      </c>
      <c r="TFA31" s="53" t="s">
        <v>397</v>
      </c>
      <c r="TFB31" s="53" t="s">
        <v>397</v>
      </c>
      <c r="TFC31" s="53" t="s">
        <v>397</v>
      </c>
      <c r="TFD31" s="53" t="s">
        <v>397</v>
      </c>
      <c r="TFE31" s="53" t="s">
        <v>397</v>
      </c>
      <c r="TFF31" s="53" t="s">
        <v>397</v>
      </c>
      <c r="TFG31" s="53" t="s">
        <v>397</v>
      </c>
      <c r="TFH31" s="53" t="s">
        <v>397</v>
      </c>
      <c r="TFI31" s="53" t="s">
        <v>397</v>
      </c>
      <c r="TFJ31" s="53" t="s">
        <v>397</v>
      </c>
      <c r="TFK31" s="53" t="s">
        <v>397</v>
      </c>
      <c r="TFL31" s="53" t="s">
        <v>397</v>
      </c>
      <c r="TFM31" s="53" t="s">
        <v>397</v>
      </c>
      <c r="TFN31" s="53" t="s">
        <v>397</v>
      </c>
      <c r="TFO31" s="53" t="s">
        <v>397</v>
      </c>
      <c r="TFP31" s="53" t="s">
        <v>397</v>
      </c>
      <c r="TFQ31" s="53" t="s">
        <v>397</v>
      </c>
      <c r="TFR31" s="53" t="s">
        <v>397</v>
      </c>
      <c r="TFS31" s="53" t="s">
        <v>397</v>
      </c>
      <c r="TFT31" s="53" t="s">
        <v>397</v>
      </c>
      <c r="TFU31" s="53" t="s">
        <v>397</v>
      </c>
      <c r="TFV31" s="53" t="s">
        <v>397</v>
      </c>
      <c r="TFW31" s="53" t="s">
        <v>397</v>
      </c>
      <c r="TFX31" s="53" t="s">
        <v>397</v>
      </c>
      <c r="TFY31" s="53" t="s">
        <v>397</v>
      </c>
      <c r="TFZ31" s="53" t="s">
        <v>397</v>
      </c>
      <c r="TGA31" s="53" t="s">
        <v>397</v>
      </c>
      <c r="TGB31" s="53" t="s">
        <v>397</v>
      </c>
      <c r="TGC31" s="53" t="s">
        <v>397</v>
      </c>
      <c r="TGD31" s="53" t="s">
        <v>397</v>
      </c>
      <c r="TGE31" s="53" t="s">
        <v>397</v>
      </c>
      <c r="TGF31" s="53" t="s">
        <v>397</v>
      </c>
      <c r="TGG31" s="53" t="s">
        <v>397</v>
      </c>
      <c r="TGH31" s="53" t="s">
        <v>397</v>
      </c>
      <c r="TGI31" s="53" t="s">
        <v>397</v>
      </c>
      <c r="TGJ31" s="53" t="s">
        <v>397</v>
      </c>
      <c r="TGK31" s="53" t="s">
        <v>397</v>
      </c>
      <c r="TGL31" s="53" t="s">
        <v>397</v>
      </c>
      <c r="TGM31" s="53" t="s">
        <v>397</v>
      </c>
      <c r="TGN31" s="53" t="s">
        <v>397</v>
      </c>
      <c r="TGO31" s="53" t="s">
        <v>397</v>
      </c>
      <c r="TGP31" s="53" t="s">
        <v>397</v>
      </c>
      <c r="TGQ31" s="53" t="s">
        <v>397</v>
      </c>
      <c r="TGR31" s="53" t="s">
        <v>397</v>
      </c>
      <c r="TGS31" s="53" t="s">
        <v>397</v>
      </c>
      <c r="TGT31" s="53" t="s">
        <v>397</v>
      </c>
      <c r="TGU31" s="53" t="s">
        <v>397</v>
      </c>
      <c r="TGV31" s="53" t="s">
        <v>397</v>
      </c>
      <c r="TGW31" s="53" t="s">
        <v>397</v>
      </c>
      <c r="TGX31" s="53" t="s">
        <v>397</v>
      </c>
      <c r="TGY31" s="53" t="s">
        <v>397</v>
      </c>
      <c r="TGZ31" s="53" t="s">
        <v>397</v>
      </c>
      <c r="THA31" s="53" t="s">
        <v>397</v>
      </c>
      <c r="THB31" s="53" t="s">
        <v>397</v>
      </c>
      <c r="THC31" s="53" t="s">
        <v>397</v>
      </c>
      <c r="THD31" s="53" t="s">
        <v>397</v>
      </c>
      <c r="THE31" s="53" t="s">
        <v>397</v>
      </c>
      <c r="THF31" s="53" t="s">
        <v>397</v>
      </c>
      <c r="THG31" s="53" t="s">
        <v>397</v>
      </c>
      <c r="THH31" s="53" t="s">
        <v>397</v>
      </c>
      <c r="THI31" s="53" t="s">
        <v>397</v>
      </c>
      <c r="THJ31" s="53" t="s">
        <v>397</v>
      </c>
      <c r="THK31" s="53" t="s">
        <v>397</v>
      </c>
      <c r="THL31" s="53" t="s">
        <v>397</v>
      </c>
      <c r="THM31" s="53" t="s">
        <v>397</v>
      </c>
      <c r="THN31" s="53" t="s">
        <v>397</v>
      </c>
      <c r="THO31" s="53" t="s">
        <v>397</v>
      </c>
      <c r="THP31" s="53" t="s">
        <v>397</v>
      </c>
      <c r="THQ31" s="53" t="s">
        <v>397</v>
      </c>
      <c r="THR31" s="53" t="s">
        <v>397</v>
      </c>
      <c r="THS31" s="53" t="s">
        <v>397</v>
      </c>
      <c r="THT31" s="53" t="s">
        <v>397</v>
      </c>
      <c r="THU31" s="53" t="s">
        <v>397</v>
      </c>
      <c r="THV31" s="53" t="s">
        <v>397</v>
      </c>
      <c r="THW31" s="53" t="s">
        <v>397</v>
      </c>
      <c r="THX31" s="53" t="s">
        <v>397</v>
      </c>
      <c r="THY31" s="53" t="s">
        <v>397</v>
      </c>
      <c r="THZ31" s="53" t="s">
        <v>397</v>
      </c>
      <c r="TIA31" s="53" t="s">
        <v>397</v>
      </c>
      <c r="TIB31" s="53" t="s">
        <v>397</v>
      </c>
      <c r="TIC31" s="53" t="s">
        <v>397</v>
      </c>
      <c r="TID31" s="53" t="s">
        <v>397</v>
      </c>
      <c r="TIE31" s="53" t="s">
        <v>397</v>
      </c>
      <c r="TIF31" s="53" t="s">
        <v>397</v>
      </c>
      <c r="TIG31" s="53" t="s">
        <v>397</v>
      </c>
      <c r="TIH31" s="53" t="s">
        <v>397</v>
      </c>
      <c r="TII31" s="53" t="s">
        <v>397</v>
      </c>
      <c r="TIJ31" s="53" t="s">
        <v>397</v>
      </c>
      <c r="TIK31" s="53" t="s">
        <v>397</v>
      </c>
      <c r="TIL31" s="53" t="s">
        <v>397</v>
      </c>
      <c r="TIM31" s="53" t="s">
        <v>397</v>
      </c>
      <c r="TIN31" s="53" t="s">
        <v>397</v>
      </c>
      <c r="TIO31" s="53" t="s">
        <v>397</v>
      </c>
      <c r="TIP31" s="53" t="s">
        <v>397</v>
      </c>
      <c r="TIQ31" s="53" t="s">
        <v>397</v>
      </c>
      <c r="TIR31" s="53" t="s">
        <v>397</v>
      </c>
      <c r="TIS31" s="53" t="s">
        <v>397</v>
      </c>
      <c r="TIT31" s="53" t="s">
        <v>397</v>
      </c>
      <c r="TIU31" s="53" t="s">
        <v>397</v>
      </c>
      <c r="TIV31" s="53" t="s">
        <v>397</v>
      </c>
      <c r="TIW31" s="53" t="s">
        <v>397</v>
      </c>
      <c r="TIX31" s="53" t="s">
        <v>397</v>
      </c>
      <c r="TIY31" s="53" t="s">
        <v>397</v>
      </c>
      <c r="TIZ31" s="53" t="s">
        <v>397</v>
      </c>
      <c r="TJA31" s="53" t="s">
        <v>397</v>
      </c>
      <c r="TJB31" s="53" t="s">
        <v>397</v>
      </c>
      <c r="TJC31" s="53" t="s">
        <v>397</v>
      </c>
      <c r="TJD31" s="53" t="s">
        <v>397</v>
      </c>
      <c r="TJE31" s="53" t="s">
        <v>397</v>
      </c>
      <c r="TJF31" s="53" t="s">
        <v>397</v>
      </c>
      <c r="TJG31" s="53" t="s">
        <v>397</v>
      </c>
      <c r="TJH31" s="53" t="s">
        <v>397</v>
      </c>
      <c r="TJI31" s="53" t="s">
        <v>397</v>
      </c>
      <c r="TJJ31" s="53" t="s">
        <v>397</v>
      </c>
      <c r="TJK31" s="53" t="s">
        <v>397</v>
      </c>
      <c r="TJL31" s="53" t="s">
        <v>397</v>
      </c>
      <c r="TJM31" s="53" t="s">
        <v>397</v>
      </c>
      <c r="TJN31" s="53" t="s">
        <v>397</v>
      </c>
      <c r="TJO31" s="53" t="s">
        <v>397</v>
      </c>
      <c r="TJP31" s="53" t="s">
        <v>397</v>
      </c>
      <c r="TJQ31" s="53" t="s">
        <v>397</v>
      </c>
      <c r="TJR31" s="53" t="s">
        <v>397</v>
      </c>
      <c r="TJS31" s="53" t="s">
        <v>397</v>
      </c>
      <c r="TJT31" s="53" t="s">
        <v>397</v>
      </c>
      <c r="TJU31" s="53" t="s">
        <v>397</v>
      </c>
      <c r="TJV31" s="53" t="s">
        <v>397</v>
      </c>
      <c r="TJW31" s="53" t="s">
        <v>397</v>
      </c>
      <c r="TJX31" s="53" t="s">
        <v>397</v>
      </c>
      <c r="TJY31" s="53" t="s">
        <v>397</v>
      </c>
      <c r="TJZ31" s="53" t="s">
        <v>397</v>
      </c>
      <c r="TKA31" s="53" t="s">
        <v>397</v>
      </c>
      <c r="TKB31" s="53" t="s">
        <v>397</v>
      </c>
      <c r="TKC31" s="53" t="s">
        <v>397</v>
      </c>
      <c r="TKD31" s="53" t="s">
        <v>397</v>
      </c>
      <c r="TKE31" s="53" t="s">
        <v>397</v>
      </c>
      <c r="TKF31" s="53" t="s">
        <v>397</v>
      </c>
      <c r="TKG31" s="53" t="s">
        <v>397</v>
      </c>
      <c r="TKH31" s="53" t="s">
        <v>397</v>
      </c>
      <c r="TKI31" s="53" t="s">
        <v>397</v>
      </c>
      <c r="TKJ31" s="53" t="s">
        <v>397</v>
      </c>
      <c r="TKK31" s="53" t="s">
        <v>397</v>
      </c>
      <c r="TKL31" s="53" t="s">
        <v>397</v>
      </c>
      <c r="TKM31" s="53" t="s">
        <v>397</v>
      </c>
      <c r="TKN31" s="53" t="s">
        <v>397</v>
      </c>
      <c r="TKO31" s="53" t="s">
        <v>397</v>
      </c>
      <c r="TKP31" s="53" t="s">
        <v>397</v>
      </c>
      <c r="TKQ31" s="53" t="s">
        <v>397</v>
      </c>
      <c r="TKR31" s="53" t="s">
        <v>397</v>
      </c>
      <c r="TKS31" s="53" t="s">
        <v>397</v>
      </c>
      <c r="TKT31" s="53" t="s">
        <v>397</v>
      </c>
      <c r="TKU31" s="53" t="s">
        <v>397</v>
      </c>
      <c r="TKV31" s="53" t="s">
        <v>397</v>
      </c>
      <c r="TKW31" s="53" t="s">
        <v>397</v>
      </c>
      <c r="TKX31" s="53" t="s">
        <v>397</v>
      </c>
      <c r="TKY31" s="53" t="s">
        <v>397</v>
      </c>
      <c r="TKZ31" s="53" t="s">
        <v>397</v>
      </c>
      <c r="TLA31" s="53" t="s">
        <v>397</v>
      </c>
      <c r="TLB31" s="53" t="s">
        <v>397</v>
      </c>
      <c r="TLC31" s="53" t="s">
        <v>397</v>
      </c>
      <c r="TLD31" s="53" t="s">
        <v>397</v>
      </c>
      <c r="TLE31" s="53" t="s">
        <v>397</v>
      </c>
      <c r="TLF31" s="53" t="s">
        <v>397</v>
      </c>
      <c r="TLG31" s="53" t="s">
        <v>397</v>
      </c>
      <c r="TLH31" s="53" t="s">
        <v>397</v>
      </c>
      <c r="TLI31" s="53" t="s">
        <v>397</v>
      </c>
      <c r="TLJ31" s="53" t="s">
        <v>397</v>
      </c>
      <c r="TLK31" s="53" t="s">
        <v>397</v>
      </c>
      <c r="TLL31" s="53" t="s">
        <v>397</v>
      </c>
      <c r="TLM31" s="53" t="s">
        <v>397</v>
      </c>
      <c r="TLN31" s="53" t="s">
        <v>397</v>
      </c>
      <c r="TLO31" s="53" t="s">
        <v>397</v>
      </c>
      <c r="TLP31" s="53" t="s">
        <v>397</v>
      </c>
      <c r="TLQ31" s="53" t="s">
        <v>397</v>
      </c>
      <c r="TLR31" s="53" t="s">
        <v>397</v>
      </c>
      <c r="TLS31" s="53" t="s">
        <v>397</v>
      </c>
      <c r="TLT31" s="53" t="s">
        <v>397</v>
      </c>
      <c r="TLU31" s="53" t="s">
        <v>397</v>
      </c>
      <c r="TLV31" s="53" t="s">
        <v>397</v>
      </c>
      <c r="TLW31" s="53" t="s">
        <v>397</v>
      </c>
      <c r="TLX31" s="53" t="s">
        <v>397</v>
      </c>
      <c r="TLY31" s="53" t="s">
        <v>397</v>
      </c>
      <c r="TLZ31" s="53" t="s">
        <v>397</v>
      </c>
      <c r="TMA31" s="53" t="s">
        <v>397</v>
      </c>
      <c r="TMB31" s="53" t="s">
        <v>397</v>
      </c>
      <c r="TMC31" s="53" t="s">
        <v>397</v>
      </c>
      <c r="TMD31" s="53" t="s">
        <v>397</v>
      </c>
      <c r="TME31" s="53" t="s">
        <v>397</v>
      </c>
      <c r="TMF31" s="53" t="s">
        <v>397</v>
      </c>
      <c r="TMG31" s="53" t="s">
        <v>397</v>
      </c>
      <c r="TMH31" s="53" t="s">
        <v>397</v>
      </c>
      <c r="TMI31" s="53" t="s">
        <v>397</v>
      </c>
      <c r="TMJ31" s="53" t="s">
        <v>397</v>
      </c>
      <c r="TMK31" s="53" t="s">
        <v>397</v>
      </c>
      <c r="TML31" s="53" t="s">
        <v>397</v>
      </c>
      <c r="TMM31" s="53" t="s">
        <v>397</v>
      </c>
      <c r="TMN31" s="53" t="s">
        <v>397</v>
      </c>
      <c r="TMO31" s="53" t="s">
        <v>397</v>
      </c>
      <c r="TMP31" s="53" t="s">
        <v>397</v>
      </c>
      <c r="TMQ31" s="53" t="s">
        <v>397</v>
      </c>
      <c r="TMR31" s="53" t="s">
        <v>397</v>
      </c>
      <c r="TMS31" s="53" t="s">
        <v>397</v>
      </c>
      <c r="TMT31" s="53" t="s">
        <v>397</v>
      </c>
      <c r="TMU31" s="53" t="s">
        <v>397</v>
      </c>
      <c r="TMV31" s="53" t="s">
        <v>397</v>
      </c>
      <c r="TMW31" s="53" t="s">
        <v>397</v>
      </c>
      <c r="TMX31" s="53" t="s">
        <v>397</v>
      </c>
      <c r="TMY31" s="53" t="s">
        <v>397</v>
      </c>
      <c r="TMZ31" s="53" t="s">
        <v>397</v>
      </c>
      <c r="TNA31" s="53" t="s">
        <v>397</v>
      </c>
      <c r="TNB31" s="53" t="s">
        <v>397</v>
      </c>
      <c r="TNC31" s="53" t="s">
        <v>397</v>
      </c>
      <c r="TND31" s="53" t="s">
        <v>397</v>
      </c>
      <c r="TNE31" s="53" t="s">
        <v>397</v>
      </c>
      <c r="TNF31" s="53" t="s">
        <v>397</v>
      </c>
      <c r="TNG31" s="53" t="s">
        <v>397</v>
      </c>
      <c r="TNH31" s="53" t="s">
        <v>397</v>
      </c>
      <c r="TNI31" s="53" t="s">
        <v>397</v>
      </c>
      <c r="TNJ31" s="53" t="s">
        <v>397</v>
      </c>
      <c r="TNK31" s="53" t="s">
        <v>397</v>
      </c>
      <c r="TNL31" s="53" t="s">
        <v>397</v>
      </c>
      <c r="TNM31" s="53" t="s">
        <v>397</v>
      </c>
      <c r="TNN31" s="53" t="s">
        <v>397</v>
      </c>
      <c r="TNO31" s="53" t="s">
        <v>397</v>
      </c>
      <c r="TNP31" s="53" t="s">
        <v>397</v>
      </c>
      <c r="TNQ31" s="53" t="s">
        <v>397</v>
      </c>
      <c r="TNR31" s="53" t="s">
        <v>397</v>
      </c>
      <c r="TNS31" s="53" t="s">
        <v>397</v>
      </c>
      <c r="TNT31" s="53" t="s">
        <v>397</v>
      </c>
      <c r="TNU31" s="53" t="s">
        <v>397</v>
      </c>
      <c r="TNV31" s="53" t="s">
        <v>397</v>
      </c>
      <c r="TNW31" s="53" t="s">
        <v>397</v>
      </c>
      <c r="TNX31" s="53" t="s">
        <v>397</v>
      </c>
      <c r="TNY31" s="53" t="s">
        <v>397</v>
      </c>
      <c r="TNZ31" s="53" t="s">
        <v>397</v>
      </c>
      <c r="TOA31" s="53" t="s">
        <v>397</v>
      </c>
      <c r="TOB31" s="53" t="s">
        <v>397</v>
      </c>
      <c r="TOC31" s="53" t="s">
        <v>397</v>
      </c>
      <c r="TOD31" s="53" t="s">
        <v>397</v>
      </c>
      <c r="TOE31" s="53" t="s">
        <v>397</v>
      </c>
      <c r="TOF31" s="53" t="s">
        <v>397</v>
      </c>
      <c r="TOG31" s="53" t="s">
        <v>397</v>
      </c>
      <c r="TOH31" s="53" t="s">
        <v>397</v>
      </c>
      <c r="TOI31" s="53" t="s">
        <v>397</v>
      </c>
      <c r="TOJ31" s="53" t="s">
        <v>397</v>
      </c>
      <c r="TOK31" s="53" t="s">
        <v>397</v>
      </c>
      <c r="TOL31" s="53" t="s">
        <v>397</v>
      </c>
      <c r="TOM31" s="53" t="s">
        <v>397</v>
      </c>
      <c r="TON31" s="53" t="s">
        <v>397</v>
      </c>
      <c r="TOO31" s="53" t="s">
        <v>397</v>
      </c>
      <c r="TOP31" s="53" t="s">
        <v>397</v>
      </c>
      <c r="TOQ31" s="53" t="s">
        <v>397</v>
      </c>
      <c r="TOR31" s="53" t="s">
        <v>397</v>
      </c>
      <c r="TOS31" s="53" t="s">
        <v>397</v>
      </c>
      <c r="TOT31" s="53" t="s">
        <v>397</v>
      </c>
      <c r="TOU31" s="53" t="s">
        <v>397</v>
      </c>
      <c r="TOV31" s="53" t="s">
        <v>397</v>
      </c>
      <c r="TOW31" s="53" t="s">
        <v>397</v>
      </c>
      <c r="TOX31" s="53" t="s">
        <v>397</v>
      </c>
      <c r="TOY31" s="53" t="s">
        <v>397</v>
      </c>
      <c r="TOZ31" s="53" t="s">
        <v>397</v>
      </c>
      <c r="TPA31" s="53" t="s">
        <v>397</v>
      </c>
      <c r="TPB31" s="53" t="s">
        <v>397</v>
      </c>
      <c r="TPC31" s="53" t="s">
        <v>397</v>
      </c>
      <c r="TPD31" s="53" t="s">
        <v>397</v>
      </c>
      <c r="TPE31" s="53" t="s">
        <v>397</v>
      </c>
      <c r="TPF31" s="53" t="s">
        <v>397</v>
      </c>
      <c r="TPG31" s="53" t="s">
        <v>397</v>
      </c>
      <c r="TPH31" s="53" t="s">
        <v>397</v>
      </c>
      <c r="TPI31" s="53" t="s">
        <v>397</v>
      </c>
      <c r="TPJ31" s="53" t="s">
        <v>397</v>
      </c>
      <c r="TPK31" s="53" t="s">
        <v>397</v>
      </c>
      <c r="TPL31" s="53" t="s">
        <v>397</v>
      </c>
      <c r="TPM31" s="53" t="s">
        <v>397</v>
      </c>
      <c r="TPN31" s="53" t="s">
        <v>397</v>
      </c>
      <c r="TPO31" s="53" t="s">
        <v>397</v>
      </c>
      <c r="TPP31" s="53" t="s">
        <v>397</v>
      </c>
      <c r="TPQ31" s="53" t="s">
        <v>397</v>
      </c>
      <c r="TPR31" s="53" t="s">
        <v>397</v>
      </c>
      <c r="TPS31" s="53" t="s">
        <v>397</v>
      </c>
      <c r="TPT31" s="53" t="s">
        <v>397</v>
      </c>
      <c r="TPU31" s="53" t="s">
        <v>397</v>
      </c>
      <c r="TPV31" s="53" t="s">
        <v>397</v>
      </c>
      <c r="TPW31" s="53" t="s">
        <v>397</v>
      </c>
      <c r="TPX31" s="53" t="s">
        <v>397</v>
      </c>
      <c r="TPY31" s="53" t="s">
        <v>397</v>
      </c>
      <c r="TPZ31" s="53" t="s">
        <v>397</v>
      </c>
      <c r="TQA31" s="53" t="s">
        <v>397</v>
      </c>
      <c r="TQB31" s="53" t="s">
        <v>397</v>
      </c>
      <c r="TQC31" s="53" t="s">
        <v>397</v>
      </c>
      <c r="TQD31" s="53" t="s">
        <v>397</v>
      </c>
      <c r="TQE31" s="53" t="s">
        <v>397</v>
      </c>
      <c r="TQF31" s="53" t="s">
        <v>397</v>
      </c>
      <c r="TQG31" s="53" t="s">
        <v>397</v>
      </c>
      <c r="TQH31" s="53" t="s">
        <v>397</v>
      </c>
      <c r="TQI31" s="53" t="s">
        <v>397</v>
      </c>
      <c r="TQJ31" s="53" t="s">
        <v>397</v>
      </c>
      <c r="TQK31" s="53" t="s">
        <v>397</v>
      </c>
      <c r="TQL31" s="53" t="s">
        <v>397</v>
      </c>
      <c r="TQM31" s="53" t="s">
        <v>397</v>
      </c>
      <c r="TQN31" s="53" t="s">
        <v>397</v>
      </c>
      <c r="TQO31" s="53" t="s">
        <v>397</v>
      </c>
      <c r="TQP31" s="53" t="s">
        <v>397</v>
      </c>
      <c r="TQQ31" s="53" t="s">
        <v>397</v>
      </c>
      <c r="TQR31" s="53" t="s">
        <v>397</v>
      </c>
      <c r="TQS31" s="53" t="s">
        <v>397</v>
      </c>
      <c r="TQT31" s="53" t="s">
        <v>397</v>
      </c>
      <c r="TQU31" s="53" t="s">
        <v>397</v>
      </c>
      <c r="TQV31" s="53" t="s">
        <v>397</v>
      </c>
      <c r="TQW31" s="53" t="s">
        <v>397</v>
      </c>
      <c r="TQX31" s="53" t="s">
        <v>397</v>
      </c>
      <c r="TQY31" s="53" t="s">
        <v>397</v>
      </c>
      <c r="TQZ31" s="53" t="s">
        <v>397</v>
      </c>
      <c r="TRA31" s="53" t="s">
        <v>397</v>
      </c>
      <c r="TRB31" s="53" t="s">
        <v>397</v>
      </c>
      <c r="TRC31" s="53" t="s">
        <v>397</v>
      </c>
      <c r="TRD31" s="53" t="s">
        <v>397</v>
      </c>
      <c r="TRE31" s="53" t="s">
        <v>397</v>
      </c>
      <c r="TRF31" s="53" t="s">
        <v>397</v>
      </c>
      <c r="TRG31" s="53" t="s">
        <v>397</v>
      </c>
      <c r="TRH31" s="53" t="s">
        <v>397</v>
      </c>
      <c r="TRI31" s="53" t="s">
        <v>397</v>
      </c>
      <c r="TRJ31" s="53" t="s">
        <v>397</v>
      </c>
      <c r="TRK31" s="53" t="s">
        <v>397</v>
      </c>
      <c r="TRL31" s="53" t="s">
        <v>397</v>
      </c>
      <c r="TRM31" s="53" t="s">
        <v>397</v>
      </c>
      <c r="TRN31" s="53" t="s">
        <v>397</v>
      </c>
      <c r="TRO31" s="53" t="s">
        <v>397</v>
      </c>
      <c r="TRP31" s="53" t="s">
        <v>397</v>
      </c>
      <c r="TRQ31" s="53" t="s">
        <v>397</v>
      </c>
      <c r="TRR31" s="53" t="s">
        <v>397</v>
      </c>
      <c r="TRS31" s="53" t="s">
        <v>397</v>
      </c>
      <c r="TRT31" s="53" t="s">
        <v>397</v>
      </c>
      <c r="TRU31" s="53" t="s">
        <v>397</v>
      </c>
      <c r="TRV31" s="53" t="s">
        <v>397</v>
      </c>
      <c r="TRW31" s="53" t="s">
        <v>397</v>
      </c>
      <c r="TRX31" s="53" t="s">
        <v>397</v>
      </c>
      <c r="TRY31" s="53" t="s">
        <v>397</v>
      </c>
      <c r="TRZ31" s="53" t="s">
        <v>397</v>
      </c>
      <c r="TSA31" s="53" t="s">
        <v>397</v>
      </c>
      <c r="TSB31" s="53" t="s">
        <v>397</v>
      </c>
      <c r="TSC31" s="53" t="s">
        <v>397</v>
      </c>
      <c r="TSD31" s="53" t="s">
        <v>397</v>
      </c>
      <c r="TSE31" s="53" t="s">
        <v>397</v>
      </c>
      <c r="TSF31" s="53" t="s">
        <v>397</v>
      </c>
      <c r="TSG31" s="53" t="s">
        <v>397</v>
      </c>
      <c r="TSH31" s="53" t="s">
        <v>397</v>
      </c>
      <c r="TSI31" s="53" t="s">
        <v>397</v>
      </c>
      <c r="TSJ31" s="53" t="s">
        <v>397</v>
      </c>
      <c r="TSK31" s="53" t="s">
        <v>397</v>
      </c>
      <c r="TSL31" s="53" t="s">
        <v>397</v>
      </c>
      <c r="TSM31" s="53" t="s">
        <v>397</v>
      </c>
      <c r="TSN31" s="53" t="s">
        <v>397</v>
      </c>
      <c r="TSO31" s="53" t="s">
        <v>397</v>
      </c>
      <c r="TSP31" s="53" t="s">
        <v>397</v>
      </c>
      <c r="TSQ31" s="53" t="s">
        <v>397</v>
      </c>
      <c r="TSR31" s="53" t="s">
        <v>397</v>
      </c>
      <c r="TSS31" s="53" t="s">
        <v>397</v>
      </c>
      <c r="TST31" s="53" t="s">
        <v>397</v>
      </c>
      <c r="TSU31" s="53" t="s">
        <v>397</v>
      </c>
      <c r="TSV31" s="53" t="s">
        <v>397</v>
      </c>
      <c r="TSW31" s="53" t="s">
        <v>397</v>
      </c>
      <c r="TSX31" s="53" t="s">
        <v>397</v>
      </c>
      <c r="TSY31" s="53" t="s">
        <v>397</v>
      </c>
      <c r="TSZ31" s="53" t="s">
        <v>397</v>
      </c>
      <c r="TTA31" s="53" t="s">
        <v>397</v>
      </c>
      <c r="TTB31" s="53" t="s">
        <v>397</v>
      </c>
      <c r="TTC31" s="53" t="s">
        <v>397</v>
      </c>
      <c r="TTD31" s="53" t="s">
        <v>397</v>
      </c>
      <c r="TTE31" s="53" t="s">
        <v>397</v>
      </c>
      <c r="TTF31" s="53" t="s">
        <v>397</v>
      </c>
      <c r="TTG31" s="53" t="s">
        <v>397</v>
      </c>
      <c r="TTH31" s="53" t="s">
        <v>397</v>
      </c>
      <c r="TTI31" s="53" t="s">
        <v>397</v>
      </c>
      <c r="TTJ31" s="53" t="s">
        <v>397</v>
      </c>
      <c r="TTK31" s="53" t="s">
        <v>397</v>
      </c>
      <c r="TTL31" s="53" t="s">
        <v>397</v>
      </c>
      <c r="TTM31" s="53" t="s">
        <v>397</v>
      </c>
      <c r="TTN31" s="53" t="s">
        <v>397</v>
      </c>
      <c r="TTO31" s="53" t="s">
        <v>397</v>
      </c>
      <c r="TTP31" s="53" t="s">
        <v>397</v>
      </c>
      <c r="TTQ31" s="53" t="s">
        <v>397</v>
      </c>
      <c r="TTR31" s="53" t="s">
        <v>397</v>
      </c>
      <c r="TTS31" s="53" t="s">
        <v>397</v>
      </c>
      <c r="TTT31" s="53" t="s">
        <v>397</v>
      </c>
      <c r="TTU31" s="53" t="s">
        <v>397</v>
      </c>
      <c r="TTV31" s="53" t="s">
        <v>397</v>
      </c>
      <c r="TTW31" s="53" t="s">
        <v>397</v>
      </c>
      <c r="TTX31" s="53" t="s">
        <v>397</v>
      </c>
      <c r="TTY31" s="53" t="s">
        <v>397</v>
      </c>
      <c r="TTZ31" s="53" t="s">
        <v>397</v>
      </c>
      <c r="TUA31" s="53" t="s">
        <v>397</v>
      </c>
      <c r="TUB31" s="53" t="s">
        <v>397</v>
      </c>
      <c r="TUC31" s="53" t="s">
        <v>397</v>
      </c>
      <c r="TUD31" s="53" t="s">
        <v>397</v>
      </c>
      <c r="TUE31" s="53" t="s">
        <v>397</v>
      </c>
      <c r="TUF31" s="53" t="s">
        <v>397</v>
      </c>
      <c r="TUG31" s="53" t="s">
        <v>397</v>
      </c>
      <c r="TUH31" s="53" t="s">
        <v>397</v>
      </c>
      <c r="TUI31" s="53" t="s">
        <v>397</v>
      </c>
      <c r="TUJ31" s="53" t="s">
        <v>397</v>
      </c>
      <c r="TUK31" s="53" t="s">
        <v>397</v>
      </c>
      <c r="TUL31" s="53" t="s">
        <v>397</v>
      </c>
      <c r="TUM31" s="53" t="s">
        <v>397</v>
      </c>
      <c r="TUN31" s="53" t="s">
        <v>397</v>
      </c>
      <c r="TUO31" s="53" t="s">
        <v>397</v>
      </c>
      <c r="TUP31" s="53" t="s">
        <v>397</v>
      </c>
      <c r="TUQ31" s="53" t="s">
        <v>397</v>
      </c>
      <c r="TUR31" s="53" t="s">
        <v>397</v>
      </c>
      <c r="TUS31" s="53" t="s">
        <v>397</v>
      </c>
      <c r="TUT31" s="53" t="s">
        <v>397</v>
      </c>
      <c r="TUU31" s="53" t="s">
        <v>397</v>
      </c>
      <c r="TUV31" s="53" t="s">
        <v>397</v>
      </c>
      <c r="TUW31" s="53" t="s">
        <v>397</v>
      </c>
      <c r="TUX31" s="53" t="s">
        <v>397</v>
      </c>
      <c r="TUY31" s="53" t="s">
        <v>397</v>
      </c>
      <c r="TUZ31" s="53" t="s">
        <v>397</v>
      </c>
      <c r="TVA31" s="53" t="s">
        <v>397</v>
      </c>
      <c r="TVB31" s="53" t="s">
        <v>397</v>
      </c>
      <c r="TVC31" s="53" t="s">
        <v>397</v>
      </c>
      <c r="TVD31" s="53" t="s">
        <v>397</v>
      </c>
      <c r="TVE31" s="53" t="s">
        <v>397</v>
      </c>
      <c r="TVF31" s="53" t="s">
        <v>397</v>
      </c>
      <c r="TVG31" s="53" t="s">
        <v>397</v>
      </c>
      <c r="TVH31" s="53" t="s">
        <v>397</v>
      </c>
      <c r="TVI31" s="53" t="s">
        <v>397</v>
      </c>
      <c r="TVJ31" s="53" t="s">
        <v>397</v>
      </c>
      <c r="TVK31" s="53" t="s">
        <v>397</v>
      </c>
      <c r="TVL31" s="53" t="s">
        <v>397</v>
      </c>
      <c r="TVM31" s="53" t="s">
        <v>397</v>
      </c>
      <c r="TVN31" s="53" t="s">
        <v>397</v>
      </c>
      <c r="TVO31" s="53" t="s">
        <v>397</v>
      </c>
      <c r="TVP31" s="53" t="s">
        <v>397</v>
      </c>
      <c r="TVQ31" s="53" t="s">
        <v>397</v>
      </c>
      <c r="TVR31" s="53" t="s">
        <v>397</v>
      </c>
      <c r="TVS31" s="53" t="s">
        <v>397</v>
      </c>
      <c r="TVT31" s="53" t="s">
        <v>397</v>
      </c>
      <c r="TVU31" s="53" t="s">
        <v>397</v>
      </c>
      <c r="TVV31" s="53" t="s">
        <v>397</v>
      </c>
      <c r="TVW31" s="53" t="s">
        <v>397</v>
      </c>
      <c r="TVX31" s="53" t="s">
        <v>397</v>
      </c>
      <c r="TVY31" s="53" t="s">
        <v>397</v>
      </c>
      <c r="TVZ31" s="53" t="s">
        <v>397</v>
      </c>
      <c r="TWA31" s="53" t="s">
        <v>397</v>
      </c>
      <c r="TWB31" s="53" t="s">
        <v>397</v>
      </c>
      <c r="TWC31" s="53" t="s">
        <v>397</v>
      </c>
      <c r="TWD31" s="53" t="s">
        <v>397</v>
      </c>
      <c r="TWE31" s="53" t="s">
        <v>397</v>
      </c>
      <c r="TWF31" s="53" t="s">
        <v>397</v>
      </c>
      <c r="TWG31" s="53" t="s">
        <v>397</v>
      </c>
      <c r="TWH31" s="53" t="s">
        <v>397</v>
      </c>
      <c r="TWI31" s="53" t="s">
        <v>397</v>
      </c>
      <c r="TWJ31" s="53" t="s">
        <v>397</v>
      </c>
      <c r="TWK31" s="53" t="s">
        <v>397</v>
      </c>
      <c r="TWL31" s="53" t="s">
        <v>397</v>
      </c>
      <c r="TWM31" s="53" t="s">
        <v>397</v>
      </c>
      <c r="TWN31" s="53" t="s">
        <v>397</v>
      </c>
      <c r="TWO31" s="53" t="s">
        <v>397</v>
      </c>
      <c r="TWP31" s="53" t="s">
        <v>397</v>
      </c>
      <c r="TWQ31" s="53" t="s">
        <v>397</v>
      </c>
      <c r="TWR31" s="53" t="s">
        <v>397</v>
      </c>
      <c r="TWS31" s="53" t="s">
        <v>397</v>
      </c>
      <c r="TWT31" s="53" t="s">
        <v>397</v>
      </c>
      <c r="TWU31" s="53" t="s">
        <v>397</v>
      </c>
      <c r="TWV31" s="53" t="s">
        <v>397</v>
      </c>
      <c r="TWW31" s="53" t="s">
        <v>397</v>
      </c>
      <c r="TWX31" s="53" t="s">
        <v>397</v>
      </c>
      <c r="TWY31" s="53" t="s">
        <v>397</v>
      </c>
      <c r="TWZ31" s="53" t="s">
        <v>397</v>
      </c>
      <c r="TXA31" s="53" t="s">
        <v>397</v>
      </c>
      <c r="TXB31" s="53" t="s">
        <v>397</v>
      </c>
      <c r="TXC31" s="53" t="s">
        <v>397</v>
      </c>
      <c r="TXD31" s="53" t="s">
        <v>397</v>
      </c>
      <c r="TXE31" s="53" t="s">
        <v>397</v>
      </c>
      <c r="TXF31" s="53" t="s">
        <v>397</v>
      </c>
      <c r="TXG31" s="53" t="s">
        <v>397</v>
      </c>
      <c r="TXH31" s="53" t="s">
        <v>397</v>
      </c>
      <c r="TXI31" s="53" t="s">
        <v>397</v>
      </c>
      <c r="TXJ31" s="53" t="s">
        <v>397</v>
      </c>
      <c r="TXK31" s="53" t="s">
        <v>397</v>
      </c>
      <c r="TXL31" s="53" t="s">
        <v>397</v>
      </c>
      <c r="TXM31" s="53" t="s">
        <v>397</v>
      </c>
      <c r="TXN31" s="53" t="s">
        <v>397</v>
      </c>
      <c r="TXO31" s="53" t="s">
        <v>397</v>
      </c>
      <c r="TXP31" s="53" t="s">
        <v>397</v>
      </c>
      <c r="TXQ31" s="53" t="s">
        <v>397</v>
      </c>
      <c r="TXR31" s="53" t="s">
        <v>397</v>
      </c>
      <c r="TXS31" s="53" t="s">
        <v>397</v>
      </c>
      <c r="TXT31" s="53" t="s">
        <v>397</v>
      </c>
      <c r="TXU31" s="53" t="s">
        <v>397</v>
      </c>
      <c r="TXV31" s="53" t="s">
        <v>397</v>
      </c>
      <c r="TXW31" s="53" t="s">
        <v>397</v>
      </c>
      <c r="TXX31" s="53" t="s">
        <v>397</v>
      </c>
      <c r="TXY31" s="53" t="s">
        <v>397</v>
      </c>
      <c r="TXZ31" s="53" t="s">
        <v>397</v>
      </c>
      <c r="TYA31" s="53" t="s">
        <v>397</v>
      </c>
      <c r="TYB31" s="53" t="s">
        <v>397</v>
      </c>
      <c r="TYC31" s="53" t="s">
        <v>397</v>
      </c>
      <c r="TYD31" s="53" t="s">
        <v>397</v>
      </c>
      <c r="TYE31" s="53" t="s">
        <v>397</v>
      </c>
      <c r="TYF31" s="53" t="s">
        <v>397</v>
      </c>
      <c r="TYG31" s="53" t="s">
        <v>397</v>
      </c>
      <c r="TYH31" s="53" t="s">
        <v>397</v>
      </c>
      <c r="TYI31" s="53" t="s">
        <v>397</v>
      </c>
      <c r="TYJ31" s="53" t="s">
        <v>397</v>
      </c>
      <c r="TYK31" s="53" t="s">
        <v>397</v>
      </c>
      <c r="TYL31" s="53" t="s">
        <v>397</v>
      </c>
      <c r="TYM31" s="53" t="s">
        <v>397</v>
      </c>
      <c r="TYN31" s="53" t="s">
        <v>397</v>
      </c>
      <c r="TYO31" s="53" t="s">
        <v>397</v>
      </c>
      <c r="TYP31" s="53" t="s">
        <v>397</v>
      </c>
      <c r="TYQ31" s="53" t="s">
        <v>397</v>
      </c>
      <c r="TYR31" s="53" t="s">
        <v>397</v>
      </c>
      <c r="TYS31" s="53" t="s">
        <v>397</v>
      </c>
      <c r="TYT31" s="53" t="s">
        <v>397</v>
      </c>
      <c r="TYU31" s="53" t="s">
        <v>397</v>
      </c>
      <c r="TYV31" s="53" t="s">
        <v>397</v>
      </c>
      <c r="TYW31" s="53" t="s">
        <v>397</v>
      </c>
      <c r="TYX31" s="53" t="s">
        <v>397</v>
      </c>
      <c r="TYY31" s="53" t="s">
        <v>397</v>
      </c>
      <c r="TYZ31" s="53" t="s">
        <v>397</v>
      </c>
      <c r="TZA31" s="53" t="s">
        <v>397</v>
      </c>
      <c r="TZB31" s="53" t="s">
        <v>397</v>
      </c>
      <c r="TZC31" s="53" t="s">
        <v>397</v>
      </c>
      <c r="TZD31" s="53" t="s">
        <v>397</v>
      </c>
      <c r="TZE31" s="53" t="s">
        <v>397</v>
      </c>
      <c r="TZF31" s="53" t="s">
        <v>397</v>
      </c>
      <c r="TZG31" s="53" t="s">
        <v>397</v>
      </c>
      <c r="TZH31" s="53" t="s">
        <v>397</v>
      </c>
      <c r="TZI31" s="53" t="s">
        <v>397</v>
      </c>
      <c r="TZJ31" s="53" t="s">
        <v>397</v>
      </c>
      <c r="TZK31" s="53" t="s">
        <v>397</v>
      </c>
      <c r="TZL31" s="53" t="s">
        <v>397</v>
      </c>
      <c r="TZM31" s="53" t="s">
        <v>397</v>
      </c>
      <c r="TZN31" s="53" t="s">
        <v>397</v>
      </c>
      <c r="TZO31" s="53" t="s">
        <v>397</v>
      </c>
      <c r="TZP31" s="53" t="s">
        <v>397</v>
      </c>
      <c r="TZQ31" s="53" t="s">
        <v>397</v>
      </c>
      <c r="TZR31" s="53" t="s">
        <v>397</v>
      </c>
      <c r="TZS31" s="53" t="s">
        <v>397</v>
      </c>
      <c r="TZT31" s="53" t="s">
        <v>397</v>
      </c>
      <c r="TZU31" s="53" t="s">
        <v>397</v>
      </c>
      <c r="TZV31" s="53" t="s">
        <v>397</v>
      </c>
      <c r="TZW31" s="53" t="s">
        <v>397</v>
      </c>
      <c r="TZX31" s="53" t="s">
        <v>397</v>
      </c>
      <c r="TZY31" s="53" t="s">
        <v>397</v>
      </c>
      <c r="TZZ31" s="53" t="s">
        <v>397</v>
      </c>
      <c r="UAA31" s="53" t="s">
        <v>397</v>
      </c>
      <c r="UAB31" s="53" t="s">
        <v>397</v>
      </c>
      <c r="UAC31" s="53" t="s">
        <v>397</v>
      </c>
      <c r="UAD31" s="53" t="s">
        <v>397</v>
      </c>
      <c r="UAE31" s="53" t="s">
        <v>397</v>
      </c>
      <c r="UAF31" s="53" t="s">
        <v>397</v>
      </c>
      <c r="UAG31" s="53" t="s">
        <v>397</v>
      </c>
      <c r="UAH31" s="53" t="s">
        <v>397</v>
      </c>
      <c r="UAI31" s="53" t="s">
        <v>397</v>
      </c>
      <c r="UAJ31" s="53" t="s">
        <v>397</v>
      </c>
      <c r="UAK31" s="53" t="s">
        <v>397</v>
      </c>
      <c r="UAL31" s="53" t="s">
        <v>397</v>
      </c>
      <c r="UAM31" s="53" t="s">
        <v>397</v>
      </c>
      <c r="UAN31" s="53" t="s">
        <v>397</v>
      </c>
      <c r="UAO31" s="53" t="s">
        <v>397</v>
      </c>
      <c r="UAP31" s="53" t="s">
        <v>397</v>
      </c>
      <c r="UAQ31" s="53" t="s">
        <v>397</v>
      </c>
      <c r="UAR31" s="53" t="s">
        <v>397</v>
      </c>
      <c r="UAS31" s="53" t="s">
        <v>397</v>
      </c>
      <c r="UAT31" s="53" t="s">
        <v>397</v>
      </c>
      <c r="UAU31" s="53" t="s">
        <v>397</v>
      </c>
      <c r="UAV31" s="53" t="s">
        <v>397</v>
      </c>
      <c r="UAW31" s="53" t="s">
        <v>397</v>
      </c>
      <c r="UAX31" s="53" t="s">
        <v>397</v>
      </c>
      <c r="UAY31" s="53" t="s">
        <v>397</v>
      </c>
      <c r="UAZ31" s="53" t="s">
        <v>397</v>
      </c>
      <c r="UBA31" s="53" t="s">
        <v>397</v>
      </c>
      <c r="UBB31" s="53" t="s">
        <v>397</v>
      </c>
      <c r="UBC31" s="53" t="s">
        <v>397</v>
      </c>
      <c r="UBD31" s="53" t="s">
        <v>397</v>
      </c>
      <c r="UBE31" s="53" t="s">
        <v>397</v>
      </c>
      <c r="UBF31" s="53" t="s">
        <v>397</v>
      </c>
      <c r="UBG31" s="53" t="s">
        <v>397</v>
      </c>
      <c r="UBH31" s="53" t="s">
        <v>397</v>
      </c>
      <c r="UBI31" s="53" t="s">
        <v>397</v>
      </c>
      <c r="UBJ31" s="53" t="s">
        <v>397</v>
      </c>
      <c r="UBK31" s="53" t="s">
        <v>397</v>
      </c>
      <c r="UBL31" s="53" t="s">
        <v>397</v>
      </c>
      <c r="UBM31" s="53" t="s">
        <v>397</v>
      </c>
      <c r="UBN31" s="53" t="s">
        <v>397</v>
      </c>
      <c r="UBO31" s="53" t="s">
        <v>397</v>
      </c>
      <c r="UBP31" s="53" t="s">
        <v>397</v>
      </c>
      <c r="UBQ31" s="53" t="s">
        <v>397</v>
      </c>
      <c r="UBR31" s="53" t="s">
        <v>397</v>
      </c>
      <c r="UBS31" s="53" t="s">
        <v>397</v>
      </c>
      <c r="UBT31" s="53" t="s">
        <v>397</v>
      </c>
      <c r="UBU31" s="53" t="s">
        <v>397</v>
      </c>
      <c r="UBV31" s="53" t="s">
        <v>397</v>
      </c>
      <c r="UBW31" s="53" t="s">
        <v>397</v>
      </c>
      <c r="UBX31" s="53" t="s">
        <v>397</v>
      </c>
      <c r="UBY31" s="53" t="s">
        <v>397</v>
      </c>
      <c r="UBZ31" s="53" t="s">
        <v>397</v>
      </c>
      <c r="UCA31" s="53" t="s">
        <v>397</v>
      </c>
      <c r="UCB31" s="53" t="s">
        <v>397</v>
      </c>
      <c r="UCC31" s="53" t="s">
        <v>397</v>
      </c>
      <c r="UCD31" s="53" t="s">
        <v>397</v>
      </c>
      <c r="UCE31" s="53" t="s">
        <v>397</v>
      </c>
      <c r="UCF31" s="53" t="s">
        <v>397</v>
      </c>
      <c r="UCG31" s="53" t="s">
        <v>397</v>
      </c>
      <c r="UCH31" s="53" t="s">
        <v>397</v>
      </c>
      <c r="UCI31" s="53" t="s">
        <v>397</v>
      </c>
      <c r="UCJ31" s="53" t="s">
        <v>397</v>
      </c>
      <c r="UCK31" s="53" t="s">
        <v>397</v>
      </c>
      <c r="UCL31" s="53" t="s">
        <v>397</v>
      </c>
      <c r="UCM31" s="53" t="s">
        <v>397</v>
      </c>
      <c r="UCN31" s="53" t="s">
        <v>397</v>
      </c>
      <c r="UCO31" s="53" t="s">
        <v>397</v>
      </c>
      <c r="UCP31" s="53" t="s">
        <v>397</v>
      </c>
      <c r="UCQ31" s="53" t="s">
        <v>397</v>
      </c>
      <c r="UCR31" s="53" t="s">
        <v>397</v>
      </c>
      <c r="UCS31" s="53" t="s">
        <v>397</v>
      </c>
      <c r="UCT31" s="53" t="s">
        <v>397</v>
      </c>
      <c r="UCU31" s="53" t="s">
        <v>397</v>
      </c>
      <c r="UCV31" s="53" t="s">
        <v>397</v>
      </c>
      <c r="UCW31" s="53" t="s">
        <v>397</v>
      </c>
      <c r="UCX31" s="53" t="s">
        <v>397</v>
      </c>
      <c r="UCY31" s="53" t="s">
        <v>397</v>
      </c>
      <c r="UCZ31" s="53" t="s">
        <v>397</v>
      </c>
      <c r="UDA31" s="53" t="s">
        <v>397</v>
      </c>
      <c r="UDB31" s="53" t="s">
        <v>397</v>
      </c>
      <c r="UDC31" s="53" t="s">
        <v>397</v>
      </c>
      <c r="UDD31" s="53" t="s">
        <v>397</v>
      </c>
      <c r="UDE31" s="53" t="s">
        <v>397</v>
      </c>
      <c r="UDF31" s="53" t="s">
        <v>397</v>
      </c>
      <c r="UDG31" s="53" t="s">
        <v>397</v>
      </c>
      <c r="UDH31" s="53" t="s">
        <v>397</v>
      </c>
      <c r="UDI31" s="53" t="s">
        <v>397</v>
      </c>
      <c r="UDJ31" s="53" t="s">
        <v>397</v>
      </c>
      <c r="UDK31" s="53" t="s">
        <v>397</v>
      </c>
      <c r="UDL31" s="53" t="s">
        <v>397</v>
      </c>
      <c r="UDM31" s="53" t="s">
        <v>397</v>
      </c>
      <c r="UDN31" s="53" t="s">
        <v>397</v>
      </c>
      <c r="UDO31" s="53" t="s">
        <v>397</v>
      </c>
      <c r="UDP31" s="53" t="s">
        <v>397</v>
      </c>
      <c r="UDQ31" s="53" t="s">
        <v>397</v>
      </c>
      <c r="UDR31" s="53" t="s">
        <v>397</v>
      </c>
      <c r="UDS31" s="53" t="s">
        <v>397</v>
      </c>
      <c r="UDT31" s="53" t="s">
        <v>397</v>
      </c>
      <c r="UDU31" s="53" t="s">
        <v>397</v>
      </c>
      <c r="UDV31" s="53" t="s">
        <v>397</v>
      </c>
      <c r="UDW31" s="53" t="s">
        <v>397</v>
      </c>
      <c r="UDX31" s="53" t="s">
        <v>397</v>
      </c>
      <c r="UDY31" s="53" t="s">
        <v>397</v>
      </c>
      <c r="UDZ31" s="53" t="s">
        <v>397</v>
      </c>
      <c r="UEA31" s="53" t="s">
        <v>397</v>
      </c>
      <c r="UEB31" s="53" t="s">
        <v>397</v>
      </c>
      <c r="UEC31" s="53" t="s">
        <v>397</v>
      </c>
      <c r="UED31" s="53" t="s">
        <v>397</v>
      </c>
      <c r="UEE31" s="53" t="s">
        <v>397</v>
      </c>
      <c r="UEF31" s="53" t="s">
        <v>397</v>
      </c>
      <c r="UEG31" s="53" t="s">
        <v>397</v>
      </c>
      <c r="UEH31" s="53" t="s">
        <v>397</v>
      </c>
      <c r="UEI31" s="53" t="s">
        <v>397</v>
      </c>
      <c r="UEJ31" s="53" t="s">
        <v>397</v>
      </c>
      <c r="UEK31" s="53" t="s">
        <v>397</v>
      </c>
      <c r="UEL31" s="53" t="s">
        <v>397</v>
      </c>
      <c r="UEM31" s="53" t="s">
        <v>397</v>
      </c>
      <c r="UEN31" s="53" t="s">
        <v>397</v>
      </c>
      <c r="UEO31" s="53" t="s">
        <v>397</v>
      </c>
      <c r="UEP31" s="53" t="s">
        <v>397</v>
      </c>
      <c r="UEQ31" s="53" t="s">
        <v>397</v>
      </c>
      <c r="UER31" s="53" t="s">
        <v>397</v>
      </c>
      <c r="UES31" s="53" t="s">
        <v>397</v>
      </c>
      <c r="UET31" s="53" t="s">
        <v>397</v>
      </c>
      <c r="UEU31" s="53" t="s">
        <v>397</v>
      </c>
      <c r="UEV31" s="53" t="s">
        <v>397</v>
      </c>
      <c r="UEW31" s="53" t="s">
        <v>397</v>
      </c>
      <c r="UEX31" s="53" t="s">
        <v>397</v>
      </c>
      <c r="UEY31" s="53" t="s">
        <v>397</v>
      </c>
      <c r="UEZ31" s="53" t="s">
        <v>397</v>
      </c>
      <c r="UFA31" s="53" t="s">
        <v>397</v>
      </c>
      <c r="UFB31" s="53" t="s">
        <v>397</v>
      </c>
      <c r="UFC31" s="53" t="s">
        <v>397</v>
      </c>
      <c r="UFD31" s="53" t="s">
        <v>397</v>
      </c>
      <c r="UFE31" s="53" t="s">
        <v>397</v>
      </c>
      <c r="UFF31" s="53" t="s">
        <v>397</v>
      </c>
      <c r="UFG31" s="53" t="s">
        <v>397</v>
      </c>
      <c r="UFH31" s="53" t="s">
        <v>397</v>
      </c>
      <c r="UFI31" s="53" t="s">
        <v>397</v>
      </c>
      <c r="UFJ31" s="53" t="s">
        <v>397</v>
      </c>
      <c r="UFK31" s="53" t="s">
        <v>397</v>
      </c>
      <c r="UFL31" s="53" t="s">
        <v>397</v>
      </c>
      <c r="UFM31" s="53" t="s">
        <v>397</v>
      </c>
      <c r="UFN31" s="53" t="s">
        <v>397</v>
      </c>
      <c r="UFO31" s="53" t="s">
        <v>397</v>
      </c>
      <c r="UFP31" s="53" t="s">
        <v>397</v>
      </c>
      <c r="UFQ31" s="53" t="s">
        <v>397</v>
      </c>
      <c r="UFR31" s="53" t="s">
        <v>397</v>
      </c>
      <c r="UFS31" s="53" t="s">
        <v>397</v>
      </c>
      <c r="UFT31" s="53" t="s">
        <v>397</v>
      </c>
      <c r="UFU31" s="53" t="s">
        <v>397</v>
      </c>
      <c r="UFV31" s="53" t="s">
        <v>397</v>
      </c>
      <c r="UFW31" s="53" t="s">
        <v>397</v>
      </c>
      <c r="UFX31" s="53" t="s">
        <v>397</v>
      </c>
      <c r="UFY31" s="53" t="s">
        <v>397</v>
      </c>
      <c r="UFZ31" s="53" t="s">
        <v>397</v>
      </c>
      <c r="UGA31" s="53" t="s">
        <v>397</v>
      </c>
      <c r="UGB31" s="53" t="s">
        <v>397</v>
      </c>
      <c r="UGC31" s="53" t="s">
        <v>397</v>
      </c>
      <c r="UGD31" s="53" t="s">
        <v>397</v>
      </c>
      <c r="UGE31" s="53" t="s">
        <v>397</v>
      </c>
      <c r="UGF31" s="53" t="s">
        <v>397</v>
      </c>
      <c r="UGG31" s="53" t="s">
        <v>397</v>
      </c>
      <c r="UGH31" s="53" t="s">
        <v>397</v>
      </c>
      <c r="UGI31" s="53" t="s">
        <v>397</v>
      </c>
      <c r="UGJ31" s="53" t="s">
        <v>397</v>
      </c>
      <c r="UGK31" s="53" t="s">
        <v>397</v>
      </c>
      <c r="UGL31" s="53" t="s">
        <v>397</v>
      </c>
      <c r="UGM31" s="53" t="s">
        <v>397</v>
      </c>
      <c r="UGN31" s="53" t="s">
        <v>397</v>
      </c>
      <c r="UGO31" s="53" t="s">
        <v>397</v>
      </c>
      <c r="UGP31" s="53" t="s">
        <v>397</v>
      </c>
      <c r="UGQ31" s="53" t="s">
        <v>397</v>
      </c>
      <c r="UGR31" s="53" t="s">
        <v>397</v>
      </c>
      <c r="UGS31" s="53" t="s">
        <v>397</v>
      </c>
      <c r="UGT31" s="53" t="s">
        <v>397</v>
      </c>
      <c r="UGU31" s="53" t="s">
        <v>397</v>
      </c>
      <c r="UGV31" s="53" t="s">
        <v>397</v>
      </c>
      <c r="UGW31" s="53" t="s">
        <v>397</v>
      </c>
      <c r="UGX31" s="53" t="s">
        <v>397</v>
      </c>
      <c r="UGY31" s="53" t="s">
        <v>397</v>
      </c>
      <c r="UGZ31" s="53" t="s">
        <v>397</v>
      </c>
      <c r="UHA31" s="53" t="s">
        <v>397</v>
      </c>
      <c r="UHB31" s="53" t="s">
        <v>397</v>
      </c>
      <c r="UHC31" s="53" t="s">
        <v>397</v>
      </c>
      <c r="UHD31" s="53" t="s">
        <v>397</v>
      </c>
      <c r="UHE31" s="53" t="s">
        <v>397</v>
      </c>
      <c r="UHF31" s="53" t="s">
        <v>397</v>
      </c>
      <c r="UHG31" s="53" t="s">
        <v>397</v>
      </c>
      <c r="UHH31" s="53" t="s">
        <v>397</v>
      </c>
      <c r="UHI31" s="53" t="s">
        <v>397</v>
      </c>
      <c r="UHJ31" s="53" t="s">
        <v>397</v>
      </c>
      <c r="UHK31" s="53" t="s">
        <v>397</v>
      </c>
      <c r="UHL31" s="53" t="s">
        <v>397</v>
      </c>
      <c r="UHM31" s="53" t="s">
        <v>397</v>
      </c>
      <c r="UHN31" s="53" t="s">
        <v>397</v>
      </c>
      <c r="UHO31" s="53" t="s">
        <v>397</v>
      </c>
      <c r="UHP31" s="53" t="s">
        <v>397</v>
      </c>
      <c r="UHQ31" s="53" t="s">
        <v>397</v>
      </c>
      <c r="UHR31" s="53" t="s">
        <v>397</v>
      </c>
      <c r="UHS31" s="53" t="s">
        <v>397</v>
      </c>
      <c r="UHT31" s="53" t="s">
        <v>397</v>
      </c>
      <c r="UHU31" s="53" t="s">
        <v>397</v>
      </c>
      <c r="UHV31" s="53" t="s">
        <v>397</v>
      </c>
      <c r="UHW31" s="53" t="s">
        <v>397</v>
      </c>
      <c r="UHX31" s="53" t="s">
        <v>397</v>
      </c>
      <c r="UHY31" s="53" t="s">
        <v>397</v>
      </c>
      <c r="UHZ31" s="53" t="s">
        <v>397</v>
      </c>
      <c r="UIA31" s="53" t="s">
        <v>397</v>
      </c>
      <c r="UIB31" s="53" t="s">
        <v>397</v>
      </c>
      <c r="UIC31" s="53" t="s">
        <v>397</v>
      </c>
      <c r="UID31" s="53" t="s">
        <v>397</v>
      </c>
      <c r="UIE31" s="53" t="s">
        <v>397</v>
      </c>
      <c r="UIF31" s="53" t="s">
        <v>397</v>
      </c>
      <c r="UIG31" s="53" t="s">
        <v>397</v>
      </c>
      <c r="UIH31" s="53" t="s">
        <v>397</v>
      </c>
      <c r="UII31" s="53" t="s">
        <v>397</v>
      </c>
      <c r="UIJ31" s="53" t="s">
        <v>397</v>
      </c>
      <c r="UIK31" s="53" t="s">
        <v>397</v>
      </c>
      <c r="UIL31" s="53" t="s">
        <v>397</v>
      </c>
      <c r="UIM31" s="53" t="s">
        <v>397</v>
      </c>
      <c r="UIN31" s="53" t="s">
        <v>397</v>
      </c>
      <c r="UIO31" s="53" t="s">
        <v>397</v>
      </c>
      <c r="UIP31" s="53" t="s">
        <v>397</v>
      </c>
      <c r="UIQ31" s="53" t="s">
        <v>397</v>
      </c>
      <c r="UIR31" s="53" t="s">
        <v>397</v>
      </c>
      <c r="UIS31" s="53" t="s">
        <v>397</v>
      </c>
      <c r="UIT31" s="53" t="s">
        <v>397</v>
      </c>
      <c r="UIU31" s="53" t="s">
        <v>397</v>
      </c>
      <c r="UIV31" s="53" t="s">
        <v>397</v>
      </c>
      <c r="UIW31" s="53" t="s">
        <v>397</v>
      </c>
      <c r="UIX31" s="53" t="s">
        <v>397</v>
      </c>
      <c r="UIY31" s="53" t="s">
        <v>397</v>
      </c>
      <c r="UIZ31" s="53" t="s">
        <v>397</v>
      </c>
      <c r="UJA31" s="53" t="s">
        <v>397</v>
      </c>
      <c r="UJB31" s="53" t="s">
        <v>397</v>
      </c>
      <c r="UJC31" s="53" t="s">
        <v>397</v>
      </c>
      <c r="UJD31" s="53" t="s">
        <v>397</v>
      </c>
      <c r="UJE31" s="53" t="s">
        <v>397</v>
      </c>
      <c r="UJF31" s="53" t="s">
        <v>397</v>
      </c>
      <c r="UJG31" s="53" t="s">
        <v>397</v>
      </c>
      <c r="UJH31" s="53" t="s">
        <v>397</v>
      </c>
      <c r="UJI31" s="53" t="s">
        <v>397</v>
      </c>
      <c r="UJJ31" s="53" t="s">
        <v>397</v>
      </c>
      <c r="UJK31" s="53" t="s">
        <v>397</v>
      </c>
      <c r="UJL31" s="53" t="s">
        <v>397</v>
      </c>
      <c r="UJM31" s="53" t="s">
        <v>397</v>
      </c>
      <c r="UJN31" s="53" t="s">
        <v>397</v>
      </c>
      <c r="UJO31" s="53" t="s">
        <v>397</v>
      </c>
      <c r="UJP31" s="53" t="s">
        <v>397</v>
      </c>
      <c r="UJQ31" s="53" t="s">
        <v>397</v>
      </c>
      <c r="UJR31" s="53" t="s">
        <v>397</v>
      </c>
      <c r="UJS31" s="53" t="s">
        <v>397</v>
      </c>
      <c r="UJT31" s="53" t="s">
        <v>397</v>
      </c>
      <c r="UJU31" s="53" t="s">
        <v>397</v>
      </c>
      <c r="UJV31" s="53" t="s">
        <v>397</v>
      </c>
      <c r="UJW31" s="53" t="s">
        <v>397</v>
      </c>
      <c r="UJX31" s="53" t="s">
        <v>397</v>
      </c>
      <c r="UJY31" s="53" t="s">
        <v>397</v>
      </c>
      <c r="UJZ31" s="53" t="s">
        <v>397</v>
      </c>
      <c r="UKA31" s="53" t="s">
        <v>397</v>
      </c>
      <c r="UKB31" s="53" t="s">
        <v>397</v>
      </c>
      <c r="UKC31" s="53" t="s">
        <v>397</v>
      </c>
      <c r="UKD31" s="53" t="s">
        <v>397</v>
      </c>
      <c r="UKE31" s="53" t="s">
        <v>397</v>
      </c>
      <c r="UKF31" s="53" t="s">
        <v>397</v>
      </c>
      <c r="UKG31" s="53" t="s">
        <v>397</v>
      </c>
      <c r="UKH31" s="53" t="s">
        <v>397</v>
      </c>
      <c r="UKI31" s="53" t="s">
        <v>397</v>
      </c>
      <c r="UKJ31" s="53" t="s">
        <v>397</v>
      </c>
      <c r="UKK31" s="53" t="s">
        <v>397</v>
      </c>
      <c r="UKL31" s="53" t="s">
        <v>397</v>
      </c>
      <c r="UKM31" s="53" t="s">
        <v>397</v>
      </c>
      <c r="UKN31" s="53" t="s">
        <v>397</v>
      </c>
      <c r="UKO31" s="53" t="s">
        <v>397</v>
      </c>
      <c r="UKP31" s="53" t="s">
        <v>397</v>
      </c>
      <c r="UKQ31" s="53" t="s">
        <v>397</v>
      </c>
      <c r="UKR31" s="53" t="s">
        <v>397</v>
      </c>
      <c r="UKS31" s="53" t="s">
        <v>397</v>
      </c>
      <c r="UKT31" s="53" t="s">
        <v>397</v>
      </c>
      <c r="UKU31" s="53" t="s">
        <v>397</v>
      </c>
      <c r="UKV31" s="53" t="s">
        <v>397</v>
      </c>
      <c r="UKW31" s="53" t="s">
        <v>397</v>
      </c>
      <c r="UKX31" s="53" t="s">
        <v>397</v>
      </c>
      <c r="UKY31" s="53" t="s">
        <v>397</v>
      </c>
      <c r="UKZ31" s="53" t="s">
        <v>397</v>
      </c>
      <c r="ULA31" s="53" t="s">
        <v>397</v>
      </c>
      <c r="ULB31" s="53" t="s">
        <v>397</v>
      </c>
      <c r="ULC31" s="53" t="s">
        <v>397</v>
      </c>
      <c r="ULD31" s="53" t="s">
        <v>397</v>
      </c>
      <c r="ULE31" s="53" t="s">
        <v>397</v>
      </c>
      <c r="ULF31" s="53" t="s">
        <v>397</v>
      </c>
      <c r="ULG31" s="53" t="s">
        <v>397</v>
      </c>
      <c r="ULH31" s="53" t="s">
        <v>397</v>
      </c>
      <c r="ULI31" s="53" t="s">
        <v>397</v>
      </c>
      <c r="ULJ31" s="53" t="s">
        <v>397</v>
      </c>
      <c r="ULK31" s="53" t="s">
        <v>397</v>
      </c>
      <c r="ULL31" s="53" t="s">
        <v>397</v>
      </c>
      <c r="ULM31" s="53" t="s">
        <v>397</v>
      </c>
      <c r="ULN31" s="53" t="s">
        <v>397</v>
      </c>
      <c r="ULO31" s="53" t="s">
        <v>397</v>
      </c>
      <c r="ULP31" s="53" t="s">
        <v>397</v>
      </c>
      <c r="ULQ31" s="53" t="s">
        <v>397</v>
      </c>
      <c r="ULR31" s="53" t="s">
        <v>397</v>
      </c>
      <c r="ULS31" s="53" t="s">
        <v>397</v>
      </c>
      <c r="ULT31" s="53" t="s">
        <v>397</v>
      </c>
      <c r="ULU31" s="53" t="s">
        <v>397</v>
      </c>
      <c r="ULV31" s="53" t="s">
        <v>397</v>
      </c>
      <c r="ULW31" s="53" t="s">
        <v>397</v>
      </c>
      <c r="ULX31" s="53" t="s">
        <v>397</v>
      </c>
      <c r="ULY31" s="53" t="s">
        <v>397</v>
      </c>
      <c r="ULZ31" s="53" t="s">
        <v>397</v>
      </c>
      <c r="UMA31" s="53" t="s">
        <v>397</v>
      </c>
      <c r="UMB31" s="53" t="s">
        <v>397</v>
      </c>
      <c r="UMC31" s="53" t="s">
        <v>397</v>
      </c>
      <c r="UMD31" s="53" t="s">
        <v>397</v>
      </c>
      <c r="UME31" s="53" t="s">
        <v>397</v>
      </c>
      <c r="UMF31" s="53" t="s">
        <v>397</v>
      </c>
      <c r="UMG31" s="53" t="s">
        <v>397</v>
      </c>
      <c r="UMH31" s="53" t="s">
        <v>397</v>
      </c>
      <c r="UMI31" s="53" t="s">
        <v>397</v>
      </c>
      <c r="UMJ31" s="53" t="s">
        <v>397</v>
      </c>
      <c r="UMK31" s="53" t="s">
        <v>397</v>
      </c>
      <c r="UML31" s="53" t="s">
        <v>397</v>
      </c>
      <c r="UMM31" s="53" t="s">
        <v>397</v>
      </c>
      <c r="UMN31" s="53" t="s">
        <v>397</v>
      </c>
      <c r="UMO31" s="53" t="s">
        <v>397</v>
      </c>
      <c r="UMP31" s="53" t="s">
        <v>397</v>
      </c>
      <c r="UMQ31" s="53" t="s">
        <v>397</v>
      </c>
      <c r="UMR31" s="53" t="s">
        <v>397</v>
      </c>
      <c r="UMS31" s="53" t="s">
        <v>397</v>
      </c>
      <c r="UMT31" s="53" t="s">
        <v>397</v>
      </c>
      <c r="UMU31" s="53" t="s">
        <v>397</v>
      </c>
      <c r="UMV31" s="53" t="s">
        <v>397</v>
      </c>
      <c r="UMW31" s="53" t="s">
        <v>397</v>
      </c>
      <c r="UMX31" s="53" t="s">
        <v>397</v>
      </c>
      <c r="UMY31" s="53" t="s">
        <v>397</v>
      </c>
      <c r="UMZ31" s="53" t="s">
        <v>397</v>
      </c>
      <c r="UNA31" s="53" t="s">
        <v>397</v>
      </c>
      <c r="UNB31" s="53" t="s">
        <v>397</v>
      </c>
      <c r="UNC31" s="53" t="s">
        <v>397</v>
      </c>
      <c r="UND31" s="53" t="s">
        <v>397</v>
      </c>
      <c r="UNE31" s="53" t="s">
        <v>397</v>
      </c>
      <c r="UNF31" s="53" t="s">
        <v>397</v>
      </c>
      <c r="UNG31" s="53" t="s">
        <v>397</v>
      </c>
      <c r="UNH31" s="53" t="s">
        <v>397</v>
      </c>
      <c r="UNI31" s="53" t="s">
        <v>397</v>
      </c>
      <c r="UNJ31" s="53" t="s">
        <v>397</v>
      </c>
      <c r="UNK31" s="53" t="s">
        <v>397</v>
      </c>
      <c r="UNL31" s="53" t="s">
        <v>397</v>
      </c>
      <c r="UNM31" s="53" t="s">
        <v>397</v>
      </c>
      <c r="UNN31" s="53" t="s">
        <v>397</v>
      </c>
      <c r="UNO31" s="53" t="s">
        <v>397</v>
      </c>
      <c r="UNP31" s="53" t="s">
        <v>397</v>
      </c>
      <c r="UNQ31" s="53" t="s">
        <v>397</v>
      </c>
      <c r="UNR31" s="53" t="s">
        <v>397</v>
      </c>
      <c r="UNS31" s="53" t="s">
        <v>397</v>
      </c>
      <c r="UNT31" s="53" t="s">
        <v>397</v>
      </c>
      <c r="UNU31" s="53" t="s">
        <v>397</v>
      </c>
      <c r="UNV31" s="53" t="s">
        <v>397</v>
      </c>
      <c r="UNW31" s="53" t="s">
        <v>397</v>
      </c>
      <c r="UNX31" s="53" t="s">
        <v>397</v>
      </c>
      <c r="UNY31" s="53" t="s">
        <v>397</v>
      </c>
      <c r="UNZ31" s="53" t="s">
        <v>397</v>
      </c>
      <c r="UOA31" s="53" t="s">
        <v>397</v>
      </c>
      <c r="UOB31" s="53" t="s">
        <v>397</v>
      </c>
      <c r="UOC31" s="53" t="s">
        <v>397</v>
      </c>
      <c r="UOD31" s="53" t="s">
        <v>397</v>
      </c>
      <c r="UOE31" s="53" t="s">
        <v>397</v>
      </c>
      <c r="UOF31" s="53" t="s">
        <v>397</v>
      </c>
      <c r="UOG31" s="53" t="s">
        <v>397</v>
      </c>
      <c r="UOH31" s="53" t="s">
        <v>397</v>
      </c>
      <c r="UOI31" s="53" t="s">
        <v>397</v>
      </c>
      <c r="UOJ31" s="53" t="s">
        <v>397</v>
      </c>
      <c r="UOK31" s="53" t="s">
        <v>397</v>
      </c>
      <c r="UOL31" s="53" t="s">
        <v>397</v>
      </c>
      <c r="UOM31" s="53" t="s">
        <v>397</v>
      </c>
      <c r="UON31" s="53" t="s">
        <v>397</v>
      </c>
      <c r="UOO31" s="53" t="s">
        <v>397</v>
      </c>
      <c r="UOP31" s="53" t="s">
        <v>397</v>
      </c>
      <c r="UOQ31" s="53" t="s">
        <v>397</v>
      </c>
      <c r="UOR31" s="53" t="s">
        <v>397</v>
      </c>
      <c r="UOS31" s="53" t="s">
        <v>397</v>
      </c>
      <c r="UOT31" s="53" t="s">
        <v>397</v>
      </c>
      <c r="UOU31" s="53" t="s">
        <v>397</v>
      </c>
      <c r="UOV31" s="53" t="s">
        <v>397</v>
      </c>
      <c r="UOW31" s="53" t="s">
        <v>397</v>
      </c>
      <c r="UOX31" s="53" t="s">
        <v>397</v>
      </c>
      <c r="UOY31" s="53" t="s">
        <v>397</v>
      </c>
      <c r="UOZ31" s="53" t="s">
        <v>397</v>
      </c>
      <c r="UPA31" s="53" t="s">
        <v>397</v>
      </c>
      <c r="UPB31" s="53" t="s">
        <v>397</v>
      </c>
      <c r="UPC31" s="53" t="s">
        <v>397</v>
      </c>
      <c r="UPD31" s="53" t="s">
        <v>397</v>
      </c>
      <c r="UPE31" s="53" t="s">
        <v>397</v>
      </c>
      <c r="UPF31" s="53" t="s">
        <v>397</v>
      </c>
      <c r="UPG31" s="53" t="s">
        <v>397</v>
      </c>
      <c r="UPH31" s="53" t="s">
        <v>397</v>
      </c>
      <c r="UPI31" s="53" t="s">
        <v>397</v>
      </c>
      <c r="UPJ31" s="53" t="s">
        <v>397</v>
      </c>
      <c r="UPK31" s="53" t="s">
        <v>397</v>
      </c>
      <c r="UPL31" s="53" t="s">
        <v>397</v>
      </c>
      <c r="UPM31" s="53" t="s">
        <v>397</v>
      </c>
      <c r="UPN31" s="53" t="s">
        <v>397</v>
      </c>
      <c r="UPO31" s="53" t="s">
        <v>397</v>
      </c>
      <c r="UPP31" s="53" t="s">
        <v>397</v>
      </c>
      <c r="UPQ31" s="53" t="s">
        <v>397</v>
      </c>
      <c r="UPR31" s="53" t="s">
        <v>397</v>
      </c>
      <c r="UPS31" s="53" t="s">
        <v>397</v>
      </c>
      <c r="UPT31" s="53" t="s">
        <v>397</v>
      </c>
      <c r="UPU31" s="53" t="s">
        <v>397</v>
      </c>
      <c r="UPV31" s="53" t="s">
        <v>397</v>
      </c>
      <c r="UPW31" s="53" t="s">
        <v>397</v>
      </c>
      <c r="UPX31" s="53" t="s">
        <v>397</v>
      </c>
      <c r="UPY31" s="53" t="s">
        <v>397</v>
      </c>
      <c r="UPZ31" s="53" t="s">
        <v>397</v>
      </c>
      <c r="UQA31" s="53" t="s">
        <v>397</v>
      </c>
      <c r="UQB31" s="53" t="s">
        <v>397</v>
      </c>
      <c r="UQC31" s="53" t="s">
        <v>397</v>
      </c>
      <c r="UQD31" s="53" t="s">
        <v>397</v>
      </c>
      <c r="UQE31" s="53" t="s">
        <v>397</v>
      </c>
      <c r="UQF31" s="53" t="s">
        <v>397</v>
      </c>
      <c r="UQG31" s="53" t="s">
        <v>397</v>
      </c>
      <c r="UQH31" s="53" t="s">
        <v>397</v>
      </c>
      <c r="UQI31" s="53" t="s">
        <v>397</v>
      </c>
      <c r="UQJ31" s="53" t="s">
        <v>397</v>
      </c>
      <c r="UQK31" s="53" t="s">
        <v>397</v>
      </c>
      <c r="UQL31" s="53" t="s">
        <v>397</v>
      </c>
      <c r="UQM31" s="53" t="s">
        <v>397</v>
      </c>
      <c r="UQN31" s="53" t="s">
        <v>397</v>
      </c>
      <c r="UQO31" s="53" t="s">
        <v>397</v>
      </c>
      <c r="UQP31" s="53" t="s">
        <v>397</v>
      </c>
      <c r="UQQ31" s="53" t="s">
        <v>397</v>
      </c>
      <c r="UQR31" s="53" t="s">
        <v>397</v>
      </c>
      <c r="UQS31" s="53" t="s">
        <v>397</v>
      </c>
      <c r="UQT31" s="53" t="s">
        <v>397</v>
      </c>
      <c r="UQU31" s="53" t="s">
        <v>397</v>
      </c>
      <c r="UQV31" s="53" t="s">
        <v>397</v>
      </c>
      <c r="UQW31" s="53" t="s">
        <v>397</v>
      </c>
      <c r="UQX31" s="53" t="s">
        <v>397</v>
      </c>
      <c r="UQY31" s="53" t="s">
        <v>397</v>
      </c>
      <c r="UQZ31" s="53" t="s">
        <v>397</v>
      </c>
      <c r="URA31" s="53" t="s">
        <v>397</v>
      </c>
      <c r="URB31" s="53" t="s">
        <v>397</v>
      </c>
      <c r="URC31" s="53" t="s">
        <v>397</v>
      </c>
      <c r="URD31" s="53" t="s">
        <v>397</v>
      </c>
      <c r="URE31" s="53" t="s">
        <v>397</v>
      </c>
      <c r="URF31" s="53" t="s">
        <v>397</v>
      </c>
      <c r="URG31" s="53" t="s">
        <v>397</v>
      </c>
      <c r="URH31" s="53" t="s">
        <v>397</v>
      </c>
      <c r="URI31" s="53" t="s">
        <v>397</v>
      </c>
      <c r="URJ31" s="53" t="s">
        <v>397</v>
      </c>
      <c r="URK31" s="53" t="s">
        <v>397</v>
      </c>
      <c r="URL31" s="53" t="s">
        <v>397</v>
      </c>
      <c r="URM31" s="53" t="s">
        <v>397</v>
      </c>
      <c r="URN31" s="53" t="s">
        <v>397</v>
      </c>
      <c r="URO31" s="53" t="s">
        <v>397</v>
      </c>
      <c r="URP31" s="53" t="s">
        <v>397</v>
      </c>
      <c r="URQ31" s="53" t="s">
        <v>397</v>
      </c>
      <c r="URR31" s="53" t="s">
        <v>397</v>
      </c>
      <c r="URS31" s="53" t="s">
        <v>397</v>
      </c>
      <c r="URT31" s="53" t="s">
        <v>397</v>
      </c>
      <c r="URU31" s="53" t="s">
        <v>397</v>
      </c>
      <c r="URV31" s="53" t="s">
        <v>397</v>
      </c>
      <c r="URW31" s="53" t="s">
        <v>397</v>
      </c>
      <c r="URX31" s="53" t="s">
        <v>397</v>
      </c>
      <c r="URY31" s="53" t="s">
        <v>397</v>
      </c>
      <c r="URZ31" s="53" t="s">
        <v>397</v>
      </c>
      <c r="USA31" s="53" t="s">
        <v>397</v>
      </c>
      <c r="USB31" s="53" t="s">
        <v>397</v>
      </c>
      <c r="USC31" s="53" t="s">
        <v>397</v>
      </c>
      <c r="USD31" s="53" t="s">
        <v>397</v>
      </c>
      <c r="USE31" s="53" t="s">
        <v>397</v>
      </c>
      <c r="USF31" s="53" t="s">
        <v>397</v>
      </c>
      <c r="USG31" s="53" t="s">
        <v>397</v>
      </c>
      <c r="USH31" s="53" t="s">
        <v>397</v>
      </c>
      <c r="USI31" s="53" t="s">
        <v>397</v>
      </c>
      <c r="USJ31" s="53" t="s">
        <v>397</v>
      </c>
      <c r="USK31" s="53" t="s">
        <v>397</v>
      </c>
      <c r="USL31" s="53" t="s">
        <v>397</v>
      </c>
      <c r="USM31" s="53" t="s">
        <v>397</v>
      </c>
      <c r="USN31" s="53" t="s">
        <v>397</v>
      </c>
      <c r="USO31" s="53" t="s">
        <v>397</v>
      </c>
      <c r="USP31" s="53" t="s">
        <v>397</v>
      </c>
      <c r="USQ31" s="53" t="s">
        <v>397</v>
      </c>
      <c r="USR31" s="53" t="s">
        <v>397</v>
      </c>
      <c r="USS31" s="53" t="s">
        <v>397</v>
      </c>
      <c r="UST31" s="53" t="s">
        <v>397</v>
      </c>
      <c r="USU31" s="53" t="s">
        <v>397</v>
      </c>
      <c r="USV31" s="53" t="s">
        <v>397</v>
      </c>
      <c r="USW31" s="53" t="s">
        <v>397</v>
      </c>
      <c r="USX31" s="53" t="s">
        <v>397</v>
      </c>
      <c r="USY31" s="53" t="s">
        <v>397</v>
      </c>
      <c r="USZ31" s="53" t="s">
        <v>397</v>
      </c>
      <c r="UTA31" s="53" t="s">
        <v>397</v>
      </c>
      <c r="UTB31" s="53" t="s">
        <v>397</v>
      </c>
      <c r="UTC31" s="53" t="s">
        <v>397</v>
      </c>
      <c r="UTD31" s="53" t="s">
        <v>397</v>
      </c>
      <c r="UTE31" s="53" t="s">
        <v>397</v>
      </c>
      <c r="UTF31" s="53" t="s">
        <v>397</v>
      </c>
      <c r="UTG31" s="53" t="s">
        <v>397</v>
      </c>
      <c r="UTH31" s="53" t="s">
        <v>397</v>
      </c>
      <c r="UTI31" s="53" t="s">
        <v>397</v>
      </c>
      <c r="UTJ31" s="53" t="s">
        <v>397</v>
      </c>
      <c r="UTK31" s="53" t="s">
        <v>397</v>
      </c>
      <c r="UTL31" s="53" t="s">
        <v>397</v>
      </c>
      <c r="UTM31" s="53" t="s">
        <v>397</v>
      </c>
      <c r="UTN31" s="53" t="s">
        <v>397</v>
      </c>
      <c r="UTO31" s="53" t="s">
        <v>397</v>
      </c>
      <c r="UTP31" s="53" t="s">
        <v>397</v>
      </c>
      <c r="UTQ31" s="53" t="s">
        <v>397</v>
      </c>
      <c r="UTR31" s="53" t="s">
        <v>397</v>
      </c>
      <c r="UTS31" s="53" t="s">
        <v>397</v>
      </c>
      <c r="UTT31" s="53" t="s">
        <v>397</v>
      </c>
      <c r="UTU31" s="53" t="s">
        <v>397</v>
      </c>
      <c r="UTV31" s="53" t="s">
        <v>397</v>
      </c>
      <c r="UTW31" s="53" t="s">
        <v>397</v>
      </c>
      <c r="UTX31" s="53" t="s">
        <v>397</v>
      </c>
      <c r="UTY31" s="53" t="s">
        <v>397</v>
      </c>
      <c r="UTZ31" s="53" t="s">
        <v>397</v>
      </c>
      <c r="UUA31" s="53" t="s">
        <v>397</v>
      </c>
      <c r="UUB31" s="53" t="s">
        <v>397</v>
      </c>
      <c r="UUC31" s="53" t="s">
        <v>397</v>
      </c>
      <c r="UUD31" s="53" t="s">
        <v>397</v>
      </c>
      <c r="UUE31" s="53" t="s">
        <v>397</v>
      </c>
      <c r="UUF31" s="53" t="s">
        <v>397</v>
      </c>
      <c r="UUG31" s="53" t="s">
        <v>397</v>
      </c>
      <c r="UUH31" s="53" t="s">
        <v>397</v>
      </c>
      <c r="UUI31" s="53" t="s">
        <v>397</v>
      </c>
      <c r="UUJ31" s="53" t="s">
        <v>397</v>
      </c>
      <c r="UUK31" s="53" t="s">
        <v>397</v>
      </c>
      <c r="UUL31" s="53" t="s">
        <v>397</v>
      </c>
      <c r="UUM31" s="53" t="s">
        <v>397</v>
      </c>
      <c r="UUN31" s="53" t="s">
        <v>397</v>
      </c>
      <c r="UUO31" s="53" t="s">
        <v>397</v>
      </c>
      <c r="UUP31" s="53" t="s">
        <v>397</v>
      </c>
      <c r="UUQ31" s="53" t="s">
        <v>397</v>
      </c>
      <c r="UUR31" s="53" t="s">
        <v>397</v>
      </c>
      <c r="UUS31" s="53" t="s">
        <v>397</v>
      </c>
      <c r="UUT31" s="53" t="s">
        <v>397</v>
      </c>
      <c r="UUU31" s="53" t="s">
        <v>397</v>
      </c>
      <c r="UUV31" s="53" t="s">
        <v>397</v>
      </c>
      <c r="UUW31" s="53" t="s">
        <v>397</v>
      </c>
      <c r="UUX31" s="53" t="s">
        <v>397</v>
      </c>
      <c r="UUY31" s="53" t="s">
        <v>397</v>
      </c>
      <c r="UUZ31" s="53" t="s">
        <v>397</v>
      </c>
      <c r="UVA31" s="53" t="s">
        <v>397</v>
      </c>
      <c r="UVB31" s="53" t="s">
        <v>397</v>
      </c>
      <c r="UVC31" s="53" t="s">
        <v>397</v>
      </c>
      <c r="UVD31" s="53" t="s">
        <v>397</v>
      </c>
      <c r="UVE31" s="53" t="s">
        <v>397</v>
      </c>
      <c r="UVF31" s="53" t="s">
        <v>397</v>
      </c>
      <c r="UVG31" s="53" t="s">
        <v>397</v>
      </c>
      <c r="UVH31" s="53" t="s">
        <v>397</v>
      </c>
      <c r="UVI31" s="53" t="s">
        <v>397</v>
      </c>
      <c r="UVJ31" s="53" t="s">
        <v>397</v>
      </c>
      <c r="UVK31" s="53" t="s">
        <v>397</v>
      </c>
      <c r="UVL31" s="53" t="s">
        <v>397</v>
      </c>
      <c r="UVM31" s="53" t="s">
        <v>397</v>
      </c>
      <c r="UVN31" s="53" t="s">
        <v>397</v>
      </c>
      <c r="UVO31" s="53" t="s">
        <v>397</v>
      </c>
      <c r="UVP31" s="53" t="s">
        <v>397</v>
      </c>
      <c r="UVQ31" s="53" t="s">
        <v>397</v>
      </c>
      <c r="UVR31" s="53" t="s">
        <v>397</v>
      </c>
      <c r="UVS31" s="53" t="s">
        <v>397</v>
      </c>
      <c r="UVT31" s="53" t="s">
        <v>397</v>
      </c>
      <c r="UVU31" s="53" t="s">
        <v>397</v>
      </c>
      <c r="UVV31" s="53" t="s">
        <v>397</v>
      </c>
      <c r="UVW31" s="53" t="s">
        <v>397</v>
      </c>
      <c r="UVX31" s="53" t="s">
        <v>397</v>
      </c>
      <c r="UVY31" s="53" t="s">
        <v>397</v>
      </c>
      <c r="UVZ31" s="53" t="s">
        <v>397</v>
      </c>
      <c r="UWA31" s="53" t="s">
        <v>397</v>
      </c>
      <c r="UWB31" s="53" t="s">
        <v>397</v>
      </c>
      <c r="UWC31" s="53" t="s">
        <v>397</v>
      </c>
      <c r="UWD31" s="53" t="s">
        <v>397</v>
      </c>
      <c r="UWE31" s="53" t="s">
        <v>397</v>
      </c>
      <c r="UWF31" s="53" t="s">
        <v>397</v>
      </c>
      <c r="UWG31" s="53" t="s">
        <v>397</v>
      </c>
      <c r="UWH31" s="53" t="s">
        <v>397</v>
      </c>
      <c r="UWI31" s="53" t="s">
        <v>397</v>
      </c>
      <c r="UWJ31" s="53" t="s">
        <v>397</v>
      </c>
      <c r="UWK31" s="53" t="s">
        <v>397</v>
      </c>
      <c r="UWL31" s="53" t="s">
        <v>397</v>
      </c>
      <c r="UWM31" s="53" t="s">
        <v>397</v>
      </c>
      <c r="UWN31" s="53" t="s">
        <v>397</v>
      </c>
      <c r="UWO31" s="53" t="s">
        <v>397</v>
      </c>
      <c r="UWP31" s="53" t="s">
        <v>397</v>
      </c>
      <c r="UWQ31" s="53" t="s">
        <v>397</v>
      </c>
      <c r="UWR31" s="53" t="s">
        <v>397</v>
      </c>
      <c r="UWS31" s="53" t="s">
        <v>397</v>
      </c>
      <c r="UWT31" s="53" t="s">
        <v>397</v>
      </c>
      <c r="UWU31" s="53" t="s">
        <v>397</v>
      </c>
      <c r="UWV31" s="53" t="s">
        <v>397</v>
      </c>
      <c r="UWW31" s="53" t="s">
        <v>397</v>
      </c>
      <c r="UWX31" s="53" t="s">
        <v>397</v>
      </c>
      <c r="UWY31" s="53" t="s">
        <v>397</v>
      </c>
      <c r="UWZ31" s="53" t="s">
        <v>397</v>
      </c>
      <c r="UXA31" s="53" t="s">
        <v>397</v>
      </c>
      <c r="UXB31" s="53" t="s">
        <v>397</v>
      </c>
      <c r="UXC31" s="53" t="s">
        <v>397</v>
      </c>
      <c r="UXD31" s="53" t="s">
        <v>397</v>
      </c>
      <c r="UXE31" s="53" t="s">
        <v>397</v>
      </c>
      <c r="UXF31" s="53" t="s">
        <v>397</v>
      </c>
      <c r="UXG31" s="53" t="s">
        <v>397</v>
      </c>
      <c r="UXH31" s="53" t="s">
        <v>397</v>
      </c>
      <c r="UXI31" s="53" t="s">
        <v>397</v>
      </c>
      <c r="UXJ31" s="53" t="s">
        <v>397</v>
      </c>
      <c r="UXK31" s="53" t="s">
        <v>397</v>
      </c>
      <c r="UXL31" s="53" t="s">
        <v>397</v>
      </c>
      <c r="UXM31" s="53" t="s">
        <v>397</v>
      </c>
      <c r="UXN31" s="53" t="s">
        <v>397</v>
      </c>
      <c r="UXO31" s="53" t="s">
        <v>397</v>
      </c>
      <c r="UXP31" s="53" t="s">
        <v>397</v>
      </c>
      <c r="UXQ31" s="53" t="s">
        <v>397</v>
      </c>
      <c r="UXR31" s="53" t="s">
        <v>397</v>
      </c>
      <c r="UXS31" s="53" t="s">
        <v>397</v>
      </c>
      <c r="UXT31" s="53" t="s">
        <v>397</v>
      </c>
      <c r="UXU31" s="53" t="s">
        <v>397</v>
      </c>
      <c r="UXV31" s="53" t="s">
        <v>397</v>
      </c>
      <c r="UXW31" s="53" t="s">
        <v>397</v>
      </c>
      <c r="UXX31" s="53" t="s">
        <v>397</v>
      </c>
      <c r="UXY31" s="53" t="s">
        <v>397</v>
      </c>
      <c r="UXZ31" s="53" t="s">
        <v>397</v>
      </c>
      <c r="UYA31" s="53" t="s">
        <v>397</v>
      </c>
      <c r="UYB31" s="53" t="s">
        <v>397</v>
      </c>
      <c r="UYC31" s="53" t="s">
        <v>397</v>
      </c>
      <c r="UYD31" s="53" t="s">
        <v>397</v>
      </c>
      <c r="UYE31" s="53" t="s">
        <v>397</v>
      </c>
      <c r="UYF31" s="53" t="s">
        <v>397</v>
      </c>
      <c r="UYG31" s="53" t="s">
        <v>397</v>
      </c>
      <c r="UYH31" s="53" t="s">
        <v>397</v>
      </c>
      <c r="UYI31" s="53" t="s">
        <v>397</v>
      </c>
      <c r="UYJ31" s="53" t="s">
        <v>397</v>
      </c>
      <c r="UYK31" s="53" t="s">
        <v>397</v>
      </c>
      <c r="UYL31" s="53" t="s">
        <v>397</v>
      </c>
      <c r="UYM31" s="53" t="s">
        <v>397</v>
      </c>
      <c r="UYN31" s="53" t="s">
        <v>397</v>
      </c>
      <c r="UYO31" s="53" t="s">
        <v>397</v>
      </c>
      <c r="UYP31" s="53" t="s">
        <v>397</v>
      </c>
      <c r="UYQ31" s="53" t="s">
        <v>397</v>
      </c>
      <c r="UYR31" s="53" t="s">
        <v>397</v>
      </c>
      <c r="UYS31" s="53" t="s">
        <v>397</v>
      </c>
      <c r="UYT31" s="53" t="s">
        <v>397</v>
      </c>
      <c r="UYU31" s="53" t="s">
        <v>397</v>
      </c>
      <c r="UYV31" s="53" t="s">
        <v>397</v>
      </c>
      <c r="UYW31" s="53" t="s">
        <v>397</v>
      </c>
      <c r="UYX31" s="53" t="s">
        <v>397</v>
      </c>
      <c r="UYY31" s="53" t="s">
        <v>397</v>
      </c>
      <c r="UYZ31" s="53" t="s">
        <v>397</v>
      </c>
      <c r="UZA31" s="53" t="s">
        <v>397</v>
      </c>
      <c r="UZB31" s="53" t="s">
        <v>397</v>
      </c>
      <c r="UZC31" s="53" t="s">
        <v>397</v>
      </c>
      <c r="UZD31" s="53" t="s">
        <v>397</v>
      </c>
      <c r="UZE31" s="53" t="s">
        <v>397</v>
      </c>
      <c r="UZF31" s="53" t="s">
        <v>397</v>
      </c>
      <c r="UZG31" s="53" t="s">
        <v>397</v>
      </c>
      <c r="UZH31" s="53" t="s">
        <v>397</v>
      </c>
      <c r="UZI31" s="53" t="s">
        <v>397</v>
      </c>
      <c r="UZJ31" s="53" t="s">
        <v>397</v>
      </c>
      <c r="UZK31" s="53" t="s">
        <v>397</v>
      </c>
      <c r="UZL31" s="53" t="s">
        <v>397</v>
      </c>
      <c r="UZM31" s="53" t="s">
        <v>397</v>
      </c>
      <c r="UZN31" s="53" t="s">
        <v>397</v>
      </c>
      <c r="UZO31" s="53" t="s">
        <v>397</v>
      </c>
      <c r="UZP31" s="53" t="s">
        <v>397</v>
      </c>
      <c r="UZQ31" s="53" t="s">
        <v>397</v>
      </c>
      <c r="UZR31" s="53" t="s">
        <v>397</v>
      </c>
      <c r="UZS31" s="53" t="s">
        <v>397</v>
      </c>
      <c r="UZT31" s="53" t="s">
        <v>397</v>
      </c>
      <c r="UZU31" s="53" t="s">
        <v>397</v>
      </c>
      <c r="UZV31" s="53" t="s">
        <v>397</v>
      </c>
      <c r="UZW31" s="53" t="s">
        <v>397</v>
      </c>
      <c r="UZX31" s="53" t="s">
        <v>397</v>
      </c>
      <c r="UZY31" s="53" t="s">
        <v>397</v>
      </c>
      <c r="UZZ31" s="53" t="s">
        <v>397</v>
      </c>
      <c r="VAA31" s="53" t="s">
        <v>397</v>
      </c>
      <c r="VAB31" s="53" t="s">
        <v>397</v>
      </c>
      <c r="VAC31" s="53" t="s">
        <v>397</v>
      </c>
      <c r="VAD31" s="53" t="s">
        <v>397</v>
      </c>
      <c r="VAE31" s="53" t="s">
        <v>397</v>
      </c>
      <c r="VAF31" s="53" t="s">
        <v>397</v>
      </c>
      <c r="VAG31" s="53" t="s">
        <v>397</v>
      </c>
      <c r="VAH31" s="53" t="s">
        <v>397</v>
      </c>
      <c r="VAI31" s="53" t="s">
        <v>397</v>
      </c>
      <c r="VAJ31" s="53" t="s">
        <v>397</v>
      </c>
      <c r="VAK31" s="53" t="s">
        <v>397</v>
      </c>
      <c r="VAL31" s="53" t="s">
        <v>397</v>
      </c>
      <c r="VAM31" s="53" t="s">
        <v>397</v>
      </c>
      <c r="VAN31" s="53" t="s">
        <v>397</v>
      </c>
      <c r="VAO31" s="53" t="s">
        <v>397</v>
      </c>
      <c r="VAP31" s="53" t="s">
        <v>397</v>
      </c>
      <c r="VAQ31" s="53" t="s">
        <v>397</v>
      </c>
      <c r="VAR31" s="53" t="s">
        <v>397</v>
      </c>
      <c r="VAS31" s="53" t="s">
        <v>397</v>
      </c>
      <c r="VAT31" s="53" t="s">
        <v>397</v>
      </c>
      <c r="VAU31" s="53" t="s">
        <v>397</v>
      </c>
      <c r="VAV31" s="53" t="s">
        <v>397</v>
      </c>
      <c r="VAW31" s="53" t="s">
        <v>397</v>
      </c>
      <c r="VAX31" s="53" t="s">
        <v>397</v>
      </c>
      <c r="VAY31" s="53" t="s">
        <v>397</v>
      </c>
      <c r="VAZ31" s="53" t="s">
        <v>397</v>
      </c>
      <c r="VBA31" s="53" t="s">
        <v>397</v>
      </c>
      <c r="VBB31" s="53" t="s">
        <v>397</v>
      </c>
      <c r="VBC31" s="53" t="s">
        <v>397</v>
      </c>
      <c r="VBD31" s="53" t="s">
        <v>397</v>
      </c>
      <c r="VBE31" s="53" t="s">
        <v>397</v>
      </c>
      <c r="VBF31" s="53" t="s">
        <v>397</v>
      </c>
      <c r="VBG31" s="53" t="s">
        <v>397</v>
      </c>
      <c r="VBH31" s="53" t="s">
        <v>397</v>
      </c>
      <c r="VBI31" s="53" t="s">
        <v>397</v>
      </c>
      <c r="VBJ31" s="53" t="s">
        <v>397</v>
      </c>
      <c r="VBK31" s="53" t="s">
        <v>397</v>
      </c>
      <c r="VBL31" s="53" t="s">
        <v>397</v>
      </c>
      <c r="VBM31" s="53" t="s">
        <v>397</v>
      </c>
      <c r="VBN31" s="53" t="s">
        <v>397</v>
      </c>
      <c r="VBO31" s="53" t="s">
        <v>397</v>
      </c>
      <c r="VBP31" s="53" t="s">
        <v>397</v>
      </c>
      <c r="VBQ31" s="53" t="s">
        <v>397</v>
      </c>
      <c r="VBR31" s="53" t="s">
        <v>397</v>
      </c>
      <c r="VBS31" s="53" t="s">
        <v>397</v>
      </c>
      <c r="VBT31" s="53" t="s">
        <v>397</v>
      </c>
      <c r="VBU31" s="53" t="s">
        <v>397</v>
      </c>
      <c r="VBV31" s="53" t="s">
        <v>397</v>
      </c>
      <c r="VBW31" s="53" t="s">
        <v>397</v>
      </c>
      <c r="VBX31" s="53" t="s">
        <v>397</v>
      </c>
      <c r="VBY31" s="53" t="s">
        <v>397</v>
      </c>
      <c r="VBZ31" s="53" t="s">
        <v>397</v>
      </c>
      <c r="VCA31" s="53" t="s">
        <v>397</v>
      </c>
      <c r="VCB31" s="53" t="s">
        <v>397</v>
      </c>
      <c r="VCC31" s="53" t="s">
        <v>397</v>
      </c>
      <c r="VCD31" s="53" t="s">
        <v>397</v>
      </c>
      <c r="VCE31" s="53" t="s">
        <v>397</v>
      </c>
      <c r="VCF31" s="53" t="s">
        <v>397</v>
      </c>
      <c r="VCG31" s="53" t="s">
        <v>397</v>
      </c>
      <c r="VCH31" s="53" t="s">
        <v>397</v>
      </c>
      <c r="VCI31" s="53" t="s">
        <v>397</v>
      </c>
      <c r="VCJ31" s="53" t="s">
        <v>397</v>
      </c>
      <c r="VCK31" s="53" t="s">
        <v>397</v>
      </c>
      <c r="VCL31" s="53" t="s">
        <v>397</v>
      </c>
      <c r="VCM31" s="53" t="s">
        <v>397</v>
      </c>
      <c r="VCN31" s="53" t="s">
        <v>397</v>
      </c>
      <c r="VCO31" s="53" t="s">
        <v>397</v>
      </c>
      <c r="VCP31" s="53" t="s">
        <v>397</v>
      </c>
      <c r="VCQ31" s="53" t="s">
        <v>397</v>
      </c>
      <c r="VCR31" s="53" t="s">
        <v>397</v>
      </c>
      <c r="VCS31" s="53" t="s">
        <v>397</v>
      </c>
      <c r="VCT31" s="53" t="s">
        <v>397</v>
      </c>
      <c r="VCU31" s="53" t="s">
        <v>397</v>
      </c>
      <c r="VCV31" s="53" t="s">
        <v>397</v>
      </c>
      <c r="VCW31" s="53" t="s">
        <v>397</v>
      </c>
      <c r="VCX31" s="53" t="s">
        <v>397</v>
      </c>
      <c r="VCY31" s="53" t="s">
        <v>397</v>
      </c>
      <c r="VCZ31" s="53" t="s">
        <v>397</v>
      </c>
      <c r="VDA31" s="53" t="s">
        <v>397</v>
      </c>
      <c r="VDB31" s="53" t="s">
        <v>397</v>
      </c>
      <c r="VDC31" s="53" t="s">
        <v>397</v>
      </c>
      <c r="VDD31" s="53" t="s">
        <v>397</v>
      </c>
      <c r="VDE31" s="53" t="s">
        <v>397</v>
      </c>
      <c r="VDF31" s="53" t="s">
        <v>397</v>
      </c>
      <c r="VDG31" s="53" t="s">
        <v>397</v>
      </c>
      <c r="VDH31" s="53" t="s">
        <v>397</v>
      </c>
      <c r="VDI31" s="53" t="s">
        <v>397</v>
      </c>
      <c r="VDJ31" s="53" t="s">
        <v>397</v>
      </c>
      <c r="VDK31" s="53" t="s">
        <v>397</v>
      </c>
      <c r="VDL31" s="53" t="s">
        <v>397</v>
      </c>
      <c r="VDM31" s="53" t="s">
        <v>397</v>
      </c>
      <c r="VDN31" s="53" t="s">
        <v>397</v>
      </c>
      <c r="VDO31" s="53" t="s">
        <v>397</v>
      </c>
      <c r="VDP31" s="53" t="s">
        <v>397</v>
      </c>
      <c r="VDQ31" s="53" t="s">
        <v>397</v>
      </c>
      <c r="VDR31" s="53" t="s">
        <v>397</v>
      </c>
      <c r="VDS31" s="53" t="s">
        <v>397</v>
      </c>
      <c r="VDT31" s="53" t="s">
        <v>397</v>
      </c>
      <c r="VDU31" s="53" t="s">
        <v>397</v>
      </c>
      <c r="VDV31" s="53" t="s">
        <v>397</v>
      </c>
      <c r="VDW31" s="53" t="s">
        <v>397</v>
      </c>
      <c r="VDX31" s="53" t="s">
        <v>397</v>
      </c>
      <c r="VDY31" s="53" t="s">
        <v>397</v>
      </c>
      <c r="VDZ31" s="53" t="s">
        <v>397</v>
      </c>
      <c r="VEA31" s="53" t="s">
        <v>397</v>
      </c>
      <c r="VEB31" s="53" t="s">
        <v>397</v>
      </c>
      <c r="VEC31" s="53" t="s">
        <v>397</v>
      </c>
      <c r="VED31" s="53" t="s">
        <v>397</v>
      </c>
      <c r="VEE31" s="53" t="s">
        <v>397</v>
      </c>
      <c r="VEF31" s="53" t="s">
        <v>397</v>
      </c>
      <c r="VEG31" s="53" t="s">
        <v>397</v>
      </c>
      <c r="VEH31" s="53" t="s">
        <v>397</v>
      </c>
      <c r="VEI31" s="53" t="s">
        <v>397</v>
      </c>
      <c r="VEJ31" s="53" t="s">
        <v>397</v>
      </c>
      <c r="VEK31" s="53" t="s">
        <v>397</v>
      </c>
      <c r="VEL31" s="53" t="s">
        <v>397</v>
      </c>
      <c r="VEM31" s="53" t="s">
        <v>397</v>
      </c>
      <c r="VEN31" s="53" t="s">
        <v>397</v>
      </c>
      <c r="VEO31" s="53" t="s">
        <v>397</v>
      </c>
      <c r="VEP31" s="53" t="s">
        <v>397</v>
      </c>
      <c r="VEQ31" s="53" t="s">
        <v>397</v>
      </c>
      <c r="VER31" s="53" t="s">
        <v>397</v>
      </c>
      <c r="VES31" s="53" t="s">
        <v>397</v>
      </c>
      <c r="VET31" s="53" t="s">
        <v>397</v>
      </c>
      <c r="VEU31" s="53" t="s">
        <v>397</v>
      </c>
      <c r="VEV31" s="53" t="s">
        <v>397</v>
      </c>
      <c r="VEW31" s="53" t="s">
        <v>397</v>
      </c>
      <c r="VEX31" s="53" t="s">
        <v>397</v>
      </c>
      <c r="VEY31" s="53" t="s">
        <v>397</v>
      </c>
      <c r="VEZ31" s="53" t="s">
        <v>397</v>
      </c>
      <c r="VFA31" s="53" t="s">
        <v>397</v>
      </c>
      <c r="VFB31" s="53" t="s">
        <v>397</v>
      </c>
      <c r="VFC31" s="53" t="s">
        <v>397</v>
      </c>
      <c r="VFD31" s="53" t="s">
        <v>397</v>
      </c>
      <c r="VFE31" s="53" t="s">
        <v>397</v>
      </c>
      <c r="VFF31" s="53" t="s">
        <v>397</v>
      </c>
      <c r="VFG31" s="53" t="s">
        <v>397</v>
      </c>
      <c r="VFH31" s="53" t="s">
        <v>397</v>
      </c>
      <c r="VFI31" s="53" t="s">
        <v>397</v>
      </c>
      <c r="VFJ31" s="53" t="s">
        <v>397</v>
      </c>
      <c r="VFK31" s="53" t="s">
        <v>397</v>
      </c>
      <c r="VFL31" s="53" t="s">
        <v>397</v>
      </c>
      <c r="VFM31" s="53" t="s">
        <v>397</v>
      </c>
      <c r="VFN31" s="53" t="s">
        <v>397</v>
      </c>
      <c r="VFO31" s="53" t="s">
        <v>397</v>
      </c>
      <c r="VFP31" s="53" t="s">
        <v>397</v>
      </c>
      <c r="VFQ31" s="53" t="s">
        <v>397</v>
      </c>
      <c r="VFR31" s="53" t="s">
        <v>397</v>
      </c>
      <c r="VFS31" s="53" t="s">
        <v>397</v>
      </c>
      <c r="VFT31" s="53" t="s">
        <v>397</v>
      </c>
      <c r="VFU31" s="53" t="s">
        <v>397</v>
      </c>
      <c r="VFV31" s="53" t="s">
        <v>397</v>
      </c>
      <c r="VFW31" s="53" t="s">
        <v>397</v>
      </c>
      <c r="VFX31" s="53" t="s">
        <v>397</v>
      </c>
      <c r="VFY31" s="53" t="s">
        <v>397</v>
      </c>
      <c r="VFZ31" s="53" t="s">
        <v>397</v>
      </c>
      <c r="VGA31" s="53" t="s">
        <v>397</v>
      </c>
      <c r="VGB31" s="53" t="s">
        <v>397</v>
      </c>
      <c r="VGC31" s="53" t="s">
        <v>397</v>
      </c>
      <c r="VGD31" s="53" t="s">
        <v>397</v>
      </c>
      <c r="VGE31" s="53" t="s">
        <v>397</v>
      </c>
      <c r="VGF31" s="53" t="s">
        <v>397</v>
      </c>
      <c r="VGG31" s="53" t="s">
        <v>397</v>
      </c>
      <c r="VGH31" s="53" t="s">
        <v>397</v>
      </c>
      <c r="VGI31" s="53" t="s">
        <v>397</v>
      </c>
      <c r="VGJ31" s="53" t="s">
        <v>397</v>
      </c>
      <c r="VGK31" s="53" t="s">
        <v>397</v>
      </c>
      <c r="VGL31" s="53" t="s">
        <v>397</v>
      </c>
      <c r="VGM31" s="53" t="s">
        <v>397</v>
      </c>
      <c r="VGN31" s="53" t="s">
        <v>397</v>
      </c>
      <c r="VGO31" s="53" t="s">
        <v>397</v>
      </c>
      <c r="VGP31" s="53" t="s">
        <v>397</v>
      </c>
      <c r="VGQ31" s="53" t="s">
        <v>397</v>
      </c>
      <c r="VGR31" s="53" t="s">
        <v>397</v>
      </c>
      <c r="VGS31" s="53" t="s">
        <v>397</v>
      </c>
      <c r="VGT31" s="53" t="s">
        <v>397</v>
      </c>
      <c r="VGU31" s="53" t="s">
        <v>397</v>
      </c>
      <c r="VGV31" s="53" t="s">
        <v>397</v>
      </c>
      <c r="VGW31" s="53" t="s">
        <v>397</v>
      </c>
      <c r="VGX31" s="53" t="s">
        <v>397</v>
      </c>
      <c r="VGY31" s="53" t="s">
        <v>397</v>
      </c>
      <c r="VGZ31" s="53" t="s">
        <v>397</v>
      </c>
      <c r="VHA31" s="53" t="s">
        <v>397</v>
      </c>
      <c r="VHB31" s="53" t="s">
        <v>397</v>
      </c>
      <c r="VHC31" s="53" t="s">
        <v>397</v>
      </c>
      <c r="VHD31" s="53" t="s">
        <v>397</v>
      </c>
      <c r="VHE31" s="53" t="s">
        <v>397</v>
      </c>
      <c r="VHF31" s="53" t="s">
        <v>397</v>
      </c>
      <c r="VHG31" s="53" t="s">
        <v>397</v>
      </c>
      <c r="VHH31" s="53" t="s">
        <v>397</v>
      </c>
      <c r="VHI31" s="53" t="s">
        <v>397</v>
      </c>
      <c r="VHJ31" s="53" t="s">
        <v>397</v>
      </c>
      <c r="VHK31" s="53" t="s">
        <v>397</v>
      </c>
      <c r="VHL31" s="53" t="s">
        <v>397</v>
      </c>
      <c r="VHM31" s="53" t="s">
        <v>397</v>
      </c>
      <c r="VHN31" s="53" t="s">
        <v>397</v>
      </c>
      <c r="VHO31" s="53" t="s">
        <v>397</v>
      </c>
      <c r="VHP31" s="53" t="s">
        <v>397</v>
      </c>
      <c r="VHQ31" s="53" t="s">
        <v>397</v>
      </c>
      <c r="VHR31" s="53" t="s">
        <v>397</v>
      </c>
      <c r="VHS31" s="53" t="s">
        <v>397</v>
      </c>
      <c r="VHT31" s="53" t="s">
        <v>397</v>
      </c>
      <c r="VHU31" s="53" t="s">
        <v>397</v>
      </c>
      <c r="VHV31" s="53" t="s">
        <v>397</v>
      </c>
      <c r="VHW31" s="53" t="s">
        <v>397</v>
      </c>
      <c r="VHX31" s="53" t="s">
        <v>397</v>
      </c>
      <c r="VHY31" s="53" t="s">
        <v>397</v>
      </c>
      <c r="VHZ31" s="53" t="s">
        <v>397</v>
      </c>
      <c r="VIA31" s="53" t="s">
        <v>397</v>
      </c>
      <c r="VIB31" s="53" t="s">
        <v>397</v>
      </c>
      <c r="VIC31" s="53" t="s">
        <v>397</v>
      </c>
      <c r="VID31" s="53" t="s">
        <v>397</v>
      </c>
      <c r="VIE31" s="53" t="s">
        <v>397</v>
      </c>
      <c r="VIF31" s="53" t="s">
        <v>397</v>
      </c>
      <c r="VIG31" s="53" t="s">
        <v>397</v>
      </c>
      <c r="VIH31" s="53" t="s">
        <v>397</v>
      </c>
      <c r="VII31" s="53" t="s">
        <v>397</v>
      </c>
      <c r="VIJ31" s="53" t="s">
        <v>397</v>
      </c>
      <c r="VIK31" s="53" t="s">
        <v>397</v>
      </c>
      <c r="VIL31" s="53" t="s">
        <v>397</v>
      </c>
      <c r="VIM31" s="53" t="s">
        <v>397</v>
      </c>
      <c r="VIN31" s="53" t="s">
        <v>397</v>
      </c>
      <c r="VIO31" s="53" t="s">
        <v>397</v>
      </c>
      <c r="VIP31" s="53" t="s">
        <v>397</v>
      </c>
      <c r="VIQ31" s="53" t="s">
        <v>397</v>
      </c>
      <c r="VIR31" s="53" t="s">
        <v>397</v>
      </c>
      <c r="VIS31" s="53" t="s">
        <v>397</v>
      </c>
      <c r="VIT31" s="53" t="s">
        <v>397</v>
      </c>
      <c r="VIU31" s="53" t="s">
        <v>397</v>
      </c>
      <c r="VIV31" s="53" t="s">
        <v>397</v>
      </c>
      <c r="VIW31" s="53" t="s">
        <v>397</v>
      </c>
      <c r="VIX31" s="53" t="s">
        <v>397</v>
      </c>
      <c r="VIY31" s="53" t="s">
        <v>397</v>
      </c>
      <c r="VIZ31" s="53" t="s">
        <v>397</v>
      </c>
      <c r="VJA31" s="53" t="s">
        <v>397</v>
      </c>
      <c r="VJB31" s="53" t="s">
        <v>397</v>
      </c>
      <c r="VJC31" s="53" t="s">
        <v>397</v>
      </c>
      <c r="VJD31" s="53" t="s">
        <v>397</v>
      </c>
      <c r="VJE31" s="53" t="s">
        <v>397</v>
      </c>
      <c r="VJF31" s="53" t="s">
        <v>397</v>
      </c>
      <c r="VJG31" s="53" t="s">
        <v>397</v>
      </c>
      <c r="VJH31" s="53" t="s">
        <v>397</v>
      </c>
      <c r="VJI31" s="53" t="s">
        <v>397</v>
      </c>
      <c r="VJJ31" s="53" t="s">
        <v>397</v>
      </c>
      <c r="VJK31" s="53" t="s">
        <v>397</v>
      </c>
      <c r="VJL31" s="53" t="s">
        <v>397</v>
      </c>
      <c r="VJM31" s="53" t="s">
        <v>397</v>
      </c>
      <c r="VJN31" s="53" t="s">
        <v>397</v>
      </c>
      <c r="VJO31" s="53" t="s">
        <v>397</v>
      </c>
      <c r="VJP31" s="53" t="s">
        <v>397</v>
      </c>
      <c r="VJQ31" s="53" t="s">
        <v>397</v>
      </c>
      <c r="VJR31" s="53" t="s">
        <v>397</v>
      </c>
      <c r="VJS31" s="53" t="s">
        <v>397</v>
      </c>
      <c r="VJT31" s="53" t="s">
        <v>397</v>
      </c>
      <c r="VJU31" s="53" t="s">
        <v>397</v>
      </c>
      <c r="VJV31" s="53" t="s">
        <v>397</v>
      </c>
      <c r="VJW31" s="53" t="s">
        <v>397</v>
      </c>
      <c r="VJX31" s="53" t="s">
        <v>397</v>
      </c>
      <c r="VJY31" s="53" t="s">
        <v>397</v>
      </c>
      <c r="VJZ31" s="53" t="s">
        <v>397</v>
      </c>
      <c r="VKA31" s="53" t="s">
        <v>397</v>
      </c>
      <c r="VKB31" s="53" t="s">
        <v>397</v>
      </c>
      <c r="VKC31" s="53" t="s">
        <v>397</v>
      </c>
      <c r="VKD31" s="53" t="s">
        <v>397</v>
      </c>
      <c r="VKE31" s="53" t="s">
        <v>397</v>
      </c>
      <c r="VKF31" s="53" t="s">
        <v>397</v>
      </c>
      <c r="VKG31" s="53" t="s">
        <v>397</v>
      </c>
      <c r="VKH31" s="53" t="s">
        <v>397</v>
      </c>
      <c r="VKI31" s="53" t="s">
        <v>397</v>
      </c>
      <c r="VKJ31" s="53" t="s">
        <v>397</v>
      </c>
      <c r="VKK31" s="53" t="s">
        <v>397</v>
      </c>
      <c r="VKL31" s="53" t="s">
        <v>397</v>
      </c>
      <c r="VKM31" s="53" t="s">
        <v>397</v>
      </c>
      <c r="VKN31" s="53" t="s">
        <v>397</v>
      </c>
      <c r="VKO31" s="53" t="s">
        <v>397</v>
      </c>
      <c r="VKP31" s="53" t="s">
        <v>397</v>
      </c>
      <c r="VKQ31" s="53" t="s">
        <v>397</v>
      </c>
      <c r="VKR31" s="53" t="s">
        <v>397</v>
      </c>
      <c r="VKS31" s="53" t="s">
        <v>397</v>
      </c>
      <c r="VKT31" s="53" t="s">
        <v>397</v>
      </c>
      <c r="VKU31" s="53" t="s">
        <v>397</v>
      </c>
      <c r="VKV31" s="53" t="s">
        <v>397</v>
      </c>
      <c r="VKW31" s="53" t="s">
        <v>397</v>
      </c>
      <c r="VKX31" s="53" t="s">
        <v>397</v>
      </c>
      <c r="VKY31" s="53" t="s">
        <v>397</v>
      </c>
      <c r="VKZ31" s="53" t="s">
        <v>397</v>
      </c>
      <c r="VLA31" s="53" t="s">
        <v>397</v>
      </c>
      <c r="VLB31" s="53" t="s">
        <v>397</v>
      </c>
      <c r="VLC31" s="53" t="s">
        <v>397</v>
      </c>
      <c r="VLD31" s="53" t="s">
        <v>397</v>
      </c>
      <c r="VLE31" s="53" t="s">
        <v>397</v>
      </c>
      <c r="VLF31" s="53" t="s">
        <v>397</v>
      </c>
      <c r="VLG31" s="53" t="s">
        <v>397</v>
      </c>
      <c r="VLH31" s="53" t="s">
        <v>397</v>
      </c>
      <c r="VLI31" s="53" t="s">
        <v>397</v>
      </c>
      <c r="VLJ31" s="53" t="s">
        <v>397</v>
      </c>
      <c r="VLK31" s="53" t="s">
        <v>397</v>
      </c>
      <c r="VLL31" s="53" t="s">
        <v>397</v>
      </c>
      <c r="VLM31" s="53" t="s">
        <v>397</v>
      </c>
      <c r="VLN31" s="53" t="s">
        <v>397</v>
      </c>
      <c r="VLO31" s="53" t="s">
        <v>397</v>
      </c>
      <c r="VLP31" s="53" t="s">
        <v>397</v>
      </c>
      <c r="VLQ31" s="53" t="s">
        <v>397</v>
      </c>
      <c r="VLR31" s="53" t="s">
        <v>397</v>
      </c>
      <c r="VLS31" s="53" t="s">
        <v>397</v>
      </c>
      <c r="VLT31" s="53" t="s">
        <v>397</v>
      </c>
      <c r="VLU31" s="53" t="s">
        <v>397</v>
      </c>
      <c r="VLV31" s="53" t="s">
        <v>397</v>
      </c>
      <c r="VLW31" s="53" t="s">
        <v>397</v>
      </c>
      <c r="VLX31" s="53" t="s">
        <v>397</v>
      </c>
      <c r="VLY31" s="53" t="s">
        <v>397</v>
      </c>
      <c r="VLZ31" s="53" t="s">
        <v>397</v>
      </c>
      <c r="VMA31" s="53" t="s">
        <v>397</v>
      </c>
      <c r="VMB31" s="53" t="s">
        <v>397</v>
      </c>
      <c r="VMC31" s="53" t="s">
        <v>397</v>
      </c>
      <c r="VMD31" s="53" t="s">
        <v>397</v>
      </c>
      <c r="VME31" s="53" t="s">
        <v>397</v>
      </c>
      <c r="VMF31" s="53" t="s">
        <v>397</v>
      </c>
      <c r="VMG31" s="53" t="s">
        <v>397</v>
      </c>
      <c r="VMH31" s="53" t="s">
        <v>397</v>
      </c>
      <c r="VMI31" s="53" t="s">
        <v>397</v>
      </c>
      <c r="VMJ31" s="53" t="s">
        <v>397</v>
      </c>
      <c r="VMK31" s="53" t="s">
        <v>397</v>
      </c>
      <c r="VML31" s="53" t="s">
        <v>397</v>
      </c>
      <c r="VMM31" s="53" t="s">
        <v>397</v>
      </c>
      <c r="VMN31" s="53" t="s">
        <v>397</v>
      </c>
      <c r="VMO31" s="53" t="s">
        <v>397</v>
      </c>
      <c r="VMP31" s="53" t="s">
        <v>397</v>
      </c>
      <c r="VMQ31" s="53" t="s">
        <v>397</v>
      </c>
      <c r="VMR31" s="53" t="s">
        <v>397</v>
      </c>
      <c r="VMS31" s="53" t="s">
        <v>397</v>
      </c>
      <c r="VMT31" s="53" t="s">
        <v>397</v>
      </c>
      <c r="VMU31" s="53" t="s">
        <v>397</v>
      </c>
      <c r="VMV31" s="53" t="s">
        <v>397</v>
      </c>
      <c r="VMW31" s="53" t="s">
        <v>397</v>
      </c>
      <c r="VMX31" s="53" t="s">
        <v>397</v>
      </c>
      <c r="VMY31" s="53" t="s">
        <v>397</v>
      </c>
      <c r="VMZ31" s="53" t="s">
        <v>397</v>
      </c>
      <c r="VNA31" s="53" t="s">
        <v>397</v>
      </c>
      <c r="VNB31" s="53" t="s">
        <v>397</v>
      </c>
      <c r="VNC31" s="53" t="s">
        <v>397</v>
      </c>
      <c r="VND31" s="53" t="s">
        <v>397</v>
      </c>
      <c r="VNE31" s="53" t="s">
        <v>397</v>
      </c>
      <c r="VNF31" s="53" t="s">
        <v>397</v>
      </c>
      <c r="VNG31" s="53" t="s">
        <v>397</v>
      </c>
      <c r="VNH31" s="53" t="s">
        <v>397</v>
      </c>
      <c r="VNI31" s="53" t="s">
        <v>397</v>
      </c>
      <c r="VNJ31" s="53" t="s">
        <v>397</v>
      </c>
      <c r="VNK31" s="53" t="s">
        <v>397</v>
      </c>
      <c r="VNL31" s="53" t="s">
        <v>397</v>
      </c>
      <c r="VNM31" s="53" t="s">
        <v>397</v>
      </c>
      <c r="VNN31" s="53" t="s">
        <v>397</v>
      </c>
      <c r="VNO31" s="53" t="s">
        <v>397</v>
      </c>
      <c r="VNP31" s="53" t="s">
        <v>397</v>
      </c>
      <c r="VNQ31" s="53" t="s">
        <v>397</v>
      </c>
      <c r="VNR31" s="53" t="s">
        <v>397</v>
      </c>
      <c r="VNS31" s="53" t="s">
        <v>397</v>
      </c>
      <c r="VNT31" s="53" t="s">
        <v>397</v>
      </c>
      <c r="VNU31" s="53" t="s">
        <v>397</v>
      </c>
      <c r="VNV31" s="53" t="s">
        <v>397</v>
      </c>
      <c r="VNW31" s="53" t="s">
        <v>397</v>
      </c>
      <c r="VNX31" s="53" t="s">
        <v>397</v>
      </c>
      <c r="VNY31" s="53" t="s">
        <v>397</v>
      </c>
      <c r="VNZ31" s="53" t="s">
        <v>397</v>
      </c>
      <c r="VOA31" s="53" t="s">
        <v>397</v>
      </c>
      <c r="VOB31" s="53" t="s">
        <v>397</v>
      </c>
      <c r="VOC31" s="53" t="s">
        <v>397</v>
      </c>
      <c r="VOD31" s="53" t="s">
        <v>397</v>
      </c>
      <c r="VOE31" s="53" t="s">
        <v>397</v>
      </c>
      <c r="VOF31" s="53" t="s">
        <v>397</v>
      </c>
      <c r="VOG31" s="53" t="s">
        <v>397</v>
      </c>
      <c r="VOH31" s="53" t="s">
        <v>397</v>
      </c>
      <c r="VOI31" s="53" t="s">
        <v>397</v>
      </c>
      <c r="VOJ31" s="53" t="s">
        <v>397</v>
      </c>
      <c r="VOK31" s="53" t="s">
        <v>397</v>
      </c>
      <c r="VOL31" s="53" t="s">
        <v>397</v>
      </c>
      <c r="VOM31" s="53" t="s">
        <v>397</v>
      </c>
      <c r="VON31" s="53" t="s">
        <v>397</v>
      </c>
      <c r="VOO31" s="53" t="s">
        <v>397</v>
      </c>
      <c r="VOP31" s="53" t="s">
        <v>397</v>
      </c>
      <c r="VOQ31" s="53" t="s">
        <v>397</v>
      </c>
      <c r="VOR31" s="53" t="s">
        <v>397</v>
      </c>
      <c r="VOS31" s="53" t="s">
        <v>397</v>
      </c>
      <c r="VOT31" s="53" t="s">
        <v>397</v>
      </c>
      <c r="VOU31" s="53" t="s">
        <v>397</v>
      </c>
      <c r="VOV31" s="53" t="s">
        <v>397</v>
      </c>
      <c r="VOW31" s="53" t="s">
        <v>397</v>
      </c>
      <c r="VOX31" s="53" t="s">
        <v>397</v>
      </c>
      <c r="VOY31" s="53" t="s">
        <v>397</v>
      </c>
      <c r="VOZ31" s="53" t="s">
        <v>397</v>
      </c>
      <c r="VPA31" s="53" t="s">
        <v>397</v>
      </c>
      <c r="VPB31" s="53" t="s">
        <v>397</v>
      </c>
      <c r="VPC31" s="53" t="s">
        <v>397</v>
      </c>
      <c r="VPD31" s="53" t="s">
        <v>397</v>
      </c>
      <c r="VPE31" s="53" t="s">
        <v>397</v>
      </c>
      <c r="VPF31" s="53" t="s">
        <v>397</v>
      </c>
      <c r="VPG31" s="53" t="s">
        <v>397</v>
      </c>
      <c r="VPH31" s="53" t="s">
        <v>397</v>
      </c>
      <c r="VPI31" s="53" t="s">
        <v>397</v>
      </c>
      <c r="VPJ31" s="53" t="s">
        <v>397</v>
      </c>
      <c r="VPK31" s="53" t="s">
        <v>397</v>
      </c>
      <c r="VPL31" s="53" t="s">
        <v>397</v>
      </c>
      <c r="VPM31" s="53" t="s">
        <v>397</v>
      </c>
      <c r="VPN31" s="53" t="s">
        <v>397</v>
      </c>
      <c r="VPO31" s="53" t="s">
        <v>397</v>
      </c>
      <c r="VPP31" s="53" t="s">
        <v>397</v>
      </c>
      <c r="VPQ31" s="53" t="s">
        <v>397</v>
      </c>
      <c r="VPR31" s="53" t="s">
        <v>397</v>
      </c>
      <c r="VPS31" s="53" t="s">
        <v>397</v>
      </c>
      <c r="VPT31" s="53" t="s">
        <v>397</v>
      </c>
      <c r="VPU31" s="53" t="s">
        <v>397</v>
      </c>
      <c r="VPV31" s="53" t="s">
        <v>397</v>
      </c>
      <c r="VPW31" s="53" t="s">
        <v>397</v>
      </c>
      <c r="VPX31" s="53" t="s">
        <v>397</v>
      </c>
      <c r="VPY31" s="53" t="s">
        <v>397</v>
      </c>
      <c r="VPZ31" s="53" t="s">
        <v>397</v>
      </c>
      <c r="VQA31" s="53" t="s">
        <v>397</v>
      </c>
      <c r="VQB31" s="53" t="s">
        <v>397</v>
      </c>
      <c r="VQC31" s="53" t="s">
        <v>397</v>
      </c>
      <c r="VQD31" s="53" t="s">
        <v>397</v>
      </c>
      <c r="VQE31" s="53" t="s">
        <v>397</v>
      </c>
      <c r="VQF31" s="53" t="s">
        <v>397</v>
      </c>
      <c r="VQG31" s="53" t="s">
        <v>397</v>
      </c>
      <c r="VQH31" s="53" t="s">
        <v>397</v>
      </c>
      <c r="VQI31" s="53" t="s">
        <v>397</v>
      </c>
      <c r="VQJ31" s="53" t="s">
        <v>397</v>
      </c>
      <c r="VQK31" s="53" t="s">
        <v>397</v>
      </c>
      <c r="VQL31" s="53" t="s">
        <v>397</v>
      </c>
      <c r="VQM31" s="53" t="s">
        <v>397</v>
      </c>
      <c r="VQN31" s="53" t="s">
        <v>397</v>
      </c>
      <c r="VQO31" s="53" t="s">
        <v>397</v>
      </c>
      <c r="VQP31" s="53" t="s">
        <v>397</v>
      </c>
      <c r="VQQ31" s="53" t="s">
        <v>397</v>
      </c>
      <c r="VQR31" s="53" t="s">
        <v>397</v>
      </c>
      <c r="VQS31" s="53" t="s">
        <v>397</v>
      </c>
      <c r="VQT31" s="53" t="s">
        <v>397</v>
      </c>
      <c r="VQU31" s="53" t="s">
        <v>397</v>
      </c>
      <c r="VQV31" s="53" t="s">
        <v>397</v>
      </c>
      <c r="VQW31" s="53" t="s">
        <v>397</v>
      </c>
      <c r="VQX31" s="53" t="s">
        <v>397</v>
      </c>
      <c r="VQY31" s="53" t="s">
        <v>397</v>
      </c>
      <c r="VQZ31" s="53" t="s">
        <v>397</v>
      </c>
      <c r="VRA31" s="53" t="s">
        <v>397</v>
      </c>
      <c r="VRB31" s="53" t="s">
        <v>397</v>
      </c>
      <c r="VRC31" s="53" t="s">
        <v>397</v>
      </c>
      <c r="VRD31" s="53" t="s">
        <v>397</v>
      </c>
      <c r="VRE31" s="53" t="s">
        <v>397</v>
      </c>
      <c r="VRF31" s="53" t="s">
        <v>397</v>
      </c>
      <c r="VRG31" s="53" t="s">
        <v>397</v>
      </c>
      <c r="VRH31" s="53" t="s">
        <v>397</v>
      </c>
      <c r="VRI31" s="53" t="s">
        <v>397</v>
      </c>
      <c r="VRJ31" s="53" t="s">
        <v>397</v>
      </c>
      <c r="VRK31" s="53" t="s">
        <v>397</v>
      </c>
      <c r="VRL31" s="53" t="s">
        <v>397</v>
      </c>
      <c r="VRM31" s="53" t="s">
        <v>397</v>
      </c>
      <c r="VRN31" s="53" t="s">
        <v>397</v>
      </c>
      <c r="VRO31" s="53" t="s">
        <v>397</v>
      </c>
      <c r="VRP31" s="53" t="s">
        <v>397</v>
      </c>
      <c r="VRQ31" s="53" t="s">
        <v>397</v>
      </c>
      <c r="VRR31" s="53" t="s">
        <v>397</v>
      </c>
      <c r="VRS31" s="53" t="s">
        <v>397</v>
      </c>
      <c r="VRT31" s="53" t="s">
        <v>397</v>
      </c>
      <c r="VRU31" s="53" t="s">
        <v>397</v>
      </c>
      <c r="VRV31" s="53" t="s">
        <v>397</v>
      </c>
      <c r="VRW31" s="53" t="s">
        <v>397</v>
      </c>
      <c r="VRX31" s="53" t="s">
        <v>397</v>
      </c>
      <c r="VRY31" s="53" t="s">
        <v>397</v>
      </c>
      <c r="VRZ31" s="53" t="s">
        <v>397</v>
      </c>
      <c r="VSA31" s="53" t="s">
        <v>397</v>
      </c>
      <c r="VSB31" s="53" t="s">
        <v>397</v>
      </c>
      <c r="VSC31" s="53" t="s">
        <v>397</v>
      </c>
      <c r="VSD31" s="53" t="s">
        <v>397</v>
      </c>
      <c r="VSE31" s="53" t="s">
        <v>397</v>
      </c>
      <c r="VSF31" s="53" t="s">
        <v>397</v>
      </c>
      <c r="VSG31" s="53" t="s">
        <v>397</v>
      </c>
      <c r="VSH31" s="53" t="s">
        <v>397</v>
      </c>
      <c r="VSI31" s="53" t="s">
        <v>397</v>
      </c>
      <c r="VSJ31" s="53" t="s">
        <v>397</v>
      </c>
      <c r="VSK31" s="53" t="s">
        <v>397</v>
      </c>
      <c r="VSL31" s="53" t="s">
        <v>397</v>
      </c>
      <c r="VSM31" s="53" t="s">
        <v>397</v>
      </c>
      <c r="VSN31" s="53" t="s">
        <v>397</v>
      </c>
      <c r="VSO31" s="53" t="s">
        <v>397</v>
      </c>
      <c r="VSP31" s="53" t="s">
        <v>397</v>
      </c>
      <c r="VSQ31" s="53" t="s">
        <v>397</v>
      </c>
      <c r="VSR31" s="53" t="s">
        <v>397</v>
      </c>
      <c r="VSS31" s="53" t="s">
        <v>397</v>
      </c>
      <c r="VST31" s="53" t="s">
        <v>397</v>
      </c>
      <c r="VSU31" s="53" t="s">
        <v>397</v>
      </c>
      <c r="VSV31" s="53" t="s">
        <v>397</v>
      </c>
      <c r="VSW31" s="53" t="s">
        <v>397</v>
      </c>
      <c r="VSX31" s="53" t="s">
        <v>397</v>
      </c>
      <c r="VSY31" s="53" t="s">
        <v>397</v>
      </c>
      <c r="VSZ31" s="53" t="s">
        <v>397</v>
      </c>
      <c r="VTA31" s="53" t="s">
        <v>397</v>
      </c>
      <c r="VTB31" s="53" t="s">
        <v>397</v>
      </c>
      <c r="VTC31" s="53" t="s">
        <v>397</v>
      </c>
      <c r="VTD31" s="53" t="s">
        <v>397</v>
      </c>
      <c r="VTE31" s="53" t="s">
        <v>397</v>
      </c>
      <c r="VTF31" s="53" t="s">
        <v>397</v>
      </c>
      <c r="VTG31" s="53" t="s">
        <v>397</v>
      </c>
      <c r="VTH31" s="53" t="s">
        <v>397</v>
      </c>
      <c r="VTI31" s="53" t="s">
        <v>397</v>
      </c>
      <c r="VTJ31" s="53" t="s">
        <v>397</v>
      </c>
      <c r="VTK31" s="53" t="s">
        <v>397</v>
      </c>
      <c r="VTL31" s="53" t="s">
        <v>397</v>
      </c>
      <c r="VTM31" s="53" t="s">
        <v>397</v>
      </c>
      <c r="VTN31" s="53" t="s">
        <v>397</v>
      </c>
      <c r="VTO31" s="53" t="s">
        <v>397</v>
      </c>
      <c r="VTP31" s="53" t="s">
        <v>397</v>
      </c>
      <c r="VTQ31" s="53" t="s">
        <v>397</v>
      </c>
      <c r="VTR31" s="53" t="s">
        <v>397</v>
      </c>
      <c r="VTS31" s="53" t="s">
        <v>397</v>
      </c>
      <c r="VTT31" s="53" t="s">
        <v>397</v>
      </c>
      <c r="VTU31" s="53" t="s">
        <v>397</v>
      </c>
      <c r="VTV31" s="53" t="s">
        <v>397</v>
      </c>
      <c r="VTW31" s="53" t="s">
        <v>397</v>
      </c>
      <c r="VTX31" s="53" t="s">
        <v>397</v>
      </c>
      <c r="VTY31" s="53" t="s">
        <v>397</v>
      </c>
      <c r="VTZ31" s="53" t="s">
        <v>397</v>
      </c>
      <c r="VUA31" s="53" t="s">
        <v>397</v>
      </c>
      <c r="VUB31" s="53" t="s">
        <v>397</v>
      </c>
      <c r="VUC31" s="53" t="s">
        <v>397</v>
      </c>
      <c r="VUD31" s="53" t="s">
        <v>397</v>
      </c>
      <c r="VUE31" s="53" t="s">
        <v>397</v>
      </c>
      <c r="VUF31" s="53" t="s">
        <v>397</v>
      </c>
      <c r="VUG31" s="53" t="s">
        <v>397</v>
      </c>
      <c r="VUH31" s="53" t="s">
        <v>397</v>
      </c>
      <c r="VUI31" s="53" t="s">
        <v>397</v>
      </c>
      <c r="VUJ31" s="53" t="s">
        <v>397</v>
      </c>
      <c r="VUK31" s="53" t="s">
        <v>397</v>
      </c>
      <c r="VUL31" s="53" t="s">
        <v>397</v>
      </c>
      <c r="VUM31" s="53" t="s">
        <v>397</v>
      </c>
      <c r="VUN31" s="53" t="s">
        <v>397</v>
      </c>
      <c r="VUO31" s="53" t="s">
        <v>397</v>
      </c>
      <c r="VUP31" s="53" t="s">
        <v>397</v>
      </c>
      <c r="VUQ31" s="53" t="s">
        <v>397</v>
      </c>
      <c r="VUR31" s="53" t="s">
        <v>397</v>
      </c>
      <c r="VUS31" s="53" t="s">
        <v>397</v>
      </c>
      <c r="VUT31" s="53" t="s">
        <v>397</v>
      </c>
      <c r="VUU31" s="53" t="s">
        <v>397</v>
      </c>
      <c r="VUV31" s="53" t="s">
        <v>397</v>
      </c>
      <c r="VUW31" s="53" t="s">
        <v>397</v>
      </c>
      <c r="VUX31" s="53" t="s">
        <v>397</v>
      </c>
      <c r="VUY31" s="53" t="s">
        <v>397</v>
      </c>
      <c r="VUZ31" s="53" t="s">
        <v>397</v>
      </c>
      <c r="VVA31" s="53" t="s">
        <v>397</v>
      </c>
      <c r="VVB31" s="53" t="s">
        <v>397</v>
      </c>
      <c r="VVC31" s="53" t="s">
        <v>397</v>
      </c>
      <c r="VVD31" s="53" t="s">
        <v>397</v>
      </c>
      <c r="VVE31" s="53" t="s">
        <v>397</v>
      </c>
      <c r="VVF31" s="53" t="s">
        <v>397</v>
      </c>
      <c r="VVG31" s="53" t="s">
        <v>397</v>
      </c>
      <c r="VVH31" s="53" t="s">
        <v>397</v>
      </c>
      <c r="VVI31" s="53" t="s">
        <v>397</v>
      </c>
      <c r="VVJ31" s="53" t="s">
        <v>397</v>
      </c>
      <c r="VVK31" s="53" t="s">
        <v>397</v>
      </c>
      <c r="VVL31" s="53" t="s">
        <v>397</v>
      </c>
      <c r="VVM31" s="53" t="s">
        <v>397</v>
      </c>
      <c r="VVN31" s="53" t="s">
        <v>397</v>
      </c>
      <c r="VVO31" s="53" t="s">
        <v>397</v>
      </c>
      <c r="VVP31" s="53" t="s">
        <v>397</v>
      </c>
      <c r="VVQ31" s="53" t="s">
        <v>397</v>
      </c>
      <c r="VVR31" s="53" t="s">
        <v>397</v>
      </c>
      <c r="VVS31" s="53" t="s">
        <v>397</v>
      </c>
      <c r="VVT31" s="53" t="s">
        <v>397</v>
      </c>
      <c r="VVU31" s="53" t="s">
        <v>397</v>
      </c>
      <c r="VVV31" s="53" t="s">
        <v>397</v>
      </c>
      <c r="VVW31" s="53" t="s">
        <v>397</v>
      </c>
      <c r="VVX31" s="53" t="s">
        <v>397</v>
      </c>
      <c r="VVY31" s="53" t="s">
        <v>397</v>
      </c>
      <c r="VVZ31" s="53" t="s">
        <v>397</v>
      </c>
      <c r="VWA31" s="53" t="s">
        <v>397</v>
      </c>
      <c r="VWB31" s="53" t="s">
        <v>397</v>
      </c>
      <c r="VWC31" s="53" t="s">
        <v>397</v>
      </c>
      <c r="VWD31" s="53" t="s">
        <v>397</v>
      </c>
      <c r="VWE31" s="53" t="s">
        <v>397</v>
      </c>
      <c r="VWF31" s="53" t="s">
        <v>397</v>
      </c>
      <c r="VWG31" s="53" t="s">
        <v>397</v>
      </c>
      <c r="VWH31" s="53" t="s">
        <v>397</v>
      </c>
      <c r="VWI31" s="53" t="s">
        <v>397</v>
      </c>
      <c r="VWJ31" s="53" t="s">
        <v>397</v>
      </c>
      <c r="VWK31" s="53" t="s">
        <v>397</v>
      </c>
      <c r="VWL31" s="53" t="s">
        <v>397</v>
      </c>
      <c r="VWM31" s="53" t="s">
        <v>397</v>
      </c>
      <c r="VWN31" s="53" t="s">
        <v>397</v>
      </c>
      <c r="VWO31" s="53" t="s">
        <v>397</v>
      </c>
      <c r="VWP31" s="53" t="s">
        <v>397</v>
      </c>
      <c r="VWQ31" s="53" t="s">
        <v>397</v>
      </c>
      <c r="VWR31" s="53" t="s">
        <v>397</v>
      </c>
      <c r="VWS31" s="53" t="s">
        <v>397</v>
      </c>
      <c r="VWT31" s="53" t="s">
        <v>397</v>
      </c>
      <c r="VWU31" s="53" t="s">
        <v>397</v>
      </c>
      <c r="VWV31" s="53" t="s">
        <v>397</v>
      </c>
      <c r="VWW31" s="53" t="s">
        <v>397</v>
      </c>
      <c r="VWX31" s="53" t="s">
        <v>397</v>
      </c>
      <c r="VWY31" s="53" t="s">
        <v>397</v>
      </c>
      <c r="VWZ31" s="53" t="s">
        <v>397</v>
      </c>
      <c r="VXA31" s="53" t="s">
        <v>397</v>
      </c>
      <c r="VXB31" s="53" t="s">
        <v>397</v>
      </c>
      <c r="VXC31" s="53" t="s">
        <v>397</v>
      </c>
      <c r="VXD31" s="53" t="s">
        <v>397</v>
      </c>
      <c r="VXE31" s="53" t="s">
        <v>397</v>
      </c>
      <c r="VXF31" s="53" t="s">
        <v>397</v>
      </c>
      <c r="VXG31" s="53" t="s">
        <v>397</v>
      </c>
      <c r="VXH31" s="53" t="s">
        <v>397</v>
      </c>
      <c r="VXI31" s="53" t="s">
        <v>397</v>
      </c>
      <c r="VXJ31" s="53" t="s">
        <v>397</v>
      </c>
      <c r="VXK31" s="53" t="s">
        <v>397</v>
      </c>
      <c r="VXL31" s="53" t="s">
        <v>397</v>
      </c>
      <c r="VXM31" s="53" t="s">
        <v>397</v>
      </c>
      <c r="VXN31" s="53" t="s">
        <v>397</v>
      </c>
      <c r="VXO31" s="53" t="s">
        <v>397</v>
      </c>
      <c r="VXP31" s="53" t="s">
        <v>397</v>
      </c>
      <c r="VXQ31" s="53" t="s">
        <v>397</v>
      </c>
      <c r="VXR31" s="53" t="s">
        <v>397</v>
      </c>
      <c r="VXS31" s="53" t="s">
        <v>397</v>
      </c>
      <c r="VXT31" s="53" t="s">
        <v>397</v>
      </c>
      <c r="VXU31" s="53" t="s">
        <v>397</v>
      </c>
      <c r="VXV31" s="53" t="s">
        <v>397</v>
      </c>
      <c r="VXW31" s="53" t="s">
        <v>397</v>
      </c>
      <c r="VXX31" s="53" t="s">
        <v>397</v>
      </c>
      <c r="VXY31" s="53" t="s">
        <v>397</v>
      </c>
      <c r="VXZ31" s="53" t="s">
        <v>397</v>
      </c>
      <c r="VYA31" s="53" t="s">
        <v>397</v>
      </c>
      <c r="VYB31" s="53" t="s">
        <v>397</v>
      </c>
      <c r="VYC31" s="53" t="s">
        <v>397</v>
      </c>
      <c r="VYD31" s="53" t="s">
        <v>397</v>
      </c>
      <c r="VYE31" s="53" t="s">
        <v>397</v>
      </c>
      <c r="VYF31" s="53" t="s">
        <v>397</v>
      </c>
      <c r="VYG31" s="53" t="s">
        <v>397</v>
      </c>
      <c r="VYH31" s="53" t="s">
        <v>397</v>
      </c>
      <c r="VYI31" s="53" t="s">
        <v>397</v>
      </c>
      <c r="VYJ31" s="53" t="s">
        <v>397</v>
      </c>
      <c r="VYK31" s="53" t="s">
        <v>397</v>
      </c>
      <c r="VYL31" s="53" t="s">
        <v>397</v>
      </c>
      <c r="VYM31" s="53" t="s">
        <v>397</v>
      </c>
      <c r="VYN31" s="53" t="s">
        <v>397</v>
      </c>
      <c r="VYO31" s="53" t="s">
        <v>397</v>
      </c>
      <c r="VYP31" s="53" t="s">
        <v>397</v>
      </c>
      <c r="VYQ31" s="53" t="s">
        <v>397</v>
      </c>
      <c r="VYR31" s="53" t="s">
        <v>397</v>
      </c>
      <c r="VYS31" s="53" t="s">
        <v>397</v>
      </c>
      <c r="VYT31" s="53" t="s">
        <v>397</v>
      </c>
      <c r="VYU31" s="53" t="s">
        <v>397</v>
      </c>
      <c r="VYV31" s="53" t="s">
        <v>397</v>
      </c>
      <c r="VYW31" s="53" t="s">
        <v>397</v>
      </c>
      <c r="VYX31" s="53" t="s">
        <v>397</v>
      </c>
      <c r="VYY31" s="53" t="s">
        <v>397</v>
      </c>
      <c r="VYZ31" s="53" t="s">
        <v>397</v>
      </c>
      <c r="VZA31" s="53" t="s">
        <v>397</v>
      </c>
      <c r="VZB31" s="53" t="s">
        <v>397</v>
      </c>
      <c r="VZC31" s="53" t="s">
        <v>397</v>
      </c>
      <c r="VZD31" s="53" t="s">
        <v>397</v>
      </c>
      <c r="VZE31" s="53" t="s">
        <v>397</v>
      </c>
      <c r="VZF31" s="53" t="s">
        <v>397</v>
      </c>
      <c r="VZG31" s="53" t="s">
        <v>397</v>
      </c>
      <c r="VZH31" s="53" t="s">
        <v>397</v>
      </c>
      <c r="VZI31" s="53" t="s">
        <v>397</v>
      </c>
      <c r="VZJ31" s="53" t="s">
        <v>397</v>
      </c>
      <c r="VZK31" s="53" t="s">
        <v>397</v>
      </c>
      <c r="VZL31" s="53" t="s">
        <v>397</v>
      </c>
      <c r="VZM31" s="53" t="s">
        <v>397</v>
      </c>
      <c r="VZN31" s="53" t="s">
        <v>397</v>
      </c>
      <c r="VZO31" s="53" t="s">
        <v>397</v>
      </c>
      <c r="VZP31" s="53" t="s">
        <v>397</v>
      </c>
      <c r="VZQ31" s="53" t="s">
        <v>397</v>
      </c>
      <c r="VZR31" s="53" t="s">
        <v>397</v>
      </c>
      <c r="VZS31" s="53" t="s">
        <v>397</v>
      </c>
      <c r="VZT31" s="53" t="s">
        <v>397</v>
      </c>
      <c r="VZU31" s="53" t="s">
        <v>397</v>
      </c>
      <c r="VZV31" s="53" t="s">
        <v>397</v>
      </c>
      <c r="VZW31" s="53" t="s">
        <v>397</v>
      </c>
      <c r="VZX31" s="53" t="s">
        <v>397</v>
      </c>
      <c r="VZY31" s="53" t="s">
        <v>397</v>
      </c>
      <c r="VZZ31" s="53" t="s">
        <v>397</v>
      </c>
      <c r="WAA31" s="53" t="s">
        <v>397</v>
      </c>
      <c r="WAB31" s="53" t="s">
        <v>397</v>
      </c>
      <c r="WAC31" s="53" t="s">
        <v>397</v>
      </c>
      <c r="WAD31" s="53" t="s">
        <v>397</v>
      </c>
      <c r="WAE31" s="53" t="s">
        <v>397</v>
      </c>
      <c r="WAF31" s="53" t="s">
        <v>397</v>
      </c>
      <c r="WAG31" s="53" t="s">
        <v>397</v>
      </c>
      <c r="WAH31" s="53" t="s">
        <v>397</v>
      </c>
      <c r="WAI31" s="53" t="s">
        <v>397</v>
      </c>
      <c r="WAJ31" s="53" t="s">
        <v>397</v>
      </c>
      <c r="WAK31" s="53" t="s">
        <v>397</v>
      </c>
      <c r="WAL31" s="53" t="s">
        <v>397</v>
      </c>
      <c r="WAM31" s="53" t="s">
        <v>397</v>
      </c>
      <c r="WAN31" s="53" t="s">
        <v>397</v>
      </c>
      <c r="WAO31" s="53" t="s">
        <v>397</v>
      </c>
      <c r="WAP31" s="53" t="s">
        <v>397</v>
      </c>
      <c r="WAQ31" s="53" t="s">
        <v>397</v>
      </c>
      <c r="WAR31" s="53" t="s">
        <v>397</v>
      </c>
      <c r="WAS31" s="53" t="s">
        <v>397</v>
      </c>
      <c r="WAT31" s="53" t="s">
        <v>397</v>
      </c>
      <c r="WAU31" s="53" t="s">
        <v>397</v>
      </c>
      <c r="WAV31" s="53" t="s">
        <v>397</v>
      </c>
      <c r="WAW31" s="53" t="s">
        <v>397</v>
      </c>
      <c r="WAX31" s="53" t="s">
        <v>397</v>
      </c>
      <c r="WAY31" s="53" t="s">
        <v>397</v>
      </c>
      <c r="WAZ31" s="53" t="s">
        <v>397</v>
      </c>
      <c r="WBA31" s="53" t="s">
        <v>397</v>
      </c>
      <c r="WBB31" s="53" t="s">
        <v>397</v>
      </c>
      <c r="WBC31" s="53" t="s">
        <v>397</v>
      </c>
      <c r="WBD31" s="53" t="s">
        <v>397</v>
      </c>
      <c r="WBE31" s="53" t="s">
        <v>397</v>
      </c>
      <c r="WBF31" s="53" t="s">
        <v>397</v>
      </c>
      <c r="WBG31" s="53" t="s">
        <v>397</v>
      </c>
      <c r="WBH31" s="53" t="s">
        <v>397</v>
      </c>
      <c r="WBI31" s="53" t="s">
        <v>397</v>
      </c>
      <c r="WBJ31" s="53" t="s">
        <v>397</v>
      </c>
      <c r="WBK31" s="53" t="s">
        <v>397</v>
      </c>
      <c r="WBL31" s="53" t="s">
        <v>397</v>
      </c>
      <c r="WBM31" s="53" t="s">
        <v>397</v>
      </c>
      <c r="WBN31" s="53" t="s">
        <v>397</v>
      </c>
      <c r="WBO31" s="53" t="s">
        <v>397</v>
      </c>
      <c r="WBP31" s="53" t="s">
        <v>397</v>
      </c>
      <c r="WBQ31" s="53" t="s">
        <v>397</v>
      </c>
      <c r="WBR31" s="53" t="s">
        <v>397</v>
      </c>
      <c r="WBS31" s="53" t="s">
        <v>397</v>
      </c>
      <c r="WBT31" s="53" t="s">
        <v>397</v>
      </c>
      <c r="WBU31" s="53" t="s">
        <v>397</v>
      </c>
      <c r="WBV31" s="53" t="s">
        <v>397</v>
      </c>
      <c r="WBW31" s="53" t="s">
        <v>397</v>
      </c>
      <c r="WBX31" s="53" t="s">
        <v>397</v>
      </c>
      <c r="WBY31" s="53" t="s">
        <v>397</v>
      </c>
      <c r="WBZ31" s="53" t="s">
        <v>397</v>
      </c>
      <c r="WCA31" s="53" t="s">
        <v>397</v>
      </c>
      <c r="WCB31" s="53" t="s">
        <v>397</v>
      </c>
      <c r="WCC31" s="53" t="s">
        <v>397</v>
      </c>
      <c r="WCD31" s="53" t="s">
        <v>397</v>
      </c>
      <c r="WCE31" s="53" t="s">
        <v>397</v>
      </c>
      <c r="WCF31" s="53" t="s">
        <v>397</v>
      </c>
      <c r="WCG31" s="53" t="s">
        <v>397</v>
      </c>
      <c r="WCH31" s="53" t="s">
        <v>397</v>
      </c>
      <c r="WCI31" s="53" t="s">
        <v>397</v>
      </c>
      <c r="WCJ31" s="53" t="s">
        <v>397</v>
      </c>
      <c r="WCK31" s="53" t="s">
        <v>397</v>
      </c>
      <c r="WCL31" s="53" t="s">
        <v>397</v>
      </c>
      <c r="WCM31" s="53" t="s">
        <v>397</v>
      </c>
      <c r="WCN31" s="53" t="s">
        <v>397</v>
      </c>
      <c r="WCO31" s="53" t="s">
        <v>397</v>
      </c>
      <c r="WCP31" s="53" t="s">
        <v>397</v>
      </c>
      <c r="WCQ31" s="53" t="s">
        <v>397</v>
      </c>
      <c r="WCR31" s="53" t="s">
        <v>397</v>
      </c>
      <c r="WCS31" s="53" t="s">
        <v>397</v>
      </c>
      <c r="WCT31" s="53" t="s">
        <v>397</v>
      </c>
      <c r="WCU31" s="53" t="s">
        <v>397</v>
      </c>
      <c r="WCV31" s="53" t="s">
        <v>397</v>
      </c>
      <c r="WCW31" s="53" t="s">
        <v>397</v>
      </c>
      <c r="WCX31" s="53" t="s">
        <v>397</v>
      </c>
      <c r="WCY31" s="53" t="s">
        <v>397</v>
      </c>
      <c r="WCZ31" s="53" t="s">
        <v>397</v>
      </c>
      <c r="WDA31" s="53" t="s">
        <v>397</v>
      </c>
      <c r="WDB31" s="53" t="s">
        <v>397</v>
      </c>
      <c r="WDC31" s="53" t="s">
        <v>397</v>
      </c>
      <c r="WDD31" s="53" t="s">
        <v>397</v>
      </c>
      <c r="WDE31" s="53" t="s">
        <v>397</v>
      </c>
      <c r="WDF31" s="53" t="s">
        <v>397</v>
      </c>
      <c r="WDG31" s="53" t="s">
        <v>397</v>
      </c>
      <c r="WDH31" s="53" t="s">
        <v>397</v>
      </c>
      <c r="WDI31" s="53" t="s">
        <v>397</v>
      </c>
      <c r="WDJ31" s="53" t="s">
        <v>397</v>
      </c>
      <c r="WDK31" s="53" t="s">
        <v>397</v>
      </c>
      <c r="WDL31" s="53" t="s">
        <v>397</v>
      </c>
      <c r="WDM31" s="53" t="s">
        <v>397</v>
      </c>
      <c r="WDN31" s="53" t="s">
        <v>397</v>
      </c>
      <c r="WDO31" s="53" t="s">
        <v>397</v>
      </c>
      <c r="WDP31" s="53" t="s">
        <v>397</v>
      </c>
      <c r="WDQ31" s="53" t="s">
        <v>397</v>
      </c>
      <c r="WDR31" s="53" t="s">
        <v>397</v>
      </c>
      <c r="WDS31" s="53" t="s">
        <v>397</v>
      </c>
      <c r="WDT31" s="53" t="s">
        <v>397</v>
      </c>
      <c r="WDU31" s="53" t="s">
        <v>397</v>
      </c>
      <c r="WDV31" s="53" t="s">
        <v>397</v>
      </c>
      <c r="WDW31" s="53" t="s">
        <v>397</v>
      </c>
      <c r="WDX31" s="53" t="s">
        <v>397</v>
      </c>
      <c r="WDY31" s="53" t="s">
        <v>397</v>
      </c>
      <c r="WDZ31" s="53" t="s">
        <v>397</v>
      </c>
      <c r="WEA31" s="53" t="s">
        <v>397</v>
      </c>
      <c r="WEB31" s="53" t="s">
        <v>397</v>
      </c>
      <c r="WEC31" s="53" t="s">
        <v>397</v>
      </c>
      <c r="WED31" s="53" t="s">
        <v>397</v>
      </c>
      <c r="WEE31" s="53" t="s">
        <v>397</v>
      </c>
      <c r="WEF31" s="53" t="s">
        <v>397</v>
      </c>
      <c r="WEG31" s="53" t="s">
        <v>397</v>
      </c>
      <c r="WEH31" s="53" t="s">
        <v>397</v>
      </c>
      <c r="WEI31" s="53" t="s">
        <v>397</v>
      </c>
      <c r="WEJ31" s="53" t="s">
        <v>397</v>
      </c>
      <c r="WEK31" s="53" t="s">
        <v>397</v>
      </c>
      <c r="WEL31" s="53" t="s">
        <v>397</v>
      </c>
      <c r="WEM31" s="53" t="s">
        <v>397</v>
      </c>
      <c r="WEN31" s="53" t="s">
        <v>397</v>
      </c>
      <c r="WEO31" s="53" t="s">
        <v>397</v>
      </c>
      <c r="WEP31" s="53" t="s">
        <v>397</v>
      </c>
      <c r="WEQ31" s="53" t="s">
        <v>397</v>
      </c>
      <c r="WER31" s="53" t="s">
        <v>397</v>
      </c>
      <c r="WES31" s="53" t="s">
        <v>397</v>
      </c>
      <c r="WET31" s="53" t="s">
        <v>397</v>
      </c>
      <c r="WEU31" s="53" t="s">
        <v>397</v>
      </c>
      <c r="WEV31" s="53" t="s">
        <v>397</v>
      </c>
      <c r="WEW31" s="53" t="s">
        <v>397</v>
      </c>
      <c r="WEX31" s="53" t="s">
        <v>397</v>
      </c>
      <c r="WEY31" s="53" t="s">
        <v>397</v>
      </c>
      <c r="WEZ31" s="53" t="s">
        <v>397</v>
      </c>
      <c r="WFA31" s="53" t="s">
        <v>397</v>
      </c>
      <c r="WFB31" s="53" t="s">
        <v>397</v>
      </c>
      <c r="WFC31" s="53" t="s">
        <v>397</v>
      </c>
      <c r="WFD31" s="53" t="s">
        <v>397</v>
      </c>
      <c r="WFE31" s="53" t="s">
        <v>397</v>
      </c>
      <c r="WFF31" s="53" t="s">
        <v>397</v>
      </c>
      <c r="WFG31" s="53" t="s">
        <v>397</v>
      </c>
      <c r="WFH31" s="53" t="s">
        <v>397</v>
      </c>
      <c r="WFI31" s="53" t="s">
        <v>397</v>
      </c>
      <c r="WFJ31" s="53" t="s">
        <v>397</v>
      </c>
      <c r="WFK31" s="53" t="s">
        <v>397</v>
      </c>
      <c r="WFL31" s="53" t="s">
        <v>397</v>
      </c>
      <c r="WFM31" s="53" t="s">
        <v>397</v>
      </c>
      <c r="WFN31" s="53" t="s">
        <v>397</v>
      </c>
      <c r="WFO31" s="53" t="s">
        <v>397</v>
      </c>
      <c r="WFP31" s="53" t="s">
        <v>397</v>
      </c>
      <c r="WFQ31" s="53" t="s">
        <v>397</v>
      </c>
      <c r="WFR31" s="53" t="s">
        <v>397</v>
      </c>
      <c r="WFS31" s="53" t="s">
        <v>397</v>
      </c>
      <c r="WFT31" s="53" t="s">
        <v>397</v>
      </c>
      <c r="WFU31" s="53" t="s">
        <v>397</v>
      </c>
      <c r="WFV31" s="53" t="s">
        <v>397</v>
      </c>
      <c r="WFW31" s="53" t="s">
        <v>397</v>
      </c>
      <c r="WFX31" s="53" t="s">
        <v>397</v>
      </c>
      <c r="WFY31" s="53" t="s">
        <v>397</v>
      </c>
      <c r="WFZ31" s="53" t="s">
        <v>397</v>
      </c>
      <c r="WGA31" s="53" t="s">
        <v>397</v>
      </c>
      <c r="WGB31" s="53" t="s">
        <v>397</v>
      </c>
      <c r="WGC31" s="53" t="s">
        <v>397</v>
      </c>
      <c r="WGD31" s="53" t="s">
        <v>397</v>
      </c>
      <c r="WGE31" s="53" t="s">
        <v>397</v>
      </c>
      <c r="WGF31" s="53" t="s">
        <v>397</v>
      </c>
      <c r="WGG31" s="53" t="s">
        <v>397</v>
      </c>
      <c r="WGH31" s="53" t="s">
        <v>397</v>
      </c>
      <c r="WGI31" s="53" t="s">
        <v>397</v>
      </c>
      <c r="WGJ31" s="53" t="s">
        <v>397</v>
      </c>
      <c r="WGK31" s="53" t="s">
        <v>397</v>
      </c>
      <c r="WGL31" s="53" t="s">
        <v>397</v>
      </c>
      <c r="WGM31" s="53" t="s">
        <v>397</v>
      </c>
      <c r="WGN31" s="53" t="s">
        <v>397</v>
      </c>
      <c r="WGO31" s="53" t="s">
        <v>397</v>
      </c>
      <c r="WGP31" s="53" t="s">
        <v>397</v>
      </c>
      <c r="WGQ31" s="53" t="s">
        <v>397</v>
      </c>
      <c r="WGR31" s="53" t="s">
        <v>397</v>
      </c>
      <c r="WGS31" s="53" t="s">
        <v>397</v>
      </c>
      <c r="WGT31" s="53" t="s">
        <v>397</v>
      </c>
      <c r="WGU31" s="53" t="s">
        <v>397</v>
      </c>
      <c r="WGV31" s="53" t="s">
        <v>397</v>
      </c>
      <c r="WGW31" s="53" t="s">
        <v>397</v>
      </c>
      <c r="WGX31" s="53" t="s">
        <v>397</v>
      </c>
      <c r="WGY31" s="53" t="s">
        <v>397</v>
      </c>
      <c r="WGZ31" s="53" t="s">
        <v>397</v>
      </c>
      <c r="WHA31" s="53" t="s">
        <v>397</v>
      </c>
      <c r="WHB31" s="53" t="s">
        <v>397</v>
      </c>
      <c r="WHC31" s="53" t="s">
        <v>397</v>
      </c>
      <c r="WHD31" s="53" t="s">
        <v>397</v>
      </c>
      <c r="WHE31" s="53" t="s">
        <v>397</v>
      </c>
      <c r="WHF31" s="53" t="s">
        <v>397</v>
      </c>
      <c r="WHG31" s="53" t="s">
        <v>397</v>
      </c>
      <c r="WHH31" s="53" t="s">
        <v>397</v>
      </c>
      <c r="WHI31" s="53" t="s">
        <v>397</v>
      </c>
      <c r="WHJ31" s="53" t="s">
        <v>397</v>
      </c>
      <c r="WHK31" s="53" t="s">
        <v>397</v>
      </c>
      <c r="WHL31" s="53" t="s">
        <v>397</v>
      </c>
      <c r="WHM31" s="53" t="s">
        <v>397</v>
      </c>
      <c r="WHN31" s="53" t="s">
        <v>397</v>
      </c>
      <c r="WHO31" s="53" t="s">
        <v>397</v>
      </c>
      <c r="WHP31" s="53" t="s">
        <v>397</v>
      </c>
      <c r="WHQ31" s="53" t="s">
        <v>397</v>
      </c>
      <c r="WHR31" s="53" t="s">
        <v>397</v>
      </c>
      <c r="WHS31" s="53" t="s">
        <v>397</v>
      </c>
      <c r="WHT31" s="53" t="s">
        <v>397</v>
      </c>
      <c r="WHU31" s="53" t="s">
        <v>397</v>
      </c>
      <c r="WHV31" s="53" t="s">
        <v>397</v>
      </c>
      <c r="WHW31" s="53" t="s">
        <v>397</v>
      </c>
      <c r="WHX31" s="53" t="s">
        <v>397</v>
      </c>
      <c r="WHY31" s="53" t="s">
        <v>397</v>
      </c>
      <c r="WHZ31" s="53" t="s">
        <v>397</v>
      </c>
      <c r="WIA31" s="53" t="s">
        <v>397</v>
      </c>
      <c r="WIB31" s="53" t="s">
        <v>397</v>
      </c>
      <c r="WIC31" s="53" t="s">
        <v>397</v>
      </c>
      <c r="WID31" s="53" t="s">
        <v>397</v>
      </c>
      <c r="WIE31" s="53" t="s">
        <v>397</v>
      </c>
      <c r="WIF31" s="53" t="s">
        <v>397</v>
      </c>
      <c r="WIG31" s="53" t="s">
        <v>397</v>
      </c>
      <c r="WIH31" s="53" t="s">
        <v>397</v>
      </c>
      <c r="WII31" s="53" t="s">
        <v>397</v>
      </c>
      <c r="WIJ31" s="53" t="s">
        <v>397</v>
      </c>
      <c r="WIK31" s="53" t="s">
        <v>397</v>
      </c>
      <c r="WIL31" s="53" t="s">
        <v>397</v>
      </c>
      <c r="WIM31" s="53" t="s">
        <v>397</v>
      </c>
      <c r="WIN31" s="53" t="s">
        <v>397</v>
      </c>
      <c r="WIO31" s="53" t="s">
        <v>397</v>
      </c>
      <c r="WIP31" s="53" t="s">
        <v>397</v>
      </c>
      <c r="WIQ31" s="53" t="s">
        <v>397</v>
      </c>
      <c r="WIR31" s="53" t="s">
        <v>397</v>
      </c>
      <c r="WIS31" s="53" t="s">
        <v>397</v>
      </c>
      <c r="WIT31" s="53" t="s">
        <v>397</v>
      </c>
      <c r="WIU31" s="53" t="s">
        <v>397</v>
      </c>
      <c r="WIV31" s="53" t="s">
        <v>397</v>
      </c>
      <c r="WIW31" s="53" t="s">
        <v>397</v>
      </c>
      <c r="WIX31" s="53" t="s">
        <v>397</v>
      </c>
      <c r="WIY31" s="53" t="s">
        <v>397</v>
      </c>
      <c r="WIZ31" s="53" t="s">
        <v>397</v>
      </c>
      <c r="WJA31" s="53" t="s">
        <v>397</v>
      </c>
      <c r="WJB31" s="53" t="s">
        <v>397</v>
      </c>
      <c r="WJC31" s="53" t="s">
        <v>397</v>
      </c>
      <c r="WJD31" s="53" t="s">
        <v>397</v>
      </c>
      <c r="WJE31" s="53" t="s">
        <v>397</v>
      </c>
      <c r="WJF31" s="53" t="s">
        <v>397</v>
      </c>
      <c r="WJG31" s="53" t="s">
        <v>397</v>
      </c>
      <c r="WJH31" s="53" t="s">
        <v>397</v>
      </c>
      <c r="WJI31" s="53" t="s">
        <v>397</v>
      </c>
      <c r="WJJ31" s="53" t="s">
        <v>397</v>
      </c>
      <c r="WJK31" s="53" t="s">
        <v>397</v>
      </c>
      <c r="WJL31" s="53" t="s">
        <v>397</v>
      </c>
      <c r="WJM31" s="53" t="s">
        <v>397</v>
      </c>
      <c r="WJN31" s="53" t="s">
        <v>397</v>
      </c>
      <c r="WJO31" s="53" t="s">
        <v>397</v>
      </c>
      <c r="WJP31" s="53" t="s">
        <v>397</v>
      </c>
      <c r="WJQ31" s="53" t="s">
        <v>397</v>
      </c>
      <c r="WJR31" s="53" t="s">
        <v>397</v>
      </c>
      <c r="WJS31" s="53" t="s">
        <v>397</v>
      </c>
      <c r="WJT31" s="53" t="s">
        <v>397</v>
      </c>
      <c r="WJU31" s="53" t="s">
        <v>397</v>
      </c>
      <c r="WJV31" s="53" t="s">
        <v>397</v>
      </c>
      <c r="WJW31" s="53" t="s">
        <v>397</v>
      </c>
      <c r="WJX31" s="53" t="s">
        <v>397</v>
      </c>
      <c r="WJY31" s="53" t="s">
        <v>397</v>
      </c>
      <c r="WJZ31" s="53" t="s">
        <v>397</v>
      </c>
      <c r="WKA31" s="53" t="s">
        <v>397</v>
      </c>
      <c r="WKB31" s="53" t="s">
        <v>397</v>
      </c>
      <c r="WKC31" s="53" t="s">
        <v>397</v>
      </c>
      <c r="WKD31" s="53" t="s">
        <v>397</v>
      </c>
      <c r="WKE31" s="53" t="s">
        <v>397</v>
      </c>
      <c r="WKF31" s="53" t="s">
        <v>397</v>
      </c>
      <c r="WKG31" s="53" t="s">
        <v>397</v>
      </c>
      <c r="WKH31" s="53" t="s">
        <v>397</v>
      </c>
      <c r="WKI31" s="53" t="s">
        <v>397</v>
      </c>
      <c r="WKJ31" s="53" t="s">
        <v>397</v>
      </c>
      <c r="WKK31" s="53" t="s">
        <v>397</v>
      </c>
      <c r="WKL31" s="53" t="s">
        <v>397</v>
      </c>
      <c r="WKM31" s="53" t="s">
        <v>397</v>
      </c>
      <c r="WKN31" s="53" t="s">
        <v>397</v>
      </c>
      <c r="WKO31" s="53" t="s">
        <v>397</v>
      </c>
      <c r="WKP31" s="53" t="s">
        <v>397</v>
      </c>
      <c r="WKQ31" s="53" t="s">
        <v>397</v>
      </c>
      <c r="WKR31" s="53" t="s">
        <v>397</v>
      </c>
      <c r="WKS31" s="53" t="s">
        <v>397</v>
      </c>
      <c r="WKT31" s="53" t="s">
        <v>397</v>
      </c>
      <c r="WKU31" s="53" t="s">
        <v>397</v>
      </c>
      <c r="WKV31" s="53" t="s">
        <v>397</v>
      </c>
      <c r="WKW31" s="53" t="s">
        <v>397</v>
      </c>
      <c r="WKX31" s="53" t="s">
        <v>397</v>
      </c>
      <c r="WKY31" s="53" t="s">
        <v>397</v>
      </c>
      <c r="WKZ31" s="53" t="s">
        <v>397</v>
      </c>
      <c r="WLA31" s="53" t="s">
        <v>397</v>
      </c>
      <c r="WLB31" s="53" t="s">
        <v>397</v>
      </c>
      <c r="WLC31" s="53" t="s">
        <v>397</v>
      </c>
      <c r="WLD31" s="53" t="s">
        <v>397</v>
      </c>
      <c r="WLE31" s="53" t="s">
        <v>397</v>
      </c>
      <c r="WLF31" s="53" t="s">
        <v>397</v>
      </c>
      <c r="WLG31" s="53" t="s">
        <v>397</v>
      </c>
      <c r="WLH31" s="53" t="s">
        <v>397</v>
      </c>
      <c r="WLI31" s="53" t="s">
        <v>397</v>
      </c>
      <c r="WLJ31" s="53" t="s">
        <v>397</v>
      </c>
      <c r="WLK31" s="53" t="s">
        <v>397</v>
      </c>
      <c r="WLL31" s="53" t="s">
        <v>397</v>
      </c>
      <c r="WLM31" s="53" t="s">
        <v>397</v>
      </c>
      <c r="WLN31" s="53" t="s">
        <v>397</v>
      </c>
      <c r="WLO31" s="53" t="s">
        <v>397</v>
      </c>
      <c r="WLP31" s="53" t="s">
        <v>397</v>
      </c>
      <c r="WLQ31" s="53" t="s">
        <v>397</v>
      </c>
      <c r="WLR31" s="53" t="s">
        <v>397</v>
      </c>
      <c r="WLS31" s="53" t="s">
        <v>397</v>
      </c>
      <c r="WLT31" s="53" t="s">
        <v>397</v>
      </c>
      <c r="WLU31" s="53" t="s">
        <v>397</v>
      </c>
      <c r="WLV31" s="53" t="s">
        <v>397</v>
      </c>
      <c r="WLW31" s="53" t="s">
        <v>397</v>
      </c>
      <c r="WLX31" s="53" t="s">
        <v>397</v>
      </c>
      <c r="WLY31" s="53" t="s">
        <v>397</v>
      </c>
      <c r="WLZ31" s="53" t="s">
        <v>397</v>
      </c>
      <c r="WMA31" s="53" t="s">
        <v>397</v>
      </c>
      <c r="WMB31" s="53" t="s">
        <v>397</v>
      </c>
      <c r="WMC31" s="53" t="s">
        <v>397</v>
      </c>
      <c r="WMD31" s="53" t="s">
        <v>397</v>
      </c>
      <c r="WME31" s="53" t="s">
        <v>397</v>
      </c>
      <c r="WMF31" s="53" t="s">
        <v>397</v>
      </c>
      <c r="WMG31" s="53" t="s">
        <v>397</v>
      </c>
      <c r="WMH31" s="53" t="s">
        <v>397</v>
      </c>
      <c r="WMI31" s="53" t="s">
        <v>397</v>
      </c>
      <c r="WMJ31" s="53" t="s">
        <v>397</v>
      </c>
      <c r="WMK31" s="53" t="s">
        <v>397</v>
      </c>
      <c r="WML31" s="53" t="s">
        <v>397</v>
      </c>
      <c r="WMM31" s="53" t="s">
        <v>397</v>
      </c>
      <c r="WMN31" s="53" t="s">
        <v>397</v>
      </c>
      <c r="WMO31" s="53" t="s">
        <v>397</v>
      </c>
      <c r="WMP31" s="53" t="s">
        <v>397</v>
      </c>
      <c r="WMQ31" s="53" t="s">
        <v>397</v>
      </c>
      <c r="WMR31" s="53" t="s">
        <v>397</v>
      </c>
      <c r="WMS31" s="53" t="s">
        <v>397</v>
      </c>
      <c r="WMT31" s="53" t="s">
        <v>397</v>
      </c>
      <c r="WMU31" s="53" t="s">
        <v>397</v>
      </c>
      <c r="WMV31" s="53" t="s">
        <v>397</v>
      </c>
      <c r="WMW31" s="53" t="s">
        <v>397</v>
      </c>
      <c r="WMX31" s="53" t="s">
        <v>397</v>
      </c>
      <c r="WMY31" s="53" t="s">
        <v>397</v>
      </c>
      <c r="WMZ31" s="53" t="s">
        <v>397</v>
      </c>
      <c r="WNA31" s="53" t="s">
        <v>397</v>
      </c>
      <c r="WNB31" s="53" t="s">
        <v>397</v>
      </c>
      <c r="WNC31" s="53" t="s">
        <v>397</v>
      </c>
      <c r="WND31" s="53" t="s">
        <v>397</v>
      </c>
      <c r="WNE31" s="53" t="s">
        <v>397</v>
      </c>
      <c r="WNF31" s="53" t="s">
        <v>397</v>
      </c>
      <c r="WNG31" s="53" t="s">
        <v>397</v>
      </c>
      <c r="WNH31" s="53" t="s">
        <v>397</v>
      </c>
      <c r="WNI31" s="53" t="s">
        <v>397</v>
      </c>
      <c r="WNJ31" s="53" t="s">
        <v>397</v>
      </c>
      <c r="WNK31" s="53" t="s">
        <v>397</v>
      </c>
      <c r="WNL31" s="53" t="s">
        <v>397</v>
      </c>
      <c r="WNM31" s="53" t="s">
        <v>397</v>
      </c>
      <c r="WNN31" s="53" t="s">
        <v>397</v>
      </c>
      <c r="WNO31" s="53" t="s">
        <v>397</v>
      </c>
      <c r="WNP31" s="53" t="s">
        <v>397</v>
      </c>
      <c r="WNQ31" s="53" t="s">
        <v>397</v>
      </c>
      <c r="WNR31" s="53" t="s">
        <v>397</v>
      </c>
      <c r="WNS31" s="53" t="s">
        <v>397</v>
      </c>
      <c r="WNT31" s="53" t="s">
        <v>397</v>
      </c>
      <c r="WNU31" s="53" t="s">
        <v>397</v>
      </c>
      <c r="WNV31" s="53" t="s">
        <v>397</v>
      </c>
      <c r="WNW31" s="53" t="s">
        <v>397</v>
      </c>
      <c r="WNX31" s="53" t="s">
        <v>397</v>
      </c>
      <c r="WNY31" s="53" t="s">
        <v>397</v>
      </c>
      <c r="WNZ31" s="53" t="s">
        <v>397</v>
      </c>
      <c r="WOA31" s="53" t="s">
        <v>397</v>
      </c>
      <c r="WOB31" s="53" t="s">
        <v>397</v>
      </c>
      <c r="WOC31" s="53" t="s">
        <v>397</v>
      </c>
      <c r="WOD31" s="53" t="s">
        <v>397</v>
      </c>
      <c r="WOE31" s="53" t="s">
        <v>397</v>
      </c>
      <c r="WOF31" s="53" t="s">
        <v>397</v>
      </c>
      <c r="WOG31" s="53" t="s">
        <v>397</v>
      </c>
      <c r="WOH31" s="53" t="s">
        <v>397</v>
      </c>
      <c r="WOI31" s="53" t="s">
        <v>397</v>
      </c>
      <c r="WOJ31" s="53" t="s">
        <v>397</v>
      </c>
      <c r="WOK31" s="53" t="s">
        <v>397</v>
      </c>
      <c r="WOL31" s="53" t="s">
        <v>397</v>
      </c>
      <c r="WOM31" s="53" t="s">
        <v>397</v>
      </c>
      <c r="WON31" s="53" t="s">
        <v>397</v>
      </c>
      <c r="WOO31" s="53" t="s">
        <v>397</v>
      </c>
      <c r="WOP31" s="53" t="s">
        <v>397</v>
      </c>
      <c r="WOQ31" s="53" t="s">
        <v>397</v>
      </c>
      <c r="WOR31" s="53" t="s">
        <v>397</v>
      </c>
      <c r="WOS31" s="53" t="s">
        <v>397</v>
      </c>
      <c r="WOT31" s="53" t="s">
        <v>397</v>
      </c>
      <c r="WOU31" s="53" t="s">
        <v>397</v>
      </c>
      <c r="WOV31" s="53" t="s">
        <v>397</v>
      </c>
      <c r="WOW31" s="53" t="s">
        <v>397</v>
      </c>
      <c r="WOX31" s="53" t="s">
        <v>397</v>
      </c>
      <c r="WOY31" s="53" t="s">
        <v>397</v>
      </c>
      <c r="WOZ31" s="53" t="s">
        <v>397</v>
      </c>
      <c r="WPA31" s="53" t="s">
        <v>397</v>
      </c>
      <c r="WPB31" s="53" t="s">
        <v>397</v>
      </c>
      <c r="WPC31" s="53" t="s">
        <v>397</v>
      </c>
      <c r="WPD31" s="53" t="s">
        <v>397</v>
      </c>
      <c r="WPE31" s="53" t="s">
        <v>397</v>
      </c>
      <c r="WPF31" s="53" t="s">
        <v>397</v>
      </c>
      <c r="WPG31" s="53" t="s">
        <v>397</v>
      </c>
      <c r="WPH31" s="53" t="s">
        <v>397</v>
      </c>
      <c r="WPI31" s="53" t="s">
        <v>397</v>
      </c>
      <c r="WPJ31" s="53" t="s">
        <v>397</v>
      </c>
      <c r="WPK31" s="53" t="s">
        <v>397</v>
      </c>
      <c r="WPL31" s="53" t="s">
        <v>397</v>
      </c>
      <c r="WPM31" s="53" t="s">
        <v>397</v>
      </c>
      <c r="WPN31" s="53" t="s">
        <v>397</v>
      </c>
      <c r="WPO31" s="53" t="s">
        <v>397</v>
      </c>
      <c r="WPP31" s="53" t="s">
        <v>397</v>
      </c>
      <c r="WPQ31" s="53" t="s">
        <v>397</v>
      </c>
      <c r="WPR31" s="53" t="s">
        <v>397</v>
      </c>
      <c r="WPS31" s="53" t="s">
        <v>397</v>
      </c>
      <c r="WPT31" s="53" t="s">
        <v>397</v>
      </c>
      <c r="WPU31" s="53" t="s">
        <v>397</v>
      </c>
      <c r="WPV31" s="53" t="s">
        <v>397</v>
      </c>
      <c r="WPW31" s="53" t="s">
        <v>397</v>
      </c>
      <c r="WPX31" s="53" t="s">
        <v>397</v>
      </c>
      <c r="WPY31" s="53" t="s">
        <v>397</v>
      </c>
      <c r="WPZ31" s="53" t="s">
        <v>397</v>
      </c>
      <c r="WQA31" s="53" t="s">
        <v>397</v>
      </c>
      <c r="WQB31" s="53" t="s">
        <v>397</v>
      </c>
      <c r="WQC31" s="53" t="s">
        <v>397</v>
      </c>
      <c r="WQD31" s="53" t="s">
        <v>397</v>
      </c>
      <c r="WQE31" s="53" t="s">
        <v>397</v>
      </c>
      <c r="WQF31" s="53" t="s">
        <v>397</v>
      </c>
      <c r="WQG31" s="53" t="s">
        <v>397</v>
      </c>
      <c r="WQH31" s="53" t="s">
        <v>397</v>
      </c>
      <c r="WQI31" s="53" t="s">
        <v>397</v>
      </c>
      <c r="WQJ31" s="53" t="s">
        <v>397</v>
      </c>
      <c r="WQK31" s="53" t="s">
        <v>397</v>
      </c>
      <c r="WQL31" s="53" t="s">
        <v>397</v>
      </c>
      <c r="WQM31" s="53" t="s">
        <v>397</v>
      </c>
      <c r="WQN31" s="53" t="s">
        <v>397</v>
      </c>
      <c r="WQO31" s="53" t="s">
        <v>397</v>
      </c>
      <c r="WQP31" s="53" t="s">
        <v>397</v>
      </c>
      <c r="WQQ31" s="53" t="s">
        <v>397</v>
      </c>
      <c r="WQR31" s="53" t="s">
        <v>397</v>
      </c>
      <c r="WQS31" s="53" t="s">
        <v>397</v>
      </c>
      <c r="WQT31" s="53" t="s">
        <v>397</v>
      </c>
      <c r="WQU31" s="53" t="s">
        <v>397</v>
      </c>
      <c r="WQV31" s="53" t="s">
        <v>397</v>
      </c>
      <c r="WQW31" s="53" t="s">
        <v>397</v>
      </c>
      <c r="WQX31" s="53" t="s">
        <v>397</v>
      </c>
      <c r="WQY31" s="53" t="s">
        <v>397</v>
      </c>
      <c r="WQZ31" s="53" t="s">
        <v>397</v>
      </c>
      <c r="WRA31" s="53" t="s">
        <v>397</v>
      </c>
      <c r="WRB31" s="53" t="s">
        <v>397</v>
      </c>
      <c r="WRC31" s="53" t="s">
        <v>397</v>
      </c>
      <c r="WRD31" s="53" t="s">
        <v>397</v>
      </c>
      <c r="WRE31" s="53" t="s">
        <v>397</v>
      </c>
      <c r="WRF31" s="53" t="s">
        <v>397</v>
      </c>
      <c r="WRG31" s="53" t="s">
        <v>397</v>
      </c>
      <c r="WRH31" s="53" t="s">
        <v>397</v>
      </c>
      <c r="WRI31" s="53" t="s">
        <v>397</v>
      </c>
      <c r="WRJ31" s="53" t="s">
        <v>397</v>
      </c>
      <c r="WRK31" s="53" t="s">
        <v>397</v>
      </c>
      <c r="WRL31" s="53" t="s">
        <v>397</v>
      </c>
      <c r="WRM31" s="53" t="s">
        <v>397</v>
      </c>
      <c r="WRN31" s="53" t="s">
        <v>397</v>
      </c>
      <c r="WRO31" s="53" t="s">
        <v>397</v>
      </c>
      <c r="WRP31" s="53" t="s">
        <v>397</v>
      </c>
      <c r="WRQ31" s="53" t="s">
        <v>397</v>
      </c>
      <c r="WRR31" s="53" t="s">
        <v>397</v>
      </c>
      <c r="WRS31" s="53" t="s">
        <v>397</v>
      </c>
      <c r="WRT31" s="53" t="s">
        <v>397</v>
      </c>
      <c r="WRU31" s="53" t="s">
        <v>397</v>
      </c>
      <c r="WRV31" s="53" t="s">
        <v>397</v>
      </c>
      <c r="WRW31" s="53" t="s">
        <v>397</v>
      </c>
      <c r="WRX31" s="53" t="s">
        <v>397</v>
      </c>
      <c r="WRY31" s="53" t="s">
        <v>397</v>
      </c>
      <c r="WRZ31" s="53" t="s">
        <v>397</v>
      </c>
      <c r="WSA31" s="53" t="s">
        <v>397</v>
      </c>
      <c r="WSB31" s="53" t="s">
        <v>397</v>
      </c>
      <c r="WSC31" s="53" t="s">
        <v>397</v>
      </c>
      <c r="WSD31" s="53" t="s">
        <v>397</v>
      </c>
      <c r="WSE31" s="53" t="s">
        <v>397</v>
      </c>
      <c r="WSF31" s="53" t="s">
        <v>397</v>
      </c>
      <c r="WSG31" s="53" t="s">
        <v>397</v>
      </c>
      <c r="WSH31" s="53" t="s">
        <v>397</v>
      </c>
      <c r="WSI31" s="53" t="s">
        <v>397</v>
      </c>
      <c r="WSJ31" s="53" t="s">
        <v>397</v>
      </c>
      <c r="WSK31" s="53" t="s">
        <v>397</v>
      </c>
      <c r="WSL31" s="53" t="s">
        <v>397</v>
      </c>
      <c r="WSM31" s="53" t="s">
        <v>397</v>
      </c>
      <c r="WSN31" s="53" t="s">
        <v>397</v>
      </c>
      <c r="WSO31" s="53" t="s">
        <v>397</v>
      </c>
      <c r="WSP31" s="53" t="s">
        <v>397</v>
      </c>
      <c r="WSQ31" s="53" t="s">
        <v>397</v>
      </c>
      <c r="WSR31" s="53" t="s">
        <v>397</v>
      </c>
      <c r="WSS31" s="53" t="s">
        <v>397</v>
      </c>
      <c r="WST31" s="53" t="s">
        <v>397</v>
      </c>
      <c r="WSU31" s="53" t="s">
        <v>397</v>
      </c>
      <c r="WSV31" s="53" t="s">
        <v>397</v>
      </c>
      <c r="WSW31" s="53" t="s">
        <v>397</v>
      </c>
      <c r="WSX31" s="53" t="s">
        <v>397</v>
      </c>
      <c r="WSY31" s="53" t="s">
        <v>397</v>
      </c>
      <c r="WSZ31" s="53" t="s">
        <v>397</v>
      </c>
      <c r="WTA31" s="53" t="s">
        <v>397</v>
      </c>
      <c r="WTB31" s="53" t="s">
        <v>397</v>
      </c>
      <c r="WTC31" s="53" t="s">
        <v>397</v>
      </c>
      <c r="WTD31" s="53" t="s">
        <v>397</v>
      </c>
      <c r="WTE31" s="53" t="s">
        <v>397</v>
      </c>
      <c r="WTF31" s="53" t="s">
        <v>397</v>
      </c>
      <c r="WTG31" s="53" t="s">
        <v>397</v>
      </c>
      <c r="WTH31" s="53" t="s">
        <v>397</v>
      </c>
      <c r="WTI31" s="53" t="s">
        <v>397</v>
      </c>
      <c r="WTJ31" s="53" t="s">
        <v>397</v>
      </c>
      <c r="WTK31" s="53" t="s">
        <v>397</v>
      </c>
      <c r="WTL31" s="53" t="s">
        <v>397</v>
      </c>
      <c r="WTM31" s="53" t="s">
        <v>397</v>
      </c>
      <c r="WTN31" s="53" t="s">
        <v>397</v>
      </c>
      <c r="WTO31" s="53" t="s">
        <v>397</v>
      </c>
      <c r="WTP31" s="53" t="s">
        <v>397</v>
      </c>
      <c r="WTQ31" s="53" t="s">
        <v>397</v>
      </c>
      <c r="WTR31" s="53" t="s">
        <v>397</v>
      </c>
      <c r="WTS31" s="53" t="s">
        <v>397</v>
      </c>
      <c r="WTT31" s="53" t="s">
        <v>397</v>
      </c>
      <c r="WTU31" s="53" t="s">
        <v>397</v>
      </c>
      <c r="WTV31" s="53" t="s">
        <v>397</v>
      </c>
      <c r="WTW31" s="53" t="s">
        <v>397</v>
      </c>
      <c r="WTX31" s="53" t="s">
        <v>397</v>
      </c>
      <c r="WTY31" s="53" t="s">
        <v>397</v>
      </c>
      <c r="WTZ31" s="53" t="s">
        <v>397</v>
      </c>
      <c r="WUA31" s="53" t="s">
        <v>397</v>
      </c>
      <c r="WUB31" s="53" t="s">
        <v>397</v>
      </c>
      <c r="WUC31" s="53" t="s">
        <v>397</v>
      </c>
      <c r="WUD31" s="53" t="s">
        <v>397</v>
      </c>
      <c r="WUE31" s="53" t="s">
        <v>397</v>
      </c>
      <c r="WUF31" s="53" t="s">
        <v>397</v>
      </c>
      <c r="WUG31" s="53" t="s">
        <v>397</v>
      </c>
      <c r="WUH31" s="53" t="s">
        <v>397</v>
      </c>
      <c r="WUI31" s="53" t="s">
        <v>397</v>
      </c>
      <c r="WUJ31" s="53" t="s">
        <v>397</v>
      </c>
      <c r="WUK31" s="53" t="s">
        <v>397</v>
      </c>
      <c r="WUL31" s="53" t="s">
        <v>397</v>
      </c>
      <c r="WUM31" s="53" t="s">
        <v>397</v>
      </c>
      <c r="WUN31" s="53" t="s">
        <v>397</v>
      </c>
      <c r="WUO31" s="53" t="s">
        <v>397</v>
      </c>
      <c r="WUP31" s="53" t="s">
        <v>397</v>
      </c>
      <c r="WUQ31" s="53" t="s">
        <v>397</v>
      </c>
      <c r="WUR31" s="53" t="s">
        <v>397</v>
      </c>
      <c r="WUS31" s="53" t="s">
        <v>397</v>
      </c>
      <c r="WUT31" s="53" t="s">
        <v>397</v>
      </c>
      <c r="WUU31" s="53" t="s">
        <v>397</v>
      </c>
      <c r="WUV31" s="53" t="s">
        <v>397</v>
      </c>
      <c r="WUW31" s="53" t="s">
        <v>397</v>
      </c>
      <c r="WUX31" s="53" t="s">
        <v>397</v>
      </c>
      <c r="WUY31" s="53" t="s">
        <v>397</v>
      </c>
      <c r="WUZ31" s="53" t="s">
        <v>397</v>
      </c>
      <c r="WVA31" s="53" t="s">
        <v>397</v>
      </c>
      <c r="WVB31" s="53" t="s">
        <v>397</v>
      </c>
      <c r="WVC31" s="53" t="s">
        <v>397</v>
      </c>
      <c r="WVD31" s="53" t="s">
        <v>397</v>
      </c>
      <c r="WVE31" s="53" t="s">
        <v>397</v>
      </c>
      <c r="WVF31" s="53" t="s">
        <v>397</v>
      </c>
      <c r="WVG31" s="53" t="s">
        <v>397</v>
      </c>
      <c r="WVH31" s="53" t="s">
        <v>397</v>
      </c>
      <c r="WVI31" s="53" t="s">
        <v>397</v>
      </c>
      <c r="WVJ31" s="53" t="s">
        <v>397</v>
      </c>
      <c r="WVK31" s="53" t="s">
        <v>397</v>
      </c>
      <c r="WVL31" s="53" t="s">
        <v>397</v>
      </c>
      <c r="WVM31" s="53" t="s">
        <v>397</v>
      </c>
      <c r="WVN31" s="53" t="s">
        <v>397</v>
      </c>
      <c r="WVO31" s="53" t="s">
        <v>397</v>
      </c>
      <c r="WVP31" s="53" t="s">
        <v>397</v>
      </c>
      <c r="WVQ31" s="53" t="s">
        <v>397</v>
      </c>
      <c r="WVR31" s="53" t="s">
        <v>397</v>
      </c>
      <c r="WVS31" s="53" t="s">
        <v>397</v>
      </c>
      <c r="WVT31" s="53" t="s">
        <v>397</v>
      </c>
      <c r="WVU31" s="53" t="s">
        <v>397</v>
      </c>
      <c r="WVV31" s="53" t="s">
        <v>397</v>
      </c>
      <c r="WVW31" s="53" t="s">
        <v>397</v>
      </c>
      <c r="WVX31" s="53" t="s">
        <v>397</v>
      </c>
      <c r="WVY31" s="53" t="s">
        <v>397</v>
      </c>
      <c r="WVZ31" s="53" t="s">
        <v>397</v>
      </c>
      <c r="WWA31" s="53" t="s">
        <v>397</v>
      </c>
      <c r="WWB31" s="53" t="s">
        <v>397</v>
      </c>
      <c r="WWC31" s="53" t="s">
        <v>397</v>
      </c>
      <c r="WWD31" s="53" t="s">
        <v>397</v>
      </c>
      <c r="WWE31" s="53" t="s">
        <v>397</v>
      </c>
      <c r="WWF31" s="53" t="s">
        <v>397</v>
      </c>
      <c r="WWG31" s="53" t="s">
        <v>397</v>
      </c>
      <c r="WWH31" s="53" t="s">
        <v>397</v>
      </c>
      <c r="WWI31" s="53" t="s">
        <v>397</v>
      </c>
      <c r="WWJ31" s="53" t="s">
        <v>397</v>
      </c>
      <c r="WWK31" s="53" t="s">
        <v>397</v>
      </c>
      <c r="WWL31" s="53" t="s">
        <v>397</v>
      </c>
      <c r="WWM31" s="53" t="s">
        <v>397</v>
      </c>
      <c r="WWN31" s="53" t="s">
        <v>397</v>
      </c>
      <c r="WWO31" s="53" t="s">
        <v>397</v>
      </c>
      <c r="WWP31" s="53" t="s">
        <v>397</v>
      </c>
      <c r="WWQ31" s="53" t="s">
        <v>397</v>
      </c>
      <c r="WWR31" s="53" t="s">
        <v>397</v>
      </c>
      <c r="WWS31" s="53" t="s">
        <v>397</v>
      </c>
      <c r="WWT31" s="53" t="s">
        <v>397</v>
      </c>
      <c r="WWU31" s="53" t="s">
        <v>397</v>
      </c>
      <c r="WWV31" s="53" t="s">
        <v>397</v>
      </c>
      <c r="WWW31" s="53" t="s">
        <v>397</v>
      </c>
      <c r="WWX31" s="53" t="s">
        <v>397</v>
      </c>
      <c r="WWY31" s="53" t="s">
        <v>397</v>
      </c>
      <c r="WWZ31" s="53" t="s">
        <v>397</v>
      </c>
      <c r="WXA31" s="53" t="s">
        <v>397</v>
      </c>
      <c r="WXB31" s="53" t="s">
        <v>397</v>
      </c>
      <c r="WXC31" s="53" t="s">
        <v>397</v>
      </c>
      <c r="WXD31" s="53" t="s">
        <v>397</v>
      </c>
      <c r="WXE31" s="53" t="s">
        <v>397</v>
      </c>
      <c r="WXF31" s="53" t="s">
        <v>397</v>
      </c>
      <c r="WXG31" s="53" t="s">
        <v>397</v>
      </c>
      <c r="WXH31" s="53" t="s">
        <v>397</v>
      </c>
      <c r="WXI31" s="53" t="s">
        <v>397</v>
      </c>
      <c r="WXJ31" s="53" t="s">
        <v>397</v>
      </c>
      <c r="WXK31" s="53" t="s">
        <v>397</v>
      </c>
      <c r="WXL31" s="53" t="s">
        <v>397</v>
      </c>
      <c r="WXM31" s="53" t="s">
        <v>397</v>
      </c>
      <c r="WXN31" s="53" t="s">
        <v>397</v>
      </c>
      <c r="WXO31" s="53" t="s">
        <v>397</v>
      </c>
      <c r="WXP31" s="53" t="s">
        <v>397</v>
      </c>
      <c r="WXQ31" s="53" t="s">
        <v>397</v>
      </c>
      <c r="WXR31" s="53" t="s">
        <v>397</v>
      </c>
      <c r="WXS31" s="53" t="s">
        <v>397</v>
      </c>
      <c r="WXT31" s="53" t="s">
        <v>397</v>
      </c>
      <c r="WXU31" s="53" t="s">
        <v>397</v>
      </c>
      <c r="WXV31" s="53" t="s">
        <v>397</v>
      </c>
      <c r="WXW31" s="53" t="s">
        <v>397</v>
      </c>
      <c r="WXX31" s="53" t="s">
        <v>397</v>
      </c>
      <c r="WXY31" s="53" t="s">
        <v>397</v>
      </c>
      <c r="WXZ31" s="53" t="s">
        <v>397</v>
      </c>
      <c r="WYA31" s="53" t="s">
        <v>397</v>
      </c>
      <c r="WYB31" s="53" t="s">
        <v>397</v>
      </c>
      <c r="WYC31" s="53" t="s">
        <v>397</v>
      </c>
      <c r="WYD31" s="53" t="s">
        <v>397</v>
      </c>
      <c r="WYE31" s="53" t="s">
        <v>397</v>
      </c>
      <c r="WYF31" s="53" t="s">
        <v>397</v>
      </c>
      <c r="WYG31" s="53" t="s">
        <v>397</v>
      </c>
      <c r="WYH31" s="53" t="s">
        <v>397</v>
      </c>
      <c r="WYI31" s="53" t="s">
        <v>397</v>
      </c>
      <c r="WYJ31" s="53" t="s">
        <v>397</v>
      </c>
      <c r="WYK31" s="53" t="s">
        <v>397</v>
      </c>
      <c r="WYL31" s="53" t="s">
        <v>397</v>
      </c>
      <c r="WYM31" s="53" t="s">
        <v>397</v>
      </c>
      <c r="WYN31" s="53" t="s">
        <v>397</v>
      </c>
      <c r="WYO31" s="53" t="s">
        <v>397</v>
      </c>
      <c r="WYP31" s="53" t="s">
        <v>397</v>
      </c>
      <c r="WYQ31" s="53" t="s">
        <v>397</v>
      </c>
      <c r="WYR31" s="53" t="s">
        <v>397</v>
      </c>
      <c r="WYS31" s="53" t="s">
        <v>397</v>
      </c>
      <c r="WYT31" s="53" t="s">
        <v>397</v>
      </c>
      <c r="WYU31" s="53" t="s">
        <v>397</v>
      </c>
      <c r="WYV31" s="53" t="s">
        <v>397</v>
      </c>
      <c r="WYW31" s="53" t="s">
        <v>397</v>
      </c>
      <c r="WYX31" s="53" t="s">
        <v>397</v>
      </c>
      <c r="WYY31" s="53" t="s">
        <v>397</v>
      </c>
      <c r="WYZ31" s="53" t="s">
        <v>397</v>
      </c>
      <c r="WZA31" s="53" t="s">
        <v>397</v>
      </c>
      <c r="WZB31" s="53" t="s">
        <v>397</v>
      </c>
      <c r="WZC31" s="53" t="s">
        <v>397</v>
      </c>
      <c r="WZD31" s="53" t="s">
        <v>397</v>
      </c>
      <c r="WZE31" s="53" t="s">
        <v>397</v>
      </c>
      <c r="WZF31" s="53" t="s">
        <v>397</v>
      </c>
      <c r="WZG31" s="53" t="s">
        <v>397</v>
      </c>
      <c r="WZH31" s="53" t="s">
        <v>397</v>
      </c>
      <c r="WZI31" s="53" t="s">
        <v>397</v>
      </c>
      <c r="WZJ31" s="53" t="s">
        <v>397</v>
      </c>
      <c r="WZK31" s="53" t="s">
        <v>397</v>
      </c>
      <c r="WZL31" s="53" t="s">
        <v>397</v>
      </c>
      <c r="WZM31" s="53" t="s">
        <v>397</v>
      </c>
      <c r="WZN31" s="53" t="s">
        <v>397</v>
      </c>
      <c r="WZO31" s="53" t="s">
        <v>397</v>
      </c>
      <c r="WZP31" s="53" t="s">
        <v>397</v>
      </c>
      <c r="WZQ31" s="53" t="s">
        <v>397</v>
      </c>
      <c r="WZR31" s="53" t="s">
        <v>397</v>
      </c>
      <c r="WZS31" s="53" t="s">
        <v>397</v>
      </c>
      <c r="WZT31" s="53" t="s">
        <v>397</v>
      </c>
      <c r="WZU31" s="53" t="s">
        <v>397</v>
      </c>
      <c r="WZV31" s="53" t="s">
        <v>397</v>
      </c>
      <c r="WZW31" s="53" t="s">
        <v>397</v>
      </c>
      <c r="WZX31" s="53" t="s">
        <v>397</v>
      </c>
      <c r="WZY31" s="53" t="s">
        <v>397</v>
      </c>
      <c r="WZZ31" s="53" t="s">
        <v>397</v>
      </c>
      <c r="XAA31" s="53" t="s">
        <v>397</v>
      </c>
      <c r="XAB31" s="53" t="s">
        <v>397</v>
      </c>
      <c r="XAC31" s="53" t="s">
        <v>397</v>
      </c>
      <c r="XAD31" s="53" t="s">
        <v>397</v>
      </c>
      <c r="XAE31" s="53" t="s">
        <v>397</v>
      </c>
      <c r="XAF31" s="53" t="s">
        <v>397</v>
      </c>
      <c r="XAG31" s="53" t="s">
        <v>397</v>
      </c>
      <c r="XAH31" s="53" t="s">
        <v>397</v>
      </c>
      <c r="XAI31" s="53" t="s">
        <v>397</v>
      </c>
      <c r="XAJ31" s="53" t="s">
        <v>397</v>
      </c>
      <c r="XAK31" s="53" t="s">
        <v>397</v>
      </c>
      <c r="XAL31" s="53" t="s">
        <v>397</v>
      </c>
      <c r="XAM31" s="53" t="s">
        <v>397</v>
      </c>
      <c r="XAN31" s="53" t="s">
        <v>397</v>
      </c>
      <c r="XAO31" s="53" t="s">
        <v>397</v>
      </c>
      <c r="XAP31" s="53" t="s">
        <v>397</v>
      </c>
      <c r="XAQ31" s="53" t="s">
        <v>397</v>
      </c>
      <c r="XAR31" s="53" t="s">
        <v>397</v>
      </c>
      <c r="XAS31" s="53" t="s">
        <v>397</v>
      </c>
      <c r="XAT31" s="53" t="s">
        <v>397</v>
      </c>
      <c r="XAU31" s="53" t="s">
        <v>397</v>
      </c>
      <c r="XAV31" s="53" t="s">
        <v>397</v>
      </c>
      <c r="XAW31" s="53" t="s">
        <v>397</v>
      </c>
      <c r="XAX31" s="53" t="s">
        <v>397</v>
      </c>
      <c r="XAY31" s="53" t="s">
        <v>397</v>
      </c>
      <c r="XAZ31" s="53" t="s">
        <v>397</v>
      </c>
      <c r="XBA31" s="53" t="s">
        <v>397</v>
      </c>
      <c r="XBB31" s="53" t="s">
        <v>397</v>
      </c>
      <c r="XBC31" s="53" t="s">
        <v>397</v>
      </c>
      <c r="XBD31" s="53" t="s">
        <v>397</v>
      </c>
      <c r="XBE31" s="53" t="s">
        <v>397</v>
      </c>
      <c r="XBF31" s="53" t="s">
        <v>397</v>
      </c>
      <c r="XBG31" s="53" t="s">
        <v>397</v>
      </c>
      <c r="XBH31" s="53" t="s">
        <v>397</v>
      </c>
      <c r="XBI31" s="53" t="s">
        <v>397</v>
      </c>
      <c r="XBJ31" s="53" t="s">
        <v>397</v>
      </c>
      <c r="XBK31" s="53" t="s">
        <v>397</v>
      </c>
      <c r="XBL31" s="53" t="s">
        <v>397</v>
      </c>
      <c r="XBM31" s="53" t="s">
        <v>397</v>
      </c>
      <c r="XBN31" s="53" t="s">
        <v>397</v>
      </c>
      <c r="XBO31" s="53" t="s">
        <v>397</v>
      </c>
      <c r="XBP31" s="53" t="s">
        <v>397</v>
      </c>
      <c r="XBQ31" s="53" t="s">
        <v>397</v>
      </c>
      <c r="XBR31" s="53" t="s">
        <v>397</v>
      </c>
      <c r="XBS31" s="53" t="s">
        <v>397</v>
      </c>
      <c r="XBT31" s="53" t="s">
        <v>397</v>
      </c>
      <c r="XBU31" s="53" t="s">
        <v>397</v>
      </c>
      <c r="XBV31" s="53" t="s">
        <v>397</v>
      </c>
      <c r="XBW31" s="53" t="s">
        <v>397</v>
      </c>
      <c r="XBX31" s="53" t="s">
        <v>397</v>
      </c>
      <c r="XBY31" s="53" t="s">
        <v>397</v>
      </c>
      <c r="XBZ31" s="53" t="s">
        <v>397</v>
      </c>
      <c r="XCA31" s="53" t="s">
        <v>397</v>
      </c>
      <c r="XCB31" s="53" t="s">
        <v>397</v>
      </c>
      <c r="XCC31" s="53" t="s">
        <v>397</v>
      </c>
      <c r="XCD31" s="53" t="s">
        <v>397</v>
      </c>
      <c r="XCE31" s="53" t="s">
        <v>397</v>
      </c>
      <c r="XCF31" s="53" t="s">
        <v>397</v>
      </c>
      <c r="XCG31" s="53" t="s">
        <v>397</v>
      </c>
      <c r="XCH31" s="53" t="s">
        <v>397</v>
      </c>
      <c r="XCI31" s="53" t="s">
        <v>397</v>
      </c>
      <c r="XCJ31" s="53" t="s">
        <v>397</v>
      </c>
      <c r="XCK31" s="53" t="s">
        <v>397</v>
      </c>
      <c r="XCL31" s="53" t="s">
        <v>397</v>
      </c>
      <c r="XCM31" s="53" t="s">
        <v>397</v>
      </c>
      <c r="XCN31" s="53" t="s">
        <v>397</v>
      </c>
      <c r="XCO31" s="53" t="s">
        <v>397</v>
      </c>
      <c r="XCP31" s="53" t="s">
        <v>397</v>
      </c>
      <c r="XCQ31" s="53" t="s">
        <v>397</v>
      </c>
      <c r="XCR31" s="53" t="s">
        <v>397</v>
      </c>
      <c r="XCS31" s="53" t="s">
        <v>397</v>
      </c>
      <c r="XCT31" s="53" t="s">
        <v>397</v>
      </c>
      <c r="XCU31" s="53" t="s">
        <v>397</v>
      </c>
      <c r="XCV31" s="53" t="s">
        <v>397</v>
      </c>
      <c r="XCW31" s="53" t="s">
        <v>397</v>
      </c>
      <c r="XCX31" s="53" t="s">
        <v>397</v>
      </c>
      <c r="XCY31" s="53" t="s">
        <v>397</v>
      </c>
      <c r="XCZ31" s="53" t="s">
        <v>397</v>
      </c>
      <c r="XDA31" s="53" t="s">
        <v>397</v>
      </c>
      <c r="XDB31" s="53" t="s">
        <v>397</v>
      </c>
      <c r="XDC31" s="53" t="s">
        <v>397</v>
      </c>
      <c r="XDD31" s="53" t="s">
        <v>397</v>
      </c>
      <c r="XDE31" s="53" t="s">
        <v>397</v>
      </c>
      <c r="XDF31" s="53" t="s">
        <v>397</v>
      </c>
      <c r="XDG31" s="53" t="s">
        <v>397</v>
      </c>
      <c r="XDH31" s="53" t="s">
        <v>397</v>
      </c>
      <c r="XDI31" s="53" t="s">
        <v>397</v>
      </c>
      <c r="XDJ31" s="53" t="s">
        <v>397</v>
      </c>
      <c r="XDK31" s="53" t="s">
        <v>397</v>
      </c>
      <c r="XDL31" s="53" t="s">
        <v>397</v>
      </c>
      <c r="XDM31" s="53" t="s">
        <v>397</v>
      </c>
      <c r="XDN31" s="53" t="s">
        <v>397</v>
      </c>
      <c r="XDO31" s="53" t="s">
        <v>397</v>
      </c>
      <c r="XDP31" s="53" t="s">
        <v>397</v>
      </c>
      <c r="XDQ31" s="53" t="s">
        <v>397</v>
      </c>
      <c r="XDR31" s="53" t="s">
        <v>397</v>
      </c>
      <c r="XDS31" s="53" t="s">
        <v>397</v>
      </c>
      <c r="XDT31" s="53" t="s">
        <v>397</v>
      </c>
      <c r="XDU31" s="53" t="s">
        <v>397</v>
      </c>
      <c r="XDV31" s="53" t="s">
        <v>397</v>
      </c>
      <c r="XDW31" s="53" t="s">
        <v>397</v>
      </c>
      <c r="XDX31" s="53" t="s">
        <v>397</v>
      </c>
      <c r="XDY31" s="53" t="s">
        <v>397</v>
      </c>
      <c r="XDZ31" s="53" t="s">
        <v>397</v>
      </c>
      <c r="XEA31" s="53" t="s">
        <v>397</v>
      </c>
      <c r="XEB31" s="53" t="s">
        <v>397</v>
      </c>
      <c r="XEC31" s="53" t="s">
        <v>397</v>
      </c>
      <c r="XED31" s="53" t="s">
        <v>397</v>
      </c>
      <c r="XEE31" s="53" t="s">
        <v>397</v>
      </c>
      <c r="XEF31" s="53" t="s">
        <v>397</v>
      </c>
      <c r="XEG31" s="53" t="s">
        <v>397</v>
      </c>
      <c r="XEH31" s="53" t="s">
        <v>397</v>
      </c>
      <c r="XEI31" s="53" t="s">
        <v>397</v>
      </c>
      <c r="XEJ31" s="53" t="s">
        <v>397</v>
      </c>
      <c r="XEK31" s="53" t="s">
        <v>397</v>
      </c>
      <c r="XEL31" s="53" t="s">
        <v>397</v>
      </c>
      <c r="XEM31" s="53" t="s">
        <v>397</v>
      </c>
      <c r="XEN31" s="53" t="s">
        <v>397</v>
      </c>
      <c r="XEO31" s="53" t="s">
        <v>397</v>
      </c>
      <c r="XEP31" s="53" t="s">
        <v>397</v>
      </c>
      <c r="XEQ31" s="53" t="s">
        <v>397</v>
      </c>
      <c r="XER31" s="53" t="s">
        <v>397</v>
      </c>
      <c r="XES31" s="53" t="s">
        <v>397</v>
      </c>
      <c r="XET31" s="53" t="s">
        <v>397</v>
      </c>
      <c r="XEU31" s="53" t="s">
        <v>397</v>
      </c>
      <c r="XEV31" s="53" t="s">
        <v>397</v>
      </c>
      <c r="XEW31" s="53" t="s">
        <v>397</v>
      </c>
      <c r="XEX31" s="53" t="s">
        <v>397</v>
      </c>
      <c r="XEY31" s="53" t="s">
        <v>397</v>
      </c>
      <c r="XEZ31" s="53" t="s">
        <v>397</v>
      </c>
      <c r="XFA31" s="53" t="s">
        <v>397</v>
      </c>
      <c r="XFB31" s="53" t="s">
        <v>397</v>
      </c>
      <c r="XFC31" s="53" t="s">
        <v>397</v>
      </c>
    </row>
    <row r="32" spans="1:16383" s="53" customFormat="1" ht="25.5" x14ac:dyDescent="0.2">
      <c r="B32" s="119" t="s">
        <v>477</v>
      </c>
      <c r="C32" s="366" t="s">
        <v>28</v>
      </c>
      <c r="D32" s="366">
        <v>7725</v>
      </c>
      <c r="E32" s="368" t="s">
        <v>410</v>
      </c>
      <c r="F32" s="367" t="s">
        <v>32</v>
      </c>
      <c r="G32" s="299">
        <f>ROUND(VLOOKUP(B32,MEMÓRIA!$A$1:$O$182,15,0),2)</f>
        <v>48</v>
      </c>
      <c r="H32" s="231">
        <f>$I$5</f>
        <v>0</v>
      </c>
      <c r="I32" s="300"/>
      <c r="J32" s="300">
        <f>TRUNC(I32*(1+$I$5),2)</f>
        <v>0</v>
      </c>
      <c r="K32" s="300">
        <f t="shared" si="11"/>
        <v>0</v>
      </c>
      <c r="L32" s="405" t="e">
        <f t="shared" si="8"/>
        <v>#DIV/0!</v>
      </c>
      <c r="M32" s="415">
        <f t="shared" si="4"/>
        <v>0</v>
      </c>
      <c r="N32" s="126" t="s">
        <v>226</v>
      </c>
      <c r="AAY32" s="53" t="s">
        <v>398</v>
      </c>
      <c r="AAZ32" s="53" t="s">
        <v>398</v>
      </c>
      <c r="ABA32" s="53" t="s">
        <v>398</v>
      </c>
      <c r="ABB32" s="53" t="s">
        <v>398</v>
      </c>
      <c r="ABC32" s="53" t="s">
        <v>398</v>
      </c>
      <c r="ABD32" s="53" t="s">
        <v>398</v>
      </c>
      <c r="ABE32" s="53" t="s">
        <v>398</v>
      </c>
      <c r="ABF32" s="53" t="s">
        <v>398</v>
      </c>
      <c r="ABG32" s="53" t="s">
        <v>398</v>
      </c>
      <c r="ABH32" s="53" t="s">
        <v>398</v>
      </c>
      <c r="ABI32" s="53" t="s">
        <v>398</v>
      </c>
      <c r="ABJ32" s="53" t="s">
        <v>398</v>
      </c>
      <c r="ABK32" s="53" t="s">
        <v>398</v>
      </c>
      <c r="ABL32" s="53" t="s">
        <v>398</v>
      </c>
      <c r="ABM32" s="53" t="s">
        <v>398</v>
      </c>
      <c r="ABN32" s="53" t="s">
        <v>398</v>
      </c>
      <c r="ABO32" s="53" t="s">
        <v>398</v>
      </c>
      <c r="ABP32" s="53" t="s">
        <v>398</v>
      </c>
      <c r="ABQ32" s="53" t="s">
        <v>398</v>
      </c>
      <c r="ABR32" s="53" t="s">
        <v>398</v>
      </c>
      <c r="ABS32" s="53" t="s">
        <v>398</v>
      </c>
      <c r="ABT32" s="53" t="s">
        <v>398</v>
      </c>
      <c r="ABU32" s="53" t="s">
        <v>398</v>
      </c>
      <c r="ABV32" s="53" t="s">
        <v>398</v>
      </c>
      <c r="ABW32" s="53" t="s">
        <v>398</v>
      </c>
      <c r="ABX32" s="53" t="s">
        <v>398</v>
      </c>
      <c r="ABY32" s="53" t="s">
        <v>398</v>
      </c>
      <c r="ABZ32" s="53" t="s">
        <v>398</v>
      </c>
      <c r="ACA32" s="53" t="s">
        <v>398</v>
      </c>
      <c r="ACB32" s="53" t="s">
        <v>398</v>
      </c>
      <c r="ACC32" s="53" t="s">
        <v>398</v>
      </c>
      <c r="ACD32" s="53" t="s">
        <v>398</v>
      </c>
      <c r="ACE32" s="53" t="s">
        <v>398</v>
      </c>
      <c r="ACF32" s="53" t="s">
        <v>398</v>
      </c>
      <c r="ACG32" s="53" t="s">
        <v>398</v>
      </c>
      <c r="ACH32" s="53" t="s">
        <v>398</v>
      </c>
      <c r="ACI32" s="53" t="s">
        <v>398</v>
      </c>
      <c r="ACJ32" s="53" t="s">
        <v>398</v>
      </c>
      <c r="ACK32" s="53" t="s">
        <v>398</v>
      </c>
      <c r="ACL32" s="53" t="s">
        <v>398</v>
      </c>
      <c r="ACM32" s="53" t="s">
        <v>398</v>
      </c>
      <c r="ACN32" s="53" t="s">
        <v>398</v>
      </c>
      <c r="ACO32" s="53" t="s">
        <v>398</v>
      </c>
      <c r="ACP32" s="53" t="s">
        <v>398</v>
      </c>
      <c r="ACQ32" s="53" t="s">
        <v>398</v>
      </c>
      <c r="ACR32" s="53" t="s">
        <v>398</v>
      </c>
      <c r="ACS32" s="53" t="s">
        <v>398</v>
      </c>
      <c r="ACT32" s="53" t="s">
        <v>398</v>
      </c>
      <c r="ACU32" s="53" t="s">
        <v>398</v>
      </c>
      <c r="ACV32" s="53" t="s">
        <v>398</v>
      </c>
      <c r="ACW32" s="53" t="s">
        <v>398</v>
      </c>
      <c r="ACX32" s="53" t="s">
        <v>398</v>
      </c>
      <c r="ACY32" s="53" t="s">
        <v>398</v>
      </c>
      <c r="ACZ32" s="53" t="s">
        <v>398</v>
      </c>
      <c r="ADA32" s="53" t="s">
        <v>398</v>
      </c>
      <c r="ADB32" s="53" t="s">
        <v>398</v>
      </c>
      <c r="ADC32" s="53" t="s">
        <v>398</v>
      </c>
      <c r="ADD32" s="53" t="s">
        <v>398</v>
      </c>
      <c r="ADE32" s="53" t="s">
        <v>398</v>
      </c>
      <c r="ADF32" s="53" t="s">
        <v>398</v>
      </c>
      <c r="ADG32" s="53" t="s">
        <v>398</v>
      </c>
      <c r="ADH32" s="53" t="s">
        <v>398</v>
      </c>
      <c r="ADI32" s="53" t="s">
        <v>398</v>
      </c>
      <c r="ADJ32" s="53" t="s">
        <v>398</v>
      </c>
      <c r="ADK32" s="53" t="s">
        <v>398</v>
      </c>
      <c r="ADL32" s="53" t="s">
        <v>398</v>
      </c>
      <c r="ADM32" s="53" t="s">
        <v>398</v>
      </c>
      <c r="ADN32" s="53" t="s">
        <v>398</v>
      </c>
      <c r="ADO32" s="53" t="s">
        <v>398</v>
      </c>
      <c r="ADP32" s="53" t="s">
        <v>398</v>
      </c>
      <c r="ADQ32" s="53" t="s">
        <v>398</v>
      </c>
      <c r="ADR32" s="53" t="s">
        <v>398</v>
      </c>
      <c r="ADS32" s="53" t="s">
        <v>398</v>
      </c>
      <c r="ADT32" s="53" t="s">
        <v>398</v>
      </c>
      <c r="ADU32" s="53" t="s">
        <v>398</v>
      </c>
      <c r="ADV32" s="53" t="s">
        <v>398</v>
      </c>
      <c r="ADW32" s="53" t="s">
        <v>398</v>
      </c>
      <c r="ADX32" s="53" t="s">
        <v>398</v>
      </c>
      <c r="ADY32" s="53" t="s">
        <v>398</v>
      </c>
      <c r="ADZ32" s="53" t="s">
        <v>398</v>
      </c>
      <c r="AEA32" s="53" t="s">
        <v>398</v>
      </c>
      <c r="AEB32" s="53" t="s">
        <v>398</v>
      </c>
      <c r="AEC32" s="53" t="s">
        <v>398</v>
      </c>
      <c r="AED32" s="53" t="s">
        <v>398</v>
      </c>
      <c r="AEE32" s="53" t="s">
        <v>398</v>
      </c>
      <c r="AEF32" s="53" t="s">
        <v>398</v>
      </c>
      <c r="AEG32" s="53" t="s">
        <v>398</v>
      </c>
      <c r="AEH32" s="53" t="s">
        <v>398</v>
      </c>
      <c r="AEI32" s="53" t="s">
        <v>398</v>
      </c>
      <c r="AEJ32" s="53" t="s">
        <v>398</v>
      </c>
      <c r="AEK32" s="53" t="s">
        <v>398</v>
      </c>
      <c r="AEL32" s="53" t="s">
        <v>398</v>
      </c>
      <c r="AEM32" s="53" t="s">
        <v>398</v>
      </c>
      <c r="AEN32" s="53" t="s">
        <v>398</v>
      </c>
      <c r="AEO32" s="53" t="s">
        <v>398</v>
      </c>
      <c r="AEP32" s="53" t="s">
        <v>398</v>
      </c>
      <c r="AEQ32" s="53" t="s">
        <v>398</v>
      </c>
      <c r="AER32" s="53" t="s">
        <v>398</v>
      </c>
      <c r="AES32" s="53" t="s">
        <v>398</v>
      </c>
      <c r="AET32" s="53" t="s">
        <v>398</v>
      </c>
      <c r="AEU32" s="53" t="s">
        <v>398</v>
      </c>
      <c r="AEV32" s="53" t="s">
        <v>398</v>
      </c>
      <c r="AEW32" s="53" t="s">
        <v>398</v>
      </c>
      <c r="AEX32" s="53" t="s">
        <v>398</v>
      </c>
      <c r="AEY32" s="53" t="s">
        <v>398</v>
      </c>
      <c r="AEZ32" s="53" t="s">
        <v>398</v>
      </c>
      <c r="AFA32" s="53" t="s">
        <v>398</v>
      </c>
      <c r="AFB32" s="53" t="s">
        <v>398</v>
      </c>
      <c r="AFC32" s="53" t="s">
        <v>398</v>
      </c>
      <c r="AFD32" s="53" t="s">
        <v>398</v>
      </c>
      <c r="AFE32" s="53" t="s">
        <v>398</v>
      </c>
      <c r="AFF32" s="53" t="s">
        <v>398</v>
      </c>
      <c r="AFG32" s="53" t="s">
        <v>398</v>
      </c>
      <c r="AFH32" s="53" t="s">
        <v>398</v>
      </c>
      <c r="AFI32" s="53" t="s">
        <v>398</v>
      </c>
      <c r="AFJ32" s="53" t="s">
        <v>398</v>
      </c>
      <c r="AFK32" s="53" t="s">
        <v>398</v>
      </c>
      <c r="AFL32" s="53" t="s">
        <v>398</v>
      </c>
      <c r="AFM32" s="53" t="s">
        <v>398</v>
      </c>
      <c r="AFN32" s="53" t="s">
        <v>398</v>
      </c>
      <c r="AFO32" s="53" t="s">
        <v>398</v>
      </c>
      <c r="AFP32" s="53" t="s">
        <v>398</v>
      </c>
      <c r="AFQ32" s="53" t="s">
        <v>398</v>
      </c>
      <c r="AFR32" s="53" t="s">
        <v>398</v>
      </c>
      <c r="AFS32" s="53" t="s">
        <v>398</v>
      </c>
      <c r="AFT32" s="53" t="s">
        <v>398</v>
      </c>
      <c r="AFU32" s="53" t="s">
        <v>398</v>
      </c>
      <c r="AFV32" s="53" t="s">
        <v>398</v>
      </c>
      <c r="AFW32" s="53" t="s">
        <v>398</v>
      </c>
      <c r="AFX32" s="53" t="s">
        <v>398</v>
      </c>
      <c r="AFY32" s="53" t="s">
        <v>398</v>
      </c>
      <c r="AFZ32" s="53" t="s">
        <v>398</v>
      </c>
      <c r="AGA32" s="53" t="s">
        <v>398</v>
      </c>
      <c r="AGB32" s="53" t="s">
        <v>398</v>
      </c>
      <c r="AGC32" s="53" t="s">
        <v>398</v>
      </c>
      <c r="AGD32" s="53" t="s">
        <v>398</v>
      </c>
      <c r="AGE32" s="53" t="s">
        <v>398</v>
      </c>
      <c r="AGF32" s="53" t="s">
        <v>398</v>
      </c>
      <c r="AGG32" s="53" t="s">
        <v>398</v>
      </c>
      <c r="AGH32" s="53" t="s">
        <v>398</v>
      </c>
      <c r="AGI32" s="53" t="s">
        <v>398</v>
      </c>
      <c r="AGJ32" s="53" t="s">
        <v>398</v>
      </c>
      <c r="AGK32" s="53" t="s">
        <v>398</v>
      </c>
      <c r="AGL32" s="53" t="s">
        <v>398</v>
      </c>
      <c r="AGM32" s="53" t="s">
        <v>398</v>
      </c>
      <c r="AGN32" s="53" t="s">
        <v>398</v>
      </c>
      <c r="AGO32" s="53" t="s">
        <v>398</v>
      </c>
      <c r="AGP32" s="53" t="s">
        <v>398</v>
      </c>
      <c r="AGQ32" s="53" t="s">
        <v>398</v>
      </c>
      <c r="AGR32" s="53" t="s">
        <v>398</v>
      </c>
      <c r="AGS32" s="53" t="s">
        <v>398</v>
      </c>
      <c r="AGT32" s="53" t="s">
        <v>398</v>
      </c>
      <c r="AGU32" s="53" t="s">
        <v>398</v>
      </c>
      <c r="AGV32" s="53" t="s">
        <v>398</v>
      </c>
      <c r="AGW32" s="53" t="s">
        <v>398</v>
      </c>
      <c r="AGX32" s="53" t="s">
        <v>398</v>
      </c>
      <c r="AGY32" s="53" t="s">
        <v>398</v>
      </c>
      <c r="AGZ32" s="53" t="s">
        <v>398</v>
      </c>
      <c r="AHA32" s="53" t="s">
        <v>398</v>
      </c>
      <c r="AHB32" s="53" t="s">
        <v>398</v>
      </c>
      <c r="AHC32" s="53" t="s">
        <v>398</v>
      </c>
      <c r="AHD32" s="53" t="s">
        <v>398</v>
      </c>
      <c r="AHE32" s="53" t="s">
        <v>398</v>
      </c>
      <c r="AHF32" s="53" t="s">
        <v>398</v>
      </c>
      <c r="AHG32" s="53" t="s">
        <v>398</v>
      </c>
      <c r="AHH32" s="53" t="s">
        <v>398</v>
      </c>
      <c r="AHI32" s="53" t="s">
        <v>398</v>
      </c>
      <c r="AHJ32" s="53" t="s">
        <v>398</v>
      </c>
      <c r="AHK32" s="53" t="s">
        <v>398</v>
      </c>
      <c r="AHL32" s="53" t="s">
        <v>398</v>
      </c>
      <c r="AHM32" s="53" t="s">
        <v>398</v>
      </c>
      <c r="AHN32" s="53" t="s">
        <v>398</v>
      </c>
      <c r="AHO32" s="53" t="s">
        <v>398</v>
      </c>
      <c r="AHP32" s="53" t="s">
        <v>398</v>
      </c>
      <c r="AHQ32" s="53" t="s">
        <v>398</v>
      </c>
      <c r="AHR32" s="53" t="s">
        <v>398</v>
      </c>
      <c r="AHS32" s="53" t="s">
        <v>398</v>
      </c>
      <c r="AHT32" s="53" t="s">
        <v>398</v>
      </c>
      <c r="AHU32" s="53" t="s">
        <v>398</v>
      </c>
      <c r="AHV32" s="53" t="s">
        <v>398</v>
      </c>
      <c r="AHW32" s="53" t="s">
        <v>398</v>
      </c>
      <c r="AHX32" s="53" t="s">
        <v>398</v>
      </c>
      <c r="AHY32" s="53" t="s">
        <v>398</v>
      </c>
      <c r="AHZ32" s="53" t="s">
        <v>398</v>
      </c>
      <c r="AIA32" s="53" t="s">
        <v>398</v>
      </c>
      <c r="AIB32" s="53" t="s">
        <v>398</v>
      </c>
      <c r="AIC32" s="53" t="s">
        <v>398</v>
      </c>
      <c r="AID32" s="53" t="s">
        <v>398</v>
      </c>
      <c r="AIE32" s="53" t="s">
        <v>398</v>
      </c>
      <c r="AIF32" s="53" t="s">
        <v>398</v>
      </c>
      <c r="AIG32" s="53" t="s">
        <v>398</v>
      </c>
      <c r="AIH32" s="53" t="s">
        <v>398</v>
      </c>
      <c r="AII32" s="53" t="s">
        <v>398</v>
      </c>
      <c r="AIJ32" s="53" t="s">
        <v>398</v>
      </c>
      <c r="AIK32" s="53" t="s">
        <v>398</v>
      </c>
      <c r="AIL32" s="53" t="s">
        <v>398</v>
      </c>
      <c r="AIM32" s="53" t="s">
        <v>398</v>
      </c>
      <c r="AIN32" s="53" t="s">
        <v>398</v>
      </c>
      <c r="AIO32" s="53" t="s">
        <v>398</v>
      </c>
      <c r="AIP32" s="53" t="s">
        <v>398</v>
      </c>
      <c r="AIQ32" s="53" t="s">
        <v>398</v>
      </c>
      <c r="AIR32" s="53" t="s">
        <v>398</v>
      </c>
      <c r="AIS32" s="53" t="s">
        <v>398</v>
      </c>
      <c r="AIT32" s="53" t="s">
        <v>398</v>
      </c>
      <c r="AIU32" s="53" t="s">
        <v>398</v>
      </c>
      <c r="AIV32" s="53" t="s">
        <v>398</v>
      </c>
      <c r="AIW32" s="53" t="s">
        <v>398</v>
      </c>
      <c r="AIX32" s="53" t="s">
        <v>398</v>
      </c>
      <c r="AIY32" s="53" t="s">
        <v>398</v>
      </c>
      <c r="AIZ32" s="53" t="s">
        <v>398</v>
      </c>
      <c r="AJA32" s="53" t="s">
        <v>398</v>
      </c>
      <c r="AJB32" s="53" t="s">
        <v>398</v>
      </c>
      <c r="AJC32" s="53" t="s">
        <v>398</v>
      </c>
      <c r="AJD32" s="53" t="s">
        <v>398</v>
      </c>
      <c r="AJE32" s="53" t="s">
        <v>398</v>
      </c>
      <c r="AJF32" s="53" t="s">
        <v>398</v>
      </c>
      <c r="AJG32" s="53" t="s">
        <v>398</v>
      </c>
      <c r="AJH32" s="53" t="s">
        <v>398</v>
      </c>
      <c r="AJI32" s="53" t="s">
        <v>398</v>
      </c>
      <c r="AJJ32" s="53" t="s">
        <v>398</v>
      </c>
      <c r="AJK32" s="53" t="s">
        <v>398</v>
      </c>
      <c r="AJL32" s="53" t="s">
        <v>398</v>
      </c>
      <c r="AJM32" s="53" t="s">
        <v>398</v>
      </c>
      <c r="AJN32" s="53" t="s">
        <v>398</v>
      </c>
      <c r="AJO32" s="53" t="s">
        <v>398</v>
      </c>
      <c r="AJP32" s="53" t="s">
        <v>398</v>
      </c>
      <c r="AJQ32" s="53" t="s">
        <v>398</v>
      </c>
      <c r="AJR32" s="53" t="s">
        <v>398</v>
      </c>
      <c r="AJS32" s="53" t="s">
        <v>398</v>
      </c>
      <c r="AJT32" s="53" t="s">
        <v>398</v>
      </c>
      <c r="AJU32" s="53" t="s">
        <v>398</v>
      </c>
      <c r="AJV32" s="53" t="s">
        <v>398</v>
      </c>
      <c r="AJW32" s="53" t="s">
        <v>398</v>
      </c>
      <c r="AJX32" s="53" t="s">
        <v>398</v>
      </c>
      <c r="AJY32" s="53" t="s">
        <v>398</v>
      </c>
      <c r="AJZ32" s="53" t="s">
        <v>398</v>
      </c>
      <c r="AKA32" s="53" t="s">
        <v>398</v>
      </c>
      <c r="AKB32" s="53" t="s">
        <v>398</v>
      </c>
      <c r="AKC32" s="53" t="s">
        <v>398</v>
      </c>
      <c r="AKD32" s="53" t="s">
        <v>398</v>
      </c>
      <c r="AKE32" s="53" t="s">
        <v>398</v>
      </c>
      <c r="AKF32" s="53" t="s">
        <v>398</v>
      </c>
      <c r="AKG32" s="53" t="s">
        <v>398</v>
      </c>
      <c r="AKH32" s="53" t="s">
        <v>398</v>
      </c>
      <c r="AKI32" s="53" t="s">
        <v>398</v>
      </c>
      <c r="AKJ32" s="53" t="s">
        <v>398</v>
      </c>
      <c r="AKK32" s="53" t="s">
        <v>398</v>
      </c>
      <c r="AKL32" s="53" t="s">
        <v>398</v>
      </c>
      <c r="AKM32" s="53" t="s">
        <v>398</v>
      </c>
      <c r="AKN32" s="53" t="s">
        <v>398</v>
      </c>
      <c r="AKO32" s="53" t="s">
        <v>398</v>
      </c>
      <c r="AKP32" s="53" t="s">
        <v>398</v>
      </c>
      <c r="AKQ32" s="53" t="s">
        <v>398</v>
      </c>
      <c r="AKR32" s="53" t="s">
        <v>398</v>
      </c>
      <c r="AKS32" s="53" t="s">
        <v>398</v>
      </c>
      <c r="AKT32" s="53" t="s">
        <v>398</v>
      </c>
      <c r="AKU32" s="53" t="s">
        <v>398</v>
      </c>
      <c r="AKV32" s="53" t="s">
        <v>398</v>
      </c>
      <c r="AKW32" s="53" t="s">
        <v>398</v>
      </c>
      <c r="AKX32" s="53" t="s">
        <v>398</v>
      </c>
      <c r="AKY32" s="53" t="s">
        <v>398</v>
      </c>
      <c r="AKZ32" s="53" t="s">
        <v>398</v>
      </c>
      <c r="ALA32" s="53" t="s">
        <v>398</v>
      </c>
      <c r="ALB32" s="53" t="s">
        <v>398</v>
      </c>
      <c r="ALC32" s="53" t="s">
        <v>398</v>
      </c>
      <c r="ALD32" s="53" t="s">
        <v>398</v>
      </c>
      <c r="ALE32" s="53" t="s">
        <v>398</v>
      </c>
      <c r="ALF32" s="53" t="s">
        <v>398</v>
      </c>
      <c r="ALG32" s="53" t="s">
        <v>398</v>
      </c>
      <c r="ALH32" s="53" t="s">
        <v>398</v>
      </c>
      <c r="ALI32" s="53" t="s">
        <v>398</v>
      </c>
      <c r="ALJ32" s="53" t="s">
        <v>398</v>
      </c>
      <c r="ALK32" s="53" t="s">
        <v>398</v>
      </c>
      <c r="ALL32" s="53" t="s">
        <v>398</v>
      </c>
      <c r="ALM32" s="53" t="s">
        <v>398</v>
      </c>
      <c r="ALN32" s="53" t="s">
        <v>398</v>
      </c>
      <c r="ALO32" s="53" t="s">
        <v>398</v>
      </c>
      <c r="ALP32" s="53" t="s">
        <v>398</v>
      </c>
      <c r="ALQ32" s="53" t="s">
        <v>398</v>
      </c>
      <c r="ALR32" s="53" t="s">
        <v>398</v>
      </c>
      <c r="ALS32" s="53" t="s">
        <v>398</v>
      </c>
      <c r="ALT32" s="53" t="s">
        <v>398</v>
      </c>
      <c r="ALU32" s="53" t="s">
        <v>398</v>
      </c>
      <c r="ALV32" s="53" t="s">
        <v>398</v>
      </c>
      <c r="ALW32" s="53" t="s">
        <v>398</v>
      </c>
      <c r="ALX32" s="53" t="s">
        <v>398</v>
      </c>
      <c r="ALY32" s="53" t="s">
        <v>398</v>
      </c>
      <c r="ALZ32" s="53" t="s">
        <v>398</v>
      </c>
      <c r="AMA32" s="53" t="s">
        <v>398</v>
      </c>
      <c r="AMB32" s="53" t="s">
        <v>398</v>
      </c>
      <c r="AMC32" s="53" t="s">
        <v>398</v>
      </c>
      <c r="AMD32" s="53" t="s">
        <v>398</v>
      </c>
      <c r="AME32" s="53" t="s">
        <v>398</v>
      </c>
      <c r="AMF32" s="53" t="s">
        <v>398</v>
      </c>
      <c r="AMG32" s="53" t="s">
        <v>398</v>
      </c>
      <c r="AMH32" s="53" t="s">
        <v>398</v>
      </c>
      <c r="AMI32" s="53" t="s">
        <v>398</v>
      </c>
      <c r="AMJ32" s="53" t="s">
        <v>398</v>
      </c>
      <c r="AMK32" s="53" t="s">
        <v>398</v>
      </c>
      <c r="AML32" s="53" t="s">
        <v>398</v>
      </c>
      <c r="AMM32" s="53" t="s">
        <v>398</v>
      </c>
      <c r="AMN32" s="53" t="s">
        <v>398</v>
      </c>
      <c r="AMO32" s="53" t="s">
        <v>398</v>
      </c>
      <c r="AMP32" s="53" t="s">
        <v>398</v>
      </c>
      <c r="AMQ32" s="53" t="s">
        <v>398</v>
      </c>
      <c r="AMR32" s="53" t="s">
        <v>398</v>
      </c>
      <c r="AMS32" s="53" t="s">
        <v>398</v>
      </c>
      <c r="AMT32" s="53" t="s">
        <v>398</v>
      </c>
      <c r="AMU32" s="53" t="s">
        <v>398</v>
      </c>
      <c r="AMV32" s="53" t="s">
        <v>398</v>
      </c>
      <c r="AMW32" s="53" t="s">
        <v>398</v>
      </c>
      <c r="AMX32" s="53" t="s">
        <v>398</v>
      </c>
      <c r="AMY32" s="53" t="s">
        <v>398</v>
      </c>
      <c r="AMZ32" s="53" t="s">
        <v>398</v>
      </c>
      <c r="ANA32" s="53" t="s">
        <v>398</v>
      </c>
      <c r="ANB32" s="53" t="s">
        <v>398</v>
      </c>
      <c r="ANC32" s="53" t="s">
        <v>398</v>
      </c>
      <c r="AND32" s="53" t="s">
        <v>398</v>
      </c>
      <c r="ANE32" s="53" t="s">
        <v>398</v>
      </c>
      <c r="ANF32" s="53" t="s">
        <v>398</v>
      </c>
      <c r="ANG32" s="53" t="s">
        <v>398</v>
      </c>
      <c r="ANH32" s="53" t="s">
        <v>398</v>
      </c>
      <c r="ANI32" s="53" t="s">
        <v>398</v>
      </c>
      <c r="ANJ32" s="53" t="s">
        <v>398</v>
      </c>
      <c r="ANK32" s="53" t="s">
        <v>398</v>
      </c>
      <c r="ANL32" s="53" t="s">
        <v>398</v>
      </c>
      <c r="ANM32" s="53" t="s">
        <v>398</v>
      </c>
      <c r="ANN32" s="53" t="s">
        <v>398</v>
      </c>
      <c r="ANO32" s="53" t="s">
        <v>398</v>
      </c>
      <c r="ANP32" s="53" t="s">
        <v>398</v>
      </c>
      <c r="ANQ32" s="53" t="s">
        <v>398</v>
      </c>
      <c r="ANR32" s="53" t="s">
        <v>398</v>
      </c>
      <c r="ANS32" s="53" t="s">
        <v>398</v>
      </c>
      <c r="ANT32" s="53" t="s">
        <v>398</v>
      </c>
      <c r="ANU32" s="53" t="s">
        <v>398</v>
      </c>
      <c r="ANV32" s="53" t="s">
        <v>398</v>
      </c>
      <c r="ANW32" s="53" t="s">
        <v>398</v>
      </c>
      <c r="ANX32" s="53" t="s">
        <v>398</v>
      </c>
      <c r="ANY32" s="53" t="s">
        <v>398</v>
      </c>
      <c r="ANZ32" s="53" t="s">
        <v>398</v>
      </c>
      <c r="AOA32" s="53" t="s">
        <v>398</v>
      </c>
      <c r="AOB32" s="53" t="s">
        <v>398</v>
      </c>
      <c r="AOC32" s="53" t="s">
        <v>398</v>
      </c>
      <c r="AOD32" s="53" t="s">
        <v>398</v>
      </c>
      <c r="AOE32" s="53" t="s">
        <v>398</v>
      </c>
      <c r="AOF32" s="53" t="s">
        <v>398</v>
      </c>
      <c r="AOG32" s="53" t="s">
        <v>398</v>
      </c>
      <c r="AOH32" s="53" t="s">
        <v>398</v>
      </c>
      <c r="AOI32" s="53" t="s">
        <v>398</v>
      </c>
      <c r="AOJ32" s="53" t="s">
        <v>398</v>
      </c>
      <c r="AOK32" s="53" t="s">
        <v>398</v>
      </c>
      <c r="AOL32" s="53" t="s">
        <v>398</v>
      </c>
      <c r="AOM32" s="53" t="s">
        <v>398</v>
      </c>
      <c r="AON32" s="53" t="s">
        <v>398</v>
      </c>
      <c r="AOO32" s="53" t="s">
        <v>398</v>
      </c>
      <c r="AOP32" s="53" t="s">
        <v>398</v>
      </c>
      <c r="AOQ32" s="53" t="s">
        <v>398</v>
      </c>
      <c r="AOR32" s="53" t="s">
        <v>398</v>
      </c>
      <c r="AOS32" s="53" t="s">
        <v>398</v>
      </c>
      <c r="AOT32" s="53" t="s">
        <v>398</v>
      </c>
      <c r="AOU32" s="53" t="s">
        <v>398</v>
      </c>
      <c r="AOV32" s="53" t="s">
        <v>398</v>
      </c>
      <c r="AOW32" s="53" t="s">
        <v>398</v>
      </c>
      <c r="AOX32" s="53" t="s">
        <v>398</v>
      </c>
      <c r="AOY32" s="53" t="s">
        <v>398</v>
      </c>
      <c r="AOZ32" s="53" t="s">
        <v>398</v>
      </c>
      <c r="APA32" s="53" t="s">
        <v>398</v>
      </c>
      <c r="APB32" s="53" t="s">
        <v>398</v>
      </c>
      <c r="APC32" s="53" t="s">
        <v>398</v>
      </c>
      <c r="APD32" s="53" t="s">
        <v>398</v>
      </c>
      <c r="APE32" s="53" t="s">
        <v>398</v>
      </c>
      <c r="APF32" s="53" t="s">
        <v>398</v>
      </c>
      <c r="APG32" s="53" t="s">
        <v>398</v>
      </c>
      <c r="APH32" s="53" t="s">
        <v>398</v>
      </c>
      <c r="API32" s="53" t="s">
        <v>398</v>
      </c>
      <c r="APJ32" s="53" t="s">
        <v>398</v>
      </c>
      <c r="APK32" s="53" t="s">
        <v>398</v>
      </c>
      <c r="APL32" s="53" t="s">
        <v>398</v>
      </c>
      <c r="APM32" s="53" t="s">
        <v>398</v>
      </c>
      <c r="APN32" s="53" t="s">
        <v>398</v>
      </c>
      <c r="APO32" s="53" t="s">
        <v>398</v>
      </c>
      <c r="APP32" s="53" t="s">
        <v>398</v>
      </c>
      <c r="APQ32" s="53" t="s">
        <v>398</v>
      </c>
      <c r="APR32" s="53" t="s">
        <v>398</v>
      </c>
      <c r="APS32" s="53" t="s">
        <v>398</v>
      </c>
      <c r="APT32" s="53" t="s">
        <v>398</v>
      </c>
      <c r="APU32" s="53" t="s">
        <v>398</v>
      </c>
      <c r="APV32" s="53" t="s">
        <v>398</v>
      </c>
      <c r="APW32" s="53" t="s">
        <v>398</v>
      </c>
      <c r="APX32" s="53" t="s">
        <v>398</v>
      </c>
      <c r="APY32" s="53" t="s">
        <v>398</v>
      </c>
      <c r="APZ32" s="53" t="s">
        <v>398</v>
      </c>
      <c r="AQA32" s="53" t="s">
        <v>398</v>
      </c>
      <c r="AQB32" s="53" t="s">
        <v>398</v>
      </c>
      <c r="AQC32" s="53" t="s">
        <v>398</v>
      </c>
      <c r="AQD32" s="53" t="s">
        <v>398</v>
      </c>
      <c r="AQE32" s="53" t="s">
        <v>398</v>
      </c>
      <c r="AQF32" s="53" t="s">
        <v>398</v>
      </c>
      <c r="AQG32" s="53" t="s">
        <v>398</v>
      </c>
      <c r="AQH32" s="53" t="s">
        <v>398</v>
      </c>
      <c r="AQI32" s="53" t="s">
        <v>398</v>
      </c>
      <c r="AQJ32" s="53" t="s">
        <v>398</v>
      </c>
      <c r="AQK32" s="53" t="s">
        <v>398</v>
      </c>
      <c r="AQL32" s="53" t="s">
        <v>398</v>
      </c>
      <c r="AQM32" s="53" t="s">
        <v>398</v>
      </c>
      <c r="AQN32" s="53" t="s">
        <v>398</v>
      </c>
      <c r="AQO32" s="53" t="s">
        <v>398</v>
      </c>
      <c r="AQP32" s="53" t="s">
        <v>398</v>
      </c>
      <c r="AQQ32" s="53" t="s">
        <v>398</v>
      </c>
      <c r="AQR32" s="53" t="s">
        <v>398</v>
      </c>
      <c r="AQS32" s="53" t="s">
        <v>398</v>
      </c>
      <c r="AQT32" s="53" t="s">
        <v>398</v>
      </c>
      <c r="AQU32" s="53" t="s">
        <v>398</v>
      </c>
      <c r="AQV32" s="53" t="s">
        <v>398</v>
      </c>
      <c r="AQW32" s="53" t="s">
        <v>398</v>
      </c>
      <c r="AQX32" s="53" t="s">
        <v>398</v>
      </c>
      <c r="AQY32" s="53" t="s">
        <v>398</v>
      </c>
      <c r="AQZ32" s="53" t="s">
        <v>398</v>
      </c>
      <c r="ARA32" s="53" t="s">
        <v>398</v>
      </c>
      <c r="ARB32" s="53" t="s">
        <v>398</v>
      </c>
      <c r="ARC32" s="53" t="s">
        <v>398</v>
      </c>
      <c r="ARD32" s="53" t="s">
        <v>398</v>
      </c>
      <c r="ARE32" s="53" t="s">
        <v>398</v>
      </c>
      <c r="ARF32" s="53" t="s">
        <v>398</v>
      </c>
      <c r="ARG32" s="53" t="s">
        <v>398</v>
      </c>
      <c r="ARH32" s="53" t="s">
        <v>398</v>
      </c>
      <c r="ARI32" s="53" t="s">
        <v>398</v>
      </c>
      <c r="ARJ32" s="53" t="s">
        <v>398</v>
      </c>
      <c r="ARK32" s="53" t="s">
        <v>398</v>
      </c>
      <c r="ARL32" s="53" t="s">
        <v>398</v>
      </c>
      <c r="ARM32" s="53" t="s">
        <v>398</v>
      </c>
      <c r="ARN32" s="53" t="s">
        <v>398</v>
      </c>
      <c r="ARO32" s="53" t="s">
        <v>398</v>
      </c>
      <c r="ARP32" s="53" t="s">
        <v>398</v>
      </c>
      <c r="ARQ32" s="53" t="s">
        <v>398</v>
      </c>
      <c r="ARR32" s="53" t="s">
        <v>398</v>
      </c>
      <c r="ARS32" s="53" t="s">
        <v>398</v>
      </c>
      <c r="ART32" s="53" t="s">
        <v>398</v>
      </c>
      <c r="ARU32" s="53" t="s">
        <v>398</v>
      </c>
      <c r="ARV32" s="53" t="s">
        <v>398</v>
      </c>
      <c r="ARW32" s="53" t="s">
        <v>398</v>
      </c>
      <c r="ARX32" s="53" t="s">
        <v>398</v>
      </c>
      <c r="ARY32" s="53" t="s">
        <v>398</v>
      </c>
      <c r="ARZ32" s="53" t="s">
        <v>398</v>
      </c>
      <c r="ASA32" s="53" t="s">
        <v>398</v>
      </c>
      <c r="ASB32" s="53" t="s">
        <v>398</v>
      </c>
      <c r="ASC32" s="53" t="s">
        <v>398</v>
      </c>
      <c r="ASD32" s="53" t="s">
        <v>398</v>
      </c>
      <c r="ASE32" s="53" t="s">
        <v>398</v>
      </c>
      <c r="ASF32" s="53" t="s">
        <v>398</v>
      </c>
      <c r="ASG32" s="53" t="s">
        <v>398</v>
      </c>
      <c r="ASH32" s="53" t="s">
        <v>398</v>
      </c>
      <c r="ASI32" s="53" t="s">
        <v>398</v>
      </c>
      <c r="ASJ32" s="53" t="s">
        <v>398</v>
      </c>
      <c r="ASK32" s="53" t="s">
        <v>398</v>
      </c>
      <c r="ASL32" s="53" t="s">
        <v>398</v>
      </c>
      <c r="ASM32" s="53" t="s">
        <v>398</v>
      </c>
      <c r="ASN32" s="53" t="s">
        <v>398</v>
      </c>
      <c r="ASO32" s="53" t="s">
        <v>398</v>
      </c>
      <c r="ASP32" s="53" t="s">
        <v>398</v>
      </c>
      <c r="ASQ32" s="53" t="s">
        <v>398</v>
      </c>
      <c r="ASR32" s="53" t="s">
        <v>398</v>
      </c>
      <c r="ASS32" s="53" t="s">
        <v>398</v>
      </c>
      <c r="AST32" s="53" t="s">
        <v>398</v>
      </c>
      <c r="ASU32" s="53" t="s">
        <v>398</v>
      </c>
      <c r="ASV32" s="53" t="s">
        <v>398</v>
      </c>
      <c r="ASW32" s="53" t="s">
        <v>398</v>
      </c>
      <c r="ASX32" s="53" t="s">
        <v>398</v>
      </c>
      <c r="ASY32" s="53" t="s">
        <v>398</v>
      </c>
      <c r="ASZ32" s="53" t="s">
        <v>398</v>
      </c>
      <c r="ATA32" s="53" t="s">
        <v>398</v>
      </c>
      <c r="ATB32" s="53" t="s">
        <v>398</v>
      </c>
      <c r="ATC32" s="53" t="s">
        <v>398</v>
      </c>
      <c r="ATD32" s="53" t="s">
        <v>398</v>
      </c>
      <c r="ATE32" s="53" t="s">
        <v>398</v>
      </c>
      <c r="ATF32" s="53" t="s">
        <v>398</v>
      </c>
      <c r="ATG32" s="53" t="s">
        <v>398</v>
      </c>
      <c r="ATH32" s="53" t="s">
        <v>398</v>
      </c>
      <c r="ATI32" s="53" t="s">
        <v>398</v>
      </c>
      <c r="ATJ32" s="53" t="s">
        <v>398</v>
      </c>
      <c r="ATK32" s="53" t="s">
        <v>398</v>
      </c>
      <c r="ATL32" s="53" t="s">
        <v>398</v>
      </c>
      <c r="ATM32" s="53" t="s">
        <v>398</v>
      </c>
      <c r="ATN32" s="53" t="s">
        <v>398</v>
      </c>
      <c r="ATO32" s="53" t="s">
        <v>398</v>
      </c>
      <c r="ATP32" s="53" t="s">
        <v>398</v>
      </c>
      <c r="ATQ32" s="53" t="s">
        <v>398</v>
      </c>
      <c r="ATR32" s="53" t="s">
        <v>398</v>
      </c>
      <c r="ATS32" s="53" t="s">
        <v>398</v>
      </c>
      <c r="ATT32" s="53" t="s">
        <v>398</v>
      </c>
      <c r="ATU32" s="53" t="s">
        <v>398</v>
      </c>
      <c r="ATV32" s="53" t="s">
        <v>398</v>
      </c>
      <c r="ATW32" s="53" t="s">
        <v>398</v>
      </c>
      <c r="ATX32" s="53" t="s">
        <v>398</v>
      </c>
      <c r="ATY32" s="53" t="s">
        <v>398</v>
      </c>
      <c r="ATZ32" s="53" t="s">
        <v>398</v>
      </c>
      <c r="AUA32" s="53" t="s">
        <v>398</v>
      </c>
      <c r="AUB32" s="53" t="s">
        <v>398</v>
      </c>
      <c r="AUC32" s="53" t="s">
        <v>398</v>
      </c>
      <c r="AUD32" s="53" t="s">
        <v>398</v>
      </c>
      <c r="AUE32" s="53" t="s">
        <v>398</v>
      </c>
      <c r="AUF32" s="53" t="s">
        <v>398</v>
      </c>
      <c r="AUG32" s="53" t="s">
        <v>398</v>
      </c>
      <c r="AUH32" s="53" t="s">
        <v>398</v>
      </c>
      <c r="AUI32" s="53" t="s">
        <v>398</v>
      </c>
      <c r="AUJ32" s="53" t="s">
        <v>398</v>
      </c>
      <c r="AUK32" s="53" t="s">
        <v>398</v>
      </c>
      <c r="AUL32" s="53" t="s">
        <v>398</v>
      </c>
      <c r="AUM32" s="53" t="s">
        <v>398</v>
      </c>
      <c r="AUN32" s="53" t="s">
        <v>398</v>
      </c>
      <c r="AUO32" s="53" t="s">
        <v>398</v>
      </c>
      <c r="AUP32" s="53" t="s">
        <v>398</v>
      </c>
      <c r="AUQ32" s="53" t="s">
        <v>398</v>
      </c>
      <c r="AUR32" s="53" t="s">
        <v>398</v>
      </c>
      <c r="AUS32" s="53" t="s">
        <v>398</v>
      </c>
      <c r="AUT32" s="53" t="s">
        <v>398</v>
      </c>
      <c r="AUU32" s="53" t="s">
        <v>398</v>
      </c>
      <c r="AUV32" s="53" t="s">
        <v>398</v>
      </c>
      <c r="AUW32" s="53" t="s">
        <v>398</v>
      </c>
      <c r="AUX32" s="53" t="s">
        <v>398</v>
      </c>
      <c r="AUY32" s="53" t="s">
        <v>398</v>
      </c>
      <c r="AUZ32" s="53" t="s">
        <v>398</v>
      </c>
      <c r="AVA32" s="53" t="s">
        <v>398</v>
      </c>
      <c r="AVB32" s="53" t="s">
        <v>398</v>
      </c>
      <c r="AVC32" s="53" t="s">
        <v>398</v>
      </c>
      <c r="AVD32" s="53" t="s">
        <v>398</v>
      </c>
      <c r="AVE32" s="53" t="s">
        <v>398</v>
      </c>
      <c r="AVF32" s="53" t="s">
        <v>398</v>
      </c>
      <c r="AVG32" s="53" t="s">
        <v>398</v>
      </c>
      <c r="AVH32" s="53" t="s">
        <v>398</v>
      </c>
      <c r="AVI32" s="53" t="s">
        <v>398</v>
      </c>
      <c r="AVJ32" s="53" t="s">
        <v>398</v>
      </c>
      <c r="AVK32" s="53" t="s">
        <v>398</v>
      </c>
      <c r="AVL32" s="53" t="s">
        <v>398</v>
      </c>
      <c r="AVM32" s="53" t="s">
        <v>398</v>
      </c>
      <c r="AVN32" s="53" t="s">
        <v>398</v>
      </c>
      <c r="AVO32" s="53" t="s">
        <v>398</v>
      </c>
      <c r="AVP32" s="53" t="s">
        <v>398</v>
      </c>
      <c r="AVQ32" s="53" t="s">
        <v>398</v>
      </c>
      <c r="AVR32" s="53" t="s">
        <v>398</v>
      </c>
      <c r="AVS32" s="53" t="s">
        <v>398</v>
      </c>
      <c r="AVT32" s="53" t="s">
        <v>398</v>
      </c>
      <c r="AVU32" s="53" t="s">
        <v>398</v>
      </c>
      <c r="AVV32" s="53" t="s">
        <v>398</v>
      </c>
      <c r="AVW32" s="53" t="s">
        <v>398</v>
      </c>
      <c r="AVX32" s="53" t="s">
        <v>398</v>
      </c>
      <c r="AVY32" s="53" t="s">
        <v>398</v>
      </c>
      <c r="AVZ32" s="53" t="s">
        <v>398</v>
      </c>
      <c r="AWA32" s="53" t="s">
        <v>398</v>
      </c>
      <c r="AWB32" s="53" t="s">
        <v>398</v>
      </c>
      <c r="AWC32" s="53" t="s">
        <v>398</v>
      </c>
      <c r="AWD32" s="53" t="s">
        <v>398</v>
      </c>
      <c r="AWE32" s="53" t="s">
        <v>398</v>
      </c>
      <c r="AWF32" s="53" t="s">
        <v>398</v>
      </c>
      <c r="AWG32" s="53" t="s">
        <v>398</v>
      </c>
      <c r="AWH32" s="53" t="s">
        <v>398</v>
      </c>
      <c r="AWI32" s="53" t="s">
        <v>398</v>
      </c>
      <c r="AWJ32" s="53" t="s">
        <v>398</v>
      </c>
      <c r="AWK32" s="53" t="s">
        <v>398</v>
      </c>
      <c r="AWL32" s="53" t="s">
        <v>398</v>
      </c>
      <c r="AWM32" s="53" t="s">
        <v>398</v>
      </c>
      <c r="AWN32" s="53" t="s">
        <v>398</v>
      </c>
      <c r="AWO32" s="53" t="s">
        <v>398</v>
      </c>
      <c r="AWP32" s="53" t="s">
        <v>398</v>
      </c>
      <c r="AWQ32" s="53" t="s">
        <v>398</v>
      </c>
      <c r="AWR32" s="53" t="s">
        <v>398</v>
      </c>
      <c r="AWS32" s="53" t="s">
        <v>398</v>
      </c>
      <c r="AWT32" s="53" t="s">
        <v>398</v>
      </c>
      <c r="AWU32" s="53" t="s">
        <v>398</v>
      </c>
      <c r="AWV32" s="53" t="s">
        <v>398</v>
      </c>
      <c r="AWW32" s="53" t="s">
        <v>398</v>
      </c>
      <c r="AWX32" s="53" t="s">
        <v>398</v>
      </c>
      <c r="AWY32" s="53" t="s">
        <v>398</v>
      </c>
      <c r="AWZ32" s="53" t="s">
        <v>398</v>
      </c>
      <c r="AXA32" s="53" t="s">
        <v>398</v>
      </c>
      <c r="AXB32" s="53" t="s">
        <v>398</v>
      </c>
      <c r="AXC32" s="53" t="s">
        <v>398</v>
      </c>
      <c r="AXD32" s="53" t="s">
        <v>398</v>
      </c>
      <c r="AXE32" s="53" t="s">
        <v>398</v>
      </c>
      <c r="AXF32" s="53" t="s">
        <v>398</v>
      </c>
      <c r="AXG32" s="53" t="s">
        <v>398</v>
      </c>
      <c r="AXH32" s="53" t="s">
        <v>398</v>
      </c>
      <c r="AXI32" s="53" t="s">
        <v>398</v>
      </c>
      <c r="AXJ32" s="53" t="s">
        <v>398</v>
      </c>
      <c r="AXK32" s="53" t="s">
        <v>398</v>
      </c>
      <c r="AXL32" s="53" t="s">
        <v>398</v>
      </c>
      <c r="AXM32" s="53" t="s">
        <v>398</v>
      </c>
      <c r="AXN32" s="53" t="s">
        <v>398</v>
      </c>
      <c r="AXO32" s="53" t="s">
        <v>398</v>
      </c>
      <c r="AXP32" s="53" t="s">
        <v>398</v>
      </c>
      <c r="AXQ32" s="53" t="s">
        <v>398</v>
      </c>
      <c r="AXR32" s="53" t="s">
        <v>398</v>
      </c>
      <c r="AXS32" s="53" t="s">
        <v>398</v>
      </c>
      <c r="AXT32" s="53" t="s">
        <v>398</v>
      </c>
      <c r="AXU32" s="53" t="s">
        <v>398</v>
      </c>
      <c r="AXV32" s="53" t="s">
        <v>398</v>
      </c>
      <c r="AXW32" s="53" t="s">
        <v>398</v>
      </c>
      <c r="AXX32" s="53" t="s">
        <v>398</v>
      </c>
      <c r="AXY32" s="53" t="s">
        <v>398</v>
      </c>
      <c r="AXZ32" s="53" t="s">
        <v>398</v>
      </c>
      <c r="AYA32" s="53" t="s">
        <v>398</v>
      </c>
      <c r="AYB32" s="53" t="s">
        <v>398</v>
      </c>
      <c r="AYC32" s="53" t="s">
        <v>398</v>
      </c>
      <c r="AYD32" s="53" t="s">
        <v>398</v>
      </c>
      <c r="AYE32" s="53" t="s">
        <v>398</v>
      </c>
      <c r="AYF32" s="53" t="s">
        <v>398</v>
      </c>
      <c r="AYG32" s="53" t="s">
        <v>398</v>
      </c>
      <c r="AYH32" s="53" t="s">
        <v>398</v>
      </c>
      <c r="AYI32" s="53" t="s">
        <v>398</v>
      </c>
      <c r="AYJ32" s="53" t="s">
        <v>398</v>
      </c>
      <c r="AYK32" s="53" t="s">
        <v>398</v>
      </c>
      <c r="AYL32" s="53" t="s">
        <v>398</v>
      </c>
      <c r="AYM32" s="53" t="s">
        <v>398</v>
      </c>
      <c r="AYN32" s="53" t="s">
        <v>398</v>
      </c>
      <c r="AYO32" s="53" t="s">
        <v>398</v>
      </c>
      <c r="AYP32" s="53" t="s">
        <v>398</v>
      </c>
      <c r="AYQ32" s="53" t="s">
        <v>398</v>
      </c>
      <c r="AYR32" s="53" t="s">
        <v>398</v>
      </c>
      <c r="AYS32" s="53" t="s">
        <v>398</v>
      </c>
      <c r="AYT32" s="53" t="s">
        <v>398</v>
      </c>
      <c r="AYU32" s="53" t="s">
        <v>398</v>
      </c>
      <c r="AYV32" s="53" t="s">
        <v>398</v>
      </c>
      <c r="AYW32" s="53" t="s">
        <v>398</v>
      </c>
      <c r="AYX32" s="53" t="s">
        <v>398</v>
      </c>
      <c r="AYY32" s="53" t="s">
        <v>398</v>
      </c>
      <c r="AYZ32" s="53" t="s">
        <v>398</v>
      </c>
      <c r="AZA32" s="53" t="s">
        <v>398</v>
      </c>
      <c r="AZB32" s="53" t="s">
        <v>398</v>
      </c>
      <c r="AZC32" s="53" t="s">
        <v>398</v>
      </c>
      <c r="AZD32" s="53" t="s">
        <v>398</v>
      </c>
      <c r="AZE32" s="53" t="s">
        <v>398</v>
      </c>
      <c r="AZF32" s="53" t="s">
        <v>398</v>
      </c>
      <c r="AZG32" s="53" t="s">
        <v>398</v>
      </c>
      <c r="AZH32" s="53" t="s">
        <v>398</v>
      </c>
      <c r="AZI32" s="53" t="s">
        <v>398</v>
      </c>
      <c r="AZJ32" s="53" t="s">
        <v>398</v>
      </c>
      <c r="AZK32" s="53" t="s">
        <v>398</v>
      </c>
      <c r="AZL32" s="53" t="s">
        <v>398</v>
      </c>
      <c r="AZM32" s="53" t="s">
        <v>398</v>
      </c>
      <c r="AZN32" s="53" t="s">
        <v>398</v>
      </c>
      <c r="AZO32" s="53" t="s">
        <v>398</v>
      </c>
      <c r="AZP32" s="53" t="s">
        <v>398</v>
      </c>
      <c r="AZQ32" s="53" t="s">
        <v>398</v>
      </c>
      <c r="AZR32" s="53" t="s">
        <v>398</v>
      </c>
      <c r="AZS32" s="53" t="s">
        <v>398</v>
      </c>
      <c r="AZT32" s="53" t="s">
        <v>398</v>
      </c>
      <c r="AZU32" s="53" t="s">
        <v>398</v>
      </c>
      <c r="AZV32" s="53" t="s">
        <v>398</v>
      </c>
      <c r="AZW32" s="53" t="s">
        <v>398</v>
      </c>
      <c r="AZX32" s="53" t="s">
        <v>398</v>
      </c>
      <c r="AZY32" s="53" t="s">
        <v>398</v>
      </c>
      <c r="AZZ32" s="53" t="s">
        <v>398</v>
      </c>
      <c r="BAA32" s="53" t="s">
        <v>398</v>
      </c>
      <c r="BAB32" s="53" t="s">
        <v>398</v>
      </c>
      <c r="BAC32" s="53" t="s">
        <v>398</v>
      </c>
      <c r="BAD32" s="53" t="s">
        <v>398</v>
      </c>
      <c r="BAE32" s="53" t="s">
        <v>398</v>
      </c>
      <c r="BAF32" s="53" t="s">
        <v>398</v>
      </c>
      <c r="BAG32" s="53" t="s">
        <v>398</v>
      </c>
      <c r="BAH32" s="53" t="s">
        <v>398</v>
      </c>
      <c r="BAI32" s="53" t="s">
        <v>398</v>
      </c>
      <c r="BAJ32" s="53" t="s">
        <v>398</v>
      </c>
      <c r="BAK32" s="53" t="s">
        <v>398</v>
      </c>
      <c r="BAL32" s="53" t="s">
        <v>398</v>
      </c>
      <c r="BAM32" s="53" t="s">
        <v>398</v>
      </c>
      <c r="BAN32" s="53" t="s">
        <v>398</v>
      </c>
      <c r="BAO32" s="53" t="s">
        <v>398</v>
      </c>
      <c r="BAP32" s="53" t="s">
        <v>398</v>
      </c>
      <c r="BAQ32" s="53" t="s">
        <v>398</v>
      </c>
      <c r="BAR32" s="53" t="s">
        <v>398</v>
      </c>
      <c r="BAS32" s="53" t="s">
        <v>398</v>
      </c>
      <c r="BAT32" s="53" t="s">
        <v>398</v>
      </c>
      <c r="BAU32" s="53" t="s">
        <v>398</v>
      </c>
      <c r="BAV32" s="53" t="s">
        <v>398</v>
      </c>
      <c r="BAW32" s="53" t="s">
        <v>398</v>
      </c>
      <c r="BAX32" s="53" t="s">
        <v>398</v>
      </c>
      <c r="BAY32" s="53" t="s">
        <v>398</v>
      </c>
      <c r="BAZ32" s="53" t="s">
        <v>398</v>
      </c>
      <c r="BBA32" s="53" t="s">
        <v>398</v>
      </c>
      <c r="BBB32" s="53" t="s">
        <v>398</v>
      </c>
      <c r="BBC32" s="53" t="s">
        <v>398</v>
      </c>
      <c r="BBD32" s="53" t="s">
        <v>398</v>
      </c>
      <c r="BBE32" s="53" t="s">
        <v>398</v>
      </c>
      <c r="BBF32" s="53" t="s">
        <v>398</v>
      </c>
      <c r="BBG32" s="53" t="s">
        <v>398</v>
      </c>
      <c r="BBH32" s="53" t="s">
        <v>398</v>
      </c>
      <c r="BBI32" s="53" t="s">
        <v>398</v>
      </c>
      <c r="BBJ32" s="53" t="s">
        <v>398</v>
      </c>
      <c r="BBK32" s="53" t="s">
        <v>398</v>
      </c>
      <c r="BBL32" s="53" t="s">
        <v>398</v>
      </c>
      <c r="BBM32" s="53" t="s">
        <v>398</v>
      </c>
      <c r="BBN32" s="53" t="s">
        <v>398</v>
      </c>
      <c r="BBO32" s="53" t="s">
        <v>398</v>
      </c>
      <c r="BBP32" s="53" t="s">
        <v>398</v>
      </c>
      <c r="BBQ32" s="53" t="s">
        <v>398</v>
      </c>
      <c r="BBR32" s="53" t="s">
        <v>398</v>
      </c>
      <c r="BBS32" s="53" t="s">
        <v>398</v>
      </c>
      <c r="BBT32" s="53" t="s">
        <v>398</v>
      </c>
      <c r="BBU32" s="53" t="s">
        <v>398</v>
      </c>
      <c r="BBV32" s="53" t="s">
        <v>398</v>
      </c>
      <c r="BBW32" s="53" t="s">
        <v>398</v>
      </c>
      <c r="BBX32" s="53" t="s">
        <v>398</v>
      </c>
      <c r="BBY32" s="53" t="s">
        <v>398</v>
      </c>
      <c r="BBZ32" s="53" t="s">
        <v>398</v>
      </c>
      <c r="BCA32" s="53" t="s">
        <v>398</v>
      </c>
      <c r="BCB32" s="53" t="s">
        <v>398</v>
      </c>
      <c r="BCC32" s="53" t="s">
        <v>398</v>
      </c>
      <c r="BCD32" s="53" t="s">
        <v>398</v>
      </c>
      <c r="BCE32" s="53" t="s">
        <v>398</v>
      </c>
      <c r="BCF32" s="53" t="s">
        <v>398</v>
      </c>
      <c r="BCG32" s="53" t="s">
        <v>398</v>
      </c>
      <c r="BCH32" s="53" t="s">
        <v>398</v>
      </c>
      <c r="BCI32" s="53" t="s">
        <v>398</v>
      </c>
      <c r="BCJ32" s="53" t="s">
        <v>398</v>
      </c>
      <c r="BCK32" s="53" t="s">
        <v>398</v>
      </c>
      <c r="BCL32" s="53" t="s">
        <v>398</v>
      </c>
      <c r="BCM32" s="53" t="s">
        <v>398</v>
      </c>
      <c r="BCN32" s="53" t="s">
        <v>398</v>
      </c>
      <c r="BCO32" s="53" t="s">
        <v>398</v>
      </c>
      <c r="BCP32" s="53" t="s">
        <v>398</v>
      </c>
      <c r="BCQ32" s="53" t="s">
        <v>398</v>
      </c>
      <c r="BCR32" s="53" t="s">
        <v>398</v>
      </c>
      <c r="BCS32" s="53" t="s">
        <v>398</v>
      </c>
      <c r="BCT32" s="53" t="s">
        <v>398</v>
      </c>
      <c r="BCU32" s="53" t="s">
        <v>398</v>
      </c>
      <c r="BCV32" s="53" t="s">
        <v>398</v>
      </c>
      <c r="BCW32" s="53" t="s">
        <v>398</v>
      </c>
      <c r="BCX32" s="53" t="s">
        <v>398</v>
      </c>
      <c r="BCY32" s="53" t="s">
        <v>398</v>
      </c>
      <c r="BCZ32" s="53" t="s">
        <v>398</v>
      </c>
      <c r="BDA32" s="53" t="s">
        <v>398</v>
      </c>
      <c r="BDB32" s="53" t="s">
        <v>398</v>
      </c>
      <c r="BDC32" s="53" t="s">
        <v>398</v>
      </c>
      <c r="BDD32" s="53" t="s">
        <v>398</v>
      </c>
      <c r="BDE32" s="53" t="s">
        <v>398</v>
      </c>
      <c r="BDF32" s="53" t="s">
        <v>398</v>
      </c>
      <c r="BDG32" s="53" t="s">
        <v>398</v>
      </c>
      <c r="BDH32" s="53" t="s">
        <v>398</v>
      </c>
      <c r="BDI32" s="53" t="s">
        <v>398</v>
      </c>
      <c r="BDJ32" s="53" t="s">
        <v>398</v>
      </c>
      <c r="BDK32" s="53" t="s">
        <v>398</v>
      </c>
      <c r="BDL32" s="53" t="s">
        <v>398</v>
      </c>
      <c r="BDM32" s="53" t="s">
        <v>398</v>
      </c>
      <c r="BDN32" s="53" t="s">
        <v>398</v>
      </c>
      <c r="BDO32" s="53" t="s">
        <v>398</v>
      </c>
      <c r="BDP32" s="53" t="s">
        <v>398</v>
      </c>
      <c r="BDQ32" s="53" t="s">
        <v>398</v>
      </c>
      <c r="BDR32" s="53" t="s">
        <v>398</v>
      </c>
      <c r="BDS32" s="53" t="s">
        <v>398</v>
      </c>
      <c r="BDT32" s="53" t="s">
        <v>398</v>
      </c>
      <c r="BDU32" s="53" t="s">
        <v>398</v>
      </c>
      <c r="BDV32" s="53" t="s">
        <v>398</v>
      </c>
      <c r="BDW32" s="53" t="s">
        <v>398</v>
      </c>
      <c r="BDX32" s="53" t="s">
        <v>398</v>
      </c>
      <c r="BDY32" s="53" t="s">
        <v>398</v>
      </c>
      <c r="BDZ32" s="53" t="s">
        <v>398</v>
      </c>
      <c r="BEA32" s="53" t="s">
        <v>398</v>
      </c>
      <c r="BEB32" s="53" t="s">
        <v>398</v>
      </c>
      <c r="BEC32" s="53" t="s">
        <v>398</v>
      </c>
      <c r="BED32" s="53" t="s">
        <v>398</v>
      </c>
      <c r="BEE32" s="53" t="s">
        <v>398</v>
      </c>
      <c r="BEF32" s="53" t="s">
        <v>398</v>
      </c>
      <c r="BEG32" s="53" t="s">
        <v>398</v>
      </c>
      <c r="BEH32" s="53" t="s">
        <v>398</v>
      </c>
      <c r="BEI32" s="53" t="s">
        <v>398</v>
      </c>
      <c r="BEJ32" s="53" t="s">
        <v>398</v>
      </c>
      <c r="BEK32" s="53" t="s">
        <v>398</v>
      </c>
      <c r="BEL32" s="53" t="s">
        <v>398</v>
      </c>
      <c r="BEM32" s="53" t="s">
        <v>398</v>
      </c>
      <c r="BEN32" s="53" t="s">
        <v>398</v>
      </c>
      <c r="BEO32" s="53" t="s">
        <v>398</v>
      </c>
      <c r="BEP32" s="53" t="s">
        <v>398</v>
      </c>
      <c r="BEQ32" s="53" t="s">
        <v>398</v>
      </c>
      <c r="BER32" s="53" t="s">
        <v>398</v>
      </c>
      <c r="BES32" s="53" t="s">
        <v>398</v>
      </c>
      <c r="BET32" s="53" t="s">
        <v>398</v>
      </c>
      <c r="BEU32" s="53" t="s">
        <v>398</v>
      </c>
      <c r="BEV32" s="53" t="s">
        <v>398</v>
      </c>
      <c r="BEW32" s="53" t="s">
        <v>398</v>
      </c>
      <c r="BEX32" s="53" t="s">
        <v>398</v>
      </c>
      <c r="BEY32" s="53" t="s">
        <v>398</v>
      </c>
      <c r="BEZ32" s="53" t="s">
        <v>398</v>
      </c>
      <c r="BFA32" s="53" t="s">
        <v>398</v>
      </c>
      <c r="BFB32" s="53" t="s">
        <v>398</v>
      </c>
      <c r="BFC32" s="53" t="s">
        <v>398</v>
      </c>
      <c r="BFD32" s="53" t="s">
        <v>398</v>
      </c>
      <c r="BFE32" s="53" t="s">
        <v>398</v>
      </c>
      <c r="BFF32" s="53" t="s">
        <v>398</v>
      </c>
      <c r="BFG32" s="53" t="s">
        <v>398</v>
      </c>
      <c r="BFH32" s="53" t="s">
        <v>398</v>
      </c>
      <c r="BFI32" s="53" t="s">
        <v>398</v>
      </c>
      <c r="BFJ32" s="53" t="s">
        <v>398</v>
      </c>
      <c r="BFK32" s="53" t="s">
        <v>398</v>
      </c>
      <c r="BFL32" s="53" t="s">
        <v>398</v>
      </c>
      <c r="BFM32" s="53" t="s">
        <v>398</v>
      </c>
      <c r="BFN32" s="53" t="s">
        <v>398</v>
      </c>
      <c r="BFO32" s="53" t="s">
        <v>398</v>
      </c>
      <c r="BFP32" s="53" t="s">
        <v>398</v>
      </c>
      <c r="BFQ32" s="53" t="s">
        <v>398</v>
      </c>
      <c r="BFR32" s="53" t="s">
        <v>398</v>
      </c>
      <c r="BFS32" s="53" t="s">
        <v>398</v>
      </c>
      <c r="BFT32" s="53" t="s">
        <v>398</v>
      </c>
      <c r="BFU32" s="53" t="s">
        <v>398</v>
      </c>
      <c r="BFV32" s="53" t="s">
        <v>398</v>
      </c>
      <c r="BFW32" s="53" t="s">
        <v>398</v>
      </c>
      <c r="BFX32" s="53" t="s">
        <v>398</v>
      </c>
      <c r="BFY32" s="53" t="s">
        <v>398</v>
      </c>
      <c r="BFZ32" s="53" t="s">
        <v>398</v>
      </c>
      <c r="BGA32" s="53" t="s">
        <v>398</v>
      </c>
      <c r="BGB32" s="53" t="s">
        <v>398</v>
      </c>
      <c r="BGC32" s="53" t="s">
        <v>398</v>
      </c>
      <c r="BGD32" s="53" t="s">
        <v>398</v>
      </c>
      <c r="BGE32" s="53" t="s">
        <v>398</v>
      </c>
      <c r="BGF32" s="53" t="s">
        <v>398</v>
      </c>
      <c r="BGG32" s="53" t="s">
        <v>398</v>
      </c>
      <c r="BGH32" s="53" t="s">
        <v>398</v>
      </c>
      <c r="BGI32" s="53" t="s">
        <v>398</v>
      </c>
      <c r="BGJ32" s="53" t="s">
        <v>398</v>
      </c>
      <c r="BGK32" s="53" t="s">
        <v>398</v>
      </c>
      <c r="BGL32" s="53" t="s">
        <v>398</v>
      </c>
      <c r="BGM32" s="53" t="s">
        <v>398</v>
      </c>
      <c r="BGN32" s="53" t="s">
        <v>398</v>
      </c>
      <c r="BGO32" s="53" t="s">
        <v>398</v>
      </c>
      <c r="BGP32" s="53" t="s">
        <v>398</v>
      </c>
      <c r="BGQ32" s="53" t="s">
        <v>398</v>
      </c>
      <c r="BGR32" s="53" t="s">
        <v>398</v>
      </c>
      <c r="BGS32" s="53" t="s">
        <v>398</v>
      </c>
      <c r="BGT32" s="53" t="s">
        <v>398</v>
      </c>
      <c r="BGU32" s="53" t="s">
        <v>398</v>
      </c>
      <c r="BGV32" s="53" t="s">
        <v>398</v>
      </c>
      <c r="BGW32" s="53" t="s">
        <v>398</v>
      </c>
      <c r="BGX32" s="53" t="s">
        <v>398</v>
      </c>
      <c r="BGY32" s="53" t="s">
        <v>398</v>
      </c>
      <c r="BGZ32" s="53" t="s">
        <v>398</v>
      </c>
      <c r="BHA32" s="53" t="s">
        <v>398</v>
      </c>
      <c r="BHB32" s="53" t="s">
        <v>398</v>
      </c>
      <c r="BHC32" s="53" t="s">
        <v>398</v>
      </c>
      <c r="BHD32" s="53" t="s">
        <v>398</v>
      </c>
      <c r="BHE32" s="53" t="s">
        <v>398</v>
      </c>
      <c r="BHF32" s="53" t="s">
        <v>398</v>
      </c>
      <c r="BHG32" s="53" t="s">
        <v>398</v>
      </c>
      <c r="BHH32" s="53" t="s">
        <v>398</v>
      </c>
      <c r="BHI32" s="53" t="s">
        <v>398</v>
      </c>
      <c r="BHJ32" s="53" t="s">
        <v>398</v>
      </c>
      <c r="BHK32" s="53" t="s">
        <v>398</v>
      </c>
      <c r="BHL32" s="53" t="s">
        <v>398</v>
      </c>
      <c r="BHM32" s="53" t="s">
        <v>398</v>
      </c>
      <c r="BHN32" s="53" t="s">
        <v>398</v>
      </c>
      <c r="BHO32" s="53" t="s">
        <v>398</v>
      </c>
      <c r="BHP32" s="53" t="s">
        <v>398</v>
      </c>
      <c r="BHQ32" s="53" t="s">
        <v>398</v>
      </c>
      <c r="BHR32" s="53" t="s">
        <v>398</v>
      </c>
      <c r="BHS32" s="53" t="s">
        <v>398</v>
      </c>
      <c r="BHT32" s="53" t="s">
        <v>398</v>
      </c>
      <c r="BHU32" s="53" t="s">
        <v>398</v>
      </c>
      <c r="BHV32" s="53" t="s">
        <v>398</v>
      </c>
      <c r="BHW32" s="53" t="s">
        <v>398</v>
      </c>
      <c r="BHX32" s="53" t="s">
        <v>398</v>
      </c>
      <c r="BHY32" s="53" t="s">
        <v>398</v>
      </c>
      <c r="BHZ32" s="53" t="s">
        <v>398</v>
      </c>
      <c r="BIA32" s="53" t="s">
        <v>398</v>
      </c>
      <c r="BIB32" s="53" t="s">
        <v>398</v>
      </c>
      <c r="BIC32" s="53" t="s">
        <v>398</v>
      </c>
      <c r="BID32" s="53" t="s">
        <v>398</v>
      </c>
      <c r="BIE32" s="53" t="s">
        <v>398</v>
      </c>
      <c r="BIF32" s="53" t="s">
        <v>398</v>
      </c>
      <c r="BIG32" s="53" t="s">
        <v>398</v>
      </c>
      <c r="BIH32" s="53" t="s">
        <v>398</v>
      </c>
      <c r="BII32" s="53" t="s">
        <v>398</v>
      </c>
      <c r="BIJ32" s="53" t="s">
        <v>398</v>
      </c>
      <c r="BIK32" s="53" t="s">
        <v>398</v>
      </c>
      <c r="BIL32" s="53" t="s">
        <v>398</v>
      </c>
      <c r="BIM32" s="53" t="s">
        <v>398</v>
      </c>
      <c r="BIN32" s="53" t="s">
        <v>398</v>
      </c>
      <c r="BIO32" s="53" t="s">
        <v>398</v>
      </c>
      <c r="BIP32" s="53" t="s">
        <v>398</v>
      </c>
      <c r="BIQ32" s="53" t="s">
        <v>398</v>
      </c>
      <c r="BIR32" s="53" t="s">
        <v>398</v>
      </c>
      <c r="BIS32" s="53" t="s">
        <v>398</v>
      </c>
      <c r="BIT32" s="53" t="s">
        <v>398</v>
      </c>
      <c r="BIU32" s="53" t="s">
        <v>398</v>
      </c>
      <c r="BIV32" s="53" t="s">
        <v>398</v>
      </c>
      <c r="BIW32" s="53" t="s">
        <v>398</v>
      </c>
      <c r="BIX32" s="53" t="s">
        <v>398</v>
      </c>
      <c r="BIY32" s="53" t="s">
        <v>398</v>
      </c>
      <c r="BIZ32" s="53" t="s">
        <v>398</v>
      </c>
      <c r="BJA32" s="53" t="s">
        <v>398</v>
      </c>
      <c r="BJB32" s="53" t="s">
        <v>398</v>
      </c>
      <c r="BJC32" s="53" t="s">
        <v>398</v>
      </c>
      <c r="BJD32" s="53" t="s">
        <v>398</v>
      </c>
      <c r="BJE32" s="53" t="s">
        <v>398</v>
      </c>
      <c r="BJF32" s="53" t="s">
        <v>398</v>
      </c>
      <c r="BJG32" s="53" t="s">
        <v>398</v>
      </c>
      <c r="BJH32" s="53" t="s">
        <v>398</v>
      </c>
      <c r="BJI32" s="53" t="s">
        <v>398</v>
      </c>
      <c r="BJJ32" s="53" t="s">
        <v>398</v>
      </c>
      <c r="BJK32" s="53" t="s">
        <v>398</v>
      </c>
      <c r="BJL32" s="53" t="s">
        <v>398</v>
      </c>
      <c r="BJM32" s="53" t="s">
        <v>398</v>
      </c>
      <c r="BJN32" s="53" t="s">
        <v>398</v>
      </c>
      <c r="BJO32" s="53" t="s">
        <v>398</v>
      </c>
      <c r="BJP32" s="53" t="s">
        <v>398</v>
      </c>
      <c r="BJQ32" s="53" t="s">
        <v>398</v>
      </c>
      <c r="BJR32" s="53" t="s">
        <v>398</v>
      </c>
      <c r="BJS32" s="53" t="s">
        <v>398</v>
      </c>
      <c r="BJT32" s="53" t="s">
        <v>398</v>
      </c>
      <c r="BJU32" s="53" t="s">
        <v>398</v>
      </c>
      <c r="BJV32" s="53" t="s">
        <v>398</v>
      </c>
      <c r="BJW32" s="53" t="s">
        <v>398</v>
      </c>
      <c r="BJX32" s="53" t="s">
        <v>398</v>
      </c>
      <c r="BJY32" s="53" t="s">
        <v>398</v>
      </c>
      <c r="BJZ32" s="53" t="s">
        <v>398</v>
      </c>
      <c r="BKA32" s="53" t="s">
        <v>398</v>
      </c>
      <c r="BKB32" s="53" t="s">
        <v>398</v>
      </c>
      <c r="BKC32" s="53" t="s">
        <v>398</v>
      </c>
      <c r="BKD32" s="53" t="s">
        <v>398</v>
      </c>
      <c r="BKE32" s="53" t="s">
        <v>398</v>
      </c>
      <c r="BKF32" s="53" t="s">
        <v>398</v>
      </c>
      <c r="BKG32" s="53" t="s">
        <v>398</v>
      </c>
      <c r="BKH32" s="53" t="s">
        <v>398</v>
      </c>
      <c r="BKI32" s="53" t="s">
        <v>398</v>
      </c>
      <c r="BKJ32" s="53" t="s">
        <v>398</v>
      </c>
      <c r="BKK32" s="53" t="s">
        <v>398</v>
      </c>
      <c r="BKL32" s="53" t="s">
        <v>398</v>
      </c>
      <c r="BKM32" s="53" t="s">
        <v>398</v>
      </c>
      <c r="BKN32" s="53" t="s">
        <v>398</v>
      </c>
      <c r="BKO32" s="53" t="s">
        <v>398</v>
      </c>
      <c r="BKP32" s="53" t="s">
        <v>398</v>
      </c>
      <c r="BKQ32" s="53" t="s">
        <v>398</v>
      </c>
      <c r="BKR32" s="53" t="s">
        <v>398</v>
      </c>
      <c r="BKS32" s="53" t="s">
        <v>398</v>
      </c>
      <c r="BKT32" s="53" t="s">
        <v>398</v>
      </c>
      <c r="BKU32" s="53" t="s">
        <v>398</v>
      </c>
      <c r="BKV32" s="53" t="s">
        <v>398</v>
      </c>
      <c r="BKW32" s="53" t="s">
        <v>398</v>
      </c>
      <c r="BKX32" s="53" t="s">
        <v>398</v>
      </c>
      <c r="BKY32" s="53" t="s">
        <v>398</v>
      </c>
      <c r="BKZ32" s="53" t="s">
        <v>398</v>
      </c>
      <c r="BLA32" s="53" t="s">
        <v>398</v>
      </c>
      <c r="BLB32" s="53" t="s">
        <v>398</v>
      </c>
      <c r="BLC32" s="53" t="s">
        <v>398</v>
      </c>
      <c r="BLD32" s="53" t="s">
        <v>398</v>
      </c>
      <c r="BLE32" s="53" t="s">
        <v>398</v>
      </c>
      <c r="BLF32" s="53" t="s">
        <v>398</v>
      </c>
      <c r="BLG32" s="53" t="s">
        <v>398</v>
      </c>
      <c r="BLH32" s="53" t="s">
        <v>398</v>
      </c>
      <c r="BLI32" s="53" t="s">
        <v>398</v>
      </c>
      <c r="BLJ32" s="53" t="s">
        <v>398</v>
      </c>
      <c r="BLK32" s="53" t="s">
        <v>398</v>
      </c>
      <c r="BLL32" s="53" t="s">
        <v>398</v>
      </c>
      <c r="BLM32" s="53" t="s">
        <v>398</v>
      </c>
      <c r="BLN32" s="53" t="s">
        <v>398</v>
      </c>
      <c r="BLO32" s="53" t="s">
        <v>398</v>
      </c>
      <c r="BLP32" s="53" t="s">
        <v>398</v>
      </c>
      <c r="BLQ32" s="53" t="s">
        <v>398</v>
      </c>
      <c r="BLR32" s="53" t="s">
        <v>398</v>
      </c>
      <c r="BLS32" s="53" t="s">
        <v>398</v>
      </c>
      <c r="BLT32" s="53" t="s">
        <v>398</v>
      </c>
      <c r="BLU32" s="53" t="s">
        <v>398</v>
      </c>
      <c r="BLV32" s="53" t="s">
        <v>398</v>
      </c>
      <c r="BLW32" s="53" t="s">
        <v>398</v>
      </c>
      <c r="BLX32" s="53" t="s">
        <v>398</v>
      </c>
      <c r="BLY32" s="53" t="s">
        <v>398</v>
      </c>
      <c r="BLZ32" s="53" t="s">
        <v>398</v>
      </c>
      <c r="BMA32" s="53" t="s">
        <v>398</v>
      </c>
      <c r="BMB32" s="53" t="s">
        <v>398</v>
      </c>
      <c r="BMC32" s="53" t="s">
        <v>398</v>
      </c>
      <c r="BMD32" s="53" t="s">
        <v>398</v>
      </c>
      <c r="BME32" s="53" t="s">
        <v>398</v>
      </c>
      <c r="BMF32" s="53" t="s">
        <v>398</v>
      </c>
      <c r="BMG32" s="53" t="s">
        <v>398</v>
      </c>
      <c r="BMH32" s="53" t="s">
        <v>398</v>
      </c>
      <c r="BMI32" s="53" t="s">
        <v>398</v>
      </c>
      <c r="BMJ32" s="53" t="s">
        <v>398</v>
      </c>
      <c r="BMK32" s="53" t="s">
        <v>398</v>
      </c>
      <c r="BML32" s="53" t="s">
        <v>398</v>
      </c>
      <c r="BMM32" s="53" t="s">
        <v>398</v>
      </c>
      <c r="BMN32" s="53" t="s">
        <v>398</v>
      </c>
      <c r="BMO32" s="53" t="s">
        <v>398</v>
      </c>
      <c r="BMP32" s="53" t="s">
        <v>398</v>
      </c>
      <c r="BMQ32" s="53" t="s">
        <v>398</v>
      </c>
      <c r="BMR32" s="53" t="s">
        <v>398</v>
      </c>
      <c r="BMS32" s="53" t="s">
        <v>398</v>
      </c>
      <c r="BMT32" s="53" t="s">
        <v>398</v>
      </c>
      <c r="BMU32" s="53" t="s">
        <v>398</v>
      </c>
      <c r="BMV32" s="53" t="s">
        <v>398</v>
      </c>
      <c r="BMW32" s="53" t="s">
        <v>398</v>
      </c>
      <c r="BMX32" s="53" t="s">
        <v>398</v>
      </c>
      <c r="BMY32" s="53" t="s">
        <v>398</v>
      </c>
      <c r="BMZ32" s="53" t="s">
        <v>398</v>
      </c>
      <c r="BNA32" s="53" t="s">
        <v>398</v>
      </c>
      <c r="BNB32" s="53" t="s">
        <v>398</v>
      </c>
      <c r="BNC32" s="53" t="s">
        <v>398</v>
      </c>
      <c r="BND32" s="53" t="s">
        <v>398</v>
      </c>
      <c r="BNE32" s="53" t="s">
        <v>398</v>
      </c>
      <c r="BNF32" s="53" t="s">
        <v>398</v>
      </c>
      <c r="BNG32" s="53" t="s">
        <v>398</v>
      </c>
      <c r="BNH32" s="53" t="s">
        <v>398</v>
      </c>
      <c r="BNI32" s="53" t="s">
        <v>398</v>
      </c>
      <c r="BNJ32" s="53" t="s">
        <v>398</v>
      </c>
      <c r="BNK32" s="53" t="s">
        <v>398</v>
      </c>
      <c r="BNL32" s="53" t="s">
        <v>398</v>
      </c>
      <c r="BNM32" s="53" t="s">
        <v>398</v>
      </c>
      <c r="BNN32" s="53" t="s">
        <v>398</v>
      </c>
      <c r="BNO32" s="53" t="s">
        <v>398</v>
      </c>
      <c r="BNP32" s="53" t="s">
        <v>398</v>
      </c>
      <c r="BNQ32" s="53" t="s">
        <v>398</v>
      </c>
      <c r="BNR32" s="53" t="s">
        <v>398</v>
      </c>
      <c r="BNS32" s="53" t="s">
        <v>398</v>
      </c>
      <c r="BNT32" s="53" t="s">
        <v>398</v>
      </c>
      <c r="BNU32" s="53" t="s">
        <v>398</v>
      </c>
      <c r="BNV32" s="53" t="s">
        <v>398</v>
      </c>
      <c r="BNW32" s="53" t="s">
        <v>398</v>
      </c>
      <c r="BNX32" s="53" t="s">
        <v>398</v>
      </c>
      <c r="BNY32" s="53" t="s">
        <v>398</v>
      </c>
      <c r="BNZ32" s="53" t="s">
        <v>398</v>
      </c>
      <c r="BOA32" s="53" t="s">
        <v>398</v>
      </c>
      <c r="BOB32" s="53" t="s">
        <v>398</v>
      </c>
      <c r="BOC32" s="53" t="s">
        <v>398</v>
      </c>
      <c r="BOD32" s="53" t="s">
        <v>398</v>
      </c>
      <c r="BOE32" s="53" t="s">
        <v>398</v>
      </c>
      <c r="BOF32" s="53" t="s">
        <v>398</v>
      </c>
      <c r="BOG32" s="53" t="s">
        <v>398</v>
      </c>
      <c r="BOH32" s="53" t="s">
        <v>398</v>
      </c>
      <c r="BOI32" s="53" t="s">
        <v>398</v>
      </c>
      <c r="BOJ32" s="53" t="s">
        <v>398</v>
      </c>
      <c r="BOK32" s="53" t="s">
        <v>398</v>
      </c>
      <c r="BOL32" s="53" t="s">
        <v>398</v>
      </c>
      <c r="BOM32" s="53" t="s">
        <v>398</v>
      </c>
      <c r="BON32" s="53" t="s">
        <v>398</v>
      </c>
      <c r="BOO32" s="53" t="s">
        <v>398</v>
      </c>
      <c r="BOP32" s="53" t="s">
        <v>398</v>
      </c>
      <c r="BOQ32" s="53" t="s">
        <v>398</v>
      </c>
      <c r="BOR32" s="53" t="s">
        <v>398</v>
      </c>
      <c r="BOS32" s="53" t="s">
        <v>398</v>
      </c>
      <c r="BOT32" s="53" t="s">
        <v>398</v>
      </c>
      <c r="BOU32" s="53" t="s">
        <v>398</v>
      </c>
      <c r="BOV32" s="53" t="s">
        <v>398</v>
      </c>
      <c r="BOW32" s="53" t="s">
        <v>398</v>
      </c>
      <c r="BOX32" s="53" t="s">
        <v>398</v>
      </c>
      <c r="BOY32" s="53" t="s">
        <v>398</v>
      </c>
      <c r="BOZ32" s="53" t="s">
        <v>398</v>
      </c>
      <c r="BPA32" s="53" t="s">
        <v>398</v>
      </c>
      <c r="BPB32" s="53" t="s">
        <v>398</v>
      </c>
      <c r="BPC32" s="53" t="s">
        <v>398</v>
      </c>
      <c r="BPD32" s="53" t="s">
        <v>398</v>
      </c>
      <c r="BPE32" s="53" t="s">
        <v>398</v>
      </c>
      <c r="BPF32" s="53" t="s">
        <v>398</v>
      </c>
      <c r="BPG32" s="53" t="s">
        <v>398</v>
      </c>
      <c r="BPH32" s="53" t="s">
        <v>398</v>
      </c>
      <c r="BPI32" s="53" t="s">
        <v>398</v>
      </c>
      <c r="BPJ32" s="53" t="s">
        <v>398</v>
      </c>
      <c r="BPK32" s="53" t="s">
        <v>398</v>
      </c>
      <c r="BPL32" s="53" t="s">
        <v>398</v>
      </c>
      <c r="BPM32" s="53" t="s">
        <v>398</v>
      </c>
      <c r="BPN32" s="53" t="s">
        <v>398</v>
      </c>
      <c r="BPO32" s="53" t="s">
        <v>398</v>
      </c>
      <c r="BPP32" s="53" t="s">
        <v>398</v>
      </c>
      <c r="BPQ32" s="53" t="s">
        <v>398</v>
      </c>
      <c r="BPR32" s="53" t="s">
        <v>398</v>
      </c>
      <c r="BPS32" s="53" t="s">
        <v>398</v>
      </c>
      <c r="BPT32" s="53" t="s">
        <v>398</v>
      </c>
      <c r="BPU32" s="53" t="s">
        <v>398</v>
      </c>
      <c r="BPV32" s="53" t="s">
        <v>398</v>
      </c>
      <c r="BPW32" s="53" t="s">
        <v>398</v>
      </c>
      <c r="BPX32" s="53" t="s">
        <v>398</v>
      </c>
      <c r="BPY32" s="53" t="s">
        <v>398</v>
      </c>
      <c r="BPZ32" s="53" t="s">
        <v>398</v>
      </c>
      <c r="BQA32" s="53" t="s">
        <v>398</v>
      </c>
      <c r="BQB32" s="53" t="s">
        <v>398</v>
      </c>
      <c r="BQC32" s="53" t="s">
        <v>398</v>
      </c>
      <c r="BQD32" s="53" t="s">
        <v>398</v>
      </c>
      <c r="BQE32" s="53" t="s">
        <v>398</v>
      </c>
      <c r="BQF32" s="53" t="s">
        <v>398</v>
      </c>
      <c r="BQG32" s="53" t="s">
        <v>398</v>
      </c>
      <c r="BQH32" s="53" t="s">
        <v>398</v>
      </c>
      <c r="BQI32" s="53" t="s">
        <v>398</v>
      </c>
      <c r="BQJ32" s="53" t="s">
        <v>398</v>
      </c>
      <c r="BQK32" s="53" t="s">
        <v>398</v>
      </c>
      <c r="BQL32" s="53" t="s">
        <v>398</v>
      </c>
      <c r="BQM32" s="53" t="s">
        <v>398</v>
      </c>
      <c r="BQN32" s="53" t="s">
        <v>398</v>
      </c>
      <c r="BQO32" s="53" t="s">
        <v>398</v>
      </c>
      <c r="BQP32" s="53" t="s">
        <v>398</v>
      </c>
      <c r="BQQ32" s="53" t="s">
        <v>398</v>
      </c>
      <c r="BQR32" s="53" t="s">
        <v>398</v>
      </c>
      <c r="BQS32" s="53" t="s">
        <v>398</v>
      </c>
      <c r="BQT32" s="53" t="s">
        <v>398</v>
      </c>
      <c r="BQU32" s="53" t="s">
        <v>398</v>
      </c>
      <c r="BQV32" s="53" t="s">
        <v>398</v>
      </c>
      <c r="BQW32" s="53" t="s">
        <v>398</v>
      </c>
      <c r="BQX32" s="53" t="s">
        <v>398</v>
      </c>
      <c r="BQY32" s="53" t="s">
        <v>398</v>
      </c>
      <c r="BQZ32" s="53" t="s">
        <v>398</v>
      </c>
      <c r="BRA32" s="53" t="s">
        <v>398</v>
      </c>
      <c r="BRB32" s="53" t="s">
        <v>398</v>
      </c>
      <c r="BRC32" s="53" t="s">
        <v>398</v>
      </c>
      <c r="BRD32" s="53" t="s">
        <v>398</v>
      </c>
      <c r="BRE32" s="53" t="s">
        <v>398</v>
      </c>
      <c r="BRF32" s="53" t="s">
        <v>398</v>
      </c>
      <c r="BRG32" s="53" t="s">
        <v>398</v>
      </c>
      <c r="BRH32" s="53" t="s">
        <v>398</v>
      </c>
      <c r="BRI32" s="53" t="s">
        <v>398</v>
      </c>
      <c r="BRJ32" s="53" t="s">
        <v>398</v>
      </c>
      <c r="BRK32" s="53" t="s">
        <v>398</v>
      </c>
      <c r="BRL32" s="53" t="s">
        <v>398</v>
      </c>
      <c r="BRM32" s="53" t="s">
        <v>398</v>
      </c>
      <c r="BRN32" s="53" t="s">
        <v>398</v>
      </c>
      <c r="BRO32" s="53" t="s">
        <v>398</v>
      </c>
      <c r="BRP32" s="53" t="s">
        <v>398</v>
      </c>
      <c r="BRQ32" s="53" t="s">
        <v>398</v>
      </c>
      <c r="BRR32" s="53" t="s">
        <v>398</v>
      </c>
      <c r="BRS32" s="53" t="s">
        <v>398</v>
      </c>
      <c r="BRT32" s="53" t="s">
        <v>398</v>
      </c>
      <c r="BRU32" s="53" t="s">
        <v>398</v>
      </c>
      <c r="BRV32" s="53" t="s">
        <v>398</v>
      </c>
      <c r="BRW32" s="53" t="s">
        <v>398</v>
      </c>
      <c r="BRX32" s="53" t="s">
        <v>398</v>
      </c>
      <c r="BRY32" s="53" t="s">
        <v>398</v>
      </c>
      <c r="BRZ32" s="53" t="s">
        <v>398</v>
      </c>
      <c r="BSA32" s="53" t="s">
        <v>398</v>
      </c>
      <c r="BSB32" s="53" t="s">
        <v>398</v>
      </c>
      <c r="BSC32" s="53" t="s">
        <v>398</v>
      </c>
      <c r="BSD32" s="53" t="s">
        <v>398</v>
      </c>
      <c r="BSE32" s="53" t="s">
        <v>398</v>
      </c>
      <c r="BSF32" s="53" t="s">
        <v>398</v>
      </c>
      <c r="BSG32" s="53" t="s">
        <v>398</v>
      </c>
      <c r="BSH32" s="53" t="s">
        <v>398</v>
      </c>
      <c r="BSI32" s="53" t="s">
        <v>398</v>
      </c>
      <c r="BSJ32" s="53" t="s">
        <v>398</v>
      </c>
      <c r="BSK32" s="53" t="s">
        <v>398</v>
      </c>
      <c r="BSL32" s="53" t="s">
        <v>398</v>
      </c>
      <c r="BSM32" s="53" t="s">
        <v>398</v>
      </c>
      <c r="BSN32" s="53" t="s">
        <v>398</v>
      </c>
      <c r="BSO32" s="53" t="s">
        <v>398</v>
      </c>
      <c r="BSP32" s="53" t="s">
        <v>398</v>
      </c>
      <c r="BSQ32" s="53" t="s">
        <v>398</v>
      </c>
      <c r="BSR32" s="53" t="s">
        <v>398</v>
      </c>
      <c r="BSS32" s="53" t="s">
        <v>398</v>
      </c>
      <c r="BST32" s="53" t="s">
        <v>398</v>
      </c>
      <c r="BSU32" s="53" t="s">
        <v>398</v>
      </c>
      <c r="BSV32" s="53" t="s">
        <v>398</v>
      </c>
      <c r="BSW32" s="53" t="s">
        <v>398</v>
      </c>
      <c r="BSX32" s="53" t="s">
        <v>398</v>
      </c>
      <c r="BSY32" s="53" t="s">
        <v>398</v>
      </c>
      <c r="BSZ32" s="53" t="s">
        <v>398</v>
      </c>
      <c r="BTA32" s="53" t="s">
        <v>398</v>
      </c>
      <c r="BTB32" s="53" t="s">
        <v>398</v>
      </c>
      <c r="BTC32" s="53" t="s">
        <v>398</v>
      </c>
      <c r="BTD32" s="53" t="s">
        <v>398</v>
      </c>
      <c r="BTE32" s="53" t="s">
        <v>398</v>
      </c>
      <c r="BTF32" s="53" t="s">
        <v>398</v>
      </c>
      <c r="BTG32" s="53" t="s">
        <v>398</v>
      </c>
      <c r="BTH32" s="53" t="s">
        <v>398</v>
      </c>
      <c r="BTI32" s="53" t="s">
        <v>398</v>
      </c>
      <c r="BTJ32" s="53" t="s">
        <v>398</v>
      </c>
      <c r="BTK32" s="53" t="s">
        <v>398</v>
      </c>
      <c r="BTL32" s="53" t="s">
        <v>398</v>
      </c>
      <c r="BTM32" s="53" t="s">
        <v>398</v>
      </c>
      <c r="BTN32" s="53" t="s">
        <v>398</v>
      </c>
      <c r="BTO32" s="53" t="s">
        <v>398</v>
      </c>
      <c r="BTP32" s="53" t="s">
        <v>398</v>
      </c>
      <c r="BTQ32" s="53" t="s">
        <v>398</v>
      </c>
      <c r="BTR32" s="53" t="s">
        <v>398</v>
      </c>
      <c r="BTS32" s="53" t="s">
        <v>398</v>
      </c>
      <c r="BTT32" s="53" t="s">
        <v>398</v>
      </c>
      <c r="BTU32" s="53" t="s">
        <v>398</v>
      </c>
      <c r="BTV32" s="53" t="s">
        <v>398</v>
      </c>
      <c r="BTW32" s="53" t="s">
        <v>398</v>
      </c>
      <c r="BTX32" s="53" t="s">
        <v>398</v>
      </c>
      <c r="BTY32" s="53" t="s">
        <v>398</v>
      </c>
      <c r="BTZ32" s="53" t="s">
        <v>398</v>
      </c>
      <c r="BUA32" s="53" t="s">
        <v>398</v>
      </c>
      <c r="BUB32" s="53" t="s">
        <v>398</v>
      </c>
      <c r="BUC32" s="53" t="s">
        <v>398</v>
      </c>
      <c r="BUD32" s="53" t="s">
        <v>398</v>
      </c>
      <c r="BUE32" s="53" t="s">
        <v>398</v>
      </c>
      <c r="BUF32" s="53" t="s">
        <v>398</v>
      </c>
      <c r="BUG32" s="53" t="s">
        <v>398</v>
      </c>
      <c r="BUH32" s="53" t="s">
        <v>398</v>
      </c>
      <c r="BUI32" s="53" t="s">
        <v>398</v>
      </c>
      <c r="BUJ32" s="53" t="s">
        <v>398</v>
      </c>
      <c r="BUK32" s="53" t="s">
        <v>398</v>
      </c>
      <c r="BUL32" s="53" t="s">
        <v>398</v>
      </c>
      <c r="BUM32" s="53" t="s">
        <v>398</v>
      </c>
      <c r="BUN32" s="53" t="s">
        <v>398</v>
      </c>
      <c r="BUO32" s="53" t="s">
        <v>398</v>
      </c>
      <c r="BUP32" s="53" t="s">
        <v>398</v>
      </c>
      <c r="BUQ32" s="53" t="s">
        <v>398</v>
      </c>
      <c r="BUR32" s="53" t="s">
        <v>398</v>
      </c>
      <c r="BUS32" s="53" t="s">
        <v>398</v>
      </c>
      <c r="BUT32" s="53" t="s">
        <v>398</v>
      </c>
      <c r="BUU32" s="53" t="s">
        <v>398</v>
      </c>
      <c r="BUV32" s="53" t="s">
        <v>398</v>
      </c>
      <c r="BUW32" s="53" t="s">
        <v>398</v>
      </c>
      <c r="BUX32" s="53" t="s">
        <v>398</v>
      </c>
      <c r="BUY32" s="53" t="s">
        <v>398</v>
      </c>
      <c r="BUZ32" s="53" t="s">
        <v>398</v>
      </c>
      <c r="BVA32" s="53" t="s">
        <v>398</v>
      </c>
      <c r="BVB32" s="53" t="s">
        <v>398</v>
      </c>
      <c r="BVC32" s="53" t="s">
        <v>398</v>
      </c>
      <c r="BVD32" s="53" t="s">
        <v>398</v>
      </c>
      <c r="BVE32" s="53" t="s">
        <v>398</v>
      </c>
      <c r="BVF32" s="53" t="s">
        <v>398</v>
      </c>
      <c r="BVG32" s="53" t="s">
        <v>398</v>
      </c>
      <c r="BVH32" s="53" t="s">
        <v>398</v>
      </c>
      <c r="BVI32" s="53" t="s">
        <v>398</v>
      </c>
      <c r="BVJ32" s="53" t="s">
        <v>398</v>
      </c>
      <c r="BVK32" s="53" t="s">
        <v>398</v>
      </c>
      <c r="BVL32" s="53" t="s">
        <v>398</v>
      </c>
      <c r="BVM32" s="53" t="s">
        <v>398</v>
      </c>
      <c r="BVN32" s="53" t="s">
        <v>398</v>
      </c>
      <c r="BVO32" s="53" t="s">
        <v>398</v>
      </c>
      <c r="BVP32" s="53" t="s">
        <v>398</v>
      </c>
      <c r="BVQ32" s="53" t="s">
        <v>398</v>
      </c>
      <c r="BVR32" s="53" t="s">
        <v>398</v>
      </c>
      <c r="BVS32" s="53" t="s">
        <v>398</v>
      </c>
      <c r="BVT32" s="53" t="s">
        <v>398</v>
      </c>
      <c r="BVU32" s="53" t="s">
        <v>398</v>
      </c>
      <c r="BVV32" s="53" t="s">
        <v>398</v>
      </c>
      <c r="BVW32" s="53" t="s">
        <v>398</v>
      </c>
      <c r="BVX32" s="53" t="s">
        <v>398</v>
      </c>
      <c r="BVY32" s="53" t="s">
        <v>398</v>
      </c>
      <c r="BVZ32" s="53" t="s">
        <v>398</v>
      </c>
      <c r="BWA32" s="53" t="s">
        <v>398</v>
      </c>
      <c r="BWB32" s="53" t="s">
        <v>398</v>
      </c>
      <c r="BWC32" s="53" t="s">
        <v>398</v>
      </c>
      <c r="BWD32" s="53" t="s">
        <v>398</v>
      </c>
      <c r="BWE32" s="53" t="s">
        <v>398</v>
      </c>
      <c r="BWF32" s="53" t="s">
        <v>398</v>
      </c>
      <c r="BWG32" s="53" t="s">
        <v>398</v>
      </c>
      <c r="BWH32" s="53" t="s">
        <v>398</v>
      </c>
      <c r="BWI32" s="53" t="s">
        <v>398</v>
      </c>
      <c r="BWJ32" s="53" t="s">
        <v>398</v>
      </c>
      <c r="BWK32" s="53" t="s">
        <v>398</v>
      </c>
      <c r="BWL32" s="53" t="s">
        <v>398</v>
      </c>
      <c r="BWM32" s="53" t="s">
        <v>398</v>
      </c>
      <c r="BWN32" s="53" t="s">
        <v>398</v>
      </c>
      <c r="BWO32" s="53" t="s">
        <v>398</v>
      </c>
      <c r="BWP32" s="53" t="s">
        <v>398</v>
      </c>
      <c r="BWQ32" s="53" t="s">
        <v>398</v>
      </c>
      <c r="BWR32" s="53" t="s">
        <v>398</v>
      </c>
      <c r="BWS32" s="53" t="s">
        <v>398</v>
      </c>
      <c r="BWT32" s="53" t="s">
        <v>398</v>
      </c>
      <c r="BWU32" s="53" t="s">
        <v>398</v>
      </c>
      <c r="BWV32" s="53" t="s">
        <v>398</v>
      </c>
      <c r="BWW32" s="53" t="s">
        <v>398</v>
      </c>
      <c r="BWX32" s="53" t="s">
        <v>398</v>
      </c>
      <c r="BWY32" s="53" t="s">
        <v>398</v>
      </c>
      <c r="BWZ32" s="53" t="s">
        <v>398</v>
      </c>
      <c r="BXA32" s="53" t="s">
        <v>398</v>
      </c>
      <c r="BXB32" s="53" t="s">
        <v>398</v>
      </c>
      <c r="BXC32" s="53" t="s">
        <v>398</v>
      </c>
      <c r="BXD32" s="53" t="s">
        <v>398</v>
      </c>
      <c r="BXE32" s="53" t="s">
        <v>398</v>
      </c>
      <c r="BXF32" s="53" t="s">
        <v>398</v>
      </c>
      <c r="BXG32" s="53" t="s">
        <v>398</v>
      </c>
      <c r="BXH32" s="53" t="s">
        <v>398</v>
      </c>
      <c r="BXI32" s="53" t="s">
        <v>398</v>
      </c>
      <c r="BXJ32" s="53" t="s">
        <v>398</v>
      </c>
      <c r="BXK32" s="53" t="s">
        <v>398</v>
      </c>
      <c r="BXL32" s="53" t="s">
        <v>398</v>
      </c>
      <c r="BXM32" s="53" t="s">
        <v>398</v>
      </c>
      <c r="BXN32" s="53" t="s">
        <v>398</v>
      </c>
      <c r="BXO32" s="53" t="s">
        <v>398</v>
      </c>
      <c r="BXP32" s="53" t="s">
        <v>398</v>
      </c>
      <c r="BXQ32" s="53" t="s">
        <v>398</v>
      </c>
      <c r="BXR32" s="53" t="s">
        <v>398</v>
      </c>
      <c r="BXS32" s="53" t="s">
        <v>398</v>
      </c>
      <c r="BXT32" s="53" t="s">
        <v>398</v>
      </c>
      <c r="BXU32" s="53" t="s">
        <v>398</v>
      </c>
      <c r="BXV32" s="53" t="s">
        <v>398</v>
      </c>
      <c r="BXW32" s="53" t="s">
        <v>398</v>
      </c>
      <c r="BXX32" s="53" t="s">
        <v>398</v>
      </c>
      <c r="BXY32" s="53" t="s">
        <v>398</v>
      </c>
      <c r="BXZ32" s="53" t="s">
        <v>398</v>
      </c>
      <c r="BYA32" s="53" t="s">
        <v>398</v>
      </c>
      <c r="BYB32" s="53" t="s">
        <v>398</v>
      </c>
      <c r="BYC32" s="53" t="s">
        <v>398</v>
      </c>
      <c r="BYD32" s="53" t="s">
        <v>398</v>
      </c>
      <c r="BYE32" s="53" t="s">
        <v>398</v>
      </c>
      <c r="BYF32" s="53" t="s">
        <v>398</v>
      </c>
      <c r="BYG32" s="53" t="s">
        <v>398</v>
      </c>
      <c r="BYH32" s="53" t="s">
        <v>398</v>
      </c>
      <c r="BYI32" s="53" t="s">
        <v>398</v>
      </c>
      <c r="BYJ32" s="53" t="s">
        <v>398</v>
      </c>
      <c r="BYK32" s="53" t="s">
        <v>398</v>
      </c>
      <c r="BYL32" s="53" t="s">
        <v>398</v>
      </c>
      <c r="BYM32" s="53" t="s">
        <v>398</v>
      </c>
      <c r="BYN32" s="53" t="s">
        <v>398</v>
      </c>
      <c r="BYO32" s="53" t="s">
        <v>398</v>
      </c>
      <c r="BYP32" s="53" t="s">
        <v>398</v>
      </c>
      <c r="BYQ32" s="53" t="s">
        <v>398</v>
      </c>
      <c r="BYR32" s="53" t="s">
        <v>398</v>
      </c>
      <c r="BYS32" s="53" t="s">
        <v>398</v>
      </c>
      <c r="BYT32" s="53" t="s">
        <v>398</v>
      </c>
      <c r="BYU32" s="53" t="s">
        <v>398</v>
      </c>
      <c r="BYV32" s="53" t="s">
        <v>398</v>
      </c>
      <c r="BYW32" s="53" t="s">
        <v>398</v>
      </c>
      <c r="BYX32" s="53" t="s">
        <v>398</v>
      </c>
      <c r="BYY32" s="53" t="s">
        <v>398</v>
      </c>
      <c r="BYZ32" s="53" t="s">
        <v>398</v>
      </c>
      <c r="BZA32" s="53" t="s">
        <v>398</v>
      </c>
      <c r="BZB32" s="53" t="s">
        <v>398</v>
      </c>
      <c r="BZC32" s="53" t="s">
        <v>398</v>
      </c>
      <c r="BZD32" s="53" t="s">
        <v>398</v>
      </c>
      <c r="BZE32" s="53" t="s">
        <v>398</v>
      </c>
      <c r="BZF32" s="53" t="s">
        <v>398</v>
      </c>
      <c r="BZG32" s="53" t="s">
        <v>398</v>
      </c>
      <c r="BZH32" s="53" t="s">
        <v>398</v>
      </c>
      <c r="BZI32" s="53" t="s">
        <v>398</v>
      </c>
      <c r="BZJ32" s="53" t="s">
        <v>398</v>
      </c>
      <c r="BZK32" s="53" t="s">
        <v>398</v>
      </c>
      <c r="BZL32" s="53" t="s">
        <v>398</v>
      </c>
      <c r="BZM32" s="53" t="s">
        <v>398</v>
      </c>
      <c r="BZN32" s="53" t="s">
        <v>398</v>
      </c>
      <c r="BZO32" s="53" t="s">
        <v>398</v>
      </c>
      <c r="BZP32" s="53" t="s">
        <v>398</v>
      </c>
      <c r="BZQ32" s="53" t="s">
        <v>398</v>
      </c>
      <c r="BZR32" s="53" t="s">
        <v>398</v>
      </c>
      <c r="BZS32" s="53" t="s">
        <v>398</v>
      </c>
      <c r="BZT32" s="53" t="s">
        <v>398</v>
      </c>
      <c r="BZU32" s="53" t="s">
        <v>398</v>
      </c>
      <c r="BZV32" s="53" t="s">
        <v>398</v>
      </c>
      <c r="BZW32" s="53" t="s">
        <v>398</v>
      </c>
      <c r="BZX32" s="53" t="s">
        <v>398</v>
      </c>
      <c r="BZY32" s="53" t="s">
        <v>398</v>
      </c>
      <c r="BZZ32" s="53" t="s">
        <v>398</v>
      </c>
      <c r="CAA32" s="53" t="s">
        <v>398</v>
      </c>
      <c r="CAB32" s="53" t="s">
        <v>398</v>
      </c>
      <c r="CAC32" s="53" t="s">
        <v>398</v>
      </c>
      <c r="CAD32" s="53" t="s">
        <v>398</v>
      </c>
      <c r="CAE32" s="53" t="s">
        <v>398</v>
      </c>
      <c r="CAF32" s="53" t="s">
        <v>398</v>
      </c>
      <c r="CAG32" s="53" t="s">
        <v>398</v>
      </c>
      <c r="CAH32" s="53" t="s">
        <v>398</v>
      </c>
      <c r="CAI32" s="53" t="s">
        <v>398</v>
      </c>
      <c r="CAJ32" s="53" t="s">
        <v>398</v>
      </c>
      <c r="CAK32" s="53" t="s">
        <v>398</v>
      </c>
      <c r="CAL32" s="53" t="s">
        <v>398</v>
      </c>
      <c r="CAM32" s="53" t="s">
        <v>398</v>
      </c>
      <c r="CAN32" s="53" t="s">
        <v>398</v>
      </c>
      <c r="CAO32" s="53" t="s">
        <v>398</v>
      </c>
      <c r="CAP32" s="53" t="s">
        <v>398</v>
      </c>
      <c r="CAQ32" s="53" t="s">
        <v>398</v>
      </c>
      <c r="CAR32" s="53" t="s">
        <v>398</v>
      </c>
      <c r="CAS32" s="53" t="s">
        <v>398</v>
      </c>
      <c r="CAT32" s="53" t="s">
        <v>398</v>
      </c>
      <c r="CAU32" s="53" t="s">
        <v>398</v>
      </c>
      <c r="CAV32" s="53" t="s">
        <v>398</v>
      </c>
      <c r="CAW32" s="53" t="s">
        <v>398</v>
      </c>
      <c r="CAX32" s="53" t="s">
        <v>398</v>
      </c>
      <c r="CAY32" s="53" t="s">
        <v>398</v>
      </c>
      <c r="CAZ32" s="53" t="s">
        <v>398</v>
      </c>
      <c r="CBA32" s="53" t="s">
        <v>398</v>
      </c>
      <c r="CBB32" s="53" t="s">
        <v>398</v>
      </c>
      <c r="CBC32" s="53" t="s">
        <v>398</v>
      </c>
      <c r="CBD32" s="53" t="s">
        <v>398</v>
      </c>
      <c r="CBE32" s="53" t="s">
        <v>398</v>
      </c>
      <c r="CBF32" s="53" t="s">
        <v>398</v>
      </c>
      <c r="CBG32" s="53" t="s">
        <v>398</v>
      </c>
      <c r="CBH32" s="53" t="s">
        <v>398</v>
      </c>
      <c r="CBI32" s="53" t="s">
        <v>398</v>
      </c>
      <c r="CBJ32" s="53" t="s">
        <v>398</v>
      </c>
      <c r="CBK32" s="53" t="s">
        <v>398</v>
      </c>
      <c r="CBL32" s="53" t="s">
        <v>398</v>
      </c>
      <c r="CBM32" s="53" t="s">
        <v>398</v>
      </c>
      <c r="CBN32" s="53" t="s">
        <v>398</v>
      </c>
      <c r="CBO32" s="53" t="s">
        <v>398</v>
      </c>
      <c r="CBP32" s="53" t="s">
        <v>398</v>
      </c>
      <c r="CBQ32" s="53" t="s">
        <v>398</v>
      </c>
      <c r="CBR32" s="53" t="s">
        <v>398</v>
      </c>
      <c r="CBS32" s="53" t="s">
        <v>398</v>
      </c>
      <c r="CBT32" s="53" t="s">
        <v>398</v>
      </c>
      <c r="CBU32" s="53" t="s">
        <v>398</v>
      </c>
      <c r="CBV32" s="53" t="s">
        <v>398</v>
      </c>
      <c r="CBW32" s="53" t="s">
        <v>398</v>
      </c>
      <c r="CBX32" s="53" t="s">
        <v>398</v>
      </c>
      <c r="CBY32" s="53" t="s">
        <v>398</v>
      </c>
      <c r="CBZ32" s="53" t="s">
        <v>398</v>
      </c>
      <c r="CCA32" s="53" t="s">
        <v>398</v>
      </c>
      <c r="CCB32" s="53" t="s">
        <v>398</v>
      </c>
      <c r="CCC32" s="53" t="s">
        <v>398</v>
      </c>
      <c r="CCD32" s="53" t="s">
        <v>398</v>
      </c>
      <c r="CCE32" s="53" t="s">
        <v>398</v>
      </c>
      <c r="CCF32" s="53" t="s">
        <v>398</v>
      </c>
      <c r="CCG32" s="53" t="s">
        <v>398</v>
      </c>
      <c r="CCH32" s="53" t="s">
        <v>398</v>
      </c>
      <c r="CCI32" s="53" t="s">
        <v>398</v>
      </c>
      <c r="CCJ32" s="53" t="s">
        <v>398</v>
      </c>
      <c r="CCK32" s="53" t="s">
        <v>398</v>
      </c>
      <c r="CCL32" s="53" t="s">
        <v>398</v>
      </c>
      <c r="CCM32" s="53" t="s">
        <v>398</v>
      </c>
      <c r="CCN32" s="53" t="s">
        <v>398</v>
      </c>
      <c r="CCO32" s="53" t="s">
        <v>398</v>
      </c>
      <c r="CCP32" s="53" t="s">
        <v>398</v>
      </c>
      <c r="CCQ32" s="53" t="s">
        <v>398</v>
      </c>
      <c r="CCR32" s="53" t="s">
        <v>398</v>
      </c>
      <c r="CCS32" s="53" t="s">
        <v>398</v>
      </c>
      <c r="CCT32" s="53" t="s">
        <v>398</v>
      </c>
      <c r="CCU32" s="53" t="s">
        <v>398</v>
      </c>
      <c r="CCV32" s="53" t="s">
        <v>398</v>
      </c>
      <c r="CCW32" s="53" t="s">
        <v>398</v>
      </c>
      <c r="CCX32" s="53" t="s">
        <v>398</v>
      </c>
      <c r="CCY32" s="53" t="s">
        <v>398</v>
      </c>
      <c r="CCZ32" s="53" t="s">
        <v>398</v>
      </c>
      <c r="CDA32" s="53" t="s">
        <v>398</v>
      </c>
      <c r="CDB32" s="53" t="s">
        <v>398</v>
      </c>
      <c r="CDC32" s="53" t="s">
        <v>398</v>
      </c>
      <c r="CDD32" s="53" t="s">
        <v>398</v>
      </c>
      <c r="CDE32" s="53" t="s">
        <v>398</v>
      </c>
      <c r="CDF32" s="53" t="s">
        <v>398</v>
      </c>
      <c r="CDG32" s="53" t="s">
        <v>398</v>
      </c>
      <c r="CDH32" s="53" t="s">
        <v>398</v>
      </c>
      <c r="CDI32" s="53" t="s">
        <v>398</v>
      </c>
      <c r="CDJ32" s="53" t="s">
        <v>398</v>
      </c>
      <c r="CDK32" s="53" t="s">
        <v>398</v>
      </c>
      <c r="CDL32" s="53" t="s">
        <v>398</v>
      </c>
      <c r="CDM32" s="53" t="s">
        <v>398</v>
      </c>
      <c r="CDN32" s="53" t="s">
        <v>398</v>
      </c>
      <c r="CDO32" s="53" t="s">
        <v>398</v>
      </c>
      <c r="CDP32" s="53" t="s">
        <v>398</v>
      </c>
      <c r="CDQ32" s="53" t="s">
        <v>398</v>
      </c>
      <c r="CDR32" s="53" t="s">
        <v>398</v>
      </c>
      <c r="CDS32" s="53" t="s">
        <v>398</v>
      </c>
      <c r="CDT32" s="53" t="s">
        <v>398</v>
      </c>
      <c r="CDU32" s="53" t="s">
        <v>398</v>
      </c>
      <c r="CDV32" s="53" t="s">
        <v>398</v>
      </c>
      <c r="CDW32" s="53" t="s">
        <v>398</v>
      </c>
      <c r="CDX32" s="53" t="s">
        <v>398</v>
      </c>
      <c r="CDY32" s="53" t="s">
        <v>398</v>
      </c>
      <c r="CDZ32" s="53" t="s">
        <v>398</v>
      </c>
      <c r="CEA32" s="53" t="s">
        <v>398</v>
      </c>
      <c r="CEB32" s="53" t="s">
        <v>398</v>
      </c>
      <c r="CEC32" s="53" t="s">
        <v>398</v>
      </c>
      <c r="CED32" s="53" t="s">
        <v>398</v>
      </c>
      <c r="CEE32" s="53" t="s">
        <v>398</v>
      </c>
      <c r="CEF32" s="53" t="s">
        <v>398</v>
      </c>
      <c r="CEG32" s="53" t="s">
        <v>398</v>
      </c>
      <c r="CEH32" s="53" t="s">
        <v>398</v>
      </c>
      <c r="CEI32" s="53" t="s">
        <v>398</v>
      </c>
      <c r="CEJ32" s="53" t="s">
        <v>398</v>
      </c>
      <c r="CEK32" s="53" t="s">
        <v>398</v>
      </c>
      <c r="CEL32" s="53" t="s">
        <v>398</v>
      </c>
      <c r="CEM32" s="53" t="s">
        <v>398</v>
      </c>
      <c r="CEN32" s="53" t="s">
        <v>398</v>
      </c>
      <c r="CEO32" s="53" t="s">
        <v>398</v>
      </c>
      <c r="CEP32" s="53" t="s">
        <v>398</v>
      </c>
      <c r="CEQ32" s="53" t="s">
        <v>398</v>
      </c>
      <c r="CER32" s="53" t="s">
        <v>398</v>
      </c>
      <c r="CES32" s="53" t="s">
        <v>398</v>
      </c>
      <c r="CET32" s="53" t="s">
        <v>398</v>
      </c>
      <c r="CEU32" s="53" t="s">
        <v>398</v>
      </c>
      <c r="CEV32" s="53" t="s">
        <v>398</v>
      </c>
      <c r="CEW32" s="53" t="s">
        <v>398</v>
      </c>
      <c r="CEX32" s="53" t="s">
        <v>398</v>
      </c>
      <c r="CEY32" s="53" t="s">
        <v>398</v>
      </c>
      <c r="CEZ32" s="53" t="s">
        <v>398</v>
      </c>
      <c r="CFA32" s="53" t="s">
        <v>398</v>
      </c>
      <c r="CFB32" s="53" t="s">
        <v>398</v>
      </c>
      <c r="CFC32" s="53" t="s">
        <v>398</v>
      </c>
      <c r="CFD32" s="53" t="s">
        <v>398</v>
      </c>
      <c r="CFE32" s="53" t="s">
        <v>398</v>
      </c>
      <c r="CFF32" s="53" t="s">
        <v>398</v>
      </c>
      <c r="CFG32" s="53" t="s">
        <v>398</v>
      </c>
      <c r="CFH32" s="53" t="s">
        <v>398</v>
      </c>
      <c r="CFI32" s="53" t="s">
        <v>398</v>
      </c>
      <c r="CFJ32" s="53" t="s">
        <v>398</v>
      </c>
      <c r="CFK32" s="53" t="s">
        <v>398</v>
      </c>
      <c r="CFL32" s="53" t="s">
        <v>398</v>
      </c>
      <c r="CFM32" s="53" t="s">
        <v>398</v>
      </c>
      <c r="CFN32" s="53" t="s">
        <v>398</v>
      </c>
      <c r="CFO32" s="53" t="s">
        <v>398</v>
      </c>
      <c r="CFP32" s="53" t="s">
        <v>398</v>
      </c>
      <c r="CFQ32" s="53" t="s">
        <v>398</v>
      </c>
      <c r="CFR32" s="53" t="s">
        <v>398</v>
      </c>
      <c r="CFS32" s="53" t="s">
        <v>398</v>
      </c>
      <c r="CFT32" s="53" t="s">
        <v>398</v>
      </c>
      <c r="CFU32" s="53" t="s">
        <v>398</v>
      </c>
      <c r="CFV32" s="53" t="s">
        <v>398</v>
      </c>
      <c r="CFW32" s="53" t="s">
        <v>398</v>
      </c>
      <c r="CFX32" s="53" t="s">
        <v>398</v>
      </c>
      <c r="CFY32" s="53" t="s">
        <v>398</v>
      </c>
      <c r="CFZ32" s="53" t="s">
        <v>398</v>
      </c>
      <c r="CGA32" s="53" t="s">
        <v>398</v>
      </c>
      <c r="CGB32" s="53" t="s">
        <v>398</v>
      </c>
      <c r="CGC32" s="53" t="s">
        <v>398</v>
      </c>
      <c r="CGD32" s="53" t="s">
        <v>398</v>
      </c>
      <c r="CGE32" s="53" t="s">
        <v>398</v>
      </c>
      <c r="CGF32" s="53" t="s">
        <v>398</v>
      </c>
      <c r="CGG32" s="53" t="s">
        <v>398</v>
      </c>
      <c r="CGH32" s="53" t="s">
        <v>398</v>
      </c>
      <c r="CGI32" s="53" t="s">
        <v>398</v>
      </c>
      <c r="CGJ32" s="53" t="s">
        <v>398</v>
      </c>
      <c r="CGK32" s="53" t="s">
        <v>398</v>
      </c>
      <c r="CGL32" s="53" t="s">
        <v>398</v>
      </c>
      <c r="CGM32" s="53" t="s">
        <v>398</v>
      </c>
      <c r="CGN32" s="53" t="s">
        <v>398</v>
      </c>
      <c r="CGO32" s="53" t="s">
        <v>398</v>
      </c>
      <c r="CGP32" s="53" t="s">
        <v>398</v>
      </c>
      <c r="CGQ32" s="53" t="s">
        <v>398</v>
      </c>
      <c r="CGR32" s="53" t="s">
        <v>398</v>
      </c>
      <c r="CGS32" s="53" t="s">
        <v>398</v>
      </c>
      <c r="CGT32" s="53" t="s">
        <v>398</v>
      </c>
      <c r="CGU32" s="53" t="s">
        <v>398</v>
      </c>
      <c r="CGV32" s="53" t="s">
        <v>398</v>
      </c>
      <c r="CGW32" s="53" t="s">
        <v>398</v>
      </c>
      <c r="CGX32" s="53" t="s">
        <v>398</v>
      </c>
      <c r="CGY32" s="53" t="s">
        <v>398</v>
      </c>
      <c r="CGZ32" s="53" t="s">
        <v>398</v>
      </c>
      <c r="CHA32" s="53" t="s">
        <v>398</v>
      </c>
      <c r="CHB32" s="53" t="s">
        <v>398</v>
      </c>
      <c r="CHC32" s="53" t="s">
        <v>398</v>
      </c>
      <c r="CHD32" s="53" t="s">
        <v>398</v>
      </c>
      <c r="CHE32" s="53" t="s">
        <v>398</v>
      </c>
      <c r="CHF32" s="53" t="s">
        <v>398</v>
      </c>
      <c r="CHG32" s="53" t="s">
        <v>398</v>
      </c>
      <c r="CHH32" s="53" t="s">
        <v>398</v>
      </c>
      <c r="CHI32" s="53" t="s">
        <v>398</v>
      </c>
      <c r="CHJ32" s="53" t="s">
        <v>398</v>
      </c>
      <c r="CHK32" s="53" t="s">
        <v>398</v>
      </c>
      <c r="CHL32" s="53" t="s">
        <v>398</v>
      </c>
      <c r="CHM32" s="53" t="s">
        <v>398</v>
      </c>
      <c r="CHN32" s="53" t="s">
        <v>398</v>
      </c>
      <c r="CHO32" s="53" t="s">
        <v>398</v>
      </c>
      <c r="CHP32" s="53" t="s">
        <v>398</v>
      </c>
      <c r="CHQ32" s="53" t="s">
        <v>398</v>
      </c>
      <c r="CHR32" s="53" t="s">
        <v>398</v>
      </c>
      <c r="CHS32" s="53" t="s">
        <v>398</v>
      </c>
      <c r="CHT32" s="53" t="s">
        <v>398</v>
      </c>
      <c r="CHU32" s="53" t="s">
        <v>398</v>
      </c>
      <c r="CHV32" s="53" t="s">
        <v>398</v>
      </c>
      <c r="CHW32" s="53" t="s">
        <v>398</v>
      </c>
      <c r="CHX32" s="53" t="s">
        <v>398</v>
      </c>
      <c r="CHY32" s="53" t="s">
        <v>398</v>
      </c>
      <c r="CHZ32" s="53" t="s">
        <v>398</v>
      </c>
      <c r="CIA32" s="53" t="s">
        <v>398</v>
      </c>
      <c r="CIB32" s="53" t="s">
        <v>398</v>
      </c>
      <c r="CIC32" s="53" t="s">
        <v>398</v>
      </c>
      <c r="CID32" s="53" t="s">
        <v>398</v>
      </c>
      <c r="CIE32" s="53" t="s">
        <v>398</v>
      </c>
      <c r="CIF32" s="53" t="s">
        <v>398</v>
      </c>
      <c r="CIG32" s="53" t="s">
        <v>398</v>
      </c>
      <c r="CIH32" s="53" t="s">
        <v>398</v>
      </c>
      <c r="CII32" s="53" t="s">
        <v>398</v>
      </c>
      <c r="CIJ32" s="53" t="s">
        <v>398</v>
      </c>
      <c r="CIK32" s="53" t="s">
        <v>398</v>
      </c>
      <c r="CIL32" s="53" t="s">
        <v>398</v>
      </c>
      <c r="CIM32" s="53" t="s">
        <v>398</v>
      </c>
      <c r="CIN32" s="53" t="s">
        <v>398</v>
      </c>
      <c r="CIO32" s="53" t="s">
        <v>398</v>
      </c>
      <c r="CIP32" s="53" t="s">
        <v>398</v>
      </c>
      <c r="CIQ32" s="53" t="s">
        <v>398</v>
      </c>
      <c r="CIR32" s="53" t="s">
        <v>398</v>
      </c>
      <c r="CIS32" s="53" t="s">
        <v>398</v>
      </c>
      <c r="CIT32" s="53" t="s">
        <v>398</v>
      </c>
      <c r="CIU32" s="53" t="s">
        <v>398</v>
      </c>
      <c r="CIV32" s="53" t="s">
        <v>398</v>
      </c>
      <c r="CIW32" s="53" t="s">
        <v>398</v>
      </c>
      <c r="CIX32" s="53" t="s">
        <v>398</v>
      </c>
      <c r="CIY32" s="53" t="s">
        <v>398</v>
      </c>
      <c r="CIZ32" s="53" t="s">
        <v>398</v>
      </c>
      <c r="CJA32" s="53" t="s">
        <v>398</v>
      </c>
      <c r="CJB32" s="53" t="s">
        <v>398</v>
      </c>
      <c r="CJC32" s="53" t="s">
        <v>398</v>
      </c>
      <c r="CJD32" s="53" t="s">
        <v>398</v>
      </c>
      <c r="CJE32" s="53" t="s">
        <v>398</v>
      </c>
      <c r="CJF32" s="53" t="s">
        <v>398</v>
      </c>
      <c r="CJG32" s="53" t="s">
        <v>398</v>
      </c>
      <c r="CJH32" s="53" t="s">
        <v>398</v>
      </c>
      <c r="CJI32" s="53" t="s">
        <v>398</v>
      </c>
      <c r="CJJ32" s="53" t="s">
        <v>398</v>
      </c>
      <c r="CJK32" s="53" t="s">
        <v>398</v>
      </c>
      <c r="CJL32" s="53" t="s">
        <v>398</v>
      </c>
      <c r="CJM32" s="53" t="s">
        <v>398</v>
      </c>
      <c r="CJN32" s="53" t="s">
        <v>398</v>
      </c>
      <c r="CJO32" s="53" t="s">
        <v>398</v>
      </c>
      <c r="CJP32" s="53" t="s">
        <v>398</v>
      </c>
      <c r="CJQ32" s="53" t="s">
        <v>398</v>
      </c>
      <c r="CJR32" s="53" t="s">
        <v>398</v>
      </c>
      <c r="CJS32" s="53" t="s">
        <v>398</v>
      </c>
      <c r="CJT32" s="53" t="s">
        <v>398</v>
      </c>
      <c r="CJU32" s="53" t="s">
        <v>398</v>
      </c>
      <c r="CJV32" s="53" t="s">
        <v>398</v>
      </c>
      <c r="CJW32" s="53" t="s">
        <v>398</v>
      </c>
      <c r="CJX32" s="53" t="s">
        <v>398</v>
      </c>
      <c r="CJY32" s="53" t="s">
        <v>398</v>
      </c>
      <c r="CJZ32" s="53" t="s">
        <v>398</v>
      </c>
      <c r="CKA32" s="53" t="s">
        <v>398</v>
      </c>
      <c r="CKB32" s="53" t="s">
        <v>398</v>
      </c>
      <c r="CKC32" s="53" t="s">
        <v>398</v>
      </c>
      <c r="CKD32" s="53" t="s">
        <v>398</v>
      </c>
      <c r="CKE32" s="53" t="s">
        <v>398</v>
      </c>
      <c r="CKF32" s="53" t="s">
        <v>398</v>
      </c>
      <c r="CKG32" s="53" t="s">
        <v>398</v>
      </c>
      <c r="CKH32" s="53" t="s">
        <v>398</v>
      </c>
      <c r="CKI32" s="53" t="s">
        <v>398</v>
      </c>
      <c r="CKJ32" s="53" t="s">
        <v>398</v>
      </c>
      <c r="CKK32" s="53" t="s">
        <v>398</v>
      </c>
      <c r="CKL32" s="53" t="s">
        <v>398</v>
      </c>
      <c r="CKM32" s="53" t="s">
        <v>398</v>
      </c>
      <c r="CKN32" s="53" t="s">
        <v>398</v>
      </c>
      <c r="CKO32" s="53" t="s">
        <v>398</v>
      </c>
      <c r="CKP32" s="53" t="s">
        <v>398</v>
      </c>
      <c r="CKQ32" s="53" t="s">
        <v>398</v>
      </c>
      <c r="CKR32" s="53" t="s">
        <v>398</v>
      </c>
      <c r="CKS32" s="53" t="s">
        <v>398</v>
      </c>
      <c r="CKT32" s="53" t="s">
        <v>398</v>
      </c>
      <c r="CKU32" s="53" t="s">
        <v>398</v>
      </c>
      <c r="CKV32" s="53" t="s">
        <v>398</v>
      </c>
      <c r="CKW32" s="53" t="s">
        <v>398</v>
      </c>
      <c r="CKX32" s="53" t="s">
        <v>398</v>
      </c>
      <c r="CKY32" s="53" t="s">
        <v>398</v>
      </c>
      <c r="CKZ32" s="53" t="s">
        <v>398</v>
      </c>
      <c r="CLA32" s="53" t="s">
        <v>398</v>
      </c>
      <c r="CLB32" s="53" t="s">
        <v>398</v>
      </c>
      <c r="CLC32" s="53" t="s">
        <v>398</v>
      </c>
      <c r="CLD32" s="53" t="s">
        <v>398</v>
      </c>
      <c r="CLE32" s="53" t="s">
        <v>398</v>
      </c>
      <c r="CLF32" s="53" t="s">
        <v>398</v>
      </c>
      <c r="CLG32" s="53" t="s">
        <v>398</v>
      </c>
      <c r="CLH32" s="53" t="s">
        <v>398</v>
      </c>
      <c r="CLI32" s="53" t="s">
        <v>398</v>
      </c>
      <c r="CLJ32" s="53" t="s">
        <v>398</v>
      </c>
      <c r="CLK32" s="53" t="s">
        <v>398</v>
      </c>
      <c r="CLL32" s="53" t="s">
        <v>398</v>
      </c>
      <c r="CLM32" s="53" t="s">
        <v>398</v>
      </c>
      <c r="CLN32" s="53" t="s">
        <v>398</v>
      </c>
      <c r="CLO32" s="53" t="s">
        <v>398</v>
      </c>
      <c r="CLP32" s="53" t="s">
        <v>398</v>
      </c>
      <c r="CLQ32" s="53" t="s">
        <v>398</v>
      </c>
      <c r="CLR32" s="53" t="s">
        <v>398</v>
      </c>
      <c r="CLS32" s="53" t="s">
        <v>398</v>
      </c>
      <c r="CLT32" s="53" t="s">
        <v>398</v>
      </c>
      <c r="CLU32" s="53" t="s">
        <v>398</v>
      </c>
      <c r="CLV32" s="53" t="s">
        <v>398</v>
      </c>
      <c r="CLW32" s="53" t="s">
        <v>398</v>
      </c>
      <c r="CLX32" s="53" t="s">
        <v>398</v>
      </c>
      <c r="CLY32" s="53" t="s">
        <v>398</v>
      </c>
      <c r="CLZ32" s="53" t="s">
        <v>398</v>
      </c>
      <c r="CMA32" s="53" t="s">
        <v>398</v>
      </c>
      <c r="CMB32" s="53" t="s">
        <v>398</v>
      </c>
      <c r="CMC32" s="53" t="s">
        <v>398</v>
      </c>
      <c r="CMD32" s="53" t="s">
        <v>398</v>
      </c>
      <c r="CME32" s="53" t="s">
        <v>398</v>
      </c>
      <c r="CMF32" s="53" t="s">
        <v>398</v>
      </c>
      <c r="CMG32" s="53" t="s">
        <v>398</v>
      </c>
      <c r="CMH32" s="53" t="s">
        <v>398</v>
      </c>
      <c r="CMI32" s="53" t="s">
        <v>398</v>
      </c>
      <c r="CMJ32" s="53" t="s">
        <v>398</v>
      </c>
      <c r="CMK32" s="53" t="s">
        <v>398</v>
      </c>
      <c r="CML32" s="53" t="s">
        <v>398</v>
      </c>
      <c r="CMM32" s="53" t="s">
        <v>398</v>
      </c>
      <c r="CMN32" s="53" t="s">
        <v>398</v>
      </c>
      <c r="CMO32" s="53" t="s">
        <v>398</v>
      </c>
      <c r="CMP32" s="53" t="s">
        <v>398</v>
      </c>
      <c r="CMQ32" s="53" t="s">
        <v>398</v>
      </c>
      <c r="CMR32" s="53" t="s">
        <v>398</v>
      </c>
      <c r="CMS32" s="53" t="s">
        <v>398</v>
      </c>
      <c r="CMT32" s="53" t="s">
        <v>398</v>
      </c>
      <c r="CMU32" s="53" t="s">
        <v>398</v>
      </c>
      <c r="CMV32" s="53" t="s">
        <v>398</v>
      </c>
      <c r="CMW32" s="53" t="s">
        <v>398</v>
      </c>
      <c r="CMX32" s="53" t="s">
        <v>398</v>
      </c>
      <c r="CMY32" s="53" t="s">
        <v>398</v>
      </c>
      <c r="CMZ32" s="53" t="s">
        <v>398</v>
      </c>
      <c r="CNA32" s="53" t="s">
        <v>398</v>
      </c>
      <c r="CNB32" s="53" t="s">
        <v>398</v>
      </c>
      <c r="CNC32" s="53" t="s">
        <v>398</v>
      </c>
      <c r="CND32" s="53" t="s">
        <v>398</v>
      </c>
      <c r="CNE32" s="53" t="s">
        <v>398</v>
      </c>
      <c r="CNF32" s="53" t="s">
        <v>398</v>
      </c>
      <c r="CNG32" s="53" t="s">
        <v>398</v>
      </c>
      <c r="CNH32" s="53" t="s">
        <v>398</v>
      </c>
      <c r="CNI32" s="53" t="s">
        <v>398</v>
      </c>
      <c r="CNJ32" s="53" t="s">
        <v>398</v>
      </c>
      <c r="CNK32" s="53" t="s">
        <v>398</v>
      </c>
      <c r="CNL32" s="53" t="s">
        <v>398</v>
      </c>
      <c r="CNM32" s="53" t="s">
        <v>398</v>
      </c>
      <c r="CNN32" s="53" t="s">
        <v>398</v>
      </c>
      <c r="CNO32" s="53" t="s">
        <v>398</v>
      </c>
      <c r="CNP32" s="53" t="s">
        <v>398</v>
      </c>
      <c r="CNQ32" s="53" t="s">
        <v>398</v>
      </c>
      <c r="CNR32" s="53" t="s">
        <v>398</v>
      </c>
      <c r="CNS32" s="53" t="s">
        <v>398</v>
      </c>
      <c r="CNT32" s="53" t="s">
        <v>398</v>
      </c>
      <c r="CNU32" s="53" t="s">
        <v>398</v>
      </c>
      <c r="CNV32" s="53" t="s">
        <v>398</v>
      </c>
      <c r="CNW32" s="53" t="s">
        <v>398</v>
      </c>
      <c r="CNX32" s="53" t="s">
        <v>398</v>
      </c>
      <c r="CNY32" s="53" t="s">
        <v>398</v>
      </c>
      <c r="CNZ32" s="53" t="s">
        <v>398</v>
      </c>
      <c r="COA32" s="53" t="s">
        <v>398</v>
      </c>
      <c r="COB32" s="53" t="s">
        <v>398</v>
      </c>
      <c r="COC32" s="53" t="s">
        <v>398</v>
      </c>
      <c r="COD32" s="53" t="s">
        <v>398</v>
      </c>
      <c r="COE32" s="53" t="s">
        <v>398</v>
      </c>
      <c r="COF32" s="53" t="s">
        <v>398</v>
      </c>
      <c r="COG32" s="53" t="s">
        <v>398</v>
      </c>
      <c r="COH32" s="53" t="s">
        <v>398</v>
      </c>
      <c r="COI32" s="53" t="s">
        <v>398</v>
      </c>
      <c r="COJ32" s="53" t="s">
        <v>398</v>
      </c>
      <c r="COK32" s="53" t="s">
        <v>398</v>
      </c>
      <c r="COL32" s="53" t="s">
        <v>398</v>
      </c>
      <c r="COM32" s="53" t="s">
        <v>398</v>
      </c>
      <c r="CON32" s="53" t="s">
        <v>398</v>
      </c>
      <c r="COO32" s="53" t="s">
        <v>398</v>
      </c>
      <c r="COP32" s="53" t="s">
        <v>398</v>
      </c>
      <c r="COQ32" s="53" t="s">
        <v>398</v>
      </c>
      <c r="COR32" s="53" t="s">
        <v>398</v>
      </c>
      <c r="COS32" s="53" t="s">
        <v>398</v>
      </c>
      <c r="COT32" s="53" t="s">
        <v>398</v>
      </c>
      <c r="COU32" s="53" t="s">
        <v>398</v>
      </c>
      <c r="COV32" s="53" t="s">
        <v>398</v>
      </c>
      <c r="COW32" s="53" t="s">
        <v>398</v>
      </c>
      <c r="COX32" s="53" t="s">
        <v>398</v>
      </c>
      <c r="COY32" s="53" t="s">
        <v>398</v>
      </c>
      <c r="COZ32" s="53" t="s">
        <v>398</v>
      </c>
      <c r="CPA32" s="53" t="s">
        <v>398</v>
      </c>
      <c r="CPB32" s="53" t="s">
        <v>398</v>
      </c>
      <c r="CPC32" s="53" t="s">
        <v>398</v>
      </c>
      <c r="CPD32" s="53" t="s">
        <v>398</v>
      </c>
      <c r="CPE32" s="53" t="s">
        <v>398</v>
      </c>
      <c r="CPF32" s="53" t="s">
        <v>398</v>
      </c>
      <c r="CPG32" s="53" t="s">
        <v>398</v>
      </c>
      <c r="CPH32" s="53" t="s">
        <v>398</v>
      </c>
      <c r="CPI32" s="53" t="s">
        <v>398</v>
      </c>
      <c r="CPJ32" s="53" t="s">
        <v>398</v>
      </c>
      <c r="CPK32" s="53" t="s">
        <v>398</v>
      </c>
      <c r="CPL32" s="53" t="s">
        <v>398</v>
      </c>
      <c r="CPM32" s="53" t="s">
        <v>398</v>
      </c>
      <c r="CPN32" s="53" t="s">
        <v>398</v>
      </c>
      <c r="CPO32" s="53" t="s">
        <v>398</v>
      </c>
      <c r="CPP32" s="53" t="s">
        <v>398</v>
      </c>
      <c r="CPQ32" s="53" t="s">
        <v>398</v>
      </c>
      <c r="CPR32" s="53" t="s">
        <v>398</v>
      </c>
      <c r="CPS32" s="53" t="s">
        <v>398</v>
      </c>
      <c r="CPT32" s="53" t="s">
        <v>398</v>
      </c>
      <c r="CPU32" s="53" t="s">
        <v>398</v>
      </c>
      <c r="CPV32" s="53" t="s">
        <v>398</v>
      </c>
      <c r="CPW32" s="53" t="s">
        <v>398</v>
      </c>
      <c r="CPX32" s="53" t="s">
        <v>398</v>
      </c>
      <c r="CPY32" s="53" t="s">
        <v>398</v>
      </c>
      <c r="CPZ32" s="53" t="s">
        <v>398</v>
      </c>
      <c r="CQA32" s="53" t="s">
        <v>398</v>
      </c>
      <c r="CQB32" s="53" t="s">
        <v>398</v>
      </c>
      <c r="CQC32" s="53" t="s">
        <v>398</v>
      </c>
      <c r="CQD32" s="53" t="s">
        <v>398</v>
      </c>
      <c r="CQE32" s="53" t="s">
        <v>398</v>
      </c>
      <c r="CQF32" s="53" t="s">
        <v>398</v>
      </c>
      <c r="CQG32" s="53" t="s">
        <v>398</v>
      </c>
      <c r="CQH32" s="53" t="s">
        <v>398</v>
      </c>
      <c r="CQI32" s="53" t="s">
        <v>398</v>
      </c>
      <c r="CQJ32" s="53" t="s">
        <v>398</v>
      </c>
      <c r="CQK32" s="53" t="s">
        <v>398</v>
      </c>
      <c r="CQL32" s="53" t="s">
        <v>398</v>
      </c>
      <c r="CQM32" s="53" t="s">
        <v>398</v>
      </c>
      <c r="CQN32" s="53" t="s">
        <v>398</v>
      </c>
      <c r="CQO32" s="53" t="s">
        <v>398</v>
      </c>
      <c r="CQP32" s="53" t="s">
        <v>398</v>
      </c>
      <c r="CQQ32" s="53" t="s">
        <v>398</v>
      </c>
      <c r="CQR32" s="53" t="s">
        <v>398</v>
      </c>
      <c r="CQS32" s="53" t="s">
        <v>398</v>
      </c>
      <c r="CQT32" s="53" t="s">
        <v>398</v>
      </c>
      <c r="CQU32" s="53" t="s">
        <v>398</v>
      </c>
      <c r="CQV32" s="53" t="s">
        <v>398</v>
      </c>
      <c r="CQW32" s="53" t="s">
        <v>398</v>
      </c>
      <c r="CQX32" s="53" t="s">
        <v>398</v>
      </c>
      <c r="CQY32" s="53" t="s">
        <v>398</v>
      </c>
      <c r="CQZ32" s="53" t="s">
        <v>398</v>
      </c>
      <c r="CRA32" s="53" t="s">
        <v>398</v>
      </c>
      <c r="CRB32" s="53" t="s">
        <v>398</v>
      </c>
      <c r="CRC32" s="53" t="s">
        <v>398</v>
      </c>
      <c r="CRD32" s="53" t="s">
        <v>398</v>
      </c>
      <c r="CRE32" s="53" t="s">
        <v>398</v>
      </c>
      <c r="CRF32" s="53" t="s">
        <v>398</v>
      </c>
      <c r="CRG32" s="53" t="s">
        <v>398</v>
      </c>
      <c r="CRH32" s="53" t="s">
        <v>398</v>
      </c>
      <c r="CRI32" s="53" t="s">
        <v>398</v>
      </c>
      <c r="CRJ32" s="53" t="s">
        <v>398</v>
      </c>
      <c r="CRK32" s="53" t="s">
        <v>398</v>
      </c>
      <c r="CRL32" s="53" t="s">
        <v>398</v>
      </c>
      <c r="CRM32" s="53" t="s">
        <v>398</v>
      </c>
      <c r="CRN32" s="53" t="s">
        <v>398</v>
      </c>
      <c r="CRO32" s="53" t="s">
        <v>398</v>
      </c>
      <c r="CRP32" s="53" t="s">
        <v>398</v>
      </c>
      <c r="CRQ32" s="53" t="s">
        <v>398</v>
      </c>
      <c r="CRR32" s="53" t="s">
        <v>398</v>
      </c>
      <c r="CRS32" s="53" t="s">
        <v>398</v>
      </c>
      <c r="CRT32" s="53" t="s">
        <v>398</v>
      </c>
      <c r="CRU32" s="53" t="s">
        <v>398</v>
      </c>
      <c r="CRV32" s="53" t="s">
        <v>398</v>
      </c>
      <c r="CRW32" s="53" t="s">
        <v>398</v>
      </c>
      <c r="CRX32" s="53" t="s">
        <v>398</v>
      </c>
      <c r="CRY32" s="53" t="s">
        <v>398</v>
      </c>
      <c r="CRZ32" s="53" t="s">
        <v>398</v>
      </c>
      <c r="CSA32" s="53" t="s">
        <v>398</v>
      </c>
      <c r="CSB32" s="53" t="s">
        <v>398</v>
      </c>
      <c r="CSC32" s="53" t="s">
        <v>398</v>
      </c>
      <c r="CSD32" s="53" t="s">
        <v>398</v>
      </c>
      <c r="CSE32" s="53" t="s">
        <v>398</v>
      </c>
      <c r="CSF32" s="53" t="s">
        <v>398</v>
      </c>
      <c r="CSG32" s="53" t="s">
        <v>398</v>
      </c>
      <c r="CSH32" s="53" t="s">
        <v>398</v>
      </c>
      <c r="CSI32" s="53" t="s">
        <v>398</v>
      </c>
      <c r="CSJ32" s="53" t="s">
        <v>398</v>
      </c>
      <c r="CSK32" s="53" t="s">
        <v>398</v>
      </c>
      <c r="CSL32" s="53" t="s">
        <v>398</v>
      </c>
      <c r="CSM32" s="53" t="s">
        <v>398</v>
      </c>
      <c r="CSN32" s="53" t="s">
        <v>398</v>
      </c>
      <c r="CSO32" s="53" t="s">
        <v>398</v>
      </c>
      <c r="CSP32" s="53" t="s">
        <v>398</v>
      </c>
      <c r="CSQ32" s="53" t="s">
        <v>398</v>
      </c>
      <c r="CSR32" s="53" t="s">
        <v>398</v>
      </c>
      <c r="CSS32" s="53" t="s">
        <v>398</v>
      </c>
      <c r="CST32" s="53" t="s">
        <v>398</v>
      </c>
      <c r="CSU32" s="53" t="s">
        <v>398</v>
      </c>
      <c r="CSV32" s="53" t="s">
        <v>398</v>
      </c>
      <c r="CSW32" s="53" t="s">
        <v>398</v>
      </c>
      <c r="CSX32" s="53" t="s">
        <v>398</v>
      </c>
      <c r="CSY32" s="53" t="s">
        <v>398</v>
      </c>
      <c r="CSZ32" s="53" t="s">
        <v>398</v>
      </c>
      <c r="CTA32" s="53" t="s">
        <v>398</v>
      </c>
      <c r="CTB32" s="53" t="s">
        <v>398</v>
      </c>
      <c r="CTC32" s="53" t="s">
        <v>398</v>
      </c>
      <c r="CTD32" s="53" t="s">
        <v>398</v>
      </c>
      <c r="CTE32" s="53" t="s">
        <v>398</v>
      </c>
      <c r="CTF32" s="53" t="s">
        <v>398</v>
      </c>
      <c r="CTG32" s="53" t="s">
        <v>398</v>
      </c>
      <c r="CTH32" s="53" t="s">
        <v>398</v>
      </c>
      <c r="CTI32" s="53" t="s">
        <v>398</v>
      </c>
      <c r="CTJ32" s="53" t="s">
        <v>398</v>
      </c>
      <c r="CTK32" s="53" t="s">
        <v>398</v>
      </c>
      <c r="CTL32" s="53" t="s">
        <v>398</v>
      </c>
      <c r="CTM32" s="53" t="s">
        <v>398</v>
      </c>
      <c r="CTN32" s="53" t="s">
        <v>398</v>
      </c>
      <c r="CTO32" s="53" t="s">
        <v>398</v>
      </c>
      <c r="CTP32" s="53" t="s">
        <v>398</v>
      </c>
      <c r="CTQ32" s="53" t="s">
        <v>398</v>
      </c>
      <c r="CTR32" s="53" t="s">
        <v>398</v>
      </c>
      <c r="CTS32" s="53" t="s">
        <v>398</v>
      </c>
      <c r="CTT32" s="53" t="s">
        <v>398</v>
      </c>
      <c r="CTU32" s="53" t="s">
        <v>398</v>
      </c>
      <c r="CTV32" s="53" t="s">
        <v>398</v>
      </c>
      <c r="CTW32" s="53" t="s">
        <v>398</v>
      </c>
      <c r="CTX32" s="53" t="s">
        <v>398</v>
      </c>
      <c r="CTY32" s="53" t="s">
        <v>398</v>
      </c>
      <c r="CTZ32" s="53" t="s">
        <v>398</v>
      </c>
      <c r="CUA32" s="53" t="s">
        <v>398</v>
      </c>
      <c r="CUB32" s="53" t="s">
        <v>398</v>
      </c>
      <c r="CUC32" s="53" t="s">
        <v>398</v>
      </c>
      <c r="CUD32" s="53" t="s">
        <v>398</v>
      </c>
      <c r="CUE32" s="53" t="s">
        <v>398</v>
      </c>
      <c r="CUF32" s="53" t="s">
        <v>398</v>
      </c>
      <c r="CUG32" s="53" t="s">
        <v>398</v>
      </c>
      <c r="CUH32" s="53" t="s">
        <v>398</v>
      </c>
      <c r="CUI32" s="53" t="s">
        <v>398</v>
      </c>
      <c r="CUJ32" s="53" t="s">
        <v>398</v>
      </c>
      <c r="CUK32" s="53" t="s">
        <v>398</v>
      </c>
      <c r="CUL32" s="53" t="s">
        <v>398</v>
      </c>
      <c r="CUM32" s="53" t="s">
        <v>398</v>
      </c>
      <c r="CUN32" s="53" t="s">
        <v>398</v>
      </c>
      <c r="CUO32" s="53" t="s">
        <v>398</v>
      </c>
      <c r="CUP32" s="53" t="s">
        <v>398</v>
      </c>
      <c r="CUQ32" s="53" t="s">
        <v>398</v>
      </c>
      <c r="CUR32" s="53" t="s">
        <v>398</v>
      </c>
      <c r="CUS32" s="53" t="s">
        <v>398</v>
      </c>
      <c r="CUT32" s="53" t="s">
        <v>398</v>
      </c>
      <c r="CUU32" s="53" t="s">
        <v>398</v>
      </c>
      <c r="CUV32" s="53" t="s">
        <v>398</v>
      </c>
      <c r="CUW32" s="53" t="s">
        <v>398</v>
      </c>
      <c r="CUX32" s="53" t="s">
        <v>398</v>
      </c>
      <c r="CUY32" s="53" t="s">
        <v>398</v>
      </c>
      <c r="CUZ32" s="53" t="s">
        <v>398</v>
      </c>
      <c r="CVA32" s="53" t="s">
        <v>398</v>
      </c>
      <c r="CVB32" s="53" t="s">
        <v>398</v>
      </c>
      <c r="CVC32" s="53" t="s">
        <v>398</v>
      </c>
      <c r="CVD32" s="53" t="s">
        <v>398</v>
      </c>
      <c r="CVE32" s="53" t="s">
        <v>398</v>
      </c>
      <c r="CVF32" s="53" t="s">
        <v>398</v>
      </c>
      <c r="CVG32" s="53" t="s">
        <v>398</v>
      </c>
      <c r="CVH32" s="53" t="s">
        <v>398</v>
      </c>
      <c r="CVI32" s="53" t="s">
        <v>398</v>
      </c>
      <c r="CVJ32" s="53" t="s">
        <v>398</v>
      </c>
      <c r="CVK32" s="53" t="s">
        <v>398</v>
      </c>
      <c r="CVL32" s="53" t="s">
        <v>398</v>
      </c>
      <c r="CVM32" s="53" t="s">
        <v>398</v>
      </c>
      <c r="CVN32" s="53" t="s">
        <v>398</v>
      </c>
      <c r="CVO32" s="53" t="s">
        <v>398</v>
      </c>
      <c r="CVP32" s="53" t="s">
        <v>398</v>
      </c>
      <c r="CVQ32" s="53" t="s">
        <v>398</v>
      </c>
      <c r="CVR32" s="53" t="s">
        <v>398</v>
      </c>
      <c r="CVS32" s="53" t="s">
        <v>398</v>
      </c>
      <c r="CVT32" s="53" t="s">
        <v>398</v>
      </c>
      <c r="CVU32" s="53" t="s">
        <v>398</v>
      </c>
      <c r="CVV32" s="53" t="s">
        <v>398</v>
      </c>
      <c r="CVW32" s="53" t="s">
        <v>398</v>
      </c>
      <c r="CVX32" s="53" t="s">
        <v>398</v>
      </c>
      <c r="CVY32" s="53" t="s">
        <v>398</v>
      </c>
      <c r="CVZ32" s="53" t="s">
        <v>398</v>
      </c>
      <c r="CWA32" s="53" t="s">
        <v>398</v>
      </c>
      <c r="CWB32" s="53" t="s">
        <v>398</v>
      </c>
      <c r="CWC32" s="53" t="s">
        <v>398</v>
      </c>
      <c r="CWD32" s="53" t="s">
        <v>398</v>
      </c>
      <c r="CWE32" s="53" t="s">
        <v>398</v>
      </c>
      <c r="CWF32" s="53" t="s">
        <v>398</v>
      </c>
      <c r="CWG32" s="53" t="s">
        <v>398</v>
      </c>
      <c r="CWH32" s="53" t="s">
        <v>398</v>
      </c>
      <c r="CWI32" s="53" t="s">
        <v>398</v>
      </c>
      <c r="CWJ32" s="53" t="s">
        <v>398</v>
      </c>
      <c r="CWK32" s="53" t="s">
        <v>398</v>
      </c>
      <c r="CWL32" s="53" t="s">
        <v>398</v>
      </c>
      <c r="CWM32" s="53" t="s">
        <v>398</v>
      </c>
      <c r="CWN32" s="53" t="s">
        <v>398</v>
      </c>
      <c r="CWO32" s="53" t="s">
        <v>398</v>
      </c>
      <c r="CWP32" s="53" t="s">
        <v>398</v>
      </c>
      <c r="CWQ32" s="53" t="s">
        <v>398</v>
      </c>
      <c r="CWR32" s="53" t="s">
        <v>398</v>
      </c>
      <c r="CWS32" s="53" t="s">
        <v>398</v>
      </c>
      <c r="CWT32" s="53" t="s">
        <v>398</v>
      </c>
      <c r="CWU32" s="53" t="s">
        <v>398</v>
      </c>
      <c r="CWV32" s="53" t="s">
        <v>398</v>
      </c>
      <c r="CWW32" s="53" t="s">
        <v>398</v>
      </c>
      <c r="CWX32" s="53" t="s">
        <v>398</v>
      </c>
      <c r="CWY32" s="53" t="s">
        <v>398</v>
      </c>
      <c r="CWZ32" s="53" t="s">
        <v>398</v>
      </c>
      <c r="CXA32" s="53" t="s">
        <v>398</v>
      </c>
      <c r="CXB32" s="53" t="s">
        <v>398</v>
      </c>
      <c r="CXC32" s="53" t="s">
        <v>398</v>
      </c>
      <c r="CXD32" s="53" t="s">
        <v>398</v>
      </c>
      <c r="CXE32" s="53" t="s">
        <v>398</v>
      </c>
      <c r="CXF32" s="53" t="s">
        <v>398</v>
      </c>
      <c r="CXG32" s="53" t="s">
        <v>398</v>
      </c>
      <c r="CXH32" s="53" t="s">
        <v>398</v>
      </c>
      <c r="CXI32" s="53" t="s">
        <v>398</v>
      </c>
      <c r="CXJ32" s="53" t="s">
        <v>398</v>
      </c>
      <c r="CXK32" s="53" t="s">
        <v>398</v>
      </c>
      <c r="CXL32" s="53" t="s">
        <v>398</v>
      </c>
      <c r="CXM32" s="53" t="s">
        <v>398</v>
      </c>
      <c r="CXN32" s="53" t="s">
        <v>398</v>
      </c>
      <c r="CXO32" s="53" t="s">
        <v>398</v>
      </c>
      <c r="CXP32" s="53" t="s">
        <v>398</v>
      </c>
      <c r="CXQ32" s="53" t="s">
        <v>398</v>
      </c>
      <c r="CXR32" s="53" t="s">
        <v>398</v>
      </c>
      <c r="CXS32" s="53" t="s">
        <v>398</v>
      </c>
      <c r="CXT32" s="53" t="s">
        <v>398</v>
      </c>
      <c r="CXU32" s="53" t="s">
        <v>398</v>
      </c>
      <c r="CXV32" s="53" t="s">
        <v>398</v>
      </c>
      <c r="CXW32" s="53" t="s">
        <v>398</v>
      </c>
      <c r="CXX32" s="53" t="s">
        <v>398</v>
      </c>
      <c r="CXY32" s="53" t="s">
        <v>398</v>
      </c>
      <c r="CXZ32" s="53" t="s">
        <v>398</v>
      </c>
      <c r="CYA32" s="53" t="s">
        <v>398</v>
      </c>
      <c r="CYB32" s="53" t="s">
        <v>398</v>
      </c>
      <c r="CYC32" s="53" t="s">
        <v>398</v>
      </c>
      <c r="CYD32" s="53" t="s">
        <v>398</v>
      </c>
      <c r="CYE32" s="53" t="s">
        <v>398</v>
      </c>
      <c r="CYF32" s="53" t="s">
        <v>398</v>
      </c>
      <c r="CYG32" s="53" t="s">
        <v>398</v>
      </c>
      <c r="CYH32" s="53" t="s">
        <v>398</v>
      </c>
      <c r="CYI32" s="53" t="s">
        <v>398</v>
      </c>
      <c r="CYJ32" s="53" t="s">
        <v>398</v>
      </c>
      <c r="CYK32" s="53" t="s">
        <v>398</v>
      </c>
      <c r="CYL32" s="53" t="s">
        <v>398</v>
      </c>
      <c r="CYM32" s="53" t="s">
        <v>398</v>
      </c>
      <c r="CYN32" s="53" t="s">
        <v>398</v>
      </c>
      <c r="CYO32" s="53" t="s">
        <v>398</v>
      </c>
      <c r="CYP32" s="53" t="s">
        <v>398</v>
      </c>
      <c r="CYQ32" s="53" t="s">
        <v>398</v>
      </c>
      <c r="CYR32" s="53" t="s">
        <v>398</v>
      </c>
      <c r="CYS32" s="53" t="s">
        <v>398</v>
      </c>
      <c r="CYT32" s="53" t="s">
        <v>398</v>
      </c>
      <c r="CYU32" s="53" t="s">
        <v>398</v>
      </c>
      <c r="CYV32" s="53" t="s">
        <v>398</v>
      </c>
      <c r="CYW32" s="53" t="s">
        <v>398</v>
      </c>
      <c r="CYX32" s="53" t="s">
        <v>398</v>
      </c>
      <c r="CYY32" s="53" t="s">
        <v>398</v>
      </c>
      <c r="CYZ32" s="53" t="s">
        <v>398</v>
      </c>
      <c r="CZA32" s="53" t="s">
        <v>398</v>
      </c>
      <c r="CZB32" s="53" t="s">
        <v>398</v>
      </c>
      <c r="CZC32" s="53" t="s">
        <v>398</v>
      </c>
      <c r="CZD32" s="53" t="s">
        <v>398</v>
      </c>
      <c r="CZE32" s="53" t="s">
        <v>398</v>
      </c>
      <c r="CZF32" s="53" t="s">
        <v>398</v>
      </c>
      <c r="CZG32" s="53" t="s">
        <v>398</v>
      </c>
      <c r="CZH32" s="53" t="s">
        <v>398</v>
      </c>
      <c r="CZI32" s="53" t="s">
        <v>398</v>
      </c>
      <c r="CZJ32" s="53" t="s">
        <v>398</v>
      </c>
      <c r="CZK32" s="53" t="s">
        <v>398</v>
      </c>
      <c r="CZL32" s="53" t="s">
        <v>398</v>
      </c>
      <c r="CZM32" s="53" t="s">
        <v>398</v>
      </c>
      <c r="CZN32" s="53" t="s">
        <v>398</v>
      </c>
      <c r="CZO32" s="53" t="s">
        <v>398</v>
      </c>
      <c r="CZP32" s="53" t="s">
        <v>398</v>
      </c>
      <c r="CZQ32" s="53" t="s">
        <v>398</v>
      </c>
      <c r="CZR32" s="53" t="s">
        <v>398</v>
      </c>
      <c r="CZS32" s="53" t="s">
        <v>398</v>
      </c>
      <c r="CZT32" s="53" t="s">
        <v>398</v>
      </c>
      <c r="CZU32" s="53" t="s">
        <v>398</v>
      </c>
      <c r="CZV32" s="53" t="s">
        <v>398</v>
      </c>
      <c r="CZW32" s="53" t="s">
        <v>398</v>
      </c>
      <c r="CZX32" s="53" t="s">
        <v>398</v>
      </c>
      <c r="CZY32" s="53" t="s">
        <v>398</v>
      </c>
      <c r="CZZ32" s="53" t="s">
        <v>398</v>
      </c>
      <c r="DAA32" s="53" t="s">
        <v>398</v>
      </c>
      <c r="DAB32" s="53" t="s">
        <v>398</v>
      </c>
      <c r="DAC32" s="53" t="s">
        <v>398</v>
      </c>
      <c r="DAD32" s="53" t="s">
        <v>398</v>
      </c>
      <c r="DAE32" s="53" t="s">
        <v>398</v>
      </c>
      <c r="DAF32" s="53" t="s">
        <v>398</v>
      </c>
      <c r="DAG32" s="53" t="s">
        <v>398</v>
      </c>
      <c r="DAH32" s="53" t="s">
        <v>398</v>
      </c>
      <c r="DAI32" s="53" t="s">
        <v>398</v>
      </c>
      <c r="DAJ32" s="53" t="s">
        <v>398</v>
      </c>
      <c r="DAK32" s="53" t="s">
        <v>398</v>
      </c>
      <c r="DAL32" s="53" t="s">
        <v>398</v>
      </c>
      <c r="DAM32" s="53" t="s">
        <v>398</v>
      </c>
      <c r="DAN32" s="53" t="s">
        <v>398</v>
      </c>
      <c r="DAO32" s="53" t="s">
        <v>398</v>
      </c>
      <c r="DAP32" s="53" t="s">
        <v>398</v>
      </c>
      <c r="DAQ32" s="53" t="s">
        <v>398</v>
      </c>
      <c r="DAR32" s="53" t="s">
        <v>398</v>
      </c>
      <c r="DAS32" s="53" t="s">
        <v>398</v>
      </c>
      <c r="DAT32" s="53" t="s">
        <v>398</v>
      </c>
      <c r="DAU32" s="53" t="s">
        <v>398</v>
      </c>
      <c r="DAV32" s="53" t="s">
        <v>398</v>
      </c>
      <c r="DAW32" s="53" t="s">
        <v>398</v>
      </c>
      <c r="DAX32" s="53" t="s">
        <v>398</v>
      </c>
      <c r="DAY32" s="53" t="s">
        <v>398</v>
      </c>
      <c r="DAZ32" s="53" t="s">
        <v>398</v>
      </c>
      <c r="DBA32" s="53" t="s">
        <v>398</v>
      </c>
      <c r="DBB32" s="53" t="s">
        <v>398</v>
      </c>
      <c r="DBC32" s="53" t="s">
        <v>398</v>
      </c>
      <c r="DBD32" s="53" t="s">
        <v>398</v>
      </c>
      <c r="DBE32" s="53" t="s">
        <v>398</v>
      </c>
      <c r="DBF32" s="53" t="s">
        <v>398</v>
      </c>
      <c r="DBG32" s="53" t="s">
        <v>398</v>
      </c>
      <c r="DBH32" s="53" t="s">
        <v>398</v>
      </c>
      <c r="DBI32" s="53" t="s">
        <v>398</v>
      </c>
      <c r="DBJ32" s="53" t="s">
        <v>398</v>
      </c>
      <c r="DBK32" s="53" t="s">
        <v>398</v>
      </c>
      <c r="DBL32" s="53" t="s">
        <v>398</v>
      </c>
      <c r="DBM32" s="53" t="s">
        <v>398</v>
      </c>
      <c r="DBN32" s="53" t="s">
        <v>398</v>
      </c>
      <c r="DBO32" s="53" t="s">
        <v>398</v>
      </c>
      <c r="DBP32" s="53" t="s">
        <v>398</v>
      </c>
      <c r="DBQ32" s="53" t="s">
        <v>398</v>
      </c>
      <c r="DBR32" s="53" t="s">
        <v>398</v>
      </c>
      <c r="DBS32" s="53" t="s">
        <v>398</v>
      </c>
      <c r="DBT32" s="53" t="s">
        <v>398</v>
      </c>
      <c r="DBU32" s="53" t="s">
        <v>398</v>
      </c>
      <c r="DBV32" s="53" t="s">
        <v>398</v>
      </c>
      <c r="DBW32" s="53" t="s">
        <v>398</v>
      </c>
      <c r="DBX32" s="53" t="s">
        <v>398</v>
      </c>
      <c r="DBY32" s="53" t="s">
        <v>398</v>
      </c>
      <c r="DBZ32" s="53" t="s">
        <v>398</v>
      </c>
      <c r="DCA32" s="53" t="s">
        <v>398</v>
      </c>
      <c r="DCB32" s="53" t="s">
        <v>398</v>
      </c>
      <c r="DCC32" s="53" t="s">
        <v>398</v>
      </c>
      <c r="DCD32" s="53" t="s">
        <v>398</v>
      </c>
      <c r="DCE32" s="53" t="s">
        <v>398</v>
      </c>
      <c r="DCF32" s="53" t="s">
        <v>398</v>
      </c>
      <c r="DCG32" s="53" t="s">
        <v>398</v>
      </c>
      <c r="DCH32" s="53" t="s">
        <v>398</v>
      </c>
      <c r="DCI32" s="53" t="s">
        <v>398</v>
      </c>
      <c r="DCJ32" s="53" t="s">
        <v>398</v>
      </c>
      <c r="DCK32" s="53" t="s">
        <v>398</v>
      </c>
      <c r="DCL32" s="53" t="s">
        <v>398</v>
      </c>
      <c r="DCM32" s="53" t="s">
        <v>398</v>
      </c>
      <c r="DCN32" s="53" t="s">
        <v>398</v>
      </c>
      <c r="DCO32" s="53" t="s">
        <v>398</v>
      </c>
      <c r="DCP32" s="53" t="s">
        <v>398</v>
      </c>
      <c r="DCQ32" s="53" t="s">
        <v>398</v>
      </c>
      <c r="DCR32" s="53" t="s">
        <v>398</v>
      </c>
      <c r="DCS32" s="53" t="s">
        <v>398</v>
      </c>
      <c r="DCT32" s="53" t="s">
        <v>398</v>
      </c>
      <c r="DCU32" s="53" t="s">
        <v>398</v>
      </c>
      <c r="DCV32" s="53" t="s">
        <v>398</v>
      </c>
      <c r="DCW32" s="53" t="s">
        <v>398</v>
      </c>
      <c r="DCX32" s="53" t="s">
        <v>398</v>
      </c>
      <c r="DCY32" s="53" t="s">
        <v>398</v>
      </c>
      <c r="DCZ32" s="53" t="s">
        <v>398</v>
      </c>
      <c r="DDA32" s="53" t="s">
        <v>398</v>
      </c>
      <c r="DDB32" s="53" t="s">
        <v>398</v>
      </c>
      <c r="DDC32" s="53" t="s">
        <v>398</v>
      </c>
      <c r="DDD32" s="53" t="s">
        <v>398</v>
      </c>
      <c r="DDE32" s="53" t="s">
        <v>398</v>
      </c>
      <c r="DDF32" s="53" t="s">
        <v>398</v>
      </c>
      <c r="DDG32" s="53" t="s">
        <v>398</v>
      </c>
      <c r="DDH32" s="53" t="s">
        <v>398</v>
      </c>
      <c r="DDI32" s="53" t="s">
        <v>398</v>
      </c>
      <c r="DDJ32" s="53" t="s">
        <v>398</v>
      </c>
      <c r="DDK32" s="53" t="s">
        <v>398</v>
      </c>
      <c r="DDL32" s="53" t="s">
        <v>398</v>
      </c>
      <c r="DDM32" s="53" t="s">
        <v>398</v>
      </c>
      <c r="DDN32" s="53" t="s">
        <v>398</v>
      </c>
      <c r="DDO32" s="53" t="s">
        <v>398</v>
      </c>
      <c r="DDP32" s="53" t="s">
        <v>398</v>
      </c>
      <c r="DDQ32" s="53" t="s">
        <v>398</v>
      </c>
      <c r="DDR32" s="53" t="s">
        <v>398</v>
      </c>
      <c r="DDS32" s="53" t="s">
        <v>398</v>
      </c>
      <c r="DDT32" s="53" t="s">
        <v>398</v>
      </c>
      <c r="DDU32" s="53" t="s">
        <v>398</v>
      </c>
      <c r="DDV32" s="53" t="s">
        <v>398</v>
      </c>
      <c r="DDW32" s="53" t="s">
        <v>398</v>
      </c>
      <c r="DDX32" s="53" t="s">
        <v>398</v>
      </c>
      <c r="DDY32" s="53" t="s">
        <v>398</v>
      </c>
      <c r="DDZ32" s="53" t="s">
        <v>398</v>
      </c>
      <c r="DEA32" s="53" t="s">
        <v>398</v>
      </c>
      <c r="DEB32" s="53" t="s">
        <v>398</v>
      </c>
      <c r="DEC32" s="53" t="s">
        <v>398</v>
      </c>
      <c r="DED32" s="53" t="s">
        <v>398</v>
      </c>
      <c r="DEE32" s="53" t="s">
        <v>398</v>
      </c>
      <c r="DEF32" s="53" t="s">
        <v>398</v>
      </c>
      <c r="DEG32" s="53" t="s">
        <v>398</v>
      </c>
      <c r="DEH32" s="53" t="s">
        <v>398</v>
      </c>
      <c r="DEI32" s="53" t="s">
        <v>398</v>
      </c>
      <c r="DEJ32" s="53" t="s">
        <v>398</v>
      </c>
      <c r="DEK32" s="53" t="s">
        <v>398</v>
      </c>
      <c r="DEL32" s="53" t="s">
        <v>398</v>
      </c>
      <c r="DEM32" s="53" t="s">
        <v>398</v>
      </c>
      <c r="DEN32" s="53" t="s">
        <v>398</v>
      </c>
      <c r="DEO32" s="53" t="s">
        <v>398</v>
      </c>
      <c r="DEP32" s="53" t="s">
        <v>398</v>
      </c>
      <c r="DEQ32" s="53" t="s">
        <v>398</v>
      </c>
      <c r="DER32" s="53" t="s">
        <v>398</v>
      </c>
      <c r="DES32" s="53" t="s">
        <v>398</v>
      </c>
      <c r="DET32" s="53" t="s">
        <v>398</v>
      </c>
      <c r="DEU32" s="53" t="s">
        <v>398</v>
      </c>
      <c r="DEV32" s="53" t="s">
        <v>398</v>
      </c>
      <c r="DEW32" s="53" t="s">
        <v>398</v>
      </c>
      <c r="DEX32" s="53" t="s">
        <v>398</v>
      </c>
      <c r="DEY32" s="53" t="s">
        <v>398</v>
      </c>
      <c r="DEZ32" s="53" t="s">
        <v>398</v>
      </c>
      <c r="DFA32" s="53" t="s">
        <v>398</v>
      </c>
      <c r="DFB32" s="53" t="s">
        <v>398</v>
      </c>
      <c r="DFC32" s="53" t="s">
        <v>398</v>
      </c>
      <c r="DFD32" s="53" t="s">
        <v>398</v>
      </c>
      <c r="DFE32" s="53" t="s">
        <v>398</v>
      </c>
      <c r="DFF32" s="53" t="s">
        <v>398</v>
      </c>
      <c r="DFG32" s="53" t="s">
        <v>398</v>
      </c>
      <c r="DFH32" s="53" t="s">
        <v>398</v>
      </c>
      <c r="DFI32" s="53" t="s">
        <v>398</v>
      </c>
      <c r="DFJ32" s="53" t="s">
        <v>398</v>
      </c>
      <c r="DFK32" s="53" t="s">
        <v>398</v>
      </c>
      <c r="DFL32" s="53" t="s">
        <v>398</v>
      </c>
      <c r="DFM32" s="53" t="s">
        <v>398</v>
      </c>
      <c r="DFN32" s="53" t="s">
        <v>398</v>
      </c>
      <c r="DFO32" s="53" t="s">
        <v>398</v>
      </c>
      <c r="DFP32" s="53" t="s">
        <v>398</v>
      </c>
      <c r="DFQ32" s="53" t="s">
        <v>398</v>
      </c>
      <c r="DFR32" s="53" t="s">
        <v>398</v>
      </c>
      <c r="DFS32" s="53" t="s">
        <v>398</v>
      </c>
      <c r="DFT32" s="53" t="s">
        <v>398</v>
      </c>
      <c r="DFU32" s="53" t="s">
        <v>398</v>
      </c>
      <c r="DFV32" s="53" t="s">
        <v>398</v>
      </c>
      <c r="DFW32" s="53" t="s">
        <v>398</v>
      </c>
      <c r="DFX32" s="53" t="s">
        <v>398</v>
      </c>
      <c r="DFY32" s="53" t="s">
        <v>398</v>
      </c>
      <c r="DFZ32" s="53" t="s">
        <v>398</v>
      </c>
      <c r="DGA32" s="53" t="s">
        <v>398</v>
      </c>
      <c r="DGB32" s="53" t="s">
        <v>398</v>
      </c>
      <c r="DGC32" s="53" t="s">
        <v>398</v>
      </c>
      <c r="DGD32" s="53" t="s">
        <v>398</v>
      </c>
      <c r="DGE32" s="53" t="s">
        <v>398</v>
      </c>
      <c r="DGF32" s="53" t="s">
        <v>398</v>
      </c>
      <c r="DGG32" s="53" t="s">
        <v>398</v>
      </c>
      <c r="DGH32" s="53" t="s">
        <v>398</v>
      </c>
      <c r="DGI32" s="53" t="s">
        <v>398</v>
      </c>
      <c r="DGJ32" s="53" t="s">
        <v>398</v>
      </c>
      <c r="DGK32" s="53" t="s">
        <v>398</v>
      </c>
      <c r="DGL32" s="53" t="s">
        <v>398</v>
      </c>
      <c r="DGM32" s="53" t="s">
        <v>398</v>
      </c>
      <c r="DGN32" s="53" t="s">
        <v>398</v>
      </c>
      <c r="DGO32" s="53" t="s">
        <v>398</v>
      </c>
      <c r="DGP32" s="53" t="s">
        <v>398</v>
      </c>
      <c r="DGQ32" s="53" t="s">
        <v>398</v>
      </c>
      <c r="DGR32" s="53" t="s">
        <v>398</v>
      </c>
      <c r="DGS32" s="53" t="s">
        <v>398</v>
      </c>
      <c r="DGT32" s="53" t="s">
        <v>398</v>
      </c>
      <c r="DGU32" s="53" t="s">
        <v>398</v>
      </c>
      <c r="DGV32" s="53" t="s">
        <v>398</v>
      </c>
      <c r="DGW32" s="53" t="s">
        <v>398</v>
      </c>
      <c r="DGX32" s="53" t="s">
        <v>398</v>
      </c>
      <c r="DGY32" s="53" t="s">
        <v>398</v>
      </c>
      <c r="DGZ32" s="53" t="s">
        <v>398</v>
      </c>
      <c r="DHA32" s="53" t="s">
        <v>398</v>
      </c>
      <c r="DHB32" s="53" t="s">
        <v>398</v>
      </c>
      <c r="DHC32" s="53" t="s">
        <v>398</v>
      </c>
      <c r="DHD32" s="53" t="s">
        <v>398</v>
      </c>
      <c r="DHE32" s="53" t="s">
        <v>398</v>
      </c>
      <c r="DHF32" s="53" t="s">
        <v>398</v>
      </c>
      <c r="DHG32" s="53" t="s">
        <v>398</v>
      </c>
      <c r="DHH32" s="53" t="s">
        <v>398</v>
      </c>
      <c r="DHI32" s="53" t="s">
        <v>398</v>
      </c>
      <c r="DHJ32" s="53" t="s">
        <v>398</v>
      </c>
      <c r="DHK32" s="53" t="s">
        <v>398</v>
      </c>
      <c r="DHL32" s="53" t="s">
        <v>398</v>
      </c>
      <c r="DHM32" s="53" t="s">
        <v>398</v>
      </c>
      <c r="DHN32" s="53" t="s">
        <v>398</v>
      </c>
      <c r="DHO32" s="53" t="s">
        <v>398</v>
      </c>
      <c r="DHP32" s="53" t="s">
        <v>398</v>
      </c>
      <c r="DHQ32" s="53" t="s">
        <v>398</v>
      </c>
      <c r="DHR32" s="53" t="s">
        <v>398</v>
      </c>
      <c r="DHS32" s="53" t="s">
        <v>398</v>
      </c>
      <c r="DHT32" s="53" t="s">
        <v>398</v>
      </c>
      <c r="DHU32" s="53" t="s">
        <v>398</v>
      </c>
      <c r="DHV32" s="53" t="s">
        <v>398</v>
      </c>
      <c r="DHW32" s="53" t="s">
        <v>398</v>
      </c>
      <c r="DHX32" s="53" t="s">
        <v>398</v>
      </c>
      <c r="DHY32" s="53" t="s">
        <v>398</v>
      </c>
      <c r="DHZ32" s="53" t="s">
        <v>398</v>
      </c>
      <c r="DIA32" s="53" t="s">
        <v>398</v>
      </c>
      <c r="DIB32" s="53" t="s">
        <v>398</v>
      </c>
      <c r="DIC32" s="53" t="s">
        <v>398</v>
      </c>
      <c r="DID32" s="53" t="s">
        <v>398</v>
      </c>
      <c r="DIE32" s="53" t="s">
        <v>398</v>
      </c>
      <c r="DIF32" s="53" t="s">
        <v>398</v>
      </c>
      <c r="DIG32" s="53" t="s">
        <v>398</v>
      </c>
      <c r="DIH32" s="53" t="s">
        <v>398</v>
      </c>
      <c r="DII32" s="53" t="s">
        <v>398</v>
      </c>
      <c r="DIJ32" s="53" t="s">
        <v>398</v>
      </c>
      <c r="DIK32" s="53" t="s">
        <v>398</v>
      </c>
      <c r="DIL32" s="53" t="s">
        <v>398</v>
      </c>
      <c r="DIM32" s="53" t="s">
        <v>398</v>
      </c>
      <c r="DIN32" s="53" t="s">
        <v>398</v>
      </c>
      <c r="DIO32" s="53" t="s">
        <v>398</v>
      </c>
      <c r="DIP32" s="53" t="s">
        <v>398</v>
      </c>
      <c r="DIQ32" s="53" t="s">
        <v>398</v>
      </c>
      <c r="DIR32" s="53" t="s">
        <v>398</v>
      </c>
      <c r="DIS32" s="53" t="s">
        <v>398</v>
      </c>
      <c r="DIT32" s="53" t="s">
        <v>398</v>
      </c>
      <c r="DIU32" s="53" t="s">
        <v>398</v>
      </c>
      <c r="DIV32" s="53" t="s">
        <v>398</v>
      </c>
      <c r="DIW32" s="53" t="s">
        <v>398</v>
      </c>
      <c r="DIX32" s="53" t="s">
        <v>398</v>
      </c>
      <c r="DIY32" s="53" t="s">
        <v>398</v>
      </c>
      <c r="DIZ32" s="53" t="s">
        <v>398</v>
      </c>
      <c r="DJA32" s="53" t="s">
        <v>398</v>
      </c>
      <c r="DJB32" s="53" t="s">
        <v>398</v>
      </c>
      <c r="DJC32" s="53" t="s">
        <v>398</v>
      </c>
      <c r="DJD32" s="53" t="s">
        <v>398</v>
      </c>
      <c r="DJE32" s="53" t="s">
        <v>398</v>
      </c>
      <c r="DJF32" s="53" t="s">
        <v>398</v>
      </c>
      <c r="DJG32" s="53" t="s">
        <v>398</v>
      </c>
      <c r="DJH32" s="53" t="s">
        <v>398</v>
      </c>
      <c r="DJI32" s="53" t="s">
        <v>398</v>
      </c>
      <c r="DJJ32" s="53" t="s">
        <v>398</v>
      </c>
      <c r="DJK32" s="53" t="s">
        <v>398</v>
      </c>
      <c r="DJL32" s="53" t="s">
        <v>398</v>
      </c>
      <c r="DJM32" s="53" t="s">
        <v>398</v>
      </c>
      <c r="DJN32" s="53" t="s">
        <v>398</v>
      </c>
      <c r="DJO32" s="53" t="s">
        <v>398</v>
      </c>
      <c r="DJP32" s="53" t="s">
        <v>398</v>
      </c>
      <c r="DJQ32" s="53" t="s">
        <v>398</v>
      </c>
      <c r="DJR32" s="53" t="s">
        <v>398</v>
      </c>
      <c r="DJS32" s="53" t="s">
        <v>398</v>
      </c>
      <c r="DJT32" s="53" t="s">
        <v>398</v>
      </c>
      <c r="DJU32" s="53" t="s">
        <v>398</v>
      </c>
      <c r="DJV32" s="53" t="s">
        <v>398</v>
      </c>
      <c r="DJW32" s="53" t="s">
        <v>398</v>
      </c>
      <c r="DJX32" s="53" t="s">
        <v>398</v>
      </c>
      <c r="DJY32" s="53" t="s">
        <v>398</v>
      </c>
      <c r="DJZ32" s="53" t="s">
        <v>398</v>
      </c>
      <c r="DKA32" s="53" t="s">
        <v>398</v>
      </c>
      <c r="DKB32" s="53" t="s">
        <v>398</v>
      </c>
      <c r="DKC32" s="53" t="s">
        <v>398</v>
      </c>
      <c r="DKD32" s="53" t="s">
        <v>398</v>
      </c>
      <c r="DKE32" s="53" t="s">
        <v>398</v>
      </c>
      <c r="DKF32" s="53" t="s">
        <v>398</v>
      </c>
      <c r="DKG32" s="53" t="s">
        <v>398</v>
      </c>
      <c r="DKH32" s="53" t="s">
        <v>398</v>
      </c>
      <c r="DKI32" s="53" t="s">
        <v>398</v>
      </c>
      <c r="DKJ32" s="53" t="s">
        <v>398</v>
      </c>
      <c r="DKK32" s="53" t="s">
        <v>398</v>
      </c>
      <c r="DKL32" s="53" t="s">
        <v>398</v>
      </c>
      <c r="DKM32" s="53" t="s">
        <v>398</v>
      </c>
      <c r="DKN32" s="53" t="s">
        <v>398</v>
      </c>
      <c r="DKO32" s="53" t="s">
        <v>398</v>
      </c>
      <c r="DKP32" s="53" t="s">
        <v>398</v>
      </c>
      <c r="DKQ32" s="53" t="s">
        <v>398</v>
      </c>
      <c r="DKR32" s="53" t="s">
        <v>398</v>
      </c>
      <c r="DKS32" s="53" t="s">
        <v>398</v>
      </c>
      <c r="DKT32" s="53" t="s">
        <v>398</v>
      </c>
      <c r="DKU32" s="53" t="s">
        <v>398</v>
      </c>
      <c r="DKV32" s="53" t="s">
        <v>398</v>
      </c>
      <c r="DKW32" s="53" t="s">
        <v>398</v>
      </c>
      <c r="DKX32" s="53" t="s">
        <v>398</v>
      </c>
      <c r="DKY32" s="53" t="s">
        <v>398</v>
      </c>
      <c r="DKZ32" s="53" t="s">
        <v>398</v>
      </c>
      <c r="DLA32" s="53" t="s">
        <v>398</v>
      </c>
      <c r="DLB32" s="53" t="s">
        <v>398</v>
      </c>
      <c r="DLC32" s="53" t="s">
        <v>398</v>
      </c>
      <c r="DLD32" s="53" t="s">
        <v>398</v>
      </c>
      <c r="DLE32" s="53" t="s">
        <v>398</v>
      </c>
      <c r="DLF32" s="53" t="s">
        <v>398</v>
      </c>
      <c r="DLG32" s="53" t="s">
        <v>398</v>
      </c>
      <c r="DLH32" s="53" t="s">
        <v>398</v>
      </c>
      <c r="DLI32" s="53" t="s">
        <v>398</v>
      </c>
      <c r="DLJ32" s="53" t="s">
        <v>398</v>
      </c>
      <c r="DLK32" s="53" t="s">
        <v>398</v>
      </c>
      <c r="DLL32" s="53" t="s">
        <v>398</v>
      </c>
      <c r="DLM32" s="53" t="s">
        <v>398</v>
      </c>
      <c r="DLN32" s="53" t="s">
        <v>398</v>
      </c>
      <c r="DLO32" s="53" t="s">
        <v>398</v>
      </c>
      <c r="DLP32" s="53" t="s">
        <v>398</v>
      </c>
      <c r="DLQ32" s="53" t="s">
        <v>398</v>
      </c>
      <c r="DLR32" s="53" t="s">
        <v>398</v>
      </c>
      <c r="DLS32" s="53" t="s">
        <v>398</v>
      </c>
      <c r="DLT32" s="53" t="s">
        <v>398</v>
      </c>
      <c r="DLU32" s="53" t="s">
        <v>398</v>
      </c>
      <c r="DLV32" s="53" t="s">
        <v>398</v>
      </c>
      <c r="DLW32" s="53" t="s">
        <v>398</v>
      </c>
      <c r="DLX32" s="53" t="s">
        <v>398</v>
      </c>
      <c r="DLY32" s="53" t="s">
        <v>398</v>
      </c>
      <c r="DLZ32" s="53" t="s">
        <v>398</v>
      </c>
      <c r="DMA32" s="53" t="s">
        <v>398</v>
      </c>
      <c r="DMB32" s="53" t="s">
        <v>398</v>
      </c>
      <c r="DMC32" s="53" t="s">
        <v>398</v>
      </c>
      <c r="DMD32" s="53" t="s">
        <v>398</v>
      </c>
      <c r="DME32" s="53" t="s">
        <v>398</v>
      </c>
      <c r="DMF32" s="53" t="s">
        <v>398</v>
      </c>
      <c r="DMG32" s="53" t="s">
        <v>398</v>
      </c>
      <c r="DMH32" s="53" t="s">
        <v>398</v>
      </c>
      <c r="DMI32" s="53" t="s">
        <v>398</v>
      </c>
      <c r="DMJ32" s="53" t="s">
        <v>398</v>
      </c>
      <c r="DMK32" s="53" t="s">
        <v>398</v>
      </c>
      <c r="DML32" s="53" t="s">
        <v>398</v>
      </c>
      <c r="DMM32" s="53" t="s">
        <v>398</v>
      </c>
      <c r="DMN32" s="53" t="s">
        <v>398</v>
      </c>
      <c r="DMO32" s="53" t="s">
        <v>398</v>
      </c>
      <c r="DMP32" s="53" t="s">
        <v>398</v>
      </c>
      <c r="DMQ32" s="53" t="s">
        <v>398</v>
      </c>
      <c r="DMR32" s="53" t="s">
        <v>398</v>
      </c>
      <c r="DMS32" s="53" t="s">
        <v>398</v>
      </c>
      <c r="DMT32" s="53" t="s">
        <v>398</v>
      </c>
      <c r="DMU32" s="53" t="s">
        <v>398</v>
      </c>
      <c r="DMV32" s="53" t="s">
        <v>398</v>
      </c>
      <c r="DMW32" s="53" t="s">
        <v>398</v>
      </c>
      <c r="DMX32" s="53" t="s">
        <v>398</v>
      </c>
      <c r="DMY32" s="53" t="s">
        <v>398</v>
      </c>
      <c r="DMZ32" s="53" t="s">
        <v>398</v>
      </c>
      <c r="DNA32" s="53" t="s">
        <v>398</v>
      </c>
      <c r="DNB32" s="53" t="s">
        <v>398</v>
      </c>
      <c r="DNC32" s="53" t="s">
        <v>398</v>
      </c>
      <c r="DND32" s="53" t="s">
        <v>398</v>
      </c>
      <c r="DNE32" s="53" t="s">
        <v>398</v>
      </c>
      <c r="DNF32" s="53" t="s">
        <v>398</v>
      </c>
      <c r="DNG32" s="53" t="s">
        <v>398</v>
      </c>
      <c r="DNH32" s="53" t="s">
        <v>398</v>
      </c>
      <c r="DNI32" s="53" t="s">
        <v>398</v>
      </c>
      <c r="DNJ32" s="53" t="s">
        <v>398</v>
      </c>
      <c r="DNK32" s="53" t="s">
        <v>398</v>
      </c>
      <c r="DNL32" s="53" t="s">
        <v>398</v>
      </c>
      <c r="DNM32" s="53" t="s">
        <v>398</v>
      </c>
      <c r="DNN32" s="53" t="s">
        <v>398</v>
      </c>
      <c r="DNO32" s="53" t="s">
        <v>398</v>
      </c>
      <c r="DNP32" s="53" t="s">
        <v>398</v>
      </c>
      <c r="DNQ32" s="53" t="s">
        <v>398</v>
      </c>
      <c r="DNR32" s="53" t="s">
        <v>398</v>
      </c>
      <c r="DNS32" s="53" t="s">
        <v>398</v>
      </c>
      <c r="DNT32" s="53" t="s">
        <v>398</v>
      </c>
      <c r="DNU32" s="53" t="s">
        <v>398</v>
      </c>
      <c r="DNV32" s="53" t="s">
        <v>398</v>
      </c>
      <c r="DNW32" s="53" t="s">
        <v>398</v>
      </c>
      <c r="DNX32" s="53" t="s">
        <v>398</v>
      </c>
      <c r="DNY32" s="53" t="s">
        <v>398</v>
      </c>
      <c r="DNZ32" s="53" t="s">
        <v>398</v>
      </c>
      <c r="DOA32" s="53" t="s">
        <v>398</v>
      </c>
      <c r="DOB32" s="53" t="s">
        <v>398</v>
      </c>
      <c r="DOC32" s="53" t="s">
        <v>398</v>
      </c>
      <c r="DOD32" s="53" t="s">
        <v>398</v>
      </c>
      <c r="DOE32" s="53" t="s">
        <v>398</v>
      </c>
      <c r="DOF32" s="53" t="s">
        <v>398</v>
      </c>
      <c r="DOG32" s="53" t="s">
        <v>398</v>
      </c>
      <c r="DOH32" s="53" t="s">
        <v>398</v>
      </c>
      <c r="DOI32" s="53" t="s">
        <v>398</v>
      </c>
      <c r="DOJ32" s="53" t="s">
        <v>398</v>
      </c>
      <c r="DOK32" s="53" t="s">
        <v>398</v>
      </c>
      <c r="DOL32" s="53" t="s">
        <v>398</v>
      </c>
      <c r="DOM32" s="53" t="s">
        <v>398</v>
      </c>
      <c r="DON32" s="53" t="s">
        <v>398</v>
      </c>
      <c r="DOO32" s="53" t="s">
        <v>398</v>
      </c>
      <c r="DOP32" s="53" t="s">
        <v>398</v>
      </c>
      <c r="DOQ32" s="53" t="s">
        <v>398</v>
      </c>
      <c r="DOR32" s="53" t="s">
        <v>398</v>
      </c>
      <c r="DOS32" s="53" t="s">
        <v>398</v>
      </c>
      <c r="DOT32" s="53" t="s">
        <v>398</v>
      </c>
      <c r="DOU32" s="53" t="s">
        <v>398</v>
      </c>
      <c r="DOV32" s="53" t="s">
        <v>398</v>
      </c>
      <c r="DOW32" s="53" t="s">
        <v>398</v>
      </c>
      <c r="DOX32" s="53" t="s">
        <v>398</v>
      </c>
      <c r="DOY32" s="53" t="s">
        <v>398</v>
      </c>
      <c r="DOZ32" s="53" t="s">
        <v>398</v>
      </c>
      <c r="DPA32" s="53" t="s">
        <v>398</v>
      </c>
      <c r="DPB32" s="53" t="s">
        <v>398</v>
      </c>
      <c r="DPC32" s="53" t="s">
        <v>398</v>
      </c>
      <c r="DPD32" s="53" t="s">
        <v>398</v>
      </c>
      <c r="DPE32" s="53" t="s">
        <v>398</v>
      </c>
      <c r="DPF32" s="53" t="s">
        <v>398</v>
      </c>
      <c r="DPG32" s="53" t="s">
        <v>398</v>
      </c>
      <c r="DPH32" s="53" t="s">
        <v>398</v>
      </c>
      <c r="DPI32" s="53" t="s">
        <v>398</v>
      </c>
      <c r="DPJ32" s="53" t="s">
        <v>398</v>
      </c>
      <c r="DPK32" s="53" t="s">
        <v>398</v>
      </c>
      <c r="DPL32" s="53" t="s">
        <v>398</v>
      </c>
      <c r="DPM32" s="53" t="s">
        <v>398</v>
      </c>
      <c r="DPN32" s="53" t="s">
        <v>398</v>
      </c>
      <c r="DPO32" s="53" t="s">
        <v>398</v>
      </c>
      <c r="DPP32" s="53" t="s">
        <v>398</v>
      </c>
      <c r="DPQ32" s="53" t="s">
        <v>398</v>
      </c>
      <c r="DPR32" s="53" t="s">
        <v>398</v>
      </c>
      <c r="DPS32" s="53" t="s">
        <v>398</v>
      </c>
      <c r="DPT32" s="53" t="s">
        <v>398</v>
      </c>
      <c r="DPU32" s="53" t="s">
        <v>398</v>
      </c>
      <c r="DPV32" s="53" t="s">
        <v>398</v>
      </c>
      <c r="DPW32" s="53" t="s">
        <v>398</v>
      </c>
      <c r="DPX32" s="53" t="s">
        <v>398</v>
      </c>
      <c r="DPY32" s="53" t="s">
        <v>398</v>
      </c>
      <c r="DPZ32" s="53" t="s">
        <v>398</v>
      </c>
      <c r="DQA32" s="53" t="s">
        <v>398</v>
      </c>
      <c r="DQB32" s="53" t="s">
        <v>398</v>
      </c>
      <c r="DQC32" s="53" t="s">
        <v>398</v>
      </c>
      <c r="DQD32" s="53" t="s">
        <v>398</v>
      </c>
      <c r="DQE32" s="53" t="s">
        <v>398</v>
      </c>
      <c r="DQF32" s="53" t="s">
        <v>398</v>
      </c>
      <c r="DQG32" s="53" t="s">
        <v>398</v>
      </c>
      <c r="DQH32" s="53" t="s">
        <v>398</v>
      </c>
      <c r="DQI32" s="53" t="s">
        <v>398</v>
      </c>
      <c r="DQJ32" s="53" t="s">
        <v>398</v>
      </c>
      <c r="DQK32" s="53" t="s">
        <v>398</v>
      </c>
      <c r="DQL32" s="53" t="s">
        <v>398</v>
      </c>
      <c r="DQM32" s="53" t="s">
        <v>398</v>
      </c>
      <c r="DQN32" s="53" t="s">
        <v>398</v>
      </c>
      <c r="DQO32" s="53" t="s">
        <v>398</v>
      </c>
      <c r="DQP32" s="53" t="s">
        <v>398</v>
      </c>
      <c r="DQQ32" s="53" t="s">
        <v>398</v>
      </c>
      <c r="DQR32" s="53" t="s">
        <v>398</v>
      </c>
      <c r="DQS32" s="53" t="s">
        <v>398</v>
      </c>
      <c r="DQT32" s="53" t="s">
        <v>398</v>
      </c>
      <c r="DQU32" s="53" t="s">
        <v>398</v>
      </c>
      <c r="DQV32" s="53" t="s">
        <v>398</v>
      </c>
      <c r="DQW32" s="53" t="s">
        <v>398</v>
      </c>
      <c r="DQX32" s="53" t="s">
        <v>398</v>
      </c>
      <c r="DQY32" s="53" t="s">
        <v>398</v>
      </c>
      <c r="DQZ32" s="53" t="s">
        <v>398</v>
      </c>
      <c r="DRA32" s="53" t="s">
        <v>398</v>
      </c>
      <c r="DRB32" s="53" t="s">
        <v>398</v>
      </c>
      <c r="DRC32" s="53" t="s">
        <v>398</v>
      </c>
      <c r="DRD32" s="53" t="s">
        <v>398</v>
      </c>
      <c r="DRE32" s="53" t="s">
        <v>398</v>
      </c>
      <c r="DRF32" s="53" t="s">
        <v>398</v>
      </c>
      <c r="DRG32" s="53" t="s">
        <v>398</v>
      </c>
      <c r="DRH32" s="53" t="s">
        <v>398</v>
      </c>
      <c r="DRI32" s="53" t="s">
        <v>398</v>
      </c>
      <c r="DRJ32" s="53" t="s">
        <v>398</v>
      </c>
      <c r="DRK32" s="53" t="s">
        <v>398</v>
      </c>
      <c r="DRL32" s="53" t="s">
        <v>398</v>
      </c>
      <c r="DRM32" s="53" t="s">
        <v>398</v>
      </c>
      <c r="DRN32" s="53" t="s">
        <v>398</v>
      </c>
      <c r="DRO32" s="53" t="s">
        <v>398</v>
      </c>
      <c r="DRP32" s="53" t="s">
        <v>398</v>
      </c>
      <c r="DRQ32" s="53" t="s">
        <v>398</v>
      </c>
      <c r="DRR32" s="53" t="s">
        <v>398</v>
      </c>
      <c r="DRS32" s="53" t="s">
        <v>398</v>
      </c>
      <c r="DRT32" s="53" t="s">
        <v>398</v>
      </c>
      <c r="DRU32" s="53" t="s">
        <v>398</v>
      </c>
      <c r="DRV32" s="53" t="s">
        <v>398</v>
      </c>
      <c r="DRW32" s="53" t="s">
        <v>398</v>
      </c>
      <c r="DRX32" s="53" t="s">
        <v>398</v>
      </c>
      <c r="DRY32" s="53" t="s">
        <v>398</v>
      </c>
      <c r="DRZ32" s="53" t="s">
        <v>398</v>
      </c>
      <c r="DSA32" s="53" t="s">
        <v>398</v>
      </c>
      <c r="DSB32" s="53" t="s">
        <v>398</v>
      </c>
      <c r="DSC32" s="53" t="s">
        <v>398</v>
      </c>
      <c r="DSD32" s="53" t="s">
        <v>398</v>
      </c>
      <c r="DSE32" s="53" t="s">
        <v>398</v>
      </c>
      <c r="DSF32" s="53" t="s">
        <v>398</v>
      </c>
      <c r="DSG32" s="53" t="s">
        <v>398</v>
      </c>
      <c r="DSH32" s="53" t="s">
        <v>398</v>
      </c>
      <c r="DSI32" s="53" t="s">
        <v>398</v>
      </c>
      <c r="DSJ32" s="53" t="s">
        <v>398</v>
      </c>
      <c r="DSK32" s="53" t="s">
        <v>398</v>
      </c>
      <c r="DSL32" s="53" t="s">
        <v>398</v>
      </c>
      <c r="DSM32" s="53" t="s">
        <v>398</v>
      </c>
      <c r="DSN32" s="53" t="s">
        <v>398</v>
      </c>
      <c r="DSO32" s="53" t="s">
        <v>398</v>
      </c>
      <c r="DSP32" s="53" t="s">
        <v>398</v>
      </c>
      <c r="DSQ32" s="53" t="s">
        <v>398</v>
      </c>
      <c r="DSR32" s="53" t="s">
        <v>398</v>
      </c>
      <c r="DSS32" s="53" t="s">
        <v>398</v>
      </c>
      <c r="DST32" s="53" t="s">
        <v>398</v>
      </c>
      <c r="DSU32" s="53" t="s">
        <v>398</v>
      </c>
      <c r="DSV32" s="53" t="s">
        <v>398</v>
      </c>
      <c r="DSW32" s="53" t="s">
        <v>398</v>
      </c>
      <c r="DSX32" s="53" t="s">
        <v>398</v>
      </c>
      <c r="DSY32" s="53" t="s">
        <v>398</v>
      </c>
      <c r="DSZ32" s="53" t="s">
        <v>398</v>
      </c>
      <c r="DTA32" s="53" t="s">
        <v>398</v>
      </c>
      <c r="DTB32" s="53" t="s">
        <v>398</v>
      </c>
      <c r="DTC32" s="53" t="s">
        <v>398</v>
      </c>
      <c r="DTD32" s="53" t="s">
        <v>398</v>
      </c>
      <c r="DTE32" s="53" t="s">
        <v>398</v>
      </c>
      <c r="DTF32" s="53" t="s">
        <v>398</v>
      </c>
      <c r="DTG32" s="53" t="s">
        <v>398</v>
      </c>
      <c r="DTH32" s="53" t="s">
        <v>398</v>
      </c>
      <c r="DTI32" s="53" t="s">
        <v>398</v>
      </c>
      <c r="DTJ32" s="53" t="s">
        <v>398</v>
      </c>
      <c r="DTK32" s="53" t="s">
        <v>398</v>
      </c>
      <c r="DTL32" s="53" t="s">
        <v>398</v>
      </c>
      <c r="DTM32" s="53" t="s">
        <v>398</v>
      </c>
      <c r="DTN32" s="53" t="s">
        <v>398</v>
      </c>
      <c r="DTO32" s="53" t="s">
        <v>398</v>
      </c>
      <c r="DTP32" s="53" t="s">
        <v>398</v>
      </c>
      <c r="DTQ32" s="53" t="s">
        <v>398</v>
      </c>
      <c r="DTR32" s="53" t="s">
        <v>398</v>
      </c>
      <c r="DTS32" s="53" t="s">
        <v>398</v>
      </c>
      <c r="DTT32" s="53" t="s">
        <v>398</v>
      </c>
      <c r="DTU32" s="53" t="s">
        <v>398</v>
      </c>
      <c r="DTV32" s="53" t="s">
        <v>398</v>
      </c>
      <c r="DTW32" s="53" t="s">
        <v>398</v>
      </c>
      <c r="DTX32" s="53" t="s">
        <v>398</v>
      </c>
      <c r="DTY32" s="53" t="s">
        <v>398</v>
      </c>
      <c r="DTZ32" s="53" t="s">
        <v>398</v>
      </c>
      <c r="DUA32" s="53" t="s">
        <v>398</v>
      </c>
      <c r="DUB32" s="53" t="s">
        <v>398</v>
      </c>
      <c r="DUC32" s="53" t="s">
        <v>398</v>
      </c>
      <c r="DUD32" s="53" t="s">
        <v>398</v>
      </c>
      <c r="DUE32" s="53" t="s">
        <v>398</v>
      </c>
      <c r="DUF32" s="53" t="s">
        <v>398</v>
      </c>
      <c r="DUG32" s="53" t="s">
        <v>398</v>
      </c>
      <c r="DUH32" s="53" t="s">
        <v>398</v>
      </c>
      <c r="DUI32" s="53" t="s">
        <v>398</v>
      </c>
      <c r="DUJ32" s="53" t="s">
        <v>398</v>
      </c>
      <c r="DUK32" s="53" t="s">
        <v>398</v>
      </c>
      <c r="DUL32" s="53" t="s">
        <v>398</v>
      </c>
      <c r="DUM32" s="53" t="s">
        <v>398</v>
      </c>
      <c r="DUN32" s="53" t="s">
        <v>398</v>
      </c>
      <c r="DUO32" s="53" t="s">
        <v>398</v>
      </c>
      <c r="DUP32" s="53" t="s">
        <v>398</v>
      </c>
      <c r="DUQ32" s="53" t="s">
        <v>398</v>
      </c>
      <c r="DUR32" s="53" t="s">
        <v>398</v>
      </c>
      <c r="DUS32" s="53" t="s">
        <v>398</v>
      </c>
      <c r="DUT32" s="53" t="s">
        <v>398</v>
      </c>
      <c r="DUU32" s="53" t="s">
        <v>398</v>
      </c>
      <c r="DUV32" s="53" t="s">
        <v>398</v>
      </c>
      <c r="DUW32" s="53" t="s">
        <v>398</v>
      </c>
      <c r="DUX32" s="53" t="s">
        <v>398</v>
      </c>
      <c r="DUY32" s="53" t="s">
        <v>398</v>
      </c>
      <c r="DUZ32" s="53" t="s">
        <v>398</v>
      </c>
      <c r="DVA32" s="53" t="s">
        <v>398</v>
      </c>
      <c r="DVB32" s="53" t="s">
        <v>398</v>
      </c>
      <c r="DVC32" s="53" t="s">
        <v>398</v>
      </c>
      <c r="DVD32" s="53" t="s">
        <v>398</v>
      </c>
      <c r="DVE32" s="53" t="s">
        <v>398</v>
      </c>
      <c r="DVF32" s="53" t="s">
        <v>398</v>
      </c>
      <c r="DVG32" s="53" t="s">
        <v>398</v>
      </c>
      <c r="DVH32" s="53" t="s">
        <v>398</v>
      </c>
      <c r="DVI32" s="53" t="s">
        <v>398</v>
      </c>
      <c r="DVJ32" s="53" t="s">
        <v>398</v>
      </c>
      <c r="DVK32" s="53" t="s">
        <v>398</v>
      </c>
      <c r="DVL32" s="53" t="s">
        <v>398</v>
      </c>
      <c r="DVM32" s="53" t="s">
        <v>398</v>
      </c>
      <c r="DVN32" s="53" t="s">
        <v>398</v>
      </c>
      <c r="DVO32" s="53" t="s">
        <v>398</v>
      </c>
      <c r="DVP32" s="53" t="s">
        <v>398</v>
      </c>
      <c r="DVQ32" s="53" t="s">
        <v>398</v>
      </c>
      <c r="DVR32" s="53" t="s">
        <v>398</v>
      </c>
      <c r="DVS32" s="53" t="s">
        <v>398</v>
      </c>
      <c r="DVT32" s="53" t="s">
        <v>398</v>
      </c>
      <c r="DVU32" s="53" t="s">
        <v>398</v>
      </c>
      <c r="DVV32" s="53" t="s">
        <v>398</v>
      </c>
      <c r="DVW32" s="53" t="s">
        <v>398</v>
      </c>
      <c r="DVX32" s="53" t="s">
        <v>398</v>
      </c>
      <c r="DVY32" s="53" t="s">
        <v>398</v>
      </c>
      <c r="DVZ32" s="53" t="s">
        <v>398</v>
      </c>
      <c r="DWA32" s="53" t="s">
        <v>398</v>
      </c>
      <c r="DWB32" s="53" t="s">
        <v>398</v>
      </c>
      <c r="DWC32" s="53" t="s">
        <v>398</v>
      </c>
      <c r="DWD32" s="53" t="s">
        <v>398</v>
      </c>
      <c r="DWE32" s="53" t="s">
        <v>398</v>
      </c>
      <c r="DWF32" s="53" t="s">
        <v>398</v>
      </c>
      <c r="DWG32" s="53" t="s">
        <v>398</v>
      </c>
      <c r="DWH32" s="53" t="s">
        <v>398</v>
      </c>
      <c r="DWI32" s="53" t="s">
        <v>398</v>
      </c>
      <c r="DWJ32" s="53" t="s">
        <v>398</v>
      </c>
      <c r="DWK32" s="53" t="s">
        <v>398</v>
      </c>
      <c r="DWL32" s="53" t="s">
        <v>398</v>
      </c>
      <c r="DWM32" s="53" t="s">
        <v>398</v>
      </c>
      <c r="DWN32" s="53" t="s">
        <v>398</v>
      </c>
      <c r="DWO32" s="53" t="s">
        <v>398</v>
      </c>
      <c r="DWP32" s="53" t="s">
        <v>398</v>
      </c>
      <c r="DWQ32" s="53" t="s">
        <v>398</v>
      </c>
      <c r="DWR32" s="53" t="s">
        <v>398</v>
      </c>
      <c r="DWS32" s="53" t="s">
        <v>398</v>
      </c>
      <c r="DWT32" s="53" t="s">
        <v>398</v>
      </c>
      <c r="DWU32" s="53" t="s">
        <v>398</v>
      </c>
      <c r="DWV32" s="53" t="s">
        <v>398</v>
      </c>
      <c r="DWW32" s="53" t="s">
        <v>398</v>
      </c>
      <c r="DWX32" s="53" t="s">
        <v>398</v>
      </c>
      <c r="DWY32" s="53" t="s">
        <v>398</v>
      </c>
      <c r="DWZ32" s="53" t="s">
        <v>398</v>
      </c>
      <c r="DXA32" s="53" t="s">
        <v>398</v>
      </c>
      <c r="DXB32" s="53" t="s">
        <v>398</v>
      </c>
      <c r="DXC32" s="53" t="s">
        <v>398</v>
      </c>
      <c r="DXD32" s="53" t="s">
        <v>398</v>
      </c>
      <c r="DXE32" s="53" t="s">
        <v>398</v>
      </c>
      <c r="DXF32" s="53" t="s">
        <v>398</v>
      </c>
      <c r="DXG32" s="53" t="s">
        <v>398</v>
      </c>
      <c r="DXH32" s="53" t="s">
        <v>398</v>
      </c>
      <c r="DXI32" s="53" t="s">
        <v>398</v>
      </c>
      <c r="DXJ32" s="53" t="s">
        <v>398</v>
      </c>
      <c r="DXK32" s="53" t="s">
        <v>398</v>
      </c>
      <c r="DXL32" s="53" t="s">
        <v>398</v>
      </c>
      <c r="DXM32" s="53" t="s">
        <v>398</v>
      </c>
      <c r="DXN32" s="53" t="s">
        <v>398</v>
      </c>
      <c r="DXO32" s="53" t="s">
        <v>398</v>
      </c>
      <c r="DXP32" s="53" t="s">
        <v>398</v>
      </c>
      <c r="DXQ32" s="53" t="s">
        <v>398</v>
      </c>
      <c r="DXR32" s="53" t="s">
        <v>398</v>
      </c>
      <c r="DXS32" s="53" t="s">
        <v>398</v>
      </c>
      <c r="DXT32" s="53" t="s">
        <v>398</v>
      </c>
      <c r="DXU32" s="53" t="s">
        <v>398</v>
      </c>
      <c r="DXV32" s="53" t="s">
        <v>398</v>
      </c>
      <c r="DXW32" s="53" t="s">
        <v>398</v>
      </c>
      <c r="DXX32" s="53" t="s">
        <v>398</v>
      </c>
      <c r="DXY32" s="53" t="s">
        <v>398</v>
      </c>
      <c r="DXZ32" s="53" t="s">
        <v>398</v>
      </c>
      <c r="DYA32" s="53" t="s">
        <v>398</v>
      </c>
      <c r="DYB32" s="53" t="s">
        <v>398</v>
      </c>
      <c r="DYC32" s="53" t="s">
        <v>398</v>
      </c>
      <c r="DYD32" s="53" t="s">
        <v>398</v>
      </c>
      <c r="DYE32" s="53" t="s">
        <v>398</v>
      </c>
      <c r="DYF32" s="53" t="s">
        <v>398</v>
      </c>
      <c r="DYG32" s="53" t="s">
        <v>398</v>
      </c>
      <c r="DYH32" s="53" t="s">
        <v>398</v>
      </c>
      <c r="DYI32" s="53" t="s">
        <v>398</v>
      </c>
      <c r="DYJ32" s="53" t="s">
        <v>398</v>
      </c>
      <c r="DYK32" s="53" t="s">
        <v>398</v>
      </c>
      <c r="DYL32" s="53" t="s">
        <v>398</v>
      </c>
      <c r="DYM32" s="53" t="s">
        <v>398</v>
      </c>
      <c r="DYN32" s="53" t="s">
        <v>398</v>
      </c>
      <c r="DYO32" s="53" t="s">
        <v>398</v>
      </c>
      <c r="DYP32" s="53" t="s">
        <v>398</v>
      </c>
      <c r="DYQ32" s="53" t="s">
        <v>398</v>
      </c>
      <c r="DYR32" s="53" t="s">
        <v>398</v>
      </c>
      <c r="DYS32" s="53" t="s">
        <v>398</v>
      </c>
      <c r="DYT32" s="53" t="s">
        <v>398</v>
      </c>
      <c r="DYU32" s="53" t="s">
        <v>398</v>
      </c>
      <c r="DYV32" s="53" t="s">
        <v>398</v>
      </c>
      <c r="DYW32" s="53" t="s">
        <v>398</v>
      </c>
      <c r="DYX32" s="53" t="s">
        <v>398</v>
      </c>
      <c r="DYY32" s="53" t="s">
        <v>398</v>
      </c>
      <c r="DYZ32" s="53" t="s">
        <v>398</v>
      </c>
      <c r="DZA32" s="53" t="s">
        <v>398</v>
      </c>
      <c r="DZB32" s="53" t="s">
        <v>398</v>
      </c>
      <c r="DZC32" s="53" t="s">
        <v>398</v>
      </c>
      <c r="DZD32" s="53" t="s">
        <v>398</v>
      </c>
      <c r="DZE32" s="53" t="s">
        <v>398</v>
      </c>
      <c r="DZF32" s="53" t="s">
        <v>398</v>
      </c>
      <c r="DZG32" s="53" t="s">
        <v>398</v>
      </c>
      <c r="DZH32" s="53" t="s">
        <v>398</v>
      </c>
      <c r="DZI32" s="53" t="s">
        <v>398</v>
      </c>
      <c r="DZJ32" s="53" t="s">
        <v>398</v>
      </c>
      <c r="DZK32" s="53" t="s">
        <v>398</v>
      </c>
      <c r="DZL32" s="53" t="s">
        <v>398</v>
      </c>
      <c r="DZM32" s="53" t="s">
        <v>398</v>
      </c>
      <c r="DZN32" s="53" t="s">
        <v>398</v>
      </c>
      <c r="DZO32" s="53" t="s">
        <v>398</v>
      </c>
      <c r="DZP32" s="53" t="s">
        <v>398</v>
      </c>
      <c r="DZQ32" s="53" t="s">
        <v>398</v>
      </c>
      <c r="DZR32" s="53" t="s">
        <v>398</v>
      </c>
      <c r="DZS32" s="53" t="s">
        <v>398</v>
      </c>
      <c r="DZT32" s="53" t="s">
        <v>398</v>
      </c>
      <c r="DZU32" s="53" t="s">
        <v>398</v>
      </c>
      <c r="DZV32" s="53" t="s">
        <v>398</v>
      </c>
      <c r="DZW32" s="53" t="s">
        <v>398</v>
      </c>
      <c r="DZX32" s="53" t="s">
        <v>398</v>
      </c>
      <c r="DZY32" s="53" t="s">
        <v>398</v>
      </c>
      <c r="DZZ32" s="53" t="s">
        <v>398</v>
      </c>
      <c r="EAA32" s="53" t="s">
        <v>398</v>
      </c>
      <c r="EAB32" s="53" t="s">
        <v>398</v>
      </c>
      <c r="EAC32" s="53" t="s">
        <v>398</v>
      </c>
      <c r="EAD32" s="53" t="s">
        <v>398</v>
      </c>
      <c r="EAE32" s="53" t="s">
        <v>398</v>
      </c>
      <c r="EAF32" s="53" t="s">
        <v>398</v>
      </c>
      <c r="EAG32" s="53" t="s">
        <v>398</v>
      </c>
      <c r="EAH32" s="53" t="s">
        <v>398</v>
      </c>
      <c r="EAI32" s="53" t="s">
        <v>398</v>
      </c>
      <c r="EAJ32" s="53" t="s">
        <v>398</v>
      </c>
      <c r="EAK32" s="53" t="s">
        <v>398</v>
      </c>
      <c r="EAL32" s="53" t="s">
        <v>398</v>
      </c>
      <c r="EAM32" s="53" t="s">
        <v>398</v>
      </c>
      <c r="EAN32" s="53" t="s">
        <v>398</v>
      </c>
      <c r="EAO32" s="53" t="s">
        <v>398</v>
      </c>
      <c r="EAP32" s="53" t="s">
        <v>398</v>
      </c>
      <c r="EAQ32" s="53" t="s">
        <v>398</v>
      </c>
      <c r="EAR32" s="53" t="s">
        <v>398</v>
      </c>
      <c r="EAS32" s="53" t="s">
        <v>398</v>
      </c>
      <c r="EAT32" s="53" t="s">
        <v>398</v>
      </c>
      <c r="EAU32" s="53" t="s">
        <v>398</v>
      </c>
      <c r="EAV32" s="53" t="s">
        <v>398</v>
      </c>
      <c r="EAW32" s="53" t="s">
        <v>398</v>
      </c>
      <c r="EAX32" s="53" t="s">
        <v>398</v>
      </c>
      <c r="EAY32" s="53" t="s">
        <v>398</v>
      </c>
      <c r="EAZ32" s="53" t="s">
        <v>398</v>
      </c>
      <c r="EBA32" s="53" t="s">
        <v>398</v>
      </c>
      <c r="EBB32" s="53" t="s">
        <v>398</v>
      </c>
      <c r="EBC32" s="53" t="s">
        <v>398</v>
      </c>
      <c r="EBD32" s="53" t="s">
        <v>398</v>
      </c>
      <c r="EBE32" s="53" t="s">
        <v>398</v>
      </c>
      <c r="EBF32" s="53" t="s">
        <v>398</v>
      </c>
      <c r="EBG32" s="53" t="s">
        <v>398</v>
      </c>
      <c r="EBH32" s="53" t="s">
        <v>398</v>
      </c>
      <c r="EBI32" s="53" t="s">
        <v>398</v>
      </c>
      <c r="EBJ32" s="53" t="s">
        <v>398</v>
      </c>
      <c r="EBK32" s="53" t="s">
        <v>398</v>
      </c>
      <c r="EBL32" s="53" t="s">
        <v>398</v>
      </c>
      <c r="EBM32" s="53" t="s">
        <v>398</v>
      </c>
      <c r="EBN32" s="53" t="s">
        <v>398</v>
      </c>
      <c r="EBO32" s="53" t="s">
        <v>398</v>
      </c>
      <c r="EBP32" s="53" t="s">
        <v>398</v>
      </c>
      <c r="EBQ32" s="53" t="s">
        <v>398</v>
      </c>
      <c r="EBR32" s="53" t="s">
        <v>398</v>
      </c>
      <c r="EBS32" s="53" t="s">
        <v>398</v>
      </c>
      <c r="EBT32" s="53" t="s">
        <v>398</v>
      </c>
      <c r="EBU32" s="53" t="s">
        <v>398</v>
      </c>
      <c r="EBV32" s="53" t="s">
        <v>398</v>
      </c>
      <c r="EBW32" s="53" t="s">
        <v>398</v>
      </c>
      <c r="EBX32" s="53" t="s">
        <v>398</v>
      </c>
      <c r="EBY32" s="53" t="s">
        <v>398</v>
      </c>
      <c r="EBZ32" s="53" t="s">
        <v>398</v>
      </c>
      <c r="ECA32" s="53" t="s">
        <v>398</v>
      </c>
      <c r="ECB32" s="53" t="s">
        <v>398</v>
      </c>
      <c r="ECC32" s="53" t="s">
        <v>398</v>
      </c>
      <c r="ECD32" s="53" t="s">
        <v>398</v>
      </c>
      <c r="ECE32" s="53" t="s">
        <v>398</v>
      </c>
      <c r="ECF32" s="53" t="s">
        <v>398</v>
      </c>
      <c r="ECG32" s="53" t="s">
        <v>398</v>
      </c>
      <c r="ECH32" s="53" t="s">
        <v>398</v>
      </c>
      <c r="ECI32" s="53" t="s">
        <v>398</v>
      </c>
      <c r="ECJ32" s="53" t="s">
        <v>398</v>
      </c>
      <c r="ECK32" s="53" t="s">
        <v>398</v>
      </c>
      <c r="ECL32" s="53" t="s">
        <v>398</v>
      </c>
      <c r="ECM32" s="53" t="s">
        <v>398</v>
      </c>
      <c r="ECN32" s="53" t="s">
        <v>398</v>
      </c>
      <c r="ECO32" s="53" t="s">
        <v>398</v>
      </c>
      <c r="ECP32" s="53" t="s">
        <v>398</v>
      </c>
      <c r="ECQ32" s="53" t="s">
        <v>398</v>
      </c>
      <c r="ECR32" s="53" t="s">
        <v>398</v>
      </c>
      <c r="ECS32" s="53" t="s">
        <v>398</v>
      </c>
      <c r="ECT32" s="53" t="s">
        <v>398</v>
      </c>
      <c r="ECU32" s="53" t="s">
        <v>398</v>
      </c>
      <c r="ECV32" s="53" t="s">
        <v>398</v>
      </c>
      <c r="ECW32" s="53" t="s">
        <v>398</v>
      </c>
      <c r="ECX32" s="53" t="s">
        <v>398</v>
      </c>
      <c r="ECY32" s="53" t="s">
        <v>398</v>
      </c>
      <c r="ECZ32" s="53" t="s">
        <v>398</v>
      </c>
      <c r="EDA32" s="53" t="s">
        <v>398</v>
      </c>
      <c r="EDB32" s="53" t="s">
        <v>398</v>
      </c>
      <c r="EDC32" s="53" t="s">
        <v>398</v>
      </c>
      <c r="EDD32" s="53" t="s">
        <v>398</v>
      </c>
      <c r="EDE32" s="53" t="s">
        <v>398</v>
      </c>
      <c r="EDF32" s="53" t="s">
        <v>398</v>
      </c>
      <c r="EDG32" s="53" t="s">
        <v>398</v>
      </c>
      <c r="EDH32" s="53" t="s">
        <v>398</v>
      </c>
      <c r="EDI32" s="53" t="s">
        <v>398</v>
      </c>
      <c r="EDJ32" s="53" t="s">
        <v>398</v>
      </c>
      <c r="EDK32" s="53" t="s">
        <v>398</v>
      </c>
      <c r="EDL32" s="53" t="s">
        <v>398</v>
      </c>
      <c r="EDM32" s="53" t="s">
        <v>398</v>
      </c>
      <c r="EDN32" s="53" t="s">
        <v>398</v>
      </c>
      <c r="EDO32" s="53" t="s">
        <v>398</v>
      </c>
      <c r="EDP32" s="53" t="s">
        <v>398</v>
      </c>
      <c r="EDQ32" s="53" t="s">
        <v>398</v>
      </c>
      <c r="EDR32" s="53" t="s">
        <v>398</v>
      </c>
      <c r="EDS32" s="53" t="s">
        <v>398</v>
      </c>
      <c r="EDT32" s="53" t="s">
        <v>398</v>
      </c>
      <c r="EDU32" s="53" t="s">
        <v>398</v>
      </c>
      <c r="EDV32" s="53" t="s">
        <v>398</v>
      </c>
      <c r="EDW32" s="53" t="s">
        <v>398</v>
      </c>
      <c r="EDX32" s="53" t="s">
        <v>398</v>
      </c>
      <c r="EDY32" s="53" t="s">
        <v>398</v>
      </c>
      <c r="EDZ32" s="53" t="s">
        <v>398</v>
      </c>
      <c r="EEA32" s="53" t="s">
        <v>398</v>
      </c>
      <c r="EEB32" s="53" t="s">
        <v>398</v>
      </c>
      <c r="EEC32" s="53" t="s">
        <v>398</v>
      </c>
      <c r="EED32" s="53" t="s">
        <v>398</v>
      </c>
      <c r="EEE32" s="53" t="s">
        <v>398</v>
      </c>
      <c r="EEF32" s="53" t="s">
        <v>398</v>
      </c>
      <c r="EEG32" s="53" t="s">
        <v>398</v>
      </c>
      <c r="EEH32" s="53" t="s">
        <v>398</v>
      </c>
      <c r="EEI32" s="53" t="s">
        <v>398</v>
      </c>
      <c r="EEJ32" s="53" t="s">
        <v>398</v>
      </c>
      <c r="EEK32" s="53" t="s">
        <v>398</v>
      </c>
      <c r="EEL32" s="53" t="s">
        <v>398</v>
      </c>
      <c r="EEM32" s="53" t="s">
        <v>398</v>
      </c>
      <c r="EEN32" s="53" t="s">
        <v>398</v>
      </c>
      <c r="EEO32" s="53" t="s">
        <v>398</v>
      </c>
      <c r="EEP32" s="53" t="s">
        <v>398</v>
      </c>
      <c r="EEQ32" s="53" t="s">
        <v>398</v>
      </c>
      <c r="EER32" s="53" t="s">
        <v>398</v>
      </c>
      <c r="EES32" s="53" t="s">
        <v>398</v>
      </c>
      <c r="EET32" s="53" t="s">
        <v>398</v>
      </c>
      <c r="EEU32" s="53" t="s">
        <v>398</v>
      </c>
      <c r="EEV32" s="53" t="s">
        <v>398</v>
      </c>
      <c r="EEW32" s="53" t="s">
        <v>398</v>
      </c>
      <c r="EEX32" s="53" t="s">
        <v>398</v>
      </c>
      <c r="EEY32" s="53" t="s">
        <v>398</v>
      </c>
      <c r="EEZ32" s="53" t="s">
        <v>398</v>
      </c>
      <c r="EFA32" s="53" t="s">
        <v>398</v>
      </c>
      <c r="EFB32" s="53" t="s">
        <v>398</v>
      </c>
      <c r="EFC32" s="53" t="s">
        <v>398</v>
      </c>
      <c r="EFD32" s="53" t="s">
        <v>398</v>
      </c>
      <c r="EFE32" s="53" t="s">
        <v>398</v>
      </c>
      <c r="EFF32" s="53" t="s">
        <v>398</v>
      </c>
      <c r="EFG32" s="53" t="s">
        <v>398</v>
      </c>
      <c r="EFH32" s="53" t="s">
        <v>398</v>
      </c>
      <c r="EFI32" s="53" t="s">
        <v>398</v>
      </c>
      <c r="EFJ32" s="53" t="s">
        <v>398</v>
      </c>
      <c r="EFK32" s="53" t="s">
        <v>398</v>
      </c>
      <c r="EFL32" s="53" t="s">
        <v>398</v>
      </c>
      <c r="EFM32" s="53" t="s">
        <v>398</v>
      </c>
      <c r="EFN32" s="53" t="s">
        <v>398</v>
      </c>
      <c r="EFO32" s="53" t="s">
        <v>398</v>
      </c>
      <c r="EFP32" s="53" t="s">
        <v>398</v>
      </c>
      <c r="EFQ32" s="53" t="s">
        <v>398</v>
      </c>
      <c r="EFR32" s="53" t="s">
        <v>398</v>
      </c>
      <c r="EFS32" s="53" t="s">
        <v>398</v>
      </c>
      <c r="EFT32" s="53" t="s">
        <v>398</v>
      </c>
      <c r="EFU32" s="53" t="s">
        <v>398</v>
      </c>
      <c r="EFV32" s="53" t="s">
        <v>398</v>
      </c>
      <c r="EFW32" s="53" t="s">
        <v>398</v>
      </c>
      <c r="EFX32" s="53" t="s">
        <v>398</v>
      </c>
      <c r="EFY32" s="53" t="s">
        <v>398</v>
      </c>
      <c r="EFZ32" s="53" t="s">
        <v>398</v>
      </c>
      <c r="EGA32" s="53" t="s">
        <v>398</v>
      </c>
      <c r="EGB32" s="53" t="s">
        <v>398</v>
      </c>
      <c r="EGC32" s="53" t="s">
        <v>398</v>
      </c>
      <c r="EGD32" s="53" t="s">
        <v>398</v>
      </c>
      <c r="EGE32" s="53" t="s">
        <v>398</v>
      </c>
      <c r="EGF32" s="53" t="s">
        <v>398</v>
      </c>
      <c r="EGG32" s="53" t="s">
        <v>398</v>
      </c>
      <c r="EGH32" s="53" t="s">
        <v>398</v>
      </c>
      <c r="EGI32" s="53" t="s">
        <v>398</v>
      </c>
      <c r="EGJ32" s="53" t="s">
        <v>398</v>
      </c>
      <c r="EGK32" s="53" t="s">
        <v>398</v>
      </c>
      <c r="EGL32" s="53" t="s">
        <v>398</v>
      </c>
      <c r="EGM32" s="53" t="s">
        <v>398</v>
      </c>
      <c r="EGN32" s="53" t="s">
        <v>398</v>
      </c>
      <c r="EGO32" s="53" t="s">
        <v>398</v>
      </c>
      <c r="EGP32" s="53" t="s">
        <v>398</v>
      </c>
      <c r="EGQ32" s="53" t="s">
        <v>398</v>
      </c>
      <c r="EGR32" s="53" t="s">
        <v>398</v>
      </c>
      <c r="EGS32" s="53" t="s">
        <v>398</v>
      </c>
      <c r="EGT32" s="53" t="s">
        <v>398</v>
      </c>
      <c r="EGU32" s="53" t="s">
        <v>398</v>
      </c>
      <c r="EGV32" s="53" t="s">
        <v>398</v>
      </c>
      <c r="EGW32" s="53" t="s">
        <v>398</v>
      </c>
      <c r="EGX32" s="53" t="s">
        <v>398</v>
      </c>
      <c r="EGY32" s="53" t="s">
        <v>398</v>
      </c>
      <c r="EGZ32" s="53" t="s">
        <v>398</v>
      </c>
      <c r="EHA32" s="53" t="s">
        <v>398</v>
      </c>
      <c r="EHB32" s="53" t="s">
        <v>398</v>
      </c>
      <c r="EHC32" s="53" t="s">
        <v>398</v>
      </c>
      <c r="EHD32" s="53" t="s">
        <v>398</v>
      </c>
      <c r="EHE32" s="53" t="s">
        <v>398</v>
      </c>
      <c r="EHF32" s="53" t="s">
        <v>398</v>
      </c>
      <c r="EHG32" s="53" t="s">
        <v>398</v>
      </c>
      <c r="EHH32" s="53" t="s">
        <v>398</v>
      </c>
      <c r="EHI32" s="53" t="s">
        <v>398</v>
      </c>
      <c r="EHJ32" s="53" t="s">
        <v>398</v>
      </c>
      <c r="EHK32" s="53" t="s">
        <v>398</v>
      </c>
      <c r="EHL32" s="53" t="s">
        <v>398</v>
      </c>
      <c r="EHM32" s="53" t="s">
        <v>398</v>
      </c>
      <c r="EHN32" s="53" t="s">
        <v>398</v>
      </c>
      <c r="EHO32" s="53" t="s">
        <v>398</v>
      </c>
      <c r="EHP32" s="53" t="s">
        <v>398</v>
      </c>
      <c r="EHQ32" s="53" t="s">
        <v>398</v>
      </c>
      <c r="EHR32" s="53" t="s">
        <v>398</v>
      </c>
      <c r="EHS32" s="53" t="s">
        <v>398</v>
      </c>
      <c r="EHT32" s="53" t="s">
        <v>398</v>
      </c>
      <c r="EHU32" s="53" t="s">
        <v>398</v>
      </c>
      <c r="EHV32" s="53" t="s">
        <v>398</v>
      </c>
      <c r="EHW32" s="53" t="s">
        <v>398</v>
      </c>
      <c r="EHX32" s="53" t="s">
        <v>398</v>
      </c>
      <c r="EHY32" s="53" t="s">
        <v>398</v>
      </c>
      <c r="EHZ32" s="53" t="s">
        <v>398</v>
      </c>
      <c r="EIA32" s="53" t="s">
        <v>398</v>
      </c>
      <c r="EIB32" s="53" t="s">
        <v>398</v>
      </c>
      <c r="EIC32" s="53" t="s">
        <v>398</v>
      </c>
      <c r="EID32" s="53" t="s">
        <v>398</v>
      </c>
      <c r="EIE32" s="53" t="s">
        <v>398</v>
      </c>
      <c r="EIF32" s="53" t="s">
        <v>398</v>
      </c>
      <c r="EIG32" s="53" t="s">
        <v>398</v>
      </c>
      <c r="EIH32" s="53" t="s">
        <v>398</v>
      </c>
      <c r="EII32" s="53" t="s">
        <v>398</v>
      </c>
      <c r="EIJ32" s="53" t="s">
        <v>398</v>
      </c>
      <c r="EIK32" s="53" t="s">
        <v>398</v>
      </c>
      <c r="EIL32" s="53" t="s">
        <v>398</v>
      </c>
      <c r="EIM32" s="53" t="s">
        <v>398</v>
      </c>
      <c r="EIN32" s="53" t="s">
        <v>398</v>
      </c>
      <c r="EIO32" s="53" t="s">
        <v>398</v>
      </c>
      <c r="EIP32" s="53" t="s">
        <v>398</v>
      </c>
      <c r="EIQ32" s="53" t="s">
        <v>398</v>
      </c>
      <c r="EIR32" s="53" t="s">
        <v>398</v>
      </c>
      <c r="EIS32" s="53" t="s">
        <v>398</v>
      </c>
      <c r="EIT32" s="53" t="s">
        <v>398</v>
      </c>
      <c r="EIU32" s="53" t="s">
        <v>398</v>
      </c>
      <c r="EIV32" s="53" t="s">
        <v>398</v>
      </c>
      <c r="EIW32" s="53" t="s">
        <v>398</v>
      </c>
      <c r="EIX32" s="53" t="s">
        <v>398</v>
      </c>
      <c r="EIY32" s="53" t="s">
        <v>398</v>
      </c>
      <c r="EIZ32" s="53" t="s">
        <v>398</v>
      </c>
      <c r="EJA32" s="53" t="s">
        <v>398</v>
      </c>
      <c r="EJB32" s="53" t="s">
        <v>398</v>
      </c>
      <c r="EJC32" s="53" t="s">
        <v>398</v>
      </c>
      <c r="EJD32" s="53" t="s">
        <v>398</v>
      </c>
      <c r="EJE32" s="53" t="s">
        <v>398</v>
      </c>
      <c r="EJF32" s="53" t="s">
        <v>398</v>
      </c>
      <c r="EJG32" s="53" t="s">
        <v>398</v>
      </c>
      <c r="EJH32" s="53" t="s">
        <v>398</v>
      </c>
      <c r="EJI32" s="53" t="s">
        <v>398</v>
      </c>
      <c r="EJJ32" s="53" t="s">
        <v>398</v>
      </c>
      <c r="EJK32" s="53" t="s">
        <v>398</v>
      </c>
      <c r="EJL32" s="53" t="s">
        <v>398</v>
      </c>
      <c r="EJM32" s="53" t="s">
        <v>398</v>
      </c>
      <c r="EJN32" s="53" t="s">
        <v>398</v>
      </c>
      <c r="EJO32" s="53" t="s">
        <v>398</v>
      </c>
      <c r="EJP32" s="53" t="s">
        <v>398</v>
      </c>
      <c r="EJQ32" s="53" t="s">
        <v>398</v>
      </c>
      <c r="EJR32" s="53" t="s">
        <v>398</v>
      </c>
      <c r="EJS32" s="53" t="s">
        <v>398</v>
      </c>
      <c r="EJT32" s="53" t="s">
        <v>398</v>
      </c>
      <c r="EJU32" s="53" t="s">
        <v>398</v>
      </c>
      <c r="EJV32" s="53" t="s">
        <v>398</v>
      </c>
      <c r="EJW32" s="53" t="s">
        <v>398</v>
      </c>
      <c r="EJX32" s="53" t="s">
        <v>398</v>
      </c>
      <c r="EJY32" s="53" t="s">
        <v>398</v>
      </c>
      <c r="EJZ32" s="53" t="s">
        <v>398</v>
      </c>
      <c r="EKA32" s="53" t="s">
        <v>398</v>
      </c>
      <c r="EKB32" s="53" t="s">
        <v>398</v>
      </c>
      <c r="EKC32" s="53" t="s">
        <v>398</v>
      </c>
      <c r="EKD32" s="53" t="s">
        <v>398</v>
      </c>
      <c r="EKE32" s="53" t="s">
        <v>398</v>
      </c>
      <c r="EKF32" s="53" t="s">
        <v>398</v>
      </c>
      <c r="EKG32" s="53" t="s">
        <v>398</v>
      </c>
      <c r="EKH32" s="53" t="s">
        <v>398</v>
      </c>
      <c r="EKI32" s="53" t="s">
        <v>398</v>
      </c>
      <c r="EKJ32" s="53" t="s">
        <v>398</v>
      </c>
      <c r="EKK32" s="53" t="s">
        <v>398</v>
      </c>
      <c r="EKL32" s="53" t="s">
        <v>398</v>
      </c>
      <c r="EKM32" s="53" t="s">
        <v>398</v>
      </c>
      <c r="EKN32" s="53" t="s">
        <v>398</v>
      </c>
      <c r="EKO32" s="53" t="s">
        <v>398</v>
      </c>
      <c r="EKP32" s="53" t="s">
        <v>398</v>
      </c>
      <c r="EKQ32" s="53" t="s">
        <v>398</v>
      </c>
      <c r="EKR32" s="53" t="s">
        <v>398</v>
      </c>
      <c r="EKS32" s="53" t="s">
        <v>398</v>
      </c>
      <c r="EKT32" s="53" t="s">
        <v>398</v>
      </c>
      <c r="EKU32" s="53" t="s">
        <v>398</v>
      </c>
      <c r="EKV32" s="53" t="s">
        <v>398</v>
      </c>
      <c r="EKW32" s="53" t="s">
        <v>398</v>
      </c>
      <c r="EKX32" s="53" t="s">
        <v>398</v>
      </c>
      <c r="EKY32" s="53" t="s">
        <v>398</v>
      </c>
      <c r="EKZ32" s="53" t="s">
        <v>398</v>
      </c>
      <c r="ELA32" s="53" t="s">
        <v>398</v>
      </c>
      <c r="ELB32" s="53" t="s">
        <v>398</v>
      </c>
      <c r="ELC32" s="53" t="s">
        <v>398</v>
      </c>
      <c r="ELD32" s="53" t="s">
        <v>398</v>
      </c>
      <c r="ELE32" s="53" t="s">
        <v>398</v>
      </c>
      <c r="ELF32" s="53" t="s">
        <v>398</v>
      </c>
      <c r="ELG32" s="53" t="s">
        <v>398</v>
      </c>
      <c r="ELH32" s="53" t="s">
        <v>398</v>
      </c>
      <c r="ELI32" s="53" t="s">
        <v>398</v>
      </c>
      <c r="ELJ32" s="53" t="s">
        <v>398</v>
      </c>
      <c r="ELK32" s="53" t="s">
        <v>398</v>
      </c>
      <c r="ELL32" s="53" t="s">
        <v>398</v>
      </c>
      <c r="ELM32" s="53" t="s">
        <v>398</v>
      </c>
      <c r="ELN32" s="53" t="s">
        <v>398</v>
      </c>
      <c r="ELO32" s="53" t="s">
        <v>398</v>
      </c>
      <c r="ELP32" s="53" t="s">
        <v>398</v>
      </c>
      <c r="ELQ32" s="53" t="s">
        <v>398</v>
      </c>
      <c r="ELR32" s="53" t="s">
        <v>398</v>
      </c>
      <c r="ELS32" s="53" t="s">
        <v>398</v>
      </c>
      <c r="ELT32" s="53" t="s">
        <v>398</v>
      </c>
      <c r="ELU32" s="53" t="s">
        <v>398</v>
      </c>
      <c r="ELV32" s="53" t="s">
        <v>398</v>
      </c>
      <c r="ELW32" s="53" t="s">
        <v>398</v>
      </c>
      <c r="ELX32" s="53" t="s">
        <v>398</v>
      </c>
      <c r="ELY32" s="53" t="s">
        <v>398</v>
      </c>
      <c r="ELZ32" s="53" t="s">
        <v>398</v>
      </c>
      <c r="EMA32" s="53" t="s">
        <v>398</v>
      </c>
      <c r="EMB32" s="53" t="s">
        <v>398</v>
      </c>
      <c r="EMC32" s="53" t="s">
        <v>398</v>
      </c>
      <c r="EMD32" s="53" t="s">
        <v>398</v>
      </c>
      <c r="EME32" s="53" t="s">
        <v>398</v>
      </c>
      <c r="EMF32" s="53" t="s">
        <v>398</v>
      </c>
      <c r="EMG32" s="53" t="s">
        <v>398</v>
      </c>
      <c r="EMH32" s="53" t="s">
        <v>398</v>
      </c>
      <c r="EMI32" s="53" t="s">
        <v>398</v>
      </c>
      <c r="EMJ32" s="53" t="s">
        <v>398</v>
      </c>
      <c r="EMK32" s="53" t="s">
        <v>398</v>
      </c>
      <c r="EML32" s="53" t="s">
        <v>398</v>
      </c>
      <c r="EMM32" s="53" t="s">
        <v>398</v>
      </c>
      <c r="EMN32" s="53" t="s">
        <v>398</v>
      </c>
      <c r="EMO32" s="53" t="s">
        <v>398</v>
      </c>
      <c r="EMP32" s="53" t="s">
        <v>398</v>
      </c>
      <c r="EMQ32" s="53" t="s">
        <v>398</v>
      </c>
      <c r="EMR32" s="53" t="s">
        <v>398</v>
      </c>
      <c r="EMS32" s="53" t="s">
        <v>398</v>
      </c>
      <c r="EMT32" s="53" t="s">
        <v>398</v>
      </c>
      <c r="EMU32" s="53" t="s">
        <v>398</v>
      </c>
      <c r="EMV32" s="53" t="s">
        <v>398</v>
      </c>
      <c r="EMW32" s="53" t="s">
        <v>398</v>
      </c>
      <c r="EMX32" s="53" t="s">
        <v>398</v>
      </c>
      <c r="EMY32" s="53" t="s">
        <v>398</v>
      </c>
      <c r="EMZ32" s="53" t="s">
        <v>398</v>
      </c>
      <c r="ENA32" s="53" t="s">
        <v>398</v>
      </c>
      <c r="ENB32" s="53" t="s">
        <v>398</v>
      </c>
      <c r="ENC32" s="53" t="s">
        <v>398</v>
      </c>
      <c r="END32" s="53" t="s">
        <v>398</v>
      </c>
      <c r="ENE32" s="53" t="s">
        <v>398</v>
      </c>
      <c r="ENF32" s="53" t="s">
        <v>398</v>
      </c>
      <c r="ENG32" s="53" t="s">
        <v>398</v>
      </c>
      <c r="ENH32" s="53" t="s">
        <v>398</v>
      </c>
      <c r="ENI32" s="53" t="s">
        <v>398</v>
      </c>
      <c r="ENJ32" s="53" t="s">
        <v>398</v>
      </c>
      <c r="ENK32" s="53" t="s">
        <v>398</v>
      </c>
      <c r="ENL32" s="53" t="s">
        <v>398</v>
      </c>
      <c r="ENM32" s="53" t="s">
        <v>398</v>
      </c>
      <c r="ENN32" s="53" t="s">
        <v>398</v>
      </c>
      <c r="ENO32" s="53" t="s">
        <v>398</v>
      </c>
      <c r="ENP32" s="53" t="s">
        <v>398</v>
      </c>
      <c r="ENQ32" s="53" t="s">
        <v>398</v>
      </c>
      <c r="ENR32" s="53" t="s">
        <v>398</v>
      </c>
      <c r="ENS32" s="53" t="s">
        <v>398</v>
      </c>
      <c r="ENT32" s="53" t="s">
        <v>398</v>
      </c>
      <c r="ENU32" s="53" t="s">
        <v>398</v>
      </c>
      <c r="ENV32" s="53" t="s">
        <v>398</v>
      </c>
      <c r="ENW32" s="53" t="s">
        <v>398</v>
      </c>
      <c r="ENX32" s="53" t="s">
        <v>398</v>
      </c>
      <c r="ENY32" s="53" t="s">
        <v>398</v>
      </c>
      <c r="ENZ32" s="53" t="s">
        <v>398</v>
      </c>
      <c r="EOA32" s="53" t="s">
        <v>398</v>
      </c>
      <c r="EOB32" s="53" t="s">
        <v>398</v>
      </c>
      <c r="EOC32" s="53" t="s">
        <v>398</v>
      </c>
      <c r="EOD32" s="53" t="s">
        <v>398</v>
      </c>
      <c r="EOE32" s="53" t="s">
        <v>398</v>
      </c>
      <c r="EOF32" s="53" t="s">
        <v>398</v>
      </c>
      <c r="EOG32" s="53" t="s">
        <v>398</v>
      </c>
      <c r="EOH32" s="53" t="s">
        <v>398</v>
      </c>
      <c r="EOI32" s="53" t="s">
        <v>398</v>
      </c>
      <c r="EOJ32" s="53" t="s">
        <v>398</v>
      </c>
      <c r="EOK32" s="53" t="s">
        <v>398</v>
      </c>
      <c r="EOL32" s="53" t="s">
        <v>398</v>
      </c>
      <c r="EOM32" s="53" t="s">
        <v>398</v>
      </c>
      <c r="EON32" s="53" t="s">
        <v>398</v>
      </c>
      <c r="EOO32" s="53" t="s">
        <v>398</v>
      </c>
      <c r="EOP32" s="53" t="s">
        <v>398</v>
      </c>
      <c r="EOQ32" s="53" t="s">
        <v>398</v>
      </c>
      <c r="EOR32" s="53" t="s">
        <v>398</v>
      </c>
      <c r="EOS32" s="53" t="s">
        <v>398</v>
      </c>
      <c r="EOT32" s="53" t="s">
        <v>398</v>
      </c>
      <c r="EOU32" s="53" t="s">
        <v>398</v>
      </c>
      <c r="EOV32" s="53" t="s">
        <v>398</v>
      </c>
      <c r="EOW32" s="53" t="s">
        <v>398</v>
      </c>
      <c r="EOX32" s="53" t="s">
        <v>398</v>
      </c>
      <c r="EOY32" s="53" t="s">
        <v>398</v>
      </c>
      <c r="EOZ32" s="53" t="s">
        <v>398</v>
      </c>
      <c r="EPA32" s="53" t="s">
        <v>398</v>
      </c>
      <c r="EPB32" s="53" t="s">
        <v>398</v>
      </c>
      <c r="EPC32" s="53" t="s">
        <v>398</v>
      </c>
      <c r="EPD32" s="53" t="s">
        <v>398</v>
      </c>
      <c r="EPE32" s="53" t="s">
        <v>398</v>
      </c>
      <c r="EPF32" s="53" t="s">
        <v>398</v>
      </c>
      <c r="EPG32" s="53" t="s">
        <v>398</v>
      </c>
      <c r="EPH32" s="53" t="s">
        <v>398</v>
      </c>
      <c r="EPI32" s="53" t="s">
        <v>398</v>
      </c>
      <c r="EPJ32" s="53" t="s">
        <v>398</v>
      </c>
      <c r="EPK32" s="53" t="s">
        <v>398</v>
      </c>
      <c r="EPL32" s="53" t="s">
        <v>398</v>
      </c>
      <c r="EPM32" s="53" t="s">
        <v>398</v>
      </c>
      <c r="EPN32" s="53" t="s">
        <v>398</v>
      </c>
      <c r="EPO32" s="53" t="s">
        <v>398</v>
      </c>
      <c r="EPP32" s="53" t="s">
        <v>398</v>
      </c>
      <c r="EPQ32" s="53" t="s">
        <v>398</v>
      </c>
      <c r="EPR32" s="53" t="s">
        <v>398</v>
      </c>
      <c r="EPS32" s="53" t="s">
        <v>398</v>
      </c>
      <c r="EPT32" s="53" t="s">
        <v>398</v>
      </c>
      <c r="EPU32" s="53" t="s">
        <v>398</v>
      </c>
      <c r="EPV32" s="53" t="s">
        <v>398</v>
      </c>
      <c r="EPW32" s="53" t="s">
        <v>398</v>
      </c>
      <c r="EPX32" s="53" t="s">
        <v>398</v>
      </c>
      <c r="EPY32" s="53" t="s">
        <v>398</v>
      </c>
      <c r="EPZ32" s="53" t="s">
        <v>398</v>
      </c>
      <c r="EQA32" s="53" t="s">
        <v>398</v>
      </c>
      <c r="EQB32" s="53" t="s">
        <v>398</v>
      </c>
      <c r="EQC32" s="53" t="s">
        <v>398</v>
      </c>
      <c r="EQD32" s="53" t="s">
        <v>398</v>
      </c>
      <c r="EQE32" s="53" t="s">
        <v>398</v>
      </c>
      <c r="EQF32" s="53" t="s">
        <v>398</v>
      </c>
      <c r="EQG32" s="53" t="s">
        <v>398</v>
      </c>
      <c r="EQH32" s="53" t="s">
        <v>398</v>
      </c>
      <c r="EQI32" s="53" t="s">
        <v>398</v>
      </c>
      <c r="EQJ32" s="53" t="s">
        <v>398</v>
      </c>
      <c r="EQK32" s="53" t="s">
        <v>398</v>
      </c>
      <c r="EQL32" s="53" t="s">
        <v>398</v>
      </c>
      <c r="EQM32" s="53" t="s">
        <v>398</v>
      </c>
      <c r="EQN32" s="53" t="s">
        <v>398</v>
      </c>
      <c r="EQO32" s="53" t="s">
        <v>398</v>
      </c>
      <c r="EQP32" s="53" t="s">
        <v>398</v>
      </c>
      <c r="EQQ32" s="53" t="s">
        <v>398</v>
      </c>
      <c r="EQR32" s="53" t="s">
        <v>398</v>
      </c>
      <c r="EQS32" s="53" t="s">
        <v>398</v>
      </c>
      <c r="EQT32" s="53" t="s">
        <v>398</v>
      </c>
      <c r="EQU32" s="53" t="s">
        <v>398</v>
      </c>
      <c r="EQV32" s="53" t="s">
        <v>398</v>
      </c>
      <c r="EQW32" s="53" t="s">
        <v>398</v>
      </c>
      <c r="EQX32" s="53" t="s">
        <v>398</v>
      </c>
      <c r="EQY32" s="53" t="s">
        <v>398</v>
      </c>
      <c r="EQZ32" s="53" t="s">
        <v>398</v>
      </c>
      <c r="ERA32" s="53" t="s">
        <v>398</v>
      </c>
      <c r="ERB32" s="53" t="s">
        <v>398</v>
      </c>
      <c r="ERC32" s="53" t="s">
        <v>398</v>
      </c>
      <c r="ERD32" s="53" t="s">
        <v>398</v>
      </c>
      <c r="ERE32" s="53" t="s">
        <v>398</v>
      </c>
      <c r="ERF32" s="53" t="s">
        <v>398</v>
      </c>
      <c r="ERG32" s="53" t="s">
        <v>398</v>
      </c>
      <c r="ERH32" s="53" t="s">
        <v>398</v>
      </c>
      <c r="ERI32" s="53" t="s">
        <v>398</v>
      </c>
      <c r="ERJ32" s="53" t="s">
        <v>398</v>
      </c>
      <c r="ERK32" s="53" t="s">
        <v>398</v>
      </c>
      <c r="ERL32" s="53" t="s">
        <v>398</v>
      </c>
      <c r="ERM32" s="53" t="s">
        <v>398</v>
      </c>
      <c r="ERN32" s="53" t="s">
        <v>398</v>
      </c>
      <c r="ERO32" s="53" t="s">
        <v>398</v>
      </c>
      <c r="ERP32" s="53" t="s">
        <v>398</v>
      </c>
      <c r="ERQ32" s="53" t="s">
        <v>398</v>
      </c>
      <c r="ERR32" s="53" t="s">
        <v>398</v>
      </c>
      <c r="ERS32" s="53" t="s">
        <v>398</v>
      </c>
      <c r="ERT32" s="53" t="s">
        <v>398</v>
      </c>
      <c r="ERU32" s="53" t="s">
        <v>398</v>
      </c>
      <c r="ERV32" s="53" t="s">
        <v>398</v>
      </c>
      <c r="ERW32" s="53" t="s">
        <v>398</v>
      </c>
      <c r="ERX32" s="53" t="s">
        <v>398</v>
      </c>
      <c r="ERY32" s="53" t="s">
        <v>398</v>
      </c>
      <c r="ERZ32" s="53" t="s">
        <v>398</v>
      </c>
      <c r="ESA32" s="53" t="s">
        <v>398</v>
      </c>
      <c r="ESB32" s="53" t="s">
        <v>398</v>
      </c>
      <c r="ESC32" s="53" t="s">
        <v>398</v>
      </c>
      <c r="ESD32" s="53" t="s">
        <v>398</v>
      </c>
      <c r="ESE32" s="53" t="s">
        <v>398</v>
      </c>
      <c r="ESF32" s="53" t="s">
        <v>398</v>
      </c>
      <c r="ESG32" s="53" t="s">
        <v>398</v>
      </c>
      <c r="ESH32" s="53" t="s">
        <v>398</v>
      </c>
      <c r="ESI32" s="53" t="s">
        <v>398</v>
      </c>
      <c r="ESJ32" s="53" t="s">
        <v>398</v>
      </c>
      <c r="ESK32" s="53" t="s">
        <v>398</v>
      </c>
      <c r="ESL32" s="53" t="s">
        <v>398</v>
      </c>
      <c r="ESM32" s="53" t="s">
        <v>398</v>
      </c>
      <c r="ESN32" s="53" t="s">
        <v>398</v>
      </c>
      <c r="ESO32" s="53" t="s">
        <v>398</v>
      </c>
      <c r="ESP32" s="53" t="s">
        <v>398</v>
      </c>
      <c r="ESQ32" s="53" t="s">
        <v>398</v>
      </c>
      <c r="ESR32" s="53" t="s">
        <v>398</v>
      </c>
      <c r="ESS32" s="53" t="s">
        <v>398</v>
      </c>
      <c r="EST32" s="53" t="s">
        <v>398</v>
      </c>
      <c r="ESU32" s="53" t="s">
        <v>398</v>
      </c>
      <c r="ESV32" s="53" t="s">
        <v>398</v>
      </c>
      <c r="ESW32" s="53" t="s">
        <v>398</v>
      </c>
      <c r="ESX32" s="53" t="s">
        <v>398</v>
      </c>
      <c r="ESY32" s="53" t="s">
        <v>398</v>
      </c>
      <c r="ESZ32" s="53" t="s">
        <v>398</v>
      </c>
      <c r="ETA32" s="53" t="s">
        <v>398</v>
      </c>
      <c r="ETB32" s="53" t="s">
        <v>398</v>
      </c>
      <c r="ETC32" s="53" t="s">
        <v>398</v>
      </c>
      <c r="ETD32" s="53" t="s">
        <v>398</v>
      </c>
      <c r="ETE32" s="53" t="s">
        <v>398</v>
      </c>
      <c r="ETF32" s="53" t="s">
        <v>398</v>
      </c>
      <c r="ETG32" s="53" t="s">
        <v>398</v>
      </c>
      <c r="ETH32" s="53" t="s">
        <v>398</v>
      </c>
      <c r="ETI32" s="53" t="s">
        <v>398</v>
      </c>
      <c r="ETJ32" s="53" t="s">
        <v>398</v>
      </c>
      <c r="ETK32" s="53" t="s">
        <v>398</v>
      </c>
      <c r="ETL32" s="53" t="s">
        <v>398</v>
      </c>
      <c r="ETM32" s="53" t="s">
        <v>398</v>
      </c>
      <c r="ETN32" s="53" t="s">
        <v>398</v>
      </c>
      <c r="ETO32" s="53" t="s">
        <v>398</v>
      </c>
      <c r="ETP32" s="53" t="s">
        <v>398</v>
      </c>
      <c r="ETQ32" s="53" t="s">
        <v>398</v>
      </c>
      <c r="ETR32" s="53" t="s">
        <v>398</v>
      </c>
      <c r="ETS32" s="53" t="s">
        <v>398</v>
      </c>
      <c r="ETT32" s="53" t="s">
        <v>398</v>
      </c>
      <c r="ETU32" s="53" t="s">
        <v>398</v>
      </c>
      <c r="ETV32" s="53" t="s">
        <v>398</v>
      </c>
      <c r="ETW32" s="53" t="s">
        <v>398</v>
      </c>
      <c r="ETX32" s="53" t="s">
        <v>398</v>
      </c>
      <c r="ETY32" s="53" t="s">
        <v>398</v>
      </c>
      <c r="ETZ32" s="53" t="s">
        <v>398</v>
      </c>
      <c r="EUA32" s="53" t="s">
        <v>398</v>
      </c>
      <c r="EUB32" s="53" t="s">
        <v>398</v>
      </c>
      <c r="EUC32" s="53" t="s">
        <v>398</v>
      </c>
      <c r="EUD32" s="53" t="s">
        <v>398</v>
      </c>
      <c r="EUE32" s="53" t="s">
        <v>398</v>
      </c>
      <c r="EUF32" s="53" t="s">
        <v>398</v>
      </c>
      <c r="EUG32" s="53" t="s">
        <v>398</v>
      </c>
      <c r="EUH32" s="53" t="s">
        <v>398</v>
      </c>
      <c r="EUI32" s="53" t="s">
        <v>398</v>
      </c>
      <c r="EUJ32" s="53" t="s">
        <v>398</v>
      </c>
      <c r="EUK32" s="53" t="s">
        <v>398</v>
      </c>
      <c r="EUL32" s="53" t="s">
        <v>398</v>
      </c>
      <c r="EUM32" s="53" t="s">
        <v>398</v>
      </c>
      <c r="EUN32" s="53" t="s">
        <v>398</v>
      </c>
      <c r="EUO32" s="53" t="s">
        <v>398</v>
      </c>
      <c r="EUP32" s="53" t="s">
        <v>398</v>
      </c>
      <c r="EUQ32" s="53" t="s">
        <v>398</v>
      </c>
      <c r="EUR32" s="53" t="s">
        <v>398</v>
      </c>
      <c r="EUS32" s="53" t="s">
        <v>398</v>
      </c>
      <c r="EUT32" s="53" t="s">
        <v>398</v>
      </c>
      <c r="EUU32" s="53" t="s">
        <v>398</v>
      </c>
      <c r="EUV32" s="53" t="s">
        <v>398</v>
      </c>
      <c r="EUW32" s="53" t="s">
        <v>398</v>
      </c>
      <c r="EUX32" s="53" t="s">
        <v>398</v>
      </c>
      <c r="EUY32" s="53" t="s">
        <v>398</v>
      </c>
      <c r="EUZ32" s="53" t="s">
        <v>398</v>
      </c>
      <c r="EVA32" s="53" t="s">
        <v>398</v>
      </c>
      <c r="EVB32" s="53" t="s">
        <v>398</v>
      </c>
      <c r="EVC32" s="53" t="s">
        <v>398</v>
      </c>
      <c r="EVD32" s="53" t="s">
        <v>398</v>
      </c>
      <c r="EVE32" s="53" t="s">
        <v>398</v>
      </c>
      <c r="EVF32" s="53" t="s">
        <v>398</v>
      </c>
      <c r="EVG32" s="53" t="s">
        <v>398</v>
      </c>
      <c r="EVH32" s="53" t="s">
        <v>398</v>
      </c>
      <c r="EVI32" s="53" t="s">
        <v>398</v>
      </c>
      <c r="EVJ32" s="53" t="s">
        <v>398</v>
      </c>
      <c r="EVK32" s="53" t="s">
        <v>398</v>
      </c>
      <c r="EVL32" s="53" t="s">
        <v>398</v>
      </c>
      <c r="EVM32" s="53" t="s">
        <v>398</v>
      </c>
      <c r="EVN32" s="53" t="s">
        <v>398</v>
      </c>
      <c r="EVO32" s="53" t="s">
        <v>398</v>
      </c>
      <c r="EVP32" s="53" t="s">
        <v>398</v>
      </c>
      <c r="EVQ32" s="53" t="s">
        <v>398</v>
      </c>
      <c r="EVR32" s="53" t="s">
        <v>398</v>
      </c>
      <c r="EVS32" s="53" t="s">
        <v>398</v>
      </c>
      <c r="EVT32" s="53" t="s">
        <v>398</v>
      </c>
      <c r="EVU32" s="53" t="s">
        <v>398</v>
      </c>
      <c r="EVV32" s="53" t="s">
        <v>398</v>
      </c>
      <c r="EVW32" s="53" t="s">
        <v>398</v>
      </c>
      <c r="EVX32" s="53" t="s">
        <v>398</v>
      </c>
      <c r="EVY32" s="53" t="s">
        <v>398</v>
      </c>
      <c r="EVZ32" s="53" t="s">
        <v>398</v>
      </c>
      <c r="EWA32" s="53" t="s">
        <v>398</v>
      </c>
      <c r="EWB32" s="53" t="s">
        <v>398</v>
      </c>
      <c r="EWC32" s="53" t="s">
        <v>398</v>
      </c>
      <c r="EWD32" s="53" t="s">
        <v>398</v>
      </c>
      <c r="EWE32" s="53" t="s">
        <v>398</v>
      </c>
      <c r="EWF32" s="53" t="s">
        <v>398</v>
      </c>
      <c r="EWG32" s="53" t="s">
        <v>398</v>
      </c>
      <c r="EWH32" s="53" t="s">
        <v>398</v>
      </c>
      <c r="EWI32" s="53" t="s">
        <v>398</v>
      </c>
      <c r="EWJ32" s="53" t="s">
        <v>398</v>
      </c>
      <c r="EWK32" s="53" t="s">
        <v>398</v>
      </c>
      <c r="EWL32" s="53" t="s">
        <v>398</v>
      </c>
      <c r="EWM32" s="53" t="s">
        <v>398</v>
      </c>
      <c r="EWN32" s="53" t="s">
        <v>398</v>
      </c>
      <c r="EWO32" s="53" t="s">
        <v>398</v>
      </c>
      <c r="EWP32" s="53" t="s">
        <v>398</v>
      </c>
      <c r="EWQ32" s="53" t="s">
        <v>398</v>
      </c>
      <c r="EWR32" s="53" t="s">
        <v>398</v>
      </c>
      <c r="EWS32" s="53" t="s">
        <v>398</v>
      </c>
      <c r="EWT32" s="53" t="s">
        <v>398</v>
      </c>
      <c r="EWU32" s="53" t="s">
        <v>398</v>
      </c>
      <c r="EWV32" s="53" t="s">
        <v>398</v>
      </c>
      <c r="EWW32" s="53" t="s">
        <v>398</v>
      </c>
      <c r="EWX32" s="53" t="s">
        <v>398</v>
      </c>
      <c r="EWY32" s="53" t="s">
        <v>398</v>
      </c>
      <c r="EWZ32" s="53" t="s">
        <v>398</v>
      </c>
      <c r="EXA32" s="53" t="s">
        <v>398</v>
      </c>
      <c r="EXB32" s="53" t="s">
        <v>398</v>
      </c>
      <c r="EXC32" s="53" t="s">
        <v>398</v>
      </c>
      <c r="EXD32" s="53" t="s">
        <v>398</v>
      </c>
      <c r="EXE32" s="53" t="s">
        <v>398</v>
      </c>
      <c r="EXF32" s="53" t="s">
        <v>398</v>
      </c>
      <c r="EXG32" s="53" t="s">
        <v>398</v>
      </c>
      <c r="EXH32" s="53" t="s">
        <v>398</v>
      </c>
      <c r="EXI32" s="53" t="s">
        <v>398</v>
      </c>
      <c r="EXJ32" s="53" t="s">
        <v>398</v>
      </c>
      <c r="EXK32" s="53" t="s">
        <v>398</v>
      </c>
      <c r="EXL32" s="53" t="s">
        <v>398</v>
      </c>
      <c r="EXM32" s="53" t="s">
        <v>398</v>
      </c>
      <c r="EXN32" s="53" t="s">
        <v>398</v>
      </c>
      <c r="EXO32" s="53" t="s">
        <v>398</v>
      </c>
      <c r="EXP32" s="53" t="s">
        <v>398</v>
      </c>
      <c r="EXQ32" s="53" t="s">
        <v>398</v>
      </c>
      <c r="EXR32" s="53" t="s">
        <v>398</v>
      </c>
      <c r="EXS32" s="53" t="s">
        <v>398</v>
      </c>
      <c r="EXT32" s="53" t="s">
        <v>398</v>
      </c>
      <c r="EXU32" s="53" t="s">
        <v>398</v>
      </c>
      <c r="EXV32" s="53" t="s">
        <v>398</v>
      </c>
      <c r="EXW32" s="53" t="s">
        <v>398</v>
      </c>
      <c r="EXX32" s="53" t="s">
        <v>398</v>
      </c>
      <c r="EXY32" s="53" t="s">
        <v>398</v>
      </c>
      <c r="EXZ32" s="53" t="s">
        <v>398</v>
      </c>
      <c r="EYA32" s="53" t="s">
        <v>398</v>
      </c>
      <c r="EYB32" s="53" t="s">
        <v>398</v>
      </c>
      <c r="EYC32" s="53" t="s">
        <v>398</v>
      </c>
      <c r="EYD32" s="53" t="s">
        <v>398</v>
      </c>
      <c r="EYE32" s="53" t="s">
        <v>398</v>
      </c>
      <c r="EYF32" s="53" t="s">
        <v>398</v>
      </c>
      <c r="EYG32" s="53" t="s">
        <v>398</v>
      </c>
      <c r="EYH32" s="53" t="s">
        <v>398</v>
      </c>
      <c r="EYI32" s="53" t="s">
        <v>398</v>
      </c>
      <c r="EYJ32" s="53" t="s">
        <v>398</v>
      </c>
      <c r="EYK32" s="53" t="s">
        <v>398</v>
      </c>
      <c r="EYL32" s="53" t="s">
        <v>398</v>
      </c>
      <c r="EYM32" s="53" t="s">
        <v>398</v>
      </c>
      <c r="EYN32" s="53" t="s">
        <v>398</v>
      </c>
      <c r="EYO32" s="53" t="s">
        <v>398</v>
      </c>
      <c r="EYP32" s="53" t="s">
        <v>398</v>
      </c>
      <c r="EYQ32" s="53" t="s">
        <v>398</v>
      </c>
      <c r="EYR32" s="53" t="s">
        <v>398</v>
      </c>
      <c r="EYS32" s="53" t="s">
        <v>398</v>
      </c>
      <c r="EYT32" s="53" t="s">
        <v>398</v>
      </c>
      <c r="EYU32" s="53" t="s">
        <v>398</v>
      </c>
      <c r="EYV32" s="53" t="s">
        <v>398</v>
      </c>
      <c r="EYW32" s="53" t="s">
        <v>398</v>
      </c>
      <c r="EYX32" s="53" t="s">
        <v>398</v>
      </c>
      <c r="EYY32" s="53" t="s">
        <v>398</v>
      </c>
      <c r="EYZ32" s="53" t="s">
        <v>398</v>
      </c>
      <c r="EZA32" s="53" t="s">
        <v>398</v>
      </c>
      <c r="EZB32" s="53" t="s">
        <v>398</v>
      </c>
      <c r="EZC32" s="53" t="s">
        <v>398</v>
      </c>
      <c r="EZD32" s="53" t="s">
        <v>398</v>
      </c>
      <c r="EZE32" s="53" t="s">
        <v>398</v>
      </c>
      <c r="EZF32" s="53" t="s">
        <v>398</v>
      </c>
      <c r="EZG32" s="53" t="s">
        <v>398</v>
      </c>
      <c r="EZH32" s="53" t="s">
        <v>398</v>
      </c>
      <c r="EZI32" s="53" t="s">
        <v>398</v>
      </c>
      <c r="EZJ32" s="53" t="s">
        <v>398</v>
      </c>
      <c r="EZK32" s="53" t="s">
        <v>398</v>
      </c>
      <c r="EZL32" s="53" t="s">
        <v>398</v>
      </c>
      <c r="EZM32" s="53" t="s">
        <v>398</v>
      </c>
      <c r="EZN32" s="53" t="s">
        <v>398</v>
      </c>
      <c r="EZO32" s="53" t="s">
        <v>398</v>
      </c>
      <c r="EZP32" s="53" t="s">
        <v>398</v>
      </c>
      <c r="EZQ32" s="53" t="s">
        <v>398</v>
      </c>
      <c r="EZR32" s="53" t="s">
        <v>398</v>
      </c>
      <c r="EZS32" s="53" t="s">
        <v>398</v>
      </c>
      <c r="EZT32" s="53" t="s">
        <v>398</v>
      </c>
      <c r="EZU32" s="53" t="s">
        <v>398</v>
      </c>
      <c r="EZV32" s="53" t="s">
        <v>398</v>
      </c>
      <c r="EZW32" s="53" t="s">
        <v>398</v>
      </c>
      <c r="EZX32" s="53" t="s">
        <v>398</v>
      </c>
      <c r="EZY32" s="53" t="s">
        <v>398</v>
      </c>
      <c r="EZZ32" s="53" t="s">
        <v>398</v>
      </c>
      <c r="FAA32" s="53" t="s">
        <v>398</v>
      </c>
      <c r="FAB32" s="53" t="s">
        <v>398</v>
      </c>
      <c r="FAC32" s="53" t="s">
        <v>398</v>
      </c>
      <c r="FAD32" s="53" t="s">
        <v>398</v>
      </c>
      <c r="FAE32" s="53" t="s">
        <v>398</v>
      </c>
      <c r="FAF32" s="53" t="s">
        <v>398</v>
      </c>
      <c r="FAG32" s="53" t="s">
        <v>398</v>
      </c>
      <c r="FAH32" s="53" t="s">
        <v>398</v>
      </c>
      <c r="FAI32" s="53" t="s">
        <v>398</v>
      </c>
      <c r="FAJ32" s="53" t="s">
        <v>398</v>
      </c>
      <c r="FAK32" s="53" t="s">
        <v>398</v>
      </c>
      <c r="FAL32" s="53" t="s">
        <v>398</v>
      </c>
      <c r="FAM32" s="53" t="s">
        <v>398</v>
      </c>
      <c r="FAN32" s="53" t="s">
        <v>398</v>
      </c>
      <c r="FAO32" s="53" t="s">
        <v>398</v>
      </c>
      <c r="FAP32" s="53" t="s">
        <v>398</v>
      </c>
      <c r="FAQ32" s="53" t="s">
        <v>398</v>
      </c>
      <c r="FAR32" s="53" t="s">
        <v>398</v>
      </c>
      <c r="FAS32" s="53" t="s">
        <v>398</v>
      </c>
      <c r="FAT32" s="53" t="s">
        <v>398</v>
      </c>
      <c r="FAU32" s="53" t="s">
        <v>398</v>
      </c>
      <c r="FAV32" s="53" t="s">
        <v>398</v>
      </c>
      <c r="FAW32" s="53" t="s">
        <v>398</v>
      </c>
      <c r="FAX32" s="53" t="s">
        <v>398</v>
      </c>
      <c r="FAY32" s="53" t="s">
        <v>398</v>
      </c>
      <c r="FAZ32" s="53" t="s">
        <v>398</v>
      </c>
      <c r="FBA32" s="53" t="s">
        <v>398</v>
      </c>
      <c r="FBB32" s="53" t="s">
        <v>398</v>
      </c>
      <c r="FBC32" s="53" t="s">
        <v>398</v>
      </c>
      <c r="FBD32" s="53" t="s">
        <v>398</v>
      </c>
      <c r="FBE32" s="53" t="s">
        <v>398</v>
      </c>
      <c r="FBF32" s="53" t="s">
        <v>398</v>
      </c>
      <c r="FBG32" s="53" t="s">
        <v>398</v>
      </c>
      <c r="FBH32" s="53" t="s">
        <v>398</v>
      </c>
      <c r="FBI32" s="53" t="s">
        <v>398</v>
      </c>
      <c r="FBJ32" s="53" t="s">
        <v>398</v>
      </c>
      <c r="FBK32" s="53" t="s">
        <v>398</v>
      </c>
      <c r="FBL32" s="53" t="s">
        <v>398</v>
      </c>
      <c r="FBM32" s="53" t="s">
        <v>398</v>
      </c>
      <c r="FBN32" s="53" t="s">
        <v>398</v>
      </c>
      <c r="FBO32" s="53" t="s">
        <v>398</v>
      </c>
      <c r="FBP32" s="53" t="s">
        <v>398</v>
      </c>
      <c r="FBQ32" s="53" t="s">
        <v>398</v>
      </c>
      <c r="FBR32" s="53" t="s">
        <v>398</v>
      </c>
      <c r="FBS32" s="53" t="s">
        <v>398</v>
      </c>
      <c r="FBT32" s="53" t="s">
        <v>398</v>
      </c>
      <c r="FBU32" s="53" t="s">
        <v>398</v>
      </c>
      <c r="FBV32" s="53" t="s">
        <v>398</v>
      </c>
      <c r="FBW32" s="53" t="s">
        <v>398</v>
      </c>
      <c r="FBX32" s="53" t="s">
        <v>398</v>
      </c>
      <c r="FBY32" s="53" t="s">
        <v>398</v>
      </c>
      <c r="FBZ32" s="53" t="s">
        <v>398</v>
      </c>
      <c r="FCA32" s="53" t="s">
        <v>398</v>
      </c>
      <c r="FCB32" s="53" t="s">
        <v>398</v>
      </c>
      <c r="FCC32" s="53" t="s">
        <v>398</v>
      </c>
      <c r="FCD32" s="53" t="s">
        <v>398</v>
      </c>
      <c r="FCE32" s="53" t="s">
        <v>398</v>
      </c>
      <c r="FCF32" s="53" t="s">
        <v>398</v>
      </c>
      <c r="FCG32" s="53" t="s">
        <v>398</v>
      </c>
      <c r="FCH32" s="53" t="s">
        <v>398</v>
      </c>
      <c r="FCI32" s="53" t="s">
        <v>398</v>
      </c>
      <c r="FCJ32" s="53" t="s">
        <v>398</v>
      </c>
      <c r="FCK32" s="53" t="s">
        <v>398</v>
      </c>
      <c r="FCL32" s="53" t="s">
        <v>398</v>
      </c>
      <c r="FCM32" s="53" t="s">
        <v>398</v>
      </c>
      <c r="FCN32" s="53" t="s">
        <v>398</v>
      </c>
      <c r="FCO32" s="53" t="s">
        <v>398</v>
      </c>
      <c r="FCP32" s="53" t="s">
        <v>398</v>
      </c>
      <c r="FCQ32" s="53" t="s">
        <v>398</v>
      </c>
      <c r="FCR32" s="53" t="s">
        <v>398</v>
      </c>
      <c r="FCS32" s="53" t="s">
        <v>398</v>
      </c>
      <c r="FCT32" s="53" t="s">
        <v>398</v>
      </c>
      <c r="FCU32" s="53" t="s">
        <v>398</v>
      </c>
      <c r="FCV32" s="53" t="s">
        <v>398</v>
      </c>
      <c r="FCW32" s="53" t="s">
        <v>398</v>
      </c>
      <c r="FCX32" s="53" t="s">
        <v>398</v>
      </c>
      <c r="FCY32" s="53" t="s">
        <v>398</v>
      </c>
      <c r="FCZ32" s="53" t="s">
        <v>398</v>
      </c>
      <c r="FDA32" s="53" t="s">
        <v>398</v>
      </c>
      <c r="FDB32" s="53" t="s">
        <v>398</v>
      </c>
      <c r="FDC32" s="53" t="s">
        <v>398</v>
      </c>
      <c r="FDD32" s="53" t="s">
        <v>398</v>
      </c>
      <c r="FDE32" s="53" t="s">
        <v>398</v>
      </c>
      <c r="FDF32" s="53" t="s">
        <v>398</v>
      </c>
      <c r="FDG32" s="53" t="s">
        <v>398</v>
      </c>
      <c r="FDH32" s="53" t="s">
        <v>398</v>
      </c>
      <c r="FDI32" s="53" t="s">
        <v>398</v>
      </c>
      <c r="FDJ32" s="53" t="s">
        <v>398</v>
      </c>
      <c r="FDK32" s="53" t="s">
        <v>398</v>
      </c>
      <c r="FDL32" s="53" t="s">
        <v>398</v>
      </c>
      <c r="FDM32" s="53" t="s">
        <v>398</v>
      </c>
      <c r="FDN32" s="53" t="s">
        <v>398</v>
      </c>
      <c r="FDO32" s="53" t="s">
        <v>398</v>
      </c>
      <c r="FDP32" s="53" t="s">
        <v>398</v>
      </c>
      <c r="FDQ32" s="53" t="s">
        <v>398</v>
      </c>
      <c r="FDR32" s="53" t="s">
        <v>398</v>
      </c>
      <c r="FDS32" s="53" t="s">
        <v>398</v>
      </c>
      <c r="FDT32" s="53" t="s">
        <v>398</v>
      </c>
      <c r="FDU32" s="53" t="s">
        <v>398</v>
      </c>
      <c r="FDV32" s="53" t="s">
        <v>398</v>
      </c>
      <c r="FDW32" s="53" t="s">
        <v>398</v>
      </c>
      <c r="FDX32" s="53" t="s">
        <v>398</v>
      </c>
      <c r="FDY32" s="53" t="s">
        <v>398</v>
      </c>
      <c r="FDZ32" s="53" t="s">
        <v>398</v>
      </c>
      <c r="FEA32" s="53" t="s">
        <v>398</v>
      </c>
      <c r="FEB32" s="53" t="s">
        <v>398</v>
      </c>
      <c r="FEC32" s="53" t="s">
        <v>398</v>
      </c>
      <c r="FED32" s="53" t="s">
        <v>398</v>
      </c>
      <c r="FEE32" s="53" t="s">
        <v>398</v>
      </c>
      <c r="FEF32" s="53" t="s">
        <v>398</v>
      </c>
      <c r="FEG32" s="53" t="s">
        <v>398</v>
      </c>
      <c r="FEH32" s="53" t="s">
        <v>398</v>
      </c>
      <c r="FEI32" s="53" t="s">
        <v>398</v>
      </c>
      <c r="FEJ32" s="53" t="s">
        <v>398</v>
      </c>
      <c r="FEK32" s="53" t="s">
        <v>398</v>
      </c>
      <c r="FEL32" s="53" t="s">
        <v>398</v>
      </c>
      <c r="FEM32" s="53" t="s">
        <v>398</v>
      </c>
      <c r="FEN32" s="53" t="s">
        <v>398</v>
      </c>
      <c r="FEO32" s="53" t="s">
        <v>398</v>
      </c>
      <c r="FEP32" s="53" t="s">
        <v>398</v>
      </c>
      <c r="FEQ32" s="53" t="s">
        <v>398</v>
      </c>
      <c r="FER32" s="53" t="s">
        <v>398</v>
      </c>
      <c r="FES32" s="53" t="s">
        <v>398</v>
      </c>
      <c r="FET32" s="53" t="s">
        <v>398</v>
      </c>
      <c r="FEU32" s="53" t="s">
        <v>398</v>
      </c>
      <c r="FEV32" s="53" t="s">
        <v>398</v>
      </c>
      <c r="FEW32" s="53" t="s">
        <v>398</v>
      </c>
      <c r="FEX32" s="53" t="s">
        <v>398</v>
      </c>
      <c r="FEY32" s="53" t="s">
        <v>398</v>
      </c>
      <c r="FEZ32" s="53" t="s">
        <v>398</v>
      </c>
      <c r="FFA32" s="53" t="s">
        <v>398</v>
      </c>
      <c r="FFB32" s="53" t="s">
        <v>398</v>
      </c>
      <c r="FFC32" s="53" t="s">
        <v>398</v>
      </c>
      <c r="FFD32" s="53" t="s">
        <v>398</v>
      </c>
      <c r="FFE32" s="53" t="s">
        <v>398</v>
      </c>
      <c r="FFF32" s="53" t="s">
        <v>398</v>
      </c>
      <c r="FFG32" s="53" t="s">
        <v>398</v>
      </c>
      <c r="FFH32" s="53" t="s">
        <v>398</v>
      </c>
      <c r="FFI32" s="53" t="s">
        <v>398</v>
      </c>
      <c r="FFJ32" s="53" t="s">
        <v>398</v>
      </c>
      <c r="FFK32" s="53" t="s">
        <v>398</v>
      </c>
      <c r="FFL32" s="53" t="s">
        <v>398</v>
      </c>
      <c r="FFM32" s="53" t="s">
        <v>398</v>
      </c>
      <c r="FFN32" s="53" t="s">
        <v>398</v>
      </c>
      <c r="FFO32" s="53" t="s">
        <v>398</v>
      </c>
      <c r="FFP32" s="53" t="s">
        <v>398</v>
      </c>
      <c r="FFQ32" s="53" t="s">
        <v>398</v>
      </c>
      <c r="FFR32" s="53" t="s">
        <v>398</v>
      </c>
      <c r="FFS32" s="53" t="s">
        <v>398</v>
      </c>
      <c r="FFT32" s="53" t="s">
        <v>398</v>
      </c>
      <c r="FFU32" s="53" t="s">
        <v>398</v>
      </c>
      <c r="FFV32" s="53" t="s">
        <v>398</v>
      </c>
      <c r="FFW32" s="53" t="s">
        <v>398</v>
      </c>
      <c r="FFX32" s="53" t="s">
        <v>398</v>
      </c>
      <c r="FFY32" s="53" t="s">
        <v>398</v>
      </c>
      <c r="FFZ32" s="53" t="s">
        <v>398</v>
      </c>
      <c r="FGA32" s="53" t="s">
        <v>398</v>
      </c>
      <c r="FGB32" s="53" t="s">
        <v>398</v>
      </c>
      <c r="FGC32" s="53" t="s">
        <v>398</v>
      </c>
      <c r="FGD32" s="53" t="s">
        <v>398</v>
      </c>
      <c r="FGE32" s="53" t="s">
        <v>398</v>
      </c>
      <c r="FGF32" s="53" t="s">
        <v>398</v>
      </c>
      <c r="FGG32" s="53" t="s">
        <v>398</v>
      </c>
      <c r="FGH32" s="53" t="s">
        <v>398</v>
      </c>
      <c r="FGI32" s="53" t="s">
        <v>398</v>
      </c>
      <c r="FGJ32" s="53" t="s">
        <v>398</v>
      </c>
      <c r="FGK32" s="53" t="s">
        <v>398</v>
      </c>
      <c r="FGL32" s="53" t="s">
        <v>398</v>
      </c>
      <c r="FGM32" s="53" t="s">
        <v>398</v>
      </c>
      <c r="FGN32" s="53" t="s">
        <v>398</v>
      </c>
      <c r="FGO32" s="53" t="s">
        <v>398</v>
      </c>
      <c r="FGP32" s="53" t="s">
        <v>398</v>
      </c>
      <c r="FGQ32" s="53" t="s">
        <v>398</v>
      </c>
      <c r="FGR32" s="53" t="s">
        <v>398</v>
      </c>
      <c r="FGS32" s="53" t="s">
        <v>398</v>
      </c>
      <c r="FGT32" s="53" t="s">
        <v>398</v>
      </c>
      <c r="FGU32" s="53" t="s">
        <v>398</v>
      </c>
      <c r="FGV32" s="53" t="s">
        <v>398</v>
      </c>
      <c r="FGW32" s="53" t="s">
        <v>398</v>
      </c>
      <c r="FGX32" s="53" t="s">
        <v>398</v>
      </c>
      <c r="FGY32" s="53" t="s">
        <v>398</v>
      </c>
      <c r="FGZ32" s="53" t="s">
        <v>398</v>
      </c>
      <c r="FHA32" s="53" t="s">
        <v>398</v>
      </c>
      <c r="FHB32" s="53" t="s">
        <v>398</v>
      </c>
      <c r="FHC32" s="53" t="s">
        <v>398</v>
      </c>
      <c r="FHD32" s="53" t="s">
        <v>398</v>
      </c>
      <c r="FHE32" s="53" t="s">
        <v>398</v>
      </c>
      <c r="FHF32" s="53" t="s">
        <v>398</v>
      </c>
      <c r="FHG32" s="53" t="s">
        <v>398</v>
      </c>
      <c r="FHH32" s="53" t="s">
        <v>398</v>
      </c>
      <c r="FHI32" s="53" t="s">
        <v>398</v>
      </c>
      <c r="FHJ32" s="53" t="s">
        <v>398</v>
      </c>
      <c r="FHK32" s="53" t="s">
        <v>398</v>
      </c>
      <c r="FHL32" s="53" t="s">
        <v>398</v>
      </c>
      <c r="FHM32" s="53" t="s">
        <v>398</v>
      </c>
      <c r="FHN32" s="53" t="s">
        <v>398</v>
      </c>
      <c r="FHO32" s="53" t="s">
        <v>398</v>
      </c>
      <c r="FHP32" s="53" t="s">
        <v>398</v>
      </c>
      <c r="FHQ32" s="53" t="s">
        <v>398</v>
      </c>
      <c r="FHR32" s="53" t="s">
        <v>398</v>
      </c>
      <c r="FHS32" s="53" t="s">
        <v>398</v>
      </c>
      <c r="FHT32" s="53" t="s">
        <v>398</v>
      </c>
      <c r="FHU32" s="53" t="s">
        <v>398</v>
      </c>
      <c r="FHV32" s="53" t="s">
        <v>398</v>
      </c>
      <c r="FHW32" s="53" t="s">
        <v>398</v>
      </c>
      <c r="FHX32" s="53" t="s">
        <v>398</v>
      </c>
      <c r="FHY32" s="53" t="s">
        <v>398</v>
      </c>
      <c r="FHZ32" s="53" t="s">
        <v>398</v>
      </c>
      <c r="FIA32" s="53" t="s">
        <v>398</v>
      </c>
      <c r="FIB32" s="53" t="s">
        <v>398</v>
      </c>
      <c r="FIC32" s="53" t="s">
        <v>398</v>
      </c>
      <c r="FID32" s="53" t="s">
        <v>398</v>
      </c>
      <c r="FIE32" s="53" t="s">
        <v>398</v>
      </c>
      <c r="FIF32" s="53" t="s">
        <v>398</v>
      </c>
      <c r="FIG32" s="53" t="s">
        <v>398</v>
      </c>
      <c r="FIH32" s="53" t="s">
        <v>398</v>
      </c>
      <c r="FII32" s="53" t="s">
        <v>398</v>
      </c>
      <c r="FIJ32" s="53" t="s">
        <v>398</v>
      </c>
      <c r="FIK32" s="53" t="s">
        <v>398</v>
      </c>
      <c r="FIL32" s="53" t="s">
        <v>398</v>
      </c>
      <c r="FIM32" s="53" t="s">
        <v>398</v>
      </c>
      <c r="FIN32" s="53" t="s">
        <v>398</v>
      </c>
      <c r="FIO32" s="53" t="s">
        <v>398</v>
      </c>
      <c r="FIP32" s="53" t="s">
        <v>398</v>
      </c>
      <c r="FIQ32" s="53" t="s">
        <v>398</v>
      </c>
      <c r="FIR32" s="53" t="s">
        <v>398</v>
      </c>
      <c r="FIS32" s="53" t="s">
        <v>398</v>
      </c>
      <c r="FIT32" s="53" t="s">
        <v>398</v>
      </c>
      <c r="FIU32" s="53" t="s">
        <v>398</v>
      </c>
      <c r="FIV32" s="53" t="s">
        <v>398</v>
      </c>
      <c r="FIW32" s="53" t="s">
        <v>398</v>
      </c>
      <c r="FIX32" s="53" t="s">
        <v>398</v>
      </c>
      <c r="FIY32" s="53" t="s">
        <v>398</v>
      </c>
      <c r="FIZ32" s="53" t="s">
        <v>398</v>
      </c>
      <c r="FJA32" s="53" t="s">
        <v>398</v>
      </c>
      <c r="FJB32" s="53" t="s">
        <v>398</v>
      </c>
      <c r="FJC32" s="53" t="s">
        <v>398</v>
      </c>
      <c r="FJD32" s="53" t="s">
        <v>398</v>
      </c>
      <c r="FJE32" s="53" t="s">
        <v>398</v>
      </c>
      <c r="FJF32" s="53" t="s">
        <v>398</v>
      </c>
      <c r="FJG32" s="53" t="s">
        <v>398</v>
      </c>
      <c r="FJH32" s="53" t="s">
        <v>398</v>
      </c>
      <c r="FJI32" s="53" t="s">
        <v>398</v>
      </c>
      <c r="FJJ32" s="53" t="s">
        <v>398</v>
      </c>
      <c r="FJK32" s="53" t="s">
        <v>398</v>
      </c>
      <c r="FJL32" s="53" t="s">
        <v>398</v>
      </c>
      <c r="FJM32" s="53" t="s">
        <v>398</v>
      </c>
      <c r="FJN32" s="53" t="s">
        <v>398</v>
      </c>
      <c r="FJO32" s="53" t="s">
        <v>398</v>
      </c>
      <c r="FJP32" s="53" t="s">
        <v>398</v>
      </c>
      <c r="FJQ32" s="53" t="s">
        <v>398</v>
      </c>
      <c r="FJR32" s="53" t="s">
        <v>398</v>
      </c>
      <c r="FJS32" s="53" t="s">
        <v>398</v>
      </c>
      <c r="FJT32" s="53" t="s">
        <v>398</v>
      </c>
      <c r="FJU32" s="53" t="s">
        <v>398</v>
      </c>
      <c r="FJV32" s="53" t="s">
        <v>398</v>
      </c>
      <c r="FJW32" s="53" t="s">
        <v>398</v>
      </c>
      <c r="FJX32" s="53" t="s">
        <v>398</v>
      </c>
      <c r="FJY32" s="53" t="s">
        <v>398</v>
      </c>
      <c r="FJZ32" s="53" t="s">
        <v>398</v>
      </c>
      <c r="FKA32" s="53" t="s">
        <v>398</v>
      </c>
      <c r="FKB32" s="53" t="s">
        <v>398</v>
      </c>
      <c r="FKC32" s="53" t="s">
        <v>398</v>
      </c>
      <c r="FKD32" s="53" t="s">
        <v>398</v>
      </c>
      <c r="FKE32" s="53" t="s">
        <v>398</v>
      </c>
      <c r="FKF32" s="53" t="s">
        <v>398</v>
      </c>
      <c r="FKG32" s="53" t="s">
        <v>398</v>
      </c>
      <c r="FKH32" s="53" t="s">
        <v>398</v>
      </c>
      <c r="FKI32" s="53" t="s">
        <v>398</v>
      </c>
      <c r="FKJ32" s="53" t="s">
        <v>398</v>
      </c>
      <c r="FKK32" s="53" t="s">
        <v>398</v>
      </c>
      <c r="FKL32" s="53" t="s">
        <v>398</v>
      </c>
      <c r="FKM32" s="53" t="s">
        <v>398</v>
      </c>
      <c r="FKN32" s="53" t="s">
        <v>398</v>
      </c>
      <c r="FKO32" s="53" t="s">
        <v>398</v>
      </c>
      <c r="FKP32" s="53" t="s">
        <v>398</v>
      </c>
      <c r="FKQ32" s="53" t="s">
        <v>398</v>
      </c>
      <c r="FKR32" s="53" t="s">
        <v>398</v>
      </c>
      <c r="FKS32" s="53" t="s">
        <v>398</v>
      </c>
      <c r="FKT32" s="53" t="s">
        <v>398</v>
      </c>
      <c r="FKU32" s="53" t="s">
        <v>398</v>
      </c>
      <c r="FKV32" s="53" t="s">
        <v>398</v>
      </c>
      <c r="FKW32" s="53" t="s">
        <v>398</v>
      </c>
      <c r="FKX32" s="53" t="s">
        <v>398</v>
      </c>
      <c r="FKY32" s="53" t="s">
        <v>398</v>
      </c>
      <c r="FKZ32" s="53" t="s">
        <v>398</v>
      </c>
      <c r="FLA32" s="53" t="s">
        <v>398</v>
      </c>
      <c r="FLB32" s="53" t="s">
        <v>398</v>
      </c>
      <c r="FLC32" s="53" t="s">
        <v>398</v>
      </c>
      <c r="FLD32" s="53" t="s">
        <v>398</v>
      </c>
      <c r="FLE32" s="53" t="s">
        <v>398</v>
      </c>
      <c r="FLF32" s="53" t="s">
        <v>398</v>
      </c>
      <c r="FLG32" s="53" t="s">
        <v>398</v>
      </c>
      <c r="FLH32" s="53" t="s">
        <v>398</v>
      </c>
      <c r="FLI32" s="53" t="s">
        <v>398</v>
      </c>
      <c r="FLJ32" s="53" t="s">
        <v>398</v>
      </c>
      <c r="FLK32" s="53" t="s">
        <v>398</v>
      </c>
      <c r="FLL32" s="53" t="s">
        <v>398</v>
      </c>
      <c r="FLM32" s="53" t="s">
        <v>398</v>
      </c>
      <c r="FLN32" s="53" t="s">
        <v>398</v>
      </c>
      <c r="FLO32" s="53" t="s">
        <v>398</v>
      </c>
      <c r="FLP32" s="53" t="s">
        <v>398</v>
      </c>
      <c r="FLQ32" s="53" t="s">
        <v>398</v>
      </c>
      <c r="FLR32" s="53" t="s">
        <v>398</v>
      </c>
      <c r="FLS32" s="53" t="s">
        <v>398</v>
      </c>
      <c r="FLT32" s="53" t="s">
        <v>398</v>
      </c>
      <c r="FLU32" s="53" t="s">
        <v>398</v>
      </c>
      <c r="FLV32" s="53" t="s">
        <v>398</v>
      </c>
      <c r="FLW32" s="53" t="s">
        <v>398</v>
      </c>
      <c r="FLX32" s="53" t="s">
        <v>398</v>
      </c>
      <c r="FLY32" s="53" t="s">
        <v>398</v>
      </c>
      <c r="FLZ32" s="53" t="s">
        <v>398</v>
      </c>
      <c r="FMA32" s="53" t="s">
        <v>398</v>
      </c>
      <c r="FMB32" s="53" t="s">
        <v>398</v>
      </c>
      <c r="FMC32" s="53" t="s">
        <v>398</v>
      </c>
      <c r="FMD32" s="53" t="s">
        <v>398</v>
      </c>
      <c r="FME32" s="53" t="s">
        <v>398</v>
      </c>
      <c r="FMF32" s="53" t="s">
        <v>398</v>
      </c>
      <c r="FMG32" s="53" t="s">
        <v>398</v>
      </c>
      <c r="FMH32" s="53" t="s">
        <v>398</v>
      </c>
      <c r="FMI32" s="53" t="s">
        <v>398</v>
      </c>
      <c r="FMJ32" s="53" t="s">
        <v>398</v>
      </c>
      <c r="FMK32" s="53" t="s">
        <v>398</v>
      </c>
      <c r="FML32" s="53" t="s">
        <v>398</v>
      </c>
      <c r="FMM32" s="53" t="s">
        <v>398</v>
      </c>
      <c r="FMN32" s="53" t="s">
        <v>398</v>
      </c>
      <c r="FMO32" s="53" t="s">
        <v>398</v>
      </c>
      <c r="FMP32" s="53" t="s">
        <v>398</v>
      </c>
      <c r="FMQ32" s="53" t="s">
        <v>398</v>
      </c>
      <c r="FMR32" s="53" t="s">
        <v>398</v>
      </c>
      <c r="FMS32" s="53" t="s">
        <v>398</v>
      </c>
      <c r="FMT32" s="53" t="s">
        <v>398</v>
      </c>
      <c r="FMU32" s="53" t="s">
        <v>398</v>
      </c>
      <c r="FMV32" s="53" t="s">
        <v>398</v>
      </c>
      <c r="FMW32" s="53" t="s">
        <v>398</v>
      </c>
      <c r="FMX32" s="53" t="s">
        <v>398</v>
      </c>
      <c r="FMY32" s="53" t="s">
        <v>398</v>
      </c>
      <c r="FMZ32" s="53" t="s">
        <v>398</v>
      </c>
      <c r="FNA32" s="53" t="s">
        <v>398</v>
      </c>
      <c r="FNB32" s="53" t="s">
        <v>398</v>
      </c>
      <c r="FNC32" s="53" t="s">
        <v>398</v>
      </c>
      <c r="FND32" s="53" t="s">
        <v>398</v>
      </c>
      <c r="FNE32" s="53" t="s">
        <v>398</v>
      </c>
      <c r="FNF32" s="53" t="s">
        <v>398</v>
      </c>
      <c r="FNG32" s="53" t="s">
        <v>398</v>
      </c>
      <c r="FNH32" s="53" t="s">
        <v>398</v>
      </c>
      <c r="FNI32" s="53" t="s">
        <v>398</v>
      </c>
      <c r="FNJ32" s="53" t="s">
        <v>398</v>
      </c>
      <c r="FNK32" s="53" t="s">
        <v>398</v>
      </c>
      <c r="FNL32" s="53" t="s">
        <v>398</v>
      </c>
      <c r="FNM32" s="53" t="s">
        <v>398</v>
      </c>
      <c r="FNN32" s="53" t="s">
        <v>398</v>
      </c>
      <c r="FNO32" s="53" t="s">
        <v>398</v>
      </c>
      <c r="FNP32" s="53" t="s">
        <v>398</v>
      </c>
      <c r="FNQ32" s="53" t="s">
        <v>398</v>
      </c>
      <c r="FNR32" s="53" t="s">
        <v>398</v>
      </c>
      <c r="FNS32" s="53" t="s">
        <v>398</v>
      </c>
      <c r="FNT32" s="53" t="s">
        <v>398</v>
      </c>
      <c r="FNU32" s="53" t="s">
        <v>398</v>
      </c>
      <c r="FNV32" s="53" t="s">
        <v>398</v>
      </c>
      <c r="FNW32" s="53" t="s">
        <v>398</v>
      </c>
      <c r="FNX32" s="53" t="s">
        <v>398</v>
      </c>
      <c r="FNY32" s="53" t="s">
        <v>398</v>
      </c>
      <c r="FNZ32" s="53" t="s">
        <v>398</v>
      </c>
      <c r="FOA32" s="53" t="s">
        <v>398</v>
      </c>
      <c r="FOB32" s="53" t="s">
        <v>398</v>
      </c>
      <c r="FOC32" s="53" t="s">
        <v>398</v>
      </c>
      <c r="FOD32" s="53" t="s">
        <v>398</v>
      </c>
      <c r="FOE32" s="53" t="s">
        <v>398</v>
      </c>
      <c r="FOF32" s="53" t="s">
        <v>398</v>
      </c>
      <c r="FOG32" s="53" t="s">
        <v>398</v>
      </c>
      <c r="FOH32" s="53" t="s">
        <v>398</v>
      </c>
      <c r="FOI32" s="53" t="s">
        <v>398</v>
      </c>
      <c r="FOJ32" s="53" t="s">
        <v>398</v>
      </c>
      <c r="FOK32" s="53" t="s">
        <v>398</v>
      </c>
      <c r="FOL32" s="53" t="s">
        <v>398</v>
      </c>
      <c r="FOM32" s="53" t="s">
        <v>398</v>
      </c>
      <c r="FON32" s="53" t="s">
        <v>398</v>
      </c>
      <c r="FOO32" s="53" t="s">
        <v>398</v>
      </c>
      <c r="FOP32" s="53" t="s">
        <v>398</v>
      </c>
      <c r="FOQ32" s="53" t="s">
        <v>398</v>
      </c>
      <c r="FOR32" s="53" t="s">
        <v>398</v>
      </c>
      <c r="FOS32" s="53" t="s">
        <v>398</v>
      </c>
      <c r="FOT32" s="53" t="s">
        <v>398</v>
      </c>
      <c r="FOU32" s="53" t="s">
        <v>398</v>
      </c>
      <c r="FOV32" s="53" t="s">
        <v>398</v>
      </c>
      <c r="FOW32" s="53" t="s">
        <v>398</v>
      </c>
      <c r="FOX32" s="53" t="s">
        <v>398</v>
      </c>
      <c r="FOY32" s="53" t="s">
        <v>398</v>
      </c>
      <c r="FOZ32" s="53" t="s">
        <v>398</v>
      </c>
      <c r="FPA32" s="53" t="s">
        <v>398</v>
      </c>
      <c r="FPB32" s="53" t="s">
        <v>398</v>
      </c>
      <c r="FPC32" s="53" t="s">
        <v>398</v>
      </c>
      <c r="FPD32" s="53" t="s">
        <v>398</v>
      </c>
      <c r="FPE32" s="53" t="s">
        <v>398</v>
      </c>
      <c r="FPF32" s="53" t="s">
        <v>398</v>
      </c>
      <c r="FPG32" s="53" t="s">
        <v>398</v>
      </c>
      <c r="FPH32" s="53" t="s">
        <v>398</v>
      </c>
      <c r="FPI32" s="53" t="s">
        <v>398</v>
      </c>
      <c r="FPJ32" s="53" t="s">
        <v>398</v>
      </c>
      <c r="FPK32" s="53" t="s">
        <v>398</v>
      </c>
      <c r="FPL32" s="53" t="s">
        <v>398</v>
      </c>
      <c r="FPM32" s="53" t="s">
        <v>398</v>
      </c>
      <c r="FPN32" s="53" t="s">
        <v>398</v>
      </c>
      <c r="FPO32" s="53" t="s">
        <v>398</v>
      </c>
      <c r="FPP32" s="53" t="s">
        <v>398</v>
      </c>
      <c r="FPQ32" s="53" t="s">
        <v>398</v>
      </c>
      <c r="FPR32" s="53" t="s">
        <v>398</v>
      </c>
      <c r="FPS32" s="53" t="s">
        <v>398</v>
      </c>
      <c r="FPT32" s="53" t="s">
        <v>398</v>
      </c>
      <c r="FPU32" s="53" t="s">
        <v>398</v>
      </c>
      <c r="FPV32" s="53" t="s">
        <v>398</v>
      </c>
      <c r="FPW32" s="53" t="s">
        <v>398</v>
      </c>
      <c r="FPX32" s="53" t="s">
        <v>398</v>
      </c>
      <c r="FPY32" s="53" t="s">
        <v>398</v>
      </c>
      <c r="FPZ32" s="53" t="s">
        <v>398</v>
      </c>
      <c r="FQA32" s="53" t="s">
        <v>398</v>
      </c>
      <c r="FQB32" s="53" t="s">
        <v>398</v>
      </c>
      <c r="FQC32" s="53" t="s">
        <v>398</v>
      </c>
      <c r="FQD32" s="53" t="s">
        <v>398</v>
      </c>
      <c r="FQE32" s="53" t="s">
        <v>398</v>
      </c>
      <c r="FQF32" s="53" t="s">
        <v>398</v>
      </c>
      <c r="FQG32" s="53" t="s">
        <v>398</v>
      </c>
      <c r="FQH32" s="53" t="s">
        <v>398</v>
      </c>
      <c r="FQI32" s="53" t="s">
        <v>398</v>
      </c>
      <c r="FQJ32" s="53" t="s">
        <v>398</v>
      </c>
      <c r="FQK32" s="53" t="s">
        <v>398</v>
      </c>
      <c r="FQL32" s="53" t="s">
        <v>398</v>
      </c>
      <c r="FQM32" s="53" t="s">
        <v>398</v>
      </c>
      <c r="FQN32" s="53" t="s">
        <v>398</v>
      </c>
      <c r="FQO32" s="53" t="s">
        <v>398</v>
      </c>
      <c r="FQP32" s="53" t="s">
        <v>398</v>
      </c>
      <c r="FQQ32" s="53" t="s">
        <v>398</v>
      </c>
      <c r="FQR32" s="53" t="s">
        <v>398</v>
      </c>
      <c r="FQS32" s="53" t="s">
        <v>398</v>
      </c>
      <c r="FQT32" s="53" t="s">
        <v>398</v>
      </c>
      <c r="FQU32" s="53" t="s">
        <v>398</v>
      </c>
      <c r="FQV32" s="53" t="s">
        <v>398</v>
      </c>
      <c r="FQW32" s="53" t="s">
        <v>398</v>
      </c>
      <c r="FQX32" s="53" t="s">
        <v>398</v>
      </c>
      <c r="FQY32" s="53" t="s">
        <v>398</v>
      </c>
      <c r="FQZ32" s="53" t="s">
        <v>398</v>
      </c>
      <c r="FRA32" s="53" t="s">
        <v>398</v>
      </c>
      <c r="FRB32" s="53" t="s">
        <v>398</v>
      </c>
      <c r="FRC32" s="53" t="s">
        <v>398</v>
      </c>
      <c r="FRD32" s="53" t="s">
        <v>398</v>
      </c>
      <c r="FRE32" s="53" t="s">
        <v>398</v>
      </c>
      <c r="FRF32" s="53" t="s">
        <v>398</v>
      </c>
      <c r="FRG32" s="53" t="s">
        <v>398</v>
      </c>
      <c r="FRH32" s="53" t="s">
        <v>398</v>
      </c>
      <c r="FRI32" s="53" t="s">
        <v>398</v>
      </c>
      <c r="FRJ32" s="53" t="s">
        <v>398</v>
      </c>
      <c r="FRK32" s="53" t="s">
        <v>398</v>
      </c>
      <c r="FRL32" s="53" t="s">
        <v>398</v>
      </c>
      <c r="FRM32" s="53" t="s">
        <v>398</v>
      </c>
      <c r="FRN32" s="53" t="s">
        <v>398</v>
      </c>
      <c r="FRO32" s="53" t="s">
        <v>398</v>
      </c>
      <c r="FRP32" s="53" t="s">
        <v>398</v>
      </c>
      <c r="FRQ32" s="53" t="s">
        <v>398</v>
      </c>
      <c r="FRR32" s="53" t="s">
        <v>398</v>
      </c>
      <c r="FRS32" s="53" t="s">
        <v>398</v>
      </c>
      <c r="FRT32" s="53" t="s">
        <v>398</v>
      </c>
      <c r="FRU32" s="53" t="s">
        <v>398</v>
      </c>
      <c r="FRV32" s="53" t="s">
        <v>398</v>
      </c>
      <c r="FRW32" s="53" t="s">
        <v>398</v>
      </c>
      <c r="FRX32" s="53" t="s">
        <v>398</v>
      </c>
      <c r="FRY32" s="53" t="s">
        <v>398</v>
      </c>
      <c r="FRZ32" s="53" t="s">
        <v>398</v>
      </c>
      <c r="FSA32" s="53" t="s">
        <v>398</v>
      </c>
      <c r="FSB32" s="53" t="s">
        <v>398</v>
      </c>
      <c r="FSC32" s="53" t="s">
        <v>398</v>
      </c>
      <c r="FSD32" s="53" t="s">
        <v>398</v>
      </c>
      <c r="FSE32" s="53" t="s">
        <v>398</v>
      </c>
      <c r="FSF32" s="53" t="s">
        <v>398</v>
      </c>
      <c r="FSG32" s="53" t="s">
        <v>398</v>
      </c>
      <c r="FSH32" s="53" t="s">
        <v>398</v>
      </c>
      <c r="FSI32" s="53" t="s">
        <v>398</v>
      </c>
      <c r="FSJ32" s="53" t="s">
        <v>398</v>
      </c>
      <c r="FSK32" s="53" t="s">
        <v>398</v>
      </c>
      <c r="FSL32" s="53" t="s">
        <v>398</v>
      </c>
      <c r="FSM32" s="53" t="s">
        <v>398</v>
      </c>
      <c r="FSN32" s="53" t="s">
        <v>398</v>
      </c>
      <c r="FSO32" s="53" t="s">
        <v>398</v>
      </c>
      <c r="FSP32" s="53" t="s">
        <v>398</v>
      </c>
      <c r="FSQ32" s="53" t="s">
        <v>398</v>
      </c>
      <c r="FSR32" s="53" t="s">
        <v>398</v>
      </c>
      <c r="FSS32" s="53" t="s">
        <v>398</v>
      </c>
      <c r="FST32" s="53" t="s">
        <v>398</v>
      </c>
      <c r="FSU32" s="53" t="s">
        <v>398</v>
      </c>
      <c r="FSV32" s="53" t="s">
        <v>398</v>
      </c>
      <c r="FSW32" s="53" t="s">
        <v>398</v>
      </c>
      <c r="FSX32" s="53" t="s">
        <v>398</v>
      </c>
      <c r="FSY32" s="53" t="s">
        <v>398</v>
      </c>
      <c r="FSZ32" s="53" t="s">
        <v>398</v>
      </c>
      <c r="FTA32" s="53" t="s">
        <v>398</v>
      </c>
      <c r="FTB32" s="53" t="s">
        <v>398</v>
      </c>
      <c r="FTC32" s="53" t="s">
        <v>398</v>
      </c>
      <c r="FTD32" s="53" t="s">
        <v>398</v>
      </c>
      <c r="FTE32" s="53" t="s">
        <v>398</v>
      </c>
      <c r="FTF32" s="53" t="s">
        <v>398</v>
      </c>
      <c r="FTG32" s="53" t="s">
        <v>398</v>
      </c>
      <c r="FTH32" s="53" t="s">
        <v>398</v>
      </c>
      <c r="FTI32" s="53" t="s">
        <v>398</v>
      </c>
      <c r="FTJ32" s="53" t="s">
        <v>398</v>
      </c>
      <c r="FTK32" s="53" t="s">
        <v>398</v>
      </c>
      <c r="FTL32" s="53" t="s">
        <v>398</v>
      </c>
      <c r="FTM32" s="53" t="s">
        <v>398</v>
      </c>
      <c r="FTN32" s="53" t="s">
        <v>398</v>
      </c>
      <c r="FTO32" s="53" t="s">
        <v>398</v>
      </c>
      <c r="FTP32" s="53" t="s">
        <v>398</v>
      </c>
      <c r="FTQ32" s="53" t="s">
        <v>398</v>
      </c>
      <c r="FTR32" s="53" t="s">
        <v>398</v>
      </c>
      <c r="FTS32" s="53" t="s">
        <v>398</v>
      </c>
      <c r="FTT32" s="53" t="s">
        <v>398</v>
      </c>
      <c r="FTU32" s="53" t="s">
        <v>398</v>
      </c>
      <c r="FTV32" s="53" t="s">
        <v>398</v>
      </c>
      <c r="FTW32" s="53" t="s">
        <v>398</v>
      </c>
      <c r="FTX32" s="53" t="s">
        <v>398</v>
      </c>
      <c r="FTY32" s="53" t="s">
        <v>398</v>
      </c>
      <c r="FTZ32" s="53" t="s">
        <v>398</v>
      </c>
      <c r="FUA32" s="53" t="s">
        <v>398</v>
      </c>
      <c r="FUB32" s="53" t="s">
        <v>398</v>
      </c>
      <c r="FUC32" s="53" t="s">
        <v>398</v>
      </c>
      <c r="FUD32" s="53" t="s">
        <v>398</v>
      </c>
      <c r="FUE32" s="53" t="s">
        <v>398</v>
      </c>
      <c r="FUF32" s="53" t="s">
        <v>398</v>
      </c>
      <c r="FUG32" s="53" t="s">
        <v>398</v>
      </c>
      <c r="FUH32" s="53" t="s">
        <v>398</v>
      </c>
      <c r="FUI32" s="53" t="s">
        <v>398</v>
      </c>
      <c r="FUJ32" s="53" t="s">
        <v>398</v>
      </c>
      <c r="FUK32" s="53" t="s">
        <v>398</v>
      </c>
      <c r="FUL32" s="53" t="s">
        <v>398</v>
      </c>
      <c r="FUM32" s="53" t="s">
        <v>398</v>
      </c>
      <c r="FUN32" s="53" t="s">
        <v>398</v>
      </c>
      <c r="FUO32" s="53" t="s">
        <v>398</v>
      </c>
      <c r="FUP32" s="53" t="s">
        <v>398</v>
      </c>
      <c r="FUQ32" s="53" t="s">
        <v>398</v>
      </c>
      <c r="FUR32" s="53" t="s">
        <v>398</v>
      </c>
      <c r="FUS32" s="53" t="s">
        <v>398</v>
      </c>
      <c r="FUT32" s="53" t="s">
        <v>398</v>
      </c>
      <c r="FUU32" s="53" t="s">
        <v>398</v>
      </c>
      <c r="FUV32" s="53" t="s">
        <v>398</v>
      </c>
      <c r="FUW32" s="53" t="s">
        <v>398</v>
      </c>
      <c r="FUX32" s="53" t="s">
        <v>398</v>
      </c>
      <c r="FUY32" s="53" t="s">
        <v>398</v>
      </c>
      <c r="FUZ32" s="53" t="s">
        <v>398</v>
      </c>
      <c r="FVA32" s="53" t="s">
        <v>398</v>
      </c>
      <c r="FVB32" s="53" t="s">
        <v>398</v>
      </c>
      <c r="FVC32" s="53" t="s">
        <v>398</v>
      </c>
      <c r="FVD32" s="53" t="s">
        <v>398</v>
      </c>
      <c r="FVE32" s="53" t="s">
        <v>398</v>
      </c>
      <c r="FVF32" s="53" t="s">
        <v>398</v>
      </c>
      <c r="FVG32" s="53" t="s">
        <v>398</v>
      </c>
      <c r="FVH32" s="53" t="s">
        <v>398</v>
      </c>
      <c r="FVI32" s="53" t="s">
        <v>398</v>
      </c>
      <c r="FVJ32" s="53" t="s">
        <v>398</v>
      </c>
      <c r="FVK32" s="53" t="s">
        <v>398</v>
      </c>
      <c r="FVL32" s="53" t="s">
        <v>398</v>
      </c>
      <c r="FVM32" s="53" t="s">
        <v>398</v>
      </c>
      <c r="FVN32" s="53" t="s">
        <v>398</v>
      </c>
      <c r="FVO32" s="53" t="s">
        <v>398</v>
      </c>
      <c r="FVP32" s="53" t="s">
        <v>398</v>
      </c>
      <c r="FVQ32" s="53" t="s">
        <v>398</v>
      </c>
      <c r="FVR32" s="53" t="s">
        <v>398</v>
      </c>
      <c r="FVS32" s="53" t="s">
        <v>398</v>
      </c>
      <c r="FVT32" s="53" t="s">
        <v>398</v>
      </c>
      <c r="FVU32" s="53" t="s">
        <v>398</v>
      </c>
      <c r="FVV32" s="53" t="s">
        <v>398</v>
      </c>
      <c r="FVW32" s="53" t="s">
        <v>398</v>
      </c>
      <c r="FVX32" s="53" t="s">
        <v>398</v>
      </c>
      <c r="FVY32" s="53" t="s">
        <v>398</v>
      </c>
      <c r="FVZ32" s="53" t="s">
        <v>398</v>
      </c>
      <c r="FWA32" s="53" t="s">
        <v>398</v>
      </c>
      <c r="FWB32" s="53" t="s">
        <v>398</v>
      </c>
      <c r="FWC32" s="53" t="s">
        <v>398</v>
      </c>
      <c r="FWD32" s="53" t="s">
        <v>398</v>
      </c>
      <c r="FWE32" s="53" t="s">
        <v>398</v>
      </c>
      <c r="FWF32" s="53" t="s">
        <v>398</v>
      </c>
      <c r="FWG32" s="53" t="s">
        <v>398</v>
      </c>
      <c r="FWH32" s="53" t="s">
        <v>398</v>
      </c>
      <c r="FWI32" s="53" t="s">
        <v>398</v>
      </c>
      <c r="FWJ32" s="53" t="s">
        <v>398</v>
      </c>
      <c r="FWK32" s="53" t="s">
        <v>398</v>
      </c>
      <c r="FWL32" s="53" t="s">
        <v>398</v>
      </c>
      <c r="FWM32" s="53" t="s">
        <v>398</v>
      </c>
      <c r="FWN32" s="53" t="s">
        <v>398</v>
      </c>
      <c r="FWO32" s="53" t="s">
        <v>398</v>
      </c>
      <c r="FWP32" s="53" t="s">
        <v>398</v>
      </c>
      <c r="FWQ32" s="53" t="s">
        <v>398</v>
      </c>
      <c r="FWR32" s="53" t="s">
        <v>398</v>
      </c>
      <c r="FWS32" s="53" t="s">
        <v>398</v>
      </c>
      <c r="FWT32" s="53" t="s">
        <v>398</v>
      </c>
      <c r="FWU32" s="53" t="s">
        <v>398</v>
      </c>
      <c r="FWV32" s="53" t="s">
        <v>398</v>
      </c>
      <c r="FWW32" s="53" t="s">
        <v>398</v>
      </c>
      <c r="FWX32" s="53" t="s">
        <v>398</v>
      </c>
      <c r="FWY32" s="53" t="s">
        <v>398</v>
      </c>
      <c r="FWZ32" s="53" t="s">
        <v>398</v>
      </c>
      <c r="FXA32" s="53" t="s">
        <v>398</v>
      </c>
      <c r="FXB32" s="53" t="s">
        <v>398</v>
      </c>
      <c r="FXC32" s="53" t="s">
        <v>398</v>
      </c>
      <c r="FXD32" s="53" t="s">
        <v>398</v>
      </c>
      <c r="FXE32" s="53" t="s">
        <v>398</v>
      </c>
      <c r="FXF32" s="53" t="s">
        <v>398</v>
      </c>
      <c r="FXG32" s="53" t="s">
        <v>398</v>
      </c>
      <c r="FXH32" s="53" t="s">
        <v>398</v>
      </c>
      <c r="FXI32" s="53" t="s">
        <v>398</v>
      </c>
      <c r="FXJ32" s="53" t="s">
        <v>398</v>
      </c>
      <c r="FXK32" s="53" t="s">
        <v>398</v>
      </c>
      <c r="FXL32" s="53" t="s">
        <v>398</v>
      </c>
      <c r="FXM32" s="53" t="s">
        <v>398</v>
      </c>
      <c r="FXN32" s="53" t="s">
        <v>398</v>
      </c>
      <c r="FXO32" s="53" t="s">
        <v>398</v>
      </c>
      <c r="FXP32" s="53" t="s">
        <v>398</v>
      </c>
      <c r="FXQ32" s="53" t="s">
        <v>398</v>
      </c>
      <c r="FXR32" s="53" t="s">
        <v>398</v>
      </c>
      <c r="FXS32" s="53" t="s">
        <v>398</v>
      </c>
      <c r="FXT32" s="53" t="s">
        <v>398</v>
      </c>
      <c r="FXU32" s="53" t="s">
        <v>398</v>
      </c>
      <c r="FXV32" s="53" t="s">
        <v>398</v>
      </c>
      <c r="FXW32" s="53" t="s">
        <v>398</v>
      </c>
      <c r="FXX32" s="53" t="s">
        <v>398</v>
      </c>
      <c r="FXY32" s="53" t="s">
        <v>398</v>
      </c>
      <c r="FXZ32" s="53" t="s">
        <v>398</v>
      </c>
      <c r="FYA32" s="53" t="s">
        <v>398</v>
      </c>
      <c r="FYB32" s="53" t="s">
        <v>398</v>
      </c>
      <c r="FYC32" s="53" t="s">
        <v>398</v>
      </c>
      <c r="FYD32" s="53" t="s">
        <v>398</v>
      </c>
      <c r="FYE32" s="53" t="s">
        <v>398</v>
      </c>
      <c r="FYF32" s="53" t="s">
        <v>398</v>
      </c>
      <c r="FYG32" s="53" t="s">
        <v>398</v>
      </c>
      <c r="FYH32" s="53" t="s">
        <v>398</v>
      </c>
      <c r="FYI32" s="53" t="s">
        <v>398</v>
      </c>
      <c r="FYJ32" s="53" t="s">
        <v>398</v>
      </c>
      <c r="FYK32" s="53" t="s">
        <v>398</v>
      </c>
      <c r="FYL32" s="53" t="s">
        <v>398</v>
      </c>
      <c r="FYM32" s="53" t="s">
        <v>398</v>
      </c>
      <c r="FYN32" s="53" t="s">
        <v>398</v>
      </c>
      <c r="FYO32" s="53" t="s">
        <v>398</v>
      </c>
      <c r="FYP32" s="53" t="s">
        <v>398</v>
      </c>
      <c r="FYQ32" s="53" t="s">
        <v>398</v>
      </c>
      <c r="FYR32" s="53" t="s">
        <v>398</v>
      </c>
      <c r="FYS32" s="53" t="s">
        <v>398</v>
      </c>
      <c r="FYT32" s="53" t="s">
        <v>398</v>
      </c>
      <c r="FYU32" s="53" t="s">
        <v>398</v>
      </c>
      <c r="FYV32" s="53" t="s">
        <v>398</v>
      </c>
      <c r="FYW32" s="53" t="s">
        <v>398</v>
      </c>
      <c r="FYX32" s="53" t="s">
        <v>398</v>
      </c>
      <c r="FYY32" s="53" t="s">
        <v>398</v>
      </c>
      <c r="FYZ32" s="53" t="s">
        <v>398</v>
      </c>
      <c r="FZA32" s="53" t="s">
        <v>398</v>
      </c>
      <c r="FZB32" s="53" t="s">
        <v>398</v>
      </c>
      <c r="FZC32" s="53" t="s">
        <v>398</v>
      </c>
      <c r="FZD32" s="53" t="s">
        <v>398</v>
      </c>
      <c r="FZE32" s="53" t="s">
        <v>398</v>
      </c>
      <c r="FZF32" s="53" t="s">
        <v>398</v>
      </c>
      <c r="FZG32" s="53" t="s">
        <v>398</v>
      </c>
      <c r="FZH32" s="53" t="s">
        <v>398</v>
      </c>
      <c r="FZI32" s="53" t="s">
        <v>398</v>
      </c>
      <c r="FZJ32" s="53" t="s">
        <v>398</v>
      </c>
      <c r="FZK32" s="53" t="s">
        <v>398</v>
      </c>
      <c r="FZL32" s="53" t="s">
        <v>398</v>
      </c>
      <c r="FZM32" s="53" t="s">
        <v>398</v>
      </c>
      <c r="FZN32" s="53" t="s">
        <v>398</v>
      </c>
      <c r="FZO32" s="53" t="s">
        <v>398</v>
      </c>
      <c r="FZP32" s="53" t="s">
        <v>398</v>
      </c>
      <c r="FZQ32" s="53" t="s">
        <v>398</v>
      </c>
      <c r="FZR32" s="53" t="s">
        <v>398</v>
      </c>
      <c r="FZS32" s="53" t="s">
        <v>398</v>
      </c>
      <c r="FZT32" s="53" t="s">
        <v>398</v>
      </c>
      <c r="FZU32" s="53" t="s">
        <v>398</v>
      </c>
      <c r="FZV32" s="53" t="s">
        <v>398</v>
      </c>
      <c r="FZW32" s="53" t="s">
        <v>398</v>
      </c>
      <c r="FZX32" s="53" t="s">
        <v>398</v>
      </c>
      <c r="FZY32" s="53" t="s">
        <v>398</v>
      </c>
      <c r="FZZ32" s="53" t="s">
        <v>398</v>
      </c>
      <c r="GAA32" s="53" t="s">
        <v>398</v>
      </c>
      <c r="GAB32" s="53" t="s">
        <v>398</v>
      </c>
      <c r="GAC32" s="53" t="s">
        <v>398</v>
      </c>
      <c r="GAD32" s="53" t="s">
        <v>398</v>
      </c>
      <c r="GAE32" s="53" t="s">
        <v>398</v>
      </c>
      <c r="GAF32" s="53" t="s">
        <v>398</v>
      </c>
      <c r="GAG32" s="53" t="s">
        <v>398</v>
      </c>
      <c r="GAH32" s="53" t="s">
        <v>398</v>
      </c>
      <c r="GAI32" s="53" t="s">
        <v>398</v>
      </c>
      <c r="GAJ32" s="53" t="s">
        <v>398</v>
      </c>
      <c r="GAK32" s="53" t="s">
        <v>398</v>
      </c>
      <c r="GAL32" s="53" t="s">
        <v>398</v>
      </c>
      <c r="GAM32" s="53" t="s">
        <v>398</v>
      </c>
      <c r="GAN32" s="53" t="s">
        <v>398</v>
      </c>
      <c r="GAO32" s="53" t="s">
        <v>398</v>
      </c>
      <c r="GAP32" s="53" t="s">
        <v>398</v>
      </c>
      <c r="GAQ32" s="53" t="s">
        <v>398</v>
      </c>
      <c r="GAR32" s="53" t="s">
        <v>398</v>
      </c>
      <c r="GAS32" s="53" t="s">
        <v>398</v>
      </c>
      <c r="GAT32" s="53" t="s">
        <v>398</v>
      </c>
      <c r="GAU32" s="53" t="s">
        <v>398</v>
      </c>
      <c r="GAV32" s="53" t="s">
        <v>398</v>
      </c>
      <c r="GAW32" s="53" t="s">
        <v>398</v>
      </c>
      <c r="GAX32" s="53" t="s">
        <v>398</v>
      </c>
      <c r="GAY32" s="53" t="s">
        <v>398</v>
      </c>
      <c r="GAZ32" s="53" t="s">
        <v>398</v>
      </c>
      <c r="GBA32" s="53" t="s">
        <v>398</v>
      </c>
      <c r="GBB32" s="53" t="s">
        <v>398</v>
      </c>
      <c r="GBC32" s="53" t="s">
        <v>398</v>
      </c>
      <c r="GBD32" s="53" t="s">
        <v>398</v>
      </c>
      <c r="GBE32" s="53" t="s">
        <v>398</v>
      </c>
      <c r="GBF32" s="53" t="s">
        <v>398</v>
      </c>
      <c r="GBG32" s="53" t="s">
        <v>398</v>
      </c>
      <c r="GBH32" s="53" t="s">
        <v>398</v>
      </c>
      <c r="GBI32" s="53" t="s">
        <v>398</v>
      </c>
      <c r="GBJ32" s="53" t="s">
        <v>398</v>
      </c>
      <c r="GBK32" s="53" t="s">
        <v>398</v>
      </c>
      <c r="GBL32" s="53" t="s">
        <v>398</v>
      </c>
      <c r="GBM32" s="53" t="s">
        <v>398</v>
      </c>
      <c r="GBN32" s="53" t="s">
        <v>398</v>
      </c>
      <c r="GBO32" s="53" t="s">
        <v>398</v>
      </c>
      <c r="GBP32" s="53" t="s">
        <v>398</v>
      </c>
      <c r="GBQ32" s="53" t="s">
        <v>398</v>
      </c>
      <c r="GBR32" s="53" t="s">
        <v>398</v>
      </c>
      <c r="GBS32" s="53" t="s">
        <v>398</v>
      </c>
      <c r="GBT32" s="53" t="s">
        <v>398</v>
      </c>
      <c r="GBU32" s="53" t="s">
        <v>398</v>
      </c>
      <c r="GBV32" s="53" t="s">
        <v>398</v>
      </c>
      <c r="GBW32" s="53" t="s">
        <v>398</v>
      </c>
      <c r="GBX32" s="53" t="s">
        <v>398</v>
      </c>
      <c r="GBY32" s="53" t="s">
        <v>398</v>
      </c>
      <c r="GBZ32" s="53" t="s">
        <v>398</v>
      </c>
      <c r="GCA32" s="53" t="s">
        <v>398</v>
      </c>
      <c r="GCB32" s="53" t="s">
        <v>398</v>
      </c>
      <c r="GCC32" s="53" t="s">
        <v>398</v>
      </c>
      <c r="GCD32" s="53" t="s">
        <v>398</v>
      </c>
      <c r="GCE32" s="53" t="s">
        <v>398</v>
      </c>
      <c r="GCF32" s="53" t="s">
        <v>398</v>
      </c>
      <c r="GCG32" s="53" t="s">
        <v>398</v>
      </c>
      <c r="GCH32" s="53" t="s">
        <v>398</v>
      </c>
      <c r="GCI32" s="53" t="s">
        <v>398</v>
      </c>
      <c r="GCJ32" s="53" t="s">
        <v>398</v>
      </c>
      <c r="GCK32" s="53" t="s">
        <v>398</v>
      </c>
      <c r="GCL32" s="53" t="s">
        <v>398</v>
      </c>
      <c r="GCM32" s="53" t="s">
        <v>398</v>
      </c>
      <c r="GCN32" s="53" t="s">
        <v>398</v>
      </c>
      <c r="GCO32" s="53" t="s">
        <v>398</v>
      </c>
      <c r="GCP32" s="53" t="s">
        <v>398</v>
      </c>
      <c r="GCQ32" s="53" t="s">
        <v>398</v>
      </c>
      <c r="GCR32" s="53" t="s">
        <v>398</v>
      </c>
      <c r="GCS32" s="53" t="s">
        <v>398</v>
      </c>
      <c r="GCT32" s="53" t="s">
        <v>398</v>
      </c>
      <c r="GCU32" s="53" t="s">
        <v>398</v>
      </c>
      <c r="GCV32" s="53" t="s">
        <v>398</v>
      </c>
      <c r="GCW32" s="53" t="s">
        <v>398</v>
      </c>
      <c r="GCX32" s="53" t="s">
        <v>398</v>
      </c>
      <c r="GCY32" s="53" t="s">
        <v>398</v>
      </c>
      <c r="GCZ32" s="53" t="s">
        <v>398</v>
      </c>
      <c r="GDA32" s="53" t="s">
        <v>398</v>
      </c>
      <c r="GDB32" s="53" t="s">
        <v>398</v>
      </c>
      <c r="GDC32" s="53" t="s">
        <v>398</v>
      </c>
      <c r="GDD32" s="53" t="s">
        <v>398</v>
      </c>
      <c r="GDE32" s="53" t="s">
        <v>398</v>
      </c>
      <c r="GDF32" s="53" t="s">
        <v>398</v>
      </c>
      <c r="GDG32" s="53" t="s">
        <v>398</v>
      </c>
      <c r="GDH32" s="53" t="s">
        <v>398</v>
      </c>
      <c r="GDI32" s="53" t="s">
        <v>398</v>
      </c>
      <c r="GDJ32" s="53" t="s">
        <v>398</v>
      </c>
      <c r="GDK32" s="53" t="s">
        <v>398</v>
      </c>
      <c r="GDL32" s="53" t="s">
        <v>398</v>
      </c>
      <c r="GDM32" s="53" t="s">
        <v>398</v>
      </c>
      <c r="GDN32" s="53" t="s">
        <v>398</v>
      </c>
      <c r="GDO32" s="53" t="s">
        <v>398</v>
      </c>
      <c r="GDP32" s="53" t="s">
        <v>398</v>
      </c>
      <c r="GDQ32" s="53" t="s">
        <v>398</v>
      </c>
      <c r="GDR32" s="53" t="s">
        <v>398</v>
      </c>
      <c r="GDS32" s="53" t="s">
        <v>398</v>
      </c>
      <c r="GDT32" s="53" t="s">
        <v>398</v>
      </c>
      <c r="GDU32" s="53" t="s">
        <v>398</v>
      </c>
      <c r="GDV32" s="53" t="s">
        <v>398</v>
      </c>
      <c r="GDW32" s="53" t="s">
        <v>398</v>
      </c>
      <c r="GDX32" s="53" t="s">
        <v>398</v>
      </c>
      <c r="GDY32" s="53" t="s">
        <v>398</v>
      </c>
      <c r="GDZ32" s="53" t="s">
        <v>398</v>
      </c>
      <c r="GEA32" s="53" t="s">
        <v>398</v>
      </c>
      <c r="GEB32" s="53" t="s">
        <v>398</v>
      </c>
      <c r="GEC32" s="53" t="s">
        <v>398</v>
      </c>
      <c r="GED32" s="53" t="s">
        <v>398</v>
      </c>
      <c r="GEE32" s="53" t="s">
        <v>398</v>
      </c>
      <c r="GEF32" s="53" t="s">
        <v>398</v>
      </c>
      <c r="GEG32" s="53" t="s">
        <v>398</v>
      </c>
      <c r="GEH32" s="53" t="s">
        <v>398</v>
      </c>
      <c r="GEI32" s="53" t="s">
        <v>398</v>
      </c>
      <c r="GEJ32" s="53" t="s">
        <v>398</v>
      </c>
      <c r="GEK32" s="53" t="s">
        <v>398</v>
      </c>
      <c r="GEL32" s="53" t="s">
        <v>398</v>
      </c>
      <c r="GEM32" s="53" t="s">
        <v>398</v>
      </c>
      <c r="GEN32" s="53" t="s">
        <v>398</v>
      </c>
      <c r="GEO32" s="53" t="s">
        <v>398</v>
      </c>
      <c r="GEP32" s="53" t="s">
        <v>398</v>
      </c>
      <c r="GEQ32" s="53" t="s">
        <v>398</v>
      </c>
      <c r="GER32" s="53" t="s">
        <v>398</v>
      </c>
      <c r="GES32" s="53" t="s">
        <v>398</v>
      </c>
      <c r="GET32" s="53" t="s">
        <v>398</v>
      </c>
      <c r="GEU32" s="53" t="s">
        <v>398</v>
      </c>
      <c r="GEV32" s="53" t="s">
        <v>398</v>
      </c>
      <c r="GEW32" s="53" t="s">
        <v>398</v>
      </c>
      <c r="GEX32" s="53" t="s">
        <v>398</v>
      </c>
      <c r="GEY32" s="53" t="s">
        <v>398</v>
      </c>
      <c r="GEZ32" s="53" t="s">
        <v>398</v>
      </c>
      <c r="GFA32" s="53" t="s">
        <v>398</v>
      </c>
      <c r="GFB32" s="53" t="s">
        <v>398</v>
      </c>
      <c r="GFC32" s="53" t="s">
        <v>398</v>
      </c>
      <c r="GFD32" s="53" t="s">
        <v>398</v>
      </c>
      <c r="GFE32" s="53" t="s">
        <v>398</v>
      </c>
      <c r="GFF32" s="53" t="s">
        <v>398</v>
      </c>
      <c r="GFG32" s="53" t="s">
        <v>398</v>
      </c>
      <c r="GFH32" s="53" t="s">
        <v>398</v>
      </c>
      <c r="GFI32" s="53" t="s">
        <v>398</v>
      </c>
      <c r="GFJ32" s="53" t="s">
        <v>398</v>
      </c>
      <c r="GFK32" s="53" t="s">
        <v>398</v>
      </c>
      <c r="GFL32" s="53" t="s">
        <v>398</v>
      </c>
      <c r="GFM32" s="53" t="s">
        <v>398</v>
      </c>
      <c r="GFN32" s="53" t="s">
        <v>398</v>
      </c>
      <c r="GFO32" s="53" t="s">
        <v>398</v>
      </c>
      <c r="GFP32" s="53" t="s">
        <v>398</v>
      </c>
      <c r="GFQ32" s="53" t="s">
        <v>398</v>
      </c>
      <c r="GFR32" s="53" t="s">
        <v>398</v>
      </c>
      <c r="GFS32" s="53" t="s">
        <v>398</v>
      </c>
      <c r="GFT32" s="53" t="s">
        <v>398</v>
      </c>
      <c r="GFU32" s="53" t="s">
        <v>398</v>
      </c>
      <c r="GFV32" s="53" t="s">
        <v>398</v>
      </c>
      <c r="GFW32" s="53" t="s">
        <v>398</v>
      </c>
      <c r="GFX32" s="53" t="s">
        <v>398</v>
      </c>
      <c r="GFY32" s="53" t="s">
        <v>398</v>
      </c>
      <c r="GFZ32" s="53" t="s">
        <v>398</v>
      </c>
      <c r="GGA32" s="53" t="s">
        <v>398</v>
      </c>
      <c r="GGB32" s="53" t="s">
        <v>398</v>
      </c>
      <c r="GGC32" s="53" t="s">
        <v>398</v>
      </c>
      <c r="GGD32" s="53" t="s">
        <v>398</v>
      </c>
      <c r="GGE32" s="53" t="s">
        <v>398</v>
      </c>
      <c r="GGF32" s="53" t="s">
        <v>398</v>
      </c>
      <c r="GGG32" s="53" t="s">
        <v>398</v>
      </c>
      <c r="GGH32" s="53" t="s">
        <v>398</v>
      </c>
      <c r="GGI32" s="53" t="s">
        <v>398</v>
      </c>
      <c r="GGJ32" s="53" t="s">
        <v>398</v>
      </c>
      <c r="GGK32" s="53" t="s">
        <v>398</v>
      </c>
      <c r="GGL32" s="53" t="s">
        <v>398</v>
      </c>
      <c r="GGM32" s="53" t="s">
        <v>398</v>
      </c>
      <c r="GGN32" s="53" t="s">
        <v>398</v>
      </c>
      <c r="GGO32" s="53" t="s">
        <v>398</v>
      </c>
      <c r="GGP32" s="53" t="s">
        <v>398</v>
      </c>
      <c r="GGQ32" s="53" t="s">
        <v>398</v>
      </c>
      <c r="GGR32" s="53" t="s">
        <v>398</v>
      </c>
      <c r="GGS32" s="53" t="s">
        <v>398</v>
      </c>
      <c r="GGT32" s="53" t="s">
        <v>398</v>
      </c>
      <c r="GGU32" s="53" t="s">
        <v>398</v>
      </c>
      <c r="GGV32" s="53" t="s">
        <v>398</v>
      </c>
      <c r="GGW32" s="53" t="s">
        <v>398</v>
      </c>
      <c r="GGX32" s="53" t="s">
        <v>398</v>
      </c>
      <c r="GGY32" s="53" t="s">
        <v>398</v>
      </c>
      <c r="GGZ32" s="53" t="s">
        <v>398</v>
      </c>
      <c r="GHA32" s="53" t="s">
        <v>398</v>
      </c>
      <c r="GHB32" s="53" t="s">
        <v>398</v>
      </c>
      <c r="GHC32" s="53" t="s">
        <v>398</v>
      </c>
      <c r="GHD32" s="53" t="s">
        <v>398</v>
      </c>
      <c r="GHE32" s="53" t="s">
        <v>398</v>
      </c>
      <c r="GHF32" s="53" t="s">
        <v>398</v>
      </c>
      <c r="GHG32" s="53" t="s">
        <v>398</v>
      </c>
      <c r="GHH32" s="53" t="s">
        <v>398</v>
      </c>
      <c r="GHI32" s="53" t="s">
        <v>398</v>
      </c>
      <c r="GHJ32" s="53" t="s">
        <v>398</v>
      </c>
      <c r="GHK32" s="53" t="s">
        <v>398</v>
      </c>
      <c r="GHL32" s="53" t="s">
        <v>398</v>
      </c>
      <c r="GHM32" s="53" t="s">
        <v>398</v>
      </c>
      <c r="GHN32" s="53" t="s">
        <v>398</v>
      </c>
      <c r="GHO32" s="53" t="s">
        <v>398</v>
      </c>
      <c r="GHP32" s="53" t="s">
        <v>398</v>
      </c>
      <c r="GHQ32" s="53" t="s">
        <v>398</v>
      </c>
      <c r="GHR32" s="53" t="s">
        <v>398</v>
      </c>
      <c r="GHS32" s="53" t="s">
        <v>398</v>
      </c>
      <c r="GHT32" s="53" t="s">
        <v>398</v>
      </c>
      <c r="GHU32" s="53" t="s">
        <v>398</v>
      </c>
      <c r="GHV32" s="53" t="s">
        <v>398</v>
      </c>
      <c r="GHW32" s="53" t="s">
        <v>398</v>
      </c>
      <c r="GHX32" s="53" t="s">
        <v>398</v>
      </c>
      <c r="GHY32" s="53" t="s">
        <v>398</v>
      </c>
      <c r="GHZ32" s="53" t="s">
        <v>398</v>
      </c>
      <c r="GIA32" s="53" t="s">
        <v>398</v>
      </c>
      <c r="GIB32" s="53" t="s">
        <v>398</v>
      </c>
      <c r="GIC32" s="53" t="s">
        <v>398</v>
      </c>
      <c r="GID32" s="53" t="s">
        <v>398</v>
      </c>
      <c r="GIE32" s="53" t="s">
        <v>398</v>
      </c>
      <c r="GIF32" s="53" t="s">
        <v>398</v>
      </c>
      <c r="GIG32" s="53" t="s">
        <v>398</v>
      </c>
      <c r="GIH32" s="53" t="s">
        <v>398</v>
      </c>
      <c r="GII32" s="53" t="s">
        <v>398</v>
      </c>
      <c r="GIJ32" s="53" t="s">
        <v>398</v>
      </c>
      <c r="GIK32" s="53" t="s">
        <v>398</v>
      </c>
      <c r="GIL32" s="53" t="s">
        <v>398</v>
      </c>
      <c r="GIM32" s="53" t="s">
        <v>398</v>
      </c>
      <c r="GIN32" s="53" t="s">
        <v>398</v>
      </c>
      <c r="GIO32" s="53" t="s">
        <v>398</v>
      </c>
      <c r="GIP32" s="53" t="s">
        <v>398</v>
      </c>
      <c r="GIQ32" s="53" t="s">
        <v>398</v>
      </c>
      <c r="GIR32" s="53" t="s">
        <v>398</v>
      </c>
      <c r="GIS32" s="53" t="s">
        <v>398</v>
      </c>
      <c r="GIT32" s="53" t="s">
        <v>398</v>
      </c>
      <c r="GIU32" s="53" t="s">
        <v>398</v>
      </c>
      <c r="GIV32" s="53" t="s">
        <v>398</v>
      </c>
      <c r="GIW32" s="53" t="s">
        <v>398</v>
      </c>
      <c r="GIX32" s="53" t="s">
        <v>398</v>
      </c>
      <c r="GIY32" s="53" t="s">
        <v>398</v>
      </c>
      <c r="GIZ32" s="53" t="s">
        <v>398</v>
      </c>
      <c r="GJA32" s="53" t="s">
        <v>398</v>
      </c>
      <c r="GJB32" s="53" t="s">
        <v>398</v>
      </c>
      <c r="GJC32" s="53" t="s">
        <v>398</v>
      </c>
      <c r="GJD32" s="53" t="s">
        <v>398</v>
      </c>
      <c r="GJE32" s="53" t="s">
        <v>398</v>
      </c>
      <c r="GJF32" s="53" t="s">
        <v>398</v>
      </c>
      <c r="GJG32" s="53" t="s">
        <v>398</v>
      </c>
      <c r="GJH32" s="53" t="s">
        <v>398</v>
      </c>
      <c r="GJI32" s="53" t="s">
        <v>398</v>
      </c>
      <c r="GJJ32" s="53" t="s">
        <v>398</v>
      </c>
      <c r="GJK32" s="53" t="s">
        <v>398</v>
      </c>
      <c r="GJL32" s="53" t="s">
        <v>398</v>
      </c>
      <c r="GJM32" s="53" t="s">
        <v>398</v>
      </c>
      <c r="GJN32" s="53" t="s">
        <v>398</v>
      </c>
      <c r="GJO32" s="53" t="s">
        <v>398</v>
      </c>
      <c r="GJP32" s="53" t="s">
        <v>398</v>
      </c>
      <c r="GJQ32" s="53" t="s">
        <v>398</v>
      </c>
      <c r="GJR32" s="53" t="s">
        <v>398</v>
      </c>
      <c r="GJS32" s="53" t="s">
        <v>398</v>
      </c>
      <c r="GJT32" s="53" t="s">
        <v>398</v>
      </c>
      <c r="GJU32" s="53" t="s">
        <v>398</v>
      </c>
      <c r="GJV32" s="53" t="s">
        <v>398</v>
      </c>
      <c r="GJW32" s="53" t="s">
        <v>398</v>
      </c>
      <c r="GJX32" s="53" t="s">
        <v>398</v>
      </c>
      <c r="GJY32" s="53" t="s">
        <v>398</v>
      </c>
      <c r="GJZ32" s="53" t="s">
        <v>398</v>
      </c>
      <c r="GKA32" s="53" t="s">
        <v>398</v>
      </c>
      <c r="GKB32" s="53" t="s">
        <v>398</v>
      </c>
      <c r="GKC32" s="53" t="s">
        <v>398</v>
      </c>
      <c r="GKD32" s="53" t="s">
        <v>398</v>
      </c>
      <c r="GKE32" s="53" t="s">
        <v>398</v>
      </c>
      <c r="GKF32" s="53" t="s">
        <v>398</v>
      </c>
      <c r="GKG32" s="53" t="s">
        <v>398</v>
      </c>
      <c r="GKH32" s="53" t="s">
        <v>398</v>
      </c>
      <c r="GKI32" s="53" t="s">
        <v>398</v>
      </c>
      <c r="GKJ32" s="53" t="s">
        <v>398</v>
      </c>
      <c r="GKK32" s="53" t="s">
        <v>398</v>
      </c>
      <c r="GKL32" s="53" t="s">
        <v>398</v>
      </c>
      <c r="GKM32" s="53" t="s">
        <v>398</v>
      </c>
      <c r="GKN32" s="53" t="s">
        <v>398</v>
      </c>
      <c r="GKO32" s="53" t="s">
        <v>398</v>
      </c>
      <c r="GKP32" s="53" t="s">
        <v>398</v>
      </c>
      <c r="GKQ32" s="53" t="s">
        <v>398</v>
      </c>
      <c r="GKR32" s="53" t="s">
        <v>398</v>
      </c>
      <c r="GKS32" s="53" t="s">
        <v>398</v>
      </c>
      <c r="GKT32" s="53" t="s">
        <v>398</v>
      </c>
      <c r="GKU32" s="53" t="s">
        <v>398</v>
      </c>
      <c r="GKV32" s="53" t="s">
        <v>398</v>
      </c>
      <c r="GKW32" s="53" t="s">
        <v>398</v>
      </c>
      <c r="GKX32" s="53" t="s">
        <v>398</v>
      </c>
      <c r="GKY32" s="53" t="s">
        <v>398</v>
      </c>
      <c r="GKZ32" s="53" t="s">
        <v>398</v>
      </c>
      <c r="GLA32" s="53" t="s">
        <v>398</v>
      </c>
      <c r="GLB32" s="53" t="s">
        <v>398</v>
      </c>
      <c r="GLC32" s="53" t="s">
        <v>398</v>
      </c>
      <c r="GLD32" s="53" t="s">
        <v>398</v>
      </c>
      <c r="GLE32" s="53" t="s">
        <v>398</v>
      </c>
      <c r="GLF32" s="53" t="s">
        <v>398</v>
      </c>
      <c r="GLG32" s="53" t="s">
        <v>398</v>
      </c>
      <c r="GLH32" s="53" t="s">
        <v>398</v>
      </c>
      <c r="GLI32" s="53" t="s">
        <v>398</v>
      </c>
      <c r="GLJ32" s="53" t="s">
        <v>398</v>
      </c>
      <c r="GLK32" s="53" t="s">
        <v>398</v>
      </c>
      <c r="GLL32" s="53" t="s">
        <v>398</v>
      </c>
      <c r="GLM32" s="53" t="s">
        <v>398</v>
      </c>
      <c r="GLN32" s="53" t="s">
        <v>398</v>
      </c>
      <c r="GLO32" s="53" t="s">
        <v>398</v>
      </c>
      <c r="GLP32" s="53" t="s">
        <v>398</v>
      </c>
      <c r="GLQ32" s="53" t="s">
        <v>398</v>
      </c>
      <c r="GLR32" s="53" t="s">
        <v>398</v>
      </c>
      <c r="GLS32" s="53" t="s">
        <v>398</v>
      </c>
      <c r="GLT32" s="53" t="s">
        <v>398</v>
      </c>
      <c r="GLU32" s="53" t="s">
        <v>398</v>
      </c>
      <c r="GLV32" s="53" t="s">
        <v>398</v>
      </c>
      <c r="GLW32" s="53" t="s">
        <v>398</v>
      </c>
      <c r="GLX32" s="53" t="s">
        <v>398</v>
      </c>
      <c r="GLY32" s="53" t="s">
        <v>398</v>
      </c>
      <c r="GLZ32" s="53" t="s">
        <v>398</v>
      </c>
      <c r="GMA32" s="53" t="s">
        <v>398</v>
      </c>
      <c r="GMB32" s="53" t="s">
        <v>398</v>
      </c>
      <c r="GMC32" s="53" t="s">
        <v>398</v>
      </c>
      <c r="GMD32" s="53" t="s">
        <v>398</v>
      </c>
      <c r="GME32" s="53" t="s">
        <v>398</v>
      </c>
      <c r="GMF32" s="53" t="s">
        <v>398</v>
      </c>
      <c r="GMG32" s="53" t="s">
        <v>398</v>
      </c>
      <c r="GMH32" s="53" t="s">
        <v>398</v>
      </c>
      <c r="GMI32" s="53" t="s">
        <v>398</v>
      </c>
      <c r="GMJ32" s="53" t="s">
        <v>398</v>
      </c>
      <c r="GMK32" s="53" t="s">
        <v>398</v>
      </c>
      <c r="GML32" s="53" t="s">
        <v>398</v>
      </c>
      <c r="GMM32" s="53" t="s">
        <v>398</v>
      </c>
      <c r="GMN32" s="53" t="s">
        <v>398</v>
      </c>
      <c r="GMO32" s="53" t="s">
        <v>398</v>
      </c>
      <c r="GMP32" s="53" t="s">
        <v>398</v>
      </c>
      <c r="GMQ32" s="53" t="s">
        <v>398</v>
      </c>
      <c r="GMR32" s="53" t="s">
        <v>398</v>
      </c>
      <c r="GMS32" s="53" t="s">
        <v>398</v>
      </c>
      <c r="GMT32" s="53" t="s">
        <v>398</v>
      </c>
      <c r="GMU32" s="53" t="s">
        <v>398</v>
      </c>
      <c r="GMV32" s="53" t="s">
        <v>398</v>
      </c>
      <c r="GMW32" s="53" t="s">
        <v>398</v>
      </c>
      <c r="GMX32" s="53" t="s">
        <v>398</v>
      </c>
      <c r="GMY32" s="53" t="s">
        <v>398</v>
      </c>
      <c r="GMZ32" s="53" t="s">
        <v>398</v>
      </c>
      <c r="GNA32" s="53" t="s">
        <v>398</v>
      </c>
      <c r="GNB32" s="53" t="s">
        <v>398</v>
      </c>
      <c r="GNC32" s="53" t="s">
        <v>398</v>
      </c>
      <c r="GND32" s="53" t="s">
        <v>398</v>
      </c>
      <c r="GNE32" s="53" t="s">
        <v>398</v>
      </c>
      <c r="GNF32" s="53" t="s">
        <v>398</v>
      </c>
      <c r="GNG32" s="53" t="s">
        <v>398</v>
      </c>
      <c r="GNH32" s="53" t="s">
        <v>398</v>
      </c>
      <c r="GNI32" s="53" t="s">
        <v>398</v>
      </c>
      <c r="GNJ32" s="53" t="s">
        <v>398</v>
      </c>
      <c r="GNK32" s="53" t="s">
        <v>398</v>
      </c>
      <c r="GNL32" s="53" t="s">
        <v>398</v>
      </c>
      <c r="GNM32" s="53" t="s">
        <v>398</v>
      </c>
      <c r="GNN32" s="53" t="s">
        <v>398</v>
      </c>
      <c r="GNO32" s="53" t="s">
        <v>398</v>
      </c>
      <c r="GNP32" s="53" t="s">
        <v>398</v>
      </c>
      <c r="GNQ32" s="53" t="s">
        <v>398</v>
      </c>
      <c r="GNR32" s="53" t="s">
        <v>398</v>
      </c>
      <c r="GNS32" s="53" t="s">
        <v>398</v>
      </c>
      <c r="GNT32" s="53" t="s">
        <v>398</v>
      </c>
      <c r="GNU32" s="53" t="s">
        <v>398</v>
      </c>
      <c r="GNV32" s="53" t="s">
        <v>398</v>
      </c>
      <c r="GNW32" s="53" t="s">
        <v>398</v>
      </c>
      <c r="GNX32" s="53" t="s">
        <v>398</v>
      </c>
      <c r="GNY32" s="53" t="s">
        <v>398</v>
      </c>
      <c r="GNZ32" s="53" t="s">
        <v>398</v>
      </c>
      <c r="GOA32" s="53" t="s">
        <v>398</v>
      </c>
      <c r="GOB32" s="53" t="s">
        <v>398</v>
      </c>
      <c r="GOC32" s="53" t="s">
        <v>398</v>
      </c>
      <c r="GOD32" s="53" t="s">
        <v>398</v>
      </c>
      <c r="GOE32" s="53" t="s">
        <v>398</v>
      </c>
      <c r="GOF32" s="53" t="s">
        <v>398</v>
      </c>
      <c r="GOG32" s="53" t="s">
        <v>398</v>
      </c>
      <c r="GOH32" s="53" t="s">
        <v>398</v>
      </c>
      <c r="GOI32" s="53" t="s">
        <v>398</v>
      </c>
      <c r="GOJ32" s="53" t="s">
        <v>398</v>
      </c>
      <c r="GOK32" s="53" t="s">
        <v>398</v>
      </c>
      <c r="GOL32" s="53" t="s">
        <v>398</v>
      </c>
      <c r="GOM32" s="53" t="s">
        <v>398</v>
      </c>
      <c r="GON32" s="53" t="s">
        <v>398</v>
      </c>
      <c r="GOO32" s="53" t="s">
        <v>398</v>
      </c>
      <c r="GOP32" s="53" t="s">
        <v>398</v>
      </c>
      <c r="GOQ32" s="53" t="s">
        <v>398</v>
      </c>
      <c r="GOR32" s="53" t="s">
        <v>398</v>
      </c>
      <c r="GOS32" s="53" t="s">
        <v>398</v>
      </c>
      <c r="GOT32" s="53" t="s">
        <v>398</v>
      </c>
      <c r="GOU32" s="53" t="s">
        <v>398</v>
      </c>
      <c r="GOV32" s="53" t="s">
        <v>398</v>
      </c>
      <c r="GOW32" s="53" t="s">
        <v>398</v>
      </c>
      <c r="GOX32" s="53" t="s">
        <v>398</v>
      </c>
      <c r="GOY32" s="53" t="s">
        <v>398</v>
      </c>
      <c r="GOZ32" s="53" t="s">
        <v>398</v>
      </c>
      <c r="GPA32" s="53" t="s">
        <v>398</v>
      </c>
      <c r="GPB32" s="53" t="s">
        <v>398</v>
      </c>
      <c r="GPC32" s="53" t="s">
        <v>398</v>
      </c>
      <c r="GPD32" s="53" t="s">
        <v>398</v>
      </c>
      <c r="GPE32" s="53" t="s">
        <v>398</v>
      </c>
      <c r="GPF32" s="53" t="s">
        <v>398</v>
      </c>
      <c r="GPG32" s="53" t="s">
        <v>398</v>
      </c>
      <c r="GPH32" s="53" t="s">
        <v>398</v>
      </c>
      <c r="GPI32" s="53" t="s">
        <v>398</v>
      </c>
      <c r="GPJ32" s="53" t="s">
        <v>398</v>
      </c>
      <c r="GPK32" s="53" t="s">
        <v>398</v>
      </c>
      <c r="GPL32" s="53" t="s">
        <v>398</v>
      </c>
      <c r="GPM32" s="53" t="s">
        <v>398</v>
      </c>
      <c r="GPN32" s="53" t="s">
        <v>398</v>
      </c>
      <c r="GPO32" s="53" t="s">
        <v>398</v>
      </c>
      <c r="GPP32" s="53" t="s">
        <v>398</v>
      </c>
      <c r="GPQ32" s="53" t="s">
        <v>398</v>
      </c>
      <c r="GPR32" s="53" t="s">
        <v>398</v>
      </c>
      <c r="GPS32" s="53" t="s">
        <v>398</v>
      </c>
      <c r="GPT32" s="53" t="s">
        <v>398</v>
      </c>
      <c r="GPU32" s="53" t="s">
        <v>398</v>
      </c>
      <c r="GPV32" s="53" t="s">
        <v>398</v>
      </c>
      <c r="GPW32" s="53" t="s">
        <v>398</v>
      </c>
      <c r="GPX32" s="53" t="s">
        <v>398</v>
      </c>
      <c r="GPY32" s="53" t="s">
        <v>398</v>
      </c>
      <c r="GPZ32" s="53" t="s">
        <v>398</v>
      </c>
      <c r="GQA32" s="53" t="s">
        <v>398</v>
      </c>
      <c r="GQB32" s="53" t="s">
        <v>398</v>
      </c>
      <c r="GQC32" s="53" t="s">
        <v>398</v>
      </c>
      <c r="GQD32" s="53" t="s">
        <v>398</v>
      </c>
      <c r="GQE32" s="53" t="s">
        <v>398</v>
      </c>
      <c r="GQF32" s="53" t="s">
        <v>398</v>
      </c>
      <c r="GQG32" s="53" t="s">
        <v>398</v>
      </c>
      <c r="GQH32" s="53" t="s">
        <v>398</v>
      </c>
      <c r="GQI32" s="53" t="s">
        <v>398</v>
      </c>
      <c r="GQJ32" s="53" t="s">
        <v>398</v>
      </c>
      <c r="GQK32" s="53" t="s">
        <v>398</v>
      </c>
      <c r="GQL32" s="53" t="s">
        <v>398</v>
      </c>
      <c r="GQM32" s="53" t="s">
        <v>398</v>
      </c>
      <c r="GQN32" s="53" t="s">
        <v>398</v>
      </c>
      <c r="GQO32" s="53" t="s">
        <v>398</v>
      </c>
      <c r="GQP32" s="53" t="s">
        <v>398</v>
      </c>
      <c r="GQQ32" s="53" t="s">
        <v>398</v>
      </c>
      <c r="GQR32" s="53" t="s">
        <v>398</v>
      </c>
      <c r="GQS32" s="53" t="s">
        <v>398</v>
      </c>
      <c r="GQT32" s="53" t="s">
        <v>398</v>
      </c>
      <c r="GQU32" s="53" t="s">
        <v>398</v>
      </c>
      <c r="GQV32" s="53" t="s">
        <v>398</v>
      </c>
      <c r="GQW32" s="53" t="s">
        <v>398</v>
      </c>
      <c r="GQX32" s="53" t="s">
        <v>398</v>
      </c>
      <c r="GQY32" s="53" t="s">
        <v>398</v>
      </c>
      <c r="GQZ32" s="53" t="s">
        <v>398</v>
      </c>
      <c r="GRA32" s="53" t="s">
        <v>398</v>
      </c>
      <c r="GRB32" s="53" t="s">
        <v>398</v>
      </c>
      <c r="GRC32" s="53" t="s">
        <v>398</v>
      </c>
      <c r="GRD32" s="53" t="s">
        <v>398</v>
      </c>
      <c r="GRE32" s="53" t="s">
        <v>398</v>
      </c>
      <c r="GRF32" s="53" t="s">
        <v>398</v>
      </c>
      <c r="GRG32" s="53" t="s">
        <v>398</v>
      </c>
      <c r="GRH32" s="53" t="s">
        <v>398</v>
      </c>
      <c r="GRI32" s="53" t="s">
        <v>398</v>
      </c>
      <c r="GRJ32" s="53" t="s">
        <v>398</v>
      </c>
      <c r="GRK32" s="53" t="s">
        <v>398</v>
      </c>
      <c r="GRL32" s="53" t="s">
        <v>398</v>
      </c>
      <c r="GRM32" s="53" t="s">
        <v>398</v>
      </c>
      <c r="GRN32" s="53" t="s">
        <v>398</v>
      </c>
      <c r="GRO32" s="53" t="s">
        <v>398</v>
      </c>
      <c r="GRP32" s="53" t="s">
        <v>398</v>
      </c>
      <c r="GRQ32" s="53" t="s">
        <v>398</v>
      </c>
      <c r="GRR32" s="53" t="s">
        <v>398</v>
      </c>
      <c r="GRS32" s="53" t="s">
        <v>398</v>
      </c>
      <c r="GRT32" s="53" t="s">
        <v>398</v>
      </c>
      <c r="GRU32" s="53" t="s">
        <v>398</v>
      </c>
      <c r="GRV32" s="53" t="s">
        <v>398</v>
      </c>
      <c r="GRW32" s="53" t="s">
        <v>398</v>
      </c>
      <c r="GRX32" s="53" t="s">
        <v>398</v>
      </c>
      <c r="GRY32" s="53" t="s">
        <v>398</v>
      </c>
      <c r="GRZ32" s="53" t="s">
        <v>398</v>
      </c>
      <c r="GSA32" s="53" t="s">
        <v>398</v>
      </c>
      <c r="GSB32" s="53" t="s">
        <v>398</v>
      </c>
      <c r="GSC32" s="53" t="s">
        <v>398</v>
      </c>
      <c r="GSD32" s="53" t="s">
        <v>398</v>
      </c>
      <c r="GSE32" s="53" t="s">
        <v>398</v>
      </c>
      <c r="GSF32" s="53" t="s">
        <v>398</v>
      </c>
      <c r="GSG32" s="53" t="s">
        <v>398</v>
      </c>
      <c r="GSH32" s="53" t="s">
        <v>398</v>
      </c>
      <c r="GSI32" s="53" t="s">
        <v>398</v>
      </c>
      <c r="GSJ32" s="53" t="s">
        <v>398</v>
      </c>
      <c r="GSK32" s="53" t="s">
        <v>398</v>
      </c>
      <c r="GSL32" s="53" t="s">
        <v>398</v>
      </c>
      <c r="GSM32" s="53" t="s">
        <v>398</v>
      </c>
      <c r="GSN32" s="53" t="s">
        <v>398</v>
      </c>
      <c r="GSO32" s="53" t="s">
        <v>398</v>
      </c>
      <c r="GSP32" s="53" t="s">
        <v>398</v>
      </c>
      <c r="GSQ32" s="53" t="s">
        <v>398</v>
      </c>
      <c r="GSR32" s="53" t="s">
        <v>398</v>
      </c>
      <c r="GSS32" s="53" t="s">
        <v>398</v>
      </c>
      <c r="GST32" s="53" t="s">
        <v>398</v>
      </c>
      <c r="GSU32" s="53" t="s">
        <v>398</v>
      </c>
      <c r="GSV32" s="53" t="s">
        <v>398</v>
      </c>
      <c r="GSW32" s="53" t="s">
        <v>398</v>
      </c>
      <c r="GSX32" s="53" t="s">
        <v>398</v>
      </c>
      <c r="GSY32" s="53" t="s">
        <v>398</v>
      </c>
      <c r="GSZ32" s="53" t="s">
        <v>398</v>
      </c>
      <c r="GTA32" s="53" t="s">
        <v>398</v>
      </c>
      <c r="GTB32" s="53" t="s">
        <v>398</v>
      </c>
      <c r="GTC32" s="53" t="s">
        <v>398</v>
      </c>
      <c r="GTD32" s="53" t="s">
        <v>398</v>
      </c>
      <c r="GTE32" s="53" t="s">
        <v>398</v>
      </c>
      <c r="GTF32" s="53" t="s">
        <v>398</v>
      </c>
      <c r="GTG32" s="53" t="s">
        <v>398</v>
      </c>
      <c r="GTH32" s="53" t="s">
        <v>398</v>
      </c>
      <c r="GTI32" s="53" t="s">
        <v>398</v>
      </c>
      <c r="GTJ32" s="53" t="s">
        <v>398</v>
      </c>
      <c r="GTK32" s="53" t="s">
        <v>398</v>
      </c>
      <c r="GTL32" s="53" t="s">
        <v>398</v>
      </c>
      <c r="GTM32" s="53" t="s">
        <v>398</v>
      </c>
      <c r="GTN32" s="53" t="s">
        <v>398</v>
      </c>
      <c r="GTO32" s="53" t="s">
        <v>398</v>
      </c>
      <c r="GTP32" s="53" t="s">
        <v>398</v>
      </c>
      <c r="GTQ32" s="53" t="s">
        <v>398</v>
      </c>
      <c r="GTR32" s="53" t="s">
        <v>398</v>
      </c>
      <c r="GTS32" s="53" t="s">
        <v>398</v>
      </c>
      <c r="GTT32" s="53" t="s">
        <v>398</v>
      </c>
      <c r="GTU32" s="53" t="s">
        <v>398</v>
      </c>
      <c r="GTV32" s="53" t="s">
        <v>398</v>
      </c>
      <c r="GTW32" s="53" t="s">
        <v>398</v>
      </c>
      <c r="GTX32" s="53" t="s">
        <v>398</v>
      </c>
      <c r="GTY32" s="53" t="s">
        <v>398</v>
      </c>
      <c r="GTZ32" s="53" t="s">
        <v>398</v>
      </c>
      <c r="GUA32" s="53" t="s">
        <v>398</v>
      </c>
      <c r="GUB32" s="53" t="s">
        <v>398</v>
      </c>
      <c r="GUC32" s="53" t="s">
        <v>398</v>
      </c>
      <c r="GUD32" s="53" t="s">
        <v>398</v>
      </c>
      <c r="GUE32" s="53" t="s">
        <v>398</v>
      </c>
      <c r="GUF32" s="53" t="s">
        <v>398</v>
      </c>
      <c r="GUG32" s="53" t="s">
        <v>398</v>
      </c>
      <c r="GUH32" s="53" t="s">
        <v>398</v>
      </c>
      <c r="GUI32" s="53" t="s">
        <v>398</v>
      </c>
      <c r="GUJ32" s="53" t="s">
        <v>398</v>
      </c>
      <c r="GUK32" s="53" t="s">
        <v>398</v>
      </c>
      <c r="GUL32" s="53" t="s">
        <v>398</v>
      </c>
      <c r="GUM32" s="53" t="s">
        <v>398</v>
      </c>
      <c r="GUN32" s="53" t="s">
        <v>398</v>
      </c>
      <c r="GUO32" s="53" t="s">
        <v>398</v>
      </c>
      <c r="GUP32" s="53" t="s">
        <v>398</v>
      </c>
      <c r="GUQ32" s="53" t="s">
        <v>398</v>
      </c>
      <c r="GUR32" s="53" t="s">
        <v>398</v>
      </c>
      <c r="GUS32" s="53" t="s">
        <v>398</v>
      </c>
      <c r="GUT32" s="53" t="s">
        <v>398</v>
      </c>
      <c r="GUU32" s="53" t="s">
        <v>398</v>
      </c>
      <c r="GUV32" s="53" t="s">
        <v>398</v>
      </c>
      <c r="GUW32" s="53" t="s">
        <v>398</v>
      </c>
      <c r="GUX32" s="53" t="s">
        <v>398</v>
      </c>
      <c r="GUY32" s="53" t="s">
        <v>398</v>
      </c>
      <c r="GUZ32" s="53" t="s">
        <v>398</v>
      </c>
      <c r="GVA32" s="53" t="s">
        <v>398</v>
      </c>
      <c r="GVB32" s="53" t="s">
        <v>398</v>
      </c>
      <c r="GVC32" s="53" t="s">
        <v>398</v>
      </c>
      <c r="GVD32" s="53" t="s">
        <v>398</v>
      </c>
      <c r="GVE32" s="53" t="s">
        <v>398</v>
      </c>
      <c r="GVF32" s="53" t="s">
        <v>398</v>
      </c>
      <c r="GVG32" s="53" t="s">
        <v>398</v>
      </c>
      <c r="GVH32" s="53" t="s">
        <v>398</v>
      </c>
      <c r="GVI32" s="53" t="s">
        <v>398</v>
      </c>
      <c r="GVJ32" s="53" t="s">
        <v>398</v>
      </c>
      <c r="GVK32" s="53" t="s">
        <v>398</v>
      </c>
      <c r="GVL32" s="53" t="s">
        <v>398</v>
      </c>
      <c r="GVM32" s="53" t="s">
        <v>398</v>
      </c>
      <c r="GVN32" s="53" t="s">
        <v>398</v>
      </c>
      <c r="GVO32" s="53" t="s">
        <v>398</v>
      </c>
      <c r="GVP32" s="53" t="s">
        <v>398</v>
      </c>
      <c r="GVQ32" s="53" t="s">
        <v>398</v>
      </c>
      <c r="GVR32" s="53" t="s">
        <v>398</v>
      </c>
      <c r="GVS32" s="53" t="s">
        <v>398</v>
      </c>
      <c r="GVT32" s="53" t="s">
        <v>398</v>
      </c>
      <c r="GVU32" s="53" t="s">
        <v>398</v>
      </c>
      <c r="GVV32" s="53" t="s">
        <v>398</v>
      </c>
      <c r="GVW32" s="53" t="s">
        <v>398</v>
      </c>
      <c r="GVX32" s="53" t="s">
        <v>398</v>
      </c>
      <c r="GVY32" s="53" t="s">
        <v>398</v>
      </c>
      <c r="GVZ32" s="53" t="s">
        <v>398</v>
      </c>
      <c r="GWA32" s="53" t="s">
        <v>398</v>
      </c>
      <c r="GWB32" s="53" t="s">
        <v>398</v>
      </c>
      <c r="GWC32" s="53" t="s">
        <v>398</v>
      </c>
      <c r="GWD32" s="53" t="s">
        <v>398</v>
      </c>
      <c r="GWE32" s="53" t="s">
        <v>398</v>
      </c>
      <c r="GWF32" s="53" t="s">
        <v>398</v>
      </c>
      <c r="GWG32" s="53" t="s">
        <v>398</v>
      </c>
      <c r="GWH32" s="53" t="s">
        <v>398</v>
      </c>
      <c r="GWI32" s="53" t="s">
        <v>398</v>
      </c>
      <c r="GWJ32" s="53" t="s">
        <v>398</v>
      </c>
      <c r="GWK32" s="53" t="s">
        <v>398</v>
      </c>
      <c r="GWL32" s="53" t="s">
        <v>398</v>
      </c>
      <c r="GWM32" s="53" t="s">
        <v>398</v>
      </c>
      <c r="GWN32" s="53" t="s">
        <v>398</v>
      </c>
      <c r="GWO32" s="53" t="s">
        <v>398</v>
      </c>
      <c r="GWP32" s="53" t="s">
        <v>398</v>
      </c>
      <c r="GWQ32" s="53" t="s">
        <v>398</v>
      </c>
      <c r="GWR32" s="53" t="s">
        <v>398</v>
      </c>
      <c r="GWS32" s="53" t="s">
        <v>398</v>
      </c>
      <c r="GWT32" s="53" t="s">
        <v>398</v>
      </c>
      <c r="GWU32" s="53" t="s">
        <v>398</v>
      </c>
      <c r="GWV32" s="53" t="s">
        <v>398</v>
      </c>
      <c r="GWW32" s="53" t="s">
        <v>398</v>
      </c>
      <c r="GWX32" s="53" t="s">
        <v>398</v>
      </c>
      <c r="GWY32" s="53" t="s">
        <v>398</v>
      </c>
      <c r="GWZ32" s="53" t="s">
        <v>398</v>
      </c>
      <c r="GXA32" s="53" t="s">
        <v>398</v>
      </c>
      <c r="GXB32" s="53" t="s">
        <v>398</v>
      </c>
      <c r="GXC32" s="53" t="s">
        <v>398</v>
      </c>
      <c r="GXD32" s="53" t="s">
        <v>398</v>
      </c>
      <c r="GXE32" s="53" t="s">
        <v>398</v>
      </c>
      <c r="GXF32" s="53" t="s">
        <v>398</v>
      </c>
      <c r="GXG32" s="53" t="s">
        <v>398</v>
      </c>
      <c r="GXH32" s="53" t="s">
        <v>398</v>
      </c>
      <c r="GXI32" s="53" t="s">
        <v>398</v>
      </c>
      <c r="GXJ32" s="53" t="s">
        <v>398</v>
      </c>
      <c r="GXK32" s="53" t="s">
        <v>398</v>
      </c>
      <c r="GXL32" s="53" t="s">
        <v>398</v>
      </c>
      <c r="GXM32" s="53" t="s">
        <v>398</v>
      </c>
      <c r="GXN32" s="53" t="s">
        <v>398</v>
      </c>
      <c r="GXO32" s="53" t="s">
        <v>398</v>
      </c>
      <c r="GXP32" s="53" t="s">
        <v>398</v>
      </c>
      <c r="GXQ32" s="53" t="s">
        <v>398</v>
      </c>
      <c r="GXR32" s="53" t="s">
        <v>398</v>
      </c>
      <c r="GXS32" s="53" t="s">
        <v>398</v>
      </c>
      <c r="GXT32" s="53" t="s">
        <v>398</v>
      </c>
      <c r="GXU32" s="53" t="s">
        <v>398</v>
      </c>
      <c r="GXV32" s="53" t="s">
        <v>398</v>
      </c>
      <c r="GXW32" s="53" t="s">
        <v>398</v>
      </c>
      <c r="GXX32" s="53" t="s">
        <v>398</v>
      </c>
      <c r="GXY32" s="53" t="s">
        <v>398</v>
      </c>
      <c r="GXZ32" s="53" t="s">
        <v>398</v>
      </c>
      <c r="GYA32" s="53" t="s">
        <v>398</v>
      </c>
      <c r="GYB32" s="53" t="s">
        <v>398</v>
      </c>
      <c r="GYC32" s="53" t="s">
        <v>398</v>
      </c>
      <c r="GYD32" s="53" t="s">
        <v>398</v>
      </c>
      <c r="GYE32" s="53" t="s">
        <v>398</v>
      </c>
      <c r="GYF32" s="53" t="s">
        <v>398</v>
      </c>
      <c r="GYG32" s="53" t="s">
        <v>398</v>
      </c>
      <c r="GYH32" s="53" t="s">
        <v>398</v>
      </c>
      <c r="GYI32" s="53" t="s">
        <v>398</v>
      </c>
      <c r="GYJ32" s="53" t="s">
        <v>398</v>
      </c>
      <c r="GYK32" s="53" t="s">
        <v>398</v>
      </c>
      <c r="GYL32" s="53" t="s">
        <v>398</v>
      </c>
      <c r="GYM32" s="53" t="s">
        <v>398</v>
      </c>
      <c r="GYN32" s="53" t="s">
        <v>398</v>
      </c>
      <c r="GYO32" s="53" t="s">
        <v>398</v>
      </c>
      <c r="GYP32" s="53" t="s">
        <v>398</v>
      </c>
      <c r="GYQ32" s="53" t="s">
        <v>398</v>
      </c>
      <c r="GYR32" s="53" t="s">
        <v>398</v>
      </c>
      <c r="GYS32" s="53" t="s">
        <v>398</v>
      </c>
      <c r="GYT32" s="53" t="s">
        <v>398</v>
      </c>
      <c r="GYU32" s="53" t="s">
        <v>398</v>
      </c>
      <c r="GYV32" s="53" t="s">
        <v>398</v>
      </c>
      <c r="GYW32" s="53" t="s">
        <v>398</v>
      </c>
      <c r="GYX32" s="53" t="s">
        <v>398</v>
      </c>
      <c r="GYY32" s="53" t="s">
        <v>398</v>
      </c>
      <c r="GYZ32" s="53" t="s">
        <v>398</v>
      </c>
      <c r="GZA32" s="53" t="s">
        <v>398</v>
      </c>
      <c r="GZB32" s="53" t="s">
        <v>398</v>
      </c>
      <c r="GZC32" s="53" t="s">
        <v>398</v>
      </c>
      <c r="GZD32" s="53" t="s">
        <v>398</v>
      </c>
      <c r="GZE32" s="53" t="s">
        <v>398</v>
      </c>
      <c r="GZF32" s="53" t="s">
        <v>398</v>
      </c>
      <c r="GZG32" s="53" t="s">
        <v>398</v>
      </c>
      <c r="GZH32" s="53" t="s">
        <v>398</v>
      </c>
      <c r="GZI32" s="53" t="s">
        <v>398</v>
      </c>
      <c r="GZJ32" s="53" t="s">
        <v>398</v>
      </c>
      <c r="GZK32" s="53" t="s">
        <v>398</v>
      </c>
      <c r="GZL32" s="53" t="s">
        <v>398</v>
      </c>
      <c r="GZM32" s="53" t="s">
        <v>398</v>
      </c>
      <c r="GZN32" s="53" t="s">
        <v>398</v>
      </c>
      <c r="GZO32" s="53" t="s">
        <v>398</v>
      </c>
      <c r="GZP32" s="53" t="s">
        <v>398</v>
      </c>
      <c r="GZQ32" s="53" t="s">
        <v>398</v>
      </c>
      <c r="GZR32" s="53" t="s">
        <v>398</v>
      </c>
      <c r="GZS32" s="53" t="s">
        <v>398</v>
      </c>
      <c r="GZT32" s="53" t="s">
        <v>398</v>
      </c>
      <c r="GZU32" s="53" t="s">
        <v>398</v>
      </c>
      <c r="GZV32" s="53" t="s">
        <v>398</v>
      </c>
      <c r="GZW32" s="53" t="s">
        <v>398</v>
      </c>
      <c r="GZX32" s="53" t="s">
        <v>398</v>
      </c>
      <c r="GZY32" s="53" t="s">
        <v>398</v>
      </c>
      <c r="GZZ32" s="53" t="s">
        <v>398</v>
      </c>
      <c r="HAA32" s="53" t="s">
        <v>398</v>
      </c>
      <c r="HAB32" s="53" t="s">
        <v>398</v>
      </c>
      <c r="HAC32" s="53" t="s">
        <v>398</v>
      </c>
      <c r="HAD32" s="53" t="s">
        <v>398</v>
      </c>
      <c r="HAE32" s="53" t="s">
        <v>398</v>
      </c>
      <c r="HAF32" s="53" t="s">
        <v>398</v>
      </c>
      <c r="HAG32" s="53" t="s">
        <v>398</v>
      </c>
      <c r="HAH32" s="53" t="s">
        <v>398</v>
      </c>
      <c r="HAI32" s="53" t="s">
        <v>398</v>
      </c>
      <c r="HAJ32" s="53" t="s">
        <v>398</v>
      </c>
      <c r="HAK32" s="53" t="s">
        <v>398</v>
      </c>
      <c r="HAL32" s="53" t="s">
        <v>398</v>
      </c>
      <c r="HAM32" s="53" t="s">
        <v>398</v>
      </c>
      <c r="HAN32" s="53" t="s">
        <v>398</v>
      </c>
      <c r="HAO32" s="53" t="s">
        <v>398</v>
      </c>
      <c r="HAP32" s="53" t="s">
        <v>398</v>
      </c>
      <c r="HAQ32" s="53" t="s">
        <v>398</v>
      </c>
      <c r="HAR32" s="53" t="s">
        <v>398</v>
      </c>
      <c r="HAS32" s="53" t="s">
        <v>398</v>
      </c>
      <c r="HAT32" s="53" t="s">
        <v>398</v>
      </c>
      <c r="HAU32" s="53" t="s">
        <v>398</v>
      </c>
      <c r="HAV32" s="53" t="s">
        <v>398</v>
      </c>
      <c r="HAW32" s="53" t="s">
        <v>398</v>
      </c>
      <c r="HAX32" s="53" t="s">
        <v>398</v>
      </c>
      <c r="HAY32" s="53" t="s">
        <v>398</v>
      </c>
      <c r="HAZ32" s="53" t="s">
        <v>398</v>
      </c>
      <c r="HBA32" s="53" t="s">
        <v>398</v>
      </c>
      <c r="HBB32" s="53" t="s">
        <v>398</v>
      </c>
      <c r="HBC32" s="53" t="s">
        <v>398</v>
      </c>
      <c r="HBD32" s="53" t="s">
        <v>398</v>
      </c>
      <c r="HBE32" s="53" t="s">
        <v>398</v>
      </c>
      <c r="HBF32" s="53" t="s">
        <v>398</v>
      </c>
      <c r="HBG32" s="53" t="s">
        <v>398</v>
      </c>
      <c r="HBH32" s="53" t="s">
        <v>398</v>
      </c>
      <c r="HBI32" s="53" t="s">
        <v>398</v>
      </c>
      <c r="HBJ32" s="53" t="s">
        <v>398</v>
      </c>
      <c r="HBK32" s="53" t="s">
        <v>398</v>
      </c>
      <c r="HBL32" s="53" t="s">
        <v>398</v>
      </c>
      <c r="HBM32" s="53" t="s">
        <v>398</v>
      </c>
      <c r="HBN32" s="53" t="s">
        <v>398</v>
      </c>
      <c r="HBO32" s="53" t="s">
        <v>398</v>
      </c>
      <c r="HBP32" s="53" t="s">
        <v>398</v>
      </c>
      <c r="HBQ32" s="53" t="s">
        <v>398</v>
      </c>
      <c r="HBR32" s="53" t="s">
        <v>398</v>
      </c>
      <c r="HBS32" s="53" t="s">
        <v>398</v>
      </c>
      <c r="HBT32" s="53" t="s">
        <v>398</v>
      </c>
      <c r="HBU32" s="53" t="s">
        <v>398</v>
      </c>
      <c r="HBV32" s="53" t="s">
        <v>398</v>
      </c>
      <c r="HBW32" s="53" t="s">
        <v>398</v>
      </c>
      <c r="HBX32" s="53" t="s">
        <v>398</v>
      </c>
      <c r="HBY32" s="53" t="s">
        <v>398</v>
      </c>
      <c r="HBZ32" s="53" t="s">
        <v>398</v>
      </c>
      <c r="HCA32" s="53" t="s">
        <v>398</v>
      </c>
      <c r="HCB32" s="53" t="s">
        <v>398</v>
      </c>
      <c r="HCC32" s="53" t="s">
        <v>398</v>
      </c>
      <c r="HCD32" s="53" t="s">
        <v>398</v>
      </c>
      <c r="HCE32" s="53" t="s">
        <v>398</v>
      </c>
      <c r="HCF32" s="53" t="s">
        <v>398</v>
      </c>
      <c r="HCG32" s="53" t="s">
        <v>398</v>
      </c>
      <c r="HCH32" s="53" t="s">
        <v>398</v>
      </c>
      <c r="HCI32" s="53" t="s">
        <v>398</v>
      </c>
      <c r="HCJ32" s="53" t="s">
        <v>398</v>
      </c>
      <c r="HCK32" s="53" t="s">
        <v>398</v>
      </c>
      <c r="HCL32" s="53" t="s">
        <v>398</v>
      </c>
      <c r="HCM32" s="53" t="s">
        <v>398</v>
      </c>
      <c r="HCN32" s="53" t="s">
        <v>398</v>
      </c>
      <c r="HCO32" s="53" t="s">
        <v>398</v>
      </c>
      <c r="HCP32" s="53" t="s">
        <v>398</v>
      </c>
      <c r="HCQ32" s="53" t="s">
        <v>398</v>
      </c>
      <c r="HCR32" s="53" t="s">
        <v>398</v>
      </c>
      <c r="HCS32" s="53" t="s">
        <v>398</v>
      </c>
      <c r="HCT32" s="53" t="s">
        <v>398</v>
      </c>
      <c r="HCU32" s="53" t="s">
        <v>398</v>
      </c>
      <c r="HCV32" s="53" t="s">
        <v>398</v>
      </c>
      <c r="HCW32" s="53" t="s">
        <v>398</v>
      </c>
      <c r="HCX32" s="53" t="s">
        <v>398</v>
      </c>
      <c r="HCY32" s="53" t="s">
        <v>398</v>
      </c>
      <c r="HCZ32" s="53" t="s">
        <v>398</v>
      </c>
      <c r="HDA32" s="53" t="s">
        <v>398</v>
      </c>
      <c r="HDB32" s="53" t="s">
        <v>398</v>
      </c>
      <c r="HDC32" s="53" t="s">
        <v>398</v>
      </c>
      <c r="HDD32" s="53" t="s">
        <v>398</v>
      </c>
      <c r="HDE32" s="53" t="s">
        <v>398</v>
      </c>
      <c r="HDF32" s="53" t="s">
        <v>398</v>
      </c>
      <c r="HDG32" s="53" t="s">
        <v>398</v>
      </c>
      <c r="HDH32" s="53" t="s">
        <v>398</v>
      </c>
      <c r="HDI32" s="53" t="s">
        <v>398</v>
      </c>
      <c r="HDJ32" s="53" t="s">
        <v>398</v>
      </c>
      <c r="HDK32" s="53" t="s">
        <v>398</v>
      </c>
      <c r="HDL32" s="53" t="s">
        <v>398</v>
      </c>
      <c r="HDM32" s="53" t="s">
        <v>398</v>
      </c>
      <c r="HDN32" s="53" t="s">
        <v>398</v>
      </c>
      <c r="HDO32" s="53" t="s">
        <v>398</v>
      </c>
      <c r="HDP32" s="53" t="s">
        <v>398</v>
      </c>
      <c r="HDQ32" s="53" t="s">
        <v>398</v>
      </c>
      <c r="HDR32" s="53" t="s">
        <v>398</v>
      </c>
      <c r="HDS32" s="53" t="s">
        <v>398</v>
      </c>
      <c r="HDT32" s="53" t="s">
        <v>398</v>
      </c>
      <c r="HDU32" s="53" t="s">
        <v>398</v>
      </c>
      <c r="HDV32" s="53" t="s">
        <v>398</v>
      </c>
      <c r="HDW32" s="53" t="s">
        <v>398</v>
      </c>
      <c r="HDX32" s="53" t="s">
        <v>398</v>
      </c>
      <c r="HDY32" s="53" t="s">
        <v>398</v>
      </c>
      <c r="HDZ32" s="53" t="s">
        <v>398</v>
      </c>
      <c r="HEA32" s="53" t="s">
        <v>398</v>
      </c>
      <c r="HEB32" s="53" t="s">
        <v>398</v>
      </c>
      <c r="HEC32" s="53" t="s">
        <v>398</v>
      </c>
      <c r="HED32" s="53" t="s">
        <v>398</v>
      </c>
      <c r="HEE32" s="53" t="s">
        <v>398</v>
      </c>
      <c r="HEF32" s="53" t="s">
        <v>398</v>
      </c>
      <c r="HEG32" s="53" t="s">
        <v>398</v>
      </c>
      <c r="HEH32" s="53" t="s">
        <v>398</v>
      </c>
      <c r="HEI32" s="53" t="s">
        <v>398</v>
      </c>
      <c r="HEJ32" s="53" t="s">
        <v>398</v>
      </c>
      <c r="HEK32" s="53" t="s">
        <v>398</v>
      </c>
      <c r="HEL32" s="53" t="s">
        <v>398</v>
      </c>
      <c r="HEM32" s="53" t="s">
        <v>398</v>
      </c>
      <c r="HEN32" s="53" t="s">
        <v>398</v>
      </c>
      <c r="HEO32" s="53" t="s">
        <v>398</v>
      </c>
      <c r="HEP32" s="53" t="s">
        <v>398</v>
      </c>
      <c r="HEQ32" s="53" t="s">
        <v>398</v>
      </c>
      <c r="HER32" s="53" t="s">
        <v>398</v>
      </c>
      <c r="HES32" s="53" t="s">
        <v>398</v>
      </c>
      <c r="HET32" s="53" t="s">
        <v>398</v>
      </c>
      <c r="HEU32" s="53" t="s">
        <v>398</v>
      </c>
      <c r="HEV32" s="53" t="s">
        <v>398</v>
      </c>
      <c r="HEW32" s="53" t="s">
        <v>398</v>
      </c>
      <c r="HEX32" s="53" t="s">
        <v>398</v>
      </c>
      <c r="HEY32" s="53" t="s">
        <v>398</v>
      </c>
      <c r="HEZ32" s="53" t="s">
        <v>398</v>
      </c>
      <c r="HFA32" s="53" t="s">
        <v>398</v>
      </c>
      <c r="HFB32" s="53" t="s">
        <v>398</v>
      </c>
      <c r="HFC32" s="53" t="s">
        <v>398</v>
      </c>
      <c r="HFD32" s="53" t="s">
        <v>398</v>
      </c>
      <c r="HFE32" s="53" t="s">
        <v>398</v>
      </c>
      <c r="HFF32" s="53" t="s">
        <v>398</v>
      </c>
      <c r="HFG32" s="53" t="s">
        <v>398</v>
      </c>
      <c r="HFH32" s="53" t="s">
        <v>398</v>
      </c>
      <c r="HFI32" s="53" t="s">
        <v>398</v>
      </c>
      <c r="HFJ32" s="53" t="s">
        <v>398</v>
      </c>
      <c r="HFK32" s="53" t="s">
        <v>398</v>
      </c>
      <c r="HFL32" s="53" t="s">
        <v>398</v>
      </c>
      <c r="HFM32" s="53" t="s">
        <v>398</v>
      </c>
      <c r="HFN32" s="53" t="s">
        <v>398</v>
      </c>
      <c r="HFO32" s="53" t="s">
        <v>398</v>
      </c>
      <c r="HFP32" s="53" t="s">
        <v>398</v>
      </c>
      <c r="HFQ32" s="53" t="s">
        <v>398</v>
      </c>
      <c r="HFR32" s="53" t="s">
        <v>398</v>
      </c>
      <c r="HFS32" s="53" t="s">
        <v>398</v>
      </c>
      <c r="HFT32" s="53" t="s">
        <v>398</v>
      </c>
      <c r="HFU32" s="53" t="s">
        <v>398</v>
      </c>
      <c r="HFV32" s="53" t="s">
        <v>398</v>
      </c>
      <c r="HFW32" s="53" t="s">
        <v>398</v>
      </c>
      <c r="HFX32" s="53" t="s">
        <v>398</v>
      </c>
      <c r="HFY32" s="53" t="s">
        <v>398</v>
      </c>
      <c r="HFZ32" s="53" t="s">
        <v>398</v>
      </c>
      <c r="HGA32" s="53" t="s">
        <v>398</v>
      </c>
      <c r="HGB32" s="53" t="s">
        <v>398</v>
      </c>
      <c r="HGC32" s="53" t="s">
        <v>398</v>
      </c>
      <c r="HGD32" s="53" t="s">
        <v>398</v>
      </c>
      <c r="HGE32" s="53" t="s">
        <v>398</v>
      </c>
      <c r="HGF32" s="53" t="s">
        <v>398</v>
      </c>
      <c r="HGG32" s="53" t="s">
        <v>398</v>
      </c>
      <c r="HGH32" s="53" t="s">
        <v>398</v>
      </c>
      <c r="HGI32" s="53" t="s">
        <v>398</v>
      </c>
      <c r="HGJ32" s="53" t="s">
        <v>398</v>
      </c>
      <c r="HGK32" s="53" t="s">
        <v>398</v>
      </c>
      <c r="HGL32" s="53" t="s">
        <v>398</v>
      </c>
      <c r="HGM32" s="53" t="s">
        <v>398</v>
      </c>
      <c r="HGN32" s="53" t="s">
        <v>398</v>
      </c>
      <c r="HGO32" s="53" t="s">
        <v>398</v>
      </c>
      <c r="HGP32" s="53" t="s">
        <v>398</v>
      </c>
      <c r="HGQ32" s="53" t="s">
        <v>398</v>
      </c>
      <c r="HGR32" s="53" t="s">
        <v>398</v>
      </c>
      <c r="HGS32" s="53" t="s">
        <v>398</v>
      </c>
      <c r="HGT32" s="53" t="s">
        <v>398</v>
      </c>
      <c r="HGU32" s="53" t="s">
        <v>398</v>
      </c>
      <c r="HGV32" s="53" t="s">
        <v>398</v>
      </c>
      <c r="HGW32" s="53" t="s">
        <v>398</v>
      </c>
      <c r="HGX32" s="53" t="s">
        <v>398</v>
      </c>
      <c r="HGY32" s="53" t="s">
        <v>398</v>
      </c>
      <c r="HGZ32" s="53" t="s">
        <v>398</v>
      </c>
      <c r="HHA32" s="53" t="s">
        <v>398</v>
      </c>
      <c r="HHB32" s="53" t="s">
        <v>398</v>
      </c>
      <c r="HHC32" s="53" t="s">
        <v>398</v>
      </c>
      <c r="HHD32" s="53" t="s">
        <v>398</v>
      </c>
      <c r="HHE32" s="53" t="s">
        <v>398</v>
      </c>
      <c r="HHF32" s="53" t="s">
        <v>398</v>
      </c>
      <c r="HHG32" s="53" t="s">
        <v>398</v>
      </c>
      <c r="HHH32" s="53" t="s">
        <v>398</v>
      </c>
      <c r="HHI32" s="53" t="s">
        <v>398</v>
      </c>
      <c r="HHJ32" s="53" t="s">
        <v>398</v>
      </c>
      <c r="HHK32" s="53" t="s">
        <v>398</v>
      </c>
      <c r="HHL32" s="53" t="s">
        <v>398</v>
      </c>
      <c r="HHM32" s="53" t="s">
        <v>398</v>
      </c>
      <c r="HHN32" s="53" t="s">
        <v>398</v>
      </c>
      <c r="HHO32" s="53" t="s">
        <v>398</v>
      </c>
      <c r="HHP32" s="53" t="s">
        <v>398</v>
      </c>
      <c r="HHQ32" s="53" t="s">
        <v>398</v>
      </c>
      <c r="HHR32" s="53" t="s">
        <v>398</v>
      </c>
      <c r="HHS32" s="53" t="s">
        <v>398</v>
      </c>
      <c r="HHT32" s="53" t="s">
        <v>398</v>
      </c>
      <c r="HHU32" s="53" t="s">
        <v>398</v>
      </c>
      <c r="HHV32" s="53" t="s">
        <v>398</v>
      </c>
      <c r="HHW32" s="53" t="s">
        <v>398</v>
      </c>
      <c r="HHX32" s="53" t="s">
        <v>398</v>
      </c>
      <c r="HHY32" s="53" t="s">
        <v>398</v>
      </c>
      <c r="HHZ32" s="53" t="s">
        <v>398</v>
      </c>
      <c r="HIA32" s="53" t="s">
        <v>398</v>
      </c>
      <c r="HIB32" s="53" t="s">
        <v>398</v>
      </c>
      <c r="HIC32" s="53" t="s">
        <v>398</v>
      </c>
      <c r="HID32" s="53" t="s">
        <v>398</v>
      </c>
      <c r="HIE32" s="53" t="s">
        <v>398</v>
      </c>
      <c r="HIF32" s="53" t="s">
        <v>398</v>
      </c>
      <c r="HIG32" s="53" t="s">
        <v>398</v>
      </c>
      <c r="HIH32" s="53" t="s">
        <v>398</v>
      </c>
      <c r="HII32" s="53" t="s">
        <v>398</v>
      </c>
      <c r="HIJ32" s="53" t="s">
        <v>398</v>
      </c>
      <c r="HIK32" s="53" t="s">
        <v>398</v>
      </c>
      <c r="HIL32" s="53" t="s">
        <v>398</v>
      </c>
      <c r="HIM32" s="53" t="s">
        <v>398</v>
      </c>
      <c r="HIN32" s="53" t="s">
        <v>398</v>
      </c>
      <c r="HIO32" s="53" t="s">
        <v>398</v>
      </c>
      <c r="HIP32" s="53" t="s">
        <v>398</v>
      </c>
      <c r="HIQ32" s="53" t="s">
        <v>398</v>
      </c>
      <c r="HIR32" s="53" t="s">
        <v>398</v>
      </c>
      <c r="HIS32" s="53" t="s">
        <v>398</v>
      </c>
      <c r="HIT32" s="53" t="s">
        <v>398</v>
      </c>
      <c r="HIU32" s="53" t="s">
        <v>398</v>
      </c>
      <c r="HIV32" s="53" t="s">
        <v>398</v>
      </c>
      <c r="HIW32" s="53" t="s">
        <v>398</v>
      </c>
      <c r="HIX32" s="53" t="s">
        <v>398</v>
      </c>
      <c r="HIY32" s="53" t="s">
        <v>398</v>
      </c>
      <c r="HIZ32" s="53" t="s">
        <v>398</v>
      </c>
      <c r="HJA32" s="53" t="s">
        <v>398</v>
      </c>
      <c r="HJB32" s="53" t="s">
        <v>398</v>
      </c>
      <c r="HJC32" s="53" t="s">
        <v>398</v>
      </c>
      <c r="HJD32" s="53" t="s">
        <v>398</v>
      </c>
      <c r="HJE32" s="53" t="s">
        <v>398</v>
      </c>
      <c r="HJF32" s="53" t="s">
        <v>398</v>
      </c>
      <c r="HJG32" s="53" t="s">
        <v>398</v>
      </c>
      <c r="HJH32" s="53" t="s">
        <v>398</v>
      </c>
      <c r="HJI32" s="53" t="s">
        <v>398</v>
      </c>
      <c r="HJJ32" s="53" t="s">
        <v>398</v>
      </c>
      <c r="HJK32" s="53" t="s">
        <v>398</v>
      </c>
      <c r="HJL32" s="53" t="s">
        <v>398</v>
      </c>
      <c r="HJM32" s="53" t="s">
        <v>398</v>
      </c>
      <c r="HJN32" s="53" t="s">
        <v>398</v>
      </c>
      <c r="HJO32" s="53" t="s">
        <v>398</v>
      </c>
      <c r="HJP32" s="53" t="s">
        <v>398</v>
      </c>
      <c r="HJQ32" s="53" t="s">
        <v>398</v>
      </c>
      <c r="HJR32" s="53" t="s">
        <v>398</v>
      </c>
      <c r="HJS32" s="53" t="s">
        <v>398</v>
      </c>
      <c r="HJT32" s="53" t="s">
        <v>398</v>
      </c>
      <c r="HJU32" s="53" t="s">
        <v>398</v>
      </c>
      <c r="HJV32" s="53" t="s">
        <v>398</v>
      </c>
      <c r="HJW32" s="53" t="s">
        <v>398</v>
      </c>
      <c r="HJX32" s="53" t="s">
        <v>398</v>
      </c>
      <c r="HJY32" s="53" t="s">
        <v>398</v>
      </c>
      <c r="HJZ32" s="53" t="s">
        <v>398</v>
      </c>
      <c r="HKA32" s="53" t="s">
        <v>398</v>
      </c>
      <c r="HKB32" s="53" t="s">
        <v>398</v>
      </c>
      <c r="HKC32" s="53" t="s">
        <v>398</v>
      </c>
      <c r="HKD32" s="53" t="s">
        <v>398</v>
      </c>
      <c r="HKE32" s="53" t="s">
        <v>398</v>
      </c>
      <c r="HKF32" s="53" t="s">
        <v>398</v>
      </c>
      <c r="HKG32" s="53" t="s">
        <v>398</v>
      </c>
      <c r="HKH32" s="53" t="s">
        <v>398</v>
      </c>
      <c r="HKI32" s="53" t="s">
        <v>398</v>
      </c>
      <c r="HKJ32" s="53" t="s">
        <v>398</v>
      </c>
      <c r="HKK32" s="53" t="s">
        <v>398</v>
      </c>
      <c r="HKL32" s="53" t="s">
        <v>398</v>
      </c>
      <c r="HKM32" s="53" t="s">
        <v>398</v>
      </c>
      <c r="HKN32" s="53" t="s">
        <v>398</v>
      </c>
      <c r="HKO32" s="53" t="s">
        <v>398</v>
      </c>
      <c r="HKP32" s="53" t="s">
        <v>398</v>
      </c>
      <c r="HKQ32" s="53" t="s">
        <v>398</v>
      </c>
      <c r="HKR32" s="53" t="s">
        <v>398</v>
      </c>
      <c r="HKS32" s="53" t="s">
        <v>398</v>
      </c>
      <c r="HKT32" s="53" t="s">
        <v>398</v>
      </c>
      <c r="HKU32" s="53" t="s">
        <v>398</v>
      </c>
      <c r="HKV32" s="53" t="s">
        <v>398</v>
      </c>
      <c r="HKW32" s="53" t="s">
        <v>398</v>
      </c>
      <c r="HKX32" s="53" t="s">
        <v>398</v>
      </c>
      <c r="HKY32" s="53" t="s">
        <v>398</v>
      </c>
      <c r="HKZ32" s="53" t="s">
        <v>398</v>
      </c>
      <c r="HLA32" s="53" t="s">
        <v>398</v>
      </c>
      <c r="HLB32" s="53" t="s">
        <v>398</v>
      </c>
      <c r="HLC32" s="53" t="s">
        <v>398</v>
      </c>
      <c r="HLD32" s="53" t="s">
        <v>398</v>
      </c>
      <c r="HLE32" s="53" t="s">
        <v>398</v>
      </c>
      <c r="HLF32" s="53" t="s">
        <v>398</v>
      </c>
      <c r="HLG32" s="53" t="s">
        <v>398</v>
      </c>
      <c r="HLH32" s="53" t="s">
        <v>398</v>
      </c>
      <c r="HLI32" s="53" t="s">
        <v>398</v>
      </c>
      <c r="HLJ32" s="53" t="s">
        <v>398</v>
      </c>
      <c r="HLK32" s="53" t="s">
        <v>398</v>
      </c>
      <c r="HLL32" s="53" t="s">
        <v>398</v>
      </c>
      <c r="HLM32" s="53" t="s">
        <v>398</v>
      </c>
      <c r="HLN32" s="53" t="s">
        <v>398</v>
      </c>
      <c r="HLO32" s="53" t="s">
        <v>398</v>
      </c>
      <c r="HLP32" s="53" t="s">
        <v>398</v>
      </c>
      <c r="HLQ32" s="53" t="s">
        <v>398</v>
      </c>
      <c r="HLR32" s="53" t="s">
        <v>398</v>
      </c>
      <c r="HLS32" s="53" t="s">
        <v>398</v>
      </c>
      <c r="HLT32" s="53" t="s">
        <v>398</v>
      </c>
      <c r="HLU32" s="53" t="s">
        <v>398</v>
      </c>
      <c r="HLV32" s="53" t="s">
        <v>398</v>
      </c>
      <c r="HLW32" s="53" t="s">
        <v>398</v>
      </c>
      <c r="HLX32" s="53" t="s">
        <v>398</v>
      </c>
      <c r="HLY32" s="53" t="s">
        <v>398</v>
      </c>
      <c r="HLZ32" s="53" t="s">
        <v>398</v>
      </c>
      <c r="HMA32" s="53" t="s">
        <v>398</v>
      </c>
      <c r="HMB32" s="53" t="s">
        <v>398</v>
      </c>
      <c r="HMC32" s="53" t="s">
        <v>398</v>
      </c>
      <c r="HMD32" s="53" t="s">
        <v>398</v>
      </c>
      <c r="HME32" s="53" t="s">
        <v>398</v>
      </c>
      <c r="HMF32" s="53" t="s">
        <v>398</v>
      </c>
      <c r="HMG32" s="53" t="s">
        <v>398</v>
      </c>
      <c r="HMH32" s="53" t="s">
        <v>398</v>
      </c>
      <c r="HMI32" s="53" t="s">
        <v>398</v>
      </c>
      <c r="HMJ32" s="53" t="s">
        <v>398</v>
      </c>
      <c r="HMK32" s="53" t="s">
        <v>398</v>
      </c>
      <c r="HML32" s="53" t="s">
        <v>398</v>
      </c>
      <c r="HMM32" s="53" t="s">
        <v>398</v>
      </c>
      <c r="HMN32" s="53" t="s">
        <v>398</v>
      </c>
      <c r="HMO32" s="53" t="s">
        <v>398</v>
      </c>
      <c r="HMP32" s="53" t="s">
        <v>398</v>
      </c>
      <c r="HMQ32" s="53" t="s">
        <v>398</v>
      </c>
      <c r="HMR32" s="53" t="s">
        <v>398</v>
      </c>
      <c r="HMS32" s="53" t="s">
        <v>398</v>
      </c>
      <c r="HMT32" s="53" t="s">
        <v>398</v>
      </c>
      <c r="HMU32" s="53" t="s">
        <v>398</v>
      </c>
      <c r="HMV32" s="53" t="s">
        <v>398</v>
      </c>
      <c r="HMW32" s="53" t="s">
        <v>398</v>
      </c>
      <c r="HMX32" s="53" t="s">
        <v>398</v>
      </c>
      <c r="HMY32" s="53" t="s">
        <v>398</v>
      </c>
      <c r="HMZ32" s="53" t="s">
        <v>398</v>
      </c>
      <c r="HNA32" s="53" t="s">
        <v>398</v>
      </c>
      <c r="HNB32" s="53" t="s">
        <v>398</v>
      </c>
      <c r="HNC32" s="53" t="s">
        <v>398</v>
      </c>
      <c r="HND32" s="53" t="s">
        <v>398</v>
      </c>
      <c r="HNE32" s="53" t="s">
        <v>398</v>
      </c>
      <c r="HNF32" s="53" t="s">
        <v>398</v>
      </c>
      <c r="HNG32" s="53" t="s">
        <v>398</v>
      </c>
      <c r="HNH32" s="53" t="s">
        <v>398</v>
      </c>
      <c r="HNI32" s="53" t="s">
        <v>398</v>
      </c>
      <c r="HNJ32" s="53" t="s">
        <v>398</v>
      </c>
      <c r="HNK32" s="53" t="s">
        <v>398</v>
      </c>
      <c r="HNL32" s="53" t="s">
        <v>398</v>
      </c>
      <c r="HNM32" s="53" t="s">
        <v>398</v>
      </c>
      <c r="HNN32" s="53" t="s">
        <v>398</v>
      </c>
      <c r="HNO32" s="53" t="s">
        <v>398</v>
      </c>
      <c r="HNP32" s="53" t="s">
        <v>398</v>
      </c>
      <c r="HNQ32" s="53" t="s">
        <v>398</v>
      </c>
      <c r="HNR32" s="53" t="s">
        <v>398</v>
      </c>
      <c r="HNS32" s="53" t="s">
        <v>398</v>
      </c>
      <c r="HNT32" s="53" t="s">
        <v>398</v>
      </c>
      <c r="HNU32" s="53" t="s">
        <v>398</v>
      </c>
      <c r="HNV32" s="53" t="s">
        <v>398</v>
      </c>
      <c r="HNW32" s="53" t="s">
        <v>398</v>
      </c>
      <c r="HNX32" s="53" t="s">
        <v>398</v>
      </c>
      <c r="HNY32" s="53" t="s">
        <v>398</v>
      </c>
      <c r="HNZ32" s="53" t="s">
        <v>398</v>
      </c>
      <c r="HOA32" s="53" t="s">
        <v>398</v>
      </c>
      <c r="HOB32" s="53" t="s">
        <v>398</v>
      </c>
      <c r="HOC32" s="53" t="s">
        <v>398</v>
      </c>
      <c r="HOD32" s="53" t="s">
        <v>398</v>
      </c>
      <c r="HOE32" s="53" t="s">
        <v>398</v>
      </c>
      <c r="HOF32" s="53" t="s">
        <v>398</v>
      </c>
      <c r="HOG32" s="53" t="s">
        <v>398</v>
      </c>
      <c r="HOH32" s="53" t="s">
        <v>398</v>
      </c>
      <c r="HOI32" s="53" t="s">
        <v>398</v>
      </c>
      <c r="HOJ32" s="53" t="s">
        <v>398</v>
      </c>
      <c r="HOK32" s="53" t="s">
        <v>398</v>
      </c>
      <c r="HOL32" s="53" t="s">
        <v>398</v>
      </c>
      <c r="HOM32" s="53" t="s">
        <v>398</v>
      </c>
      <c r="HON32" s="53" t="s">
        <v>398</v>
      </c>
      <c r="HOO32" s="53" t="s">
        <v>398</v>
      </c>
      <c r="HOP32" s="53" t="s">
        <v>398</v>
      </c>
      <c r="HOQ32" s="53" t="s">
        <v>398</v>
      </c>
      <c r="HOR32" s="53" t="s">
        <v>398</v>
      </c>
      <c r="HOS32" s="53" t="s">
        <v>398</v>
      </c>
      <c r="HOT32" s="53" t="s">
        <v>398</v>
      </c>
      <c r="HOU32" s="53" t="s">
        <v>398</v>
      </c>
      <c r="HOV32" s="53" t="s">
        <v>398</v>
      </c>
      <c r="HOW32" s="53" t="s">
        <v>398</v>
      </c>
      <c r="HOX32" s="53" t="s">
        <v>398</v>
      </c>
      <c r="HOY32" s="53" t="s">
        <v>398</v>
      </c>
      <c r="HOZ32" s="53" t="s">
        <v>398</v>
      </c>
      <c r="HPA32" s="53" t="s">
        <v>398</v>
      </c>
      <c r="HPB32" s="53" t="s">
        <v>398</v>
      </c>
      <c r="HPC32" s="53" t="s">
        <v>398</v>
      </c>
      <c r="HPD32" s="53" t="s">
        <v>398</v>
      </c>
      <c r="HPE32" s="53" t="s">
        <v>398</v>
      </c>
      <c r="HPF32" s="53" t="s">
        <v>398</v>
      </c>
      <c r="HPG32" s="53" t="s">
        <v>398</v>
      </c>
      <c r="HPH32" s="53" t="s">
        <v>398</v>
      </c>
      <c r="HPI32" s="53" t="s">
        <v>398</v>
      </c>
      <c r="HPJ32" s="53" t="s">
        <v>398</v>
      </c>
      <c r="HPK32" s="53" t="s">
        <v>398</v>
      </c>
      <c r="HPL32" s="53" t="s">
        <v>398</v>
      </c>
      <c r="HPM32" s="53" t="s">
        <v>398</v>
      </c>
      <c r="HPN32" s="53" t="s">
        <v>398</v>
      </c>
      <c r="HPO32" s="53" t="s">
        <v>398</v>
      </c>
      <c r="HPP32" s="53" t="s">
        <v>398</v>
      </c>
      <c r="HPQ32" s="53" t="s">
        <v>398</v>
      </c>
      <c r="HPR32" s="53" t="s">
        <v>398</v>
      </c>
      <c r="HPS32" s="53" t="s">
        <v>398</v>
      </c>
      <c r="HPT32" s="53" t="s">
        <v>398</v>
      </c>
      <c r="HPU32" s="53" t="s">
        <v>398</v>
      </c>
      <c r="HPV32" s="53" t="s">
        <v>398</v>
      </c>
      <c r="HPW32" s="53" t="s">
        <v>398</v>
      </c>
      <c r="HPX32" s="53" t="s">
        <v>398</v>
      </c>
      <c r="HPY32" s="53" t="s">
        <v>398</v>
      </c>
      <c r="HPZ32" s="53" t="s">
        <v>398</v>
      </c>
      <c r="HQA32" s="53" t="s">
        <v>398</v>
      </c>
      <c r="HQB32" s="53" t="s">
        <v>398</v>
      </c>
      <c r="HQC32" s="53" t="s">
        <v>398</v>
      </c>
      <c r="HQD32" s="53" t="s">
        <v>398</v>
      </c>
      <c r="HQE32" s="53" t="s">
        <v>398</v>
      </c>
      <c r="HQF32" s="53" t="s">
        <v>398</v>
      </c>
      <c r="HQG32" s="53" t="s">
        <v>398</v>
      </c>
      <c r="HQH32" s="53" t="s">
        <v>398</v>
      </c>
      <c r="HQI32" s="53" t="s">
        <v>398</v>
      </c>
      <c r="HQJ32" s="53" t="s">
        <v>398</v>
      </c>
      <c r="HQK32" s="53" t="s">
        <v>398</v>
      </c>
      <c r="HQL32" s="53" t="s">
        <v>398</v>
      </c>
      <c r="HQM32" s="53" t="s">
        <v>398</v>
      </c>
      <c r="HQN32" s="53" t="s">
        <v>398</v>
      </c>
      <c r="HQO32" s="53" t="s">
        <v>398</v>
      </c>
      <c r="HQP32" s="53" t="s">
        <v>398</v>
      </c>
      <c r="HQQ32" s="53" t="s">
        <v>398</v>
      </c>
      <c r="HQR32" s="53" t="s">
        <v>398</v>
      </c>
      <c r="HQS32" s="53" t="s">
        <v>398</v>
      </c>
      <c r="HQT32" s="53" t="s">
        <v>398</v>
      </c>
      <c r="HQU32" s="53" t="s">
        <v>398</v>
      </c>
      <c r="HQV32" s="53" t="s">
        <v>398</v>
      </c>
      <c r="HQW32" s="53" t="s">
        <v>398</v>
      </c>
      <c r="HQX32" s="53" t="s">
        <v>398</v>
      </c>
      <c r="HQY32" s="53" t="s">
        <v>398</v>
      </c>
      <c r="HQZ32" s="53" t="s">
        <v>398</v>
      </c>
      <c r="HRA32" s="53" t="s">
        <v>398</v>
      </c>
      <c r="HRB32" s="53" t="s">
        <v>398</v>
      </c>
      <c r="HRC32" s="53" t="s">
        <v>398</v>
      </c>
      <c r="HRD32" s="53" t="s">
        <v>398</v>
      </c>
      <c r="HRE32" s="53" t="s">
        <v>398</v>
      </c>
      <c r="HRF32" s="53" t="s">
        <v>398</v>
      </c>
      <c r="HRG32" s="53" t="s">
        <v>398</v>
      </c>
      <c r="HRH32" s="53" t="s">
        <v>398</v>
      </c>
      <c r="HRI32" s="53" t="s">
        <v>398</v>
      </c>
      <c r="HRJ32" s="53" t="s">
        <v>398</v>
      </c>
      <c r="HRK32" s="53" t="s">
        <v>398</v>
      </c>
      <c r="HRL32" s="53" t="s">
        <v>398</v>
      </c>
      <c r="HRM32" s="53" t="s">
        <v>398</v>
      </c>
      <c r="HRN32" s="53" t="s">
        <v>398</v>
      </c>
      <c r="HRO32" s="53" t="s">
        <v>398</v>
      </c>
      <c r="HRP32" s="53" t="s">
        <v>398</v>
      </c>
      <c r="HRQ32" s="53" t="s">
        <v>398</v>
      </c>
      <c r="HRR32" s="53" t="s">
        <v>398</v>
      </c>
      <c r="HRS32" s="53" t="s">
        <v>398</v>
      </c>
      <c r="HRT32" s="53" t="s">
        <v>398</v>
      </c>
      <c r="HRU32" s="53" t="s">
        <v>398</v>
      </c>
      <c r="HRV32" s="53" t="s">
        <v>398</v>
      </c>
      <c r="HRW32" s="53" t="s">
        <v>398</v>
      </c>
      <c r="HRX32" s="53" t="s">
        <v>398</v>
      </c>
      <c r="HRY32" s="53" t="s">
        <v>398</v>
      </c>
      <c r="HRZ32" s="53" t="s">
        <v>398</v>
      </c>
      <c r="HSA32" s="53" t="s">
        <v>398</v>
      </c>
      <c r="HSB32" s="53" t="s">
        <v>398</v>
      </c>
      <c r="HSC32" s="53" t="s">
        <v>398</v>
      </c>
      <c r="HSD32" s="53" t="s">
        <v>398</v>
      </c>
      <c r="HSE32" s="53" t="s">
        <v>398</v>
      </c>
      <c r="HSF32" s="53" t="s">
        <v>398</v>
      </c>
      <c r="HSG32" s="53" t="s">
        <v>398</v>
      </c>
      <c r="HSH32" s="53" t="s">
        <v>398</v>
      </c>
      <c r="HSI32" s="53" t="s">
        <v>398</v>
      </c>
      <c r="HSJ32" s="53" t="s">
        <v>398</v>
      </c>
      <c r="HSK32" s="53" t="s">
        <v>398</v>
      </c>
      <c r="HSL32" s="53" t="s">
        <v>398</v>
      </c>
      <c r="HSM32" s="53" t="s">
        <v>398</v>
      </c>
      <c r="HSN32" s="53" t="s">
        <v>398</v>
      </c>
      <c r="HSO32" s="53" t="s">
        <v>398</v>
      </c>
      <c r="HSP32" s="53" t="s">
        <v>398</v>
      </c>
      <c r="HSQ32" s="53" t="s">
        <v>398</v>
      </c>
      <c r="HSR32" s="53" t="s">
        <v>398</v>
      </c>
      <c r="HSS32" s="53" t="s">
        <v>398</v>
      </c>
      <c r="HST32" s="53" t="s">
        <v>398</v>
      </c>
      <c r="HSU32" s="53" t="s">
        <v>398</v>
      </c>
      <c r="HSV32" s="53" t="s">
        <v>398</v>
      </c>
      <c r="HSW32" s="53" t="s">
        <v>398</v>
      </c>
      <c r="HSX32" s="53" t="s">
        <v>398</v>
      </c>
      <c r="HSY32" s="53" t="s">
        <v>398</v>
      </c>
      <c r="HSZ32" s="53" t="s">
        <v>398</v>
      </c>
      <c r="HTA32" s="53" t="s">
        <v>398</v>
      </c>
      <c r="HTB32" s="53" t="s">
        <v>398</v>
      </c>
      <c r="HTC32" s="53" t="s">
        <v>398</v>
      </c>
      <c r="HTD32" s="53" t="s">
        <v>398</v>
      </c>
      <c r="HTE32" s="53" t="s">
        <v>398</v>
      </c>
      <c r="HTF32" s="53" t="s">
        <v>398</v>
      </c>
      <c r="HTG32" s="53" t="s">
        <v>398</v>
      </c>
      <c r="HTH32" s="53" t="s">
        <v>398</v>
      </c>
      <c r="HTI32" s="53" t="s">
        <v>398</v>
      </c>
      <c r="HTJ32" s="53" t="s">
        <v>398</v>
      </c>
      <c r="HTK32" s="53" t="s">
        <v>398</v>
      </c>
      <c r="HTL32" s="53" t="s">
        <v>398</v>
      </c>
      <c r="HTM32" s="53" t="s">
        <v>398</v>
      </c>
      <c r="HTN32" s="53" t="s">
        <v>398</v>
      </c>
      <c r="HTO32" s="53" t="s">
        <v>398</v>
      </c>
      <c r="HTP32" s="53" t="s">
        <v>398</v>
      </c>
      <c r="HTQ32" s="53" t="s">
        <v>398</v>
      </c>
      <c r="HTR32" s="53" t="s">
        <v>398</v>
      </c>
      <c r="HTS32" s="53" t="s">
        <v>398</v>
      </c>
      <c r="HTT32" s="53" t="s">
        <v>398</v>
      </c>
      <c r="HTU32" s="53" t="s">
        <v>398</v>
      </c>
      <c r="HTV32" s="53" t="s">
        <v>398</v>
      </c>
      <c r="HTW32" s="53" t="s">
        <v>398</v>
      </c>
      <c r="HTX32" s="53" t="s">
        <v>398</v>
      </c>
      <c r="HTY32" s="53" t="s">
        <v>398</v>
      </c>
      <c r="HTZ32" s="53" t="s">
        <v>398</v>
      </c>
      <c r="HUA32" s="53" t="s">
        <v>398</v>
      </c>
      <c r="HUB32" s="53" t="s">
        <v>398</v>
      </c>
      <c r="HUC32" s="53" t="s">
        <v>398</v>
      </c>
      <c r="HUD32" s="53" t="s">
        <v>398</v>
      </c>
      <c r="HUE32" s="53" t="s">
        <v>398</v>
      </c>
      <c r="HUF32" s="53" t="s">
        <v>398</v>
      </c>
      <c r="HUG32" s="53" t="s">
        <v>398</v>
      </c>
      <c r="HUH32" s="53" t="s">
        <v>398</v>
      </c>
      <c r="HUI32" s="53" t="s">
        <v>398</v>
      </c>
      <c r="HUJ32" s="53" t="s">
        <v>398</v>
      </c>
      <c r="HUK32" s="53" t="s">
        <v>398</v>
      </c>
      <c r="HUL32" s="53" t="s">
        <v>398</v>
      </c>
      <c r="HUM32" s="53" t="s">
        <v>398</v>
      </c>
      <c r="HUN32" s="53" t="s">
        <v>398</v>
      </c>
      <c r="HUO32" s="53" t="s">
        <v>398</v>
      </c>
      <c r="HUP32" s="53" t="s">
        <v>398</v>
      </c>
      <c r="HUQ32" s="53" t="s">
        <v>398</v>
      </c>
      <c r="HUR32" s="53" t="s">
        <v>398</v>
      </c>
      <c r="HUS32" s="53" t="s">
        <v>398</v>
      </c>
      <c r="HUT32" s="53" t="s">
        <v>398</v>
      </c>
      <c r="HUU32" s="53" t="s">
        <v>398</v>
      </c>
      <c r="HUV32" s="53" t="s">
        <v>398</v>
      </c>
      <c r="HUW32" s="53" t="s">
        <v>398</v>
      </c>
      <c r="HUX32" s="53" t="s">
        <v>398</v>
      </c>
      <c r="HUY32" s="53" t="s">
        <v>398</v>
      </c>
      <c r="HUZ32" s="53" t="s">
        <v>398</v>
      </c>
      <c r="HVA32" s="53" t="s">
        <v>398</v>
      </c>
      <c r="HVB32" s="53" t="s">
        <v>398</v>
      </c>
      <c r="HVC32" s="53" t="s">
        <v>398</v>
      </c>
      <c r="HVD32" s="53" t="s">
        <v>398</v>
      </c>
      <c r="HVE32" s="53" t="s">
        <v>398</v>
      </c>
      <c r="HVF32" s="53" t="s">
        <v>398</v>
      </c>
      <c r="HVG32" s="53" t="s">
        <v>398</v>
      </c>
      <c r="HVH32" s="53" t="s">
        <v>398</v>
      </c>
      <c r="HVI32" s="53" t="s">
        <v>398</v>
      </c>
      <c r="HVJ32" s="53" t="s">
        <v>398</v>
      </c>
      <c r="HVK32" s="53" t="s">
        <v>398</v>
      </c>
      <c r="HVL32" s="53" t="s">
        <v>398</v>
      </c>
      <c r="HVM32" s="53" t="s">
        <v>398</v>
      </c>
      <c r="HVN32" s="53" t="s">
        <v>398</v>
      </c>
      <c r="HVO32" s="53" t="s">
        <v>398</v>
      </c>
      <c r="HVP32" s="53" t="s">
        <v>398</v>
      </c>
      <c r="HVQ32" s="53" t="s">
        <v>398</v>
      </c>
      <c r="HVR32" s="53" t="s">
        <v>398</v>
      </c>
      <c r="HVS32" s="53" t="s">
        <v>398</v>
      </c>
      <c r="HVT32" s="53" t="s">
        <v>398</v>
      </c>
      <c r="HVU32" s="53" t="s">
        <v>398</v>
      </c>
      <c r="HVV32" s="53" t="s">
        <v>398</v>
      </c>
      <c r="HVW32" s="53" t="s">
        <v>398</v>
      </c>
      <c r="HVX32" s="53" t="s">
        <v>398</v>
      </c>
      <c r="HVY32" s="53" t="s">
        <v>398</v>
      </c>
      <c r="HVZ32" s="53" t="s">
        <v>398</v>
      </c>
      <c r="HWA32" s="53" t="s">
        <v>398</v>
      </c>
      <c r="HWB32" s="53" t="s">
        <v>398</v>
      </c>
      <c r="HWC32" s="53" t="s">
        <v>398</v>
      </c>
      <c r="HWD32" s="53" t="s">
        <v>398</v>
      </c>
      <c r="HWE32" s="53" t="s">
        <v>398</v>
      </c>
      <c r="HWF32" s="53" t="s">
        <v>398</v>
      </c>
      <c r="HWG32" s="53" t="s">
        <v>398</v>
      </c>
      <c r="HWH32" s="53" t="s">
        <v>398</v>
      </c>
      <c r="HWI32" s="53" t="s">
        <v>398</v>
      </c>
      <c r="HWJ32" s="53" t="s">
        <v>398</v>
      </c>
      <c r="HWK32" s="53" t="s">
        <v>398</v>
      </c>
      <c r="HWL32" s="53" t="s">
        <v>398</v>
      </c>
      <c r="HWM32" s="53" t="s">
        <v>398</v>
      </c>
      <c r="HWN32" s="53" t="s">
        <v>398</v>
      </c>
      <c r="HWO32" s="53" t="s">
        <v>398</v>
      </c>
      <c r="HWP32" s="53" t="s">
        <v>398</v>
      </c>
      <c r="HWQ32" s="53" t="s">
        <v>398</v>
      </c>
      <c r="HWR32" s="53" t="s">
        <v>398</v>
      </c>
      <c r="HWS32" s="53" t="s">
        <v>398</v>
      </c>
      <c r="HWT32" s="53" t="s">
        <v>398</v>
      </c>
      <c r="HWU32" s="53" t="s">
        <v>398</v>
      </c>
      <c r="HWV32" s="53" t="s">
        <v>398</v>
      </c>
      <c r="HWW32" s="53" t="s">
        <v>398</v>
      </c>
      <c r="HWX32" s="53" t="s">
        <v>398</v>
      </c>
      <c r="HWY32" s="53" t="s">
        <v>398</v>
      </c>
      <c r="HWZ32" s="53" t="s">
        <v>398</v>
      </c>
      <c r="HXA32" s="53" t="s">
        <v>398</v>
      </c>
      <c r="HXB32" s="53" t="s">
        <v>398</v>
      </c>
      <c r="HXC32" s="53" t="s">
        <v>398</v>
      </c>
      <c r="HXD32" s="53" t="s">
        <v>398</v>
      </c>
      <c r="HXE32" s="53" t="s">
        <v>398</v>
      </c>
      <c r="HXF32" s="53" t="s">
        <v>398</v>
      </c>
      <c r="HXG32" s="53" t="s">
        <v>398</v>
      </c>
      <c r="HXH32" s="53" t="s">
        <v>398</v>
      </c>
      <c r="HXI32" s="53" t="s">
        <v>398</v>
      </c>
      <c r="HXJ32" s="53" t="s">
        <v>398</v>
      </c>
      <c r="HXK32" s="53" t="s">
        <v>398</v>
      </c>
      <c r="HXL32" s="53" t="s">
        <v>398</v>
      </c>
      <c r="HXM32" s="53" t="s">
        <v>398</v>
      </c>
      <c r="HXN32" s="53" t="s">
        <v>398</v>
      </c>
      <c r="HXO32" s="53" t="s">
        <v>398</v>
      </c>
      <c r="HXP32" s="53" t="s">
        <v>398</v>
      </c>
      <c r="HXQ32" s="53" t="s">
        <v>398</v>
      </c>
      <c r="HXR32" s="53" t="s">
        <v>398</v>
      </c>
      <c r="HXS32" s="53" t="s">
        <v>398</v>
      </c>
      <c r="HXT32" s="53" t="s">
        <v>398</v>
      </c>
      <c r="HXU32" s="53" t="s">
        <v>398</v>
      </c>
      <c r="HXV32" s="53" t="s">
        <v>398</v>
      </c>
      <c r="HXW32" s="53" t="s">
        <v>398</v>
      </c>
      <c r="HXX32" s="53" t="s">
        <v>398</v>
      </c>
      <c r="HXY32" s="53" t="s">
        <v>398</v>
      </c>
      <c r="HXZ32" s="53" t="s">
        <v>398</v>
      </c>
      <c r="HYA32" s="53" t="s">
        <v>398</v>
      </c>
      <c r="HYB32" s="53" t="s">
        <v>398</v>
      </c>
      <c r="HYC32" s="53" t="s">
        <v>398</v>
      </c>
      <c r="HYD32" s="53" t="s">
        <v>398</v>
      </c>
      <c r="HYE32" s="53" t="s">
        <v>398</v>
      </c>
      <c r="HYF32" s="53" t="s">
        <v>398</v>
      </c>
      <c r="HYG32" s="53" t="s">
        <v>398</v>
      </c>
      <c r="HYH32" s="53" t="s">
        <v>398</v>
      </c>
      <c r="HYI32" s="53" t="s">
        <v>398</v>
      </c>
      <c r="HYJ32" s="53" t="s">
        <v>398</v>
      </c>
      <c r="HYK32" s="53" t="s">
        <v>398</v>
      </c>
      <c r="HYL32" s="53" t="s">
        <v>398</v>
      </c>
      <c r="HYM32" s="53" t="s">
        <v>398</v>
      </c>
      <c r="HYN32" s="53" t="s">
        <v>398</v>
      </c>
      <c r="HYO32" s="53" t="s">
        <v>398</v>
      </c>
      <c r="HYP32" s="53" t="s">
        <v>398</v>
      </c>
      <c r="HYQ32" s="53" t="s">
        <v>398</v>
      </c>
      <c r="HYR32" s="53" t="s">
        <v>398</v>
      </c>
      <c r="HYS32" s="53" t="s">
        <v>398</v>
      </c>
      <c r="HYT32" s="53" t="s">
        <v>398</v>
      </c>
      <c r="HYU32" s="53" t="s">
        <v>398</v>
      </c>
      <c r="HYV32" s="53" t="s">
        <v>398</v>
      </c>
      <c r="HYW32" s="53" t="s">
        <v>398</v>
      </c>
      <c r="HYX32" s="53" t="s">
        <v>398</v>
      </c>
      <c r="HYY32" s="53" t="s">
        <v>398</v>
      </c>
      <c r="HYZ32" s="53" t="s">
        <v>398</v>
      </c>
      <c r="HZA32" s="53" t="s">
        <v>398</v>
      </c>
      <c r="HZB32" s="53" t="s">
        <v>398</v>
      </c>
      <c r="HZC32" s="53" t="s">
        <v>398</v>
      </c>
      <c r="HZD32" s="53" t="s">
        <v>398</v>
      </c>
      <c r="HZE32" s="53" t="s">
        <v>398</v>
      </c>
      <c r="HZF32" s="53" t="s">
        <v>398</v>
      </c>
      <c r="HZG32" s="53" t="s">
        <v>398</v>
      </c>
      <c r="HZH32" s="53" t="s">
        <v>398</v>
      </c>
      <c r="HZI32" s="53" t="s">
        <v>398</v>
      </c>
      <c r="HZJ32" s="53" t="s">
        <v>398</v>
      </c>
      <c r="HZK32" s="53" t="s">
        <v>398</v>
      </c>
      <c r="HZL32" s="53" t="s">
        <v>398</v>
      </c>
      <c r="HZM32" s="53" t="s">
        <v>398</v>
      </c>
      <c r="HZN32" s="53" t="s">
        <v>398</v>
      </c>
      <c r="HZO32" s="53" t="s">
        <v>398</v>
      </c>
      <c r="HZP32" s="53" t="s">
        <v>398</v>
      </c>
      <c r="HZQ32" s="53" t="s">
        <v>398</v>
      </c>
      <c r="HZR32" s="53" t="s">
        <v>398</v>
      </c>
      <c r="HZS32" s="53" t="s">
        <v>398</v>
      </c>
      <c r="HZT32" s="53" t="s">
        <v>398</v>
      </c>
      <c r="HZU32" s="53" t="s">
        <v>398</v>
      </c>
      <c r="HZV32" s="53" t="s">
        <v>398</v>
      </c>
      <c r="HZW32" s="53" t="s">
        <v>398</v>
      </c>
      <c r="HZX32" s="53" t="s">
        <v>398</v>
      </c>
      <c r="HZY32" s="53" t="s">
        <v>398</v>
      </c>
      <c r="HZZ32" s="53" t="s">
        <v>398</v>
      </c>
      <c r="IAA32" s="53" t="s">
        <v>398</v>
      </c>
      <c r="IAB32" s="53" t="s">
        <v>398</v>
      </c>
      <c r="IAC32" s="53" t="s">
        <v>398</v>
      </c>
      <c r="IAD32" s="53" t="s">
        <v>398</v>
      </c>
      <c r="IAE32" s="53" t="s">
        <v>398</v>
      </c>
      <c r="IAF32" s="53" t="s">
        <v>398</v>
      </c>
      <c r="IAG32" s="53" t="s">
        <v>398</v>
      </c>
      <c r="IAH32" s="53" t="s">
        <v>398</v>
      </c>
      <c r="IAI32" s="53" t="s">
        <v>398</v>
      </c>
      <c r="IAJ32" s="53" t="s">
        <v>398</v>
      </c>
      <c r="IAK32" s="53" t="s">
        <v>398</v>
      </c>
      <c r="IAL32" s="53" t="s">
        <v>398</v>
      </c>
      <c r="IAM32" s="53" t="s">
        <v>398</v>
      </c>
      <c r="IAN32" s="53" t="s">
        <v>398</v>
      </c>
      <c r="IAO32" s="53" t="s">
        <v>398</v>
      </c>
      <c r="IAP32" s="53" t="s">
        <v>398</v>
      </c>
      <c r="IAQ32" s="53" t="s">
        <v>398</v>
      </c>
      <c r="IAR32" s="53" t="s">
        <v>398</v>
      </c>
      <c r="IAS32" s="53" t="s">
        <v>398</v>
      </c>
      <c r="IAT32" s="53" t="s">
        <v>398</v>
      </c>
      <c r="IAU32" s="53" t="s">
        <v>398</v>
      </c>
      <c r="IAV32" s="53" t="s">
        <v>398</v>
      </c>
      <c r="IAW32" s="53" t="s">
        <v>398</v>
      </c>
      <c r="IAX32" s="53" t="s">
        <v>398</v>
      </c>
      <c r="IAY32" s="53" t="s">
        <v>398</v>
      </c>
      <c r="IAZ32" s="53" t="s">
        <v>398</v>
      </c>
      <c r="IBA32" s="53" t="s">
        <v>398</v>
      </c>
      <c r="IBB32" s="53" t="s">
        <v>398</v>
      </c>
      <c r="IBC32" s="53" t="s">
        <v>398</v>
      </c>
      <c r="IBD32" s="53" t="s">
        <v>398</v>
      </c>
      <c r="IBE32" s="53" t="s">
        <v>398</v>
      </c>
      <c r="IBF32" s="53" t="s">
        <v>398</v>
      </c>
      <c r="IBG32" s="53" t="s">
        <v>398</v>
      </c>
      <c r="IBH32" s="53" t="s">
        <v>398</v>
      </c>
      <c r="IBI32" s="53" t="s">
        <v>398</v>
      </c>
      <c r="IBJ32" s="53" t="s">
        <v>398</v>
      </c>
      <c r="IBK32" s="53" t="s">
        <v>398</v>
      </c>
      <c r="IBL32" s="53" t="s">
        <v>398</v>
      </c>
      <c r="IBM32" s="53" t="s">
        <v>398</v>
      </c>
      <c r="IBN32" s="53" t="s">
        <v>398</v>
      </c>
      <c r="IBO32" s="53" t="s">
        <v>398</v>
      </c>
      <c r="IBP32" s="53" t="s">
        <v>398</v>
      </c>
      <c r="IBQ32" s="53" t="s">
        <v>398</v>
      </c>
      <c r="IBR32" s="53" t="s">
        <v>398</v>
      </c>
      <c r="IBS32" s="53" t="s">
        <v>398</v>
      </c>
      <c r="IBT32" s="53" t="s">
        <v>398</v>
      </c>
      <c r="IBU32" s="53" t="s">
        <v>398</v>
      </c>
      <c r="IBV32" s="53" t="s">
        <v>398</v>
      </c>
      <c r="IBW32" s="53" t="s">
        <v>398</v>
      </c>
      <c r="IBX32" s="53" t="s">
        <v>398</v>
      </c>
      <c r="IBY32" s="53" t="s">
        <v>398</v>
      </c>
      <c r="IBZ32" s="53" t="s">
        <v>398</v>
      </c>
      <c r="ICA32" s="53" t="s">
        <v>398</v>
      </c>
      <c r="ICB32" s="53" t="s">
        <v>398</v>
      </c>
      <c r="ICC32" s="53" t="s">
        <v>398</v>
      </c>
      <c r="ICD32" s="53" t="s">
        <v>398</v>
      </c>
      <c r="ICE32" s="53" t="s">
        <v>398</v>
      </c>
      <c r="ICF32" s="53" t="s">
        <v>398</v>
      </c>
      <c r="ICG32" s="53" t="s">
        <v>398</v>
      </c>
      <c r="ICH32" s="53" t="s">
        <v>398</v>
      </c>
      <c r="ICI32" s="53" t="s">
        <v>398</v>
      </c>
      <c r="ICJ32" s="53" t="s">
        <v>398</v>
      </c>
      <c r="ICK32" s="53" t="s">
        <v>398</v>
      </c>
      <c r="ICL32" s="53" t="s">
        <v>398</v>
      </c>
      <c r="ICM32" s="53" t="s">
        <v>398</v>
      </c>
      <c r="ICN32" s="53" t="s">
        <v>398</v>
      </c>
      <c r="ICO32" s="53" t="s">
        <v>398</v>
      </c>
      <c r="ICP32" s="53" t="s">
        <v>398</v>
      </c>
      <c r="ICQ32" s="53" t="s">
        <v>398</v>
      </c>
      <c r="ICR32" s="53" t="s">
        <v>398</v>
      </c>
      <c r="ICS32" s="53" t="s">
        <v>398</v>
      </c>
      <c r="ICT32" s="53" t="s">
        <v>398</v>
      </c>
      <c r="ICU32" s="53" t="s">
        <v>398</v>
      </c>
      <c r="ICV32" s="53" t="s">
        <v>398</v>
      </c>
      <c r="ICW32" s="53" t="s">
        <v>398</v>
      </c>
      <c r="ICX32" s="53" t="s">
        <v>398</v>
      </c>
      <c r="ICY32" s="53" t="s">
        <v>398</v>
      </c>
      <c r="ICZ32" s="53" t="s">
        <v>398</v>
      </c>
      <c r="IDA32" s="53" t="s">
        <v>398</v>
      </c>
      <c r="IDB32" s="53" t="s">
        <v>398</v>
      </c>
      <c r="IDC32" s="53" t="s">
        <v>398</v>
      </c>
      <c r="IDD32" s="53" t="s">
        <v>398</v>
      </c>
      <c r="IDE32" s="53" t="s">
        <v>398</v>
      </c>
      <c r="IDF32" s="53" t="s">
        <v>398</v>
      </c>
      <c r="IDG32" s="53" t="s">
        <v>398</v>
      </c>
      <c r="IDH32" s="53" t="s">
        <v>398</v>
      </c>
      <c r="IDI32" s="53" t="s">
        <v>398</v>
      </c>
      <c r="IDJ32" s="53" t="s">
        <v>398</v>
      </c>
      <c r="IDK32" s="53" t="s">
        <v>398</v>
      </c>
      <c r="IDL32" s="53" t="s">
        <v>398</v>
      </c>
      <c r="IDM32" s="53" t="s">
        <v>398</v>
      </c>
      <c r="IDN32" s="53" t="s">
        <v>398</v>
      </c>
      <c r="IDO32" s="53" t="s">
        <v>398</v>
      </c>
      <c r="IDP32" s="53" t="s">
        <v>398</v>
      </c>
      <c r="IDQ32" s="53" t="s">
        <v>398</v>
      </c>
      <c r="IDR32" s="53" t="s">
        <v>398</v>
      </c>
      <c r="IDS32" s="53" t="s">
        <v>398</v>
      </c>
      <c r="IDT32" s="53" t="s">
        <v>398</v>
      </c>
      <c r="IDU32" s="53" t="s">
        <v>398</v>
      </c>
      <c r="IDV32" s="53" t="s">
        <v>398</v>
      </c>
      <c r="IDW32" s="53" t="s">
        <v>398</v>
      </c>
      <c r="IDX32" s="53" t="s">
        <v>398</v>
      </c>
      <c r="IDY32" s="53" t="s">
        <v>398</v>
      </c>
      <c r="IDZ32" s="53" t="s">
        <v>398</v>
      </c>
      <c r="IEA32" s="53" t="s">
        <v>398</v>
      </c>
      <c r="IEB32" s="53" t="s">
        <v>398</v>
      </c>
      <c r="IEC32" s="53" t="s">
        <v>398</v>
      </c>
      <c r="IED32" s="53" t="s">
        <v>398</v>
      </c>
      <c r="IEE32" s="53" t="s">
        <v>398</v>
      </c>
      <c r="IEF32" s="53" t="s">
        <v>398</v>
      </c>
      <c r="IEG32" s="53" t="s">
        <v>398</v>
      </c>
      <c r="IEH32" s="53" t="s">
        <v>398</v>
      </c>
      <c r="IEI32" s="53" t="s">
        <v>398</v>
      </c>
      <c r="IEJ32" s="53" t="s">
        <v>398</v>
      </c>
      <c r="IEK32" s="53" t="s">
        <v>398</v>
      </c>
      <c r="IEL32" s="53" t="s">
        <v>398</v>
      </c>
      <c r="IEM32" s="53" t="s">
        <v>398</v>
      </c>
      <c r="IEN32" s="53" t="s">
        <v>398</v>
      </c>
      <c r="IEO32" s="53" t="s">
        <v>398</v>
      </c>
      <c r="IEP32" s="53" t="s">
        <v>398</v>
      </c>
      <c r="IEQ32" s="53" t="s">
        <v>398</v>
      </c>
      <c r="IER32" s="53" t="s">
        <v>398</v>
      </c>
      <c r="IES32" s="53" t="s">
        <v>398</v>
      </c>
      <c r="IET32" s="53" t="s">
        <v>398</v>
      </c>
      <c r="IEU32" s="53" t="s">
        <v>398</v>
      </c>
      <c r="IEV32" s="53" t="s">
        <v>398</v>
      </c>
      <c r="IEW32" s="53" t="s">
        <v>398</v>
      </c>
      <c r="IEX32" s="53" t="s">
        <v>398</v>
      </c>
      <c r="IEY32" s="53" t="s">
        <v>398</v>
      </c>
      <c r="IEZ32" s="53" t="s">
        <v>398</v>
      </c>
      <c r="IFA32" s="53" t="s">
        <v>398</v>
      </c>
      <c r="IFB32" s="53" t="s">
        <v>398</v>
      </c>
      <c r="IFC32" s="53" t="s">
        <v>398</v>
      </c>
      <c r="IFD32" s="53" t="s">
        <v>398</v>
      </c>
      <c r="IFE32" s="53" t="s">
        <v>398</v>
      </c>
      <c r="IFF32" s="53" t="s">
        <v>398</v>
      </c>
      <c r="IFG32" s="53" t="s">
        <v>398</v>
      </c>
      <c r="IFH32" s="53" t="s">
        <v>398</v>
      </c>
      <c r="IFI32" s="53" t="s">
        <v>398</v>
      </c>
      <c r="IFJ32" s="53" t="s">
        <v>398</v>
      </c>
      <c r="IFK32" s="53" t="s">
        <v>398</v>
      </c>
      <c r="IFL32" s="53" t="s">
        <v>398</v>
      </c>
      <c r="IFM32" s="53" t="s">
        <v>398</v>
      </c>
      <c r="IFN32" s="53" t="s">
        <v>398</v>
      </c>
      <c r="IFO32" s="53" t="s">
        <v>398</v>
      </c>
      <c r="IFP32" s="53" t="s">
        <v>398</v>
      </c>
      <c r="IFQ32" s="53" t="s">
        <v>398</v>
      </c>
      <c r="IFR32" s="53" t="s">
        <v>398</v>
      </c>
      <c r="IFS32" s="53" t="s">
        <v>398</v>
      </c>
      <c r="IFT32" s="53" t="s">
        <v>398</v>
      </c>
      <c r="IFU32" s="53" t="s">
        <v>398</v>
      </c>
      <c r="IFV32" s="53" t="s">
        <v>398</v>
      </c>
      <c r="IFW32" s="53" t="s">
        <v>398</v>
      </c>
      <c r="IFX32" s="53" t="s">
        <v>398</v>
      </c>
      <c r="IFY32" s="53" t="s">
        <v>398</v>
      </c>
      <c r="IFZ32" s="53" t="s">
        <v>398</v>
      </c>
      <c r="IGA32" s="53" t="s">
        <v>398</v>
      </c>
      <c r="IGB32" s="53" t="s">
        <v>398</v>
      </c>
      <c r="IGC32" s="53" t="s">
        <v>398</v>
      </c>
      <c r="IGD32" s="53" t="s">
        <v>398</v>
      </c>
      <c r="IGE32" s="53" t="s">
        <v>398</v>
      </c>
      <c r="IGF32" s="53" t="s">
        <v>398</v>
      </c>
      <c r="IGG32" s="53" t="s">
        <v>398</v>
      </c>
      <c r="IGH32" s="53" t="s">
        <v>398</v>
      </c>
      <c r="IGI32" s="53" t="s">
        <v>398</v>
      </c>
      <c r="IGJ32" s="53" t="s">
        <v>398</v>
      </c>
      <c r="IGK32" s="53" t="s">
        <v>398</v>
      </c>
      <c r="IGL32" s="53" t="s">
        <v>398</v>
      </c>
      <c r="IGM32" s="53" t="s">
        <v>398</v>
      </c>
      <c r="IGN32" s="53" t="s">
        <v>398</v>
      </c>
      <c r="IGO32" s="53" t="s">
        <v>398</v>
      </c>
      <c r="IGP32" s="53" t="s">
        <v>398</v>
      </c>
      <c r="IGQ32" s="53" t="s">
        <v>398</v>
      </c>
      <c r="IGR32" s="53" t="s">
        <v>398</v>
      </c>
      <c r="IGS32" s="53" t="s">
        <v>398</v>
      </c>
      <c r="IGT32" s="53" t="s">
        <v>398</v>
      </c>
      <c r="IGU32" s="53" t="s">
        <v>398</v>
      </c>
      <c r="IGV32" s="53" t="s">
        <v>398</v>
      </c>
      <c r="IGW32" s="53" t="s">
        <v>398</v>
      </c>
      <c r="IGX32" s="53" t="s">
        <v>398</v>
      </c>
      <c r="IGY32" s="53" t="s">
        <v>398</v>
      </c>
      <c r="IGZ32" s="53" t="s">
        <v>398</v>
      </c>
      <c r="IHA32" s="53" t="s">
        <v>398</v>
      </c>
      <c r="IHB32" s="53" t="s">
        <v>398</v>
      </c>
      <c r="IHC32" s="53" t="s">
        <v>398</v>
      </c>
      <c r="IHD32" s="53" t="s">
        <v>398</v>
      </c>
      <c r="IHE32" s="53" t="s">
        <v>398</v>
      </c>
      <c r="IHF32" s="53" t="s">
        <v>398</v>
      </c>
      <c r="IHG32" s="53" t="s">
        <v>398</v>
      </c>
      <c r="IHH32" s="53" t="s">
        <v>398</v>
      </c>
      <c r="IHI32" s="53" t="s">
        <v>398</v>
      </c>
      <c r="IHJ32" s="53" t="s">
        <v>398</v>
      </c>
      <c r="IHK32" s="53" t="s">
        <v>398</v>
      </c>
      <c r="IHL32" s="53" t="s">
        <v>398</v>
      </c>
      <c r="IHM32" s="53" t="s">
        <v>398</v>
      </c>
      <c r="IHN32" s="53" t="s">
        <v>398</v>
      </c>
      <c r="IHO32" s="53" t="s">
        <v>398</v>
      </c>
      <c r="IHP32" s="53" t="s">
        <v>398</v>
      </c>
      <c r="IHQ32" s="53" t="s">
        <v>398</v>
      </c>
      <c r="IHR32" s="53" t="s">
        <v>398</v>
      </c>
      <c r="IHS32" s="53" t="s">
        <v>398</v>
      </c>
      <c r="IHT32" s="53" t="s">
        <v>398</v>
      </c>
      <c r="IHU32" s="53" t="s">
        <v>398</v>
      </c>
      <c r="IHV32" s="53" t="s">
        <v>398</v>
      </c>
      <c r="IHW32" s="53" t="s">
        <v>398</v>
      </c>
      <c r="IHX32" s="53" t="s">
        <v>398</v>
      </c>
      <c r="IHY32" s="53" t="s">
        <v>398</v>
      </c>
      <c r="IHZ32" s="53" t="s">
        <v>398</v>
      </c>
      <c r="IIA32" s="53" t="s">
        <v>398</v>
      </c>
      <c r="IIB32" s="53" t="s">
        <v>398</v>
      </c>
      <c r="IIC32" s="53" t="s">
        <v>398</v>
      </c>
      <c r="IID32" s="53" t="s">
        <v>398</v>
      </c>
      <c r="IIE32" s="53" t="s">
        <v>398</v>
      </c>
      <c r="IIF32" s="53" t="s">
        <v>398</v>
      </c>
      <c r="IIG32" s="53" t="s">
        <v>398</v>
      </c>
      <c r="IIH32" s="53" t="s">
        <v>398</v>
      </c>
      <c r="III32" s="53" t="s">
        <v>398</v>
      </c>
      <c r="IIJ32" s="53" t="s">
        <v>398</v>
      </c>
      <c r="IIK32" s="53" t="s">
        <v>398</v>
      </c>
      <c r="IIL32" s="53" t="s">
        <v>398</v>
      </c>
      <c r="IIM32" s="53" t="s">
        <v>398</v>
      </c>
      <c r="IIN32" s="53" t="s">
        <v>398</v>
      </c>
      <c r="IIO32" s="53" t="s">
        <v>398</v>
      </c>
      <c r="IIP32" s="53" t="s">
        <v>398</v>
      </c>
      <c r="IIQ32" s="53" t="s">
        <v>398</v>
      </c>
      <c r="IIR32" s="53" t="s">
        <v>398</v>
      </c>
      <c r="IIS32" s="53" t="s">
        <v>398</v>
      </c>
      <c r="IIT32" s="53" t="s">
        <v>398</v>
      </c>
      <c r="IIU32" s="53" t="s">
        <v>398</v>
      </c>
      <c r="IIV32" s="53" t="s">
        <v>398</v>
      </c>
      <c r="IIW32" s="53" t="s">
        <v>398</v>
      </c>
      <c r="IIX32" s="53" t="s">
        <v>398</v>
      </c>
      <c r="IIY32" s="53" t="s">
        <v>398</v>
      </c>
      <c r="IIZ32" s="53" t="s">
        <v>398</v>
      </c>
      <c r="IJA32" s="53" t="s">
        <v>398</v>
      </c>
      <c r="IJB32" s="53" t="s">
        <v>398</v>
      </c>
      <c r="IJC32" s="53" t="s">
        <v>398</v>
      </c>
      <c r="IJD32" s="53" t="s">
        <v>398</v>
      </c>
      <c r="IJE32" s="53" t="s">
        <v>398</v>
      </c>
      <c r="IJF32" s="53" t="s">
        <v>398</v>
      </c>
      <c r="IJG32" s="53" t="s">
        <v>398</v>
      </c>
      <c r="IJH32" s="53" t="s">
        <v>398</v>
      </c>
      <c r="IJI32" s="53" t="s">
        <v>398</v>
      </c>
      <c r="IJJ32" s="53" t="s">
        <v>398</v>
      </c>
      <c r="IJK32" s="53" t="s">
        <v>398</v>
      </c>
      <c r="IJL32" s="53" t="s">
        <v>398</v>
      </c>
      <c r="IJM32" s="53" t="s">
        <v>398</v>
      </c>
      <c r="IJN32" s="53" t="s">
        <v>398</v>
      </c>
      <c r="IJO32" s="53" t="s">
        <v>398</v>
      </c>
      <c r="IJP32" s="53" t="s">
        <v>398</v>
      </c>
      <c r="IJQ32" s="53" t="s">
        <v>398</v>
      </c>
      <c r="IJR32" s="53" t="s">
        <v>398</v>
      </c>
      <c r="IJS32" s="53" t="s">
        <v>398</v>
      </c>
      <c r="IJT32" s="53" t="s">
        <v>398</v>
      </c>
      <c r="IJU32" s="53" t="s">
        <v>398</v>
      </c>
      <c r="IJV32" s="53" t="s">
        <v>398</v>
      </c>
      <c r="IJW32" s="53" t="s">
        <v>398</v>
      </c>
      <c r="IJX32" s="53" t="s">
        <v>398</v>
      </c>
      <c r="IJY32" s="53" t="s">
        <v>398</v>
      </c>
      <c r="IJZ32" s="53" t="s">
        <v>398</v>
      </c>
      <c r="IKA32" s="53" t="s">
        <v>398</v>
      </c>
      <c r="IKB32" s="53" t="s">
        <v>398</v>
      </c>
      <c r="IKC32" s="53" t="s">
        <v>398</v>
      </c>
      <c r="IKD32" s="53" t="s">
        <v>398</v>
      </c>
      <c r="IKE32" s="53" t="s">
        <v>398</v>
      </c>
      <c r="IKF32" s="53" t="s">
        <v>398</v>
      </c>
      <c r="IKG32" s="53" t="s">
        <v>398</v>
      </c>
      <c r="IKH32" s="53" t="s">
        <v>398</v>
      </c>
      <c r="IKI32" s="53" t="s">
        <v>398</v>
      </c>
      <c r="IKJ32" s="53" t="s">
        <v>398</v>
      </c>
      <c r="IKK32" s="53" t="s">
        <v>398</v>
      </c>
      <c r="IKL32" s="53" t="s">
        <v>398</v>
      </c>
      <c r="IKM32" s="53" t="s">
        <v>398</v>
      </c>
      <c r="IKN32" s="53" t="s">
        <v>398</v>
      </c>
      <c r="IKO32" s="53" t="s">
        <v>398</v>
      </c>
      <c r="IKP32" s="53" t="s">
        <v>398</v>
      </c>
      <c r="IKQ32" s="53" t="s">
        <v>398</v>
      </c>
      <c r="IKR32" s="53" t="s">
        <v>398</v>
      </c>
      <c r="IKS32" s="53" t="s">
        <v>398</v>
      </c>
      <c r="IKT32" s="53" t="s">
        <v>398</v>
      </c>
      <c r="IKU32" s="53" t="s">
        <v>398</v>
      </c>
      <c r="IKV32" s="53" t="s">
        <v>398</v>
      </c>
      <c r="IKW32" s="53" t="s">
        <v>398</v>
      </c>
      <c r="IKX32" s="53" t="s">
        <v>398</v>
      </c>
      <c r="IKY32" s="53" t="s">
        <v>398</v>
      </c>
      <c r="IKZ32" s="53" t="s">
        <v>398</v>
      </c>
      <c r="ILA32" s="53" t="s">
        <v>398</v>
      </c>
      <c r="ILB32" s="53" t="s">
        <v>398</v>
      </c>
      <c r="ILC32" s="53" t="s">
        <v>398</v>
      </c>
      <c r="ILD32" s="53" t="s">
        <v>398</v>
      </c>
      <c r="ILE32" s="53" t="s">
        <v>398</v>
      </c>
      <c r="ILF32" s="53" t="s">
        <v>398</v>
      </c>
      <c r="ILG32" s="53" t="s">
        <v>398</v>
      </c>
      <c r="ILH32" s="53" t="s">
        <v>398</v>
      </c>
      <c r="ILI32" s="53" t="s">
        <v>398</v>
      </c>
      <c r="ILJ32" s="53" t="s">
        <v>398</v>
      </c>
      <c r="ILK32" s="53" t="s">
        <v>398</v>
      </c>
      <c r="ILL32" s="53" t="s">
        <v>398</v>
      </c>
      <c r="ILM32" s="53" t="s">
        <v>398</v>
      </c>
      <c r="ILN32" s="53" t="s">
        <v>398</v>
      </c>
      <c r="ILO32" s="53" t="s">
        <v>398</v>
      </c>
      <c r="ILP32" s="53" t="s">
        <v>398</v>
      </c>
      <c r="ILQ32" s="53" t="s">
        <v>398</v>
      </c>
      <c r="ILR32" s="53" t="s">
        <v>398</v>
      </c>
      <c r="ILS32" s="53" t="s">
        <v>398</v>
      </c>
      <c r="ILT32" s="53" t="s">
        <v>398</v>
      </c>
      <c r="ILU32" s="53" t="s">
        <v>398</v>
      </c>
      <c r="ILV32" s="53" t="s">
        <v>398</v>
      </c>
      <c r="ILW32" s="53" t="s">
        <v>398</v>
      </c>
      <c r="ILX32" s="53" t="s">
        <v>398</v>
      </c>
      <c r="ILY32" s="53" t="s">
        <v>398</v>
      </c>
      <c r="ILZ32" s="53" t="s">
        <v>398</v>
      </c>
      <c r="IMA32" s="53" t="s">
        <v>398</v>
      </c>
      <c r="IMB32" s="53" t="s">
        <v>398</v>
      </c>
      <c r="IMC32" s="53" t="s">
        <v>398</v>
      </c>
      <c r="IMD32" s="53" t="s">
        <v>398</v>
      </c>
      <c r="IME32" s="53" t="s">
        <v>398</v>
      </c>
      <c r="IMF32" s="53" t="s">
        <v>398</v>
      </c>
      <c r="IMG32" s="53" t="s">
        <v>398</v>
      </c>
      <c r="IMH32" s="53" t="s">
        <v>398</v>
      </c>
      <c r="IMI32" s="53" t="s">
        <v>398</v>
      </c>
      <c r="IMJ32" s="53" t="s">
        <v>398</v>
      </c>
      <c r="IMK32" s="53" t="s">
        <v>398</v>
      </c>
      <c r="IML32" s="53" t="s">
        <v>398</v>
      </c>
      <c r="IMM32" s="53" t="s">
        <v>398</v>
      </c>
      <c r="IMN32" s="53" t="s">
        <v>398</v>
      </c>
      <c r="IMO32" s="53" t="s">
        <v>398</v>
      </c>
      <c r="IMP32" s="53" t="s">
        <v>398</v>
      </c>
      <c r="IMQ32" s="53" t="s">
        <v>398</v>
      </c>
      <c r="IMR32" s="53" t="s">
        <v>398</v>
      </c>
      <c r="IMS32" s="53" t="s">
        <v>398</v>
      </c>
      <c r="IMT32" s="53" t="s">
        <v>398</v>
      </c>
      <c r="IMU32" s="53" t="s">
        <v>398</v>
      </c>
      <c r="IMV32" s="53" t="s">
        <v>398</v>
      </c>
      <c r="IMW32" s="53" t="s">
        <v>398</v>
      </c>
      <c r="IMX32" s="53" t="s">
        <v>398</v>
      </c>
      <c r="IMY32" s="53" t="s">
        <v>398</v>
      </c>
      <c r="IMZ32" s="53" t="s">
        <v>398</v>
      </c>
      <c r="INA32" s="53" t="s">
        <v>398</v>
      </c>
      <c r="INB32" s="53" t="s">
        <v>398</v>
      </c>
      <c r="INC32" s="53" t="s">
        <v>398</v>
      </c>
      <c r="IND32" s="53" t="s">
        <v>398</v>
      </c>
      <c r="INE32" s="53" t="s">
        <v>398</v>
      </c>
      <c r="INF32" s="53" t="s">
        <v>398</v>
      </c>
      <c r="ING32" s="53" t="s">
        <v>398</v>
      </c>
      <c r="INH32" s="53" t="s">
        <v>398</v>
      </c>
      <c r="INI32" s="53" t="s">
        <v>398</v>
      </c>
      <c r="INJ32" s="53" t="s">
        <v>398</v>
      </c>
      <c r="INK32" s="53" t="s">
        <v>398</v>
      </c>
      <c r="INL32" s="53" t="s">
        <v>398</v>
      </c>
      <c r="INM32" s="53" t="s">
        <v>398</v>
      </c>
      <c r="INN32" s="53" t="s">
        <v>398</v>
      </c>
      <c r="INO32" s="53" t="s">
        <v>398</v>
      </c>
      <c r="INP32" s="53" t="s">
        <v>398</v>
      </c>
      <c r="INQ32" s="53" t="s">
        <v>398</v>
      </c>
      <c r="INR32" s="53" t="s">
        <v>398</v>
      </c>
      <c r="INS32" s="53" t="s">
        <v>398</v>
      </c>
      <c r="INT32" s="53" t="s">
        <v>398</v>
      </c>
      <c r="INU32" s="53" t="s">
        <v>398</v>
      </c>
      <c r="INV32" s="53" t="s">
        <v>398</v>
      </c>
      <c r="INW32" s="53" t="s">
        <v>398</v>
      </c>
      <c r="INX32" s="53" t="s">
        <v>398</v>
      </c>
      <c r="INY32" s="53" t="s">
        <v>398</v>
      </c>
      <c r="INZ32" s="53" t="s">
        <v>398</v>
      </c>
      <c r="IOA32" s="53" t="s">
        <v>398</v>
      </c>
      <c r="IOB32" s="53" t="s">
        <v>398</v>
      </c>
      <c r="IOC32" s="53" t="s">
        <v>398</v>
      </c>
      <c r="IOD32" s="53" t="s">
        <v>398</v>
      </c>
      <c r="IOE32" s="53" t="s">
        <v>398</v>
      </c>
      <c r="IOF32" s="53" t="s">
        <v>398</v>
      </c>
      <c r="IOG32" s="53" t="s">
        <v>398</v>
      </c>
      <c r="IOH32" s="53" t="s">
        <v>398</v>
      </c>
      <c r="IOI32" s="53" t="s">
        <v>398</v>
      </c>
      <c r="IOJ32" s="53" t="s">
        <v>398</v>
      </c>
      <c r="IOK32" s="53" t="s">
        <v>398</v>
      </c>
      <c r="IOL32" s="53" t="s">
        <v>398</v>
      </c>
      <c r="IOM32" s="53" t="s">
        <v>398</v>
      </c>
      <c r="ION32" s="53" t="s">
        <v>398</v>
      </c>
      <c r="IOO32" s="53" t="s">
        <v>398</v>
      </c>
      <c r="IOP32" s="53" t="s">
        <v>398</v>
      </c>
      <c r="IOQ32" s="53" t="s">
        <v>398</v>
      </c>
      <c r="IOR32" s="53" t="s">
        <v>398</v>
      </c>
      <c r="IOS32" s="53" t="s">
        <v>398</v>
      </c>
      <c r="IOT32" s="53" t="s">
        <v>398</v>
      </c>
      <c r="IOU32" s="53" t="s">
        <v>398</v>
      </c>
      <c r="IOV32" s="53" t="s">
        <v>398</v>
      </c>
      <c r="IOW32" s="53" t="s">
        <v>398</v>
      </c>
      <c r="IOX32" s="53" t="s">
        <v>398</v>
      </c>
      <c r="IOY32" s="53" t="s">
        <v>398</v>
      </c>
      <c r="IOZ32" s="53" t="s">
        <v>398</v>
      </c>
      <c r="IPA32" s="53" t="s">
        <v>398</v>
      </c>
      <c r="IPB32" s="53" t="s">
        <v>398</v>
      </c>
      <c r="IPC32" s="53" t="s">
        <v>398</v>
      </c>
      <c r="IPD32" s="53" t="s">
        <v>398</v>
      </c>
      <c r="IPE32" s="53" t="s">
        <v>398</v>
      </c>
      <c r="IPF32" s="53" t="s">
        <v>398</v>
      </c>
      <c r="IPG32" s="53" t="s">
        <v>398</v>
      </c>
      <c r="IPH32" s="53" t="s">
        <v>398</v>
      </c>
      <c r="IPI32" s="53" t="s">
        <v>398</v>
      </c>
      <c r="IPJ32" s="53" t="s">
        <v>398</v>
      </c>
      <c r="IPK32" s="53" t="s">
        <v>398</v>
      </c>
      <c r="IPL32" s="53" t="s">
        <v>398</v>
      </c>
      <c r="IPM32" s="53" t="s">
        <v>398</v>
      </c>
      <c r="IPN32" s="53" t="s">
        <v>398</v>
      </c>
      <c r="IPO32" s="53" t="s">
        <v>398</v>
      </c>
      <c r="IPP32" s="53" t="s">
        <v>398</v>
      </c>
      <c r="IPQ32" s="53" t="s">
        <v>398</v>
      </c>
      <c r="IPR32" s="53" t="s">
        <v>398</v>
      </c>
      <c r="IPS32" s="53" t="s">
        <v>398</v>
      </c>
      <c r="IPT32" s="53" t="s">
        <v>398</v>
      </c>
      <c r="IPU32" s="53" t="s">
        <v>398</v>
      </c>
      <c r="IPV32" s="53" t="s">
        <v>398</v>
      </c>
      <c r="IPW32" s="53" t="s">
        <v>398</v>
      </c>
      <c r="IPX32" s="53" t="s">
        <v>398</v>
      </c>
      <c r="IPY32" s="53" t="s">
        <v>398</v>
      </c>
      <c r="IPZ32" s="53" t="s">
        <v>398</v>
      </c>
      <c r="IQA32" s="53" t="s">
        <v>398</v>
      </c>
      <c r="IQB32" s="53" t="s">
        <v>398</v>
      </c>
      <c r="IQC32" s="53" t="s">
        <v>398</v>
      </c>
      <c r="IQD32" s="53" t="s">
        <v>398</v>
      </c>
      <c r="IQE32" s="53" t="s">
        <v>398</v>
      </c>
      <c r="IQF32" s="53" t="s">
        <v>398</v>
      </c>
      <c r="IQG32" s="53" t="s">
        <v>398</v>
      </c>
      <c r="IQH32" s="53" t="s">
        <v>398</v>
      </c>
      <c r="IQI32" s="53" t="s">
        <v>398</v>
      </c>
      <c r="IQJ32" s="53" t="s">
        <v>398</v>
      </c>
      <c r="IQK32" s="53" t="s">
        <v>398</v>
      </c>
      <c r="IQL32" s="53" t="s">
        <v>398</v>
      </c>
      <c r="IQM32" s="53" t="s">
        <v>398</v>
      </c>
      <c r="IQN32" s="53" t="s">
        <v>398</v>
      </c>
      <c r="IQO32" s="53" t="s">
        <v>398</v>
      </c>
      <c r="IQP32" s="53" t="s">
        <v>398</v>
      </c>
      <c r="IQQ32" s="53" t="s">
        <v>398</v>
      </c>
      <c r="IQR32" s="53" t="s">
        <v>398</v>
      </c>
      <c r="IQS32" s="53" t="s">
        <v>398</v>
      </c>
      <c r="IQT32" s="53" t="s">
        <v>398</v>
      </c>
      <c r="IQU32" s="53" t="s">
        <v>398</v>
      </c>
      <c r="IQV32" s="53" t="s">
        <v>398</v>
      </c>
      <c r="IQW32" s="53" t="s">
        <v>398</v>
      </c>
      <c r="IQX32" s="53" t="s">
        <v>398</v>
      </c>
      <c r="IQY32" s="53" t="s">
        <v>398</v>
      </c>
      <c r="IQZ32" s="53" t="s">
        <v>398</v>
      </c>
      <c r="IRA32" s="53" t="s">
        <v>398</v>
      </c>
      <c r="IRB32" s="53" t="s">
        <v>398</v>
      </c>
      <c r="IRC32" s="53" t="s">
        <v>398</v>
      </c>
      <c r="IRD32" s="53" t="s">
        <v>398</v>
      </c>
      <c r="IRE32" s="53" t="s">
        <v>398</v>
      </c>
      <c r="IRF32" s="53" t="s">
        <v>398</v>
      </c>
      <c r="IRG32" s="53" t="s">
        <v>398</v>
      </c>
      <c r="IRH32" s="53" t="s">
        <v>398</v>
      </c>
      <c r="IRI32" s="53" t="s">
        <v>398</v>
      </c>
      <c r="IRJ32" s="53" t="s">
        <v>398</v>
      </c>
      <c r="IRK32" s="53" t="s">
        <v>398</v>
      </c>
      <c r="IRL32" s="53" t="s">
        <v>398</v>
      </c>
      <c r="IRM32" s="53" t="s">
        <v>398</v>
      </c>
      <c r="IRN32" s="53" t="s">
        <v>398</v>
      </c>
      <c r="IRO32" s="53" t="s">
        <v>398</v>
      </c>
      <c r="IRP32" s="53" t="s">
        <v>398</v>
      </c>
      <c r="IRQ32" s="53" t="s">
        <v>398</v>
      </c>
      <c r="IRR32" s="53" t="s">
        <v>398</v>
      </c>
      <c r="IRS32" s="53" t="s">
        <v>398</v>
      </c>
      <c r="IRT32" s="53" t="s">
        <v>398</v>
      </c>
      <c r="IRU32" s="53" t="s">
        <v>398</v>
      </c>
      <c r="IRV32" s="53" t="s">
        <v>398</v>
      </c>
      <c r="IRW32" s="53" t="s">
        <v>398</v>
      </c>
      <c r="IRX32" s="53" t="s">
        <v>398</v>
      </c>
      <c r="IRY32" s="53" t="s">
        <v>398</v>
      </c>
      <c r="IRZ32" s="53" t="s">
        <v>398</v>
      </c>
      <c r="ISA32" s="53" t="s">
        <v>398</v>
      </c>
      <c r="ISB32" s="53" t="s">
        <v>398</v>
      </c>
      <c r="ISC32" s="53" t="s">
        <v>398</v>
      </c>
      <c r="ISD32" s="53" t="s">
        <v>398</v>
      </c>
      <c r="ISE32" s="53" t="s">
        <v>398</v>
      </c>
      <c r="ISF32" s="53" t="s">
        <v>398</v>
      </c>
      <c r="ISG32" s="53" t="s">
        <v>398</v>
      </c>
      <c r="ISH32" s="53" t="s">
        <v>398</v>
      </c>
      <c r="ISI32" s="53" t="s">
        <v>398</v>
      </c>
      <c r="ISJ32" s="53" t="s">
        <v>398</v>
      </c>
      <c r="ISK32" s="53" t="s">
        <v>398</v>
      </c>
      <c r="ISL32" s="53" t="s">
        <v>398</v>
      </c>
      <c r="ISM32" s="53" t="s">
        <v>398</v>
      </c>
      <c r="ISN32" s="53" t="s">
        <v>398</v>
      </c>
      <c r="ISO32" s="53" t="s">
        <v>398</v>
      </c>
      <c r="ISP32" s="53" t="s">
        <v>398</v>
      </c>
      <c r="ISQ32" s="53" t="s">
        <v>398</v>
      </c>
      <c r="ISR32" s="53" t="s">
        <v>398</v>
      </c>
      <c r="ISS32" s="53" t="s">
        <v>398</v>
      </c>
      <c r="IST32" s="53" t="s">
        <v>398</v>
      </c>
      <c r="ISU32" s="53" t="s">
        <v>398</v>
      </c>
      <c r="ISV32" s="53" t="s">
        <v>398</v>
      </c>
      <c r="ISW32" s="53" t="s">
        <v>398</v>
      </c>
      <c r="ISX32" s="53" t="s">
        <v>398</v>
      </c>
      <c r="ISY32" s="53" t="s">
        <v>398</v>
      </c>
      <c r="ISZ32" s="53" t="s">
        <v>398</v>
      </c>
      <c r="ITA32" s="53" t="s">
        <v>398</v>
      </c>
      <c r="ITB32" s="53" t="s">
        <v>398</v>
      </c>
      <c r="ITC32" s="53" t="s">
        <v>398</v>
      </c>
      <c r="ITD32" s="53" t="s">
        <v>398</v>
      </c>
      <c r="ITE32" s="53" t="s">
        <v>398</v>
      </c>
      <c r="ITF32" s="53" t="s">
        <v>398</v>
      </c>
      <c r="ITG32" s="53" t="s">
        <v>398</v>
      </c>
      <c r="ITH32" s="53" t="s">
        <v>398</v>
      </c>
      <c r="ITI32" s="53" t="s">
        <v>398</v>
      </c>
      <c r="ITJ32" s="53" t="s">
        <v>398</v>
      </c>
      <c r="ITK32" s="53" t="s">
        <v>398</v>
      </c>
      <c r="ITL32" s="53" t="s">
        <v>398</v>
      </c>
      <c r="ITM32" s="53" t="s">
        <v>398</v>
      </c>
      <c r="ITN32" s="53" t="s">
        <v>398</v>
      </c>
      <c r="ITO32" s="53" t="s">
        <v>398</v>
      </c>
      <c r="ITP32" s="53" t="s">
        <v>398</v>
      </c>
      <c r="ITQ32" s="53" t="s">
        <v>398</v>
      </c>
      <c r="ITR32" s="53" t="s">
        <v>398</v>
      </c>
      <c r="ITS32" s="53" t="s">
        <v>398</v>
      </c>
      <c r="ITT32" s="53" t="s">
        <v>398</v>
      </c>
      <c r="ITU32" s="53" t="s">
        <v>398</v>
      </c>
      <c r="ITV32" s="53" t="s">
        <v>398</v>
      </c>
      <c r="ITW32" s="53" t="s">
        <v>398</v>
      </c>
      <c r="ITX32" s="53" t="s">
        <v>398</v>
      </c>
      <c r="ITY32" s="53" t="s">
        <v>398</v>
      </c>
      <c r="ITZ32" s="53" t="s">
        <v>398</v>
      </c>
      <c r="IUA32" s="53" t="s">
        <v>398</v>
      </c>
      <c r="IUB32" s="53" t="s">
        <v>398</v>
      </c>
      <c r="IUC32" s="53" t="s">
        <v>398</v>
      </c>
      <c r="IUD32" s="53" t="s">
        <v>398</v>
      </c>
      <c r="IUE32" s="53" t="s">
        <v>398</v>
      </c>
      <c r="IUF32" s="53" t="s">
        <v>398</v>
      </c>
      <c r="IUG32" s="53" t="s">
        <v>398</v>
      </c>
      <c r="IUH32" s="53" t="s">
        <v>398</v>
      </c>
      <c r="IUI32" s="53" t="s">
        <v>398</v>
      </c>
      <c r="IUJ32" s="53" t="s">
        <v>398</v>
      </c>
      <c r="IUK32" s="53" t="s">
        <v>398</v>
      </c>
      <c r="IUL32" s="53" t="s">
        <v>398</v>
      </c>
      <c r="IUM32" s="53" t="s">
        <v>398</v>
      </c>
      <c r="IUN32" s="53" t="s">
        <v>398</v>
      </c>
      <c r="IUO32" s="53" t="s">
        <v>398</v>
      </c>
      <c r="IUP32" s="53" t="s">
        <v>398</v>
      </c>
      <c r="IUQ32" s="53" t="s">
        <v>398</v>
      </c>
      <c r="IUR32" s="53" t="s">
        <v>398</v>
      </c>
      <c r="IUS32" s="53" t="s">
        <v>398</v>
      </c>
      <c r="IUT32" s="53" t="s">
        <v>398</v>
      </c>
      <c r="IUU32" s="53" t="s">
        <v>398</v>
      </c>
      <c r="IUV32" s="53" t="s">
        <v>398</v>
      </c>
      <c r="IUW32" s="53" t="s">
        <v>398</v>
      </c>
      <c r="IUX32" s="53" t="s">
        <v>398</v>
      </c>
      <c r="IUY32" s="53" t="s">
        <v>398</v>
      </c>
      <c r="IUZ32" s="53" t="s">
        <v>398</v>
      </c>
      <c r="IVA32" s="53" t="s">
        <v>398</v>
      </c>
      <c r="IVB32" s="53" t="s">
        <v>398</v>
      </c>
      <c r="IVC32" s="53" t="s">
        <v>398</v>
      </c>
      <c r="IVD32" s="53" t="s">
        <v>398</v>
      </c>
      <c r="IVE32" s="53" t="s">
        <v>398</v>
      </c>
      <c r="IVF32" s="53" t="s">
        <v>398</v>
      </c>
      <c r="IVG32" s="53" t="s">
        <v>398</v>
      </c>
      <c r="IVH32" s="53" t="s">
        <v>398</v>
      </c>
      <c r="IVI32" s="53" t="s">
        <v>398</v>
      </c>
      <c r="IVJ32" s="53" t="s">
        <v>398</v>
      </c>
      <c r="IVK32" s="53" t="s">
        <v>398</v>
      </c>
      <c r="IVL32" s="53" t="s">
        <v>398</v>
      </c>
      <c r="IVM32" s="53" t="s">
        <v>398</v>
      </c>
      <c r="IVN32" s="53" t="s">
        <v>398</v>
      </c>
      <c r="IVO32" s="53" t="s">
        <v>398</v>
      </c>
      <c r="IVP32" s="53" t="s">
        <v>398</v>
      </c>
      <c r="IVQ32" s="53" t="s">
        <v>398</v>
      </c>
      <c r="IVR32" s="53" t="s">
        <v>398</v>
      </c>
      <c r="IVS32" s="53" t="s">
        <v>398</v>
      </c>
      <c r="IVT32" s="53" t="s">
        <v>398</v>
      </c>
      <c r="IVU32" s="53" t="s">
        <v>398</v>
      </c>
      <c r="IVV32" s="53" t="s">
        <v>398</v>
      </c>
      <c r="IVW32" s="53" t="s">
        <v>398</v>
      </c>
      <c r="IVX32" s="53" t="s">
        <v>398</v>
      </c>
      <c r="IVY32" s="53" t="s">
        <v>398</v>
      </c>
      <c r="IVZ32" s="53" t="s">
        <v>398</v>
      </c>
      <c r="IWA32" s="53" t="s">
        <v>398</v>
      </c>
      <c r="IWB32" s="53" t="s">
        <v>398</v>
      </c>
      <c r="IWC32" s="53" t="s">
        <v>398</v>
      </c>
      <c r="IWD32" s="53" t="s">
        <v>398</v>
      </c>
      <c r="IWE32" s="53" t="s">
        <v>398</v>
      </c>
      <c r="IWF32" s="53" t="s">
        <v>398</v>
      </c>
      <c r="IWG32" s="53" t="s">
        <v>398</v>
      </c>
      <c r="IWH32" s="53" t="s">
        <v>398</v>
      </c>
      <c r="IWI32" s="53" t="s">
        <v>398</v>
      </c>
      <c r="IWJ32" s="53" t="s">
        <v>398</v>
      </c>
      <c r="IWK32" s="53" t="s">
        <v>398</v>
      </c>
      <c r="IWL32" s="53" t="s">
        <v>398</v>
      </c>
      <c r="IWM32" s="53" t="s">
        <v>398</v>
      </c>
      <c r="IWN32" s="53" t="s">
        <v>398</v>
      </c>
      <c r="IWO32" s="53" t="s">
        <v>398</v>
      </c>
      <c r="IWP32" s="53" t="s">
        <v>398</v>
      </c>
      <c r="IWQ32" s="53" t="s">
        <v>398</v>
      </c>
      <c r="IWR32" s="53" t="s">
        <v>398</v>
      </c>
      <c r="IWS32" s="53" t="s">
        <v>398</v>
      </c>
      <c r="IWT32" s="53" t="s">
        <v>398</v>
      </c>
      <c r="IWU32" s="53" t="s">
        <v>398</v>
      </c>
      <c r="IWV32" s="53" t="s">
        <v>398</v>
      </c>
      <c r="IWW32" s="53" t="s">
        <v>398</v>
      </c>
      <c r="IWX32" s="53" t="s">
        <v>398</v>
      </c>
      <c r="IWY32" s="53" t="s">
        <v>398</v>
      </c>
      <c r="IWZ32" s="53" t="s">
        <v>398</v>
      </c>
      <c r="IXA32" s="53" t="s">
        <v>398</v>
      </c>
      <c r="IXB32" s="53" t="s">
        <v>398</v>
      </c>
      <c r="IXC32" s="53" t="s">
        <v>398</v>
      </c>
      <c r="IXD32" s="53" t="s">
        <v>398</v>
      </c>
      <c r="IXE32" s="53" t="s">
        <v>398</v>
      </c>
      <c r="IXF32" s="53" t="s">
        <v>398</v>
      </c>
      <c r="IXG32" s="53" t="s">
        <v>398</v>
      </c>
      <c r="IXH32" s="53" t="s">
        <v>398</v>
      </c>
      <c r="IXI32" s="53" t="s">
        <v>398</v>
      </c>
      <c r="IXJ32" s="53" t="s">
        <v>398</v>
      </c>
      <c r="IXK32" s="53" t="s">
        <v>398</v>
      </c>
      <c r="IXL32" s="53" t="s">
        <v>398</v>
      </c>
      <c r="IXM32" s="53" t="s">
        <v>398</v>
      </c>
      <c r="IXN32" s="53" t="s">
        <v>398</v>
      </c>
      <c r="IXO32" s="53" t="s">
        <v>398</v>
      </c>
      <c r="IXP32" s="53" t="s">
        <v>398</v>
      </c>
      <c r="IXQ32" s="53" t="s">
        <v>398</v>
      </c>
      <c r="IXR32" s="53" t="s">
        <v>398</v>
      </c>
      <c r="IXS32" s="53" t="s">
        <v>398</v>
      </c>
      <c r="IXT32" s="53" t="s">
        <v>398</v>
      </c>
      <c r="IXU32" s="53" t="s">
        <v>398</v>
      </c>
      <c r="IXV32" s="53" t="s">
        <v>398</v>
      </c>
      <c r="IXW32" s="53" t="s">
        <v>398</v>
      </c>
      <c r="IXX32" s="53" t="s">
        <v>398</v>
      </c>
      <c r="IXY32" s="53" t="s">
        <v>398</v>
      </c>
      <c r="IXZ32" s="53" t="s">
        <v>398</v>
      </c>
      <c r="IYA32" s="53" t="s">
        <v>398</v>
      </c>
      <c r="IYB32" s="53" t="s">
        <v>398</v>
      </c>
      <c r="IYC32" s="53" t="s">
        <v>398</v>
      </c>
      <c r="IYD32" s="53" t="s">
        <v>398</v>
      </c>
      <c r="IYE32" s="53" t="s">
        <v>398</v>
      </c>
      <c r="IYF32" s="53" t="s">
        <v>398</v>
      </c>
      <c r="IYG32" s="53" t="s">
        <v>398</v>
      </c>
      <c r="IYH32" s="53" t="s">
        <v>398</v>
      </c>
      <c r="IYI32" s="53" t="s">
        <v>398</v>
      </c>
      <c r="IYJ32" s="53" t="s">
        <v>398</v>
      </c>
      <c r="IYK32" s="53" t="s">
        <v>398</v>
      </c>
      <c r="IYL32" s="53" t="s">
        <v>398</v>
      </c>
      <c r="IYM32" s="53" t="s">
        <v>398</v>
      </c>
      <c r="IYN32" s="53" t="s">
        <v>398</v>
      </c>
      <c r="IYO32" s="53" t="s">
        <v>398</v>
      </c>
      <c r="IYP32" s="53" t="s">
        <v>398</v>
      </c>
      <c r="IYQ32" s="53" t="s">
        <v>398</v>
      </c>
      <c r="IYR32" s="53" t="s">
        <v>398</v>
      </c>
      <c r="IYS32" s="53" t="s">
        <v>398</v>
      </c>
      <c r="IYT32" s="53" t="s">
        <v>398</v>
      </c>
      <c r="IYU32" s="53" t="s">
        <v>398</v>
      </c>
      <c r="IYV32" s="53" t="s">
        <v>398</v>
      </c>
      <c r="IYW32" s="53" t="s">
        <v>398</v>
      </c>
      <c r="IYX32" s="53" t="s">
        <v>398</v>
      </c>
      <c r="IYY32" s="53" t="s">
        <v>398</v>
      </c>
      <c r="IYZ32" s="53" t="s">
        <v>398</v>
      </c>
      <c r="IZA32" s="53" t="s">
        <v>398</v>
      </c>
      <c r="IZB32" s="53" t="s">
        <v>398</v>
      </c>
      <c r="IZC32" s="53" t="s">
        <v>398</v>
      </c>
      <c r="IZD32" s="53" t="s">
        <v>398</v>
      </c>
      <c r="IZE32" s="53" t="s">
        <v>398</v>
      </c>
      <c r="IZF32" s="53" t="s">
        <v>398</v>
      </c>
      <c r="IZG32" s="53" t="s">
        <v>398</v>
      </c>
      <c r="IZH32" s="53" t="s">
        <v>398</v>
      </c>
      <c r="IZI32" s="53" t="s">
        <v>398</v>
      </c>
      <c r="IZJ32" s="53" t="s">
        <v>398</v>
      </c>
      <c r="IZK32" s="53" t="s">
        <v>398</v>
      </c>
      <c r="IZL32" s="53" t="s">
        <v>398</v>
      </c>
      <c r="IZM32" s="53" t="s">
        <v>398</v>
      </c>
      <c r="IZN32" s="53" t="s">
        <v>398</v>
      </c>
      <c r="IZO32" s="53" t="s">
        <v>398</v>
      </c>
      <c r="IZP32" s="53" t="s">
        <v>398</v>
      </c>
      <c r="IZQ32" s="53" t="s">
        <v>398</v>
      </c>
      <c r="IZR32" s="53" t="s">
        <v>398</v>
      </c>
      <c r="IZS32" s="53" t="s">
        <v>398</v>
      </c>
      <c r="IZT32" s="53" t="s">
        <v>398</v>
      </c>
      <c r="IZU32" s="53" t="s">
        <v>398</v>
      </c>
      <c r="IZV32" s="53" t="s">
        <v>398</v>
      </c>
      <c r="IZW32" s="53" t="s">
        <v>398</v>
      </c>
      <c r="IZX32" s="53" t="s">
        <v>398</v>
      </c>
      <c r="IZY32" s="53" t="s">
        <v>398</v>
      </c>
      <c r="IZZ32" s="53" t="s">
        <v>398</v>
      </c>
      <c r="JAA32" s="53" t="s">
        <v>398</v>
      </c>
      <c r="JAB32" s="53" t="s">
        <v>398</v>
      </c>
      <c r="JAC32" s="53" t="s">
        <v>398</v>
      </c>
      <c r="JAD32" s="53" t="s">
        <v>398</v>
      </c>
      <c r="JAE32" s="53" t="s">
        <v>398</v>
      </c>
      <c r="JAF32" s="53" t="s">
        <v>398</v>
      </c>
      <c r="JAG32" s="53" t="s">
        <v>398</v>
      </c>
      <c r="JAH32" s="53" t="s">
        <v>398</v>
      </c>
      <c r="JAI32" s="53" t="s">
        <v>398</v>
      </c>
      <c r="JAJ32" s="53" t="s">
        <v>398</v>
      </c>
      <c r="JAK32" s="53" t="s">
        <v>398</v>
      </c>
      <c r="JAL32" s="53" t="s">
        <v>398</v>
      </c>
      <c r="JAM32" s="53" t="s">
        <v>398</v>
      </c>
      <c r="JAN32" s="53" t="s">
        <v>398</v>
      </c>
      <c r="JAO32" s="53" t="s">
        <v>398</v>
      </c>
      <c r="JAP32" s="53" t="s">
        <v>398</v>
      </c>
      <c r="JAQ32" s="53" t="s">
        <v>398</v>
      </c>
      <c r="JAR32" s="53" t="s">
        <v>398</v>
      </c>
      <c r="JAS32" s="53" t="s">
        <v>398</v>
      </c>
      <c r="JAT32" s="53" t="s">
        <v>398</v>
      </c>
      <c r="JAU32" s="53" t="s">
        <v>398</v>
      </c>
      <c r="JAV32" s="53" t="s">
        <v>398</v>
      </c>
      <c r="JAW32" s="53" t="s">
        <v>398</v>
      </c>
      <c r="JAX32" s="53" t="s">
        <v>398</v>
      </c>
      <c r="JAY32" s="53" t="s">
        <v>398</v>
      </c>
      <c r="JAZ32" s="53" t="s">
        <v>398</v>
      </c>
      <c r="JBA32" s="53" t="s">
        <v>398</v>
      </c>
      <c r="JBB32" s="53" t="s">
        <v>398</v>
      </c>
      <c r="JBC32" s="53" t="s">
        <v>398</v>
      </c>
      <c r="JBD32" s="53" t="s">
        <v>398</v>
      </c>
      <c r="JBE32" s="53" t="s">
        <v>398</v>
      </c>
      <c r="JBF32" s="53" t="s">
        <v>398</v>
      </c>
      <c r="JBG32" s="53" t="s">
        <v>398</v>
      </c>
      <c r="JBH32" s="53" t="s">
        <v>398</v>
      </c>
      <c r="JBI32" s="53" t="s">
        <v>398</v>
      </c>
      <c r="JBJ32" s="53" t="s">
        <v>398</v>
      </c>
      <c r="JBK32" s="53" t="s">
        <v>398</v>
      </c>
      <c r="JBL32" s="53" t="s">
        <v>398</v>
      </c>
      <c r="JBM32" s="53" t="s">
        <v>398</v>
      </c>
      <c r="JBN32" s="53" t="s">
        <v>398</v>
      </c>
      <c r="JBO32" s="53" t="s">
        <v>398</v>
      </c>
      <c r="JBP32" s="53" t="s">
        <v>398</v>
      </c>
      <c r="JBQ32" s="53" t="s">
        <v>398</v>
      </c>
      <c r="JBR32" s="53" t="s">
        <v>398</v>
      </c>
      <c r="JBS32" s="53" t="s">
        <v>398</v>
      </c>
      <c r="JBT32" s="53" t="s">
        <v>398</v>
      </c>
      <c r="JBU32" s="53" t="s">
        <v>398</v>
      </c>
      <c r="JBV32" s="53" t="s">
        <v>398</v>
      </c>
      <c r="JBW32" s="53" t="s">
        <v>398</v>
      </c>
      <c r="JBX32" s="53" t="s">
        <v>398</v>
      </c>
      <c r="JBY32" s="53" t="s">
        <v>398</v>
      </c>
      <c r="JBZ32" s="53" t="s">
        <v>398</v>
      </c>
      <c r="JCA32" s="53" t="s">
        <v>398</v>
      </c>
      <c r="JCB32" s="53" t="s">
        <v>398</v>
      </c>
      <c r="JCC32" s="53" t="s">
        <v>398</v>
      </c>
      <c r="JCD32" s="53" t="s">
        <v>398</v>
      </c>
      <c r="JCE32" s="53" t="s">
        <v>398</v>
      </c>
      <c r="JCF32" s="53" t="s">
        <v>398</v>
      </c>
      <c r="JCG32" s="53" t="s">
        <v>398</v>
      </c>
      <c r="JCH32" s="53" t="s">
        <v>398</v>
      </c>
      <c r="JCI32" s="53" t="s">
        <v>398</v>
      </c>
      <c r="JCJ32" s="53" t="s">
        <v>398</v>
      </c>
      <c r="JCK32" s="53" t="s">
        <v>398</v>
      </c>
      <c r="JCL32" s="53" t="s">
        <v>398</v>
      </c>
      <c r="JCM32" s="53" t="s">
        <v>398</v>
      </c>
      <c r="JCN32" s="53" t="s">
        <v>398</v>
      </c>
      <c r="JCO32" s="53" t="s">
        <v>398</v>
      </c>
      <c r="JCP32" s="53" t="s">
        <v>398</v>
      </c>
      <c r="JCQ32" s="53" t="s">
        <v>398</v>
      </c>
      <c r="JCR32" s="53" t="s">
        <v>398</v>
      </c>
      <c r="JCS32" s="53" t="s">
        <v>398</v>
      </c>
      <c r="JCT32" s="53" t="s">
        <v>398</v>
      </c>
      <c r="JCU32" s="53" t="s">
        <v>398</v>
      </c>
      <c r="JCV32" s="53" t="s">
        <v>398</v>
      </c>
      <c r="JCW32" s="53" t="s">
        <v>398</v>
      </c>
      <c r="JCX32" s="53" t="s">
        <v>398</v>
      </c>
      <c r="JCY32" s="53" t="s">
        <v>398</v>
      </c>
      <c r="JCZ32" s="53" t="s">
        <v>398</v>
      </c>
      <c r="JDA32" s="53" t="s">
        <v>398</v>
      </c>
      <c r="JDB32" s="53" t="s">
        <v>398</v>
      </c>
      <c r="JDC32" s="53" t="s">
        <v>398</v>
      </c>
      <c r="JDD32" s="53" t="s">
        <v>398</v>
      </c>
      <c r="JDE32" s="53" t="s">
        <v>398</v>
      </c>
      <c r="JDF32" s="53" t="s">
        <v>398</v>
      </c>
      <c r="JDG32" s="53" t="s">
        <v>398</v>
      </c>
      <c r="JDH32" s="53" t="s">
        <v>398</v>
      </c>
      <c r="JDI32" s="53" t="s">
        <v>398</v>
      </c>
      <c r="JDJ32" s="53" t="s">
        <v>398</v>
      </c>
      <c r="JDK32" s="53" t="s">
        <v>398</v>
      </c>
      <c r="JDL32" s="53" t="s">
        <v>398</v>
      </c>
      <c r="JDM32" s="53" t="s">
        <v>398</v>
      </c>
      <c r="JDN32" s="53" t="s">
        <v>398</v>
      </c>
      <c r="JDO32" s="53" t="s">
        <v>398</v>
      </c>
      <c r="JDP32" s="53" t="s">
        <v>398</v>
      </c>
      <c r="JDQ32" s="53" t="s">
        <v>398</v>
      </c>
      <c r="JDR32" s="53" t="s">
        <v>398</v>
      </c>
      <c r="JDS32" s="53" t="s">
        <v>398</v>
      </c>
      <c r="JDT32" s="53" t="s">
        <v>398</v>
      </c>
      <c r="JDU32" s="53" t="s">
        <v>398</v>
      </c>
      <c r="JDV32" s="53" t="s">
        <v>398</v>
      </c>
      <c r="JDW32" s="53" t="s">
        <v>398</v>
      </c>
      <c r="JDX32" s="53" t="s">
        <v>398</v>
      </c>
      <c r="JDY32" s="53" t="s">
        <v>398</v>
      </c>
      <c r="JDZ32" s="53" t="s">
        <v>398</v>
      </c>
      <c r="JEA32" s="53" t="s">
        <v>398</v>
      </c>
      <c r="JEB32" s="53" t="s">
        <v>398</v>
      </c>
      <c r="JEC32" s="53" t="s">
        <v>398</v>
      </c>
      <c r="JED32" s="53" t="s">
        <v>398</v>
      </c>
      <c r="JEE32" s="53" t="s">
        <v>398</v>
      </c>
      <c r="JEF32" s="53" t="s">
        <v>398</v>
      </c>
      <c r="JEG32" s="53" t="s">
        <v>398</v>
      </c>
      <c r="JEH32" s="53" t="s">
        <v>398</v>
      </c>
      <c r="JEI32" s="53" t="s">
        <v>398</v>
      </c>
      <c r="JEJ32" s="53" t="s">
        <v>398</v>
      </c>
      <c r="JEK32" s="53" t="s">
        <v>398</v>
      </c>
      <c r="JEL32" s="53" t="s">
        <v>398</v>
      </c>
      <c r="JEM32" s="53" t="s">
        <v>398</v>
      </c>
      <c r="JEN32" s="53" t="s">
        <v>398</v>
      </c>
      <c r="JEO32" s="53" t="s">
        <v>398</v>
      </c>
      <c r="JEP32" s="53" t="s">
        <v>398</v>
      </c>
      <c r="JEQ32" s="53" t="s">
        <v>398</v>
      </c>
      <c r="JER32" s="53" t="s">
        <v>398</v>
      </c>
      <c r="JES32" s="53" t="s">
        <v>398</v>
      </c>
      <c r="JET32" s="53" t="s">
        <v>398</v>
      </c>
      <c r="JEU32" s="53" t="s">
        <v>398</v>
      </c>
      <c r="JEV32" s="53" t="s">
        <v>398</v>
      </c>
      <c r="JEW32" s="53" t="s">
        <v>398</v>
      </c>
      <c r="JEX32" s="53" t="s">
        <v>398</v>
      </c>
      <c r="JEY32" s="53" t="s">
        <v>398</v>
      </c>
      <c r="JEZ32" s="53" t="s">
        <v>398</v>
      </c>
      <c r="JFA32" s="53" t="s">
        <v>398</v>
      </c>
      <c r="JFB32" s="53" t="s">
        <v>398</v>
      </c>
      <c r="JFC32" s="53" t="s">
        <v>398</v>
      </c>
      <c r="JFD32" s="53" t="s">
        <v>398</v>
      </c>
      <c r="JFE32" s="53" t="s">
        <v>398</v>
      </c>
      <c r="JFF32" s="53" t="s">
        <v>398</v>
      </c>
      <c r="JFG32" s="53" t="s">
        <v>398</v>
      </c>
      <c r="JFH32" s="53" t="s">
        <v>398</v>
      </c>
      <c r="JFI32" s="53" t="s">
        <v>398</v>
      </c>
      <c r="JFJ32" s="53" t="s">
        <v>398</v>
      </c>
      <c r="JFK32" s="53" t="s">
        <v>398</v>
      </c>
      <c r="JFL32" s="53" t="s">
        <v>398</v>
      </c>
      <c r="JFM32" s="53" t="s">
        <v>398</v>
      </c>
      <c r="JFN32" s="53" t="s">
        <v>398</v>
      </c>
      <c r="JFO32" s="53" t="s">
        <v>398</v>
      </c>
      <c r="JFP32" s="53" t="s">
        <v>398</v>
      </c>
      <c r="JFQ32" s="53" t="s">
        <v>398</v>
      </c>
      <c r="JFR32" s="53" t="s">
        <v>398</v>
      </c>
      <c r="JFS32" s="53" t="s">
        <v>398</v>
      </c>
      <c r="JFT32" s="53" t="s">
        <v>398</v>
      </c>
      <c r="JFU32" s="53" t="s">
        <v>398</v>
      </c>
      <c r="JFV32" s="53" t="s">
        <v>398</v>
      </c>
      <c r="JFW32" s="53" t="s">
        <v>398</v>
      </c>
      <c r="JFX32" s="53" t="s">
        <v>398</v>
      </c>
      <c r="JFY32" s="53" t="s">
        <v>398</v>
      </c>
      <c r="JFZ32" s="53" t="s">
        <v>398</v>
      </c>
      <c r="JGA32" s="53" t="s">
        <v>398</v>
      </c>
      <c r="JGB32" s="53" t="s">
        <v>398</v>
      </c>
      <c r="JGC32" s="53" t="s">
        <v>398</v>
      </c>
      <c r="JGD32" s="53" t="s">
        <v>398</v>
      </c>
      <c r="JGE32" s="53" t="s">
        <v>398</v>
      </c>
      <c r="JGF32" s="53" t="s">
        <v>398</v>
      </c>
      <c r="JGG32" s="53" t="s">
        <v>398</v>
      </c>
      <c r="JGH32" s="53" t="s">
        <v>398</v>
      </c>
      <c r="JGI32" s="53" t="s">
        <v>398</v>
      </c>
      <c r="JGJ32" s="53" t="s">
        <v>398</v>
      </c>
      <c r="JGK32" s="53" t="s">
        <v>398</v>
      </c>
      <c r="JGL32" s="53" t="s">
        <v>398</v>
      </c>
      <c r="JGM32" s="53" t="s">
        <v>398</v>
      </c>
      <c r="JGN32" s="53" t="s">
        <v>398</v>
      </c>
      <c r="JGO32" s="53" t="s">
        <v>398</v>
      </c>
      <c r="JGP32" s="53" t="s">
        <v>398</v>
      </c>
      <c r="JGQ32" s="53" t="s">
        <v>398</v>
      </c>
      <c r="JGR32" s="53" t="s">
        <v>398</v>
      </c>
      <c r="JGS32" s="53" t="s">
        <v>398</v>
      </c>
      <c r="JGT32" s="53" t="s">
        <v>398</v>
      </c>
      <c r="JGU32" s="53" t="s">
        <v>398</v>
      </c>
      <c r="JGV32" s="53" t="s">
        <v>398</v>
      </c>
      <c r="JGW32" s="53" t="s">
        <v>398</v>
      </c>
      <c r="JGX32" s="53" t="s">
        <v>398</v>
      </c>
      <c r="JGY32" s="53" t="s">
        <v>398</v>
      </c>
      <c r="JGZ32" s="53" t="s">
        <v>398</v>
      </c>
      <c r="JHA32" s="53" t="s">
        <v>398</v>
      </c>
      <c r="JHB32" s="53" t="s">
        <v>398</v>
      </c>
      <c r="JHC32" s="53" t="s">
        <v>398</v>
      </c>
      <c r="JHD32" s="53" t="s">
        <v>398</v>
      </c>
      <c r="JHE32" s="53" t="s">
        <v>398</v>
      </c>
      <c r="JHF32" s="53" t="s">
        <v>398</v>
      </c>
      <c r="JHG32" s="53" t="s">
        <v>398</v>
      </c>
      <c r="JHH32" s="53" t="s">
        <v>398</v>
      </c>
      <c r="JHI32" s="53" t="s">
        <v>398</v>
      </c>
      <c r="JHJ32" s="53" t="s">
        <v>398</v>
      </c>
      <c r="JHK32" s="53" t="s">
        <v>398</v>
      </c>
      <c r="JHL32" s="53" t="s">
        <v>398</v>
      </c>
      <c r="JHM32" s="53" t="s">
        <v>398</v>
      </c>
      <c r="JHN32" s="53" t="s">
        <v>398</v>
      </c>
      <c r="JHO32" s="53" t="s">
        <v>398</v>
      </c>
      <c r="JHP32" s="53" t="s">
        <v>398</v>
      </c>
      <c r="JHQ32" s="53" t="s">
        <v>398</v>
      </c>
      <c r="JHR32" s="53" t="s">
        <v>398</v>
      </c>
      <c r="JHS32" s="53" t="s">
        <v>398</v>
      </c>
      <c r="JHT32" s="53" t="s">
        <v>398</v>
      </c>
      <c r="JHU32" s="53" t="s">
        <v>398</v>
      </c>
      <c r="JHV32" s="53" t="s">
        <v>398</v>
      </c>
      <c r="JHW32" s="53" t="s">
        <v>398</v>
      </c>
      <c r="JHX32" s="53" t="s">
        <v>398</v>
      </c>
      <c r="JHY32" s="53" t="s">
        <v>398</v>
      </c>
      <c r="JHZ32" s="53" t="s">
        <v>398</v>
      </c>
      <c r="JIA32" s="53" t="s">
        <v>398</v>
      </c>
      <c r="JIB32" s="53" t="s">
        <v>398</v>
      </c>
      <c r="JIC32" s="53" t="s">
        <v>398</v>
      </c>
      <c r="JID32" s="53" t="s">
        <v>398</v>
      </c>
      <c r="JIE32" s="53" t="s">
        <v>398</v>
      </c>
      <c r="JIF32" s="53" t="s">
        <v>398</v>
      </c>
      <c r="JIG32" s="53" t="s">
        <v>398</v>
      </c>
      <c r="JIH32" s="53" t="s">
        <v>398</v>
      </c>
      <c r="JII32" s="53" t="s">
        <v>398</v>
      </c>
      <c r="JIJ32" s="53" t="s">
        <v>398</v>
      </c>
      <c r="JIK32" s="53" t="s">
        <v>398</v>
      </c>
      <c r="JIL32" s="53" t="s">
        <v>398</v>
      </c>
      <c r="JIM32" s="53" t="s">
        <v>398</v>
      </c>
      <c r="JIN32" s="53" t="s">
        <v>398</v>
      </c>
      <c r="JIO32" s="53" t="s">
        <v>398</v>
      </c>
      <c r="JIP32" s="53" t="s">
        <v>398</v>
      </c>
      <c r="JIQ32" s="53" t="s">
        <v>398</v>
      </c>
      <c r="JIR32" s="53" t="s">
        <v>398</v>
      </c>
      <c r="JIS32" s="53" t="s">
        <v>398</v>
      </c>
      <c r="JIT32" s="53" t="s">
        <v>398</v>
      </c>
      <c r="JIU32" s="53" t="s">
        <v>398</v>
      </c>
      <c r="JIV32" s="53" t="s">
        <v>398</v>
      </c>
      <c r="JIW32" s="53" t="s">
        <v>398</v>
      </c>
      <c r="JIX32" s="53" t="s">
        <v>398</v>
      </c>
      <c r="JIY32" s="53" t="s">
        <v>398</v>
      </c>
      <c r="JIZ32" s="53" t="s">
        <v>398</v>
      </c>
      <c r="JJA32" s="53" t="s">
        <v>398</v>
      </c>
      <c r="JJB32" s="53" t="s">
        <v>398</v>
      </c>
      <c r="JJC32" s="53" t="s">
        <v>398</v>
      </c>
      <c r="JJD32" s="53" t="s">
        <v>398</v>
      </c>
      <c r="JJE32" s="53" t="s">
        <v>398</v>
      </c>
      <c r="JJF32" s="53" t="s">
        <v>398</v>
      </c>
      <c r="JJG32" s="53" t="s">
        <v>398</v>
      </c>
      <c r="JJH32" s="53" t="s">
        <v>398</v>
      </c>
      <c r="JJI32" s="53" t="s">
        <v>398</v>
      </c>
      <c r="JJJ32" s="53" t="s">
        <v>398</v>
      </c>
      <c r="JJK32" s="53" t="s">
        <v>398</v>
      </c>
      <c r="JJL32" s="53" t="s">
        <v>398</v>
      </c>
      <c r="JJM32" s="53" t="s">
        <v>398</v>
      </c>
      <c r="JJN32" s="53" t="s">
        <v>398</v>
      </c>
      <c r="JJO32" s="53" t="s">
        <v>398</v>
      </c>
      <c r="JJP32" s="53" t="s">
        <v>398</v>
      </c>
      <c r="JJQ32" s="53" t="s">
        <v>398</v>
      </c>
      <c r="JJR32" s="53" t="s">
        <v>398</v>
      </c>
      <c r="JJS32" s="53" t="s">
        <v>398</v>
      </c>
      <c r="JJT32" s="53" t="s">
        <v>398</v>
      </c>
      <c r="JJU32" s="53" t="s">
        <v>398</v>
      </c>
      <c r="JJV32" s="53" t="s">
        <v>398</v>
      </c>
      <c r="JJW32" s="53" t="s">
        <v>398</v>
      </c>
      <c r="JJX32" s="53" t="s">
        <v>398</v>
      </c>
      <c r="JJY32" s="53" t="s">
        <v>398</v>
      </c>
      <c r="JJZ32" s="53" t="s">
        <v>398</v>
      </c>
      <c r="JKA32" s="53" t="s">
        <v>398</v>
      </c>
      <c r="JKB32" s="53" t="s">
        <v>398</v>
      </c>
      <c r="JKC32" s="53" t="s">
        <v>398</v>
      </c>
      <c r="JKD32" s="53" t="s">
        <v>398</v>
      </c>
      <c r="JKE32" s="53" t="s">
        <v>398</v>
      </c>
      <c r="JKF32" s="53" t="s">
        <v>398</v>
      </c>
      <c r="JKG32" s="53" t="s">
        <v>398</v>
      </c>
      <c r="JKH32" s="53" t="s">
        <v>398</v>
      </c>
      <c r="JKI32" s="53" t="s">
        <v>398</v>
      </c>
      <c r="JKJ32" s="53" t="s">
        <v>398</v>
      </c>
      <c r="JKK32" s="53" t="s">
        <v>398</v>
      </c>
      <c r="JKL32" s="53" t="s">
        <v>398</v>
      </c>
      <c r="JKM32" s="53" t="s">
        <v>398</v>
      </c>
      <c r="JKN32" s="53" t="s">
        <v>398</v>
      </c>
      <c r="JKO32" s="53" t="s">
        <v>398</v>
      </c>
      <c r="JKP32" s="53" t="s">
        <v>398</v>
      </c>
      <c r="JKQ32" s="53" t="s">
        <v>398</v>
      </c>
      <c r="JKR32" s="53" t="s">
        <v>398</v>
      </c>
      <c r="JKS32" s="53" t="s">
        <v>398</v>
      </c>
      <c r="JKT32" s="53" t="s">
        <v>398</v>
      </c>
      <c r="JKU32" s="53" t="s">
        <v>398</v>
      </c>
      <c r="JKV32" s="53" t="s">
        <v>398</v>
      </c>
      <c r="JKW32" s="53" t="s">
        <v>398</v>
      </c>
      <c r="JKX32" s="53" t="s">
        <v>398</v>
      </c>
      <c r="JKY32" s="53" t="s">
        <v>398</v>
      </c>
      <c r="JKZ32" s="53" t="s">
        <v>398</v>
      </c>
      <c r="JLA32" s="53" t="s">
        <v>398</v>
      </c>
      <c r="JLB32" s="53" t="s">
        <v>398</v>
      </c>
      <c r="JLC32" s="53" t="s">
        <v>398</v>
      </c>
      <c r="JLD32" s="53" t="s">
        <v>398</v>
      </c>
      <c r="JLE32" s="53" t="s">
        <v>398</v>
      </c>
      <c r="JLF32" s="53" t="s">
        <v>398</v>
      </c>
      <c r="JLG32" s="53" t="s">
        <v>398</v>
      </c>
      <c r="JLH32" s="53" t="s">
        <v>398</v>
      </c>
      <c r="JLI32" s="53" t="s">
        <v>398</v>
      </c>
      <c r="JLJ32" s="53" t="s">
        <v>398</v>
      </c>
      <c r="JLK32" s="53" t="s">
        <v>398</v>
      </c>
      <c r="JLL32" s="53" t="s">
        <v>398</v>
      </c>
      <c r="JLM32" s="53" t="s">
        <v>398</v>
      </c>
      <c r="JLN32" s="53" t="s">
        <v>398</v>
      </c>
      <c r="JLO32" s="53" t="s">
        <v>398</v>
      </c>
      <c r="JLP32" s="53" t="s">
        <v>398</v>
      </c>
      <c r="JLQ32" s="53" t="s">
        <v>398</v>
      </c>
      <c r="JLR32" s="53" t="s">
        <v>398</v>
      </c>
      <c r="JLS32" s="53" t="s">
        <v>398</v>
      </c>
      <c r="JLT32" s="53" t="s">
        <v>398</v>
      </c>
      <c r="JLU32" s="53" t="s">
        <v>398</v>
      </c>
      <c r="JLV32" s="53" t="s">
        <v>398</v>
      </c>
      <c r="JLW32" s="53" t="s">
        <v>398</v>
      </c>
      <c r="JLX32" s="53" t="s">
        <v>398</v>
      </c>
      <c r="JLY32" s="53" t="s">
        <v>398</v>
      </c>
      <c r="JLZ32" s="53" t="s">
        <v>398</v>
      </c>
      <c r="JMA32" s="53" t="s">
        <v>398</v>
      </c>
      <c r="JMB32" s="53" t="s">
        <v>398</v>
      </c>
      <c r="JMC32" s="53" t="s">
        <v>398</v>
      </c>
      <c r="JMD32" s="53" t="s">
        <v>398</v>
      </c>
      <c r="JME32" s="53" t="s">
        <v>398</v>
      </c>
      <c r="JMF32" s="53" t="s">
        <v>398</v>
      </c>
      <c r="JMG32" s="53" t="s">
        <v>398</v>
      </c>
      <c r="JMH32" s="53" t="s">
        <v>398</v>
      </c>
      <c r="JMI32" s="53" t="s">
        <v>398</v>
      </c>
      <c r="JMJ32" s="53" t="s">
        <v>398</v>
      </c>
      <c r="JMK32" s="53" t="s">
        <v>398</v>
      </c>
      <c r="JML32" s="53" t="s">
        <v>398</v>
      </c>
      <c r="JMM32" s="53" t="s">
        <v>398</v>
      </c>
      <c r="JMN32" s="53" t="s">
        <v>398</v>
      </c>
      <c r="JMO32" s="53" t="s">
        <v>398</v>
      </c>
      <c r="JMP32" s="53" t="s">
        <v>398</v>
      </c>
      <c r="JMQ32" s="53" t="s">
        <v>398</v>
      </c>
      <c r="JMR32" s="53" t="s">
        <v>398</v>
      </c>
      <c r="JMS32" s="53" t="s">
        <v>398</v>
      </c>
      <c r="JMT32" s="53" t="s">
        <v>398</v>
      </c>
      <c r="JMU32" s="53" t="s">
        <v>398</v>
      </c>
      <c r="JMV32" s="53" t="s">
        <v>398</v>
      </c>
      <c r="JMW32" s="53" t="s">
        <v>398</v>
      </c>
      <c r="JMX32" s="53" t="s">
        <v>398</v>
      </c>
      <c r="JMY32" s="53" t="s">
        <v>398</v>
      </c>
      <c r="JMZ32" s="53" t="s">
        <v>398</v>
      </c>
      <c r="JNA32" s="53" t="s">
        <v>398</v>
      </c>
      <c r="JNB32" s="53" t="s">
        <v>398</v>
      </c>
      <c r="JNC32" s="53" t="s">
        <v>398</v>
      </c>
      <c r="JND32" s="53" t="s">
        <v>398</v>
      </c>
      <c r="JNE32" s="53" t="s">
        <v>398</v>
      </c>
      <c r="JNF32" s="53" t="s">
        <v>398</v>
      </c>
      <c r="JNG32" s="53" t="s">
        <v>398</v>
      </c>
      <c r="JNH32" s="53" t="s">
        <v>398</v>
      </c>
      <c r="JNI32" s="53" t="s">
        <v>398</v>
      </c>
      <c r="JNJ32" s="53" t="s">
        <v>398</v>
      </c>
      <c r="JNK32" s="53" t="s">
        <v>398</v>
      </c>
      <c r="JNL32" s="53" t="s">
        <v>398</v>
      </c>
      <c r="JNM32" s="53" t="s">
        <v>398</v>
      </c>
      <c r="JNN32" s="53" t="s">
        <v>398</v>
      </c>
      <c r="JNO32" s="53" t="s">
        <v>398</v>
      </c>
      <c r="JNP32" s="53" t="s">
        <v>398</v>
      </c>
      <c r="JNQ32" s="53" t="s">
        <v>398</v>
      </c>
      <c r="JNR32" s="53" t="s">
        <v>398</v>
      </c>
      <c r="JNS32" s="53" t="s">
        <v>398</v>
      </c>
      <c r="JNT32" s="53" t="s">
        <v>398</v>
      </c>
      <c r="JNU32" s="53" t="s">
        <v>398</v>
      </c>
      <c r="JNV32" s="53" t="s">
        <v>398</v>
      </c>
      <c r="JNW32" s="53" t="s">
        <v>398</v>
      </c>
      <c r="JNX32" s="53" t="s">
        <v>398</v>
      </c>
      <c r="JNY32" s="53" t="s">
        <v>398</v>
      </c>
      <c r="JNZ32" s="53" t="s">
        <v>398</v>
      </c>
      <c r="JOA32" s="53" t="s">
        <v>398</v>
      </c>
      <c r="JOB32" s="53" t="s">
        <v>398</v>
      </c>
      <c r="JOC32" s="53" t="s">
        <v>398</v>
      </c>
      <c r="JOD32" s="53" t="s">
        <v>398</v>
      </c>
      <c r="JOE32" s="53" t="s">
        <v>398</v>
      </c>
      <c r="JOF32" s="53" t="s">
        <v>398</v>
      </c>
      <c r="JOG32" s="53" t="s">
        <v>398</v>
      </c>
      <c r="JOH32" s="53" t="s">
        <v>398</v>
      </c>
      <c r="JOI32" s="53" t="s">
        <v>398</v>
      </c>
      <c r="JOJ32" s="53" t="s">
        <v>398</v>
      </c>
      <c r="JOK32" s="53" t="s">
        <v>398</v>
      </c>
      <c r="JOL32" s="53" t="s">
        <v>398</v>
      </c>
      <c r="JOM32" s="53" t="s">
        <v>398</v>
      </c>
      <c r="JON32" s="53" t="s">
        <v>398</v>
      </c>
      <c r="JOO32" s="53" t="s">
        <v>398</v>
      </c>
      <c r="JOP32" s="53" t="s">
        <v>398</v>
      </c>
      <c r="JOQ32" s="53" t="s">
        <v>398</v>
      </c>
      <c r="JOR32" s="53" t="s">
        <v>398</v>
      </c>
      <c r="JOS32" s="53" t="s">
        <v>398</v>
      </c>
      <c r="JOT32" s="53" t="s">
        <v>398</v>
      </c>
      <c r="JOU32" s="53" t="s">
        <v>398</v>
      </c>
      <c r="JOV32" s="53" t="s">
        <v>398</v>
      </c>
      <c r="JOW32" s="53" t="s">
        <v>398</v>
      </c>
      <c r="JOX32" s="53" t="s">
        <v>398</v>
      </c>
      <c r="JOY32" s="53" t="s">
        <v>398</v>
      </c>
      <c r="JOZ32" s="53" t="s">
        <v>398</v>
      </c>
      <c r="JPA32" s="53" t="s">
        <v>398</v>
      </c>
      <c r="JPB32" s="53" t="s">
        <v>398</v>
      </c>
      <c r="JPC32" s="53" t="s">
        <v>398</v>
      </c>
      <c r="JPD32" s="53" t="s">
        <v>398</v>
      </c>
      <c r="JPE32" s="53" t="s">
        <v>398</v>
      </c>
      <c r="JPF32" s="53" t="s">
        <v>398</v>
      </c>
      <c r="JPG32" s="53" t="s">
        <v>398</v>
      </c>
      <c r="JPH32" s="53" t="s">
        <v>398</v>
      </c>
      <c r="JPI32" s="53" t="s">
        <v>398</v>
      </c>
      <c r="JPJ32" s="53" t="s">
        <v>398</v>
      </c>
      <c r="JPK32" s="53" t="s">
        <v>398</v>
      </c>
      <c r="JPL32" s="53" t="s">
        <v>398</v>
      </c>
      <c r="JPM32" s="53" t="s">
        <v>398</v>
      </c>
      <c r="JPN32" s="53" t="s">
        <v>398</v>
      </c>
      <c r="JPO32" s="53" t="s">
        <v>398</v>
      </c>
      <c r="JPP32" s="53" t="s">
        <v>398</v>
      </c>
      <c r="JPQ32" s="53" t="s">
        <v>398</v>
      </c>
      <c r="JPR32" s="53" t="s">
        <v>398</v>
      </c>
      <c r="JPS32" s="53" t="s">
        <v>398</v>
      </c>
      <c r="JPT32" s="53" t="s">
        <v>398</v>
      </c>
      <c r="JPU32" s="53" t="s">
        <v>398</v>
      </c>
      <c r="JPV32" s="53" t="s">
        <v>398</v>
      </c>
      <c r="JPW32" s="53" t="s">
        <v>398</v>
      </c>
      <c r="JPX32" s="53" t="s">
        <v>398</v>
      </c>
      <c r="JPY32" s="53" t="s">
        <v>398</v>
      </c>
      <c r="JPZ32" s="53" t="s">
        <v>398</v>
      </c>
      <c r="JQA32" s="53" t="s">
        <v>398</v>
      </c>
      <c r="JQB32" s="53" t="s">
        <v>398</v>
      </c>
      <c r="JQC32" s="53" t="s">
        <v>398</v>
      </c>
      <c r="JQD32" s="53" t="s">
        <v>398</v>
      </c>
      <c r="JQE32" s="53" t="s">
        <v>398</v>
      </c>
      <c r="JQF32" s="53" t="s">
        <v>398</v>
      </c>
      <c r="JQG32" s="53" t="s">
        <v>398</v>
      </c>
      <c r="JQH32" s="53" t="s">
        <v>398</v>
      </c>
      <c r="JQI32" s="53" t="s">
        <v>398</v>
      </c>
      <c r="JQJ32" s="53" t="s">
        <v>398</v>
      </c>
      <c r="JQK32" s="53" t="s">
        <v>398</v>
      </c>
      <c r="JQL32" s="53" t="s">
        <v>398</v>
      </c>
      <c r="JQM32" s="53" t="s">
        <v>398</v>
      </c>
      <c r="JQN32" s="53" t="s">
        <v>398</v>
      </c>
      <c r="JQO32" s="53" t="s">
        <v>398</v>
      </c>
      <c r="JQP32" s="53" t="s">
        <v>398</v>
      </c>
      <c r="JQQ32" s="53" t="s">
        <v>398</v>
      </c>
      <c r="JQR32" s="53" t="s">
        <v>398</v>
      </c>
      <c r="JQS32" s="53" t="s">
        <v>398</v>
      </c>
      <c r="JQT32" s="53" t="s">
        <v>398</v>
      </c>
      <c r="JQU32" s="53" t="s">
        <v>398</v>
      </c>
      <c r="JQV32" s="53" t="s">
        <v>398</v>
      </c>
      <c r="JQW32" s="53" t="s">
        <v>398</v>
      </c>
      <c r="JQX32" s="53" t="s">
        <v>398</v>
      </c>
      <c r="JQY32" s="53" t="s">
        <v>398</v>
      </c>
      <c r="JQZ32" s="53" t="s">
        <v>398</v>
      </c>
      <c r="JRA32" s="53" t="s">
        <v>398</v>
      </c>
      <c r="JRB32" s="53" t="s">
        <v>398</v>
      </c>
      <c r="JRC32" s="53" t="s">
        <v>398</v>
      </c>
      <c r="JRD32" s="53" t="s">
        <v>398</v>
      </c>
      <c r="JRE32" s="53" t="s">
        <v>398</v>
      </c>
      <c r="JRF32" s="53" t="s">
        <v>398</v>
      </c>
      <c r="JRG32" s="53" t="s">
        <v>398</v>
      </c>
      <c r="JRH32" s="53" t="s">
        <v>398</v>
      </c>
      <c r="JRI32" s="53" t="s">
        <v>398</v>
      </c>
      <c r="JRJ32" s="53" t="s">
        <v>398</v>
      </c>
      <c r="JRK32" s="53" t="s">
        <v>398</v>
      </c>
      <c r="JRL32" s="53" t="s">
        <v>398</v>
      </c>
      <c r="JRM32" s="53" t="s">
        <v>398</v>
      </c>
      <c r="JRN32" s="53" t="s">
        <v>398</v>
      </c>
      <c r="JRO32" s="53" t="s">
        <v>398</v>
      </c>
      <c r="JRP32" s="53" t="s">
        <v>398</v>
      </c>
      <c r="JRQ32" s="53" t="s">
        <v>398</v>
      </c>
      <c r="JRR32" s="53" t="s">
        <v>398</v>
      </c>
      <c r="JRS32" s="53" t="s">
        <v>398</v>
      </c>
      <c r="JRT32" s="53" t="s">
        <v>398</v>
      </c>
      <c r="JRU32" s="53" t="s">
        <v>398</v>
      </c>
      <c r="JRV32" s="53" t="s">
        <v>398</v>
      </c>
      <c r="JRW32" s="53" t="s">
        <v>398</v>
      </c>
      <c r="JRX32" s="53" t="s">
        <v>398</v>
      </c>
      <c r="JRY32" s="53" t="s">
        <v>398</v>
      </c>
      <c r="JRZ32" s="53" t="s">
        <v>398</v>
      </c>
      <c r="JSA32" s="53" t="s">
        <v>398</v>
      </c>
      <c r="JSB32" s="53" t="s">
        <v>398</v>
      </c>
      <c r="JSC32" s="53" t="s">
        <v>398</v>
      </c>
      <c r="JSD32" s="53" t="s">
        <v>398</v>
      </c>
      <c r="JSE32" s="53" t="s">
        <v>398</v>
      </c>
      <c r="JSF32" s="53" t="s">
        <v>398</v>
      </c>
      <c r="JSG32" s="53" t="s">
        <v>398</v>
      </c>
      <c r="JSH32" s="53" t="s">
        <v>398</v>
      </c>
      <c r="JSI32" s="53" t="s">
        <v>398</v>
      </c>
      <c r="JSJ32" s="53" t="s">
        <v>398</v>
      </c>
      <c r="JSK32" s="53" t="s">
        <v>398</v>
      </c>
      <c r="JSL32" s="53" t="s">
        <v>398</v>
      </c>
      <c r="JSM32" s="53" t="s">
        <v>398</v>
      </c>
      <c r="JSN32" s="53" t="s">
        <v>398</v>
      </c>
      <c r="JSO32" s="53" t="s">
        <v>398</v>
      </c>
      <c r="JSP32" s="53" t="s">
        <v>398</v>
      </c>
      <c r="JSQ32" s="53" t="s">
        <v>398</v>
      </c>
      <c r="JSR32" s="53" t="s">
        <v>398</v>
      </c>
      <c r="JSS32" s="53" t="s">
        <v>398</v>
      </c>
      <c r="JST32" s="53" t="s">
        <v>398</v>
      </c>
      <c r="JSU32" s="53" t="s">
        <v>398</v>
      </c>
      <c r="JSV32" s="53" t="s">
        <v>398</v>
      </c>
      <c r="JSW32" s="53" t="s">
        <v>398</v>
      </c>
      <c r="JSX32" s="53" t="s">
        <v>398</v>
      </c>
      <c r="JSY32" s="53" t="s">
        <v>398</v>
      </c>
      <c r="JSZ32" s="53" t="s">
        <v>398</v>
      </c>
      <c r="JTA32" s="53" t="s">
        <v>398</v>
      </c>
      <c r="JTB32" s="53" t="s">
        <v>398</v>
      </c>
      <c r="JTC32" s="53" t="s">
        <v>398</v>
      </c>
      <c r="JTD32" s="53" t="s">
        <v>398</v>
      </c>
      <c r="JTE32" s="53" t="s">
        <v>398</v>
      </c>
      <c r="JTF32" s="53" t="s">
        <v>398</v>
      </c>
      <c r="JTG32" s="53" t="s">
        <v>398</v>
      </c>
      <c r="JTH32" s="53" t="s">
        <v>398</v>
      </c>
      <c r="JTI32" s="53" t="s">
        <v>398</v>
      </c>
      <c r="JTJ32" s="53" t="s">
        <v>398</v>
      </c>
      <c r="JTK32" s="53" t="s">
        <v>398</v>
      </c>
      <c r="JTL32" s="53" t="s">
        <v>398</v>
      </c>
      <c r="JTM32" s="53" t="s">
        <v>398</v>
      </c>
      <c r="JTN32" s="53" t="s">
        <v>398</v>
      </c>
      <c r="JTO32" s="53" t="s">
        <v>398</v>
      </c>
      <c r="JTP32" s="53" t="s">
        <v>398</v>
      </c>
      <c r="JTQ32" s="53" t="s">
        <v>398</v>
      </c>
      <c r="JTR32" s="53" t="s">
        <v>398</v>
      </c>
      <c r="JTS32" s="53" t="s">
        <v>398</v>
      </c>
      <c r="JTT32" s="53" t="s">
        <v>398</v>
      </c>
      <c r="JTU32" s="53" t="s">
        <v>398</v>
      </c>
      <c r="JTV32" s="53" t="s">
        <v>398</v>
      </c>
      <c r="JTW32" s="53" t="s">
        <v>398</v>
      </c>
      <c r="JTX32" s="53" t="s">
        <v>398</v>
      </c>
      <c r="JTY32" s="53" t="s">
        <v>398</v>
      </c>
      <c r="JTZ32" s="53" t="s">
        <v>398</v>
      </c>
      <c r="JUA32" s="53" t="s">
        <v>398</v>
      </c>
      <c r="JUB32" s="53" t="s">
        <v>398</v>
      </c>
      <c r="JUC32" s="53" t="s">
        <v>398</v>
      </c>
      <c r="JUD32" s="53" t="s">
        <v>398</v>
      </c>
      <c r="JUE32" s="53" t="s">
        <v>398</v>
      </c>
      <c r="JUF32" s="53" t="s">
        <v>398</v>
      </c>
      <c r="JUG32" s="53" t="s">
        <v>398</v>
      </c>
      <c r="JUH32" s="53" t="s">
        <v>398</v>
      </c>
      <c r="JUI32" s="53" t="s">
        <v>398</v>
      </c>
      <c r="JUJ32" s="53" t="s">
        <v>398</v>
      </c>
      <c r="JUK32" s="53" t="s">
        <v>398</v>
      </c>
      <c r="JUL32" s="53" t="s">
        <v>398</v>
      </c>
      <c r="JUM32" s="53" t="s">
        <v>398</v>
      </c>
      <c r="JUN32" s="53" t="s">
        <v>398</v>
      </c>
      <c r="JUO32" s="53" t="s">
        <v>398</v>
      </c>
      <c r="JUP32" s="53" t="s">
        <v>398</v>
      </c>
      <c r="JUQ32" s="53" t="s">
        <v>398</v>
      </c>
      <c r="JUR32" s="53" t="s">
        <v>398</v>
      </c>
      <c r="JUS32" s="53" t="s">
        <v>398</v>
      </c>
      <c r="JUT32" s="53" t="s">
        <v>398</v>
      </c>
      <c r="JUU32" s="53" t="s">
        <v>398</v>
      </c>
      <c r="JUV32" s="53" t="s">
        <v>398</v>
      </c>
      <c r="JUW32" s="53" t="s">
        <v>398</v>
      </c>
      <c r="JUX32" s="53" t="s">
        <v>398</v>
      </c>
      <c r="JUY32" s="53" t="s">
        <v>398</v>
      </c>
      <c r="JUZ32" s="53" t="s">
        <v>398</v>
      </c>
      <c r="JVA32" s="53" t="s">
        <v>398</v>
      </c>
      <c r="JVB32" s="53" t="s">
        <v>398</v>
      </c>
      <c r="JVC32" s="53" t="s">
        <v>398</v>
      </c>
      <c r="JVD32" s="53" t="s">
        <v>398</v>
      </c>
      <c r="JVE32" s="53" t="s">
        <v>398</v>
      </c>
      <c r="JVF32" s="53" t="s">
        <v>398</v>
      </c>
      <c r="JVG32" s="53" t="s">
        <v>398</v>
      </c>
      <c r="JVH32" s="53" t="s">
        <v>398</v>
      </c>
      <c r="JVI32" s="53" t="s">
        <v>398</v>
      </c>
      <c r="JVJ32" s="53" t="s">
        <v>398</v>
      </c>
      <c r="JVK32" s="53" t="s">
        <v>398</v>
      </c>
      <c r="JVL32" s="53" t="s">
        <v>398</v>
      </c>
      <c r="JVM32" s="53" t="s">
        <v>398</v>
      </c>
      <c r="JVN32" s="53" t="s">
        <v>398</v>
      </c>
      <c r="JVO32" s="53" t="s">
        <v>398</v>
      </c>
      <c r="JVP32" s="53" t="s">
        <v>398</v>
      </c>
      <c r="JVQ32" s="53" t="s">
        <v>398</v>
      </c>
      <c r="JVR32" s="53" t="s">
        <v>398</v>
      </c>
      <c r="JVS32" s="53" t="s">
        <v>398</v>
      </c>
      <c r="JVT32" s="53" t="s">
        <v>398</v>
      </c>
      <c r="JVU32" s="53" t="s">
        <v>398</v>
      </c>
      <c r="JVV32" s="53" t="s">
        <v>398</v>
      </c>
      <c r="JVW32" s="53" t="s">
        <v>398</v>
      </c>
      <c r="JVX32" s="53" t="s">
        <v>398</v>
      </c>
      <c r="JVY32" s="53" t="s">
        <v>398</v>
      </c>
      <c r="JVZ32" s="53" t="s">
        <v>398</v>
      </c>
      <c r="JWA32" s="53" t="s">
        <v>398</v>
      </c>
      <c r="JWB32" s="53" t="s">
        <v>398</v>
      </c>
      <c r="JWC32" s="53" t="s">
        <v>398</v>
      </c>
      <c r="JWD32" s="53" t="s">
        <v>398</v>
      </c>
      <c r="JWE32" s="53" t="s">
        <v>398</v>
      </c>
      <c r="JWF32" s="53" t="s">
        <v>398</v>
      </c>
      <c r="JWG32" s="53" t="s">
        <v>398</v>
      </c>
      <c r="JWH32" s="53" t="s">
        <v>398</v>
      </c>
      <c r="JWI32" s="53" t="s">
        <v>398</v>
      </c>
      <c r="JWJ32" s="53" t="s">
        <v>398</v>
      </c>
      <c r="JWK32" s="53" t="s">
        <v>398</v>
      </c>
      <c r="JWL32" s="53" t="s">
        <v>398</v>
      </c>
      <c r="JWM32" s="53" t="s">
        <v>398</v>
      </c>
      <c r="JWN32" s="53" t="s">
        <v>398</v>
      </c>
      <c r="JWO32" s="53" t="s">
        <v>398</v>
      </c>
      <c r="JWP32" s="53" t="s">
        <v>398</v>
      </c>
      <c r="JWQ32" s="53" t="s">
        <v>398</v>
      </c>
      <c r="JWR32" s="53" t="s">
        <v>398</v>
      </c>
      <c r="JWS32" s="53" t="s">
        <v>398</v>
      </c>
      <c r="JWT32" s="53" t="s">
        <v>398</v>
      </c>
      <c r="JWU32" s="53" t="s">
        <v>398</v>
      </c>
      <c r="JWV32" s="53" t="s">
        <v>398</v>
      </c>
      <c r="JWW32" s="53" t="s">
        <v>398</v>
      </c>
      <c r="JWX32" s="53" t="s">
        <v>398</v>
      </c>
      <c r="JWY32" s="53" t="s">
        <v>398</v>
      </c>
      <c r="JWZ32" s="53" t="s">
        <v>398</v>
      </c>
      <c r="JXA32" s="53" t="s">
        <v>398</v>
      </c>
      <c r="JXB32" s="53" t="s">
        <v>398</v>
      </c>
      <c r="JXC32" s="53" t="s">
        <v>398</v>
      </c>
      <c r="JXD32" s="53" t="s">
        <v>398</v>
      </c>
      <c r="JXE32" s="53" t="s">
        <v>398</v>
      </c>
      <c r="JXF32" s="53" t="s">
        <v>398</v>
      </c>
      <c r="JXG32" s="53" t="s">
        <v>398</v>
      </c>
      <c r="JXH32" s="53" t="s">
        <v>398</v>
      </c>
      <c r="JXI32" s="53" t="s">
        <v>398</v>
      </c>
      <c r="JXJ32" s="53" t="s">
        <v>398</v>
      </c>
      <c r="JXK32" s="53" t="s">
        <v>398</v>
      </c>
      <c r="JXL32" s="53" t="s">
        <v>398</v>
      </c>
      <c r="JXM32" s="53" t="s">
        <v>398</v>
      </c>
      <c r="JXN32" s="53" t="s">
        <v>398</v>
      </c>
      <c r="JXO32" s="53" t="s">
        <v>398</v>
      </c>
      <c r="JXP32" s="53" t="s">
        <v>398</v>
      </c>
      <c r="JXQ32" s="53" t="s">
        <v>398</v>
      </c>
      <c r="JXR32" s="53" t="s">
        <v>398</v>
      </c>
      <c r="JXS32" s="53" t="s">
        <v>398</v>
      </c>
      <c r="JXT32" s="53" t="s">
        <v>398</v>
      </c>
      <c r="JXU32" s="53" t="s">
        <v>398</v>
      </c>
      <c r="JXV32" s="53" t="s">
        <v>398</v>
      </c>
      <c r="JXW32" s="53" t="s">
        <v>398</v>
      </c>
      <c r="JXX32" s="53" t="s">
        <v>398</v>
      </c>
      <c r="JXY32" s="53" t="s">
        <v>398</v>
      </c>
      <c r="JXZ32" s="53" t="s">
        <v>398</v>
      </c>
      <c r="JYA32" s="53" t="s">
        <v>398</v>
      </c>
      <c r="JYB32" s="53" t="s">
        <v>398</v>
      </c>
      <c r="JYC32" s="53" t="s">
        <v>398</v>
      </c>
      <c r="JYD32" s="53" t="s">
        <v>398</v>
      </c>
      <c r="JYE32" s="53" t="s">
        <v>398</v>
      </c>
      <c r="JYF32" s="53" t="s">
        <v>398</v>
      </c>
      <c r="JYG32" s="53" t="s">
        <v>398</v>
      </c>
      <c r="JYH32" s="53" t="s">
        <v>398</v>
      </c>
      <c r="JYI32" s="53" t="s">
        <v>398</v>
      </c>
      <c r="JYJ32" s="53" t="s">
        <v>398</v>
      </c>
      <c r="JYK32" s="53" t="s">
        <v>398</v>
      </c>
      <c r="JYL32" s="53" t="s">
        <v>398</v>
      </c>
      <c r="JYM32" s="53" t="s">
        <v>398</v>
      </c>
      <c r="JYN32" s="53" t="s">
        <v>398</v>
      </c>
      <c r="JYO32" s="53" t="s">
        <v>398</v>
      </c>
      <c r="JYP32" s="53" t="s">
        <v>398</v>
      </c>
      <c r="JYQ32" s="53" t="s">
        <v>398</v>
      </c>
      <c r="JYR32" s="53" t="s">
        <v>398</v>
      </c>
      <c r="JYS32" s="53" t="s">
        <v>398</v>
      </c>
      <c r="JYT32" s="53" t="s">
        <v>398</v>
      </c>
      <c r="JYU32" s="53" t="s">
        <v>398</v>
      </c>
      <c r="JYV32" s="53" t="s">
        <v>398</v>
      </c>
      <c r="JYW32" s="53" t="s">
        <v>398</v>
      </c>
      <c r="JYX32" s="53" t="s">
        <v>398</v>
      </c>
      <c r="JYY32" s="53" t="s">
        <v>398</v>
      </c>
      <c r="JYZ32" s="53" t="s">
        <v>398</v>
      </c>
      <c r="JZA32" s="53" t="s">
        <v>398</v>
      </c>
      <c r="JZB32" s="53" t="s">
        <v>398</v>
      </c>
      <c r="JZC32" s="53" t="s">
        <v>398</v>
      </c>
      <c r="JZD32" s="53" t="s">
        <v>398</v>
      </c>
      <c r="JZE32" s="53" t="s">
        <v>398</v>
      </c>
      <c r="JZF32" s="53" t="s">
        <v>398</v>
      </c>
      <c r="JZG32" s="53" t="s">
        <v>398</v>
      </c>
      <c r="JZH32" s="53" t="s">
        <v>398</v>
      </c>
      <c r="JZI32" s="53" t="s">
        <v>398</v>
      </c>
      <c r="JZJ32" s="53" t="s">
        <v>398</v>
      </c>
      <c r="JZK32" s="53" t="s">
        <v>398</v>
      </c>
      <c r="JZL32" s="53" t="s">
        <v>398</v>
      </c>
      <c r="JZM32" s="53" t="s">
        <v>398</v>
      </c>
      <c r="JZN32" s="53" t="s">
        <v>398</v>
      </c>
      <c r="JZO32" s="53" t="s">
        <v>398</v>
      </c>
      <c r="JZP32" s="53" t="s">
        <v>398</v>
      </c>
      <c r="JZQ32" s="53" t="s">
        <v>398</v>
      </c>
      <c r="JZR32" s="53" t="s">
        <v>398</v>
      </c>
      <c r="JZS32" s="53" t="s">
        <v>398</v>
      </c>
      <c r="JZT32" s="53" t="s">
        <v>398</v>
      </c>
      <c r="JZU32" s="53" t="s">
        <v>398</v>
      </c>
      <c r="JZV32" s="53" t="s">
        <v>398</v>
      </c>
      <c r="JZW32" s="53" t="s">
        <v>398</v>
      </c>
      <c r="JZX32" s="53" t="s">
        <v>398</v>
      </c>
      <c r="JZY32" s="53" t="s">
        <v>398</v>
      </c>
      <c r="JZZ32" s="53" t="s">
        <v>398</v>
      </c>
      <c r="KAA32" s="53" t="s">
        <v>398</v>
      </c>
      <c r="KAB32" s="53" t="s">
        <v>398</v>
      </c>
      <c r="KAC32" s="53" t="s">
        <v>398</v>
      </c>
      <c r="KAD32" s="53" t="s">
        <v>398</v>
      </c>
      <c r="KAE32" s="53" t="s">
        <v>398</v>
      </c>
      <c r="KAF32" s="53" t="s">
        <v>398</v>
      </c>
      <c r="KAG32" s="53" t="s">
        <v>398</v>
      </c>
      <c r="KAH32" s="53" t="s">
        <v>398</v>
      </c>
      <c r="KAI32" s="53" t="s">
        <v>398</v>
      </c>
      <c r="KAJ32" s="53" t="s">
        <v>398</v>
      </c>
      <c r="KAK32" s="53" t="s">
        <v>398</v>
      </c>
      <c r="KAL32" s="53" t="s">
        <v>398</v>
      </c>
      <c r="KAM32" s="53" t="s">
        <v>398</v>
      </c>
      <c r="KAN32" s="53" t="s">
        <v>398</v>
      </c>
      <c r="KAO32" s="53" t="s">
        <v>398</v>
      </c>
      <c r="KAP32" s="53" t="s">
        <v>398</v>
      </c>
      <c r="KAQ32" s="53" t="s">
        <v>398</v>
      </c>
      <c r="KAR32" s="53" t="s">
        <v>398</v>
      </c>
      <c r="KAS32" s="53" t="s">
        <v>398</v>
      </c>
      <c r="KAT32" s="53" t="s">
        <v>398</v>
      </c>
      <c r="KAU32" s="53" t="s">
        <v>398</v>
      </c>
      <c r="KAV32" s="53" t="s">
        <v>398</v>
      </c>
      <c r="KAW32" s="53" t="s">
        <v>398</v>
      </c>
      <c r="KAX32" s="53" t="s">
        <v>398</v>
      </c>
      <c r="KAY32" s="53" t="s">
        <v>398</v>
      </c>
      <c r="KAZ32" s="53" t="s">
        <v>398</v>
      </c>
      <c r="KBA32" s="53" t="s">
        <v>398</v>
      </c>
      <c r="KBB32" s="53" t="s">
        <v>398</v>
      </c>
      <c r="KBC32" s="53" t="s">
        <v>398</v>
      </c>
      <c r="KBD32" s="53" t="s">
        <v>398</v>
      </c>
      <c r="KBE32" s="53" t="s">
        <v>398</v>
      </c>
      <c r="KBF32" s="53" t="s">
        <v>398</v>
      </c>
      <c r="KBG32" s="53" t="s">
        <v>398</v>
      </c>
      <c r="KBH32" s="53" t="s">
        <v>398</v>
      </c>
      <c r="KBI32" s="53" t="s">
        <v>398</v>
      </c>
      <c r="KBJ32" s="53" t="s">
        <v>398</v>
      </c>
      <c r="KBK32" s="53" t="s">
        <v>398</v>
      </c>
      <c r="KBL32" s="53" t="s">
        <v>398</v>
      </c>
      <c r="KBM32" s="53" t="s">
        <v>398</v>
      </c>
      <c r="KBN32" s="53" t="s">
        <v>398</v>
      </c>
      <c r="KBO32" s="53" t="s">
        <v>398</v>
      </c>
      <c r="KBP32" s="53" t="s">
        <v>398</v>
      </c>
      <c r="KBQ32" s="53" t="s">
        <v>398</v>
      </c>
      <c r="KBR32" s="53" t="s">
        <v>398</v>
      </c>
      <c r="KBS32" s="53" t="s">
        <v>398</v>
      </c>
      <c r="KBT32" s="53" t="s">
        <v>398</v>
      </c>
      <c r="KBU32" s="53" t="s">
        <v>398</v>
      </c>
      <c r="KBV32" s="53" t="s">
        <v>398</v>
      </c>
      <c r="KBW32" s="53" t="s">
        <v>398</v>
      </c>
      <c r="KBX32" s="53" t="s">
        <v>398</v>
      </c>
      <c r="KBY32" s="53" t="s">
        <v>398</v>
      </c>
      <c r="KBZ32" s="53" t="s">
        <v>398</v>
      </c>
      <c r="KCA32" s="53" t="s">
        <v>398</v>
      </c>
      <c r="KCB32" s="53" t="s">
        <v>398</v>
      </c>
      <c r="KCC32" s="53" t="s">
        <v>398</v>
      </c>
      <c r="KCD32" s="53" t="s">
        <v>398</v>
      </c>
      <c r="KCE32" s="53" t="s">
        <v>398</v>
      </c>
      <c r="KCF32" s="53" t="s">
        <v>398</v>
      </c>
      <c r="KCG32" s="53" t="s">
        <v>398</v>
      </c>
      <c r="KCH32" s="53" t="s">
        <v>398</v>
      </c>
      <c r="KCI32" s="53" t="s">
        <v>398</v>
      </c>
      <c r="KCJ32" s="53" t="s">
        <v>398</v>
      </c>
      <c r="KCK32" s="53" t="s">
        <v>398</v>
      </c>
      <c r="KCL32" s="53" t="s">
        <v>398</v>
      </c>
      <c r="KCM32" s="53" t="s">
        <v>398</v>
      </c>
      <c r="KCN32" s="53" t="s">
        <v>398</v>
      </c>
      <c r="KCO32" s="53" t="s">
        <v>398</v>
      </c>
      <c r="KCP32" s="53" t="s">
        <v>398</v>
      </c>
      <c r="KCQ32" s="53" t="s">
        <v>398</v>
      </c>
      <c r="KCR32" s="53" t="s">
        <v>398</v>
      </c>
      <c r="KCS32" s="53" t="s">
        <v>398</v>
      </c>
      <c r="KCT32" s="53" t="s">
        <v>398</v>
      </c>
      <c r="KCU32" s="53" t="s">
        <v>398</v>
      </c>
      <c r="KCV32" s="53" t="s">
        <v>398</v>
      </c>
      <c r="KCW32" s="53" t="s">
        <v>398</v>
      </c>
      <c r="KCX32" s="53" t="s">
        <v>398</v>
      </c>
      <c r="KCY32" s="53" t="s">
        <v>398</v>
      </c>
      <c r="KCZ32" s="53" t="s">
        <v>398</v>
      </c>
      <c r="KDA32" s="53" t="s">
        <v>398</v>
      </c>
      <c r="KDB32" s="53" t="s">
        <v>398</v>
      </c>
      <c r="KDC32" s="53" t="s">
        <v>398</v>
      </c>
      <c r="KDD32" s="53" t="s">
        <v>398</v>
      </c>
      <c r="KDE32" s="53" t="s">
        <v>398</v>
      </c>
      <c r="KDF32" s="53" t="s">
        <v>398</v>
      </c>
      <c r="KDG32" s="53" t="s">
        <v>398</v>
      </c>
      <c r="KDH32" s="53" t="s">
        <v>398</v>
      </c>
      <c r="KDI32" s="53" t="s">
        <v>398</v>
      </c>
      <c r="KDJ32" s="53" t="s">
        <v>398</v>
      </c>
      <c r="KDK32" s="53" t="s">
        <v>398</v>
      </c>
      <c r="KDL32" s="53" t="s">
        <v>398</v>
      </c>
      <c r="KDM32" s="53" t="s">
        <v>398</v>
      </c>
      <c r="KDN32" s="53" t="s">
        <v>398</v>
      </c>
      <c r="KDO32" s="53" t="s">
        <v>398</v>
      </c>
      <c r="KDP32" s="53" t="s">
        <v>398</v>
      </c>
      <c r="KDQ32" s="53" t="s">
        <v>398</v>
      </c>
      <c r="KDR32" s="53" t="s">
        <v>398</v>
      </c>
      <c r="KDS32" s="53" t="s">
        <v>398</v>
      </c>
      <c r="KDT32" s="53" t="s">
        <v>398</v>
      </c>
      <c r="KDU32" s="53" t="s">
        <v>398</v>
      </c>
      <c r="KDV32" s="53" t="s">
        <v>398</v>
      </c>
      <c r="KDW32" s="53" t="s">
        <v>398</v>
      </c>
      <c r="KDX32" s="53" t="s">
        <v>398</v>
      </c>
      <c r="KDY32" s="53" t="s">
        <v>398</v>
      </c>
      <c r="KDZ32" s="53" t="s">
        <v>398</v>
      </c>
      <c r="KEA32" s="53" t="s">
        <v>398</v>
      </c>
      <c r="KEB32" s="53" t="s">
        <v>398</v>
      </c>
      <c r="KEC32" s="53" t="s">
        <v>398</v>
      </c>
      <c r="KED32" s="53" t="s">
        <v>398</v>
      </c>
      <c r="KEE32" s="53" t="s">
        <v>398</v>
      </c>
      <c r="KEF32" s="53" t="s">
        <v>398</v>
      </c>
      <c r="KEG32" s="53" t="s">
        <v>398</v>
      </c>
      <c r="KEH32" s="53" t="s">
        <v>398</v>
      </c>
      <c r="KEI32" s="53" t="s">
        <v>398</v>
      </c>
      <c r="KEJ32" s="53" t="s">
        <v>398</v>
      </c>
      <c r="KEK32" s="53" t="s">
        <v>398</v>
      </c>
      <c r="KEL32" s="53" t="s">
        <v>398</v>
      </c>
      <c r="KEM32" s="53" t="s">
        <v>398</v>
      </c>
      <c r="KEN32" s="53" t="s">
        <v>398</v>
      </c>
      <c r="KEO32" s="53" t="s">
        <v>398</v>
      </c>
      <c r="KEP32" s="53" t="s">
        <v>398</v>
      </c>
      <c r="KEQ32" s="53" t="s">
        <v>398</v>
      </c>
      <c r="KER32" s="53" t="s">
        <v>398</v>
      </c>
      <c r="KES32" s="53" t="s">
        <v>398</v>
      </c>
      <c r="KET32" s="53" t="s">
        <v>398</v>
      </c>
      <c r="KEU32" s="53" t="s">
        <v>398</v>
      </c>
      <c r="KEV32" s="53" t="s">
        <v>398</v>
      </c>
      <c r="KEW32" s="53" t="s">
        <v>398</v>
      </c>
      <c r="KEX32" s="53" t="s">
        <v>398</v>
      </c>
      <c r="KEY32" s="53" t="s">
        <v>398</v>
      </c>
      <c r="KEZ32" s="53" t="s">
        <v>398</v>
      </c>
      <c r="KFA32" s="53" t="s">
        <v>398</v>
      </c>
      <c r="KFB32" s="53" t="s">
        <v>398</v>
      </c>
      <c r="KFC32" s="53" t="s">
        <v>398</v>
      </c>
      <c r="KFD32" s="53" t="s">
        <v>398</v>
      </c>
      <c r="KFE32" s="53" t="s">
        <v>398</v>
      </c>
      <c r="KFF32" s="53" t="s">
        <v>398</v>
      </c>
      <c r="KFG32" s="53" t="s">
        <v>398</v>
      </c>
      <c r="KFH32" s="53" t="s">
        <v>398</v>
      </c>
      <c r="KFI32" s="53" t="s">
        <v>398</v>
      </c>
      <c r="KFJ32" s="53" t="s">
        <v>398</v>
      </c>
      <c r="KFK32" s="53" t="s">
        <v>398</v>
      </c>
      <c r="KFL32" s="53" t="s">
        <v>398</v>
      </c>
      <c r="KFM32" s="53" t="s">
        <v>398</v>
      </c>
      <c r="KFN32" s="53" t="s">
        <v>398</v>
      </c>
      <c r="KFO32" s="53" t="s">
        <v>398</v>
      </c>
      <c r="KFP32" s="53" t="s">
        <v>398</v>
      </c>
      <c r="KFQ32" s="53" t="s">
        <v>398</v>
      </c>
      <c r="KFR32" s="53" t="s">
        <v>398</v>
      </c>
      <c r="KFS32" s="53" t="s">
        <v>398</v>
      </c>
      <c r="KFT32" s="53" t="s">
        <v>398</v>
      </c>
      <c r="KFU32" s="53" t="s">
        <v>398</v>
      </c>
      <c r="KFV32" s="53" t="s">
        <v>398</v>
      </c>
      <c r="KFW32" s="53" t="s">
        <v>398</v>
      </c>
      <c r="KFX32" s="53" t="s">
        <v>398</v>
      </c>
      <c r="KFY32" s="53" t="s">
        <v>398</v>
      </c>
      <c r="KFZ32" s="53" t="s">
        <v>398</v>
      </c>
      <c r="KGA32" s="53" t="s">
        <v>398</v>
      </c>
      <c r="KGB32" s="53" t="s">
        <v>398</v>
      </c>
      <c r="KGC32" s="53" t="s">
        <v>398</v>
      </c>
      <c r="KGD32" s="53" t="s">
        <v>398</v>
      </c>
      <c r="KGE32" s="53" t="s">
        <v>398</v>
      </c>
      <c r="KGF32" s="53" t="s">
        <v>398</v>
      </c>
      <c r="KGG32" s="53" t="s">
        <v>398</v>
      </c>
      <c r="KGH32" s="53" t="s">
        <v>398</v>
      </c>
      <c r="KGI32" s="53" t="s">
        <v>398</v>
      </c>
      <c r="KGJ32" s="53" t="s">
        <v>398</v>
      </c>
      <c r="KGK32" s="53" t="s">
        <v>398</v>
      </c>
      <c r="KGL32" s="53" t="s">
        <v>398</v>
      </c>
      <c r="KGM32" s="53" t="s">
        <v>398</v>
      </c>
      <c r="KGN32" s="53" t="s">
        <v>398</v>
      </c>
      <c r="KGO32" s="53" t="s">
        <v>398</v>
      </c>
      <c r="KGP32" s="53" t="s">
        <v>398</v>
      </c>
      <c r="KGQ32" s="53" t="s">
        <v>398</v>
      </c>
      <c r="KGR32" s="53" t="s">
        <v>398</v>
      </c>
      <c r="KGS32" s="53" t="s">
        <v>398</v>
      </c>
      <c r="KGT32" s="53" t="s">
        <v>398</v>
      </c>
      <c r="KGU32" s="53" t="s">
        <v>398</v>
      </c>
      <c r="KGV32" s="53" t="s">
        <v>398</v>
      </c>
      <c r="KGW32" s="53" t="s">
        <v>398</v>
      </c>
      <c r="KGX32" s="53" t="s">
        <v>398</v>
      </c>
      <c r="KGY32" s="53" t="s">
        <v>398</v>
      </c>
      <c r="KGZ32" s="53" t="s">
        <v>398</v>
      </c>
      <c r="KHA32" s="53" t="s">
        <v>398</v>
      </c>
      <c r="KHB32" s="53" t="s">
        <v>398</v>
      </c>
      <c r="KHC32" s="53" t="s">
        <v>398</v>
      </c>
      <c r="KHD32" s="53" t="s">
        <v>398</v>
      </c>
      <c r="KHE32" s="53" t="s">
        <v>398</v>
      </c>
      <c r="KHF32" s="53" t="s">
        <v>398</v>
      </c>
      <c r="KHG32" s="53" t="s">
        <v>398</v>
      </c>
      <c r="KHH32" s="53" t="s">
        <v>398</v>
      </c>
      <c r="KHI32" s="53" t="s">
        <v>398</v>
      </c>
      <c r="KHJ32" s="53" t="s">
        <v>398</v>
      </c>
      <c r="KHK32" s="53" t="s">
        <v>398</v>
      </c>
      <c r="KHL32" s="53" t="s">
        <v>398</v>
      </c>
      <c r="KHM32" s="53" t="s">
        <v>398</v>
      </c>
      <c r="KHN32" s="53" t="s">
        <v>398</v>
      </c>
      <c r="KHO32" s="53" t="s">
        <v>398</v>
      </c>
      <c r="KHP32" s="53" t="s">
        <v>398</v>
      </c>
      <c r="KHQ32" s="53" t="s">
        <v>398</v>
      </c>
      <c r="KHR32" s="53" t="s">
        <v>398</v>
      </c>
      <c r="KHS32" s="53" t="s">
        <v>398</v>
      </c>
      <c r="KHT32" s="53" t="s">
        <v>398</v>
      </c>
      <c r="KHU32" s="53" t="s">
        <v>398</v>
      </c>
      <c r="KHV32" s="53" t="s">
        <v>398</v>
      </c>
      <c r="KHW32" s="53" t="s">
        <v>398</v>
      </c>
      <c r="KHX32" s="53" t="s">
        <v>398</v>
      </c>
      <c r="KHY32" s="53" t="s">
        <v>398</v>
      </c>
      <c r="KHZ32" s="53" t="s">
        <v>398</v>
      </c>
      <c r="KIA32" s="53" t="s">
        <v>398</v>
      </c>
      <c r="KIB32" s="53" t="s">
        <v>398</v>
      </c>
      <c r="KIC32" s="53" t="s">
        <v>398</v>
      </c>
      <c r="KID32" s="53" t="s">
        <v>398</v>
      </c>
      <c r="KIE32" s="53" t="s">
        <v>398</v>
      </c>
      <c r="KIF32" s="53" t="s">
        <v>398</v>
      </c>
      <c r="KIG32" s="53" t="s">
        <v>398</v>
      </c>
      <c r="KIH32" s="53" t="s">
        <v>398</v>
      </c>
      <c r="KII32" s="53" t="s">
        <v>398</v>
      </c>
      <c r="KIJ32" s="53" t="s">
        <v>398</v>
      </c>
      <c r="KIK32" s="53" t="s">
        <v>398</v>
      </c>
      <c r="KIL32" s="53" t="s">
        <v>398</v>
      </c>
      <c r="KIM32" s="53" t="s">
        <v>398</v>
      </c>
      <c r="KIN32" s="53" t="s">
        <v>398</v>
      </c>
      <c r="KIO32" s="53" t="s">
        <v>398</v>
      </c>
      <c r="KIP32" s="53" t="s">
        <v>398</v>
      </c>
      <c r="KIQ32" s="53" t="s">
        <v>398</v>
      </c>
      <c r="KIR32" s="53" t="s">
        <v>398</v>
      </c>
      <c r="KIS32" s="53" t="s">
        <v>398</v>
      </c>
      <c r="KIT32" s="53" t="s">
        <v>398</v>
      </c>
      <c r="KIU32" s="53" t="s">
        <v>398</v>
      </c>
      <c r="KIV32" s="53" t="s">
        <v>398</v>
      </c>
      <c r="KIW32" s="53" t="s">
        <v>398</v>
      </c>
      <c r="KIX32" s="53" t="s">
        <v>398</v>
      </c>
      <c r="KIY32" s="53" t="s">
        <v>398</v>
      </c>
      <c r="KIZ32" s="53" t="s">
        <v>398</v>
      </c>
      <c r="KJA32" s="53" t="s">
        <v>398</v>
      </c>
      <c r="KJB32" s="53" t="s">
        <v>398</v>
      </c>
      <c r="KJC32" s="53" t="s">
        <v>398</v>
      </c>
      <c r="KJD32" s="53" t="s">
        <v>398</v>
      </c>
      <c r="KJE32" s="53" t="s">
        <v>398</v>
      </c>
      <c r="KJF32" s="53" t="s">
        <v>398</v>
      </c>
      <c r="KJG32" s="53" t="s">
        <v>398</v>
      </c>
      <c r="KJH32" s="53" t="s">
        <v>398</v>
      </c>
      <c r="KJI32" s="53" t="s">
        <v>398</v>
      </c>
      <c r="KJJ32" s="53" t="s">
        <v>398</v>
      </c>
      <c r="KJK32" s="53" t="s">
        <v>398</v>
      </c>
      <c r="KJL32" s="53" t="s">
        <v>398</v>
      </c>
      <c r="KJM32" s="53" t="s">
        <v>398</v>
      </c>
      <c r="KJN32" s="53" t="s">
        <v>398</v>
      </c>
      <c r="KJO32" s="53" t="s">
        <v>398</v>
      </c>
      <c r="KJP32" s="53" t="s">
        <v>398</v>
      </c>
      <c r="KJQ32" s="53" t="s">
        <v>398</v>
      </c>
      <c r="KJR32" s="53" t="s">
        <v>398</v>
      </c>
      <c r="KJS32" s="53" t="s">
        <v>398</v>
      </c>
      <c r="KJT32" s="53" t="s">
        <v>398</v>
      </c>
      <c r="KJU32" s="53" t="s">
        <v>398</v>
      </c>
      <c r="KJV32" s="53" t="s">
        <v>398</v>
      </c>
      <c r="KJW32" s="53" t="s">
        <v>398</v>
      </c>
      <c r="KJX32" s="53" t="s">
        <v>398</v>
      </c>
      <c r="KJY32" s="53" t="s">
        <v>398</v>
      </c>
      <c r="KJZ32" s="53" t="s">
        <v>398</v>
      </c>
      <c r="KKA32" s="53" t="s">
        <v>398</v>
      </c>
      <c r="KKB32" s="53" t="s">
        <v>398</v>
      </c>
      <c r="KKC32" s="53" t="s">
        <v>398</v>
      </c>
      <c r="KKD32" s="53" t="s">
        <v>398</v>
      </c>
      <c r="KKE32" s="53" t="s">
        <v>398</v>
      </c>
      <c r="KKF32" s="53" t="s">
        <v>398</v>
      </c>
      <c r="KKG32" s="53" t="s">
        <v>398</v>
      </c>
      <c r="KKH32" s="53" t="s">
        <v>398</v>
      </c>
      <c r="KKI32" s="53" t="s">
        <v>398</v>
      </c>
      <c r="KKJ32" s="53" t="s">
        <v>398</v>
      </c>
      <c r="KKK32" s="53" t="s">
        <v>398</v>
      </c>
      <c r="KKL32" s="53" t="s">
        <v>398</v>
      </c>
      <c r="KKM32" s="53" t="s">
        <v>398</v>
      </c>
      <c r="KKN32" s="53" t="s">
        <v>398</v>
      </c>
      <c r="KKO32" s="53" t="s">
        <v>398</v>
      </c>
      <c r="KKP32" s="53" t="s">
        <v>398</v>
      </c>
      <c r="KKQ32" s="53" t="s">
        <v>398</v>
      </c>
      <c r="KKR32" s="53" t="s">
        <v>398</v>
      </c>
      <c r="KKS32" s="53" t="s">
        <v>398</v>
      </c>
      <c r="KKT32" s="53" t="s">
        <v>398</v>
      </c>
      <c r="KKU32" s="53" t="s">
        <v>398</v>
      </c>
      <c r="KKV32" s="53" t="s">
        <v>398</v>
      </c>
      <c r="KKW32" s="53" t="s">
        <v>398</v>
      </c>
      <c r="KKX32" s="53" t="s">
        <v>398</v>
      </c>
      <c r="KKY32" s="53" t="s">
        <v>398</v>
      </c>
      <c r="KKZ32" s="53" t="s">
        <v>398</v>
      </c>
      <c r="KLA32" s="53" t="s">
        <v>398</v>
      </c>
      <c r="KLB32" s="53" t="s">
        <v>398</v>
      </c>
      <c r="KLC32" s="53" t="s">
        <v>398</v>
      </c>
      <c r="KLD32" s="53" t="s">
        <v>398</v>
      </c>
      <c r="KLE32" s="53" t="s">
        <v>398</v>
      </c>
      <c r="KLF32" s="53" t="s">
        <v>398</v>
      </c>
      <c r="KLG32" s="53" t="s">
        <v>398</v>
      </c>
      <c r="KLH32" s="53" t="s">
        <v>398</v>
      </c>
      <c r="KLI32" s="53" t="s">
        <v>398</v>
      </c>
      <c r="KLJ32" s="53" t="s">
        <v>398</v>
      </c>
      <c r="KLK32" s="53" t="s">
        <v>398</v>
      </c>
      <c r="KLL32" s="53" t="s">
        <v>398</v>
      </c>
      <c r="KLM32" s="53" t="s">
        <v>398</v>
      </c>
      <c r="KLN32" s="53" t="s">
        <v>398</v>
      </c>
      <c r="KLO32" s="53" t="s">
        <v>398</v>
      </c>
      <c r="KLP32" s="53" t="s">
        <v>398</v>
      </c>
      <c r="KLQ32" s="53" t="s">
        <v>398</v>
      </c>
      <c r="KLR32" s="53" t="s">
        <v>398</v>
      </c>
      <c r="KLS32" s="53" t="s">
        <v>398</v>
      </c>
      <c r="KLT32" s="53" t="s">
        <v>398</v>
      </c>
      <c r="KLU32" s="53" t="s">
        <v>398</v>
      </c>
      <c r="KLV32" s="53" t="s">
        <v>398</v>
      </c>
      <c r="KLW32" s="53" t="s">
        <v>398</v>
      </c>
      <c r="KLX32" s="53" t="s">
        <v>398</v>
      </c>
      <c r="KLY32" s="53" t="s">
        <v>398</v>
      </c>
      <c r="KLZ32" s="53" t="s">
        <v>398</v>
      </c>
      <c r="KMA32" s="53" t="s">
        <v>398</v>
      </c>
      <c r="KMB32" s="53" t="s">
        <v>398</v>
      </c>
      <c r="KMC32" s="53" t="s">
        <v>398</v>
      </c>
      <c r="KMD32" s="53" t="s">
        <v>398</v>
      </c>
      <c r="KME32" s="53" t="s">
        <v>398</v>
      </c>
      <c r="KMF32" s="53" t="s">
        <v>398</v>
      </c>
      <c r="KMG32" s="53" t="s">
        <v>398</v>
      </c>
      <c r="KMH32" s="53" t="s">
        <v>398</v>
      </c>
      <c r="KMI32" s="53" t="s">
        <v>398</v>
      </c>
      <c r="KMJ32" s="53" t="s">
        <v>398</v>
      </c>
      <c r="KMK32" s="53" t="s">
        <v>398</v>
      </c>
      <c r="KML32" s="53" t="s">
        <v>398</v>
      </c>
      <c r="KMM32" s="53" t="s">
        <v>398</v>
      </c>
      <c r="KMN32" s="53" t="s">
        <v>398</v>
      </c>
      <c r="KMO32" s="53" t="s">
        <v>398</v>
      </c>
      <c r="KMP32" s="53" t="s">
        <v>398</v>
      </c>
      <c r="KMQ32" s="53" t="s">
        <v>398</v>
      </c>
      <c r="KMR32" s="53" t="s">
        <v>398</v>
      </c>
      <c r="KMS32" s="53" t="s">
        <v>398</v>
      </c>
      <c r="KMT32" s="53" t="s">
        <v>398</v>
      </c>
      <c r="KMU32" s="53" t="s">
        <v>398</v>
      </c>
      <c r="KMV32" s="53" t="s">
        <v>398</v>
      </c>
      <c r="KMW32" s="53" t="s">
        <v>398</v>
      </c>
      <c r="KMX32" s="53" t="s">
        <v>398</v>
      </c>
      <c r="KMY32" s="53" t="s">
        <v>398</v>
      </c>
      <c r="KMZ32" s="53" t="s">
        <v>398</v>
      </c>
      <c r="KNA32" s="53" t="s">
        <v>398</v>
      </c>
      <c r="KNB32" s="53" t="s">
        <v>398</v>
      </c>
      <c r="KNC32" s="53" t="s">
        <v>398</v>
      </c>
      <c r="KND32" s="53" t="s">
        <v>398</v>
      </c>
      <c r="KNE32" s="53" t="s">
        <v>398</v>
      </c>
      <c r="KNF32" s="53" t="s">
        <v>398</v>
      </c>
      <c r="KNG32" s="53" t="s">
        <v>398</v>
      </c>
      <c r="KNH32" s="53" t="s">
        <v>398</v>
      </c>
      <c r="KNI32" s="53" t="s">
        <v>398</v>
      </c>
      <c r="KNJ32" s="53" t="s">
        <v>398</v>
      </c>
      <c r="KNK32" s="53" t="s">
        <v>398</v>
      </c>
      <c r="KNL32" s="53" t="s">
        <v>398</v>
      </c>
      <c r="KNM32" s="53" t="s">
        <v>398</v>
      </c>
      <c r="KNN32" s="53" t="s">
        <v>398</v>
      </c>
      <c r="KNO32" s="53" t="s">
        <v>398</v>
      </c>
      <c r="KNP32" s="53" t="s">
        <v>398</v>
      </c>
      <c r="KNQ32" s="53" t="s">
        <v>398</v>
      </c>
      <c r="KNR32" s="53" t="s">
        <v>398</v>
      </c>
      <c r="KNS32" s="53" t="s">
        <v>398</v>
      </c>
      <c r="KNT32" s="53" t="s">
        <v>398</v>
      </c>
      <c r="KNU32" s="53" t="s">
        <v>398</v>
      </c>
      <c r="KNV32" s="53" t="s">
        <v>398</v>
      </c>
      <c r="KNW32" s="53" t="s">
        <v>398</v>
      </c>
      <c r="KNX32" s="53" t="s">
        <v>398</v>
      </c>
      <c r="KNY32" s="53" t="s">
        <v>398</v>
      </c>
      <c r="KNZ32" s="53" t="s">
        <v>398</v>
      </c>
      <c r="KOA32" s="53" t="s">
        <v>398</v>
      </c>
      <c r="KOB32" s="53" t="s">
        <v>398</v>
      </c>
      <c r="KOC32" s="53" t="s">
        <v>398</v>
      </c>
      <c r="KOD32" s="53" t="s">
        <v>398</v>
      </c>
      <c r="KOE32" s="53" t="s">
        <v>398</v>
      </c>
      <c r="KOF32" s="53" t="s">
        <v>398</v>
      </c>
      <c r="KOG32" s="53" t="s">
        <v>398</v>
      </c>
      <c r="KOH32" s="53" t="s">
        <v>398</v>
      </c>
      <c r="KOI32" s="53" t="s">
        <v>398</v>
      </c>
      <c r="KOJ32" s="53" t="s">
        <v>398</v>
      </c>
      <c r="KOK32" s="53" t="s">
        <v>398</v>
      </c>
      <c r="KOL32" s="53" t="s">
        <v>398</v>
      </c>
      <c r="KOM32" s="53" t="s">
        <v>398</v>
      </c>
      <c r="KON32" s="53" t="s">
        <v>398</v>
      </c>
      <c r="KOO32" s="53" t="s">
        <v>398</v>
      </c>
      <c r="KOP32" s="53" t="s">
        <v>398</v>
      </c>
      <c r="KOQ32" s="53" t="s">
        <v>398</v>
      </c>
      <c r="KOR32" s="53" t="s">
        <v>398</v>
      </c>
      <c r="KOS32" s="53" t="s">
        <v>398</v>
      </c>
      <c r="KOT32" s="53" t="s">
        <v>398</v>
      </c>
      <c r="KOU32" s="53" t="s">
        <v>398</v>
      </c>
      <c r="KOV32" s="53" t="s">
        <v>398</v>
      </c>
      <c r="KOW32" s="53" t="s">
        <v>398</v>
      </c>
      <c r="KOX32" s="53" t="s">
        <v>398</v>
      </c>
      <c r="KOY32" s="53" t="s">
        <v>398</v>
      </c>
      <c r="KOZ32" s="53" t="s">
        <v>398</v>
      </c>
      <c r="KPA32" s="53" t="s">
        <v>398</v>
      </c>
      <c r="KPB32" s="53" t="s">
        <v>398</v>
      </c>
      <c r="KPC32" s="53" t="s">
        <v>398</v>
      </c>
      <c r="KPD32" s="53" t="s">
        <v>398</v>
      </c>
      <c r="KPE32" s="53" t="s">
        <v>398</v>
      </c>
      <c r="KPF32" s="53" t="s">
        <v>398</v>
      </c>
      <c r="KPG32" s="53" t="s">
        <v>398</v>
      </c>
      <c r="KPH32" s="53" t="s">
        <v>398</v>
      </c>
      <c r="KPI32" s="53" t="s">
        <v>398</v>
      </c>
      <c r="KPJ32" s="53" t="s">
        <v>398</v>
      </c>
      <c r="KPK32" s="53" t="s">
        <v>398</v>
      </c>
      <c r="KPL32" s="53" t="s">
        <v>398</v>
      </c>
      <c r="KPM32" s="53" t="s">
        <v>398</v>
      </c>
      <c r="KPN32" s="53" t="s">
        <v>398</v>
      </c>
      <c r="KPO32" s="53" t="s">
        <v>398</v>
      </c>
      <c r="KPP32" s="53" t="s">
        <v>398</v>
      </c>
      <c r="KPQ32" s="53" t="s">
        <v>398</v>
      </c>
      <c r="KPR32" s="53" t="s">
        <v>398</v>
      </c>
      <c r="KPS32" s="53" t="s">
        <v>398</v>
      </c>
      <c r="KPT32" s="53" t="s">
        <v>398</v>
      </c>
      <c r="KPU32" s="53" t="s">
        <v>398</v>
      </c>
      <c r="KPV32" s="53" t="s">
        <v>398</v>
      </c>
      <c r="KPW32" s="53" t="s">
        <v>398</v>
      </c>
      <c r="KPX32" s="53" t="s">
        <v>398</v>
      </c>
      <c r="KPY32" s="53" t="s">
        <v>398</v>
      </c>
      <c r="KPZ32" s="53" t="s">
        <v>398</v>
      </c>
      <c r="KQA32" s="53" t="s">
        <v>398</v>
      </c>
      <c r="KQB32" s="53" t="s">
        <v>398</v>
      </c>
      <c r="KQC32" s="53" t="s">
        <v>398</v>
      </c>
      <c r="KQD32" s="53" t="s">
        <v>398</v>
      </c>
      <c r="KQE32" s="53" t="s">
        <v>398</v>
      </c>
      <c r="KQF32" s="53" t="s">
        <v>398</v>
      </c>
      <c r="KQG32" s="53" t="s">
        <v>398</v>
      </c>
      <c r="KQH32" s="53" t="s">
        <v>398</v>
      </c>
      <c r="KQI32" s="53" t="s">
        <v>398</v>
      </c>
      <c r="KQJ32" s="53" t="s">
        <v>398</v>
      </c>
      <c r="KQK32" s="53" t="s">
        <v>398</v>
      </c>
      <c r="KQL32" s="53" t="s">
        <v>398</v>
      </c>
      <c r="KQM32" s="53" t="s">
        <v>398</v>
      </c>
      <c r="KQN32" s="53" t="s">
        <v>398</v>
      </c>
      <c r="KQO32" s="53" t="s">
        <v>398</v>
      </c>
      <c r="KQP32" s="53" t="s">
        <v>398</v>
      </c>
      <c r="KQQ32" s="53" t="s">
        <v>398</v>
      </c>
      <c r="KQR32" s="53" t="s">
        <v>398</v>
      </c>
      <c r="KQS32" s="53" t="s">
        <v>398</v>
      </c>
      <c r="KQT32" s="53" t="s">
        <v>398</v>
      </c>
      <c r="KQU32" s="53" t="s">
        <v>398</v>
      </c>
      <c r="KQV32" s="53" t="s">
        <v>398</v>
      </c>
      <c r="KQW32" s="53" t="s">
        <v>398</v>
      </c>
      <c r="KQX32" s="53" t="s">
        <v>398</v>
      </c>
      <c r="KQY32" s="53" t="s">
        <v>398</v>
      </c>
      <c r="KQZ32" s="53" t="s">
        <v>398</v>
      </c>
      <c r="KRA32" s="53" t="s">
        <v>398</v>
      </c>
      <c r="KRB32" s="53" t="s">
        <v>398</v>
      </c>
      <c r="KRC32" s="53" t="s">
        <v>398</v>
      </c>
      <c r="KRD32" s="53" t="s">
        <v>398</v>
      </c>
      <c r="KRE32" s="53" t="s">
        <v>398</v>
      </c>
      <c r="KRF32" s="53" t="s">
        <v>398</v>
      </c>
      <c r="KRG32" s="53" t="s">
        <v>398</v>
      </c>
      <c r="KRH32" s="53" t="s">
        <v>398</v>
      </c>
      <c r="KRI32" s="53" t="s">
        <v>398</v>
      </c>
      <c r="KRJ32" s="53" t="s">
        <v>398</v>
      </c>
      <c r="KRK32" s="53" t="s">
        <v>398</v>
      </c>
      <c r="KRL32" s="53" t="s">
        <v>398</v>
      </c>
      <c r="KRM32" s="53" t="s">
        <v>398</v>
      </c>
      <c r="KRN32" s="53" t="s">
        <v>398</v>
      </c>
      <c r="KRO32" s="53" t="s">
        <v>398</v>
      </c>
      <c r="KRP32" s="53" t="s">
        <v>398</v>
      </c>
      <c r="KRQ32" s="53" t="s">
        <v>398</v>
      </c>
      <c r="KRR32" s="53" t="s">
        <v>398</v>
      </c>
      <c r="KRS32" s="53" t="s">
        <v>398</v>
      </c>
      <c r="KRT32" s="53" t="s">
        <v>398</v>
      </c>
      <c r="KRU32" s="53" t="s">
        <v>398</v>
      </c>
      <c r="KRV32" s="53" t="s">
        <v>398</v>
      </c>
      <c r="KRW32" s="53" t="s">
        <v>398</v>
      </c>
      <c r="KRX32" s="53" t="s">
        <v>398</v>
      </c>
      <c r="KRY32" s="53" t="s">
        <v>398</v>
      </c>
      <c r="KRZ32" s="53" t="s">
        <v>398</v>
      </c>
      <c r="KSA32" s="53" t="s">
        <v>398</v>
      </c>
      <c r="KSB32" s="53" t="s">
        <v>398</v>
      </c>
      <c r="KSC32" s="53" t="s">
        <v>398</v>
      </c>
      <c r="KSD32" s="53" t="s">
        <v>398</v>
      </c>
      <c r="KSE32" s="53" t="s">
        <v>398</v>
      </c>
      <c r="KSF32" s="53" t="s">
        <v>398</v>
      </c>
      <c r="KSG32" s="53" t="s">
        <v>398</v>
      </c>
      <c r="KSH32" s="53" t="s">
        <v>398</v>
      </c>
      <c r="KSI32" s="53" t="s">
        <v>398</v>
      </c>
      <c r="KSJ32" s="53" t="s">
        <v>398</v>
      </c>
      <c r="KSK32" s="53" t="s">
        <v>398</v>
      </c>
      <c r="KSL32" s="53" t="s">
        <v>398</v>
      </c>
      <c r="KSM32" s="53" t="s">
        <v>398</v>
      </c>
      <c r="KSN32" s="53" t="s">
        <v>398</v>
      </c>
      <c r="KSO32" s="53" t="s">
        <v>398</v>
      </c>
      <c r="KSP32" s="53" t="s">
        <v>398</v>
      </c>
      <c r="KSQ32" s="53" t="s">
        <v>398</v>
      </c>
      <c r="KSR32" s="53" t="s">
        <v>398</v>
      </c>
      <c r="KSS32" s="53" t="s">
        <v>398</v>
      </c>
      <c r="KST32" s="53" t="s">
        <v>398</v>
      </c>
      <c r="KSU32" s="53" t="s">
        <v>398</v>
      </c>
      <c r="KSV32" s="53" t="s">
        <v>398</v>
      </c>
      <c r="KSW32" s="53" t="s">
        <v>398</v>
      </c>
      <c r="KSX32" s="53" t="s">
        <v>398</v>
      </c>
      <c r="KSY32" s="53" t="s">
        <v>398</v>
      </c>
      <c r="KSZ32" s="53" t="s">
        <v>398</v>
      </c>
      <c r="KTA32" s="53" t="s">
        <v>398</v>
      </c>
      <c r="KTB32" s="53" t="s">
        <v>398</v>
      </c>
      <c r="KTC32" s="53" t="s">
        <v>398</v>
      </c>
      <c r="KTD32" s="53" t="s">
        <v>398</v>
      </c>
      <c r="KTE32" s="53" t="s">
        <v>398</v>
      </c>
      <c r="KTF32" s="53" t="s">
        <v>398</v>
      </c>
      <c r="KTG32" s="53" t="s">
        <v>398</v>
      </c>
      <c r="KTH32" s="53" t="s">
        <v>398</v>
      </c>
      <c r="KTI32" s="53" t="s">
        <v>398</v>
      </c>
      <c r="KTJ32" s="53" t="s">
        <v>398</v>
      </c>
      <c r="KTK32" s="53" t="s">
        <v>398</v>
      </c>
      <c r="KTL32" s="53" t="s">
        <v>398</v>
      </c>
      <c r="KTM32" s="53" t="s">
        <v>398</v>
      </c>
      <c r="KTN32" s="53" t="s">
        <v>398</v>
      </c>
      <c r="KTO32" s="53" t="s">
        <v>398</v>
      </c>
      <c r="KTP32" s="53" t="s">
        <v>398</v>
      </c>
      <c r="KTQ32" s="53" t="s">
        <v>398</v>
      </c>
      <c r="KTR32" s="53" t="s">
        <v>398</v>
      </c>
      <c r="KTS32" s="53" t="s">
        <v>398</v>
      </c>
      <c r="KTT32" s="53" t="s">
        <v>398</v>
      </c>
      <c r="KTU32" s="53" t="s">
        <v>398</v>
      </c>
      <c r="KTV32" s="53" t="s">
        <v>398</v>
      </c>
      <c r="KTW32" s="53" t="s">
        <v>398</v>
      </c>
      <c r="KTX32" s="53" t="s">
        <v>398</v>
      </c>
      <c r="KTY32" s="53" t="s">
        <v>398</v>
      </c>
      <c r="KTZ32" s="53" t="s">
        <v>398</v>
      </c>
      <c r="KUA32" s="53" t="s">
        <v>398</v>
      </c>
      <c r="KUB32" s="53" t="s">
        <v>398</v>
      </c>
      <c r="KUC32" s="53" t="s">
        <v>398</v>
      </c>
      <c r="KUD32" s="53" t="s">
        <v>398</v>
      </c>
      <c r="KUE32" s="53" t="s">
        <v>398</v>
      </c>
      <c r="KUF32" s="53" t="s">
        <v>398</v>
      </c>
      <c r="KUG32" s="53" t="s">
        <v>398</v>
      </c>
      <c r="KUH32" s="53" t="s">
        <v>398</v>
      </c>
      <c r="KUI32" s="53" t="s">
        <v>398</v>
      </c>
      <c r="KUJ32" s="53" t="s">
        <v>398</v>
      </c>
      <c r="KUK32" s="53" t="s">
        <v>398</v>
      </c>
      <c r="KUL32" s="53" t="s">
        <v>398</v>
      </c>
      <c r="KUM32" s="53" t="s">
        <v>398</v>
      </c>
      <c r="KUN32" s="53" t="s">
        <v>398</v>
      </c>
      <c r="KUO32" s="53" t="s">
        <v>398</v>
      </c>
      <c r="KUP32" s="53" t="s">
        <v>398</v>
      </c>
      <c r="KUQ32" s="53" t="s">
        <v>398</v>
      </c>
      <c r="KUR32" s="53" t="s">
        <v>398</v>
      </c>
      <c r="KUS32" s="53" t="s">
        <v>398</v>
      </c>
      <c r="KUT32" s="53" t="s">
        <v>398</v>
      </c>
      <c r="KUU32" s="53" t="s">
        <v>398</v>
      </c>
      <c r="KUV32" s="53" t="s">
        <v>398</v>
      </c>
      <c r="KUW32" s="53" t="s">
        <v>398</v>
      </c>
      <c r="KUX32" s="53" t="s">
        <v>398</v>
      </c>
      <c r="KUY32" s="53" t="s">
        <v>398</v>
      </c>
      <c r="KUZ32" s="53" t="s">
        <v>398</v>
      </c>
      <c r="KVA32" s="53" t="s">
        <v>398</v>
      </c>
      <c r="KVB32" s="53" t="s">
        <v>398</v>
      </c>
      <c r="KVC32" s="53" t="s">
        <v>398</v>
      </c>
      <c r="KVD32" s="53" t="s">
        <v>398</v>
      </c>
      <c r="KVE32" s="53" t="s">
        <v>398</v>
      </c>
      <c r="KVF32" s="53" t="s">
        <v>398</v>
      </c>
      <c r="KVG32" s="53" t="s">
        <v>398</v>
      </c>
      <c r="KVH32" s="53" t="s">
        <v>398</v>
      </c>
      <c r="KVI32" s="53" t="s">
        <v>398</v>
      </c>
      <c r="KVJ32" s="53" t="s">
        <v>398</v>
      </c>
      <c r="KVK32" s="53" t="s">
        <v>398</v>
      </c>
      <c r="KVL32" s="53" t="s">
        <v>398</v>
      </c>
      <c r="KVM32" s="53" t="s">
        <v>398</v>
      </c>
      <c r="KVN32" s="53" t="s">
        <v>398</v>
      </c>
      <c r="KVO32" s="53" t="s">
        <v>398</v>
      </c>
      <c r="KVP32" s="53" t="s">
        <v>398</v>
      </c>
      <c r="KVQ32" s="53" t="s">
        <v>398</v>
      </c>
      <c r="KVR32" s="53" t="s">
        <v>398</v>
      </c>
      <c r="KVS32" s="53" t="s">
        <v>398</v>
      </c>
      <c r="KVT32" s="53" t="s">
        <v>398</v>
      </c>
      <c r="KVU32" s="53" t="s">
        <v>398</v>
      </c>
      <c r="KVV32" s="53" t="s">
        <v>398</v>
      </c>
      <c r="KVW32" s="53" t="s">
        <v>398</v>
      </c>
      <c r="KVX32" s="53" t="s">
        <v>398</v>
      </c>
      <c r="KVY32" s="53" t="s">
        <v>398</v>
      </c>
      <c r="KVZ32" s="53" t="s">
        <v>398</v>
      </c>
      <c r="KWA32" s="53" t="s">
        <v>398</v>
      </c>
      <c r="KWB32" s="53" t="s">
        <v>398</v>
      </c>
      <c r="KWC32" s="53" t="s">
        <v>398</v>
      </c>
      <c r="KWD32" s="53" t="s">
        <v>398</v>
      </c>
      <c r="KWE32" s="53" t="s">
        <v>398</v>
      </c>
      <c r="KWF32" s="53" t="s">
        <v>398</v>
      </c>
      <c r="KWG32" s="53" t="s">
        <v>398</v>
      </c>
      <c r="KWH32" s="53" t="s">
        <v>398</v>
      </c>
      <c r="KWI32" s="53" t="s">
        <v>398</v>
      </c>
      <c r="KWJ32" s="53" t="s">
        <v>398</v>
      </c>
      <c r="KWK32" s="53" t="s">
        <v>398</v>
      </c>
      <c r="KWL32" s="53" t="s">
        <v>398</v>
      </c>
      <c r="KWM32" s="53" t="s">
        <v>398</v>
      </c>
      <c r="KWN32" s="53" t="s">
        <v>398</v>
      </c>
      <c r="KWO32" s="53" t="s">
        <v>398</v>
      </c>
      <c r="KWP32" s="53" t="s">
        <v>398</v>
      </c>
      <c r="KWQ32" s="53" t="s">
        <v>398</v>
      </c>
      <c r="KWR32" s="53" t="s">
        <v>398</v>
      </c>
      <c r="KWS32" s="53" t="s">
        <v>398</v>
      </c>
      <c r="KWT32" s="53" t="s">
        <v>398</v>
      </c>
      <c r="KWU32" s="53" t="s">
        <v>398</v>
      </c>
      <c r="KWV32" s="53" t="s">
        <v>398</v>
      </c>
      <c r="KWW32" s="53" t="s">
        <v>398</v>
      </c>
      <c r="KWX32" s="53" t="s">
        <v>398</v>
      </c>
      <c r="KWY32" s="53" t="s">
        <v>398</v>
      </c>
      <c r="KWZ32" s="53" t="s">
        <v>398</v>
      </c>
      <c r="KXA32" s="53" t="s">
        <v>398</v>
      </c>
      <c r="KXB32" s="53" t="s">
        <v>398</v>
      </c>
      <c r="KXC32" s="53" t="s">
        <v>398</v>
      </c>
      <c r="KXD32" s="53" t="s">
        <v>398</v>
      </c>
      <c r="KXE32" s="53" t="s">
        <v>398</v>
      </c>
      <c r="KXF32" s="53" t="s">
        <v>398</v>
      </c>
      <c r="KXG32" s="53" t="s">
        <v>398</v>
      </c>
      <c r="KXH32" s="53" t="s">
        <v>398</v>
      </c>
      <c r="KXI32" s="53" t="s">
        <v>398</v>
      </c>
      <c r="KXJ32" s="53" t="s">
        <v>398</v>
      </c>
      <c r="KXK32" s="53" t="s">
        <v>398</v>
      </c>
      <c r="KXL32" s="53" t="s">
        <v>398</v>
      </c>
      <c r="KXM32" s="53" t="s">
        <v>398</v>
      </c>
      <c r="KXN32" s="53" t="s">
        <v>398</v>
      </c>
      <c r="KXO32" s="53" t="s">
        <v>398</v>
      </c>
      <c r="KXP32" s="53" t="s">
        <v>398</v>
      </c>
      <c r="KXQ32" s="53" t="s">
        <v>398</v>
      </c>
      <c r="KXR32" s="53" t="s">
        <v>398</v>
      </c>
      <c r="KXS32" s="53" t="s">
        <v>398</v>
      </c>
      <c r="KXT32" s="53" t="s">
        <v>398</v>
      </c>
      <c r="KXU32" s="53" t="s">
        <v>398</v>
      </c>
      <c r="KXV32" s="53" t="s">
        <v>398</v>
      </c>
      <c r="KXW32" s="53" t="s">
        <v>398</v>
      </c>
      <c r="KXX32" s="53" t="s">
        <v>398</v>
      </c>
      <c r="KXY32" s="53" t="s">
        <v>398</v>
      </c>
      <c r="KXZ32" s="53" t="s">
        <v>398</v>
      </c>
      <c r="KYA32" s="53" t="s">
        <v>398</v>
      </c>
      <c r="KYB32" s="53" t="s">
        <v>398</v>
      </c>
      <c r="KYC32" s="53" t="s">
        <v>398</v>
      </c>
      <c r="KYD32" s="53" t="s">
        <v>398</v>
      </c>
      <c r="KYE32" s="53" t="s">
        <v>398</v>
      </c>
      <c r="KYF32" s="53" t="s">
        <v>398</v>
      </c>
      <c r="KYG32" s="53" t="s">
        <v>398</v>
      </c>
      <c r="KYH32" s="53" t="s">
        <v>398</v>
      </c>
      <c r="KYI32" s="53" t="s">
        <v>398</v>
      </c>
      <c r="KYJ32" s="53" t="s">
        <v>398</v>
      </c>
      <c r="KYK32" s="53" t="s">
        <v>398</v>
      </c>
      <c r="KYL32" s="53" t="s">
        <v>398</v>
      </c>
      <c r="KYM32" s="53" t="s">
        <v>398</v>
      </c>
      <c r="KYN32" s="53" t="s">
        <v>398</v>
      </c>
      <c r="KYO32" s="53" t="s">
        <v>398</v>
      </c>
      <c r="KYP32" s="53" t="s">
        <v>398</v>
      </c>
      <c r="KYQ32" s="53" t="s">
        <v>398</v>
      </c>
      <c r="KYR32" s="53" t="s">
        <v>398</v>
      </c>
      <c r="KYS32" s="53" t="s">
        <v>398</v>
      </c>
      <c r="KYT32" s="53" t="s">
        <v>398</v>
      </c>
      <c r="KYU32" s="53" t="s">
        <v>398</v>
      </c>
      <c r="KYV32" s="53" t="s">
        <v>398</v>
      </c>
      <c r="KYW32" s="53" t="s">
        <v>398</v>
      </c>
      <c r="KYX32" s="53" t="s">
        <v>398</v>
      </c>
      <c r="KYY32" s="53" t="s">
        <v>398</v>
      </c>
      <c r="KYZ32" s="53" t="s">
        <v>398</v>
      </c>
      <c r="KZA32" s="53" t="s">
        <v>398</v>
      </c>
      <c r="KZB32" s="53" t="s">
        <v>398</v>
      </c>
      <c r="KZC32" s="53" t="s">
        <v>398</v>
      </c>
      <c r="KZD32" s="53" t="s">
        <v>398</v>
      </c>
      <c r="KZE32" s="53" t="s">
        <v>398</v>
      </c>
      <c r="KZF32" s="53" t="s">
        <v>398</v>
      </c>
      <c r="KZG32" s="53" t="s">
        <v>398</v>
      </c>
      <c r="KZH32" s="53" t="s">
        <v>398</v>
      </c>
      <c r="KZI32" s="53" t="s">
        <v>398</v>
      </c>
      <c r="KZJ32" s="53" t="s">
        <v>398</v>
      </c>
      <c r="KZK32" s="53" t="s">
        <v>398</v>
      </c>
      <c r="KZL32" s="53" t="s">
        <v>398</v>
      </c>
      <c r="KZM32" s="53" t="s">
        <v>398</v>
      </c>
      <c r="KZN32" s="53" t="s">
        <v>398</v>
      </c>
      <c r="KZO32" s="53" t="s">
        <v>398</v>
      </c>
      <c r="KZP32" s="53" t="s">
        <v>398</v>
      </c>
      <c r="KZQ32" s="53" t="s">
        <v>398</v>
      </c>
      <c r="KZR32" s="53" t="s">
        <v>398</v>
      </c>
      <c r="KZS32" s="53" t="s">
        <v>398</v>
      </c>
      <c r="KZT32" s="53" t="s">
        <v>398</v>
      </c>
      <c r="KZU32" s="53" t="s">
        <v>398</v>
      </c>
      <c r="KZV32" s="53" t="s">
        <v>398</v>
      </c>
      <c r="KZW32" s="53" t="s">
        <v>398</v>
      </c>
      <c r="KZX32" s="53" t="s">
        <v>398</v>
      </c>
      <c r="KZY32" s="53" t="s">
        <v>398</v>
      </c>
      <c r="KZZ32" s="53" t="s">
        <v>398</v>
      </c>
      <c r="LAA32" s="53" t="s">
        <v>398</v>
      </c>
      <c r="LAB32" s="53" t="s">
        <v>398</v>
      </c>
      <c r="LAC32" s="53" t="s">
        <v>398</v>
      </c>
      <c r="LAD32" s="53" t="s">
        <v>398</v>
      </c>
      <c r="LAE32" s="53" t="s">
        <v>398</v>
      </c>
      <c r="LAF32" s="53" t="s">
        <v>398</v>
      </c>
      <c r="LAG32" s="53" t="s">
        <v>398</v>
      </c>
      <c r="LAH32" s="53" t="s">
        <v>398</v>
      </c>
      <c r="LAI32" s="53" t="s">
        <v>398</v>
      </c>
      <c r="LAJ32" s="53" t="s">
        <v>398</v>
      </c>
      <c r="LAK32" s="53" t="s">
        <v>398</v>
      </c>
      <c r="LAL32" s="53" t="s">
        <v>398</v>
      </c>
      <c r="LAM32" s="53" t="s">
        <v>398</v>
      </c>
      <c r="LAN32" s="53" t="s">
        <v>398</v>
      </c>
      <c r="LAO32" s="53" t="s">
        <v>398</v>
      </c>
      <c r="LAP32" s="53" t="s">
        <v>398</v>
      </c>
      <c r="LAQ32" s="53" t="s">
        <v>398</v>
      </c>
      <c r="LAR32" s="53" t="s">
        <v>398</v>
      </c>
      <c r="LAS32" s="53" t="s">
        <v>398</v>
      </c>
      <c r="LAT32" s="53" t="s">
        <v>398</v>
      </c>
      <c r="LAU32" s="53" t="s">
        <v>398</v>
      </c>
      <c r="LAV32" s="53" t="s">
        <v>398</v>
      </c>
      <c r="LAW32" s="53" t="s">
        <v>398</v>
      </c>
      <c r="LAX32" s="53" t="s">
        <v>398</v>
      </c>
      <c r="LAY32" s="53" t="s">
        <v>398</v>
      </c>
      <c r="LAZ32" s="53" t="s">
        <v>398</v>
      </c>
      <c r="LBA32" s="53" t="s">
        <v>398</v>
      </c>
      <c r="LBB32" s="53" t="s">
        <v>398</v>
      </c>
      <c r="LBC32" s="53" t="s">
        <v>398</v>
      </c>
      <c r="LBD32" s="53" t="s">
        <v>398</v>
      </c>
      <c r="LBE32" s="53" t="s">
        <v>398</v>
      </c>
      <c r="LBF32" s="53" t="s">
        <v>398</v>
      </c>
      <c r="LBG32" s="53" t="s">
        <v>398</v>
      </c>
      <c r="LBH32" s="53" t="s">
        <v>398</v>
      </c>
      <c r="LBI32" s="53" t="s">
        <v>398</v>
      </c>
      <c r="LBJ32" s="53" t="s">
        <v>398</v>
      </c>
      <c r="LBK32" s="53" t="s">
        <v>398</v>
      </c>
      <c r="LBL32" s="53" t="s">
        <v>398</v>
      </c>
      <c r="LBM32" s="53" t="s">
        <v>398</v>
      </c>
      <c r="LBN32" s="53" t="s">
        <v>398</v>
      </c>
      <c r="LBO32" s="53" t="s">
        <v>398</v>
      </c>
      <c r="LBP32" s="53" t="s">
        <v>398</v>
      </c>
      <c r="LBQ32" s="53" t="s">
        <v>398</v>
      </c>
      <c r="LBR32" s="53" t="s">
        <v>398</v>
      </c>
      <c r="LBS32" s="53" t="s">
        <v>398</v>
      </c>
      <c r="LBT32" s="53" t="s">
        <v>398</v>
      </c>
      <c r="LBU32" s="53" t="s">
        <v>398</v>
      </c>
      <c r="LBV32" s="53" t="s">
        <v>398</v>
      </c>
      <c r="LBW32" s="53" t="s">
        <v>398</v>
      </c>
      <c r="LBX32" s="53" t="s">
        <v>398</v>
      </c>
      <c r="LBY32" s="53" t="s">
        <v>398</v>
      </c>
      <c r="LBZ32" s="53" t="s">
        <v>398</v>
      </c>
      <c r="LCA32" s="53" t="s">
        <v>398</v>
      </c>
      <c r="LCB32" s="53" t="s">
        <v>398</v>
      </c>
      <c r="LCC32" s="53" t="s">
        <v>398</v>
      </c>
      <c r="LCD32" s="53" t="s">
        <v>398</v>
      </c>
      <c r="LCE32" s="53" t="s">
        <v>398</v>
      </c>
      <c r="LCF32" s="53" t="s">
        <v>398</v>
      </c>
      <c r="LCG32" s="53" t="s">
        <v>398</v>
      </c>
      <c r="LCH32" s="53" t="s">
        <v>398</v>
      </c>
      <c r="LCI32" s="53" t="s">
        <v>398</v>
      </c>
      <c r="LCJ32" s="53" t="s">
        <v>398</v>
      </c>
      <c r="LCK32" s="53" t="s">
        <v>398</v>
      </c>
      <c r="LCL32" s="53" t="s">
        <v>398</v>
      </c>
      <c r="LCM32" s="53" t="s">
        <v>398</v>
      </c>
      <c r="LCN32" s="53" t="s">
        <v>398</v>
      </c>
      <c r="LCO32" s="53" t="s">
        <v>398</v>
      </c>
      <c r="LCP32" s="53" t="s">
        <v>398</v>
      </c>
      <c r="LCQ32" s="53" t="s">
        <v>398</v>
      </c>
      <c r="LCR32" s="53" t="s">
        <v>398</v>
      </c>
      <c r="LCS32" s="53" t="s">
        <v>398</v>
      </c>
      <c r="LCT32" s="53" t="s">
        <v>398</v>
      </c>
      <c r="LCU32" s="53" t="s">
        <v>398</v>
      </c>
      <c r="LCV32" s="53" t="s">
        <v>398</v>
      </c>
      <c r="LCW32" s="53" t="s">
        <v>398</v>
      </c>
      <c r="LCX32" s="53" t="s">
        <v>398</v>
      </c>
      <c r="LCY32" s="53" t="s">
        <v>398</v>
      </c>
      <c r="LCZ32" s="53" t="s">
        <v>398</v>
      </c>
      <c r="LDA32" s="53" t="s">
        <v>398</v>
      </c>
      <c r="LDB32" s="53" t="s">
        <v>398</v>
      </c>
      <c r="LDC32" s="53" t="s">
        <v>398</v>
      </c>
      <c r="LDD32" s="53" t="s">
        <v>398</v>
      </c>
      <c r="LDE32" s="53" t="s">
        <v>398</v>
      </c>
      <c r="LDF32" s="53" t="s">
        <v>398</v>
      </c>
      <c r="LDG32" s="53" t="s">
        <v>398</v>
      </c>
      <c r="LDH32" s="53" t="s">
        <v>398</v>
      </c>
      <c r="LDI32" s="53" t="s">
        <v>398</v>
      </c>
      <c r="LDJ32" s="53" t="s">
        <v>398</v>
      </c>
      <c r="LDK32" s="53" t="s">
        <v>398</v>
      </c>
      <c r="LDL32" s="53" t="s">
        <v>398</v>
      </c>
      <c r="LDM32" s="53" t="s">
        <v>398</v>
      </c>
      <c r="LDN32" s="53" t="s">
        <v>398</v>
      </c>
      <c r="LDO32" s="53" t="s">
        <v>398</v>
      </c>
      <c r="LDP32" s="53" t="s">
        <v>398</v>
      </c>
      <c r="LDQ32" s="53" t="s">
        <v>398</v>
      </c>
      <c r="LDR32" s="53" t="s">
        <v>398</v>
      </c>
      <c r="LDS32" s="53" t="s">
        <v>398</v>
      </c>
      <c r="LDT32" s="53" t="s">
        <v>398</v>
      </c>
      <c r="LDU32" s="53" t="s">
        <v>398</v>
      </c>
      <c r="LDV32" s="53" t="s">
        <v>398</v>
      </c>
      <c r="LDW32" s="53" t="s">
        <v>398</v>
      </c>
      <c r="LDX32" s="53" t="s">
        <v>398</v>
      </c>
      <c r="LDY32" s="53" t="s">
        <v>398</v>
      </c>
      <c r="LDZ32" s="53" t="s">
        <v>398</v>
      </c>
      <c r="LEA32" s="53" t="s">
        <v>398</v>
      </c>
      <c r="LEB32" s="53" t="s">
        <v>398</v>
      </c>
      <c r="LEC32" s="53" t="s">
        <v>398</v>
      </c>
      <c r="LED32" s="53" t="s">
        <v>398</v>
      </c>
      <c r="LEE32" s="53" t="s">
        <v>398</v>
      </c>
      <c r="LEF32" s="53" t="s">
        <v>398</v>
      </c>
      <c r="LEG32" s="53" t="s">
        <v>398</v>
      </c>
      <c r="LEH32" s="53" t="s">
        <v>398</v>
      </c>
      <c r="LEI32" s="53" t="s">
        <v>398</v>
      </c>
      <c r="LEJ32" s="53" t="s">
        <v>398</v>
      </c>
      <c r="LEK32" s="53" t="s">
        <v>398</v>
      </c>
      <c r="LEL32" s="53" t="s">
        <v>398</v>
      </c>
      <c r="LEM32" s="53" t="s">
        <v>398</v>
      </c>
      <c r="LEN32" s="53" t="s">
        <v>398</v>
      </c>
      <c r="LEO32" s="53" t="s">
        <v>398</v>
      </c>
      <c r="LEP32" s="53" t="s">
        <v>398</v>
      </c>
      <c r="LEQ32" s="53" t="s">
        <v>398</v>
      </c>
      <c r="LER32" s="53" t="s">
        <v>398</v>
      </c>
      <c r="LES32" s="53" t="s">
        <v>398</v>
      </c>
      <c r="LET32" s="53" t="s">
        <v>398</v>
      </c>
      <c r="LEU32" s="53" t="s">
        <v>398</v>
      </c>
      <c r="LEV32" s="53" t="s">
        <v>398</v>
      </c>
      <c r="LEW32" s="53" t="s">
        <v>398</v>
      </c>
      <c r="LEX32" s="53" t="s">
        <v>398</v>
      </c>
      <c r="LEY32" s="53" t="s">
        <v>398</v>
      </c>
      <c r="LEZ32" s="53" t="s">
        <v>398</v>
      </c>
      <c r="LFA32" s="53" t="s">
        <v>398</v>
      </c>
      <c r="LFB32" s="53" t="s">
        <v>398</v>
      </c>
      <c r="LFC32" s="53" t="s">
        <v>398</v>
      </c>
      <c r="LFD32" s="53" t="s">
        <v>398</v>
      </c>
      <c r="LFE32" s="53" t="s">
        <v>398</v>
      </c>
      <c r="LFF32" s="53" t="s">
        <v>398</v>
      </c>
      <c r="LFG32" s="53" t="s">
        <v>398</v>
      </c>
      <c r="LFH32" s="53" t="s">
        <v>398</v>
      </c>
      <c r="LFI32" s="53" t="s">
        <v>398</v>
      </c>
      <c r="LFJ32" s="53" t="s">
        <v>398</v>
      </c>
      <c r="LFK32" s="53" t="s">
        <v>398</v>
      </c>
      <c r="LFL32" s="53" t="s">
        <v>398</v>
      </c>
      <c r="LFM32" s="53" t="s">
        <v>398</v>
      </c>
      <c r="LFN32" s="53" t="s">
        <v>398</v>
      </c>
      <c r="LFO32" s="53" t="s">
        <v>398</v>
      </c>
      <c r="LFP32" s="53" t="s">
        <v>398</v>
      </c>
      <c r="LFQ32" s="53" t="s">
        <v>398</v>
      </c>
      <c r="LFR32" s="53" t="s">
        <v>398</v>
      </c>
      <c r="LFS32" s="53" t="s">
        <v>398</v>
      </c>
      <c r="LFT32" s="53" t="s">
        <v>398</v>
      </c>
      <c r="LFU32" s="53" t="s">
        <v>398</v>
      </c>
      <c r="LFV32" s="53" t="s">
        <v>398</v>
      </c>
      <c r="LFW32" s="53" t="s">
        <v>398</v>
      </c>
      <c r="LFX32" s="53" t="s">
        <v>398</v>
      </c>
      <c r="LFY32" s="53" t="s">
        <v>398</v>
      </c>
      <c r="LFZ32" s="53" t="s">
        <v>398</v>
      </c>
      <c r="LGA32" s="53" t="s">
        <v>398</v>
      </c>
      <c r="LGB32" s="53" t="s">
        <v>398</v>
      </c>
      <c r="LGC32" s="53" t="s">
        <v>398</v>
      </c>
      <c r="LGD32" s="53" t="s">
        <v>398</v>
      </c>
      <c r="LGE32" s="53" t="s">
        <v>398</v>
      </c>
      <c r="LGF32" s="53" t="s">
        <v>398</v>
      </c>
      <c r="LGG32" s="53" t="s">
        <v>398</v>
      </c>
      <c r="LGH32" s="53" t="s">
        <v>398</v>
      </c>
      <c r="LGI32" s="53" t="s">
        <v>398</v>
      </c>
      <c r="LGJ32" s="53" t="s">
        <v>398</v>
      </c>
      <c r="LGK32" s="53" t="s">
        <v>398</v>
      </c>
      <c r="LGL32" s="53" t="s">
        <v>398</v>
      </c>
      <c r="LGM32" s="53" t="s">
        <v>398</v>
      </c>
      <c r="LGN32" s="53" t="s">
        <v>398</v>
      </c>
      <c r="LGO32" s="53" t="s">
        <v>398</v>
      </c>
      <c r="LGP32" s="53" t="s">
        <v>398</v>
      </c>
      <c r="LGQ32" s="53" t="s">
        <v>398</v>
      </c>
      <c r="LGR32" s="53" t="s">
        <v>398</v>
      </c>
      <c r="LGS32" s="53" t="s">
        <v>398</v>
      </c>
      <c r="LGT32" s="53" t="s">
        <v>398</v>
      </c>
      <c r="LGU32" s="53" t="s">
        <v>398</v>
      </c>
      <c r="LGV32" s="53" t="s">
        <v>398</v>
      </c>
      <c r="LGW32" s="53" t="s">
        <v>398</v>
      </c>
      <c r="LGX32" s="53" t="s">
        <v>398</v>
      </c>
      <c r="LGY32" s="53" t="s">
        <v>398</v>
      </c>
      <c r="LGZ32" s="53" t="s">
        <v>398</v>
      </c>
      <c r="LHA32" s="53" t="s">
        <v>398</v>
      </c>
      <c r="LHB32" s="53" t="s">
        <v>398</v>
      </c>
      <c r="LHC32" s="53" t="s">
        <v>398</v>
      </c>
      <c r="LHD32" s="53" t="s">
        <v>398</v>
      </c>
      <c r="LHE32" s="53" t="s">
        <v>398</v>
      </c>
      <c r="LHF32" s="53" t="s">
        <v>398</v>
      </c>
      <c r="LHG32" s="53" t="s">
        <v>398</v>
      </c>
      <c r="LHH32" s="53" t="s">
        <v>398</v>
      </c>
      <c r="LHI32" s="53" t="s">
        <v>398</v>
      </c>
      <c r="LHJ32" s="53" t="s">
        <v>398</v>
      </c>
      <c r="LHK32" s="53" t="s">
        <v>398</v>
      </c>
      <c r="LHL32" s="53" t="s">
        <v>398</v>
      </c>
      <c r="LHM32" s="53" t="s">
        <v>398</v>
      </c>
      <c r="LHN32" s="53" t="s">
        <v>398</v>
      </c>
      <c r="LHO32" s="53" t="s">
        <v>398</v>
      </c>
      <c r="LHP32" s="53" t="s">
        <v>398</v>
      </c>
      <c r="LHQ32" s="53" t="s">
        <v>398</v>
      </c>
      <c r="LHR32" s="53" t="s">
        <v>398</v>
      </c>
      <c r="LHS32" s="53" t="s">
        <v>398</v>
      </c>
      <c r="LHT32" s="53" t="s">
        <v>398</v>
      </c>
      <c r="LHU32" s="53" t="s">
        <v>398</v>
      </c>
      <c r="LHV32" s="53" t="s">
        <v>398</v>
      </c>
      <c r="LHW32" s="53" t="s">
        <v>398</v>
      </c>
      <c r="LHX32" s="53" t="s">
        <v>398</v>
      </c>
      <c r="LHY32" s="53" t="s">
        <v>398</v>
      </c>
      <c r="LHZ32" s="53" t="s">
        <v>398</v>
      </c>
      <c r="LIA32" s="53" t="s">
        <v>398</v>
      </c>
      <c r="LIB32" s="53" t="s">
        <v>398</v>
      </c>
      <c r="LIC32" s="53" t="s">
        <v>398</v>
      </c>
      <c r="LID32" s="53" t="s">
        <v>398</v>
      </c>
      <c r="LIE32" s="53" t="s">
        <v>398</v>
      </c>
      <c r="LIF32" s="53" t="s">
        <v>398</v>
      </c>
      <c r="LIG32" s="53" t="s">
        <v>398</v>
      </c>
      <c r="LIH32" s="53" t="s">
        <v>398</v>
      </c>
      <c r="LII32" s="53" t="s">
        <v>398</v>
      </c>
      <c r="LIJ32" s="53" t="s">
        <v>398</v>
      </c>
      <c r="LIK32" s="53" t="s">
        <v>398</v>
      </c>
      <c r="LIL32" s="53" t="s">
        <v>398</v>
      </c>
      <c r="LIM32" s="53" t="s">
        <v>398</v>
      </c>
      <c r="LIN32" s="53" t="s">
        <v>398</v>
      </c>
      <c r="LIO32" s="53" t="s">
        <v>398</v>
      </c>
      <c r="LIP32" s="53" t="s">
        <v>398</v>
      </c>
      <c r="LIQ32" s="53" t="s">
        <v>398</v>
      </c>
      <c r="LIR32" s="53" t="s">
        <v>398</v>
      </c>
      <c r="LIS32" s="53" t="s">
        <v>398</v>
      </c>
      <c r="LIT32" s="53" t="s">
        <v>398</v>
      </c>
      <c r="LIU32" s="53" t="s">
        <v>398</v>
      </c>
      <c r="LIV32" s="53" t="s">
        <v>398</v>
      </c>
      <c r="LIW32" s="53" t="s">
        <v>398</v>
      </c>
      <c r="LIX32" s="53" t="s">
        <v>398</v>
      </c>
      <c r="LIY32" s="53" t="s">
        <v>398</v>
      </c>
      <c r="LIZ32" s="53" t="s">
        <v>398</v>
      </c>
      <c r="LJA32" s="53" t="s">
        <v>398</v>
      </c>
      <c r="LJB32" s="53" t="s">
        <v>398</v>
      </c>
      <c r="LJC32" s="53" t="s">
        <v>398</v>
      </c>
      <c r="LJD32" s="53" t="s">
        <v>398</v>
      </c>
      <c r="LJE32" s="53" t="s">
        <v>398</v>
      </c>
      <c r="LJF32" s="53" t="s">
        <v>398</v>
      </c>
      <c r="LJG32" s="53" t="s">
        <v>398</v>
      </c>
      <c r="LJH32" s="53" t="s">
        <v>398</v>
      </c>
      <c r="LJI32" s="53" t="s">
        <v>398</v>
      </c>
      <c r="LJJ32" s="53" t="s">
        <v>398</v>
      </c>
      <c r="LJK32" s="53" t="s">
        <v>398</v>
      </c>
      <c r="LJL32" s="53" t="s">
        <v>398</v>
      </c>
      <c r="LJM32" s="53" t="s">
        <v>398</v>
      </c>
      <c r="LJN32" s="53" t="s">
        <v>398</v>
      </c>
      <c r="LJO32" s="53" t="s">
        <v>398</v>
      </c>
      <c r="LJP32" s="53" t="s">
        <v>398</v>
      </c>
      <c r="LJQ32" s="53" t="s">
        <v>398</v>
      </c>
      <c r="LJR32" s="53" t="s">
        <v>398</v>
      </c>
      <c r="LJS32" s="53" t="s">
        <v>398</v>
      </c>
      <c r="LJT32" s="53" t="s">
        <v>398</v>
      </c>
      <c r="LJU32" s="53" t="s">
        <v>398</v>
      </c>
      <c r="LJV32" s="53" t="s">
        <v>398</v>
      </c>
      <c r="LJW32" s="53" t="s">
        <v>398</v>
      </c>
      <c r="LJX32" s="53" t="s">
        <v>398</v>
      </c>
      <c r="LJY32" s="53" t="s">
        <v>398</v>
      </c>
      <c r="LJZ32" s="53" t="s">
        <v>398</v>
      </c>
      <c r="LKA32" s="53" t="s">
        <v>398</v>
      </c>
      <c r="LKB32" s="53" t="s">
        <v>398</v>
      </c>
      <c r="LKC32" s="53" t="s">
        <v>398</v>
      </c>
      <c r="LKD32" s="53" t="s">
        <v>398</v>
      </c>
      <c r="LKE32" s="53" t="s">
        <v>398</v>
      </c>
      <c r="LKF32" s="53" t="s">
        <v>398</v>
      </c>
      <c r="LKG32" s="53" t="s">
        <v>398</v>
      </c>
      <c r="LKH32" s="53" t="s">
        <v>398</v>
      </c>
      <c r="LKI32" s="53" t="s">
        <v>398</v>
      </c>
      <c r="LKJ32" s="53" t="s">
        <v>398</v>
      </c>
      <c r="LKK32" s="53" t="s">
        <v>398</v>
      </c>
      <c r="LKL32" s="53" t="s">
        <v>398</v>
      </c>
      <c r="LKM32" s="53" t="s">
        <v>398</v>
      </c>
      <c r="LKN32" s="53" t="s">
        <v>398</v>
      </c>
      <c r="LKO32" s="53" t="s">
        <v>398</v>
      </c>
      <c r="LKP32" s="53" t="s">
        <v>398</v>
      </c>
      <c r="LKQ32" s="53" t="s">
        <v>398</v>
      </c>
      <c r="LKR32" s="53" t="s">
        <v>398</v>
      </c>
      <c r="LKS32" s="53" t="s">
        <v>398</v>
      </c>
      <c r="LKT32" s="53" t="s">
        <v>398</v>
      </c>
      <c r="LKU32" s="53" t="s">
        <v>398</v>
      </c>
      <c r="LKV32" s="53" t="s">
        <v>398</v>
      </c>
      <c r="LKW32" s="53" t="s">
        <v>398</v>
      </c>
      <c r="LKX32" s="53" t="s">
        <v>398</v>
      </c>
      <c r="LKY32" s="53" t="s">
        <v>398</v>
      </c>
      <c r="LKZ32" s="53" t="s">
        <v>398</v>
      </c>
      <c r="LLA32" s="53" t="s">
        <v>398</v>
      </c>
      <c r="LLB32" s="53" t="s">
        <v>398</v>
      </c>
      <c r="LLC32" s="53" t="s">
        <v>398</v>
      </c>
      <c r="LLD32" s="53" t="s">
        <v>398</v>
      </c>
      <c r="LLE32" s="53" t="s">
        <v>398</v>
      </c>
      <c r="LLF32" s="53" t="s">
        <v>398</v>
      </c>
      <c r="LLG32" s="53" t="s">
        <v>398</v>
      </c>
      <c r="LLH32" s="53" t="s">
        <v>398</v>
      </c>
      <c r="LLI32" s="53" t="s">
        <v>398</v>
      </c>
      <c r="LLJ32" s="53" t="s">
        <v>398</v>
      </c>
      <c r="LLK32" s="53" t="s">
        <v>398</v>
      </c>
      <c r="LLL32" s="53" t="s">
        <v>398</v>
      </c>
      <c r="LLM32" s="53" t="s">
        <v>398</v>
      </c>
      <c r="LLN32" s="53" t="s">
        <v>398</v>
      </c>
      <c r="LLO32" s="53" t="s">
        <v>398</v>
      </c>
      <c r="LLP32" s="53" t="s">
        <v>398</v>
      </c>
      <c r="LLQ32" s="53" t="s">
        <v>398</v>
      </c>
      <c r="LLR32" s="53" t="s">
        <v>398</v>
      </c>
      <c r="LLS32" s="53" t="s">
        <v>398</v>
      </c>
      <c r="LLT32" s="53" t="s">
        <v>398</v>
      </c>
      <c r="LLU32" s="53" t="s">
        <v>398</v>
      </c>
      <c r="LLV32" s="53" t="s">
        <v>398</v>
      </c>
      <c r="LLW32" s="53" t="s">
        <v>398</v>
      </c>
      <c r="LLX32" s="53" t="s">
        <v>398</v>
      </c>
      <c r="LLY32" s="53" t="s">
        <v>398</v>
      </c>
      <c r="LLZ32" s="53" t="s">
        <v>398</v>
      </c>
      <c r="LMA32" s="53" t="s">
        <v>398</v>
      </c>
      <c r="LMB32" s="53" t="s">
        <v>398</v>
      </c>
      <c r="LMC32" s="53" t="s">
        <v>398</v>
      </c>
      <c r="LMD32" s="53" t="s">
        <v>398</v>
      </c>
      <c r="LME32" s="53" t="s">
        <v>398</v>
      </c>
      <c r="LMF32" s="53" t="s">
        <v>398</v>
      </c>
      <c r="LMG32" s="53" t="s">
        <v>398</v>
      </c>
      <c r="LMH32" s="53" t="s">
        <v>398</v>
      </c>
      <c r="LMI32" s="53" t="s">
        <v>398</v>
      </c>
      <c r="LMJ32" s="53" t="s">
        <v>398</v>
      </c>
      <c r="LMK32" s="53" t="s">
        <v>398</v>
      </c>
      <c r="LML32" s="53" t="s">
        <v>398</v>
      </c>
      <c r="LMM32" s="53" t="s">
        <v>398</v>
      </c>
      <c r="LMN32" s="53" t="s">
        <v>398</v>
      </c>
      <c r="LMO32" s="53" t="s">
        <v>398</v>
      </c>
      <c r="LMP32" s="53" t="s">
        <v>398</v>
      </c>
      <c r="LMQ32" s="53" t="s">
        <v>398</v>
      </c>
      <c r="LMR32" s="53" t="s">
        <v>398</v>
      </c>
      <c r="LMS32" s="53" t="s">
        <v>398</v>
      </c>
      <c r="LMT32" s="53" t="s">
        <v>398</v>
      </c>
      <c r="LMU32" s="53" t="s">
        <v>398</v>
      </c>
      <c r="LMV32" s="53" t="s">
        <v>398</v>
      </c>
      <c r="LMW32" s="53" t="s">
        <v>398</v>
      </c>
      <c r="LMX32" s="53" t="s">
        <v>398</v>
      </c>
      <c r="LMY32" s="53" t="s">
        <v>398</v>
      </c>
      <c r="LMZ32" s="53" t="s">
        <v>398</v>
      </c>
      <c r="LNA32" s="53" t="s">
        <v>398</v>
      </c>
      <c r="LNB32" s="53" t="s">
        <v>398</v>
      </c>
      <c r="LNC32" s="53" t="s">
        <v>398</v>
      </c>
      <c r="LND32" s="53" t="s">
        <v>398</v>
      </c>
      <c r="LNE32" s="53" t="s">
        <v>398</v>
      </c>
      <c r="LNF32" s="53" t="s">
        <v>398</v>
      </c>
      <c r="LNG32" s="53" t="s">
        <v>398</v>
      </c>
      <c r="LNH32" s="53" t="s">
        <v>398</v>
      </c>
      <c r="LNI32" s="53" t="s">
        <v>398</v>
      </c>
      <c r="LNJ32" s="53" t="s">
        <v>398</v>
      </c>
      <c r="LNK32" s="53" t="s">
        <v>398</v>
      </c>
      <c r="LNL32" s="53" t="s">
        <v>398</v>
      </c>
      <c r="LNM32" s="53" t="s">
        <v>398</v>
      </c>
      <c r="LNN32" s="53" t="s">
        <v>398</v>
      </c>
      <c r="LNO32" s="53" t="s">
        <v>398</v>
      </c>
      <c r="LNP32" s="53" t="s">
        <v>398</v>
      </c>
      <c r="LNQ32" s="53" t="s">
        <v>398</v>
      </c>
      <c r="LNR32" s="53" t="s">
        <v>398</v>
      </c>
      <c r="LNS32" s="53" t="s">
        <v>398</v>
      </c>
      <c r="LNT32" s="53" t="s">
        <v>398</v>
      </c>
      <c r="LNU32" s="53" t="s">
        <v>398</v>
      </c>
      <c r="LNV32" s="53" t="s">
        <v>398</v>
      </c>
      <c r="LNW32" s="53" t="s">
        <v>398</v>
      </c>
      <c r="LNX32" s="53" t="s">
        <v>398</v>
      </c>
      <c r="LNY32" s="53" t="s">
        <v>398</v>
      </c>
      <c r="LNZ32" s="53" t="s">
        <v>398</v>
      </c>
      <c r="LOA32" s="53" t="s">
        <v>398</v>
      </c>
      <c r="LOB32" s="53" t="s">
        <v>398</v>
      </c>
      <c r="LOC32" s="53" t="s">
        <v>398</v>
      </c>
      <c r="LOD32" s="53" t="s">
        <v>398</v>
      </c>
      <c r="LOE32" s="53" t="s">
        <v>398</v>
      </c>
      <c r="LOF32" s="53" t="s">
        <v>398</v>
      </c>
      <c r="LOG32" s="53" t="s">
        <v>398</v>
      </c>
      <c r="LOH32" s="53" t="s">
        <v>398</v>
      </c>
      <c r="LOI32" s="53" t="s">
        <v>398</v>
      </c>
      <c r="LOJ32" s="53" t="s">
        <v>398</v>
      </c>
      <c r="LOK32" s="53" t="s">
        <v>398</v>
      </c>
      <c r="LOL32" s="53" t="s">
        <v>398</v>
      </c>
      <c r="LOM32" s="53" t="s">
        <v>398</v>
      </c>
      <c r="LON32" s="53" t="s">
        <v>398</v>
      </c>
      <c r="LOO32" s="53" t="s">
        <v>398</v>
      </c>
      <c r="LOP32" s="53" t="s">
        <v>398</v>
      </c>
      <c r="LOQ32" s="53" t="s">
        <v>398</v>
      </c>
      <c r="LOR32" s="53" t="s">
        <v>398</v>
      </c>
      <c r="LOS32" s="53" t="s">
        <v>398</v>
      </c>
      <c r="LOT32" s="53" t="s">
        <v>398</v>
      </c>
      <c r="LOU32" s="53" t="s">
        <v>398</v>
      </c>
      <c r="LOV32" s="53" t="s">
        <v>398</v>
      </c>
      <c r="LOW32" s="53" t="s">
        <v>398</v>
      </c>
      <c r="LOX32" s="53" t="s">
        <v>398</v>
      </c>
      <c r="LOY32" s="53" t="s">
        <v>398</v>
      </c>
      <c r="LOZ32" s="53" t="s">
        <v>398</v>
      </c>
      <c r="LPA32" s="53" t="s">
        <v>398</v>
      </c>
      <c r="LPB32" s="53" t="s">
        <v>398</v>
      </c>
      <c r="LPC32" s="53" t="s">
        <v>398</v>
      </c>
      <c r="LPD32" s="53" t="s">
        <v>398</v>
      </c>
      <c r="LPE32" s="53" t="s">
        <v>398</v>
      </c>
      <c r="LPF32" s="53" t="s">
        <v>398</v>
      </c>
      <c r="LPG32" s="53" t="s">
        <v>398</v>
      </c>
      <c r="LPH32" s="53" t="s">
        <v>398</v>
      </c>
      <c r="LPI32" s="53" t="s">
        <v>398</v>
      </c>
      <c r="LPJ32" s="53" t="s">
        <v>398</v>
      </c>
      <c r="LPK32" s="53" t="s">
        <v>398</v>
      </c>
      <c r="LPL32" s="53" t="s">
        <v>398</v>
      </c>
      <c r="LPM32" s="53" t="s">
        <v>398</v>
      </c>
      <c r="LPN32" s="53" t="s">
        <v>398</v>
      </c>
      <c r="LPO32" s="53" t="s">
        <v>398</v>
      </c>
      <c r="LPP32" s="53" t="s">
        <v>398</v>
      </c>
      <c r="LPQ32" s="53" t="s">
        <v>398</v>
      </c>
      <c r="LPR32" s="53" t="s">
        <v>398</v>
      </c>
      <c r="LPS32" s="53" t="s">
        <v>398</v>
      </c>
      <c r="LPT32" s="53" t="s">
        <v>398</v>
      </c>
      <c r="LPU32" s="53" t="s">
        <v>398</v>
      </c>
      <c r="LPV32" s="53" t="s">
        <v>398</v>
      </c>
      <c r="LPW32" s="53" t="s">
        <v>398</v>
      </c>
      <c r="LPX32" s="53" t="s">
        <v>398</v>
      </c>
      <c r="LPY32" s="53" t="s">
        <v>398</v>
      </c>
      <c r="LPZ32" s="53" t="s">
        <v>398</v>
      </c>
      <c r="LQA32" s="53" t="s">
        <v>398</v>
      </c>
      <c r="LQB32" s="53" t="s">
        <v>398</v>
      </c>
      <c r="LQC32" s="53" t="s">
        <v>398</v>
      </c>
      <c r="LQD32" s="53" t="s">
        <v>398</v>
      </c>
      <c r="LQE32" s="53" t="s">
        <v>398</v>
      </c>
      <c r="LQF32" s="53" t="s">
        <v>398</v>
      </c>
      <c r="LQG32" s="53" t="s">
        <v>398</v>
      </c>
      <c r="LQH32" s="53" t="s">
        <v>398</v>
      </c>
      <c r="LQI32" s="53" t="s">
        <v>398</v>
      </c>
      <c r="LQJ32" s="53" t="s">
        <v>398</v>
      </c>
      <c r="LQK32" s="53" t="s">
        <v>398</v>
      </c>
      <c r="LQL32" s="53" t="s">
        <v>398</v>
      </c>
      <c r="LQM32" s="53" t="s">
        <v>398</v>
      </c>
      <c r="LQN32" s="53" t="s">
        <v>398</v>
      </c>
      <c r="LQO32" s="53" t="s">
        <v>398</v>
      </c>
      <c r="LQP32" s="53" t="s">
        <v>398</v>
      </c>
      <c r="LQQ32" s="53" t="s">
        <v>398</v>
      </c>
      <c r="LQR32" s="53" t="s">
        <v>398</v>
      </c>
      <c r="LQS32" s="53" t="s">
        <v>398</v>
      </c>
      <c r="LQT32" s="53" t="s">
        <v>398</v>
      </c>
      <c r="LQU32" s="53" t="s">
        <v>398</v>
      </c>
      <c r="LQV32" s="53" t="s">
        <v>398</v>
      </c>
      <c r="LQW32" s="53" t="s">
        <v>398</v>
      </c>
      <c r="LQX32" s="53" t="s">
        <v>398</v>
      </c>
      <c r="LQY32" s="53" t="s">
        <v>398</v>
      </c>
      <c r="LQZ32" s="53" t="s">
        <v>398</v>
      </c>
      <c r="LRA32" s="53" t="s">
        <v>398</v>
      </c>
      <c r="LRB32" s="53" t="s">
        <v>398</v>
      </c>
      <c r="LRC32" s="53" t="s">
        <v>398</v>
      </c>
      <c r="LRD32" s="53" t="s">
        <v>398</v>
      </c>
      <c r="LRE32" s="53" t="s">
        <v>398</v>
      </c>
      <c r="LRF32" s="53" t="s">
        <v>398</v>
      </c>
      <c r="LRG32" s="53" t="s">
        <v>398</v>
      </c>
      <c r="LRH32" s="53" t="s">
        <v>398</v>
      </c>
      <c r="LRI32" s="53" t="s">
        <v>398</v>
      </c>
      <c r="LRJ32" s="53" t="s">
        <v>398</v>
      </c>
      <c r="LRK32" s="53" t="s">
        <v>398</v>
      </c>
      <c r="LRL32" s="53" t="s">
        <v>398</v>
      </c>
      <c r="LRM32" s="53" t="s">
        <v>398</v>
      </c>
      <c r="LRN32" s="53" t="s">
        <v>398</v>
      </c>
      <c r="LRO32" s="53" t="s">
        <v>398</v>
      </c>
      <c r="LRP32" s="53" t="s">
        <v>398</v>
      </c>
      <c r="LRQ32" s="53" t="s">
        <v>398</v>
      </c>
      <c r="LRR32" s="53" t="s">
        <v>398</v>
      </c>
      <c r="LRS32" s="53" t="s">
        <v>398</v>
      </c>
      <c r="LRT32" s="53" t="s">
        <v>398</v>
      </c>
      <c r="LRU32" s="53" t="s">
        <v>398</v>
      </c>
      <c r="LRV32" s="53" t="s">
        <v>398</v>
      </c>
      <c r="LRW32" s="53" t="s">
        <v>398</v>
      </c>
      <c r="LRX32" s="53" t="s">
        <v>398</v>
      </c>
      <c r="LRY32" s="53" t="s">
        <v>398</v>
      </c>
      <c r="LRZ32" s="53" t="s">
        <v>398</v>
      </c>
      <c r="LSA32" s="53" t="s">
        <v>398</v>
      </c>
      <c r="LSB32" s="53" t="s">
        <v>398</v>
      </c>
      <c r="LSC32" s="53" t="s">
        <v>398</v>
      </c>
      <c r="LSD32" s="53" t="s">
        <v>398</v>
      </c>
      <c r="LSE32" s="53" t="s">
        <v>398</v>
      </c>
      <c r="LSF32" s="53" t="s">
        <v>398</v>
      </c>
      <c r="LSG32" s="53" t="s">
        <v>398</v>
      </c>
      <c r="LSH32" s="53" t="s">
        <v>398</v>
      </c>
      <c r="LSI32" s="53" t="s">
        <v>398</v>
      </c>
      <c r="LSJ32" s="53" t="s">
        <v>398</v>
      </c>
      <c r="LSK32" s="53" t="s">
        <v>398</v>
      </c>
      <c r="LSL32" s="53" t="s">
        <v>398</v>
      </c>
      <c r="LSM32" s="53" t="s">
        <v>398</v>
      </c>
      <c r="LSN32" s="53" t="s">
        <v>398</v>
      </c>
      <c r="LSO32" s="53" t="s">
        <v>398</v>
      </c>
      <c r="LSP32" s="53" t="s">
        <v>398</v>
      </c>
      <c r="LSQ32" s="53" t="s">
        <v>398</v>
      </c>
      <c r="LSR32" s="53" t="s">
        <v>398</v>
      </c>
      <c r="LSS32" s="53" t="s">
        <v>398</v>
      </c>
      <c r="LST32" s="53" t="s">
        <v>398</v>
      </c>
      <c r="LSU32" s="53" t="s">
        <v>398</v>
      </c>
      <c r="LSV32" s="53" t="s">
        <v>398</v>
      </c>
      <c r="LSW32" s="53" t="s">
        <v>398</v>
      </c>
      <c r="LSX32" s="53" t="s">
        <v>398</v>
      </c>
      <c r="LSY32" s="53" t="s">
        <v>398</v>
      </c>
      <c r="LSZ32" s="53" t="s">
        <v>398</v>
      </c>
      <c r="LTA32" s="53" t="s">
        <v>398</v>
      </c>
      <c r="LTB32" s="53" t="s">
        <v>398</v>
      </c>
      <c r="LTC32" s="53" t="s">
        <v>398</v>
      </c>
      <c r="LTD32" s="53" t="s">
        <v>398</v>
      </c>
      <c r="LTE32" s="53" t="s">
        <v>398</v>
      </c>
      <c r="LTF32" s="53" t="s">
        <v>398</v>
      </c>
      <c r="LTG32" s="53" t="s">
        <v>398</v>
      </c>
      <c r="LTH32" s="53" t="s">
        <v>398</v>
      </c>
      <c r="LTI32" s="53" t="s">
        <v>398</v>
      </c>
      <c r="LTJ32" s="53" t="s">
        <v>398</v>
      </c>
      <c r="LTK32" s="53" t="s">
        <v>398</v>
      </c>
      <c r="LTL32" s="53" t="s">
        <v>398</v>
      </c>
      <c r="LTM32" s="53" t="s">
        <v>398</v>
      </c>
      <c r="LTN32" s="53" t="s">
        <v>398</v>
      </c>
      <c r="LTO32" s="53" t="s">
        <v>398</v>
      </c>
      <c r="LTP32" s="53" t="s">
        <v>398</v>
      </c>
      <c r="LTQ32" s="53" t="s">
        <v>398</v>
      </c>
      <c r="LTR32" s="53" t="s">
        <v>398</v>
      </c>
      <c r="LTS32" s="53" t="s">
        <v>398</v>
      </c>
      <c r="LTT32" s="53" t="s">
        <v>398</v>
      </c>
      <c r="LTU32" s="53" t="s">
        <v>398</v>
      </c>
      <c r="LTV32" s="53" t="s">
        <v>398</v>
      </c>
      <c r="LTW32" s="53" t="s">
        <v>398</v>
      </c>
      <c r="LTX32" s="53" t="s">
        <v>398</v>
      </c>
      <c r="LTY32" s="53" t="s">
        <v>398</v>
      </c>
      <c r="LTZ32" s="53" t="s">
        <v>398</v>
      </c>
      <c r="LUA32" s="53" t="s">
        <v>398</v>
      </c>
      <c r="LUB32" s="53" t="s">
        <v>398</v>
      </c>
      <c r="LUC32" s="53" t="s">
        <v>398</v>
      </c>
      <c r="LUD32" s="53" t="s">
        <v>398</v>
      </c>
      <c r="LUE32" s="53" t="s">
        <v>398</v>
      </c>
      <c r="LUF32" s="53" t="s">
        <v>398</v>
      </c>
      <c r="LUG32" s="53" t="s">
        <v>398</v>
      </c>
      <c r="LUH32" s="53" t="s">
        <v>398</v>
      </c>
      <c r="LUI32" s="53" t="s">
        <v>398</v>
      </c>
      <c r="LUJ32" s="53" t="s">
        <v>398</v>
      </c>
      <c r="LUK32" s="53" t="s">
        <v>398</v>
      </c>
      <c r="LUL32" s="53" t="s">
        <v>398</v>
      </c>
      <c r="LUM32" s="53" t="s">
        <v>398</v>
      </c>
      <c r="LUN32" s="53" t="s">
        <v>398</v>
      </c>
      <c r="LUO32" s="53" t="s">
        <v>398</v>
      </c>
      <c r="LUP32" s="53" t="s">
        <v>398</v>
      </c>
      <c r="LUQ32" s="53" t="s">
        <v>398</v>
      </c>
      <c r="LUR32" s="53" t="s">
        <v>398</v>
      </c>
      <c r="LUS32" s="53" t="s">
        <v>398</v>
      </c>
      <c r="LUT32" s="53" t="s">
        <v>398</v>
      </c>
      <c r="LUU32" s="53" t="s">
        <v>398</v>
      </c>
      <c r="LUV32" s="53" t="s">
        <v>398</v>
      </c>
      <c r="LUW32" s="53" t="s">
        <v>398</v>
      </c>
      <c r="LUX32" s="53" t="s">
        <v>398</v>
      </c>
      <c r="LUY32" s="53" t="s">
        <v>398</v>
      </c>
      <c r="LUZ32" s="53" t="s">
        <v>398</v>
      </c>
      <c r="LVA32" s="53" t="s">
        <v>398</v>
      </c>
      <c r="LVB32" s="53" t="s">
        <v>398</v>
      </c>
      <c r="LVC32" s="53" t="s">
        <v>398</v>
      </c>
      <c r="LVD32" s="53" t="s">
        <v>398</v>
      </c>
      <c r="LVE32" s="53" t="s">
        <v>398</v>
      </c>
      <c r="LVF32" s="53" t="s">
        <v>398</v>
      </c>
      <c r="LVG32" s="53" t="s">
        <v>398</v>
      </c>
      <c r="LVH32" s="53" t="s">
        <v>398</v>
      </c>
      <c r="LVI32" s="53" t="s">
        <v>398</v>
      </c>
      <c r="LVJ32" s="53" t="s">
        <v>398</v>
      </c>
      <c r="LVK32" s="53" t="s">
        <v>398</v>
      </c>
      <c r="LVL32" s="53" t="s">
        <v>398</v>
      </c>
      <c r="LVM32" s="53" t="s">
        <v>398</v>
      </c>
      <c r="LVN32" s="53" t="s">
        <v>398</v>
      </c>
      <c r="LVO32" s="53" t="s">
        <v>398</v>
      </c>
      <c r="LVP32" s="53" t="s">
        <v>398</v>
      </c>
      <c r="LVQ32" s="53" t="s">
        <v>398</v>
      </c>
      <c r="LVR32" s="53" t="s">
        <v>398</v>
      </c>
      <c r="LVS32" s="53" t="s">
        <v>398</v>
      </c>
      <c r="LVT32" s="53" t="s">
        <v>398</v>
      </c>
      <c r="LVU32" s="53" t="s">
        <v>398</v>
      </c>
      <c r="LVV32" s="53" t="s">
        <v>398</v>
      </c>
      <c r="LVW32" s="53" t="s">
        <v>398</v>
      </c>
      <c r="LVX32" s="53" t="s">
        <v>398</v>
      </c>
      <c r="LVY32" s="53" t="s">
        <v>398</v>
      </c>
      <c r="LVZ32" s="53" t="s">
        <v>398</v>
      </c>
      <c r="LWA32" s="53" t="s">
        <v>398</v>
      </c>
      <c r="LWB32" s="53" t="s">
        <v>398</v>
      </c>
      <c r="LWC32" s="53" t="s">
        <v>398</v>
      </c>
      <c r="LWD32" s="53" t="s">
        <v>398</v>
      </c>
      <c r="LWE32" s="53" t="s">
        <v>398</v>
      </c>
      <c r="LWF32" s="53" t="s">
        <v>398</v>
      </c>
      <c r="LWG32" s="53" t="s">
        <v>398</v>
      </c>
      <c r="LWH32" s="53" t="s">
        <v>398</v>
      </c>
      <c r="LWI32" s="53" t="s">
        <v>398</v>
      </c>
      <c r="LWJ32" s="53" t="s">
        <v>398</v>
      </c>
      <c r="LWK32" s="53" t="s">
        <v>398</v>
      </c>
      <c r="LWL32" s="53" t="s">
        <v>398</v>
      </c>
      <c r="LWM32" s="53" t="s">
        <v>398</v>
      </c>
      <c r="LWN32" s="53" t="s">
        <v>398</v>
      </c>
      <c r="LWO32" s="53" t="s">
        <v>398</v>
      </c>
      <c r="LWP32" s="53" t="s">
        <v>398</v>
      </c>
      <c r="LWQ32" s="53" t="s">
        <v>398</v>
      </c>
      <c r="LWR32" s="53" t="s">
        <v>398</v>
      </c>
      <c r="LWS32" s="53" t="s">
        <v>398</v>
      </c>
      <c r="LWT32" s="53" t="s">
        <v>398</v>
      </c>
      <c r="LWU32" s="53" t="s">
        <v>398</v>
      </c>
      <c r="LWV32" s="53" t="s">
        <v>398</v>
      </c>
      <c r="LWW32" s="53" t="s">
        <v>398</v>
      </c>
      <c r="LWX32" s="53" t="s">
        <v>398</v>
      </c>
      <c r="LWY32" s="53" t="s">
        <v>398</v>
      </c>
      <c r="LWZ32" s="53" t="s">
        <v>398</v>
      </c>
      <c r="LXA32" s="53" t="s">
        <v>398</v>
      </c>
      <c r="LXB32" s="53" t="s">
        <v>398</v>
      </c>
      <c r="LXC32" s="53" t="s">
        <v>398</v>
      </c>
      <c r="LXD32" s="53" t="s">
        <v>398</v>
      </c>
      <c r="LXE32" s="53" t="s">
        <v>398</v>
      </c>
      <c r="LXF32" s="53" t="s">
        <v>398</v>
      </c>
      <c r="LXG32" s="53" t="s">
        <v>398</v>
      </c>
      <c r="LXH32" s="53" t="s">
        <v>398</v>
      </c>
      <c r="LXI32" s="53" t="s">
        <v>398</v>
      </c>
      <c r="LXJ32" s="53" t="s">
        <v>398</v>
      </c>
      <c r="LXK32" s="53" t="s">
        <v>398</v>
      </c>
      <c r="LXL32" s="53" t="s">
        <v>398</v>
      </c>
      <c r="LXM32" s="53" t="s">
        <v>398</v>
      </c>
      <c r="LXN32" s="53" t="s">
        <v>398</v>
      </c>
      <c r="LXO32" s="53" t="s">
        <v>398</v>
      </c>
      <c r="LXP32" s="53" t="s">
        <v>398</v>
      </c>
      <c r="LXQ32" s="53" t="s">
        <v>398</v>
      </c>
      <c r="LXR32" s="53" t="s">
        <v>398</v>
      </c>
      <c r="LXS32" s="53" t="s">
        <v>398</v>
      </c>
      <c r="LXT32" s="53" t="s">
        <v>398</v>
      </c>
      <c r="LXU32" s="53" t="s">
        <v>398</v>
      </c>
      <c r="LXV32" s="53" t="s">
        <v>398</v>
      </c>
      <c r="LXW32" s="53" t="s">
        <v>398</v>
      </c>
      <c r="LXX32" s="53" t="s">
        <v>398</v>
      </c>
      <c r="LXY32" s="53" t="s">
        <v>398</v>
      </c>
      <c r="LXZ32" s="53" t="s">
        <v>398</v>
      </c>
      <c r="LYA32" s="53" t="s">
        <v>398</v>
      </c>
      <c r="LYB32" s="53" t="s">
        <v>398</v>
      </c>
      <c r="LYC32" s="53" t="s">
        <v>398</v>
      </c>
      <c r="LYD32" s="53" t="s">
        <v>398</v>
      </c>
      <c r="LYE32" s="53" t="s">
        <v>398</v>
      </c>
      <c r="LYF32" s="53" t="s">
        <v>398</v>
      </c>
      <c r="LYG32" s="53" t="s">
        <v>398</v>
      </c>
      <c r="LYH32" s="53" t="s">
        <v>398</v>
      </c>
      <c r="LYI32" s="53" t="s">
        <v>398</v>
      </c>
      <c r="LYJ32" s="53" t="s">
        <v>398</v>
      </c>
      <c r="LYK32" s="53" t="s">
        <v>398</v>
      </c>
      <c r="LYL32" s="53" t="s">
        <v>398</v>
      </c>
      <c r="LYM32" s="53" t="s">
        <v>398</v>
      </c>
      <c r="LYN32" s="53" t="s">
        <v>398</v>
      </c>
      <c r="LYO32" s="53" t="s">
        <v>398</v>
      </c>
      <c r="LYP32" s="53" t="s">
        <v>398</v>
      </c>
      <c r="LYQ32" s="53" t="s">
        <v>398</v>
      </c>
      <c r="LYR32" s="53" t="s">
        <v>398</v>
      </c>
      <c r="LYS32" s="53" t="s">
        <v>398</v>
      </c>
      <c r="LYT32" s="53" t="s">
        <v>398</v>
      </c>
      <c r="LYU32" s="53" t="s">
        <v>398</v>
      </c>
      <c r="LYV32" s="53" t="s">
        <v>398</v>
      </c>
      <c r="LYW32" s="53" t="s">
        <v>398</v>
      </c>
      <c r="LYX32" s="53" t="s">
        <v>398</v>
      </c>
      <c r="LYY32" s="53" t="s">
        <v>398</v>
      </c>
      <c r="LYZ32" s="53" t="s">
        <v>398</v>
      </c>
      <c r="LZA32" s="53" t="s">
        <v>398</v>
      </c>
      <c r="LZB32" s="53" t="s">
        <v>398</v>
      </c>
      <c r="LZC32" s="53" t="s">
        <v>398</v>
      </c>
      <c r="LZD32" s="53" t="s">
        <v>398</v>
      </c>
      <c r="LZE32" s="53" t="s">
        <v>398</v>
      </c>
      <c r="LZF32" s="53" t="s">
        <v>398</v>
      </c>
      <c r="LZG32" s="53" t="s">
        <v>398</v>
      </c>
      <c r="LZH32" s="53" t="s">
        <v>398</v>
      </c>
      <c r="LZI32" s="53" t="s">
        <v>398</v>
      </c>
      <c r="LZJ32" s="53" t="s">
        <v>398</v>
      </c>
      <c r="LZK32" s="53" t="s">
        <v>398</v>
      </c>
      <c r="LZL32" s="53" t="s">
        <v>398</v>
      </c>
      <c r="LZM32" s="53" t="s">
        <v>398</v>
      </c>
      <c r="LZN32" s="53" t="s">
        <v>398</v>
      </c>
      <c r="LZO32" s="53" t="s">
        <v>398</v>
      </c>
      <c r="LZP32" s="53" t="s">
        <v>398</v>
      </c>
      <c r="LZQ32" s="53" t="s">
        <v>398</v>
      </c>
      <c r="LZR32" s="53" t="s">
        <v>398</v>
      </c>
      <c r="LZS32" s="53" t="s">
        <v>398</v>
      </c>
      <c r="LZT32" s="53" t="s">
        <v>398</v>
      </c>
      <c r="LZU32" s="53" t="s">
        <v>398</v>
      </c>
      <c r="LZV32" s="53" t="s">
        <v>398</v>
      </c>
      <c r="LZW32" s="53" t="s">
        <v>398</v>
      </c>
      <c r="LZX32" s="53" t="s">
        <v>398</v>
      </c>
      <c r="LZY32" s="53" t="s">
        <v>398</v>
      </c>
      <c r="LZZ32" s="53" t="s">
        <v>398</v>
      </c>
      <c r="MAA32" s="53" t="s">
        <v>398</v>
      </c>
      <c r="MAB32" s="53" t="s">
        <v>398</v>
      </c>
      <c r="MAC32" s="53" t="s">
        <v>398</v>
      </c>
      <c r="MAD32" s="53" t="s">
        <v>398</v>
      </c>
      <c r="MAE32" s="53" t="s">
        <v>398</v>
      </c>
      <c r="MAF32" s="53" t="s">
        <v>398</v>
      </c>
      <c r="MAG32" s="53" t="s">
        <v>398</v>
      </c>
      <c r="MAH32" s="53" t="s">
        <v>398</v>
      </c>
      <c r="MAI32" s="53" t="s">
        <v>398</v>
      </c>
      <c r="MAJ32" s="53" t="s">
        <v>398</v>
      </c>
      <c r="MAK32" s="53" t="s">
        <v>398</v>
      </c>
      <c r="MAL32" s="53" t="s">
        <v>398</v>
      </c>
      <c r="MAM32" s="53" t="s">
        <v>398</v>
      </c>
      <c r="MAN32" s="53" t="s">
        <v>398</v>
      </c>
      <c r="MAO32" s="53" t="s">
        <v>398</v>
      </c>
      <c r="MAP32" s="53" t="s">
        <v>398</v>
      </c>
      <c r="MAQ32" s="53" t="s">
        <v>398</v>
      </c>
      <c r="MAR32" s="53" t="s">
        <v>398</v>
      </c>
      <c r="MAS32" s="53" t="s">
        <v>398</v>
      </c>
      <c r="MAT32" s="53" t="s">
        <v>398</v>
      </c>
      <c r="MAU32" s="53" t="s">
        <v>398</v>
      </c>
      <c r="MAV32" s="53" t="s">
        <v>398</v>
      </c>
      <c r="MAW32" s="53" t="s">
        <v>398</v>
      </c>
      <c r="MAX32" s="53" t="s">
        <v>398</v>
      </c>
      <c r="MAY32" s="53" t="s">
        <v>398</v>
      </c>
      <c r="MAZ32" s="53" t="s">
        <v>398</v>
      </c>
      <c r="MBA32" s="53" t="s">
        <v>398</v>
      </c>
      <c r="MBB32" s="53" t="s">
        <v>398</v>
      </c>
      <c r="MBC32" s="53" t="s">
        <v>398</v>
      </c>
      <c r="MBD32" s="53" t="s">
        <v>398</v>
      </c>
      <c r="MBE32" s="53" t="s">
        <v>398</v>
      </c>
      <c r="MBF32" s="53" t="s">
        <v>398</v>
      </c>
      <c r="MBG32" s="53" t="s">
        <v>398</v>
      </c>
      <c r="MBH32" s="53" t="s">
        <v>398</v>
      </c>
      <c r="MBI32" s="53" t="s">
        <v>398</v>
      </c>
      <c r="MBJ32" s="53" t="s">
        <v>398</v>
      </c>
      <c r="MBK32" s="53" t="s">
        <v>398</v>
      </c>
      <c r="MBL32" s="53" t="s">
        <v>398</v>
      </c>
      <c r="MBM32" s="53" t="s">
        <v>398</v>
      </c>
      <c r="MBN32" s="53" t="s">
        <v>398</v>
      </c>
      <c r="MBO32" s="53" t="s">
        <v>398</v>
      </c>
      <c r="MBP32" s="53" t="s">
        <v>398</v>
      </c>
      <c r="MBQ32" s="53" t="s">
        <v>398</v>
      </c>
      <c r="MBR32" s="53" t="s">
        <v>398</v>
      </c>
      <c r="MBS32" s="53" t="s">
        <v>398</v>
      </c>
      <c r="MBT32" s="53" t="s">
        <v>398</v>
      </c>
      <c r="MBU32" s="53" t="s">
        <v>398</v>
      </c>
      <c r="MBV32" s="53" t="s">
        <v>398</v>
      </c>
      <c r="MBW32" s="53" t="s">
        <v>398</v>
      </c>
      <c r="MBX32" s="53" t="s">
        <v>398</v>
      </c>
      <c r="MBY32" s="53" t="s">
        <v>398</v>
      </c>
      <c r="MBZ32" s="53" t="s">
        <v>398</v>
      </c>
      <c r="MCA32" s="53" t="s">
        <v>398</v>
      </c>
      <c r="MCB32" s="53" t="s">
        <v>398</v>
      </c>
      <c r="MCC32" s="53" t="s">
        <v>398</v>
      </c>
      <c r="MCD32" s="53" t="s">
        <v>398</v>
      </c>
      <c r="MCE32" s="53" t="s">
        <v>398</v>
      </c>
      <c r="MCF32" s="53" t="s">
        <v>398</v>
      </c>
      <c r="MCG32" s="53" t="s">
        <v>398</v>
      </c>
      <c r="MCH32" s="53" t="s">
        <v>398</v>
      </c>
      <c r="MCI32" s="53" t="s">
        <v>398</v>
      </c>
      <c r="MCJ32" s="53" t="s">
        <v>398</v>
      </c>
      <c r="MCK32" s="53" t="s">
        <v>398</v>
      </c>
      <c r="MCL32" s="53" t="s">
        <v>398</v>
      </c>
      <c r="MCM32" s="53" t="s">
        <v>398</v>
      </c>
      <c r="MCN32" s="53" t="s">
        <v>398</v>
      </c>
      <c r="MCO32" s="53" t="s">
        <v>398</v>
      </c>
      <c r="MCP32" s="53" t="s">
        <v>398</v>
      </c>
      <c r="MCQ32" s="53" t="s">
        <v>398</v>
      </c>
      <c r="MCR32" s="53" t="s">
        <v>398</v>
      </c>
      <c r="MCS32" s="53" t="s">
        <v>398</v>
      </c>
      <c r="MCT32" s="53" t="s">
        <v>398</v>
      </c>
      <c r="MCU32" s="53" t="s">
        <v>398</v>
      </c>
      <c r="MCV32" s="53" t="s">
        <v>398</v>
      </c>
      <c r="MCW32" s="53" t="s">
        <v>398</v>
      </c>
      <c r="MCX32" s="53" t="s">
        <v>398</v>
      </c>
      <c r="MCY32" s="53" t="s">
        <v>398</v>
      </c>
      <c r="MCZ32" s="53" t="s">
        <v>398</v>
      </c>
      <c r="MDA32" s="53" t="s">
        <v>398</v>
      </c>
      <c r="MDB32" s="53" t="s">
        <v>398</v>
      </c>
      <c r="MDC32" s="53" t="s">
        <v>398</v>
      </c>
      <c r="MDD32" s="53" t="s">
        <v>398</v>
      </c>
      <c r="MDE32" s="53" t="s">
        <v>398</v>
      </c>
      <c r="MDF32" s="53" t="s">
        <v>398</v>
      </c>
      <c r="MDG32" s="53" t="s">
        <v>398</v>
      </c>
      <c r="MDH32" s="53" t="s">
        <v>398</v>
      </c>
      <c r="MDI32" s="53" t="s">
        <v>398</v>
      </c>
      <c r="MDJ32" s="53" t="s">
        <v>398</v>
      </c>
      <c r="MDK32" s="53" t="s">
        <v>398</v>
      </c>
      <c r="MDL32" s="53" t="s">
        <v>398</v>
      </c>
      <c r="MDM32" s="53" t="s">
        <v>398</v>
      </c>
      <c r="MDN32" s="53" t="s">
        <v>398</v>
      </c>
      <c r="MDO32" s="53" t="s">
        <v>398</v>
      </c>
      <c r="MDP32" s="53" t="s">
        <v>398</v>
      </c>
      <c r="MDQ32" s="53" t="s">
        <v>398</v>
      </c>
      <c r="MDR32" s="53" t="s">
        <v>398</v>
      </c>
      <c r="MDS32" s="53" t="s">
        <v>398</v>
      </c>
      <c r="MDT32" s="53" t="s">
        <v>398</v>
      </c>
      <c r="MDU32" s="53" t="s">
        <v>398</v>
      </c>
      <c r="MDV32" s="53" t="s">
        <v>398</v>
      </c>
      <c r="MDW32" s="53" t="s">
        <v>398</v>
      </c>
      <c r="MDX32" s="53" t="s">
        <v>398</v>
      </c>
      <c r="MDY32" s="53" t="s">
        <v>398</v>
      </c>
      <c r="MDZ32" s="53" t="s">
        <v>398</v>
      </c>
      <c r="MEA32" s="53" t="s">
        <v>398</v>
      </c>
      <c r="MEB32" s="53" t="s">
        <v>398</v>
      </c>
      <c r="MEC32" s="53" t="s">
        <v>398</v>
      </c>
      <c r="MED32" s="53" t="s">
        <v>398</v>
      </c>
      <c r="MEE32" s="53" t="s">
        <v>398</v>
      </c>
      <c r="MEF32" s="53" t="s">
        <v>398</v>
      </c>
      <c r="MEG32" s="53" t="s">
        <v>398</v>
      </c>
      <c r="MEH32" s="53" t="s">
        <v>398</v>
      </c>
      <c r="MEI32" s="53" t="s">
        <v>398</v>
      </c>
      <c r="MEJ32" s="53" t="s">
        <v>398</v>
      </c>
      <c r="MEK32" s="53" t="s">
        <v>398</v>
      </c>
      <c r="MEL32" s="53" t="s">
        <v>398</v>
      </c>
      <c r="MEM32" s="53" t="s">
        <v>398</v>
      </c>
      <c r="MEN32" s="53" t="s">
        <v>398</v>
      </c>
      <c r="MEO32" s="53" t="s">
        <v>398</v>
      </c>
      <c r="MEP32" s="53" t="s">
        <v>398</v>
      </c>
      <c r="MEQ32" s="53" t="s">
        <v>398</v>
      </c>
      <c r="MER32" s="53" t="s">
        <v>398</v>
      </c>
      <c r="MES32" s="53" t="s">
        <v>398</v>
      </c>
      <c r="MET32" s="53" t="s">
        <v>398</v>
      </c>
      <c r="MEU32" s="53" t="s">
        <v>398</v>
      </c>
      <c r="MEV32" s="53" t="s">
        <v>398</v>
      </c>
      <c r="MEW32" s="53" t="s">
        <v>398</v>
      </c>
      <c r="MEX32" s="53" t="s">
        <v>398</v>
      </c>
      <c r="MEY32" s="53" t="s">
        <v>398</v>
      </c>
      <c r="MEZ32" s="53" t="s">
        <v>398</v>
      </c>
      <c r="MFA32" s="53" t="s">
        <v>398</v>
      </c>
      <c r="MFB32" s="53" t="s">
        <v>398</v>
      </c>
      <c r="MFC32" s="53" t="s">
        <v>398</v>
      </c>
      <c r="MFD32" s="53" t="s">
        <v>398</v>
      </c>
      <c r="MFE32" s="53" t="s">
        <v>398</v>
      </c>
      <c r="MFF32" s="53" t="s">
        <v>398</v>
      </c>
      <c r="MFG32" s="53" t="s">
        <v>398</v>
      </c>
      <c r="MFH32" s="53" t="s">
        <v>398</v>
      </c>
      <c r="MFI32" s="53" t="s">
        <v>398</v>
      </c>
      <c r="MFJ32" s="53" t="s">
        <v>398</v>
      </c>
      <c r="MFK32" s="53" t="s">
        <v>398</v>
      </c>
      <c r="MFL32" s="53" t="s">
        <v>398</v>
      </c>
      <c r="MFM32" s="53" t="s">
        <v>398</v>
      </c>
      <c r="MFN32" s="53" t="s">
        <v>398</v>
      </c>
      <c r="MFO32" s="53" t="s">
        <v>398</v>
      </c>
      <c r="MFP32" s="53" t="s">
        <v>398</v>
      </c>
      <c r="MFQ32" s="53" t="s">
        <v>398</v>
      </c>
      <c r="MFR32" s="53" t="s">
        <v>398</v>
      </c>
      <c r="MFS32" s="53" t="s">
        <v>398</v>
      </c>
      <c r="MFT32" s="53" t="s">
        <v>398</v>
      </c>
      <c r="MFU32" s="53" t="s">
        <v>398</v>
      </c>
      <c r="MFV32" s="53" t="s">
        <v>398</v>
      </c>
      <c r="MFW32" s="53" t="s">
        <v>398</v>
      </c>
      <c r="MFX32" s="53" t="s">
        <v>398</v>
      </c>
      <c r="MFY32" s="53" t="s">
        <v>398</v>
      </c>
      <c r="MFZ32" s="53" t="s">
        <v>398</v>
      </c>
      <c r="MGA32" s="53" t="s">
        <v>398</v>
      </c>
      <c r="MGB32" s="53" t="s">
        <v>398</v>
      </c>
      <c r="MGC32" s="53" t="s">
        <v>398</v>
      </c>
      <c r="MGD32" s="53" t="s">
        <v>398</v>
      </c>
      <c r="MGE32" s="53" t="s">
        <v>398</v>
      </c>
      <c r="MGF32" s="53" t="s">
        <v>398</v>
      </c>
      <c r="MGG32" s="53" t="s">
        <v>398</v>
      </c>
      <c r="MGH32" s="53" t="s">
        <v>398</v>
      </c>
      <c r="MGI32" s="53" t="s">
        <v>398</v>
      </c>
      <c r="MGJ32" s="53" t="s">
        <v>398</v>
      </c>
      <c r="MGK32" s="53" t="s">
        <v>398</v>
      </c>
      <c r="MGL32" s="53" t="s">
        <v>398</v>
      </c>
      <c r="MGM32" s="53" t="s">
        <v>398</v>
      </c>
      <c r="MGN32" s="53" t="s">
        <v>398</v>
      </c>
      <c r="MGO32" s="53" t="s">
        <v>398</v>
      </c>
      <c r="MGP32" s="53" t="s">
        <v>398</v>
      </c>
      <c r="MGQ32" s="53" t="s">
        <v>398</v>
      </c>
      <c r="MGR32" s="53" t="s">
        <v>398</v>
      </c>
      <c r="MGS32" s="53" t="s">
        <v>398</v>
      </c>
      <c r="MGT32" s="53" t="s">
        <v>398</v>
      </c>
      <c r="MGU32" s="53" t="s">
        <v>398</v>
      </c>
      <c r="MGV32" s="53" t="s">
        <v>398</v>
      </c>
      <c r="MGW32" s="53" t="s">
        <v>398</v>
      </c>
      <c r="MGX32" s="53" t="s">
        <v>398</v>
      </c>
      <c r="MGY32" s="53" t="s">
        <v>398</v>
      </c>
      <c r="MGZ32" s="53" t="s">
        <v>398</v>
      </c>
      <c r="MHA32" s="53" t="s">
        <v>398</v>
      </c>
      <c r="MHB32" s="53" t="s">
        <v>398</v>
      </c>
      <c r="MHC32" s="53" t="s">
        <v>398</v>
      </c>
      <c r="MHD32" s="53" t="s">
        <v>398</v>
      </c>
      <c r="MHE32" s="53" t="s">
        <v>398</v>
      </c>
      <c r="MHF32" s="53" t="s">
        <v>398</v>
      </c>
      <c r="MHG32" s="53" t="s">
        <v>398</v>
      </c>
      <c r="MHH32" s="53" t="s">
        <v>398</v>
      </c>
      <c r="MHI32" s="53" t="s">
        <v>398</v>
      </c>
      <c r="MHJ32" s="53" t="s">
        <v>398</v>
      </c>
      <c r="MHK32" s="53" t="s">
        <v>398</v>
      </c>
      <c r="MHL32" s="53" t="s">
        <v>398</v>
      </c>
      <c r="MHM32" s="53" t="s">
        <v>398</v>
      </c>
      <c r="MHN32" s="53" t="s">
        <v>398</v>
      </c>
      <c r="MHO32" s="53" t="s">
        <v>398</v>
      </c>
      <c r="MHP32" s="53" t="s">
        <v>398</v>
      </c>
      <c r="MHQ32" s="53" t="s">
        <v>398</v>
      </c>
      <c r="MHR32" s="53" t="s">
        <v>398</v>
      </c>
      <c r="MHS32" s="53" t="s">
        <v>398</v>
      </c>
      <c r="MHT32" s="53" t="s">
        <v>398</v>
      </c>
      <c r="MHU32" s="53" t="s">
        <v>398</v>
      </c>
      <c r="MHV32" s="53" t="s">
        <v>398</v>
      </c>
      <c r="MHW32" s="53" t="s">
        <v>398</v>
      </c>
      <c r="MHX32" s="53" t="s">
        <v>398</v>
      </c>
      <c r="MHY32" s="53" t="s">
        <v>398</v>
      </c>
      <c r="MHZ32" s="53" t="s">
        <v>398</v>
      </c>
      <c r="MIA32" s="53" t="s">
        <v>398</v>
      </c>
      <c r="MIB32" s="53" t="s">
        <v>398</v>
      </c>
      <c r="MIC32" s="53" t="s">
        <v>398</v>
      </c>
      <c r="MID32" s="53" t="s">
        <v>398</v>
      </c>
      <c r="MIE32" s="53" t="s">
        <v>398</v>
      </c>
      <c r="MIF32" s="53" t="s">
        <v>398</v>
      </c>
      <c r="MIG32" s="53" t="s">
        <v>398</v>
      </c>
      <c r="MIH32" s="53" t="s">
        <v>398</v>
      </c>
      <c r="MII32" s="53" t="s">
        <v>398</v>
      </c>
      <c r="MIJ32" s="53" t="s">
        <v>398</v>
      </c>
      <c r="MIK32" s="53" t="s">
        <v>398</v>
      </c>
      <c r="MIL32" s="53" t="s">
        <v>398</v>
      </c>
      <c r="MIM32" s="53" t="s">
        <v>398</v>
      </c>
      <c r="MIN32" s="53" t="s">
        <v>398</v>
      </c>
      <c r="MIO32" s="53" t="s">
        <v>398</v>
      </c>
      <c r="MIP32" s="53" t="s">
        <v>398</v>
      </c>
      <c r="MIQ32" s="53" t="s">
        <v>398</v>
      </c>
      <c r="MIR32" s="53" t="s">
        <v>398</v>
      </c>
      <c r="MIS32" s="53" t="s">
        <v>398</v>
      </c>
      <c r="MIT32" s="53" t="s">
        <v>398</v>
      </c>
      <c r="MIU32" s="53" t="s">
        <v>398</v>
      </c>
      <c r="MIV32" s="53" t="s">
        <v>398</v>
      </c>
      <c r="MIW32" s="53" t="s">
        <v>398</v>
      </c>
      <c r="MIX32" s="53" t="s">
        <v>398</v>
      </c>
      <c r="MIY32" s="53" t="s">
        <v>398</v>
      </c>
      <c r="MIZ32" s="53" t="s">
        <v>398</v>
      </c>
      <c r="MJA32" s="53" t="s">
        <v>398</v>
      </c>
      <c r="MJB32" s="53" t="s">
        <v>398</v>
      </c>
      <c r="MJC32" s="53" t="s">
        <v>398</v>
      </c>
      <c r="MJD32" s="53" t="s">
        <v>398</v>
      </c>
      <c r="MJE32" s="53" t="s">
        <v>398</v>
      </c>
      <c r="MJF32" s="53" t="s">
        <v>398</v>
      </c>
      <c r="MJG32" s="53" t="s">
        <v>398</v>
      </c>
      <c r="MJH32" s="53" t="s">
        <v>398</v>
      </c>
      <c r="MJI32" s="53" t="s">
        <v>398</v>
      </c>
      <c r="MJJ32" s="53" t="s">
        <v>398</v>
      </c>
      <c r="MJK32" s="53" t="s">
        <v>398</v>
      </c>
      <c r="MJL32" s="53" t="s">
        <v>398</v>
      </c>
      <c r="MJM32" s="53" t="s">
        <v>398</v>
      </c>
      <c r="MJN32" s="53" t="s">
        <v>398</v>
      </c>
      <c r="MJO32" s="53" t="s">
        <v>398</v>
      </c>
      <c r="MJP32" s="53" t="s">
        <v>398</v>
      </c>
      <c r="MJQ32" s="53" t="s">
        <v>398</v>
      </c>
      <c r="MJR32" s="53" t="s">
        <v>398</v>
      </c>
      <c r="MJS32" s="53" t="s">
        <v>398</v>
      </c>
      <c r="MJT32" s="53" t="s">
        <v>398</v>
      </c>
      <c r="MJU32" s="53" t="s">
        <v>398</v>
      </c>
      <c r="MJV32" s="53" t="s">
        <v>398</v>
      </c>
      <c r="MJW32" s="53" t="s">
        <v>398</v>
      </c>
      <c r="MJX32" s="53" t="s">
        <v>398</v>
      </c>
      <c r="MJY32" s="53" t="s">
        <v>398</v>
      </c>
      <c r="MJZ32" s="53" t="s">
        <v>398</v>
      </c>
      <c r="MKA32" s="53" t="s">
        <v>398</v>
      </c>
      <c r="MKB32" s="53" t="s">
        <v>398</v>
      </c>
      <c r="MKC32" s="53" t="s">
        <v>398</v>
      </c>
      <c r="MKD32" s="53" t="s">
        <v>398</v>
      </c>
      <c r="MKE32" s="53" t="s">
        <v>398</v>
      </c>
      <c r="MKF32" s="53" t="s">
        <v>398</v>
      </c>
      <c r="MKG32" s="53" t="s">
        <v>398</v>
      </c>
      <c r="MKH32" s="53" t="s">
        <v>398</v>
      </c>
      <c r="MKI32" s="53" t="s">
        <v>398</v>
      </c>
      <c r="MKJ32" s="53" t="s">
        <v>398</v>
      </c>
      <c r="MKK32" s="53" t="s">
        <v>398</v>
      </c>
      <c r="MKL32" s="53" t="s">
        <v>398</v>
      </c>
      <c r="MKM32" s="53" t="s">
        <v>398</v>
      </c>
      <c r="MKN32" s="53" t="s">
        <v>398</v>
      </c>
      <c r="MKO32" s="53" t="s">
        <v>398</v>
      </c>
      <c r="MKP32" s="53" t="s">
        <v>398</v>
      </c>
      <c r="MKQ32" s="53" t="s">
        <v>398</v>
      </c>
      <c r="MKR32" s="53" t="s">
        <v>398</v>
      </c>
      <c r="MKS32" s="53" t="s">
        <v>398</v>
      </c>
      <c r="MKT32" s="53" t="s">
        <v>398</v>
      </c>
      <c r="MKU32" s="53" t="s">
        <v>398</v>
      </c>
      <c r="MKV32" s="53" t="s">
        <v>398</v>
      </c>
      <c r="MKW32" s="53" t="s">
        <v>398</v>
      </c>
      <c r="MKX32" s="53" t="s">
        <v>398</v>
      </c>
      <c r="MKY32" s="53" t="s">
        <v>398</v>
      </c>
      <c r="MKZ32" s="53" t="s">
        <v>398</v>
      </c>
      <c r="MLA32" s="53" t="s">
        <v>398</v>
      </c>
      <c r="MLB32" s="53" t="s">
        <v>398</v>
      </c>
      <c r="MLC32" s="53" t="s">
        <v>398</v>
      </c>
      <c r="MLD32" s="53" t="s">
        <v>398</v>
      </c>
      <c r="MLE32" s="53" t="s">
        <v>398</v>
      </c>
      <c r="MLF32" s="53" t="s">
        <v>398</v>
      </c>
      <c r="MLG32" s="53" t="s">
        <v>398</v>
      </c>
      <c r="MLH32" s="53" t="s">
        <v>398</v>
      </c>
      <c r="MLI32" s="53" t="s">
        <v>398</v>
      </c>
      <c r="MLJ32" s="53" t="s">
        <v>398</v>
      </c>
      <c r="MLK32" s="53" t="s">
        <v>398</v>
      </c>
      <c r="MLL32" s="53" t="s">
        <v>398</v>
      </c>
      <c r="MLM32" s="53" t="s">
        <v>398</v>
      </c>
      <c r="MLN32" s="53" t="s">
        <v>398</v>
      </c>
      <c r="MLO32" s="53" t="s">
        <v>398</v>
      </c>
      <c r="MLP32" s="53" t="s">
        <v>398</v>
      </c>
      <c r="MLQ32" s="53" t="s">
        <v>398</v>
      </c>
      <c r="MLR32" s="53" t="s">
        <v>398</v>
      </c>
      <c r="MLS32" s="53" t="s">
        <v>398</v>
      </c>
      <c r="MLT32" s="53" t="s">
        <v>398</v>
      </c>
      <c r="MLU32" s="53" t="s">
        <v>398</v>
      </c>
      <c r="MLV32" s="53" t="s">
        <v>398</v>
      </c>
      <c r="MLW32" s="53" t="s">
        <v>398</v>
      </c>
      <c r="MLX32" s="53" t="s">
        <v>398</v>
      </c>
      <c r="MLY32" s="53" t="s">
        <v>398</v>
      </c>
      <c r="MLZ32" s="53" t="s">
        <v>398</v>
      </c>
      <c r="MMA32" s="53" t="s">
        <v>398</v>
      </c>
      <c r="MMB32" s="53" t="s">
        <v>398</v>
      </c>
      <c r="MMC32" s="53" t="s">
        <v>398</v>
      </c>
      <c r="MMD32" s="53" t="s">
        <v>398</v>
      </c>
      <c r="MME32" s="53" t="s">
        <v>398</v>
      </c>
      <c r="MMF32" s="53" t="s">
        <v>398</v>
      </c>
      <c r="MMG32" s="53" t="s">
        <v>398</v>
      </c>
      <c r="MMH32" s="53" t="s">
        <v>398</v>
      </c>
      <c r="MMI32" s="53" t="s">
        <v>398</v>
      </c>
      <c r="MMJ32" s="53" t="s">
        <v>398</v>
      </c>
      <c r="MMK32" s="53" t="s">
        <v>398</v>
      </c>
      <c r="MML32" s="53" t="s">
        <v>398</v>
      </c>
      <c r="MMM32" s="53" t="s">
        <v>398</v>
      </c>
      <c r="MMN32" s="53" t="s">
        <v>398</v>
      </c>
      <c r="MMO32" s="53" t="s">
        <v>398</v>
      </c>
      <c r="MMP32" s="53" t="s">
        <v>398</v>
      </c>
      <c r="MMQ32" s="53" t="s">
        <v>398</v>
      </c>
      <c r="MMR32" s="53" t="s">
        <v>398</v>
      </c>
      <c r="MMS32" s="53" t="s">
        <v>398</v>
      </c>
      <c r="MMT32" s="53" t="s">
        <v>398</v>
      </c>
      <c r="MMU32" s="53" t="s">
        <v>398</v>
      </c>
      <c r="MMV32" s="53" t="s">
        <v>398</v>
      </c>
      <c r="MMW32" s="53" t="s">
        <v>398</v>
      </c>
      <c r="MMX32" s="53" t="s">
        <v>398</v>
      </c>
      <c r="MMY32" s="53" t="s">
        <v>398</v>
      </c>
      <c r="MMZ32" s="53" t="s">
        <v>398</v>
      </c>
      <c r="MNA32" s="53" t="s">
        <v>398</v>
      </c>
      <c r="MNB32" s="53" t="s">
        <v>398</v>
      </c>
      <c r="MNC32" s="53" t="s">
        <v>398</v>
      </c>
      <c r="MND32" s="53" t="s">
        <v>398</v>
      </c>
      <c r="MNE32" s="53" t="s">
        <v>398</v>
      </c>
      <c r="MNF32" s="53" t="s">
        <v>398</v>
      </c>
      <c r="MNG32" s="53" t="s">
        <v>398</v>
      </c>
      <c r="MNH32" s="53" t="s">
        <v>398</v>
      </c>
      <c r="MNI32" s="53" t="s">
        <v>398</v>
      </c>
      <c r="MNJ32" s="53" t="s">
        <v>398</v>
      </c>
      <c r="MNK32" s="53" t="s">
        <v>398</v>
      </c>
      <c r="MNL32" s="53" t="s">
        <v>398</v>
      </c>
      <c r="MNM32" s="53" t="s">
        <v>398</v>
      </c>
      <c r="MNN32" s="53" t="s">
        <v>398</v>
      </c>
      <c r="MNO32" s="53" t="s">
        <v>398</v>
      </c>
      <c r="MNP32" s="53" t="s">
        <v>398</v>
      </c>
      <c r="MNQ32" s="53" t="s">
        <v>398</v>
      </c>
      <c r="MNR32" s="53" t="s">
        <v>398</v>
      </c>
      <c r="MNS32" s="53" t="s">
        <v>398</v>
      </c>
      <c r="MNT32" s="53" t="s">
        <v>398</v>
      </c>
      <c r="MNU32" s="53" t="s">
        <v>398</v>
      </c>
      <c r="MNV32" s="53" t="s">
        <v>398</v>
      </c>
      <c r="MNW32" s="53" t="s">
        <v>398</v>
      </c>
      <c r="MNX32" s="53" t="s">
        <v>398</v>
      </c>
      <c r="MNY32" s="53" t="s">
        <v>398</v>
      </c>
      <c r="MNZ32" s="53" t="s">
        <v>398</v>
      </c>
      <c r="MOA32" s="53" t="s">
        <v>398</v>
      </c>
      <c r="MOB32" s="53" t="s">
        <v>398</v>
      </c>
      <c r="MOC32" s="53" t="s">
        <v>398</v>
      </c>
      <c r="MOD32" s="53" t="s">
        <v>398</v>
      </c>
      <c r="MOE32" s="53" t="s">
        <v>398</v>
      </c>
      <c r="MOF32" s="53" t="s">
        <v>398</v>
      </c>
      <c r="MOG32" s="53" t="s">
        <v>398</v>
      </c>
      <c r="MOH32" s="53" t="s">
        <v>398</v>
      </c>
      <c r="MOI32" s="53" t="s">
        <v>398</v>
      </c>
      <c r="MOJ32" s="53" t="s">
        <v>398</v>
      </c>
      <c r="MOK32" s="53" t="s">
        <v>398</v>
      </c>
      <c r="MOL32" s="53" t="s">
        <v>398</v>
      </c>
      <c r="MOM32" s="53" t="s">
        <v>398</v>
      </c>
      <c r="MON32" s="53" t="s">
        <v>398</v>
      </c>
      <c r="MOO32" s="53" t="s">
        <v>398</v>
      </c>
      <c r="MOP32" s="53" t="s">
        <v>398</v>
      </c>
      <c r="MOQ32" s="53" t="s">
        <v>398</v>
      </c>
      <c r="MOR32" s="53" t="s">
        <v>398</v>
      </c>
      <c r="MOS32" s="53" t="s">
        <v>398</v>
      </c>
      <c r="MOT32" s="53" t="s">
        <v>398</v>
      </c>
      <c r="MOU32" s="53" t="s">
        <v>398</v>
      </c>
      <c r="MOV32" s="53" t="s">
        <v>398</v>
      </c>
      <c r="MOW32" s="53" t="s">
        <v>398</v>
      </c>
      <c r="MOX32" s="53" t="s">
        <v>398</v>
      </c>
      <c r="MOY32" s="53" t="s">
        <v>398</v>
      </c>
      <c r="MOZ32" s="53" t="s">
        <v>398</v>
      </c>
      <c r="MPA32" s="53" t="s">
        <v>398</v>
      </c>
      <c r="MPB32" s="53" t="s">
        <v>398</v>
      </c>
      <c r="MPC32" s="53" t="s">
        <v>398</v>
      </c>
      <c r="MPD32" s="53" t="s">
        <v>398</v>
      </c>
      <c r="MPE32" s="53" t="s">
        <v>398</v>
      </c>
      <c r="MPF32" s="53" t="s">
        <v>398</v>
      </c>
      <c r="MPG32" s="53" t="s">
        <v>398</v>
      </c>
      <c r="MPH32" s="53" t="s">
        <v>398</v>
      </c>
      <c r="MPI32" s="53" t="s">
        <v>398</v>
      </c>
      <c r="MPJ32" s="53" t="s">
        <v>398</v>
      </c>
      <c r="MPK32" s="53" t="s">
        <v>398</v>
      </c>
      <c r="MPL32" s="53" t="s">
        <v>398</v>
      </c>
      <c r="MPM32" s="53" t="s">
        <v>398</v>
      </c>
      <c r="MPN32" s="53" t="s">
        <v>398</v>
      </c>
      <c r="MPO32" s="53" t="s">
        <v>398</v>
      </c>
      <c r="MPP32" s="53" t="s">
        <v>398</v>
      </c>
      <c r="MPQ32" s="53" t="s">
        <v>398</v>
      </c>
      <c r="MPR32" s="53" t="s">
        <v>398</v>
      </c>
      <c r="MPS32" s="53" t="s">
        <v>398</v>
      </c>
      <c r="MPT32" s="53" t="s">
        <v>398</v>
      </c>
      <c r="MPU32" s="53" t="s">
        <v>398</v>
      </c>
      <c r="MPV32" s="53" t="s">
        <v>398</v>
      </c>
      <c r="MPW32" s="53" t="s">
        <v>398</v>
      </c>
      <c r="MPX32" s="53" t="s">
        <v>398</v>
      </c>
      <c r="MPY32" s="53" t="s">
        <v>398</v>
      </c>
      <c r="MPZ32" s="53" t="s">
        <v>398</v>
      </c>
      <c r="MQA32" s="53" t="s">
        <v>398</v>
      </c>
      <c r="MQB32" s="53" t="s">
        <v>398</v>
      </c>
      <c r="MQC32" s="53" t="s">
        <v>398</v>
      </c>
      <c r="MQD32" s="53" t="s">
        <v>398</v>
      </c>
      <c r="MQE32" s="53" t="s">
        <v>398</v>
      </c>
      <c r="MQF32" s="53" t="s">
        <v>398</v>
      </c>
      <c r="MQG32" s="53" t="s">
        <v>398</v>
      </c>
      <c r="MQH32" s="53" t="s">
        <v>398</v>
      </c>
      <c r="MQI32" s="53" t="s">
        <v>398</v>
      </c>
      <c r="MQJ32" s="53" t="s">
        <v>398</v>
      </c>
      <c r="MQK32" s="53" t="s">
        <v>398</v>
      </c>
      <c r="MQL32" s="53" t="s">
        <v>398</v>
      </c>
      <c r="MQM32" s="53" t="s">
        <v>398</v>
      </c>
      <c r="MQN32" s="53" t="s">
        <v>398</v>
      </c>
      <c r="MQO32" s="53" t="s">
        <v>398</v>
      </c>
      <c r="MQP32" s="53" t="s">
        <v>398</v>
      </c>
      <c r="MQQ32" s="53" t="s">
        <v>398</v>
      </c>
      <c r="MQR32" s="53" t="s">
        <v>398</v>
      </c>
      <c r="MQS32" s="53" t="s">
        <v>398</v>
      </c>
      <c r="MQT32" s="53" t="s">
        <v>398</v>
      </c>
      <c r="MQU32" s="53" t="s">
        <v>398</v>
      </c>
      <c r="MQV32" s="53" t="s">
        <v>398</v>
      </c>
      <c r="MQW32" s="53" t="s">
        <v>398</v>
      </c>
      <c r="MQX32" s="53" t="s">
        <v>398</v>
      </c>
      <c r="MQY32" s="53" t="s">
        <v>398</v>
      </c>
      <c r="MQZ32" s="53" t="s">
        <v>398</v>
      </c>
      <c r="MRA32" s="53" t="s">
        <v>398</v>
      </c>
      <c r="MRB32" s="53" t="s">
        <v>398</v>
      </c>
      <c r="MRC32" s="53" t="s">
        <v>398</v>
      </c>
      <c r="MRD32" s="53" t="s">
        <v>398</v>
      </c>
      <c r="MRE32" s="53" t="s">
        <v>398</v>
      </c>
      <c r="MRF32" s="53" t="s">
        <v>398</v>
      </c>
      <c r="MRG32" s="53" t="s">
        <v>398</v>
      </c>
      <c r="MRH32" s="53" t="s">
        <v>398</v>
      </c>
      <c r="MRI32" s="53" t="s">
        <v>398</v>
      </c>
      <c r="MRJ32" s="53" t="s">
        <v>398</v>
      </c>
      <c r="MRK32" s="53" t="s">
        <v>398</v>
      </c>
      <c r="MRL32" s="53" t="s">
        <v>398</v>
      </c>
      <c r="MRM32" s="53" t="s">
        <v>398</v>
      </c>
      <c r="MRN32" s="53" t="s">
        <v>398</v>
      </c>
      <c r="MRO32" s="53" t="s">
        <v>398</v>
      </c>
      <c r="MRP32" s="53" t="s">
        <v>398</v>
      </c>
      <c r="MRQ32" s="53" t="s">
        <v>398</v>
      </c>
      <c r="MRR32" s="53" t="s">
        <v>398</v>
      </c>
      <c r="MRS32" s="53" t="s">
        <v>398</v>
      </c>
      <c r="MRT32" s="53" t="s">
        <v>398</v>
      </c>
      <c r="MRU32" s="53" t="s">
        <v>398</v>
      </c>
      <c r="MRV32" s="53" t="s">
        <v>398</v>
      </c>
      <c r="MRW32" s="53" t="s">
        <v>398</v>
      </c>
      <c r="MRX32" s="53" t="s">
        <v>398</v>
      </c>
      <c r="MRY32" s="53" t="s">
        <v>398</v>
      </c>
      <c r="MRZ32" s="53" t="s">
        <v>398</v>
      </c>
      <c r="MSA32" s="53" t="s">
        <v>398</v>
      </c>
      <c r="MSB32" s="53" t="s">
        <v>398</v>
      </c>
      <c r="MSC32" s="53" t="s">
        <v>398</v>
      </c>
      <c r="MSD32" s="53" t="s">
        <v>398</v>
      </c>
      <c r="MSE32" s="53" t="s">
        <v>398</v>
      </c>
      <c r="MSF32" s="53" t="s">
        <v>398</v>
      </c>
      <c r="MSG32" s="53" t="s">
        <v>398</v>
      </c>
      <c r="MSH32" s="53" t="s">
        <v>398</v>
      </c>
      <c r="MSI32" s="53" t="s">
        <v>398</v>
      </c>
      <c r="MSJ32" s="53" t="s">
        <v>398</v>
      </c>
      <c r="MSK32" s="53" t="s">
        <v>398</v>
      </c>
      <c r="MSL32" s="53" t="s">
        <v>398</v>
      </c>
      <c r="MSM32" s="53" t="s">
        <v>398</v>
      </c>
      <c r="MSN32" s="53" t="s">
        <v>398</v>
      </c>
      <c r="MSO32" s="53" t="s">
        <v>398</v>
      </c>
      <c r="MSP32" s="53" t="s">
        <v>398</v>
      </c>
      <c r="MSQ32" s="53" t="s">
        <v>398</v>
      </c>
      <c r="MSR32" s="53" t="s">
        <v>398</v>
      </c>
      <c r="MSS32" s="53" t="s">
        <v>398</v>
      </c>
      <c r="MST32" s="53" t="s">
        <v>398</v>
      </c>
      <c r="MSU32" s="53" t="s">
        <v>398</v>
      </c>
      <c r="MSV32" s="53" t="s">
        <v>398</v>
      </c>
      <c r="MSW32" s="53" t="s">
        <v>398</v>
      </c>
      <c r="MSX32" s="53" t="s">
        <v>398</v>
      </c>
      <c r="MSY32" s="53" t="s">
        <v>398</v>
      </c>
      <c r="MSZ32" s="53" t="s">
        <v>398</v>
      </c>
      <c r="MTA32" s="53" t="s">
        <v>398</v>
      </c>
      <c r="MTB32" s="53" t="s">
        <v>398</v>
      </c>
      <c r="MTC32" s="53" t="s">
        <v>398</v>
      </c>
      <c r="MTD32" s="53" t="s">
        <v>398</v>
      </c>
      <c r="MTE32" s="53" t="s">
        <v>398</v>
      </c>
      <c r="MTF32" s="53" t="s">
        <v>398</v>
      </c>
      <c r="MTG32" s="53" t="s">
        <v>398</v>
      </c>
      <c r="MTH32" s="53" t="s">
        <v>398</v>
      </c>
      <c r="MTI32" s="53" t="s">
        <v>398</v>
      </c>
      <c r="MTJ32" s="53" t="s">
        <v>398</v>
      </c>
      <c r="MTK32" s="53" t="s">
        <v>398</v>
      </c>
      <c r="MTL32" s="53" t="s">
        <v>398</v>
      </c>
      <c r="MTM32" s="53" t="s">
        <v>398</v>
      </c>
      <c r="MTN32" s="53" t="s">
        <v>398</v>
      </c>
      <c r="MTO32" s="53" t="s">
        <v>398</v>
      </c>
      <c r="MTP32" s="53" t="s">
        <v>398</v>
      </c>
      <c r="MTQ32" s="53" t="s">
        <v>398</v>
      </c>
      <c r="MTR32" s="53" t="s">
        <v>398</v>
      </c>
      <c r="MTS32" s="53" t="s">
        <v>398</v>
      </c>
      <c r="MTT32" s="53" t="s">
        <v>398</v>
      </c>
      <c r="MTU32" s="53" t="s">
        <v>398</v>
      </c>
      <c r="MTV32" s="53" t="s">
        <v>398</v>
      </c>
      <c r="MTW32" s="53" t="s">
        <v>398</v>
      </c>
      <c r="MTX32" s="53" t="s">
        <v>398</v>
      </c>
      <c r="MTY32" s="53" t="s">
        <v>398</v>
      </c>
      <c r="MTZ32" s="53" t="s">
        <v>398</v>
      </c>
      <c r="MUA32" s="53" t="s">
        <v>398</v>
      </c>
      <c r="MUB32" s="53" t="s">
        <v>398</v>
      </c>
      <c r="MUC32" s="53" t="s">
        <v>398</v>
      </c>
      <c r="MUD32" s="53" t="s">
        <v>398</v>
      </c>
      <c r="MUE32" s="53" t="s">
        <v>398</v>
      </c>
      <c r="MUF32" s="53" t="s">
        <v>398</v>
      </c>
      <c r="MUG32" s="53" t="s">
        <v>398</v>
      </c>
      <c r="MUH32" s="53" t="s">
        <v>398</v>
      </c>
      <c r="MUI32" s="53" t="s">
        <v>398</v>
      </c>
      <c r="MUJ32" s="53" t="s">
        <v>398</v>
      </c>
      <c r="MUK32" s="53" t="s">
        <v>398</v>
      </c>
      <c r="MUL32" s="53" t="s">
        <v>398</v>
      </c>
      <c r="MUM32" s="53" t="s">
        <v>398</v>
      </c>
      <c r="MUN32" s="53" t="s">
        <v>398</v>
      </c>
      <c r="MUO32" s="53" t="s">
        <v>398</v>
      </c>
      <c r="MUP32" s="53" t="s">
        <v>398</v>
      </c>
      <c r="MUQ32" s="53" t="s">
        <v>398</v>
      </c>
      <c r="MUR32" s="53" t="s">
        <v>398</v>
      </c>
      <c r="MUS32" s="53" t="s">
        <v>398</v>
      </c>
      <c r="MUT32" s="53" t="s">
        <v>398</v>
      </c>
      <c r="MUU32" s="53" t="s">
        <v>398</v>
      </c>
      <c r="MUV32" s="53" t="s">
        <v>398</v>
      </c>
      <c r="MUW32" s="53" t="s">
        <v>398</v>
      </c>
      <c r="MUX32" s="53" t="s">
        <v>398</v>
      </c>
      <c r="MUY32" s="53" t="s">
        <v>398</v>
      </c>
      <c r="MUZ32" s="53" t="s">
        <v>398</v>
      </c>
      <c r="MVA32" s="53" t="s">
        <v>398</v>
      </c>
      <c r="MVB32" s="53" t="s">
        <v>398</v>
      </c>
      <c r="MVC32" s="53" t="s">
        <v>398</v>
      </c>
      <c r="MVD32" s="53" t="s">
        <v>398</v>
      </c>
      <c r="MVE32" s="53" t="s">
        <v>398</v>
      </c>
      <c r="MVF32" s="53" t="s">
        <v>398</v>
      </c>
      <c r="MVG32" s="53" t="s">
        <v>398</v>
      </c>
      <c r="MVH32" s="53" t="s">
        <v>398</v>
      </c>
      <c r="MVI32" s="53" t="s">
        <v>398</v>
      </c>
      <c r="MVJ32" s="53" t="s">
        <v>398</v>
      </c>
      <c r="MVK32" s="53" t="s">
        <v>398</v>
      </c>
      <c r="MVL32" s="53" t="s">
        <v>398</v>
      </c>
      <c r="MVM32" s="53" t="s">
        <v>398</v>
      </c>
      <c r="MVN32" s="53" t="s">
        <v>398</v>
      </c>
      <c r="MVO32" s="53" t="s">
        <v>398</v>
      </c>
      <c r="MVP32" s="53" t="s">
        <v>398</v>
      </c>
      <c r="MVQ32" s="53" t="s">
        <v>398</v>
      </c>
      <c r="MVR32" s="53" t="s">
        <v>398</v>
      </c>
      <c r="MVS32" s="53" t="s">
        <v>398</v>
      </c>
      <c r="MVT32" s="53" t="s">
        <v>398</v>
      </c>
      <c r="MVU32" s="53" t="s">
        <v>398</v>
      </c>
      <c r="MVV32" s="53" t="s">
        <v>398</v>
      </c>
      <c r="MVW32" s="53" t="s">
        <v>398</v>
      </c>
      <c r="MVX32" s="53" t="s">
        <v>398</v>
      </c>
      <c r="MVY32" s="53" t="s">
        <v>398</v>
      </c>
      <c r="MVZ32" s="53" t="s">
        <v>398</v>
      </c>
      <c r="MWA32" s="53" t="s">
        <v>398</v>
      </c>
      <c r="MWB32" s="53" t="s">
        <v>398</v>
      </c>
      <c r="MWC32" s="53" t="s">
        <v>398</v>
      </c>
      <c r="MWD32" s="53" t="s">
        <v>398</v>
      </c>
      <c r="MWE32" s="53" t="s">
        <v>398</v>
      </c>
      <c r="MWF32" s="53" t="s">
        <v>398</v>
      </c>
      <c r="MWG32" s="53" t="s">
        <v>398</v>
      </c>
      <c r="MWH32" s="53" t="s">
        <v>398</v>
      </c>
      <c r="MWI32" s="53" t="s">
        <v>398</v>
      </c>
      <c r="MWJ32" s="53" t="s">
        <v>398</v>
      </c>
      <c r="MWK32" s="53" t="s">
        <v>398</v>
      </c>
      <c r="MWL32" s="53" t="s">
        <v>398</v>
      </c>
      <c r="MWM32" s="53" t="s">
        <v>398</v>
      </c>
      <c r="MWN32" s="53" t="s">
        <v>398</v>
      </c>
      <c r="MWO32" s="53" t="s">
        <v>398</v>
      </c>
      <c r="MWP32" s="53" t="s">
        <v>398</v>
      </c>
      <c r="MWQ32" s="53" t="s">
        <v>398</v>
      </c>
      <c r="MWR32" s="53" t="s">
        <v>398</v>
      </c>
      <c r="MWS32" s="53" t="s">
        <v>398</v>
      </c>
      <c r="MWT32" s="53" t="s">
        <v>398</v>
      </c>
      <c r="MWU32" s="53" t="s">
        <v>398</v>
      </c>
      <c r="MWV32" s="53" t="s">
        <v>398</v>
      </c>
      <c r="MWW32" s="53" t="s">
        <v>398</v>
      </c>
      <c r="MWX32" s="53" t="s">
        <v>398</v>
      </c>
      <c r="MWY32" s="53" t="s">
        <v>398</v>
      </c>
      <c r="MWZ32" s="53" t="s">
        <v>398</v>
      </c>
      <c r="MXA32" s="53" t="s">
        <v>398</v>
      </c>
      <c r="MXB32" s="53" t="s">
        <v>398</v>
      </c>
      <c r="MXC32" s="53" t="s">
        <v>398</v>
      </c>
      <c r="MXD32" s="53" t="s">
        <v>398</v>
      </c>
      <c r="MXE32" s="53" t="s">
        <v>398</v>
      </c>
      <c r="MXF32" s="53" t="s">
        <v>398</v>
      </c>
      <c r="MXG32" s="53" t="s">
        <v>398</v>
      </c>
      <c r="MXH32" s="53" t="s">
        <v>398</v>
      </c>
      <c r="MXI32" s="53" t="s">
        <v>398</v>
      </c>
      <c r="MXJ32" s="53" t="s">
        <v>398</v>
      </c>
      <c r="MXK32" s="53" t="s">
        <v>398</v>
      </c>
      <c r="MXL32" s="53" t="s">
        <v>398</v>
      </c>
      <c r="MXM32" s="53" t="s">
        <v>398</v>
      </c>
      <c r="MXN32" s="53" t="s">
        <v>398</v>
      </c>
      <c r="MXO32" s="53" t="s">
        <v>398</v>
      </c>
      <c r="MXP32" s="53" t="s">
        <v>398</v>
      </c>
      <c r="MXQ32" s="53" t="s">
        <v>398</v>
      </c>
      <c r="MXR32" s="53" t="s">
        <v>398</v>
      </c>
      <c r="MXS32" s="53" t="s">
        <v>398</v>
      </c>
      <c r="MXT32" s="53" t="s">
        <v>398</v>
      </c>
      <c r="MXU32" s="53" t="s">
        <v>398</v>
      </c>
      <c r="MXV32" s="53" t="s">
        <v>398</v>
      </c>
      <c r="MXW32" s="53" t="s">
        <v>398</v>
      </c>
      <c r="MXX32" s="53" t="s">
        <v>398</v>
      </c>
      <c r="MXY32" s="53" t="s">
        <v>398</v>
      </c>
      <c r="MXZ32" s="53" t="s">
        <v>398</v>
      </c>
      <c r="MYA32" s="53" t="s">
        <v>398</v>
      </c>
      <c r="MYB32" s="53" t="s">
        <v>398</v>
      </c>
      <c r="MYC32" s="53" t="s">
        <v>398</v>
      </c>
      <c r="MYD32" s="53" t="s">
        <v>398</v>
      </c>
      <c r="MYE32" s="53" t="s">
        <v>398</v>
      </c>
      <c r="MYF32" s="53" t="s">
        <v>398</v>
      </c>
      <c r="MYG32" s="53" t="s">
        <v>398</v>
      </c>
      <c r="MYH32" s="53" t="s">
        <v>398</v>
      </c>
      <c r="MYI32" s="53" t="s">
        <v>398</v>
      </c>
      <c r="MYJ32" s="53" t="s">
        <v>398</v>
      </c>
      <c r="MYK32" s="53" t="s">
        <v>398</v>
      </c>
      <c r="MYL32" s="53" t="s">
        <v>398</v>
      </c>
      <c r="MYM32" s="53" t="s">
        <v>398</v>
      </c>
      <c r="MYN32" s="53" t="s">
        <v>398</v>
      </c>
      <c r="MYO32" s="53" t="s">
        <v>398</v>
      </c>
      <c r="MYP32" s="53" t="s">
        <v>398</v>
      </c>
      <c r="MYQ32" s="53" t="s">
        <v>398</v>
      </c>
      <c r="MYR32" s="53" t="s">
        <v>398</v>
      </c>
      <c r="MYS32" s="53" t="s">
        <v>398</v>
      </c>
      <c r="MYT32" s="53" t="s">
        <v>398</v>
      </c>
      <c r="MYU32" s="53" t="s">
        <v>398</v>
      </c>
      <c r="MYV32" s="53" t="s">
        <v>398</v>
      </c>
      <c r="MYW32" s="53" t="s">
        <v>398</v>
      </c>
      <c r="MYX32" s="53" t="s">
        <v>398</v>
      </c>
      <c r="MYY32" s="53" t="s">
        <v>398</v>
      </c>
      <c r="MYZ32" s="53" t="s">
        <v>398</v>
      </c>
      <c r="MZA32" s="53" t="s">
        <v>398</v>
      </c>
      <c r="MZB32" s="53" t="s">
        <v>398</v>
      </c>
      <c r="MZC32" s="53" t="s">
        <v>398</v>
      </c>
      <c r="MZD32" s="53" t="s">
        <v>398</v>
      </c>
      <c r="MZE32" s="53" t="s">
        <v>398</v>
      </c>
      <c r="MZF32" s="53" t="s">
        <v>398</v>
      </c>
      <c r="MZG32" s="53" t="s">
        <v>398</v>
      </c>
      <c r="MZH32" s="53" t="s">
        <v>398</v>
      </c>
      <c r="MZI32" s="53" t="s">
        <v>398</v>
      </c>
      <c r="MZJ32" s="53" t="s">
        <v>398</v>
      </c>
      <c r="MZK32" s="53" t="s">
        <v>398</v>
      </c>
      <c r="MZL32" s="53" t="s">
        <v>398</v>
      </c>
      <c r="MZM32" s="53" t="s">
        <v>398</v>
      </c>
      <c r="MZN32" s="53" t="s">
        <v>398</v>
      </c>
      <c r="MZO32" s="53" t="s">
        <v>398</v>
      </c>
      <c r="MZP32" s="53" t="s">
        <v>398</v>
      </c>
      <c r="MZQ32" s="53" t="s">
        <v>398</v>
      </c>
      <c r="MZR32" s="53" t="s">
        <v>398</v>
      </c>
      <c r="MZS32" s="53" t="s">
        <v>398</v>
      </c>
      <c r="MZT32" s="53" t="s">
        <v>398</v>
      </c>
      <c r="MZU32" s="53" t="s">
        <v>398</v>
      </c>
      <c r="MZV32" s="53" t="s">
        <v>398</v>
      </c>
      <c r="MZW32" s="53" t="s">
        <v>398</v>
      </c>
      <c r="MZX32" s="53" t="s">
        <v>398</v>
      </c>
      <c r="MZY32" s="53" t="s">
        <v>398</v>
      </c>
      <c r="MZZ32" s="53" t="s">
        <v>398</v>
      </c>
      <c r="NAA32" s="53" t="s">
        <v>398</v>
      </c>
      <c r="NAB32" s="53" t="s">
        <v>398</v>
      </c>
      <c r="NAC32" s="53" t="s">
        <v>398</v>
      </c>
      <c r="NAD32" s="53" t="s">
        <v>398</v>
      </c>
      <c r="NAE32" s="53" t="s">
        <v>398</v>
      </c>
      <c r="NAF32" s="53" t="s">
        <v>398</v>
      </c>
      <c r="NAG32" s="53" t="s">
        <v>398</v>
      </c>
      <c r="NAH32" s="53" t="s">
        <v>398</v>
      </c>
      <c r="NAI32" s="53" t="s">
        <v>398</v>
      </c>
      <c r="NAJ32" s="53" t="s">
        <v>398</v>
      </c>
      <c r="NAK32" s="53" t="s">
        <v>398</v>
      </c>
      <c r="NAL32" s="53" t="s">
        <v>398</v>
      </c>
      <c r="NAM32" s="53" t="s">
        <v>398</v>
      </c>
      <c r="NAN32" s="53" t="s">
        <v>398</v>
      </c>
      <c r="NAO32" s="53" t="s">
        <v>398</v>
      </c>
      <c r="NAP32" s="53" t="s">
        <v>398</v>
      </c>
      <c r="NAQ32" s="53" t="s">
        <v>398</v>
      </c>
      <c r="NAR32" s="53" t="s">
        <v>398</v>
      </c>
      <c r="NAS32" s="53" t="s">
        <v>398</v>
      </c>
      <c r="NAT32" s="53" t="s">
        <v>398</v>
      </c>
      <c r="NAU32" s="53" t="s">
        <v>398</v>
      </c>
      <c r="NAV32" s="53" t="s">
        <v>398</v>
      </c>
      <c r="NAW32" s="53" t="s">
        <v>398</v>
      </c>
      <c r="NAX32" s="53" t="s">
        <v>398</v>
      </c>
      <c r="NAY32" s="53" t="s">
        <v>398</v>
      </c>
      <c r="NAZ32" s="53" t="s">
        <v>398</v>
      </c>
      <c r="NBA32" s="53" t="s">
        <v>398</v>
      </c>
      <c r="NBB32" s="53" t="s">
        <v>398</v>
      </c>
      <c r="NBC32" s="53" t="s">
        <v>398</v>
      </c>
      <c r="NBD32" s="53" t="s">
        <v>398</v>
      </c>
      <c r="NBE32" s="53" t="s">
        <v>398</v>
      </c>
      <c r="NBF32" s="53" t="s">
        <v>398</v>
      </c>
      <c r="NBG32" s="53" t="s">
        <v>398</v>
      </c>
      <c r="NBH32" s="53" t="s">
        <v>398</v>
      </c>
      <c r="NBI32" s="53" t="s">
        <v>398</v>
      </c>
      <c r="NBJ32" s="53" t="s">
        <v>398</v>
      </c>
      <c r="NBK32" s="53" t="s">
        <v>398</v>
      </c>
      <c r="NBL32" s="53" t="s">
        <v>398</v>
      </c>
      <c r="NBM32" s="53" t="s">
        <v>398</v>
      </c>
      <c r="NBN32" s="53" t="s">
        <v>398</v>
      </c>
      <c r="NBO32" s="53" t="s">
        <v>398</v>
      </c>
      <c r="NBP32" s="53" t="s">
        <v>398</v>
      </c>
      <c r="NBQ32" s="53" t="s">
        <v>398</v>
      </c>
      <c r="NBR32" s="53" t="s">
        <v>398</v>
      </c>
      <c r="NBS32" s="53" t="s">
        <v>398</v>
      </c>
      <c r="NBT32" s="53" t="s">
        <v>398</v>
      </c>
      <c r="NBU32" s="53" t="s">
        <v>398</v>
      </c>
      <c r="NBV32" s="53" t="s">
        <v>398</v>
      </c>
      <c r="NBW32" s="53" t="s">
        <v>398</v>
      </c>
      <c r="NBX32" s="53" t="s">
        <v>398</v>
      </c>
      <c r="NBY32" s="53" t="s">
        <v>398</v>
      </c>
      <c r="NBZ32" s="53" t="s">
        <v>398</v>
      </c>
      <c r="NCA32" s="53" t="s">
        <v>398</v>
      </c>
      <c r="NCB32" s="53" t="s">
        <v>398</v>
      </c>
      <c r="NCC32" s="53" t="s">
        <v>398</v>
      </c>
      <c r="NCD32" s="53" t="s">
        <v>398</v>
      </c>
      <c r="NCE32" s="53" t="s">
        <v>398</v>
      </c>
      <c r="NCF32" s="53" t="s">
        <v>398</v>
      </c>
      <c r="NCG32" s="53" t="s">
        <v>398</v>
      </c>
      <c r="NCH32" s="53" t="s">
        <v>398</v>
      </c>
      <c r="NCI32" s="53" t="s">
        <v>398</v>
      </c>
      <c r="NCJ32" s="53" t="s">
        <v>398</v>
      </c>
      <c r="NCK32" s="53" t="s">
        <v>398</v>
      </c>
      <c r="NCL32" s="53" t="s">
        <v>398</v>
      </c>
      <c r="NCM32" s="53" t="s">
        <v>398</v>
      </c>
      <c r="NCN32" s="53" t="s">
        <v>398</v>
      </c>
      <c r="NCO32" s="53" t="s">
        <v>398</v>
      </c>
      <c r="NCP32" s="53" t="s">
        <v>398</v>
      </c>
      <c r="NCQ32" s="53" t="s">
        <v>398</v>
      </c>
      <c r="NCR32" s="53" t="s">
        <v>398</v>
      </c>
      <c r="NCS32" s="53" t="s">
        <v>398</v>
      </c>
      <c r="NCT32" s="53" t="s">
        <v>398</v>
      </c>
      <c r="NCU32" s="53" t="s">
        <v>398</v>
      </c>
      <c r="NCV32" s="53" t="s">
        <v>398</v>
      </c>
      <c r="NCW32" s="53" t="s">
        <v>398</v>
      </c>
      <c r="NCX32" s="53" t="s">
        <v>398</v>
      </c>
      <c r="NCY32" s="53" t="s">
        <v>398</v>
      </c>
      <c r="NCZ32" s="53" t="s">
        <v>398</v>
      </c>
      <c r="NDA32" s="53" t="s">
        <v>398</v>
      </c>
      <c r="NDB32" s="53" t="s">
        <v>398</v>
      </c>
      <c r="NDC32" s="53" t="s">
        <v>398</v>
      </c>
      <c r="NDD32" s="53" t="s">
        <v>398</v>
      </c>
      <c r="NDE32" s="53" t="s">
        <v>398</v>
      </c>
      <c r="NDF32" s="53" t="s">
        <v>398</v>
      </c>
      <c r="NDG32" s="53" t="s">
        <v>398</v>
      </c>
      <c r="NDH32" s="53" t="s">
        <v>398</v>
      </c>
      <c r="NDI32" s="53" t="s">
        <v>398</v>
      </c>
      <c r="NDJ32" s="53" t="s">
        <v>398</v>
      </c>
      <c r="NDK32" s="53" t="s">
        <v>398</v>
      </c>
      <c r="NDL32" s="53" t="s">
        <v>398</v>
      </c>
      <c r="NDM32" s="53" t="s">
        <v>398</v>
      </c>
      <c r="NDN32" s="53" t="s">
        <v>398</v>
      </c>
      <c r="NDO32" s="53" t="s">
        <v>398</v>
      </c>
      <c r="NDP32" s="53" t="s">
        <v>398</v>
      </c>
      <c r="NDQ32" s="53" t="s">
        <v>398</v>
      </c>
      <c r="NDR32" s="53" t="s">
        <v>398</v>
      </c>
      <c r="NDS32" s="53" t="s">
        <v>398</v>
      </c>
      <c r="NDT32" s="53" t="s">
        <v>398</v>
      </c>
      <c r="NDU32" s="53" t="s">
        <v>398</v>
      </c>
      <c r="NDV32" s="53" t="s">
        <v>398</v>
      </c>
      <c r="NDW32" s="53" t="s">
        <v>398</v>
      </c>
      <c r="NDX32" s="53" t="s">
        <v>398</v>
      </c>
      <c r="NDY32" s="53" t="s">
        <v>398</v>
      </c>
      <c r="NDZ32" s="53" t="s">
        <v>398</v>
      </c>
      <c r="NEA32" s="53" t="s">
        <v>398</v>
      </c>
      <c r="NEB32" s="53" t="s">
        <v>398</v>
      </c>
      <c r="NEC32" s="53" t="s">
        <v>398</v>
      </c>
      <c r="NED32" s="53" t="s">
        <v>398</v>
      </c>
      <c r="NEE32" s="53" t="s">
        <v>398</v>
      </c>
      <c r="NEF32" s="53" t="s">
        <v>398</v>
      </c>
      <c r="NEG32" s="53" t="s">
        <v>398</v>
      </c>
      <c r="NEH32" s="53" t="s">
        <v>398</v>
      </c>
      <c r="NEI32" s="53" t="s">
        <v>398</v>
      </c>
      <c r="NEJ32" s="53" t="s">
        <v>398</v>
      </c>
      <c r="NEK32" s="53" t="s">
        <v>398</v>
      </c>
      <c r="NEL32" s="53" t="s">
        <v>398</v>
      </c>
      <c r="NEM32" s="53" t="s">
        <v>398</v>
      </c>
      <c r="NEN32" s="53" t="s">
        <v>398</v>
      </c>
      <c r="NEO32" s="53" t="s">
        <v>398</v>
      </c>
      <c r="NEP32" s="53" t="s">
        <v>398</v>
      </c>
      <c r="NEQ32" s="53" t="s">
        <v>398</v>
      </c>
      <c r="NER32" s="53" t="s">
        <v>398</v>
      </c>
      <c r="NES32" s="53" t="s">
        <v>398</v>
      </c>
      <c r="NET32" s="53" t="s">
        <v>398</v>
      </c>
      <c r="NEU32" s="53" t="s">
        <v>398</v>
      </c>
      <c r="NEV32" s="53" t="s">
        <v>398</v>
      </c>
      <c r="NEW32" s="53" t="s">
        <v>398</v>
      </c>
      <c r="NEX32" s="53" t="s">
        <v>398</v>
      </c>
      <c r="NEY32" s="53" t="s">
        <v>398</v>
      </c>
      <c r="NEZ32" s="53" t="s">
        <v>398</v>
      </c>
      <c r="NFA32" s="53" t="s">
        <v>398</v>
      </c>
      <c r="NFB32" s="53" t="s">
        <v>398</v>
      </c>
      <c r="NFC32" s="53" t="s">
        <v>398</v>
      </c>
      <c r="NFD32" s="53" t="s">
        <v>398</v>
      </c>
      <c r="NFE32" s="53" t="s">
        <v>398</v>
      </c>
      <c r="NFF32" s="53" t="s">
        <v>398</v>
      </c>
      <c r="NFG32" s="53" t="s">
        <v>398</v>
      </c>
      <c r="NFH32" s="53" t="s">
        <v>398</v>
      </c>
      <c r="NFI32" s="53" t="s">
        <v>398</v>
      </c>
      <c r="NFJ32" s="53" t="s">
        <v>398</v>
      </c>
      <c r="NFK32" s="53" t="s">
        <v>398</v>
      </c>
      <c r="NFL32" s="53" t="s">
        <v>398</v>
      </c>
      <c r="NFM32" s="53" t="s">
        <v>398</v>
      </c>
      <c r="NFN32" s="53" t="s">
        <v>398</v>
      </c>
      <c r="NFO32" s="53" t="s">
        <v>398</v>
      </c>
      <c r="NFP32" s="53" t="s">
        <v>398</v>
      </c>
      <c r="NFQ32" s="53" t="s">
        <v>398</v>
      </c>
      <c r="NFR32" s="53" t="s">
        <v>398</v>
      </c>
      <c r="NFS32" s="53" t="s">
        <v>398</v>
      </c>
      <c r="NFT32" s="53" t="s">
        <v>398</v>
      </c>
      <c r="NFU32" s="53" t="s">
        <v>398</v>
      </c>
      <c r="NFV32" s="53" t="s">
        <v>398</v>
      </c>
      <c r="NFW32" s="53" t="s">
        <v>398</v>
      </c>
      <c r="NFX32" s="53" t="s">
        <v>398</v>
      </c>
      <c r="NFY32" s="53" t="s">
        <v>398</v>
      </c>
      <c r="NFZ32" s="53" t="s">
        <v>398</v>
      </c>
      <c r="NGA32" s="53" t="s">
        <v>398</v>
      </c>
      <c r="NGB32" s="53" t="s">
        <v>398</v>
      </c>
      <c r="NGC32" s="53" t="s">
        <v>398</v>
      </c>
      <c r="NGD32" s="53" t="s">
        <v>398</v>
      </c>
      <c r="NGE32" s="53" t="s">
        <v>398</v>
      </c>
      <c r="NGF32" s="53" t="s">
        <v>398</v>
      </c>
      <c r="NGG32" s="53" t="s">
        <v>398</v>
      </c>
      <c r="NGH32" s="53" t="s">
        <v>398</v>
      </c>
      <c r="NGI32" s="53" t="s">
        <v>398</v>
      </c>
      <c r="NGJ32" s="53" t="s">
        <v>398</v>
      </c>
      <c r="NGK32" s="53" t="s">
        <v>398</v>
      </c>
      <c r="NGL32" s="53" t="s">
        <v>398</v>
      </c>
      <c r="NGM32" s="53" t="s">
        <v>398</v>
      </c>
      <c r="NGN32" s="53" t="s">
        <v>398</v>
      </c>
      <c r="NGO32" s="53" t="s">
        <v>398</v>
      </c>
      <c r="NGP32" s="53" t="s">
        <v>398</v>
      </c>
      <c r="NGQ32" s="53" t="s">
        <v>398</v>
      </c>
      <c r="NGR32" s="53" t="s">
        <v>398</v>
      </c>
      <c r="NGS32" s="53" t="s">
        <v>398</v>
      </c>
      <c r="NGT32" s="53" t="s">
        <v>398</v>
      </c>
      <c r="NGU32" s="53" t="s">
        <v>398</v>
      </c>
      <c r="NGV32" s="53" t="s">
        <v>398</v>
      </c>
      <c r="NGW32" s="53" t="s">
        <v>398</v>
      </c>
      <c r="NGX32" s="53" t="s">
        <v>398</v>
      </c>
      <c r="NGY32" s="53" t="s">
        <v>398</v>
      </c>
      <c r="NGZ32" s="53" t="s">
        <v>398</v>
      </c>
      <c r="NHA32" s="53" t="s">
        <v>398</v>
      </c>
      <c r="NHB32" s="53" t="s">
        <v>398</v>
      </c>
      <c r="NHC32" s="53" t="s">
        <v>398</v>
      </c>
      <c r="NHD32" s="53" t="s">
        <v>398</v>
      </c>
      <c r="NHE32" s="53" t="s">
        <v>398</v>
      </c>
      <c r="NHF32" s="53" t="s">
        <v>398</v>
      </c>
      <c r="NHG32" s="53" t="s">
        <v>398</v>
      </c>
      <c r="NHH32" s="53" t="s">
        <v>398</v>
      </c>
      <c r="NHI32" s="53" t="s">
        <v>398</v>
      </c>
      <c r="NHJ32" s="53" t="s">
        <v>398</v>
      </c>
      <c r="NHK32" s="53" t="s">
        <v>398</v>
      </c>
      <c r="NHL32" s="53" t="s">
        <v>398</v>
      </c>
      <c r="NHM32" s="53" t="s">
        <v>398</v>
      </c>
      <c r="NHN32" s="53" t="s">
        <v>398</v>
      </c>
      <c r="NHO32" s="53" t="s">
        <v>398</v>
      </c>
      <c r="NHP32" s="53" t="s">
        <v>398</v>
      </c>
      <c r="NHQ32" s="53" t="s">
        <v>398</v>
      </c>
      <c r="NHR32" s="53" t="s">
        <v>398</v>
      </c>
      <c r="NHS32" s="53" t="s">
        <v>398</v>
      </c>
      <c r="NHT32" s="53" t="s">
        <v>398</v>
      </c>
      <c r="NHU32" s="53" t="s">
        <v>398</v>
      </c>
      <c r="NHV32" s="53" t="s">
        <v>398</v>
      </c>
      <c r="NHW32" s="53" t="s">
        <v>398</v>
      </c>
      <c r="NHX32" s="53" t="s">
        <v>398</v>
      </c>
      <c r="NHY32" s="53" t="s">
        <v>398</v>
      </c>
      <c r="NHZ32" s="53" t="s">
        <v>398</v>
      </c>
      <c r="NIA32" s="53" t="s">
        <v>398</v>
      </c>
      <c r="NIB32" s="53" t="s">
        <v>398</v>
      </c>
      <c r="NIC32" s="53" t="s">
        <v>398</v>
      </c>
      <c r="NID32" s="53" t="s">
        <v>398</v>
      </c>
      <c r="NIE32" s="53" t="s">
        <v>398</v>
      </c>
      <c r="NIF32" s="53" t="s">
        <v>398</v>
      </c>
      <c r="NIG32" s="53" t="s">
        <v>398</v>
      </c>
      <c r="NIH32" s="53" t="s">
        <v>398</v>
      </c>
      <c r="NII32" s="53" t="s">
        <v>398</v>
      </c>
      <c r="NIJ32" s="53" t="s">
        <v>398</v>
      </c>
      <c r="NIK32" s="53" t="s">
        <v>398</v>
      </c>
      <c r="NIL32" s="53" t="s">
        <v>398</v>
      </c>
      <c r="NIM32" s="53" t="s">
        <v>398</v>
      </c>
      <c r="NIN32" s="53" t="s">
        <v>398</v>
      </c>
      <c r="NIO32" s="53" t="s">
        <v>398</v>
      </c>
      <c r="NIP32" s="53" t="s">
        <v>398</v>
      </c>
      <c r="NIQ32" s="53" t="s">
        <v>398</v>
      </c>
      <c r="NIR32" s="53" t="s">
        <v>398</v>
      </c>
      <c r="NIS32" s="53" t="s">
        <v>398</v>
      </c>
      <c r="NIT32" s="53" t="s">
        <v>398</v>
      </c>
      <c r="NIU32" s="53" t="s">
        <v>398</v>
      </c>
      <c r="NIV32" s="53" t="s">
        <v>398</v>
      </c>
      <c r="NIW32" s="53" t="s">
        <v>398</v>
      </c>
      <c r="NIX32" s="53" t="s">
        <v>398</v>
      </c>
      <c r="NIY32" s="53" t="s">
        <v>398</v>
      </c>
      <c r="NIZ32" s="53" t="s">
        <v>398</v>
      </c>
      <c r="NJA32" s="53" t="s">
        <v>398</v>
      </c>
      <c r="NJB32" s="53" t="s">
        <v>398</v>
      </c>
      <c r="NJC32" s="53" t="s">
        <v>398</v>
      </c>
      <c r="NJD32" s="53" t="s">
        <v>398</v>
      </c>
      <c r="NJE32" s="53" t="s">
        <v>398</v>
      </c>
      <c r="NJF32" s="53" t="s">
        <v>398</v>
      </c>
      <c r="NJG32" s="53" t="s">
        <v>398</v>
      </c>
      <c r="NJH32" s="53" t="s">
        <v>398</v>
      </c>
      <c r="NJI32" s="53" t="s">
        <v>398</v>
      </c>
      <c r="NJJ32" s="53" t="s">
        <v>398</v>
      </c>
      <c r="NJK32" s="53" t="s">
        <v>398</v>
      </c>
      <c r="NJL32" s="53" t="s">
        <v>398</v>
      </c>
      <c r="NJM32" s="53" t="s">
        <v>398</v>
      </c>
      <c r="NJN32" s="53" t="s">
        <v>398</v>
      </c>
      <c r="NJO32" s="53" t="s">
        <v>398</v>
      </c>
      <c r="NJP32" s="53" t="s">
        <v>398</v>
      </c>
      <c r="NJQ32" s="53" t="s">
        <v>398</v>
      </c>
      <c r="NJR32" s="53" t="s">
        <v>398</v>
      </c>
      <c r="NJS32" s="53" t="s">
        <v>398</v>
      </c>
      <c r="NJT32" s="53" t="s">
        <v>398</v>
      </c>
      <c r="NJU32" s="53" t="s">
        <v>398</v>
      </c>
      <c r="NJV32" s="53" t="s">
        <v>398</v>
      </c>
      <c r="NJW32" s="53" t="s">
        <v>398</v>
      </c>
      <c r="NJX32" s="53" t="s">
        <v>398</v>
      </c>
      <c r="NJY32" s="53" t="s">
        <v>398</v>
      </c>
      <c r="NJZ32" s="53" t="s">
        <v>398</v>
      </c>
      <c r="NKA32" s="53" t="s">
        <v>398</v>
      </c>
      <c r="NKB32" s="53" t="s">
        <v>398</v>
      </c>
      <c r="NKC32" s="53" t="s">
        <v>398</v>
      </c>
      <c r="NKD32" s="53" t="s">
        <v>398</v>
      </c>
      <c r="NKE32" s="53" t="s">
        <v>398</v>
      </c>
      <c r="NKF32" s="53" t="s">
        <v>398</v>
      </c>
      <c r="NKG32" s="53" t="s">
        <v>398</v>
      </c>
      <c r="NKH32" s="53" t="s">
        <v>398</v>
      </c>
      <c r="NKI32" s="53" t="s">
        <v>398</v>
      </c>
      <c r="NKJ32" s="53" t="s">
        <v>398</v>
      </c>
      <c r="NKK32" s="53" t="s">
        <v>398</v>
      </c>
      <c r="NKL32" s="53" t="s">
        <v>398</v>
      </c>
      <c r="NKM32" s="53" t="s">
        <v>398</v>
      </c>
      <c r="NKN32" s="53" t="s">
        <v>398</v>
      </c>
      <c r="NKO32" s="53" t="s">
        <v>398</v>
      </c>
      <c r="NKP32" s="53" t="s">
        <v>398</v>
      </c>
      <c r="NKQ32" s="53" t="s">
        <v>398</v>
      </c>
      <c r="NKR32" s="53" t="s">
        <v>398</v>
      </c>
      <c r="NKS32" s="53" t="s">
        <v>398</v>
      </c>
      <c r="NKT32" s="53" t="s">
        <v>398</v>
      </c>
      <c r="NKU32" s="53" t="s">
        <v>398</v>
      </c>
      <c r="NKV32" s="53" t="s">
        <v>398</v>
      </c>
      <c r="NKW32" s="53" t="s">
        <v>398</v>
      </c>
      <c r="NKX32" s="53" t="s">
        <v>398</v>
      </c>
      <c r="NKY32" s="53" t="s">
        <v>398</v>
      </c>
      <c r="NKZ32" s="53" t="s">
        <v>398</v>
      </c>
      <c r="NLA32" s="53" t="s">
        <v>398</v>
      </c>
      <c r="NLB32" s="53" t="s">
        <v>398</v>
      </c>
      <c r="NLC32" s="53" t="s">
        <v>398</v>
      </c>
      <c r="NLD32" s="53" t="s">
        <v>398</v>
      </c>
      <c r="NLE32" s="53" t="s">
        <v>398</v>
      </c>
      <c r="NLF32" s="53" t="s">
        <v>398</v>
      </c>
      <c r="NLG32" s="53" t="s">
        <v>398</v>
      </c>
      <c r="NLH32" s="53" t="s">
        <v>398</v>
      </c>
      <c r="NLI32" s="53" t="s">
        <v>398</v>
      </c>
      <c r="NLJ32" s="53" t="s">
        <v>398</v>
      </c>
      <c r="NLK32" s="53" t="s">
        <v>398</v>
      </c>
      <c r="NLL32" s="53" t="s">
        <v>398</v>
      </c>
      <c r="NLM32" s="53" t="s">
        <v>398</v>
      </c>
      <c r="NLN32" s="53" t="s">
        <v>398</v>
      </c>
      <c r="NLO32" s="53" t="s">
        <v>398</v>
      </c>
      <c r="NLP32" s="53" t="s">
        <v>398</v>
      </c>
      <c r="NLQ32" s="53" t="s">
        <v>398</v>
      </c>
      <c r="NLR32" s="53" t="s">
        <v>398</v>
      </c>
      <c r="NLS32" s="53" t="s">
        <v>398</v>
      </c>
      <c r="NLT32" s="53" t="s">
        <v>398</v>
      </c>
      <c r="NLU32" s="53" t="s">
        <v>398</v>
      </c>
      <c r="NLV32" s="53" t="s">
        <v>398</v>
      </c>
      <c r="NLW32" s="53" t="s">
        <v>398</v>
      </c>
      <c r="NLX32" s="53" t="s">
        <v>398</v>
      </c>
      <c r="NLY32" s="53" t="s">
        <v>398</v>
      </c>
      <c r="NLZ32" s="53" t="s">
        <v>398</v>
      </c>
      <c r="NMA32" s="53" t="s">
        <v>398</v>
      </c>
      <c r="NMB32" s="53" t="s">
        <v>398</v>
      </c>
      <c r="NMC32" s="53" t="s">
        <v>398</v>
      </c>
      <c r="NMD32" s="53" t="s">
        <v>398</v>
      </c>
      <c r="NME32" s="53" t="s">
        <v>398</v>
      </c>
      <c r="NMF32" s="53" t="s">
        <v>398</v>
      </c>
      <c r="NMG32" s="53" t="s">
        <v>398</v>
      </c>
      <c r="NMH32" s="53" t="s">
        <v>398</v>
      </c>
      <c r="NMI32" s="53" t="s">
        <v>398</v>
      </c>
      <c r="NMJ32" s="53" t="s">
        <v>398</v>
      </c>
      <c r="NMK32" s="53" t="s">
        <v>398</v>
      </c>
      <c r="NML32" s="53" t="s">
        <v>398</v>
      </c>
      <c r="NMM32" s="53" t="s">
        <v>398</v>
      </c>
      <c r="NMN32" s="53" t="s">
        <v>398</v>
      </c>
      <c r="NMO32" s="53" t="s">
        <v>398</v>
      </c>
      <c r="NMP32" s="53" t="s">
        <v>398</v>
      </c>
      <c r="NMQ32" s="53" t="s">
        <v>398</v>
      </c>
      <c r="NMR32" s="53" t="s">
        <v>398</v>
      </c>
      <c r="NMS32" s="53" t="s">
        <v>398</v>
      </c>
      <c r="NMT32" s="53" t="s">
        <v>398</v>
      </c>
      <c r="NMU32" s="53" t="s">
        <v>398</v>
      </c>
      <c r="NMV32" s="53" t="s">
        <v>398</v>
      </c>
      <c r="NMW32" s="53" t="s">
        <v>398</v>
      </c>
      <c r="NMX32" s="53" t="s">
        <v>398</v>
      </c>
      <c r="NMY32" s="53" t="s">
        <v>398</v>
      </c>
      <c r="NMZ32" s="53" t="s">
        <v>398</v>
      </c>
      <c r="NNA32" s="53" t="s">
        <v>398</v>
      </c>
      <c r="NNB32" s="53" t="s">
        <v>398</v>
      </c>
      <c r="NNC32" s="53" t="s">
        <v>398</v>
      </c>
      <c r="NND32" s="53" t="s">
        <v>398</v>
      </c>
      <c r="NNE32" s="53" t="s">
        <v>398</v>
      </c>
      <c r="NNF32" s="53" t="s">
        <v>398</v>
      </c>
      <c r="NNG32" s="53" t="s">
        <v>398</v>
      </c>
      <c r="NNH32" s="53" t="s">
        <v>398</v>
      </c>
      <c r="NNI32" s="53" t="s">
        <v>398</v>
      </c>
      <c r="NNJ32" s="53" t="s">
        <v>398</v>
      </c>
      <c r="NNK32" s="53" t="s">
        <v>398</v>
      </c>
      <c r="NNL32" s="53" t="s">
        <v>398</v>
      </c>
      <c r="NNM32" s="53" t="s">
        <v>398</v>
      </c>
      <c r="NNN32" s="53" t="s">
        <v>398</v>
      </c>
      <c r="NNO32" s="53" t="s">
        <v>398</v>
      </c>
      <c r="NNP32" s="53" t="s">
        <v>398</v>
      </c>
      <c r="NNQ32" s="53" t="s">
        <v>398</v>
      </c>
      <c r="NNR32" s="53" t="s">
        <v>398</v>
      </c>
      <c r="NNS32" s="53" t="s">
        <v>398</v>
      </c>
      <c r="NNT32" s="53" t="s">
        <v>398</v>
      </c>
      <c r="NNU32" s="53" t="s">
        <v>398</v>
      </c>
      <c r="NNV32" s="53" t="s">
        <v>398</v>
      </c>
      <c r="NNW32" s="53" t="s">
        <v>398</v>
      </c>
      <c r="NNX32" s="53" t="s">
        <v>398</v>
      </c>
      <c r="NNY32" s="53" t="s">
        <v>398</v>
      </c>
      <c r="NNZ32" s="53" t="s">
        <v>398</v>
      </c>
      <c r="NOA32" s="53" t="s">
        <v>398</v>
      </c>
      <c r="NOB32" s="53" t="s">
        <v>398</v>
      </c>
      <c r="NOC32" s="53" t="s">
        <v>398</v>
      </c>
      <c r="NOD32" s="53" t="s">
        <v>398</v>
      </c>
      <c r="NOE32" s="53" t="s">
        <v>398</v>
      </c>
      <c r="NOF32" s="53" t="s">
        <v>398</v>
      </c>
      <c r="NOG32" s="53" t="s">
        <v>398</v>
      </c>
      <c r="NOH32" s="53" t="s">
        <v>398</v>
      </c>
      <c r="NOI32" s="53" t="s">
        <v>398</v>
      </c>
      <c r="NOJ32" s="53" t="s">
        <v>398</v>
      </c>
      <c r="NOK32" s="53" t="s">
        <v>398</v>
      </c>
      <c r="NOL32" s="53" t="s">
        <v>398</v>
      </c>
      <c r="NOM32" s="53" t="s">
        <v>398</v>
      </c>
      <c r="NON32" s="53" t="s">
        <v>398</v>
      </c>
      <c r="NOO32" s="53" t="s">
        <v>398</v>
      </c>
      <c r="NOP32" s="53" t="s">
        <v>398</v>
      </c>
      <c r="NOQ32" s="53" t="s">
        <v>398</v>
      </c>
      <c r="NOR32" s="53" t="s">
        <v>398</v>
      </c>
      <c r="NOS32" s="53" t="s">
        <v>398</v>
      </c>
      <c r="NOT32" s="53" t="s">
        <v>398</v>
      </c>
      <c r="NOU32" s="53" t="s">
        <v>398</v>
      </c>
      <c r="NOV32" s="53" t="s">
        <v>398</v>
      </c>
      <c r="NOW32" s="53" t="s">
        <v>398</v>
      </c>
      <c r="NOX32" s="53" t="s">
        <v>398</v>
      </c>
      <c r="NOY32" s="53" t="s">
        <v>398</v>
      </c>
      <c r="NOZ32" s="53" t="s">
        <v>398</v>
      </c>
      <c r="NPA32" s="53" t="s">
        <v>398</v>
      </c>
      <c r="NPB32" s="53" t="s">
        <v>398</v>
      </c>
      <c r="NPC32" s="53" t="s">
        <v>398</v>
      </c>
      <c r="NPD32" s="53" t="s">
        <v>398</v>
      </c>
      <c r="NPE32" s="53" t="s">
        <v>398</v>
      </c>
      <c r="NPF32" s="53" t="s">
        <v>398</v>
      </c>
      <c r="NPG32" s="53" t="s">
        <v>398</v>
      </c>
      <c r="NPH32" s="53" t="s">
        <v>398</v>
      </c>
      <c r="NPI32" s="53" t="s">
        <v>398</v>
      </c>
      <c r="NPJ32" s="53" t="s">
        <v>398</v>
      </c>
      <c r="NPK32" s="53" t="s">
        <v>398</v>
      </c>
      <c r="NPL32" s="53" t="s">
        <v>398</v>
      </c>
      <c r="NPM32" s="53" t="s">
        <v>398</v>
      </c>
      <c r="NPN32" s="53" t="s">
        <v>398</v>
      </c>
      <c r="NPO32" s="53" t="s">
        <v>398</v>
      </c>
      <c r="NPP32" s="53" t="s">
        <v>398</v>
      </c>
      <c r="NPQ32" s="53" t="s">
        <v>398</v>
      </c>
      <c r="NPR32" s="53" t="s">
        <v>398</v>
      </c>
      <c r="NPS32" s="53" t="s">
        <v>398</v>
      </c>
      <c r="NPT32" s="53" t="s">
        <v>398</v>
      </c>
      <c r="NPU32" s="53" t="s">
        <v>398</v>
      </c>
      <c r="NPV32" s="53" t="s">
        <v>398</v>
      </c>
      <c r="NPW32" s="53" t="s">
        <v>398</v>
      </c>
      <c r="NPX32" s="53" t="s">
        <v>398</v>
      </c>
      <c r="NPY32" s="53" t="s">
        <v>398</v>
      </c>
      <c r="NPZ32" s="53" t="s">
        <v>398</v>
      </c>
      <c r="NQA32" s="53" t="s">
        <v>398</v>
      </c>
      <c r="NQB32" s="53" t="s">
        <v>398</v>
      </c>
      <c r="NQC32" s="53" t="s">
        <v>398</v>
      </c>
      <c r="NQD32" s="53" t="s">
        <v>398</v>
      </c>
      <c r="NQE32" s="53" t="s">
        <v>398</v>
      </c>
      <c r="NQF32" s="53" t="s">
        <v>398</v>
      </c>
      <c r="NQG32" s="53" t="s">
        <v>398</v>
      </c>
      <c r="NQH32" s="53" t="s">
        <v>398</v>
      </c>
      <c r="NQI32" s="53" t="s">
        <v>398</v>
      </c>
      <c r="NQJ32" s="53" t="s">
        <v>398</v>
      </c>
      <c r="NQK32" s="53" t="s">
        <v>398</v>
      </c>
      <c r="NQL32" s="53" t="s">
        <v>398</v>
      </c>
      <c r="NQM32" s="53" t="s">
        <v>398</v>
      </c>
      <c r="NQN32" s="53" t="s">
        <v>398</v>
      </c>
      <c r="NQO32" s="53" t="s">
        <v>398</v>
      </c>
      <c r="NQP32" s="53" t="s">
        <v>398</v>
      </c>
      <c r="NQQ32" s="53" t="s">
        <v>398</v>
      </c>
      <c r="NQR32" s="53" t="s">
        <v>398</v>
      </c>
      <c r="NQS32" s="53" t="s">
        <v>398</v>
      </c>
      <c r="NQT32" s="53" t="s">
        <v>398</v>
      </c>
      <c r="NQU32" s="53" t="s">
        <v>398</v>
      </c>
      <c r="NQV32" s="53" t="s">
        <v>398</v>
      </c>
      <c r="NQW32" s="53" t="s">
        <v>398</v>
      </c>
      <c r="NQX32" s="53" t="s">
        <v>398</v>
      </c>
      <c r="NQY32" s="53" t="s">
        <v>398</v>
      </c>
      <c r="NQZ32" s="53" t="s">
        <v>398</v>
      </c>
      <c r="NRA32" s="53" t="s">
        <v>398</v>
      </c>
      <c r="NRB32" s="53" t="s">
        <v>398</v>
      </c>
      <c r="NRC32" s="53" t="s">
        <v>398</v>
      </c>
      <c r="NRD32" s="53" t="s">
        <v>398</v>
      </c>
      <c r="NRE32" s="53" t="s">
        <v>398</v>
      </c>
      <c r="NRF32" s="53" t="s">
        <v>398</v>
      </c>
      <c r="NRG32" s="53" t="s">
        <v>398</v>
      </c>
      <c r="NRH32" s="53" t="s">
        <v>398</v>
      </c>
      <c r="NRI32" s="53" t="s">
        <v>398</v>
      </c>
      <c r="NRJ32" s="53" t="s">
        <v>398</v>
      </c>
      <c r="NRK32" s="53" t="s">
        <v>398</v>
      </c>
      <c r="NRL32" s="53" t="s">
        <v>398</v>
      </c>
      <c r="NRM32" s="53" t="s">
        <v>398</v>
      </c>
      <c r="NRN32" s="53" t="s">
        <v>398</v>
      </c>
      <c r="NRO32" s="53" t="s">
        <v>398</v>
      </c>
      <c r="NRP32" s="53" t="s">
        <v>398</v>
      </c>
      <c r="NRQ32" s="53" t="s">
        <v>398</v>
      </c>
      <c r="NRR32" s="53" t="s">
        <v>398</v>
      </c>
      <c r="NRS32" s="53" t="s">
        <v>398</v>
      </c>
      <c r="NRT32" s="53" t="s">
        <v>398</v>
      </c>
      <c r="NRU32" s="53" t="s">
        <v>398</v>
      </c>
      <c r="NRV32" s="53" t="s">
        <v>398</v>
      </c>
      <c r="NRW32" s="53" t="s">
        <v>398</v>
      </c>
      <c r="NRX32" s="53" t="s">
        <v>398</v>
      </c>
      <c r="NRY32" s="53" t="s">
        <v>398</v>
      </c>
      <c r="NRZ32" s="53" t="s">
        <v>398</v>
      </c>
      <c r="NSA32" s="53" t="s">
        <v>398</v>
      </c>
      <c r="NSB32" s="53" t="s">
        <v>398</v>
      </c>
      <c r="NSC32" s="53" t="s">
        <v>398</v>
      </c>
      <c r="NSD32" s="53" t="s">
        <v>398</v>
      </c>
      <c r="NSE32" s="53" t="s">
        <v>398</v>
      </c>
      <c r="NSF32" s="53" t="s">
        <v>398</v>
      </c>
      <c r="NSG32" s="53" t="s">
        <v>398</v>
      </c>
      <c r="NSH32" s="53" t="s">
        <v>398</v>
      </c>
      <c r="NSI32" s="53" t="s">
        <v>398</v>
      </c>
      <c r="NSJ32" s="53" t="s">
        <v>398</v>
      </c>
      <c r="NSK32" s="53" t="s">
        <v>398</v>
      </c>
      <c r="NSL32" s="53" t="s">
        <v>398</v>
      </c>
      <c r="NSM32" s="53" t="s">
        <v>398</v>
      </c>
      <c r="NSN32" s="53" t="s">
        <v>398</v>
      </c>
      <c r="NSO32" s="53" t="s">
        <v>398</v>
      </c>
      <c r="NSP32" s="53" t="s">
        <v>398</v>
      </c>
      <c r="NSQ32" s="53" t="s">
        <v>398</v>
      </c>
      <c r="NSR32" s="53" t="s">
        <v>398</v>
      </c>
      <c r="NSS32" s="53" t="s">
        <v>398</v>
      </c>
      <c r="NST32" s="53" t="s">
        <v>398</v>
      </c>
      <c r="NSU32" s="53" t="s">
        <v>398</v>
      </c>
      <c r="NSV32" s="53" t="s">
        <v>398</v>
      </c>
      <c r="NSW32" s="53" t="s">
        <v>398</v>
      </c>
      <c r="NSX32" s="53" t="s">
        <v>398</v>
      </c>
      <c r="NSY32" s="53" t="s">
        <v>398</v>
      </c>
      <c r="NSZ32" s="53" t="s">
        <v>398</v>
      </c>
      <c r="NTA32" s="53" t="s">
        <v>398</v>
      </c>
      <c r="NTB32" s="53" t="s">
        <v>398</v>
      </c>
      <c r="NTC32" s="53" t="s">
        <v>398</v>
      </c>
      <c r="NTD32" s="53" t="s">
        <v>398</v>
      </c>
      <c r="NTE32" s="53" t="s">
        <v>398</v>
      </c>
      <c r="NTF32" s="53" t="s">
        <v>398</v>
      </c>
      <c r="NTG32" s="53" t="s">
        <v>398</v>
      </c>
      <c r="NTH32" s="53" t="s">
        <v>398</v>
      </c>
      <c r="NTI32" s="53" t="s">
        <v>398</v>
      </c>
      <c r="NTJ32" s="53" t="s">
        <v>398</v>
      </c>
      <c r="NTK32" s="53" t="s">
        <v>398</v>
      </c>
      <c r="NTL32" s="53" t="s">
        <v>398</v>
      </c>
      <c r="NTM32" s="53" t="s">
        <v>398</v>
      </c>
      <c r="NTN32" s="53" t="s">
        <v>398</v>
      </c>
      <c r="NTO32" s="53" t="s">
        <v>398</v>
      </c>
      <c r="NTP32" s="53" t="s">
        <v>398</v>
      </c>
      <c r="NTQ32" s="53" t="s">
        <v>398</v>
      </c>
      <c r="NTR32" s="53" t="s">
        <v>398</v>
      </c>
      <c r="NTS32" s="53" t="s">
        <v>398</v>
      </c>
      <c r="NTT32" s="53" t="s">
        <v>398</v>
      </c>
      <c r="NTU32" s="53" t="s">
        <v>398</v>
      </c>
      <c r="NTV32" s="53" t="s">
        <v>398</v>
      </c>
      <c r="NTW32" s="53" t="s">
        <v>398</v>
      </c>
      <c r="NTX32" s="53" t="s">
        <v>398</v>
      </c>
      <c r="NTY32" s="53" t="s">
        <v>398</v>
      </c>
      <c r="NTZ32" s="53" t="s">
        <v>398</v>
      </c>
      <c r="NUA32" s="53" t="s">
        <v>398</v>
      </c>
      <c r="NUB32" s="53" t="s">
        <v>398</v>
      </c>
      <c r="NUC32" s="53" t="s">
        <v>398</v>
      </c>
      <c r="NUD32" s="53" t="s">
        <v>398</v>
      </c>
      <c r="NUE32" s="53" t="s">
        <v>398</v>
      </c>
      <c r="NUF32" s="53" t="s">
        <v>398</v>
      </c>
      <c r="NUG32" s="53" t="s">
        <v>398</v>
      </c>
      <c r="NUH32" s="53" t="s">
        <v>398</v>
      </c>
      <c r="NUI32" s="53" t="s">
        <v>398</v>
      </c>
      <c r="NUJ32" s="53" t="s">
        <v>398</v>
      </c>
      <c r="NUK32" s="53" t="s">
        <v>398</v>
      </c>
      <c r="NUL32" s="53" t="s">
        <v>398</v>
      </c>
      <c r="NUM32" s="53" t="s">
        <v>398</v>
      </c>
      <c r="NUN32" s="53" t="s">
        <v>398</v>
      </c>
      <c r="NUO32" s="53" t="s">
        <v>398</v>
      </c>
      <c r="NUP32" s="53" t="s">
        <v>398</v>
      </c>
      <c r="NUQ32" s="53" t="s">
        <v>398</v>
      </c>
      <c r="NUR32" s="53" t="s">
        <v>398</v>
      </c>
      <c r="NUS32" s="53" t="s">
        <v>398</v>
      </c>
      <c r="NUT32" s="53" t="s">
        <v>398</v>
      </c>
      <c r="NUU32" s="53" t="s">
        <v>398</v>
      </c>
      <c r="NUV32" s="53" t="s">
        <v>398</v>
      </c>
      <c r="NUW32" s="53" t="s">
        <v>398</v>
      </c>
      <c r="NUX32" s="53" t="s">
        <v>398</v>
      </c>
      <c r="NUY32" s="53" t="s">
        <v>398</v>
      </c>
      <c r="NUZ32" s="53" t="s">
        <v>398</v>
      </c>
      <c r="NVA32" s="53" t="s">
        <v>398</v>
      </c>
      <c r="NVB32" s="53" t="s">
        <v>398</v>
      </c>
      <c r="NVC32" s="53" t="s">
        <v>398</v>
      </c>
      <c r="NVD32" s="53" t="s">
        <v>398</v>
      </c>
      <c r="NVE32" s="53" t="s">
        <v>398</v>
      </c>
      <c r="NVF32" s="53" t="s">
        <v>398</v>
      </c>
      <c r="NVG32" s="53" t="s">
        <v>398</v>
      </c>
      <c r="NVH32" s="53" t="s">
        <v>398</v>
      </c>
      <c r="NVI32" s="53" t="s">
        <v>398</v>
      </c>
      <c r="NVJ32" s="53" t="s">
        <v>398</v>
      </c>
      <c r="NVK32" s="53" t="s">
        <v>398</v>
      </c>
      <c r="NVL32" s="53" t="s">
        <v>398</v>
      </c>
      <c r="NVM32" s="53" t="s">
        <v>398</v>
      </c>
      <c r="NVN32" s="53" t="s">
        <v>398</v>
      </c>
      <c r="NVO32" s="53" t="s">
        <v>398</v>
      </c>
      <c r="NVP32" s="53" t="s">
        <v>398</v>
      </c>
      <c r="NVQ32" s="53" t="s">
        <v>398</v>
      </c>
      <c r="NVR32" s="53" t="s">
        <v>398</v>
      </c>
      <c r="NVS32" s="53" t="s">
        <v>398</v>
      </c>
      <c r="NVT32" s="53" t="s">
        <v>398</v>
      </c>
      <c r="NVU32" s="53" t="s">
        <v>398</v>
      </c>
      <c r="NVV32" s="53" t="s">
        <v>398</v>
      </c>
      <c r="NVW32" s="53" t="s">
        <v>398</v>
      </c>
      <c r="NVX32" s="53" t="s">
        <v>398</v>
      </c>
      <c r="NVY32" s="53" t="s">
        <v>398</v>
      </c>
      <c r="NVZ32" s="53" t="s">
        <v>398</v>
      </c>
      <c r="NWA32" s="53" t="s">
        <v>398</v>
      </c>
      <c r="NWB32" s="53" t="s">
        <v>398</v>
      </c>
      <c r="NWC32" s="53" t="s">
        <v>398</v>
      </c>
      <c r="NWD32" s="53" t="s">
        <v>398</v>
      </c>
      <c r="NWE32" s="53" t="s">
        <v>398</v>
      </c>
      <c r="NWF32" s="53" t="s">
        <v>398</v>
      </c>
      <c r="NWG32" s="53" t="s">
        <v>398</v>
      </c>
      <c r="NWH32" s="53" t="s">
        <v>398</v>
      </c>
      <c r="NWI32" s="53" t="s">
        <v>398</v>
      </c>
      <c r="NWJ32" s="53" t="s">
        <v>398</v>
      </c>
      <c r="NWK32" s="53" t="s">
        <v>398</v>
      </c>
      <c r="NWL32" s="53" t="s">
        <v>398</v>
      </c>
      <c r="NWM32" s="53" t="s">
        <v>398</v>
      </c>
      <c r="NWN32" s="53" t="s">
        <v>398</v>
      </c>
      <c r="NWO32" s="53" t="s">
        <v>398</v>
      </c>
      <c r="NWP32" s="53" t="s">
        <v>398</v>
      </c>
      <c r="NWQ32" s="53" t="s">
        <v>398</v>
      </c>
      <c r="NWR32" s="53" t="s">
        <v>398</v>
      </c>
      <c r="NWS32" s="53" t="s">
        <v>398</v>
      </c>
      <c r="NWT32" s="53" t="s">
        <v>398</v>
      </c>
      <c r="NWU32" s="53" t="s">
        <v>398</v>
      </c>
      <c r="NWV32" s="53" t="s">
        <v>398</v>
      </c>
      <c r="NWW32" s="53" t="s">
        <v>398</v>
      </c>
      <c r="NWX32" s="53" t="s">
        <v>398</v>
      </c>
      <c r="NWY32" s="53" t="s">
        <v>398</v>
      </c>
      <c r="NWZ32" s="53" t="s">
        <v>398</v>
      </c>
      <c r="NXA32" s="53" t="s">
        <v>398</v>
      </c>
      <c r="NXB32" s="53" t="s">
        <v>398</v>
      </c>
      <c r="NXC32" s="53" t="s">
        <v>398</v>
      </c>
      <c r="NXD32" s="53" t="s">
        <v>398</v>
      </c>
      <c r="NXE32" s="53" t="s">
        <v>398</v>
      </c>
      <c r="NXF32" s="53" t="s">
        <v>398</v>
      </c>
      <c r="NXG32" s="53" t="s">
        <v>398</v>
      </c>
      <c r="NXH32" s="53" t="s">
        <v>398</v>
      </c>
      <c r="NXI32" s="53" t="s">
        <v>398</v>
      </c>
      <c r="NXJ32" s="53" t="s">
        <v>398</v>
      </c>
      <c r="NXK32" s="53" t="s">
        <v>398</v>
      </c>
      <c r="NXL32" s="53" t="s">
        <v>398</v>
      </c>
      <c r="NXM32" s="53" t="s">
        <v>398</v>
      </c>
      <c r="NXN32" s="53" t="s">
        <v>398</v>
      </c>
      <c r="NXO32" s="53" t="s">
        <v>398</v>
      </c>
      <c r="NXP32" s="53" t="s">
        <v>398</v>
      </c>
      <c r="NXQ32" s="53" t="s">
        <v>398</v>
      </c>
      <c r="NXR32" s="53" t="s">
        <v>398</v>
      </c>
      <c r="NXS32" s="53" t="s">
        <v>398</v>
      </c>
      <c r="NXT32" s="53" t="s">
        <v>398</v>
      </c>
      <c r="NXU32" s="53" t="s">
        <v>398</v>
      </c>
      <c r="NXV32" s="53" t="s">
        <v>398</v>
      </c>
      <c r="NXW32" s="53" t="s">
        <v>398</v>
      </c>
      <c r="NXX32" s="53" t="s">
        <v>398</v>
      </c>
      <c r="NXY32" s="53" t="s">
        <v>398</v>
      </c>
      <c r="NXZ32" s="53" t="s">
        <v>398</v>
      </c>
      <c r="NYA32" s="53" t="s">
        <v>398</v>
      </c>
      <c r="NYB32" s="53" t="s">
        <v>398</v>
      </c>
      <c r="NYC32" s="53" t="s">
        <v>398</v>
      </c>
      <c r="NYD32" s="53" t="s">
        <v>398</v>
      </c>
      <c r="NYE32" s="53" t="s">
        <v>398</v>
      </c>
      <c r="NYF32" s="53" t="s">
        <v>398</v>
      </c>
      <c r="NYG32" s="53" t="s">
        <v>398</v>
      </c>
      <c r="NYH32" s="53" t="s">
        <v>398</v>
      </c>
      <c r="NYI32" s="53" t="s">
        <v>398</v>
      </c>
      <c r="NYJ32" s="53" t="s">
        <v>398</v>
      </c>
      <c r="NYK32" s="53" t="s">
        <v>398</v>
      </c>
      <c r="NYL32" s="53" t="s">
        <v>398</v>
      </c>
      <c r="NYM32" s="53" t="s">
        <v>398</v>
      </c>
      <c r="NYN32" s="53" t="s">
        <v>398</v>
      </c>
      <c r="NYO32" s="53" t="s">
        <v>398</v>
      </c>
      <c r="NYP32" s="53" t="s">
        <v>398</v>
      </c>
      <c r="NYQ32" s="53" t="s">
        <v>398</v>
      </c>
      <c r="NYR32" s="53" t="s">
        <v>398</v>
      </c>
      <c r="NYS32" s="53" t="s">
        <v>398</v>
      </c>
      <c r="NYT32" s="53" t="s">
        <v>398</v>
      </c>
      <c r="NYU32" s="53" t="s">
        <v>398</v>
      </c>
      <c r="NYV32" s="53" t="s">
        <v>398</v>
      </c>
      <c r="NYW32" s="53" t="s">
        <v>398</v>
      </c>
      <c r="NYX32" s="53" t="s">
        <v>398</v>
      </c>
      <c r="NYY32" s="53" t="s">
        <v>398</v>
      </c>
      <c r="NYZ32" s="53" t="s">
        <v>398</v>
      </c>
      <c r="NZA32" s="53" t="s">
        <v>398</v>
      </c>
      <c r="NZB32" s="53" t="s">
        <v>398</v>
      </c>
      <c r="NZC32" s="53" t="s">
        <v>398</v>
      </c>
      <c r="NZD32" s="53" t="s">
        <v>398</v>
      </c>
      <c r="NZE32" s="53" t="s">
        <v>398</v>
      </c>
      <c r="NZF32" s="53" t="s">
        <v>398</v>
      </c>
      <c r="NZG32" s="53" t="s">
        <v>398</v>
      </c>
      <c r="NZH32" s="53" t="s">
        <v>398</v>
      </c>
      <c r="NZI32" s="53" t="s">
        <v>398</v>
      </c>
      <c r="NZJ32" s="53" t="s">
        <v>398</v>
      </c>
      <c r="NZK32" s="53" t="s">
        <v>398</v>
      </c>
      <c r="NZL32" s="53" t="s">
        <v>398</v>
      </c>
      <c r="NZM32" s="53" t="s">
        <v>398</v>
      </c>
      <c r="NZN32" s="53" t="s">
        <v>398</v>
      </c>
      <c r="NZO32" s="53" t="s">
        <v>398</v>
      </c>
      <c r="NZP32" s="53" t="s">
        <v>398</v>
      </c>
      <c r="NZQ32" s="53" t="s">
        <v>398</v>
      </c>
      <c r="NZR32" s="53" t="s">
        <v>398</v>
      </c>
      <c r="NZS32" s="53" t="s">
        <v>398</v>
      </c>
      <c r="NZT32" s="53" t="s">
        <v>398</v>
      </c>
      <c r="NZU32" s="53" t="s">
        <v>398</v>
      </c>
      <c r="NZV32" s="53" t="s">
        <v>398</v>
      </c>
      <c r="NZW32" s="53" t="s">
        <v>398</v>
      </c>
      <c r="NZX32" s="53" t="s">
        <v>398</v>
      </c>
      <c r="NZY32" s="53" t="s">
        <v>398</v>
      </c>
      <c r="NZZ32" s="53" t="s">
        <v>398</v>
      </c>
      <c r="OAA32" s="53" t="s">
        <v>398</v>
      </c>
      <c r="OAB32" s="53" t="s">
        <v>398</v>
      </c>
      <c r="OAC32" s="53" t="s">
        <v>398</v>
      </c>
      <c r="OAD32" s="53" t="s">
        <v>398</v>
      </c>
      <c r="OAE32" s="53" t="s">
        <v>398</v>
      </c>
      <c r="OAF32" s="53" t="s">
        <v>398</v>
      </c>
      <c r="OAG32" s="53" t="s">
        <v>398</v>
      </c>
      <c r="OAH32" s="53" t="s">
        <v>398</v>
      </c>
      <c r="OAI32" s="53" t="s">
        <v>398</v>
      </c>
      <c r="OAJ32" s="53" t="s">
        <v>398</v>
      </c>
      <c r="OAK32" s="53" t="s">
        <v>398</v>
      </c>
      <c r="OAL32" s="53" t="s">
        <v>398</v>
      </c>
      <c r="OAM32" s="53" t="s">
        <v>398</v>
      </c>
      <c r="OAN32" s="53" t="s">
        <v>398</v>
      </c>
      <c r="OAO32" s="53" t="s">
        <v>398</v>
      </c>
      <c r="OAP32" s="53" t="s">
        <v>398</v>
      </c>
      <c r="OAQ32" s="53" t="s">
        <v>398</v>
      </c>
      <c r="OAR32" s="53" t="s">
        <v>398</v>
      </c>
      <c r="OAS32" s="53" t="s">
        <v>398</v>
      </c>
      <c r="OAT32" s="53" t="s">
        <v>398</v>
      </c>
      <c r="OAU32" s="53" t="s">
        <v>398</v>
      </c>
      <c r="OAV32" s="53" t="s">
        <v>398</v>
      </c>
      <c r="OAW32" s="53" t="s">
        <v>398</v>
      </c>
      <c r="OAX32" s="53" t="s">
        <v>398</v>
      </c>
      <c r="OAY32" s="53" t="s">
        <v>398</v>
      </c>
      <c r="OAZ32" s="53" t="s">
        <v>398</v>
      </c>
      <c r="OBA32" s="53" t="s">
        <v>398</v>
      </c>
      <c r="OBB32" s="53" t="s">
        <v>398</v>
      </c>
      <c r="OBC32" s="53" t="s">
        <v>398</v>
      </c>
      <c r="OBD32" s="53" t="s">
        <v>398</v>
      </c>
      <c r="OBE32" s="53" t="s">
        <v>398</v>
      </c>
      <c r="OBF32" s="53" t="s">
        <v>398</v>
      </c>
      <c r="OBG32" s="53" t="s">
        <v>398</v>
      </c>
      <c r="OBH32" s="53" t="s">
        <v>398</v>
      </c>
      <c r="OBI32" s="53" t="s">
        <v>398</v>
      </c>
      <c r="OBJ32" s="53" t="s">
        <v>398</v>
      </c>
      <c r="OBK32" s="53" t="s">
        <v>398</v>
      </c>
      <c r="OBL32" s="53" t="s">
        <v>398</v>
      </c>
      <c r="OBM32" s="53" t="s">
        <v>398</v>
      </c>
      <c r="OBN32" s="53" t="s">
        <v>398</v>
      </c>
      <c r="OBO32" s="53" t="s">
        <v>398</v>
      </c>
      <c r="OBP32" s="53" t="s">
        <v>398</v>
      </c>
      <c r="OBQ32" s="53" t="s">
        <v>398</v>
      </c>
      <c r="OBR32" s="53" t="s">
        <v>398</v>
      </c>
      <c r="OBS32" s="53" t="s">
        <v>398</v>
      </c>
      <c r="OBT32" s="53" t="s">
        <v>398</v>
      </c>
      <c r="OBU32" s="53" t="s">
        <v>398</v>
      </c>
      <c r="OBV32" s="53" t="s">
        <v>398</v>
      </c>
      <c r="OBW32" s="53" t="s">
        <v>398</v>
      </c>
      <c r="OBX32" s="53" t="s">
        <v>398</v>
      </c>
      <c r="OBY32" s="53" t="s">
        <v>398</v>
      </c>
      <c r="OBZ32" s="53" t="s">
        <v>398</v>
      </c>
      <c r="OCA32" s="53" t="s">
        <v>398</v>
      </c>
      <c r="OCB32" s="53" t="s">
        <v>398</v>
      </c>
      <c r="OCC32" s="53" t="s">
        <v>398</v>
      </c>
      <c r="OCD32" s="53" t="s">
        <v>398</v>
      </c>
      <c r="OCE32" s="53" t="s">
        <v>398</v>
      </c>
      <c r="OCF32" s="53" t="s">
        <v>398</v>
      </c>
      <c r="OCG32" s="53" t="s">
        <v>398</v>
      </c>
      <c r="OCH32" s="53" t="s">
        <v>398</v>
      </c>
      <c r="OCI32" s="53" t="s">
        <v>398</v>
      </c>
      <c r="OCJ32" s="53" t="s">
        <v>398</v>
      </c>
      <c r="OCK32" s="53" t="s">
        <v>398</v>
      </c>
      <c r="OCL32" s="53" t="s">
        <v>398</v>
      </c>
      <c r="OCM32" s="53" t="s">
        <v>398</v>
      </c>
      <c r="OCN32" s="53" t="s">
        <v>398</v>
      </c>
      <c r="OCO32" s="53" t="s">
        <v>398</v>
      </c>
      <c r="OCP32" s="53" t="s">
        <v>398</v>
      </c>
      <c r="OCQ32" s="53" t="s">
        <v>398</v>
      </c>
      <c r="OCR32" s="53" t="s">
        <v>398</v>
      </c>
      <c r="OCS32" s="53" t="s">
        <v>398</v>
      </c>
      <c r="OCT32" s="53" t="s">
        <v>398</v>
      </c>
      <c r="OCU32" s="53" t="s">
        <v>398</v>
      </c>
      <c r="OCV32" s="53" t="s">
        <v>398</v>
      </c>
      <c r="OCW32" s="53" t="s">
        <v>398</v>
      </c>
      <c r="OCX32" s="53" t="s">
        <v>398</v>
      </c>
      <c r="OCY32" s="53" t="s">
        <v>398</v>
      </c>
      <c r="OCZ32" s="53" t="s">
        <v>398</v>
      </c>
      <c r="ODA32" s="53" t="s">
        <v>398</v>
      </c>
      <c r="ODB32" s="53" t="s">
        <v>398</v>
      </c>
      <c r="ODC32" s="53" t="s">
        <v>398</v>
      </c>
      <c r="ODD32" s="53" t="s">
        <v>398</v>
      </c>
      <c r="ODE32" s="53" t="s">
        <v>398</v>
      </c>
      <c r="ODF32" s="53" t="s">
        <v>398</v>
      </c>
      <c r="ODG32" s="53" t="s">
        <v>398</v>
      </c>
      <c r="ODH32" s="53" t="s">
        <v>398</v>
      </c>
      <c r="ODI32" s="53" t="s">
        <v>398</v>
      </c>
      <c r="ODJ32" s="53" t="s">
        <v>398</v>
      </c>
      <c r="ODK32" s="53" t="s">
        <v>398</v>
      </c>
      <c r="ODL32" s="53" t="s">
        <v>398</v>
      </c>
      <c r="ODM32" s="53" t="s">
        <v>398</v>
      </c>
      <c r="ODN32" s="53" t="s">
        <v>398</v>
      </c>
      <c r="ODO32" s="53" t="s">
        <v>398</v>
      </c>
      <c r="ODP32" s="53" t="s">
        <v>398</v>
      </c>
      <c r="ODQ32" s="53" t="s">
        <v>398</v>
      </c>
      <c r="ODR32" s="53" t="s">
        <v>398</v>
      </c>
      <c r="ODS32" s="53" t="s">
        <v>398</v>
      </c>
      <c r="ODT32" s="53" t="s">
        <v>398</v>
      </c>
      <c r="ODU32" s="53" t="s">
        <v>398</v>
      </c>
      <c r="ODV32" s="53" t="s">
        <v>398</v>
      </c>
      <c r="ODW32" s="53" t="s">
        <v>398</v>
      </c>
      <c r="ODX32" s="53" t="s">
        <v>398</v>
      </c>
      <c r="ODY32" s="53" t="s">
        <v>398</v>
      </c>
      <c r="ODZ32" s="53" t="s">
        <v>398</v>
      </c>
      <c r="OEA32" s="53" t="s">
        <v>398</v>
      </c>
      <c r="OEB32" s="53" t="s">
        <v>398</v>
      </c>
      <c r="OEC32" s="53" t="s">
        <v>398</v>
      </c>
      <c r="OED32" s="53" t="s">
        <v>398</v>
      </c>
      <c r="OEE32" s="53" t="s">
        <v>398</v>
      </c>
      <c r="OEF32" s="53" t="s">
        <v>398</v>
      </c>
      <c r="OEG32" s="53" t="s">
        <v>398</v>
      </c>
      <c r="OEH32" s="53" t="s">
        <v>398</v>
      </c>
      <c r="OEI32" s="53" t="s">
        <v>398</v>
      </c>
      <c r="OEJ32" s="53" t="s">
        <v>398</v>
      </c>
      <c r="OEK32" s="53" t="s">
        <v>398</v>
      </c>
      <c r="OEL32" s="53" t="s">
        <v>398</v>
      </c>
      <c r="OEM32" s="53" t="s">
        <v>398</v>
      </c>
      <c r="OEN32" s="53" t="s">
        <v>398</v>
      </c>
      <c r="OEO32" s="53" t="s">
        <v>398</v>
      </c>
      <c r="OEP32" s="53" t="s">
        <v>398</v>
      </c>
      <c r="OEQ32" s="53" t="s">
        <v>398</v>
      </c>
      <c r="OER32" s="53" t="s">
        <v>398</v>
      </c>
      <c r="OES32" s="53" t="s">
        <v>398</v>
      </c>
      <c r="OET32" s="53" t="s">
        <v>398</v>
      </c>
      <c r="OEU32" s="53" t="s">
        <v>398</v>
      </c>
      <c r="OEV32" s="53" t="s">
        <v>398</v>
      </c>
      <c r="OEW32" s="53" t="s">
        <v>398</v>
      </c>
      <c r="OEX32" s="53" t="s">
        <v>398</v>
      </c>
      <c r="OEY32" s="53" t="s">
        <v>398</v>
      </c>
      <c r="OEZ32" s="53" t="s">
        <v>398</v>
      </c>
      <c r="OFA32" s="53" t="s">
        <v>398</v>
      </c>
      <c r="OFB32" s="53" t="s">
        <v>398</v>
      </c>
      <c r="OFC32" s="53" t="s">
        <v>398</v>
      </c>
      <c r="OFD32" s="53" t="s">
        <v>398</v>
      </c>
      <c r="OFE32" s="53" t="s">
        <v>398</v>
      </c>
      <c r="OFF32" s="53" t="s">
        <v>398</v>
      </c>
      <c r="OFG32" s="53" t="s">
        <v>398</v>
      </c>
      <c r="OFH32" s="53" t="s">
        <v>398</v>
      </c>
      <c r="OFI32" s="53" t="s">
        <v>398</v>
      </c>
      <c r="OFJ32" s="53" t="s">
        <v>398</v>
      </c>
      <c r="OFK32" s="53" t="s">
        <v>398</v>
      </c>
      <c r="OFL32" s="53" t="s">
        <v>398</v>
      </c>
      <c r="OFM32" s="53" t="s">
        <v>398</v>
      </c>
      <c r="OFN32" s="53" t="s">
        <v>398</v>
      </c>
      <c r="OFO32" s="53" t="s">
        <v>398</v>
      </c>
      <c r="OFP32" s="53" t="s">
        <v>398</v>
      </c>
      <c r="OFQ32" s="53" t="s">
        <v>398</v>
      </c>
      <c r="OFR32" s="53" t="s">
        <v>398</v>
      </c>
      <c r="OFS32" s="53" t="s">
        <v>398</v>
      </c>
      <c r="OFT32" s="53" t="s">
        <v>398</v>
      </c>
      <c r="OFU32" s="53" t="s">
        <v>398</v>
      </c>
      <c r="OFV32" s="53" t="s">
        <v>398</v>
      </c>
      <c r="OFW32" s="53" t="s">
        <v>398</v>
      </c>
      <c r="OFX32" s="53" t="s">
        <v>398</v>
      </c>
      <c r="OFY32" s="53" t="s">
        <v>398</v>
      </c>
      <c r="OFZ32" s="53" t="s">
        <v>398</v>
      </c>
      <c r="OGA32" s="53" t="s">
        <v>398</v>
      </c>
      <c r="OGB32" s="53" t="s">
        <v>398</v>
      </c>
      <c r="OGC32" s="53" t="s">
        <v>398</v>
      </c>
      <c r="OGD32" s="53" t="s">
        <v>398</v>
      </c>
      <c r="OGE32" s="53" t="s">
        <v>398</v>
      </c>
      <c r="OGF32" s="53" t="s">
        <v>398</v>
      </c>
      <c r="OGG32" s="53" t="s">
        <v>398</v>
      </c>
      <c r="OGH32" s="53" t="s">
        <v>398</v>
      </c>
      <c r="OGI32" s="53" t="s">
        <v>398</v>
      </c>
      <c r="OGJ32" s="53" t="s">
        <v>398</v>
      </c>
      <c r="OGK32" s="53" t="s">
        <v>398</v>
      </c>
      <c r="OGL32" s="53" t="s">
        <v>398</v>
      </c>
      <c r="OGM32" s="53" t="s">
        <v>398</v>
      </c>
      <c r="OGN32" s="53" t="s">
        <v>398</v>
      </c>
      <c r="OGO32" s="53" t="s">
        <v>398</v>
      </c>
      <c r="OGP32" s="53" t="s">
        <v>398</v>
      </c>
      <c r="OGQ32" s="53" t="s">
        <v>398</v>
      </c>
      <c r="OGR32" s="53" t="s">
        <v>398</v>
      </c>
      <c r="OGS32" s="53" t="s">
        <v>398</v>
      </c>
      <c r="OGT32" s="53" t="s">
        <v>398</v>
      </c>
      <c r="OGU32" s="53" t="s">
        <v>398</v>
      </c>
      <c r="OGV32" s="53" t="s">
        <v>398</v>
      </c>
      <c r="OGW32" s="53" t="s">
        <v>398</v>
      </c>
      <c r="OGX32" s="53" t="s">
        <v>398</v>
      </c>
      <c r="OGY32" s="53" t="s">
        <v>398</v>
      </c>
      <c r="OGZ32" s="53" t="s">
        <v>398</v>
      </c>
      <c r="OHA32" s="53" t="s">
        <v>398</v>
      </c>
      <c r="OHB32" s="53" t="s">
        <v>398</v>
      </c>
      <c r="OHC32" s="53" t="s">
        <v>398</v>
      </c>
      <c r="OHD32" s="53" t="s">
        <v>398</v>
      </c>
      <c r="OHE32" s="53" t="s">
        <v>398</v>
      </c>
      <c r="OHF32" s="53" t="s">
        <v>398</v>
      </c>
      <c r="OHG32" s="53" t="s">
        <v>398</v>
      </c>
      <c r="OHH32" s="53" t="s">
        <v>398</v>
      </c>
      <c r="OHI32" s="53" t="s">
        <v>398</v>
      </c>
      <c r="OHJ32" s="53" t="s">
        <v>398</v>
      </c>
      <c r="OHK32" s="53" t="s">
        <v>398</v>
      </c>
      <c r="OHL32" s="53" t="s">
        <v>398</v>
      </c>
      <c r="OHM32" s="53" t="s">
        <v>398</v>
      </c>
      <c r="OHN32" s="53" t="s">
        <v>398</v>
      </c>
      <c r="OHO32" s="53" t="s">
        <v>398</v>
      </c>
      <c r="OHP32" s="53" t="s">
        <v>398</v>
      </c>
      <c r="OHQ32" s="53" t="s">
        <v>398</v>
      </c>
      <c r="OHR32" s="53" t="s">
        <v>398</v>
      </c>
      <c r="OHS32" s="53" t="s">
        <v>398</v>
      </c>
      <c r="OHT32" s="53" t="s">
        <v>398</v>
      </c>
      <c r="OHU32" s="53" t="s">
        <v>398</v>
      </c>
      <c r="OHV32" s="53" t="s">
        <v>398</v>
      </c>
      <c r="OHW32" s="53" t="s">
        <v>398</v>
      </c>
      <c r="OHX32" s="53" t="s">
        <v>398</v>
      </c>
      <c r="OHY32" s="53" t="s">
        <v>398</v>
      </c>
      <c r="OHZ32" s="53" t="s">
        <v>398</v>
      </c>
      <c r="OIA32" s="53" t="s">
        <v>398</v>
      </c>
      <c r="OIB32" s="53" t="s">
        <v>398</v>
      </c>
      <c r="OIC32" s="53" t="s">
        <v>398</v>
      </c>
      <c r="OID32" s="53" t="s">
        <v>398</v>
      </c>
      <c r="OIE32" s="53" t="s">
        <v>398</v>
      </c>
      <c r="OIF32" s="53" t="s">
        <v>398</v>
      </c>
      <c r="OIG32" s="53" t="s">
        <v>398</v>
      </c>
      <c r="OIH32" s="53" t="s">
        <v>398</v>
      </c>
      <c r="OII32" s="53" t="s">
        <v>398</v>
      </c>
      <c r="OIJ32" s="53" t="s">
        <v>398</v>
      </c>
      <c r="OIK32" s="53" t="s">
        <v>398</v>
      </c>
      <c r="OIL32" s="53" t="s">
        <v>398</v>
      </c>
      <c r="OIM32" s="53" t="s">
        <v>398</v>
      </c>
      <c r="OIN32" s="53" t="s">
        <v>398</v>
      </c>
      <c r="OIO32" s="53" t="s">
        <v>398</v>
      </c>
      <c r="OIP32" s="53" t="s">
        <v>398</v>
      </c>
      <c r="OIQ32" s="53" t="s">
        <v>398</v>
      </c>
      <c r="OIR32" s="53" t="s">
        <v>398</v>
      </c>
      <c r="OIS32" s="53" t="s">
        <v>398</v>
      </c>
      <c r="OIT32" s="53" t="s">
        <v>398</v>
      </c>
      <c r="OIU32" s="53" t="s">
        <v>398</v>
      </c>
      <c r="OIV32" s="53" t="s">
        <v>398</v>
      </c>
      <c r="OIW32" s="53" t="s">
        <v>398</v>
      </c>
      <c r="OIX32" s="53" t="s">
        <v>398</v>
      </c>
      <c r="OIY32" s="53" t="s">
        <v>398</v>
      </c>
      <c r="OIZ32" s="53" t="s">
        <v>398</v>
      </c>
      <c r="OJA32" s="53" t="s">
        <v>398</v>
      </c>
      <c r="OJB32" s="53" t="s">
        <v>398</v>
      </c>
      <c r="OJC32" s="53" t="s">
        <v>398</v>
      </c>
      <c r="OJD32" s="53" t="s">
        <v>398</v>
      </c>
      <c r="OJE32" s="53" t="s">
        <v>398</v>
      </c>
      <c r="OJF32" s="53" t="s">
        <v>398</v>
      </c>
      <c r="OJG32" s="53" t="s">
        <v>398</v>
      </c>
      <c r="OJH32" s="53" t="s">
        <v>398</v>
      </c>
      <c r="OJI32" s="53" t="s">
        <v>398</v>
      </c>
      <c r="OJJ32" s="53" t="s">
        <v>398</v>
      </c>
      <c r="OJK32" s="53" t="s">
        <v>398</v>
      </c>
      <c r="OJL32" s="53" t="s">
        <v>398</v>
      </c>
      <c r="OJM32" s="53" t="s">
        <v>398</v>
      </c>
      <c r="OJN32" s="53" t="s">
        <v>398</v>
      </c>
      <c r="OJO32" s="53" t="s">
        <v>398</v>
      </c>
      <c r="OJP32" s="53" t="s">
        <v>398</v>
      </c>
      <c r="OJQ32" s="53" t="s">
        <v>398</v>
      </c>
      <c r="OJR32" s="53" t="s">
        <v>398</v>
      </c>
      <c r="OJS32" s="53" t="s">
        <v>398</v>
      </c>
      <c r="OJT32" s="53" t="s">
        <v>398</v>
      </c>
      <c r="OJU32" s="53" t="s">
        <v>398</v>
      </c>
      <c r="OJV32" s="53" t="s">
        <v>398</v>
      </c>
      <c r="OJW32" s="53" t="s">
        <v>398</v>
      </c>
      <c r="OJX32" s="53" t="s">
        <v>398</v>
      </c>
      <c r="OJY32" s="53" t="s">
        <v>398</v>
      </c>
      <c r="OJZ32" s="53" t="s">
        <v>398</v>
      </c>
      <c r="OKA32" s="53" t="s">
        <v>398</v>
      </c>
      <c r="OKB32" s="53" t="s">
        <v>398</v>
      </c>
      <c r="OKC32" s="53" t="s">
        <v>398</v>
      </c>
      <c r="OKD32" s="53" t="s">
        <v>398</v>
      </c>
      <c r="OKE32" s="53" t="s">
        <v>398</v>
      </c>
      <c r="OKF32" s="53" t="s">
        <v>398</v>
      </c>
      <c r="OKG32" s="53" t="s">
        <v>398</v>
      </c>
      <c r="OKH32" s="53" t="s">
        <v>398</v>
      </c>
      <c r="OKI32" s="53" t="s">
        <v>398</v>
      </c>
      <c r="OKJ32" s="53" t="s">
        <v>398</v>
      </c>
      <c r="OKK32" s="53" t="s">
        <v>398</v>
      </c>
      <c r="OKL32" s="53" t="s">
        <v>398</v>
      </c>
      <c r="OKM32" s="53" t="s">
        <v>398</v>
      </c>
      <c r="OKN32" s="53" t="s">
        <v>398</v>
      </c>
      <c r="OKO32" s="53" t="s">
        <v>398</v>
      </c>
      <c r="OKP32" s="53" t="s">
        <v>398</v>
      </c>
      <c r="OKQ32" s="53" t="s">
        <v>398</v>
      </c>
      <c r="OKR32" s="53" t="s">
        <v>398</v>
      </c>
      <c r="OKS32" s="53" t="s">
        <v>398</v>
      </c>
      <c r="OKT32" s="53" t="s">
        <v>398</v>
      </c>
      <c r="OKU32" s="53" t="s">
        <v>398</v>
      </c>
      <c r="OKV32" s="53" t="s">
        <v>398</v>
      </c>
      <c r="OKW32" s="53" t="s">
        <v>398</v>
      </c>
      <c r="OKX32" s="53" t="s">
        <v>398</v>
      </c>
      <c r="OKY32" s="53" t="s">
        <v>398</v>
      </c>
      <c r="OKZ32" s="53" t="s">
        <v>398</v>
      </c>
      <c r="OLA32" s="53" t="s">
        <v>398</v>
      </c>
      <c r="OLB32" s="53" t="s">
        <v>398</v>
      </c>
      <c r="OLC32" s="53" t="s">
        <v>398</v>
      </c>
      <c r="OLD32" s="53" t="s">
        <v>398</v>
      </c>
      <c r="OLE32" s="53" t="s">
        <v>398</v>
      </c>
      <c r="OLF32" s="53" t="s">
        <v>398</v>
      </c>
      <c r="OLG32" s="53" t="s">
        <v>398</v>
      </c>
      <c r="OLH32" s="53" t="s">
        <v>398</v>
      </c>
      <c r="OLI32" s="53" t="s">
        <v>398</v>
      </c>
      <c r="OLJ32" s="53" t="s">
        <v>398</v>
      </c>
      <c r="OLK32" s="53" t="s">
        <v>398</v>
      </c>
      <c r="OLL32" s="53" t="s">
        <v>398</v>
      </c>
      <c r="OLM32" s="53" t="s">
        <v>398</v>
      </c>
      <c r="OLN32" s="53" t="s">
        <v>398</v>
      </c>
      <c r="OLO32" s="53" t="s">
        <v>398</v>
      </c>
      <c r="OLP32" s="53" t="s">
        <v>398</v>
      </c>
      <c r="OLQ32" s="53" t="s">
        <v>398</v>
      </c>
      <c r="OLR32" s="53" t="s">
        <v>398</v>
      </c>
      <c r="OLS32" s="53" t="s">
        <v>398</v>
      </c>
      <c r="OLT32" s="53" t="s">
        <v>398</v>
      </c>
      <c r="OLU32" s="53" t="s">
        <v>398</v>
      </c>
      <c r="OLV32" s="53" t="s">
        <v>398</v>
      </c>
      <c r="OLW32" s="53" t="s">
        <v>398</v>
      </c>
      <c r="OLX32" s="53" t="s">
        <v>398</v>
      </c>
      <c r="OLY32" s="53" t="s">
        <v>398</v>
      </c>
      <c r="OLZ32" s="53" t="s">
        <v>398</v>
      </c>
      <c r="OMA32" s="53" t="s">
        <v>398</v>
      </c>
      <c r="OMB32" s="53" t="s">
        <v>398</v>
      </c>
      <c r="OMC32" s="53" t="s">
        <v>398</v>
      </c>
      <c r="OMD32" s="53" t="s">
        <v>398</v>
      </c>
      <c r="OME32" s="53" t="s">
        <v>398</v>
      </c>
      <c r="OMF32" s="53" t="s">
        <v>398</v>
      </c>
      <c r="OMG32" s="53" t="s">
        <v>398</v>
      </c>
      <c r="OMH32" s="53" t="s">
        <v>398</v>
      </c>
      <c r="OMI32" s="53" t="s">
        <v>398</v>
      </c>
      <c r="OMJ32" s="53" t="s">
        <v>398</v>
      </c>
      <c r="OMK32" s="53" t="s">
        <v>398</v>
      </c>
      <c r="OML32" s="53" t="s">
        <v>398</v>
      </c>
      <c r="OMM32" s="53" t="s">
        <v>398</v>
      </c>
      <c r="OMN32" s="53" t="s">
        <v>398</v>
      </c>
      <c r="OMO32" s="53" t="s">
        <v>398</v>
      </c>
      <c r="OMP32" s="53" t="s">
        <v>398</v>
      </c>
      <c r="OMQ32" s="53" t="s">
        <v>398</v>
      </c>
      <c r="OMR32" s="53" t="s">
        <v>398</v>
      </c>
      <c r="OMS32" s="53" t="s">
        <v>398</v>
      </c>
      <c r="OMT32" s="53" t="s">
        <v>398</v>
      </c>
      <c r="OMU32" s="53" t="s">
        <v>398</v>
      </c>
      <c r="OMV32" s="53" t="s">
        <v>398</v>
      </c>
      <c r="OMW32" s="53" t="s">
        <v>398</v>
      </c>
      <c r="OMX32" s="53" t="s">
        <v>398</v>
      </c>
      <c r="OMY32" s="53" t="s">
        <v>398</v>
      </c>
      <c r="OMZ32" s="53" t="s">
        <v>398</v>
      </c>
      <c r="ONA32" s="53" t="s">
        <v>398</v>
      </c>
      <c r="ONB32" s="53" t="s">
        <v>398</v>
      </c>
      <c r="ONC32" s="53" t="s">
        <v>398</v>
      </c>
      <c r="OND32" s="53" t="s">
        <v>398</v>
      </c>
      <c r="ONE32" s="53" t="s">
        <v>398</v>
      </c>
      <c r="ONF32" s="53" t="s">
        <v>398</v>
      </c>
      <c r="ONG32" s="53" t="s">
        <v>398</v>
      </c>
      <c r="ONH32" s="53" t="s">
        <v>398</v>
      </c>
      <c r="ONI32" s="53" t="s">
        <v>398</v>
      </c>
      <c r="ONJ32" s="53" t="s">
        <v>398</v>
      </c>
      <c r="ONK32" s="53" t="s">
        <v>398</v>
      </c>
      <c r="ONL32" s="53" t="s">
        <v>398</v>
      </c>
      <c r="ONM32" s="53" t="s">
        <v>398</v>
      </c>
      <c r="ONN32" s="53" t="s">
        <v>398</v>
      </c>
      <c r="ONO32" s="53" t="s">
        <v>398</v>
      </c>
      <c r="ONP32" s="53" t="s">
        <v>398</v>
      </c>
      <c r="ONQ32" s="53" t="s">
        <v>398</v>
      </c>
      <c r="ONR32" s="53" t="s">
        <v>398</v>
      </c>
      <c r="ONS32" s="53" t="s">
        <v>398</v>
      </c>
      <c r="ONT32" s="53" t="s">
        <v>398</v>
      </c>
      <c r="ONU32" s="53" t="s">
        <v>398</v>
      </c>
      <c r="ONV32" s="53" t="s">
        <v>398</v>
      </c>
      <c r="ONW32" s="53" t="s">
        <v>398</v>
      </c>
      <c r="ONX32" s="53" t="s">
        <v>398</v>
      </c>
      <c r="ONY32" s="53" t="s">
        <v>398</v>
      </c>
      <c r="ONZ32" s="53" t="s">
        <v>398</v>
      </c>
      <c r="OOA32" s="53" t="s">
        <v>398</v>
      </c>
      <c r="OOB32" s="53" t="s">
        <v>398</v>
      </c>
      <c r="OOC32" s="53" t="s">
        <v>398</v>
      </c>
      <c r="OOD32" s="53" t="s">
        <v>398</v>
      </c>
      <c r="OOE32" s="53" t="s">
        <v>398</v>
      </c>
      <c r="OOF32" s="53" t="s">
        <v>398</v>
      </c>
      <c r="OOG32" s="53" t="s">
        <v>398</v>
      </c>
      <c r="OOH32" s="53" t="s">
        <v>398</v>
      </c>
      <c r="OOI32" s="53" t="s">
        <v>398</v>
      </c>
      <c r="OOJ32" s="53" t="s">
        <v>398</v>
      </c>
      <c r="OOK32" s="53" t="s">
        <v>398</v>
      </c>
      <c r="OOL32" s="53" t="s">
        <v>398</v>
      </c>
      <c r="OOM32" s="53" t="s">
        <v>398</v>
      </c>
      <c r="OON32" s="53" t="s">
        <v>398</v>
      </c>
      <c r="OOO32" s="53" t="s">
        <v>398</v>
      </c>
      <c r="OOP32" s="53" t="s">
        <v>398</v>
      </c>
      <c r="OOQ32" s="53" t="s">
        <v>398</v>
      </c>
      <c r="OOR32" s="53" t="s">
        <v>398</v>
      </c>
      <c r="OOS32" s="53" t="s">
        <v>398</v>
      </c>
      <c r="OOT32" s="53" t="s">
        <v>398</v>
      </c>
      <c r="OOU32" s="53" t="s">
        <v>398</v>
      </c>
      <c r="OOV32" s="53" t="s">
        <v>398</v>
      </c>
      <c r="OOW32" s="53" t="s">
        <v>398</v>
      </c>
      <c r="OOX32" s="53" t="s">
        <v>398</v>
      </c>
      <c r="OOY32" s="53" t="s">
        <v>398</v>
      </c>
      <c r="OOZ32" s="53" t="s">
        <v>398</v>
      </c>
      <c r="OPA32" s="53" t="s">
        <v>398</v>
      </c>
      <c r="OPB32" s="53" t="s">
        <v>398</v>
      </c>
      <c r="OPC32" s="53" t="s">
        <v>398</v>
      </c>
      <c r="OPD32" s="53" t="s">
        <v>398</v>
      </c>
      <c r="OPE32" s="53" t="s">
        <v>398</v>
      </c>
      <c r="OPF32" s="53" t="s">
        <v>398</v>
      </c>
      <c r="OPG32" s="53" t="s">
        <v>398</v>
      </c>
      <c r="OPH32" s="53" t="s">
        <v>398</v>
      </c>
      <c r="OPI32" s="53" t="s">
        <v>398</v>
      </c>
      <c r="OPJ32" s="53" t="s">
        <v>398</v>
      </c>
      <c r="OPK32" s="53" t="s">
        <v>398</v>
      </c>
      <c r="OPL32" s="53" t="s">
        <v>398</v>
      </c>
      <c r="OPM32" s="53" t="s">
        <v>398</v>
      </c>
      <c r="OPN32" s="53" t="s">
        <v>398</v>
      </c>
      <c r="OPO32" s="53" t="s">
        <v>398</v>
      </c>
      <c r="OPP32" s="53" t="s">
        <v>398</v>
      </c>
      <c r="OPQ32" s="53" t="s">
        <v>398</v>
      </c>
      <c r="OPR32" s="53" t="s">
        <v>398</v>
      </c>
      <c r="OPS32" s="53" t="s">
        <v>398</v>
      </c>
      <c r="OPT32" s="53" t="s">
        <v>398</v>
      </c>
      <c r="OPU32" s="53" t="s">
        <v>398</v>
      </c>
      <c r="OPV32" s="53" t="s">
        <v>398</v>
      </c>
      <c r="OPW32" s="53" t="s">
        <v>398</v>
      </c>
      <c r="OPX32" s="53" t="s">
        <v>398</v>
      </c>
      <c r="OPY32" s="53" t="s">
        <v>398</v>
      </c>
      <c r="OPZ32" s="53" t="s">
        <v>398</v>
      </c>
      <c r="OQA32" s="53" t="s">
        <v>398</v>
      </c>
      <c r="OQB32" s="53" t="s">
        <v>398</v>
      </c>
      <c r="OQC32" s="53" t="s">
        <v>398</v>
      </c>
      <c r="OQD32" s="53" t="s">
        <v>398</v>
      </c>
      <c r="OQE32" s="53" t="s">
        <v>398</v>
      </c>
      <c r="OQF32" s="53" t="s">
        <v>398</v>
      </c>
      <c r="OQG32" s="53" t="s">
        <v>398</v>
      </c>
      <c r="OQH32" s="53" t="s">
        <v>398</v>
      </c>
      <c r="OQI32" s="53" t="s">
        <v>398</v>
      </c>
      <c r="OQJ32" s="53" t="s">
        <v>398</v>
      </c>
      <c r="OQK32" s="53" t="s">
        <v>398</v>
      </c>
      <c r="OQL32" s="53" t="s">
        <v>398</v>
      </c>
      <c r="OQM32" s="53" t="s">
        <v>398</v>
      </c>
      <c r="OQN32" s="53" t="s">
        <v>398</v>
      </c>
      <c r="OQO32" s="53" t="s">
        <v>398</v>
      </c>
      <c r="OQP32" s="53" t="s">
        <v>398</v>
      </c>
      <c r="OQQ32" s="53" t="s">
        <v>398</v>
      </c>
      <c r="OQR32" s="53" t="s">
        <v>398</v>
      </c>
      <c r="OQS32" s="53" t="s">
        <v>398</v>
      </c>
      <c r="OQT32" s="53" t="s">
        <v>398</v>
      </c>
      <c r="OQU32" s="53" t="s">
        <v>398</v>
      </c>
      <c r="OQV32" s="53" t="s">
        <v>398</v>
      </c>
      <c r="OQW32" s="53" t="s">
        <v>398</v>
      </c>
      <c r="OQX32" s="53" t="s">
        <v>398</v>
      </c>
      <c r="OQY32" s="53" t="s">
        <v>398</v>
      </c>
      <c r="OQZ32" s="53" t="s">
        <v>398</v>
      </c>
      <c r="ORA32" s="53" t="s">
        <v>398</v>
      </c>
      <c r="ORB32" s="53" t="s">
        <v>398</v>
      </c>
      <c r="ORC32" s="53" t="s">
        <v>398</v>
      </c>
      <c r="ORD32" s="53" t="s">
        <v>398</v>
      </c>
      <c r="ORE32" s="53" t="s">
        <v>398</v>
      </c>
      <c r="ORF32" s="53" t="s">
        <v>398</v>
      </c>
      <c r="ORG32" s="53" t="s">
        <v>398</v>
      </c>
      <c r="ORH32" s="53" t="s">
        <v>398</v>
      </c>
      <c r="ORI32" s="53" t="s">
        <v>398</v>
      </c>
      <c r="ORJ32" s="53" t="s">
        <v>398</v>
      </c>
      <c r="ORK32" s="53" t="s">
        <v>398</v>
      </c>
      <c r="ORL32" s="53" t="s">
        <v>398</v>
      </c>
      <c r="ORM32" s="53" t="s">
        <v>398</v>
      </c>
      <c r="ORN32" s="53" t="s">
        <v>398</v>
      </c>
      <c r="ORO32" s="53" t="s">
        <v>398</v>
      </c>
      <c r="ORP32" s="53" t="s">
        <v>398</v>
      </c>
      <c r="ORQ32" s="53" t="s">
        <v>398</v>
      </c>
      <c r="ORR32" s="53" t="s">
        <v>398</v>
      </c>
      <c r="ORS32" s="53" t="s">
        <v>398</v>
      </c>
      <c r="ORT32" s="53" t="s">
        <v>398</v>
      </c>
      <c r="ORU32" s="53" t="s">
        <v>398</v>
      </c>
      <c r="ORV32" s="53" t="s">
        <v>398</v>
      </c>
      <c r="ORW32" s="53" t="s">
        <v>398</v>
      </c>
      <c r="ORX32" s="53" t="s">
        <v>398</v>
      </c>
      <c r="ORY32" s="53" t="s">
        <v>398</v>
      </c>
      <c r="ORZ32" s="53" t="s">
        <v>398</v>
      </c>
      <c r="OSA32" s="53" t="s">
        <v>398</v>
      </c>
      <c r="OSB32" s="53" t="s">
        <v>398</v>
      </c>
      <c r="OSC32" s="53" t="s">
        <v>398</v>
      </c>
      <c r="OSD32" s="53" t="s">
        <v>398</v>
      </c>
      <c r="OSE32" s="53" t="s">
        <v>398</v>
      </c>
      <c r="OSF32" s="53" t="s">
        <v>398</v>
      </c>
      <c r="OSG32" s="53" t="s">
        <v>398</v>
      </c>
      <c r="OSH32" s="53" t="s">
        <v>398</v>
      </c>
      <c r="OSI32" s="53" t="s">
        <v>398</v>
      </c>
      <c r="OSJ32" s="53" t="s">
        <v>398</v>
      </c>
      <c r="OSK32" s="53" t="s">
        <v>398</v>
      </c>
      <c r="OSL32" s="53" t="s">
        <v>398</v>
      </c>
      <c r="OSM32" s="53" t="s">
        <v>398</v>
      </c>
      <c r="OSN32" s="53" t="s">
        <v>398</v>
      </c>
      <c r="OSO32" s="53" t="s">
        <v>398</v>
      </c>
      <c r="OSP32" s="53" t="s">
        <v>398</v>
      </c>
      <c r="OSQ32" s="53" t="s">
        <v>398</v>
      </c>
      <c r="OSR32" s="53" t="s">
        <v>398</v>
      </c>
      <c r="OSS32" s="53" t="s">
        <v>398</v>
      </c>
      <c r="OST32" s="53" t="s">
        <v>398</v>
      </c>
      <c r="OSU32" s="53" t="s">
        <v>398</v>
      </c>
      <c r="OSV32" s="53" t="s">
        <v>398</v>
      </c>
      <c r="OSW32" s="53" t="s">
        <v>398</v>
      </c>
      <c r="OSX32" s="53" t="s">
        <v>398</v>
      </c>
      <c r="OSY32" s="53" t="s">
        <v>398</v>
      </c>
      <c r="OSZ32" s="53" t="s">
        <v>398</v>
      </c>
      <c r="OTA32" s="53" t="s">
        <v>398</v>
      </c>
      <c r="OTB32" s="53" t="s">
        <v>398</v>
      </c>
      <c r="OTC32" s="53" t="s">
        <v>398</v>
      </c>
      <c r="OTD32" s="53" t="s">
        <v>398</v>
      </c>
      <c r="OTE32" s="53" t="s">
        <v>398</v>
      </c>
      <c r="OTF32" s="53" t="s">
        <v>398</v>
      </c>
      <c r="OTG32" s="53" t="s">
        <v>398</v>
      </c>
      <c r="OTH32" s="53" t="s">
        <v>398</v>
      </c>
      <c r="OTI32" s="53" t="s">
        <v>398</v>
      </c>
      <c r="OTJ32" s="53" t="s">
        <v>398</v>
      </c>
      <c r="OTK32" s="53" t="s">
        <v>398</v>
      </c>
      <c r="OTL32" s="53" t="s">
        <v>398</v>
      </c>
      <c r="OTM32" s="53" t="s">
        <v>398</v>
      </c>
      <c r="OTN32" s="53" t="s">
        <v>398</v>
      </c>
      <c r="OTO32" s="53" t="s">
        <v>398</v>
      </c>
      <c r="OTP32" s="53" t="s">
        <v>398</v>
      </c>
      <c r="OTQ32" s="53" t="s">
        <v>398</v>
      </c>
      <c r="OTR32" s="53" t="s">
        <v>398</v>
      </c>
      <c r="OTS32" s="53" t="s">
        <v>398</v>
      </c>
      <c r="OTT32" s="53" t="s">
        <v>398</v>
      </c>
      <c r="OTU32" s="53" t="s">
        <v>398</v>
      </c>
      <c r="OTV32" s="53" t="s">
        <v>398</v>
      </c>
      <c r="OTW32" s="53" t="s">
        <v>398</v>
      </c>
      <c r="OTX32" s="53" t="s">
        <v>398</v>
      </c>
      <c r="OTY32" s="53" t="s">
        <v>398</v>
      </c>
      <c r="OTZ32" s="53" t="s">
        <v>398</v>
      </c>
      <c r="OUA32" s="53" t="s">
        <v>398</v>
      </c>
      <c r="OUB32" s="53" t="s">
        <v>398</v>
      </c>
      <c r="OUC32" s="53" t="s">
        <v>398</v>
      </c>
      <c r="OUD32" s="53" t="s">
        <v>398</v>
      </c>
      <c r="OUE32" s="53" t="s">
        <v>398</v>
      </c>
      <c r="OUF32" s="53" t="s">
        <v>398</v>
      </c>
      <c r="OUG32" s="53" t="s">
        <v>398</v>
      </c>
      <c r="OUH32" s="53" t="s">
        <v>398</v>
      </c>
      <c r="OUI32" s="53" t="s">
        <v>398</v>
      </c>
      <c r="OUJ32" s="53" t="s">
        <v>398</v>
      </c>
      <c r="OUK32" s="53" t="s">
        <v>398</v>
      </c>
      <c r="OUL32" s="53" t="s">
        <v>398</v>
      </c>
      <c r="OUM32" s="53" t="s">
        <v>398</v>
      </c>
      <c r="OUN32" s="53" t="s">
        <v>398</v>
      </c>
      <c r="OUO32" s="53" t="s">
        <v>398</v>
      </c>
      <c r="OUP32" s="53" t="s">
        <v>398</v>
      </c>
      <c r="OUQ32" s="53" t="s">
        <v>398</v>
      </c>
      <c r="OUR32" s="53" t="s">
        <v>398</v>
      </c>
      <c r="OUS32" s="53" t="s">
        <v>398</v>
      </c>
      <c r="OUT32" s="53" t="s">
        <v>398</v>
      </c>
      <c r="OUU32" s="53" t="s">
        <v>398</v>
      </c>
      <c r="OUV32" s="53" t="s">
        <v>398</v>
      </c>
      <c r="OUW32" s="53" t="s">
        <v>398</v>
      </c>
      <c r="OUX32" s="53" t="s">
        <v>398</v>
      </c>
      <c r="OUY32" s="53" t="s">
        <v>398</v>
      </c>
      <c r="OUZ32" s="53" t="s">
        <v>398</v>
      </c>
      <c r="OVA32" s="53" t="s">
        <v>398</v>
      </c>
      <c r="OVB32" s="53" t="s">
        <v>398</v>
      </c>
      <c r="OVC32" s="53" t="s">
        <v>398</v>
      </c>
      <c r="OVD32" s="53" t="s">
        <v>398</v>
      </c>
      <c r="OVE32" s="53" t="s">
        <v>398</v>
      </c>
      <c r="OVF32" s="53" t="s">
        <v>398</v>
      </c>
      <c r="OVG32" s="53" t="s">
        <v>398</v>
      </c>
      <c r="OVH32" s="53" t="s">
        <v>398</v>
      </c>
      <c r="OVI32" s="53" t="s">
        <v>398</v>
      </c>
      <c r="OVJ32" s="53" t="s">
        <v>398</v>
      </c>
      <c r="OVK32" s="53" t="s">
        <v>398</v>
      </c>
      <c r="OVL32" s="53" t="s">
        <v>398</v>
      </c>
      <c r="OVM32" s="53" t="s">
        <v>398</v>
      </c>
      <c r="OVN32" s="53" t="s">
        <v>398</v>
      </c>
      <c r="OVO32" s="53" t="s">
        <v>398</v>
      </c>
      <c r="OVP32" s="53" t="s">
        <v>398</v>
      </c>
      <c r="OVQ32" s="53" t="s">
        <v>398</v>
      </c>
      <c r="OVR32" s="53" t="s">
        <v>398</v>
      </c>
      <c r="OVS32" s="53" t="s">
        <v>398</v>
      </c>
      <c r="OVT32" s="53" t="s">
        <v>398</v>
      </c>
      <c r="OVU32" s="53" t="s">
        <v>398</v>
      </c>
      <c r="OVV32" s="53" t="s">
        <v>398</v>
      </c>
      <c r="OVW32" s="53" t="s">
        <v>398</v>
      </c>
      <c r="OVX32" s="53" t="s">
        <v>398</v>
      </c>
      <c r="OVY32" s="53" t="s">
        <v>398</v>
      </c>
      <c r="OVZ32" s="53" t="s">
        <v>398</v>
      </c>
      <c r="OWA32" s="53" t="s">
        <v>398</v>
      </c>
      <c r="OWB32" s="53" t="s">
        <v>398</v>
      </c>
      <c r="OWC32" s="53" t="s">
        <v>398</v>
      </c>
      <c r="OWD32" s="53" t="s">
        <v>398</v>
      </c>
      <c r="OWE32" s="53" t="s">
        <v>398</v>
      </c>
      <c r="OWF32" s="53" t="s">
        <v>398</v>
      </c>
      <c r="OWG32" s="53" t="s">
        <v>398</v>
      </c>
      <c r="OWH32" s="53" t="s">
        <v>398</v>
      </c>
      <c r="OWI32" s="53" t="s">
        <v>398</v>
      </c>
      <c r="OWJ32" s="53" t="s">
        <v>398</v>
      </c>
      <c r="OWK32" s="53" t="s">
        <v>398</v>
      </c>
      <c r="OWL32" s="53" t="s">
        <v>398</v>
      </c>
      <c r="OWM32" s="53" t="s">
        <v>398</v>
      </c>
      <c r="OWN32" s="53" t="s">
        <v>398</v>
      </c>
      <c r="OWO32" s="53" t="s">
        <v>398</v>
      </c>
      <c r="OWP32" s="53" t="s">
        <v>398</v>
      </c>
      <c r="OWQ32" s="53" t="s">
        <v>398</v>
      </c>
      <c r="OWR32" s="53" t="s">
        <v>398</v>
      </c>
      <c r="OWS32" s="53" t="s">
        <v>398</v>
      </c>
      <c r="OWT32" s="53" t="s">
        <v>398</v>
      </c>
      <c r="OWU32" s="53" t="s">
        <v>398</v>
      </c>
      <c r="OWV32" s="53" t="s">
        <v>398</v>
      </c>
      <c r="OWW32" s="53" t="s">
        <v>398</v>
      </c>
      <c r="OWX32" s="53" t="s">
        <v>398</v>
      </c>
      <c r="OWY32" s="53" t="s">
        <v>398</v>
      </c>
      <c r="OWZ32" s="53" t="s">
        <v>398</v>
      </c>
      <c r="OXA32" s="53" t="s">
        <v>398</v>
      </c>
      <c r="OXB32" s="53" t="s">
        <v>398</v>
      </c>
      <c r="OXC32" s="53" t="s">
        <v>398</v>
      </c>
      <c r="OXD32" s="53" t="s">
        <v>398</v>
      </c>
      <c r="OXE32" s="53" t="s">
        <v>398</v>
      </c>
      <c r="OXF32" s="53" t="s">
        <v>398</v>
      </c>
      <c r="OXG32" s="53" t="s">
        <v>398</v>
      </c>
      <c r="OXH32" s="53" t="s">
        <v>398</v>
      </c>
      <c r="OXI32" s="53" t="s">
        <v>398</v>
      </c>
      <c r="OXJ32" s="53" t="s">
        <v>398</v>
      </c>
      <c r="OXK32" s="53" t="s">
        <v>398</v>
      </c>
      <c r="OXL32" s="53" t="s">
        <v>398</v>
      </c>
      <c r="OXM32" s="53" t="s">
        <v>398</v>
      </c>
      <c r="OXN32" s="53" t="s">
        <v>398</v>
      </c>
      <c r="OXO32" s="53" t="s">
        <v>398</v>
      </c>
      <c r="OXP32" s="53" t="s">
        <v>398</v>
      </c>
      <c r="OXQ32" s="53" t="s">
        <v>398</v>
      </c>
      <c r="OXR32" s="53" t="s">
        <v>398</v>
      </c>
      <c r="OXS32" s="53" t="s">
        <v>398</v>
      </c>
      <c r="OXT32" s="53" t="s">
        <v>398</v>
      </c>
      <c r="OXU32" s="53" t="s">
        <v>398</v>
      </c>
      <c r="OXV32" s="53" t="s">
        <v>398</v>
      </c>
      <c r="OXW32" s="53" t="s">
        <v>398</v>
      </c>
      <c r="OXX32" s="53" t="s">
        <v>398</v>
      </c>
      <c r="OXY32" s="53" t="s">
        <v>398</v>
      </c>
      <c r="OXZ32" s="53" t="s">
        <v>398</v>
      </c>
      <c r="OYA32" s="53" t="s">
        <v>398</v>
      </c>
      <c r="OYB32" s="53" t="s">
        <v>398</v>
      </c>
      <c r="OYC32" s="53" t="s">
        <v>398</v>
      </c>
      <c r="OYD32" s="53" t="s">
        <v>398</v>
      </c>
      <c r="OYE32" s="53" t="s">
        <v>398</v>
      </c>
      <c r="OYF32" s="53" t="s">
        <v>398</v>
      </c>
      <c r="OYG32" s="53" t="s">
        <v>398</v>
      </c>
      <c r="OYH32" s="53" t="s">
        <v>398</v>
      </c>
      <c r="OYI32" s="53" t="s">
        <v>398</v>
      </c>
      <c r="OYJ32" s="53" t="s">
        <v>398</v>
      </c>
      <c r="OYK32" s="53" t="s">
        <v>398</v>
      </c>
      <c r="OYL32" s="53" t="s">
        <v>398</v>
      </c>
      <c r="OYM32" s="53" t="s">
        <v>398</v>
      </c>
      <c r="OYN32" s="53" t="s">
        <v>398</v>
      </c>
      <c r="OYO32" s="53" t="s">
        <v>398</v>
      </c>
      <c r="OYP32" s="53" t="s">
        <v>398</v>
      </c>
      <c r="OYQ32" s="53" t="s">
        <v>398</v>
      </c>
      <c r="OYR32" s="53" t="s">
        <v>398</v>
      </c>
      <c r="OYS32" s="53" t="s">
        <v>398</v>
      </c>
      <c r="OYT32" s="53" t="s">
        <v>398</v>
      </c>
      <c r="OYU32" s="53" t="s">
        <v>398</v>
      </c>
      <c r="OYV32" s="53" t="s">
        <v>398</v>
      </c>
      <c r="OYW32" s="53" t="s">
        <v>398</v>
      </c>
      <c r="OYX32" s="53" t="s">
        <v>398</v>
      </c>
      <c r="OYY32" s="53" t="s">
        <v>398</v>
      </c>
      <c r="OYZ32" s="53" t="s">
        <v>398</v>
      </c>
      <c r="OZA32" s="53" t="s">
        <v>398</v>
      </c>
      <c r="OZB32" s="53" t="s">
        <v>398</v>
      </c>
      <c r="OZC32" s="53" t="s">
        <v>398</v>
      </c>
      <c r="OZD32" s="53" t="s">
        <v>398</v>
      </c>
      <c r="OZE32" s="53" t="s">
        <v>398</v>
      </c>
      <c r="OZF32" s="53" t="s">
        <v>398</v>
      </c>
      <c r="OZG32" s="53" t="s">
        <v>398</v>
      </c>
      <c r="OZH32" s="53" t="s">
        <v>398</v>
      </c>
      <c r="OZI32" s="53" t="s">
        <v>398</v>
      </c>
      <c r="OZJ32" s="53" t="s">
        <v>398</v>
      </c>
      <c r="OZK32" s="53" t="s">
        <v>398</v>
      </c>
      <c r="OZL32" s="53" t="s">
        <v>398</v>
      </c>
      <c r="OZM32" s="53" t="s">
        <v>398</v>
      </c>
      <c r="OZN32" s="53" t="s">
        <v>398</v>
      </c>
      <c r="OZO32" s="53" t="s">
        <v>398</v>
      </c>
      <c r="OZP32" s="53" t="s">
        <v>398</v>
      </c>
      <c r="OZQ32" s="53" t="s">
        <v>398</v>
      </c>
      <c r="OZR32" s="53" t="s">
        <v>398</v>
      </c>
      <c r="OZS32" s="53" t="s">
        <v>398</v>
      </c>
      <c r="OZT32" s="53" t="s">
        <v>398</v>
      </c>
      <c r="OZU32" s="53" t="s">
        <v>398</v>
      </c>
      <c r="OZV32" s="53" t="s">
        <v>398</v>
      </c>
      <c r="OZW32" s="53" t="s">
        <v>398</v>
      </c>
      <c r="OZX32" s="53" t="s">
        <v>398</v>
      </c>
      <c r="OZY32" s="53" t="s">
        <v>398</v>
      </c>
      <c r="OZZ32" s="53" t="s">
        <v>398</v>
      </c>
      <c r="PAA32" s="53" t="s">
        <v>398</v>
      </c>
      <c r="PAB32" s="53" t="s">
        <v>398</v>
      </c>
      <c r="PAC32" s="53" t="s">
        <v>398</v>
      </c>
      <c r="PAD32" s="53" t="s">
        <v>398</v>
      </c>
      <c r="PAE32" s="53" t="s">
        <v>398</v>
      </c>
      <c r="PAF32" s="53" t="s">
        <v>398</v>
      </c>
      <c r="PAG32" s="53" t="s">
        <v>398</v>
      </c>
      <c r="PAH32" s="53" t="s">
        <v>398</v>
      </c>
      <c r="PAI32" s="53" t="s">
        <v>398</v>
      </c>
      <c r="PAJ32" s="53" t="s">
        <v>398</v>
      </c>
      <c r="PAK32" s="53" t="s">
        <v>398</v>
      </c>
      <c r="PAL32" s="53" t="s">
        <v>398</v>
      </c>
      <c r="PAM32" s="53" t="s">
        <v>398</v>
      </c>
      <c r="PAN32" s="53" t="s">
        <v>398</v>
      </c>
      <c r="PAO32" s="53" t="s">
        <v>398</v>
      </c>
      <c r="PAP32" s="53" t="s">
        <v>398</v>
      </c>
      <c r="PAQ32" s="53" t="s">
        <v>398</v>
      </c>
      <c r="PAR32" s="53" t="s">
        <v>398</v>
      </c>
      <c r="PAS32" s="53" t="s">
        <v>398</v>
      </c>
      <c r="PAT32" s="53" t="s">
        <v>398</v>
      </c>
      <c r="PAU32" s="53" t="s">
        <v>398</v>
      </c>
      <c r="PAV32" s="53" t="s">
        <v>398</v>
      </c>
      <c r="PAW32" s="53" t="s">
        <v>398</v>
      </c>
      <c r="PAX32" s="53" t="s">
        <v>398</v>
      </c>
      <c r="PAY32" s="53" t="s">
        <v>398</v>
      </c>
      <c r="PAZ32" s="53" t="s">
        <v>398</v>
      </c>
      <c r="PBA32" s="53" t="s">
        <v>398</v>
      </c>
      <c r="PBB32" s="53" t="s">
        <v>398</v>
      </c>
      <c r="PBC32" s="53" t="s">
        <v>398</v>
      </c>
      <c r="PBD32" s="53" t="s">
        <v>398</v>
      </c>
      <c r="PBE32" s="53" t="s">
        <v>398</v>
      </c>
      <c r="PBF32" s="53" t="s">
        <v>398</v>
      </c>
      <c r="PBG32" s="53" t="s">
        <v>398</v>
      </c>
      <c r="PBH32" s="53" t="s">
        <v>398</v>
      </c>
      <c r="PBI32" s="53" t="s">
        <v>398</v>
      </c>
      <c r="PBJ32" s="53" t="s">
        <v>398</v>
      </c>
      <c r="PBK32" s="53" t="s">
        <v>398</v>
      </c>
      <c r="PBL32" s="53" t="s">
        <v>398</v>
      </c>
      <c r="PBM32" s="53" t="s">
        <v>398</v>
      </c>
      <c r="PBN32" s="53" t="s">
        <v>398</v>
      </c>
      <c r="PBO32" s="53" t="s">
        <v>398</v>
      </c>
      <c r="PBP32" s="53" t="s">
        <v>398</v>
      </c>
      <c r="PBQ32" s="53" t="s">
        <v>398</v>
      </c>
      <c r="PBR32" s="53" t="s">
        <v>398</v>
      </c>
      <c r="PBS32" s="53" t="s">
        <v>398</v>
      </c>
      <c r="PBT32" s="53" t="s">
        <v>398</v>
      </c>
      <c r="PBU32" s="53" t="s">
        <v>398</v>
      </c>
      <c r="PBV32" s="53" t="s">
        <v>398</v>
      </c>
      <c r="PBW32" s="53" t="s">
        <v>398</v>
      </c>
      <c r="PBX32" s="53" t="s">
        <v>398</v>
      </c>
      <c r="PBY32" s="53" t="s">
        <v>398</v>
      </c>
      <c r="PBZ32" s="53" t="s">
        <v>398</v>
      </c>
      <c r="PCA32" s="53" t="s">
        <v>398</v>
      </c>
      <c r="PCB32" s="53" t="s">
        <v>398</v>
      </c>
      <c r="PCC32" s="53" t="s">
        <v>398</v>
      </c>
      <c r="PCD32" s="53" t="s">
        <v>398</v>
      </c>
      <c r="PCE32" s="53" t="s">
        <v>398</v>
      </c>
      <c r="PCF32" s="53" t="s">
        <v>398</v>
      </c>
      <c r="PCG32" s="53" t="s">
        <v>398</v>
      </c>
      <c r="PCH32" s="53" t="s">
        <v>398</v>
      </c>
      <c r="PCI32" s="53" t="s">
        <v>398</v>
      </c>
      <c r="PCJ32" s="53" t="s">
        <v>398</v>
      </c>
      <c r="PCK32" s="53" t="s">
        <v>398</v>
      </c>
      <c r="PCL32" s="53" t="s">
        <v>398</v>
      </c>
      <c r="PCM32" s="53" t="s">
        <v>398</v>
      </c>
      <c r="PCN32" s="53" t="s">
        <v>398</v>
      </c>
      <c r="PCO32" s="53" t="s">
        <v>398</v>
      </c>
      <c r="PCP32" s="53" t="s">
        <v>398</v>
      </c>
      <c r="PCQ32" s="53" t="s">
        <v>398</v>
      </c>
      <c r="PCR32" s="53" t="s">
        <v>398</v>
      </c>
      <c r="PCS32" s="53" t="s">
        <v>398</v>
      </c>
      <c r="PCT32" s="53" t="s">
        <v>398</v>
      </c>
      <c r="PCU32" s="53" t="s">
        <v>398</v>
      </c>
      <c r="PCV32" s="53" t="s">
        <v>398</v>
      </c>
      <c r="PCW32" s="53" t="s">
        <v>398</v>
      </c>
      <c r="PCX32" s="53" t="s">
        <v>398</v>
      </c>
      <c r="PCY32" s="53" t="s">
        <v>398</v>
      </c>
      <c r="PCZ32" s="53" t="s">
        <v>398</v>
      </c>
      <c r="PDA32" s="53" t="s">
        <v>398</v>
      </c>
      <c r="PDB32" s="53" t="s">
        <v>398</v>
      </c>
      <c r="PDC32" s="53" t="s">
        <v>398</v>
      </c>
      <c r="PDD32" s="53" t="s">
        <v>398</v>
      </c>
      <c r="PDE32" s="53" t="s">
        <v>398</v>
      </c>
      <c r="PDF32" s="53" t="s">
        <v>398</v>
      </c>
      <c r="PDG32" s="53" t="s">
        <v>398</v>
      </c>
      <c r="PDH32" s="53" t="s">
        <v>398</v>
      </c>
      <c r="PDI32" s="53" t="s">
        <v>398</v>
      </c>
      <c r="PDJ32" s="53" t="s">
        <v>398</v>
      </c>
      <c r="PDK32" s="53" t="s">
        <v>398</v>
      </c>
      <c r="PDL32" s="53" t="s">
        <v>398</v>
      </c>
      <c r="PDM32" s="53" t="s">
        <v>398</v>
      </c>
      <c r="PDN32" s="53" t="s">
        <v>398</v>
      </c>
      <c r="PDO32" s="53" t="s">
        <v>398</v>
      </c>
      <c r="PDP32" s="53" t="s">
        <v>398</v>
      </c>
      <c r="PDQ32" s="53" t="s">
        <v>398</v>
      </c>
      <c r="PDR32" s="53" t="s">
        <v>398</v>
      </c>
      <c r="PDS32" s="53" t="s">
        <v>398</v>
      </c>
      <c r="PDT32" s="53" t="s">
        <v>398</v>
      </c>
      <c r="PDU32" s="53" t="s">
        <v>398</v>
      </c>
      <c r="PDV32" s="53" t="s">
        <v>398</v>
      </c>
      <c r="PDW32" s="53" t="s">
        <v>398</v>
      </c>
      <c r="PDX32" s="53" t="s">
        <v>398</v>
      </c>
      <c r="PDY32" s="53" t="s">
        <v>398</v>
      </c>
      <c r="PDZ32" s="53" t="s">
        <v>398</v>
      </c>
      <c r="PEA32" s="53" t="s">
        <v>398</v>
      </c>
      <c r="PEB32" s="53" t="s">
        <v>398</v>
      </c>
      <c r="PEC32" s="53" t="s">
        <v>398</v>
      </c>
      <c r="PED32" s="53" t="s">
        <v>398</v>
      </c>
      <c r="PEE32" s="53" t="s">
        <v>398</v>
      </c>
      <c r="PEF32" s="53" t="s">
        <v>398</v>
      </c>
      <c r="PEG32" s="53" t="s">
        <v>398</v>
      </c>
      <c r="PEH32" s="53" t="s">
        <v>398</v>
      </c>
      <c r="PEI32" s="53" t="s">
        <v>398</v>
      </c>
      <c r="PEJ32" s="53" t="s">
        <v>398</v>
      </c>
      <c r="PEK32" s="53" t="s">
        <v>398</v>
      </c>
      <c r="PEL32" s="53" t="s">
        <v>398</v>
      </c>
      <c r="PEM32" s="53" t="s">
        <v>398</v>
      </c>
      <c r="PEN32" s="53" t="s">
        <v>398</v>
      </c>
      <c r="PEO32" s="53" t="s">
        <v>398</v>
      </c>
      <c r="PEP32" s="53" t="s">
        <v>398</v>
      </c>
      <c r="PEQ32" s="53" t="s">
        <v>398</v>
      </c>
      <c r="PER32" s="53" t="s">
        <v>398</v>
      </c>
      <c r="PES32" s="53" t="s">
        <v>398</v>
      </c>
      <c r="PET32" s="53" t="s">
        <v>398</v>
      </c>
      <c r="PEU32" s="53" t="s">
        <v>398</v>
      </c>
      <c r="PEV32" s="53" t="s">
        <v>398</v>
      </c>
      <c r="PEW32" s="53" t="s">
        <v>398</v>
      </c>
      <c r="PEX32" s="53" t="s">
        <v>398</v>
      </c>
      <c r="PEY32" s="53" t="s">
        <v>398</v>
      </c>
      <c r="PEZ32" s="53" t="s">
        <v>398</v>
      </c>
      <c r="PFA32" s="53" t="s">
        <v>398</v>
      </c>
      <c r="PFB32" s="53" t="s">
        <v>398</v>
      </c>
      <c r="PFC32" s="53" t="s">
        <v>398</v>
      </c>
      <c r="PFD32" s="53" t="s">
        <v>398</v>
      </c>
      <c r="PFE32" s="53" t="s">
        <v>398</v>
      </c>
      <c r="PFF32" s="53" t="s">
        <v>398</v>
      </c>
      <c r="PFG32" s="53" t="s">
        <v>398</v>
      </c>
      <c r="PFH32" s="53" t="s">
        <v>398</v>
      </c>
      <c r="PFI32" s="53" t="s">
        <v>398</v>
      </c>
      <c r="PFJ32" s="53" t="s">
        <v>398</v>
      </c>
      <c r="PFK32" s="53" t="s">
        <v>398</v>
      </c>
      <c r="PFL32" s="53" t="s">
        <v>398</v>
      </c>
      <c r="PFM32" s="53" t="s">
        <v>398</v>
      </c>
      <c r="PFN32" s="53" t="s">
        <v>398</v>
      </c>
      <c r="PFO32" s="53" t="s">
        <v>398</v>
      </c>
      <c r="PFP32" s="53" t="s">
        <v>398</v>
      </c>
      <c r="PFQ32" s="53" t="s">
        <v>398</v>
      </c>
      <c r="PFR32" s="53" t="s">
        <v>398</v>
      </c>
      <c r="PFS32" s="53" t="s">
        <v>398</v>
      </c>
      <c r="PFT32" s="53" t="s">
        <v>398</v>
      </c>
      <c r="PFU32" s="53" t="s">
        <v>398</v>
      </c>
      <c r="PFV32" s="53" t="s">
        <v>398</v>
      </c>
      <c r="PFW32" s="53" t="s">
        <v>398</v>
      </c>
      <c r="PFX32" s="53" t="s">
        <v>398</v>
      </c>
      <c r="PFY32" s="53" t="s">
        <v>398</v>
      </c>
      <c r="PFZ32" s="53" t="s">
        <v>398</v>
      </c>
      <c r="PGA32" s="53" t="s">
        <v>398</v>
      </c>
      <c r="PGB32" s="53" t="s">
        <v>398</v>
      </c>
      <c r="PGC32" s="53" t="s">
        <v>398</v>
      </c>
      <c r="PGD32" s="53" t="s">
        <v>398</v>
      </c>
      <c r="PGE32" s="53" t="s">
        <v>398</v>
      </c>
      <c r="PGF32" s="53" t="s">
        <v>398</v>
      </c>
      <c r="PGG32" s="53" t="s">
        <v>398</v>
      </c>
      <c r="PGH32" s="53" t="s">
        <v>398</v>
      </c>
      <c r="PGI32" s="53" t="s">
        <v>398</v>
      </c>
      <c r="PGJ32" s="53" t="s">
        <v>398</v>
      </c>
      <c r="PGK32" s="53" t="s">
        <v>398</v>
      </c>
      <c r="PGL32" s="53" t="s">
        <v>398</v>
      </c>
      <c r="PGM32" s="53" t="s">
        <v>398</v>
      </c>
      <c r="PGN32" s="53" t="s">
        <v>398</v>
      </c>
      <c r="PGO32" s="53" t="s">
        <v>398</v>
      </c>
      <c r="PGP32" s="53" t="s">
        <v>398</v>
      </c>
      <c r="PGQ32" s="53" t="s">
        <v>398</v>
      </c>
      <c r="PGR32" s="53" t="s">
        <v>398</v>
      </c>
      <c r="PGS32" s="53" t="s">
        <v>398</v>
      </c>
      <c r="PGT32" s="53" t="s">
        <v>398</v>
      </c>
      <c r="PGU32" s="53" t="s">
        <v>398</v>
      </c>
      <c r="PGV32" s="53" t="s">
        <v>398</v>
      </c>
      <c r="PGW32" s="53" t="s">
        <v>398</v>
      </c>
      <c r="PGX32" s="53" t="s">
        <v>398</v>
      </c>
      <c r="PGY32" s="53" t="s">
        <v>398</v>
      </c>
      <c r="PGZ32" s="53" t="s">
        <v>398</v>
      </c>
      <c r="PHA32" s="53" t="s">
        <v>398</v>
      </c>
      <c r="PHB32" s="53" t="s">
        <v>398</v>
      </c>
      <c r="PHC32" s="53" t="s">
        <v>398</v>
      </c>
      <c r="PHD32" s="53" t="s">
        <v>398</v>
      </c>
      <c r="PHE32" s="53" t="s">
        <v>398</v>
      </c>
      <c r="PHF32" s="53" t="s">
        <v>398</v>
      </c>
      <c r="PHG32" s="53" t="s">
        <v>398</v>
      </c>
      <c r="PHH32" s="53" t="s">
        <v>398</v>
      </c>
      <c r="PHI32" s="53" t="s">
        <v>398</v>
      </c>
      <c r="PHJ32" s="53" t="s">
        <v>398</v>
      </c>
      <c r="PHK32" s="53" t="s">
        <v>398</v>
      </c>
      <c r="PHL32" s="53" t="s">
        <v>398</v>
      </c>
      <c r="PHM32" s="53" t="s">
        <v>398</v>
      </c>
      <c r="PHN32" s="53" t="s">
        <v>398</v>
      </c>
      <c r="PHO32" s="53" t="s">
        <v>398</v>
      </c>
      <c r="PHP32" s="53" t="s">
        <v>398</v>
      </c>
      <c r="PHQ32" s="53" t="s">
        <v>398</v>
      </c>
      <c r="PHR32" s="53" t="s">
        <v>398</v>
      </c>
      <c r="PHS32" s="53" t="s">
        <v>398</v>
      </c>
      <c r="PHT32" s="53" t="s">
        <v>398</v>
      </c>
      <c r="PHU32" s="53" t="s">
        <v>398</v>
      </c>
      <c r="PHV32" s="53" t="s">
        <v>398</v>
      </c>
      <c r="PHW32" s="53" t="s">
        <v>398</v>
      </c>
      <c r="PHX32" s="53" t="s">
        <v>398</v>
      </c>
      <c r="PHY32" s="53" t="s">
        <v>398</v>
      </c>
      <c r="PHZ32" s="53" t="s">
        <v>398</v>
      </c>
      <c r="PIA32" s="53" t="s">
        <v>398</v>
      </c>
      <c r="PIB32" s="53" t="s">
        <v>398</v>
      </c>
      <c r="PIC32" s="53" t="s">
        <v>398</v>
      </c>
      <c r="PID32" s="53" t="s">
        <v>398</v>
      </c>
      <c r="PIE32" s="53" t="s">
        <v>398</v>
      </c>
      <c r="PIF32" s="53" t="s">
        <v>398</v>
      </c>
      <c r="PIG32" s="53" t="s">
        <v>398</v>
      </c>
      <c r="PIH32" s="53" t="s">
        <v>398</v>
      </c>
      <c r="PII32" s="53" t="s">
        <v>398</v>
      </c>
      <c r="PIJ32" s="53" t="s">
        <v>398</v>
      </c>
      <c r="PIK32" s="53" t="s">
        <v>398</v>
      </c>
      <c r="PIL32" s="53" t="s">
        <v>398</v>
      </c>
      <c r="PIM32" s="53" t="s">
        <v>398</v>
      </c>
      <c r="PIN32" s="53" t="s">
        <v>398</v>
      </c>
      <c r="PIO32" s="53" t="s">
        <v>398</v>
      </c>
      <c r="PIP32" s="53" t="s">
        <v>398</v>
      </c>
      <c r="PIQ32" s="53" t="s">
        <v>398</v>
      </c>
      <c r="PIR32" s="53" t="s">
        <v>398</v>
      </c>
      <c r="PIS32" s="53" t="s">
        <v>398</v>
      </c>
      <c r="PIT32" s="53" t="s">
        <v>398</v>
      </c>
      <c r="PIU32" s="53" t="s">
        <v>398</v>
      </c>
      <c r="PIV32" s="53" t="s">
        <v>398</v>
      </c>
      <c r="PIW32" s="53" t="s">
        <v>398</v>
      </c>
      <c r="PIX32" s="53" t="s">
        <v>398</v>
      </c>
      <c r="PIY32" s="53" t="s">
        <v>398</v>
      </c>
      <c r="PIZ32" s="53" t="s">
        <v>398</v>
      </c>
      <c r="PJA32" s="53" t="s">
        <v>398</v>
      </c>
      <c r="PJB32" s="53" t="s">
        <v>398</v>
      </c>
      <c r="PJC32" s="53" t="s">
        <v>398</v>
      </c>
      <c r="PJD32" s="53" t="s">
        <v>398</v>
      </c>
      <c r="PJE32" s="53" t="s">
        <v>398</v>
      </c>
      <c r="PJF32" s="53" t="s">
        <v>398</v>
      </c>
      <c r="PJG32" s="53" t="s">
        <v>398</v>
      </c>
      <c r="PJH32" s="53" t="s">
        <v>398</v>
      </c>
      <c r="PJI32" s="53" t="s">
        <v>398</v>
      </c>
      <c r="PJJ32" s="53" t="s">
        <v>398</v>
      </c>
      <c r="PJK32" s="53" t="s">
        <v>398</v>
      </c>
      <c r="PJL32" s="53" t="s">
        <v>398</v>
      </c>
      <c r="PJM32" s="53" t="s">
        <v>398</v>
      </c>
      <c r="PJN32" s="53" t="s">
        <v>398</v>
      </c>
      <c r="PJO32" s="53" t="s">
        <v>398</v>
      </c>
      <c r="PJP32" s="53" t="s">
        <v>398</v>
      </c>
      <c r="PJQ32" s="53" t="s">
        <v>398</v>
      </c>
      <c r="PJR32" s="53" t="s">
        <v>398</v>
      </c>
      <c r="PJS32" s="53" t="s">
        <v>398</v>
      </c>
      <c r="PJT32" s="53" t="s">
        <v>398</v>
      </c>
      <c r="PJU32" s="53" t="s">
        <v>398</v>
      </c>
      <c r="PJV32" s="53" t="s">
        <v>398</v>
      </c>
      <c r="PJW32" s="53" t="s">
        <v>398</v>
      </c>
      <c r="PJX32" s="53" t="s">
        <v>398</v>
      </c>
      <c r="PJY32" s="53" t="s">
        <v>398</v>
      </c>
      <c r="PJZ32" s="53" t="s">
        <v>398</v>
      </c>
      <c r="PKA32" s="53" t="s">
        <v>398</v>
      </c>
      <c r="PKB32" s="53" t="s">
        <v>398</v>
      </c>
      <c r="PKC32" s="53" t="s">
        <v>398</v>
      </c>
      <c r="PKD32" s="53" t="s">
        <v>398</v>
      </c>
      <c r="PKE32" s="53" t="s">
        <v>398</v>
      </c>
      <c r="PKF32" s="53" t="s">
        <v>398</v>
      </c>
      <c r="PKG32" s="53" t="s">
        <v>398</v>
      </c>
      <c r="PKH32" s="53" t="s">
        <v>398</v>
      </c>
      <c r="PKI32" s="53" t="s">
        <v>398</v>
      </c>
      <c r="PKJ32" s="53" t="s">
        <v>398</v>
      </c>
      <c r="PKK32" s="53" t="s">
        <v>398</v>
      </c>
      <c r="PKL32" s="53" t="s">
        <v>398</v>
      </c>
      <c r="PKM32" s="53" t="s">
        <v>398</v>
      </c>
      <c r="PKN32" s="53" t="s">
        <v>398</v>
      </c>
      <c r="PKO32" s="53" t="s">
        <v>398</v>
      </c>
      <c r="PKP32" s="53" t="s">
        <v>398</v>
      </c>
      <c r="PKQ32" s="53" t="s">
        <v>398</v>
      </c>
      <c r="PKR32" s="53" t="s">
        <v>398</v>
      </c>
      <c r="PKS32" s="53" t="s">
        <v>398</v>
      </c>
      <c r="PKT32" s="53" t="s">
        <v>398</v>
      </c>
      <c r="PKU32" s="53" t="s">
        <v>398</v>
      </c>
      <c r="PKV32" s="53" t="s">
        <v>398</v>
      </c>
      <c r="PKW32" s="53" t="s">
        <v>398</v>
      </c>
      <c r="PKX32" s="53" t="s">
        <v>398</v>
      </c>
      <c r="PKY32" s="53" t="s">
        <v>398</v>
      </c>
      <c r="PKZ32" s="53" t="s">
        <v>398</v>
      </c>
      <c r="PLA32" s="53" t="s">
        <v>398</v>
      </c>
      <c r="PLB32" s="53" t="s">
        <v>398</v>
      </c>
      <c r="PLC32" s="53" t="s">
        <v>398</v>
      </c>
      <c r="PLD32" s="53" t="s">
        <v>398</v>
      </c>
      <c r="PLE32" s="53" t="s">
        <v>398</v>
      </c>
      <c r="PLF32" s="53" t="s">
        <v>398</v>
      </c>
      <c r="PLG32" s="53" t="s">
        <v>398</v>
      </c>
      <c r="PLH32" s="53" t="s">
        <v>398</v>
      </c>
      <c r="PLI32" s="53" t="s">
        <v>398</v>
      </c>
      <c r="PLJ32" s="53" t="s">
        <v>398</v>
      </c>
      <c r="PLK32" s="53" t="s">
        <v>398</v>
      </c>
      <c r="PLL32" s="53" t="s">
        <v>398</v>
      </c>
      <c r="PLM32" s="53" t="s">
        <v>398</v>
      </c>
      <c r="PLN32" s="53" t="s">
        <v>398</v>
      </c>
      <c r="PLO32" s="53" t="s">
        <v>398</v>
      </c>
      <c r="PLP32" s="53" t="s">
        <v>398</v>
      </c>
      <c r="PLQ32" s="53" t="s">
        <v>398</v>
      </c>
      <c r="PLR32" s="53" t="s">
        <v>398</v>
      </c>
      <c r="PLS32" s="53" t="s">
        <v>398</v>
      </c>
      <c r="PLT32" s="53" t="s">
        <v>398</v>
      </c>
      <c r="PLU32" s="53" t="s">
        <v>398</v>
      </c>
      <c r="PLV32" s="53" t="s">
        <v>398</v>
      </c>
      <c r="PLW32" s="53" t="s">
        <v>398</v>
      </c>
      <c r="PLX32" s="53" t="s">
        <v>398</v>
      </c>
      <c r="PLY32" s="53" t="s">
        <v>398</v>
      </c>
      <c r="PLZ32" s="53" t="s">
        <v>398</v>
      </c>
      <c r="PMA32" s="53" t="s">
        <v>398</v>
      </c>
      <c r="PMB32" s="53" t="s">
        <v>398</v>
      </c>
      <c r="PMC32" s="53" t="s">
        <v>398</v>
      </c>
      <c r="PMD32" s="53" t="s">
        <v>398</v>
      </c>
      <c r="PME32" s="53" t="s">
        <v>398</v>
      </c>
      <c r="PMF32" s="53" t="s">
        <v>398</v>
      </c>
      <c r="PMG32" s="53" t="s">
        <v>398</v>
      </c>
      <c r="PMH32" s="53" t="s">
        <v>398</v>
      </c>
      <c r="PMI32" s="53" t="s">
        <v>398</v>
      </c>
      <c r="PMJ32" s="53" t="s">
        <v>398</v>
      </c>
      <c r="PMK32" s="53" t="s">
        <v>398</v>
      </c>
      <c r="PML32" s="53" t="s">
        <v>398</v>
      </c>
      <c r="PMM32" s="53" t="s">
        <v>398</v>
      </c>
      <c r="PMN32" s="53" t="s">
        <v>398</v>
      </c>
      <c r="PMO32" s="53" t="s">
        <v>398</v>
      </c>
      <c r="PMP32" s="53" t="s">
        <v>398</v>
      </c>
      <c r="PMQ32" s="53" t="s">
        <v>398</v>
      </c>
      <c r="PMR32" s="53" t="s">
        <v>398</v>
      </c>
      <c r="PMS32" s="53" t="s">
        <v>398</v>
      </c>
      <c r="PMT32" s="53" t="s">
        <v>398</v>
      </c>
      <c r="PMU32" s="53" t="s">
        <v>398</v>
      </c>
      <c r="PMV32" s="53" t="s">
        <v>398</v>
      </c>
      <c r="PMW32" s="53" t="s">
        <v>398</v>
      </c>
      <c r="PMX32" s="53" t="s">
        <v>398</v>
      </c>
      <c r="PMY32" s="53" t="s">
        <v>398</v>
      </c>
      <c r="PMZ32" s="53" t="s">
        <v>398</v>
      </c>
      <c r="PNA32" s="53" t="s">
        <v>398</v>
      </c>
      <c r="PNB32" s="53" t="s">
        <v>398</v>
      </c>
      <c r="PNC32" s="53" t="s">
        <v>398</v>
      </c>
      <c r="PND32" s="53" t="s">
        <v>398</v>
      </c>
      <c r="PNE32" s="53" t="s">
        <v>398</v>
      </c>
      <c r="PNF32" s="53" t="s">
        <v>398</v>
      </c>
      <c r="PNG32" s="53" t="s">
        <v>398</v>
      </c>
      <c r="PNH32" s="53" t="s">
        <v>398</v>
      </c>
      <c r="PNI32" s="53" t="s">
        <v>398</v>
      </c>
      <c r="PNJ32" s="53" t="s">
        <v>398</v>
      </c>
      <c r="PNK32" s="53" t="s">
        <v>398</v>
      </c>
      <c r="PNL32" s="53" t="s">
        <v>398</v>
      </c>
      <c r="PNM32" s="53" t="s">
        <v>398</v>
      </c>
      <c r="PNN32" s="53" t="s">
        <v>398</v>
      </c>
      <c r="PNO32" s="53" t="s">
        <v>398</v>
      </c>
      <c r="PNP32" s="53" t="s">
        <v>398</v>
      </c>
      <c r="PNQ32" s="53" t="s">
        <v>398</v>
      </c>
      <c r="PNR32" s="53" t="s">
        <v>398</v>
      </c>
      <c r="PNS32" s="53" t="s">
        <v>398</v>
      </c>
      <c r="PNT32" s="53" t="s">
        <v>398</v>
      </c>
      <c r="PNU32" s="53" t="s">
        <v>398</v>
      </c>
      <c r="PNV32" s="53" t="s">
        <v>398</v>
      </c>
      <c r="PNW32" s="53" t="s">
        <v>398</v>
      </c>
      <c r="PNX32" s="53" t="s">
        <v>398</v>
      </c>
      <c r="PNY32" s="53" t="s">
        <v>398</v>
      </c>
      <c r="PNZ32" s="53" t="s">
        <v>398</v>
      </c>
      <c r="POA32" s="53" t="s">
        <v>398</v>
      </c>
      <c r="POB32" s="53" t="s">
        <v>398</v>
      </c>
      <c r="POC32" s="53" t="s">
        <v>398</v>
      </c>
      <c r="POD32" s="53" t="s">
        <v>398</v>
      </c>
      <c r="POE32" s="53" t="s">
        <v>398</v>
      </c>
      <c r="POF32" s="53" t="s">
        <v>398</v>
      </c>
      <c r="POG32" s="53" t="s">
        <v>398</v>
      </c>
      <c r="POH32" s="53" t="s">
        <v>398</v>
      </c>
      <c r="POI32" s="53" t="s">
        <v>398</v>
      </c>
      <c r="POJ32" s="53" t="s">
        <v>398</v>
      </c>
      <c r="POK32" s="53" t="s">
        <v>398</v>
      </c>
      <c r="POL32" s="53" t="s">
        <v>398</v>
      </c>
      <c r="POM32" s="53" t="s">
        <v>398</v>
      </c>
      <c r="PON32" s="53" t="s">
        <v>398</v>
      </c>
      <c r="POO32" s="53" t="s">
        <v>398</v>
      </c>
      <c r="POP32" s="53" t="s">
        <v>398</v>
      </c>
      <c r="POQ32" s="53" t="s">
        <v>398</v>
      </c>
      <c r="POR32" s="53" t="s">
        <v>398</v>
      </c>
      <c r="POS32" s="53" t="s">
        <v>398</v>
      </c>
      <c r="POT32" s="53" t="s">
        <v>398</v>
      </c>
      <c r="POU32" s="53" t="s">
        <v>398</v>
      </c>
      <c r="POV32" s="53" t="s">
        <v>398</v>
      </c>
      <c r="POW32" s="53" t="s">
        <v>398</v>
      </c>
      <c r="POX32" s="53" t="s">
        <v>398</v>
      </c>
      <c r="POY32" s="53" t="s">
        <v>398</v>
      </c>
      <c r="POZ32" s="53" t="s">
        <v>398</v>
      </c>
      <c r="PPA32" s="53" t="s">
        <v>398</v>
      </c>
      <c r="PPB32" s="53" t="s">
        <v>398</v>
      </c>
      <c r="PPC32" s="53" t="s">
        <v>398</v>
      </c>
      <c r="PPD32" s="53" t="s">
        <v>398</v>
      </c>
      <c r="PPE32" s="53" t="s">
        <v>398</v>
      </c>
      <c r="PPF32" s="53" t="s">
        <v>398</v>
      </c>
      <c r="PPG32" s="53" t="s">
        <v>398</v>
      </c>
      <c r="PPH32" s="53" t="s">
        <v>398</v>
      </c>
      <c r="PPI32" s="53" t="s">
        <v>398</v>
      </c>
      <c r="PPJ32" s="53" t="s">
        <v>398</v>
      </c>
      <c r="PPK32" s="53" t="s">
        <v>398</v>
      </c>
      <c r="PPL32" s="53" t="s">
        <v>398</v>
      </c>
      <c r="PPM32" s="53" t="s">
        <v>398</v>
      </c>
      <c r="PPN32" s="53" t="s">
        <v>398</v>
      </c>
      <c r="PPO32" s="53" t="s">
        <v>398</v>
      </c>
      <c r="PPP32" s="53" t="s">
        <v>398</v>
      </c>
      <c r="PPQ32" s="53" t="s">
        <v>398</v>
      </c>
      <c r="PPR32" s="53" t="s">
        <v>398</v>
      </c>
      <c r="PPS32" s="53" t="s">
        <v>398</v>
      </c>
      <c r="PPT32" s="53" t="s">
        <v>398</v>
      </c>
      <c r="PPU32" s="53" t="s">
        <v>398</v>
      </c>
      <c r="PPV32" s="53" t="s">
        <v>398</v>
      </c>
      <c r="PPW32" s="53" t="s">
        <v>398</v>
      </c>
      <c r="PPX32" s="53" t="s">
        <v>398</v>
      </c>
      <c r="PPY32" s="53" t="s">
        <v>398</v>
      </c>
      <c r="PPZ32" s="53" t="s">
        <v>398</v>
      </c>
      <c r="PQA32" s="53" t="s">
        <v>398</v>
      </c>
      <c r="PQB32" s="53" t="s">
        <v>398</v>
      </c>
      <c r="PQC32" s="53" t="s">
        <v>398</v>
      </c>
      <c r="PQD32" s="53" t="s">
        <v>398</v>
      </c>
      <c r="PQE32" s="53" t="s">
        <v>398</v>
      </c>
      <c r="PQF32" s="53" t="s">
        <v>398</v>
      </c>
      <c r="PQG32" s="53" t="s">
        <v>398</v>
      </c>
      <c r="PQH32" s="53" t="s">
        <v>398</v>
      </c>
      <c r="PQI32" s="53" t="s">
        <v>398</v>
      </c>
      <c r="PQJ32" s="53" t="s">
        <v>398</v>
      </c>
      <c r="PQK32" s="53" t="s">
        <v>398</v>
      </c>
      <c r="PQL32" s="53" t="s">
        <v>398</v>
      </c>
      <c r="PQM32" s="53" t="s">
        <v>398</v>
      </c>
      <c r="PQN32" s="53" t="s">
        <v>398</v>
      </c>
      <c r="PQO32" s="53" t="s">
        <v>398</v>
      </c>
      <c r="PQP32" s="53" t="s">
        <v>398</v>
      </c>
      <c r="PQQ32" s="53" t="s">
        <v>398</v>
      </c>
      <c r="PQR32" s="53" t="s">
        <v>398</v>
      </c>
      <c r="PQS32" s="53" t="s">
        <v>398</v>
      </c>
      <c r="PQT32" s="53" t="s">
        <v>398</v>
      </c>
      <c r="PQU32" s="53" t="s">
        <v>398</v>
      </c>
      <c r="PQV32" s="53" t="s">
        <v>398</v>
      </c>
      <c r="PQW32" s="53" t="s">
        <v>398</v>
      </c>
      <c r="PQX32" s="53" t="s">
        <v>398</v>
      </c>
      <c r="PQY32" s="53" t="s">
        <v>398</v>
      </c>
      <c r="PQZ32" s="53" t="s">
        <v>398</v>
      </c>
      <c r="PRA32" s="53" t="s">
        <v>398</v>
      </c>
      <c r="PRB32" s="53" t="s">
        <v>398</v>
      </c>
      <c r="PRC32" s="53" t="s">
        <v>398</v>
      </c>
      <c r="PRD32" s="53" t="s">
        <v>398</v>
      </c>
      <c r="PRE32" s="53" t="s">
        <v>398</v>
      </c>
      <c r="PRF32" s="53" t="s">
        <v>398</v>
      </c>
      <c r="PRG32" s="53" t="s">
        <v>398</v>
      </c>
      <c r="PRH32" s="53" t="s">
        <v>398</v>
      </c>
      <c r="PRI32" s="53" t="s">
        <v>398</v>
      </c>
      <c r="PRJ32" s="53" t="s">
        <v>398</v>
      </c>
      <c r="PRK32" s="53" t="s">
        <v>398</v>
      </c>
      <c r="PRL32" s="53" t="s">
        <v>398</v>
      </c>
      <c r="PRM32" s="53" t="s">
        <v>398</v>
      </c>
      <c r="PRN32" s="53" t="s">
        <v>398</v>
      </c>
      <c r="PRO32" s="53" t="s">
        <v>398</v>
      </c>
      <c r="PRP32" s="53" t="s">
        <v>398</v>
      </c>
      <c r="PRQ32" s="53" t="s">
        <v>398</v>
      </c>
      <c r="PRR32" s="53" t="s">
        <v>398</v>
      </c>
      <c r="PRS32" s="53" t="s">
        <v>398</v>
      </c>
      <c r="PRT32" s="53" t="s">
        <v>398</v>
      </c>
      <c r="PRU32" s="53" t="s">
        <v>398</v>
      </c>
      <c r="PRV32" s="53" t="s">
        <v>398</v>
      </c>
      <c r="PRW32" s="53" t="s">
        <v>398</v>
      </c>
      <c r="PRX32" s="53" t="s">
        <v>398</v>
      </c>
      <c r="PRY32" s="53" t="s">
        <v>398</v>
      </c>
      <c r="PRZ32" s="53" t="s">
        <v>398</v>
      </c>
      <c r="PSA32" s="53" t="s">
        <v>398</v>
      </c>
      <c r="PSB32" s="53" t="s">
        <v>398</v>
      </c>
      <c r="PSC32" s="53" t="s">
        <v>398</v>
      </c>
      <c r="PSD32" s="53" t="s">
        <v>398</v>
      </c>
      <c r="PSE32" s="53" t="s">
        <v>398</v>
      </c>
      <c r="PSF32" s="53" t="s">
        <v>398</v>
      </c>
      <c r="PSG32" s="53" t="s">
        <v>398</v>
      </c>
      <c r="PSH32" s="53" t="s">
        <v>398</v>
      </c>
      <c r="PSI32" s="53" t="s">
        <v>398</v>
      </c>
      <c r="PSJ32" s="53" t="s">
        <v>398</v>
      </c>
      <c r="PSK32" s="53" t="s">
        <v>398</v>
      </c>
      <c r="PSL32" s="53" t="s">
        <v>398</v>
      </c>
      <c r="PSM32" s="53" t="s">
        <v>398</v>
      </c>
      <c r="PSN32" s="53" t="s">
        <v>398</v>
      </c>
      <c r="PSO32" s="53" t="s">
        <v>398</v>
      </c>
      <c r="PSP32" s="53" t="s">
        <v>398</v>
      </c>
      <c r="PSQ32" s="53" t="s">
        <v>398</v>
      </c>
      <c r="PSR32" s="53" t="s">
        <v>398</v>
      </c>
      <c r="PSS32" s="53" t="s">
        <v>398</v>
      </c>
      <c r="PST32" s="53" t="s">
        <v>398</v>
      </c>
      <c r="PSU32" s="53" t="s">
        <v>398</v>
      </c>
      <c r="PSV32" s="53" t="s">
        <v>398</v>
      </c>
      <c r="PSW32" s="53" t="s">
        <v>398</v>
      </c>
      <c r="PSX32" s="53" t="s">
        <v>398</v>
      </c>
      <c r="PSY32" s="53" t="s">
        <v>398</v>
      </c>
      <c r="PSZ32" s="53" t="s">
        <v>398</v>
      </c>
      <c r="PTA32" s="53" t="s">
        <v>398</v>
      </c>
      <c r="PTB32" s="53" t="s">
        <v>398</v>
      </c>
      <c r="PTC32" s="53" t="s">
        <v>398</v>
      </c>
      <c r="PTD32" s="53" t="s">
        <v>398</v>
      </c>
      <c r="PTE32" s="53" t="s">
        <v>398</v>
      </c>
      <c r="PTF32" s="53" t="s">
        <v>398</v>
      </c>
      <c r="PTG32" s="53" t="s">
        <v>398</v>
      </c>
      <c r="PTH32" s="53" t="s">
        <v>398</v>
      </c>
      <c r="PTI32" s="53" t="s">
        <v>398</v>
      </c>
      <c r="PTJ32" s="53" t="s">
        <v>398</v>
      </c>
      <c r="PTK32" s="53" t="s">
        <v>398</v>
      </c>
      <c r="PTL32" s="53" t="s">
        <v>398</v>
      </c>
      <c r="PTM32" s="53" t="s">
        <v>398</v>
      </c>
      <c r="PTN32" s="53" t="s">
        <v>398</v>
      </c>
      <c r="PTO32" s="53" t="s">
        <v>398</v>
      </c>
      <c r="PTP32" s="53" t="s">
        <v>398</v>
      </c>
      <c r="PTQ32" s="53" t="s">
        <v>398</v>
      </c>
      <c r="PTR32" s="53" t="s">
        <v>398</v>
      </c>
      <c r="PTS32" s="53" t="s">
        <v>398</v>
      </c>
      <c r="PTT32" s="53" t="s">
        <v>398</v>
      </c>
      <c r="PTU32" s="53" t="s">
        <v>398</v>
      </c>
      <c r="PTV32" s="53" t="s">
        <v>398</v>
      </c>
      <c r="PTW32" s="53" t="s">
        <v>398</v>
      </c>
      <c r="PTX32" s="53" t="s">
        <v>398</v>
      </c>
      <c r="PTY32" s="53" t="s">
        <v>398</v>
      </c>
      <c r="PTZ32" s="53" t="s">
        <v>398</v>
      </c>
      <c r="PUA32" s="53" t="s">
        <v>398</v>
      </c>
      <c r="PUB32" s="53" t="s">
        <v>398</v>
      </c>
      <c r="PUC32" s="53" t="s">
        <v>398</v>
      </c>
      <c r="PUD32" s="53" t="s">
        <v>398</v>
      </c>
      <c r="PUE32" s="53" t="s">
        <v>398</v>
      </c>
      <c r="PUF32" s="53" t="s">
        <v>398</v>
      </c>
      <c r="PUG32" s="53" t="s">
        <v>398</v>
      </c>
      <c r="PUH32" s="53" t="s">
        <v>398</v>
      </c>
      <c r="PUI32" s="53" t="s">
        <v>398</v>
      </c>
      <c r="PUJ32" s="53" t="s">
        <v>398</v>
      </c>
      <c r="PUK32" s="53" t="s">
        <v>398</v>
      </c>
      <c r="PUL32" s="53" t="s">
        <v>398</v>
      </c>
      <c r="PUM32" s="53" t="s">
        <v>398</v>
      </c>
      <c r="PUN32" s="53" t="s">
        <v>398</v>
      </c>
      <c r="PUO32" s="53" t="s">
        <v>398</v>
      </c>
      <c r="PUP32" s="53" t="s">
        <v>398</v>
      </c>
      <c r="PUQ32" s="53" t="s">
        <v>398</v>
      </c>
      <c r="PUR32" s="53" t="s">
        <v>398</v>
      </c>
      <c r="PUS32" s="53" t="s">
        <v>398</v>
      </c>
      <c r="PUT32" s="53" t="s">
        <v>398</v>
      </c>
      <c r="PUU32" s="53" t="s">
        <v>398</v>
      </c>
      <c r="PUV32" s="53" t="s">
        <v>398</v>
      </c>
      <c r="PUW32" s="53" t="s">
        <v>398</v>
      </c>
      <c r="PUX32" s="53" t="s">
        <v>398</v>
      </c>
      <c r="PUY32" s="53" t="s">
        <v>398</v>
      </c>
      <c r="PUZ32" s="53" t="s">
        <v>398</v>
      </c>
      <c r="PVA32" s="53" t="s">
        <v>398</v>
      </c>
      <c r="PVB32" s="53" t="s">
        <v>398</v>
      </c>
      <c r="PVC32" s="53" t="s">
        <v>398</v>
      </c>
      <c r="PVD32" s="53" t="s">
        <v>398</v>
      </c>
      <c r="PVE32" s="53" t="s">
        <v>398</v>
      </c>
      <c r="PVF32" s="53" t="s">
        <v>398</v>
      </c>
      <c r="PVG32" s="53" t="s">
        <v>398</v>
      </c>
      <c r="PVH32" s="53" t="s">
        <v>398</v>
      </c>
      <c r="PVI32" s="53" t="s">
        <v>398</v>
      </c>
      <c r="PVJ32" s="53" t="s">
        <v>398</v>
      </c>
      <c r="PVK32" s="53" t="s">
        <v>398</v>
      </c>
      <c r="PVL32" s="53" t="s">
        <v>398</v>
      </c>
      <c r="PVM32" s="53" t="s">
        <v>398</v>
      </c>
      <c r="PVN32" s="53" t="s">
        <v>398</v>
      </c>
      <c r="PVO32" s="53" t="s">
        <v>398</v>
      </c>
      <c r="PVP32" s="53" t="s">
        <v>398</v>
      </c>
      <c r="PVQ32" s="53" t="s">
        <v>398</v>
      </c>
      <c r="PVR32" s="53" t="s">
        <v>398</v>
      </c>
      <c r="PVS32" s="53" t="s">
        <v>398</v>
      </c>
      <c r="PVT32" s="53" t="s">
        <v>398</v>
      </c>
      <c r="PVU32" s="53" t="s">
        <v>398</v>
      </c>
      <c r="PVV32" s="53" t="s">
        <v>398</v>
      </c>
      <c r="PVW32" s="53" t="s">
        <v>398</v>
      </c>
      <c r="PVX32" s="53" t="s">
        <v>398</v>
      </c>
      <c r="PVY32" s="53" t="s">
        <v>398</v>
      </c>
      <c r="PVZ32" s="53" t="s">
        <v>398</v>
      </c>
      <c r="PWA32" s="53" t="s">
        <v>398</v>
      </c>
      <c r="PWB32" s="53" t="s">
        <v>398</v>
      </c>
      <c r="PWC32" s="53" t="s">
        <v>398</v>
      </c>
      <c r="PWD32" s="53" t="s">
        <v>398</v>
      </c>
      <c r="PWE32" s="53" t="s">
        <v>398</v>
      </c>
      <c r="PWF32" s="53" t="s">
        <v>398</v>
      </c>
      <c r="PWG32" s="53" t="s">
        <v>398</v>
      </c>
      <c r="PWH32" s="53" t="s">
        <v>398</v>
      </c>
      <c r="PWI32" s="53" t="s">
        <v>398</v>
      </c>
      <c r="PWJ32" s="53" t="s">
        <v>398</v>
      </c>
      <c r="PWK32" s="53" t="s">
        <v>398</v>
      </c>
      <c r="PWL32" s="53" t="s">
        <v>398</v>
      </c>
      <c r="PWM32" s="53" t="s">
        <v>398</v>
      </c>
      <c r="PWN32" s="53" t="s">
        <v>398</v>
      </c>
      <c r="PWO32" s="53" t="s">
        <v>398</v>
      </c>
      <c r="PWP32" s="53" t="s">
        <v>398</v>
      </c>
      <c r="PWQ32" s="53" t="s">
        <v>398</v>
      </c>
      <c r="PWR32" s="53" t="s">
        <v>398</v>
      </c>
      <c r="PWS32" s="53" t="s">
        <v>398</v>
      </c>
      <c r="PWT32" s="53" t="s">
        <v>398</v>
      </c>
      <c r="PWU32" s="53" t="s">
        <v>398</v>
      </c>
      <c r="PWV32" s="53" t="s">
        <v>398</v>
      </c>
      <c r="PWW32" s="53" t="s">
        <v>398</v>
      </c>
      <c r="PWX32" s="53" t="s">
        <v>398</v>
      </c>
      <c r="PWY32" s="53" t="s">
        <v>398</v>
      </c>
      <c r="PWZ32" s="53" t="s">
        <v>398</v>
      </c>
      <c r="PXA32" s="53" t="s">
        <v>398</v>
      </c>
      <c r="PXB32" s="53" t="s">
        <v>398</v>
      </c>
      <c r="PXC32" s="53" t="s">
        <v>398</v>
      </c>
      <c r="PXD32" s="53" t="s">
        <v>398</v>
      </c>
      <c r="PXE32" s="53" t="s">
        <v>398</v>
      </c>
      <c r="PXF32" s="53" t="s">
        <v>398</v>
      </c>
      <c r="PXG32" s="53" t="s">
        <v>398</v>
      </c>
      <c r="PXH32" s="53" t="s">
        <v>398</v>
      </c>
      <c r="PXI32" s="53" t="s">
        <v>398</v>
      </c>
      <c r="PXJ32" s="53" t="s">
        <v>398</v>
      </c>
      <c r="PXK32" s="53" t="s">
        <v>398</v>
      </c>
      <c r="PXL32" s="53" t="s">
        <v>398</v>
      </c>
      <c r="PXM32" s="53" t="s">
        <v>398</v>
      </c>
      <c r="PXN32" s="53" t="s">
        <v>398</v>
      </c>
      <c r="PXO32" s="53" t="s">
        <v>398</v>
      </c>
      <c r="PXP32" s="53" t="s">
        <v>398</v>
      </c>
      <c r="PXQ32" s="53" t="s">
        <v>398</v>
      </c>
      <c r="PXR32" s="53" t="s">
        <v>398</v>
      </c>
      <c r="PXS32" s="53" t="s">
        <v>398</v>
      </c>
      <c r="PXT32" s="53" t="s">
        <v>398</v>
      </c>
      <c r="PXU32" s="53" t="s">
        <v>398</v>
      </c>
      <c r="PXV32" s="53" t="s">
        <v>398</v>
      </c>
      <c r="PXW32" s="53" t="s">
        <v>398</v>
      </c>
      <c r="PXX32" s="53" t="s">
        <v>398</v>
      </c>
      <c r="PXY32" s="53" t="s">
        <v>398</v>
      </c>
      <c r="PXZ32" s="53" t="s">
        <v>398</v>
      </c>
      <c r="PYA32" s="53" t="s">
        <v>398</v>
      </c>
      <c r="PYB32" s="53" t="s">
        <v>398</v>
      </c>
      <c r="PYC32" s="53" t="s">
        <v>398</v>
      </c>
      <c r="PYD32" s="53" t="s">
        <v>398</v>
      </c>
      <c r="PYE32" s="53" t="s">
        <v>398</v>
      </c>
      <c r="PYF32" s="53" t="s">
        <v>398</v>
      </c>
      <c r="PYG32" s="53" t="s">
        <v>398</v>
      </c>
      <c r="PYH32" s="53" t="s">
        <v>398</v>
      </c>
      <c r="PYI32" s="53" t="s">
        <v>398</v>
      </c>
      <c r="PYJ32" s="53" t="s">
        <v>398</v>
      </c>
      <c r="PYK32" s="53" t="s">
        <v>398</v>
      </c>
      <c r="PYL32" s="53" t="s">
        <v>398</v>
      </c>
      <c r="PYM32" s="53" t="s">
        <v>398</v>
      </c>
      <c r="PYN32" s="53" t="s">
        <v>398</v>
      </c>
      <c r="PYO32" s="53" t="s">
        <v>398</v>
      </c>
      <c r="PYP32" s="53" t="s">
        <v>398</v>
      </c>
      <c r="PYQ32" s="53" t="s">
        <v>398</v>
      </c>
      <c r="PYR32" s="53" t="s">
        <v>398</v>
      </c>
      <c r="PYS32" s="53" t="s">
        <v>398</v>
      </c>
      <c r="PYT32" s="53" t="s">
        <v>398</v>
      </c>
      <c r="PYU32" s="53" t="s">
        <v>398</v>
      </c>
      <c r="PYV32" s="53" t="s">
        <v>398</v>
      </c>
      <c r="PYW32" s="53" t="s">
        <v>398</v>
      </c>
      <c r="PYX32" s="53" t="s">
        <v>398</v>
      </c>
      <c r="PYY32" s="53" t="s">
        <v>398</v>
      </c>
      <c r="PYZ32" s="53" t="s">
        <v>398</v>
      </c>
      <c r="PZA32" s="53" t="s">
        <v>398</v>
      </c>
      <c r="PZB32" s="53" t="s">
        <v>398</v>
      </c>
      <c r="PZC32" s="53" t="s">
        <v>398</v>
      </c>
      <c r="PZD32" s="53" t="s">
        <v>398</v>
      </c>
      <c r="PZE32" s="53" t="s">
        <v>398</v>
      </c>
      <c r="PZF32" s="53" t="s">
        <v>398</v>
      </c>
      <c r="PZG32" s="53" t="s">
        <v>398</v>
      </c>
      <c r="PZH32" s="53" t="s">
        <v>398</v>
      </c>
      <c r="PZI32" s="53" t="s">
        <v>398</v>
      </c>
      <c r="PZJ32" s="53" t="s">
        <v>398</v>
      </c>
      <c r="PZK32" s="53" t="s">
        <v>398</v>
      </c>
      <c r="PZL32" s="53" t="s">
        <v>398</v>
      </c>
      <c r="PZM32" s="53" t="s">
        <v>398</v>
      </c>
      <c r="PZN32" s="53" t="s">
        <v>398</v>
      </c>
      <c r="PZO32" s="53" t="s">
        <v>398</v>
      </c>
      <c r="PZP32" s="53" t="s">
        <v>398</v>
      </c>
      <c r="PZQ32" s="53" t="s">
        <v>398</v>
      </c>
      <c r="PZR32" s="53" t="s">
        <v>398</v>
      </c>
      <c r="PZS32" s="53" t="s">
        <v>398</v>
      </c>
      <c r="PZT32" s="53" t="s">
        <v>398</v>
      </c>
      <c r="PZU32" s="53" t="s">
        <v>398</v>
      </c>
      <c r="PZV32" s="53" t="s">
        <v>398</v>
      </c>
      <c r="PZW32" s="53" t="s">
        <v>398</v>
      </c>
      <c r="PZX32" s="53" t="s">
        <v>398</v>
      </c>
      <c r="PZY32" s="53" t="s">
        <v>398</v>
      </c>
      <c r="PZZ32" s="53" t="s">
        <v>398</v>
      </c>
      <c r="QAA32" s="53" t="s">
        <v>398</v>
      </c>
      <c r="QAB32" s="53" t="s">
        <v>398</v>
      </c>
      <c r="QAC32" s="53" t="s">
        <v>398</v>
      </c>
      <c r="QAD32" s="53" t="s">
        <v>398</v>
      </c>
      <c r="QAE32" s="53" t="s">
        <v>398</v>
      </c>
      <c r="QAF32" s="53" t="s">
        <v>398</v>
      </c>
      <c r="QAG32" s="53" t="s">
        <v>398</v>
      </c>
      <c r="QAH32" s="53" t="s">
        <v>398</v>
      </c>
      <c r="QAI32" s="53" t="s">
        <v>398</v>
      </c>
      <c r="QAJ32" s="53" t="s">
        <v>398</v>
      </c>
      <c r="QAK32" s="53" t="s">
        <v>398</v>
      </c>
      <c r="QAL32" s="53" t="s">
        <v>398</v>
      </c>
      <c r="QAM32" s="53" t="s">
        <v>398</v>
      </c>
      <c r="QAN32" s="53" t="s">
        <v>398</v>
      </c>
      <c r="QAO32" s="53" t="s">
        <v>398</v>
      </c>
      <c r="QAP32" s="53" t="s">
        <v>398</v>
      </c>
      <c r="QAQ32" s="53" t="s">
        <v>398</v>
      </c>
      <c r="QAR32" s="53" t="s">
        <v>398</v>
      </c>
      <c r="QAS32" s="53" t="s">
        <v>398</v>
      </c>
      <c r="QAT32" s="53" t="s">
        <v>398</v>
      </c>
      <c r="QAU32" s="53" t="s">
        <v>398</v>
      </c>
      <c r="QAV32" s="53" t="s">
        <v>398</v>
      </c>
      <c r="QAW32" s="53" t="s">
        <v>398</v>
      </c>
      <c r="QAX32" s="53" t="s">
        <v>398</v>
      </c>
      <c r="QAY32" s="53" t="s">
        <v>398</v>
      </c>
      <c r="QAZ32" s="53" t="s">
        <v>398</v>
      </c>
      <c r="QBA32" s="53" t="s">
        <v>398</v>
      </c>
      <c r="QBB32" s="53" t="s">
        <v>398</v>
      </c>
      <c r="QBC32" s="53" t="s">
        <v>398</v>
      </c>
      <c r="QBD32" s="53" t="s">
        <v>398</v>
      </c>
      <c r="QBE32" s="53" t="s">
        <v>398</v>
      </c>
      <c r="QBF32" s="53" t="s">
        <v>398</v>
      </c>
      <c r="QBG32" s="53" t="s">
        <v>398</v>
      </c>
      <c r="QBH32" s="53" t="s">
        <v>398</v>
      </c>
      <c r="QBI32" s="53" t="s">
        <v>398</v>
      </c>
      <c r="QBJ32" s="53" t="s">
        <v>398</v>
      </c>
      <c r="QBK32" s="53" t="s">
        <v>398</v>
      </c>
      <c r="QBL32" s="53" t="s">
        <v>398</v>
      </c>
      <c r="QBM32" s="53" t="s">
        <v>398</v>
      </c>
      <c r="QBN32" s="53" t="s">
        <v>398</v>
      </c>
      <c r="QBO32" s="53" t="s">
        <v>398</v>
      </c>
      <c r="QBP32" s="53" t="s">
        <v>398</v>
      </c>
      <c r="QBQ32" s="53" t="s">
        <v>398</v>
      </c>
      <c r="QBR32" s="53" t="s">
        <v>398</v>
      </c>
      <c r="QBS32" s="53" t="s">
        <v>398</v>
      </c>
      <c r="QBT32" s="53" t="s">
        <v>398</v>
      </c>
      <c r="QBU32" s="53" t="s">
        <v>398</v>
      </c>
      <c r="QBV32" s="53" t="s">
        <v>398</v>
      </c>
      <c r="QBW32" s="53" t="s">
        <v>398</v>
      </c>
      <c r="QBX32" s="53" t="s">
        <v>398</v>
      </c>
      <c r="QBY32" s="53" t="s">
        <v>398</v>
      </c>
      <c r="QBZ32" s="53" t="s">
        <v>398</v>
      </c>
      <c r="QCA32" s="53" t="s">
        <v>398</v>
      </c>
      <c r="QCB32" s="53" t="s">
        <v>398</v>
      </c>
      <c r="QCC32" s="53" t="s">
        <v>398</v>
      </c>
      <c r="QCD32" s="53" t="s">
        <v>398</v>
      </c>
      <c r="QCE32" s="53" t="s">
        <v>398</v>
      </c>
      <c r="QCF32" s="53" t="s">
        <v>398</v>
      </c>
      <c r="QCG32" s="53" t="s">
        <v>398</v>
      </c>
      <c r="QCH32" s="53" t="s">
        <v>398</v>
      </c>
      <c r="QCI32" s="53" t="s">
        <v>398</v>
      </c>
      <c r="QCJ32" s="53" t="s">
        <v>398</v>
      </c>
      <c r="QCK32" s="53" t="s">
        <v>398</v>
      </c>
      <c r="QCL32" s="53" t="s">
        <v>398</v>
      </c>
      <c r="QCM32" s="53" t="s">
        <v>398</v>
      </c>
      <c r="QCN32" s="53" t="s">
        <v>398</v>
      </c>
      <c r="QCO32" s="53" t="s">
        <v>398</v>
      </c>
      <c r="QCP32" s="53" t="s">
        <v>398</v>
      </c>
      <c r="QCQ32" s="53" t="s">
        <v>398</v>
      </c>
      <c r="QCR32" s="53" t="s">
        <v>398</v>
      </c>
      <c r="QCS32" s="53" t="s">
        <v>398</v>
      </c>
      <c r="QCT32" s="53" t="s">
        <v>398</v>
      </c>
      <c r="QCU32" s="53" t="s">
        <v>398</v>
      </c>
      <c r="QCV32" s="53" t="s">
        <v>398</v>
      </c>
      <c r="QCW32" s="53" t="s">
        <v>398</v>
      </c>
      <c r="QCX32" s="53" t="s">
        <v>398</v>
      </c>
      <c r="QCY32" s="53" t="s">
        <v>398</v>
      </c>
      <c r="QCZ32" s="53" t="s">
        <v>398</v>
      </c>
      <c r="QDA32" s="53" t="s">
        <v>398</v>
      </c>
      <c r="QDB32" s="53" t="s">
        <v>398</v>
      </c>
      <c r="QDC32" s="53" t="s">
        <v>398</v>
      </c>
      <c r="QDD32" s="53" t="s">
        <v>398</v>
      </c>
      <c r="QDE32" s="53" t="s">
        <v>398</v>
      </c>
      <c r="QDF32" s="53" t="s">
        <v>398</v>
      </c>
      <c r="QDG32" s="53" t="s">
        <v>398</v>
      </c>
      <c r="QDH32" s="53" t="s">
        <v>398</v>
      </c>
      <c r="QDI32" s="53" t="s">
        <v>398</v>
      </c>
      <c r="QDJ32" s="53" t="s">
        <v>398</v>
      </c>
      <c r="QDK32" s="53" t="s">
        <v>398</v>
      </c>
      <c r="QDL32" s="53" t="s">
        <v>398</v>
      </c>
      <c r="QDM32" s="53" t="s">
        <v>398</v>
      </c>
      <c r="QDN32" s="53" t="s">
        <v>398</v>
      </c>
      <c r="QDO32" s="53" t="s">
        <v>398</v>
      </c>
      <c r="QDP32" s="53" t="s">
        <v>398</v>
      </c>
      <c r="QDQ32" s="53" t="s">
        <v>398</v>
      </c>
      <c r="QDR32" s="53" t="s">
        <v>398</v>
      </c>
      <c r="QDS32" s="53" t="s">
        <v>398</v>
      </c>
      <c r="QDT32" s="53" t="s">
        <v>398</v>
      </c>
      <c r="QDU32" s="53" t="s">
        <v>398</v>
      </c>
      <c r="QDV32" s="53" t="s">
        <v>398</v>
      </c>
      <c r="QDW32" s="53" t="s">
        <v>398</v>
      </c>
      <c r="QDX32" s="53" t="s">
        <v>398</v>
      </c>
      <c r="QDY32" s="53" t="s">
        <v>398</v>
      </c>
      <c r="QDZ32" s="53" t="s">
        <v>398</v>
      </c>
      <c r="QEA32" s="53" t="s">
        <v>398</v>
      </c>
      <c r="QEB32" s="53" t="s">
        <v>398</v>
      </c>
      <c r="QEC32" s="53" t="s">
        <v>398</v>
      </c>
      <c r="QED32" s="53" t="s">
        <v>398</v>
      </c>
      <c r="QEE32" s="53" t="s">
        <v>398</v>
      </c>
      <c r="QEF32" s="53" t="s">
        <v>398</v>
      </c>
      <c r="QEG32" s="53" t="s">
        <v>398</v>
      </c>
      <c r="QEH32" s="53" t="s">
        <v>398</v>
      </c>
      <c r="QEI32" s="53" t="s">
        <v>398</v>
      </c>
      <c r="QEJ32" s="53" t="s">
        <v>398</v>
      </c>
      <c r="QEK32" s="53" t="s">
        <v>398</v>
      </c>
      <c r="QEL32" s="53" t="s">
        <v>398</v>
      </c>
      <c r="QEM32" s="53" t="s">
        <v>398</v>
      </c>
      <c r="QEN32" s="53" t="s">
        <v>398</v>
      </c>
      <c r="QEO32" s="53" t="s">
        <v>398</v>
      </c>
      <c r="QEP32" s="53" t="s">
        <v>398</v>
      </c>
      <c r="QEQ32" s="53" t="s">
        <v>398</v>
      </c>
      <c r="QER32" s="53" t="s">
        <v>398</v>
      </c>
      <c r="QES32" s="53" t="s">
        <v>398</v>
      </c>
      <c r="QET32" s="53" t="s">
        <v>398</v>
      </c>
      <c r="QEU32" s="53" t="s">
        <v>398</v>
      </c>
      <c r="QEV32" s="53" t="s">
        <v>398</v>
      </c>
      <c r="QEW32" s="53" t="s">
        <v>398</v>
      </c>
      <c r="QEX32" s="53" t="s">
        <v>398</v>
      </c>
      <c r="QEY32" s="53" t="s">
        <v>398</v>
      </c>
      <c r="QEZ32" s="53" t="s">
        <v>398</v>
      </c>
      <c r="QFA32" s="53" t="s">
        <v>398</v>
      </c>
      <c r="QFB32" s="53" t="s">
        <v>398</v>
      </c>
      <c r="QFC32" s="53" t="s">
        <v>398</v>
      </c>
      <c r="QFD32" s="53" t="s">
        <v>398</v>
      </c>
      <c r="QFE32" s="53" t="s">
        <v>398</v>
      </c>
      <c r="QFF32" s="53" t="s">
        <v>398</v>
      </c>
      <c r="QFG32" s="53" t="s">
        <v>398</v>
      </c>
      <c r="QFH32" s="53" t="s">
        <v>398</v>
      </c>
      <c r="QFI32" s="53" t="s">
        <v>398</v>
      </c>
      <c r="QFJ32" s="53" t="s">
        <v>398</v>
      </c>
      <c r="QFK32" s="53" t="s">
        <v>398</v>
      </c>
      <c r="QFL32" s="53" t="s">
        <v>398</v>
      </c>
      <c r="QFM32" s="53" t="s">
        <v>398</v>
      </c>
      <c r="QFN32" s="53" t="s">
        <v>398</v>
      </c>
      <c r="QFO32" s="53" t="s">
        <v>398</v>
      </c>
      <c r="QFP32" s="53" t="s">
        <v>398</v>
      </c>
      <c r="QFQ32" s="53" t="s">
        <v>398</v>
      </c>
      <c r="QFR32" s="53" t="s">
        <v>398</v>
      </c>
      <c r="QFS32" s="53" t="s">
        <v>398</v>
      </c>
      <c r="QFT32" s="53" t="s">
        <v>398</v>
      </c>
      <c r="QFU32" s="53" t="s">
        <v>398</v>
      </c>
      <c r="QFV32" s="53" t="s">
        <v>398</v>
      </c>
      <c r="QFW32" s="53" t="s">
        <v>398</v>
      </c>
      <c r="QFX32" s="53" t="s">
        <v>398</v>
      </c>
      <c r="QFY32" s="53" t="s">
        <v>398</v>
      </c>
      <c r="QFZ32" s="53" t="s">
        <v>398</v>
      </c>
      <c r="QGA32" s="53" t="s">
        <v>398</v>
      </c>
      <c r="QGB32" s="53" t="s">
        <v>398</v>
      </c>
      <c r="QGC32" s="53" t="s">
        <v>398</v>
      </c>
      <c r="QGD32" s="53" t="s">
        <v>398</v>
      </c>
      <c r="QGE32" s="53" t="s">
        <v>398</v>
      </c>
      <c r="QGF32" s="53" t="s">
        <v>398</v>
      </c>
      <c r="QGG32" s="53" t="s">
        <v>398</v>
      </c>
      <c r="QGH32" s="53" t="s">
        <v>398</v>
      </c>
      <c r="QGI32" s="53" t="s">
        <v>398</v>
      </c>
      <c r="QGJ32" s="53" t="s">
        <v>398</v>
      </c>
      <c r="QGK32" s="53" t="s">
        <v>398</v>
      </c>
      <c r="QGL32" s="53" t="s">
        <v>398</v>
      </c>
      <c r="QGM32" s="53" t="s">
        <v>398</v>
      </c>
      <c r="QGN32" s="53" t="s">
        <v>398</v>
      </c>
      <c r="QGO32" s="53" t="s">
        <v>398</v>
      </c>
      <c r="QGP32" s="53" t="s">
        <v>398</v>
      </c>
      <c r="QGQ32" s="53" t="s">
        <v>398</v>
      </c>
      <c r="QGR32" s="53" t="s">
        <v>398</v>
      </c>
      <c r="QGS32" s="53" t="s">
        <v>398</v>
      </c>
      <c r="QGT32" s="53" t="s">
        <v>398</v>
      </c>
      <c r="QGU32" s="53" t="s">
        <v>398</v>
      </c>
      <c r="QGV32" s="53" t="s">
        <v>398</v>
      </c>
      <c r="QGW32" s="53" t="s">
        <v>398</v>
      </c>
      <c r="QGX32" s="53" t="s">
        <v>398</v>
      </c>
      <c r="QGY32" s="53" t="s">
        <v>398</v>
      </c>
      <c r="QGZ32" s="53" t="s">
        <v>398</v>
      </c>
      <c r="QHA32" s="53" t="s">
        <v>398</v>
      </c>
      <c r="QHB32" s="53" t="s">
        <v>398</v>
      </c>
      <c r="QHC32" s="53" t="s">
        <v>398</v>
      </c>
      <c r="QHD32" s="53" t="s">
        <v>398</v>
      </c>
      <c r="QHE32" s="53" t="s">
        <v>398</v>
      </c>
      <c r="QHF32" s="53" t="s">
        <v>398</v>
      </c>
      <c r="QHG32" s="53" t="s">
        <v>398</v>
      </c>
      <c r="QHH32" s="53" t="s">
        <v>398</v>
      </c>
      <c r="QHI32" s="53" t="s">
        <v>398</v>
      </c>
      <c r="QHJ32" s="53" t="s">
        <v>398</v>
      </c>
      <c r="QHK32" s="53" t="s">
        <v>398</v>
      </c>
      <c r="QHL32" s="53" t="s">
        <v>398</v>
      </c>
      <c r="QHM32" s="53" t="s">
        <v>398</v>
      </c>
      <c r="QHN32" s="53" t="s">
        <v>398</v>
      </c>
      <c r="QHO32" s="53" t="s">
        <v>398</v>
      </c>
      <c r="QHP32" s="53" t="s">
        <v>398</v>
      </c>
      <c r="QHQ32" s="53" t="s">
        <v>398</v>
      </c>
      <c r="QHR32" s="53" t="s">
        <v>398</v>
      </c>
      <c r="QHS32" s="53" t="s">
        <v>398</v>
      </c>
      <c r="QHT32" s="53" t="s">
        <v>398</v>
      </c>
      <c r="QHU32" s="53" t="s">
        <v>398</v>
      </c>
      <c r="QHV32" s="53" t="s">
        <v>398</v>
      </c>
      <c r="QHW32" s="53" t="s">
        <v>398</v>
      </c>
      <c r="QHX32" s="53" t="s">
        <v>398</v>
      </c>
      <c r="QHY32" s="53" t="s">
        <v>398</v>
      </c>
      <c r="QHZ32" s="53" t="s">
        <v>398</v>
      </c>
      <c r="QIA32" s="53" t="s">
        <v>398</v>
      </c>
      <c r="QIB32" s="53" t="s">
        <v>398</v>
      </c>
      <c r="QIC32" s="53" t="s">
        <v>398</v>
      </c>
      <c r="QID32" s="53" t="s">
        <v>398</v>
      </c>
      <c r="QIE32" s="53" t="s">
        <v>398</v>
      </c>
      <c r="QIF32" s="53" t="s">
        <v>398</v>
      </c>
      <c r="QIG32" s="53" t="s">
        <v>398</v>
      </c>
      <c r="QIH32" s="53" t="s">
        <v>398</v>
      </c>
      <c r="QII32" s="53" t="s">
        <v>398</v>
      </c>
      <c r="QIJ32" s="53" t="s">
        <v>398</v>
      </c>
      <c r="QIK32" s="53" t="s">
        <v>398</v>
      </c>
      <c r="QIL32" s="53" t="s">
        <v>398</v>
      </c>
      <c r="QIM32" s="53" t="s">
        <v>398</v>
      </c>
      <c r="QIN32" s="53" t="s">
        <v>398</v>
      </c>
      <c r="QIO32" s="53" t="s">
        <v>398</v>
      </c>
      <c r="QIP32" s="53" t="s">
        <v>398</v>
      </c>
      <c r="QIQ32" s="53" t="s">
        <v>398</v>
      </c>
      <c r="QIR32" s="53" t="s">
        <v>398</v>
      </c>
      <c r="QIS32" s="53" t="s">
        <v>398</v>
      </c>
      <c r="QIT32" s="53" t="s">
        <v>398</v>
      </c>
      <c r="QIU32" s="53" t="s">
        <v>398</v>
      </c>
      <c r="QIV32" s="53" t="s">
        <v>398</v>
      </c>
      <c r="QIW32" s="53" t="s">
        <v>398</v>
      </c>
      <c r="QIX32" s="53" t="s">
        <v>398</v>
      </c>
      <c r="QIY32" s="53" t="s">
        <v>398</v>
      </c>
      <c r="QIZ32" s="53" t="s">
        <v>398</v>
      </c>
      <c r="QJA32" s="53" t="s">
        <v>398</v>
      </c>
      <c r="QJB32" s="53" t="s">
        <v>398</v>
      </c>
      <c r="QJC32" s="53" t="s">
        <v>398</v>
      </c>
      <c r="QJD32" s="53" t="s">
        <v>398</v>
      </c>
      <c r="QJE32" s="53" t="s">
        <v>398</v>
      </c>
      <c r="QJF32" s="53" t="s">
        <v>398</v>
      </c>
      <c r="QJG32" s="53" t="s">
        <v>398</v>
      </c>
      <c r="QJH32" s="53" t="s">
        <v>398</v>
      </c>
      <c r="QJI32" s="53" t="s">
        <v>398</v>
      </c>
      <c r="QJJ32" s="53" t="s">
        <v>398</v>
      </c>
      <c r="QJK32" s="53" t="s">
        <v>398</v>
      </c>
      <c r="QJL32" s="53" t="s">
        <v>398</v>
      </c>
      <c r="QJM32" s="53" t="s">
        <v>398</v>
      </c>
      <c r="QJN32" s="53" t="s">
        <v>398</v>
      </c>
      <c r="QJO32" s="53" t="s">
        <v>398</v>
      </c>
      <c r="QJP32" s="53" t="s">
        <v>398</v>
      </c>
      <c r="QJQ32" s="53" t="s">
        <v>398</v>
      </c>
      <c r="QJR32" s="53" t="s">
        <v>398</v>
      </c>
      <c r="QJS32" s="53" t="s">
        <v>398</v>
      </c>
      <c r="QJT32" s="53" t="s">
        <v>398</v>
      </c>
      <c r="QJU32" s="53" t="s">
        <v>398</v>
      </c>
      <c r="QJV32" s="53" t="s">
        <v>398</v>
      </c>
      <c r="QJW32" s="53" t="s">
        <v>398</v>
      </c>
      <c r="QJX32" s="53" t="s">
        <v>398</v>
      </c>
      <c r="QJY32" s="53" t="s">
        <v>398</v>
      </c>
      <c r="QJZ32" s="53" t="s">
        <v>398</v>
      </c>
      <c r="QKA32" s="53" t="s">
        <v>398</v>
      </c>
      <c r="QKB32" s="53" t="s">
        <v>398</v>
      </c>
      <c r="QKC32" s="53" t="s">
        <v>398</v>
      </c>
      <c r="QKD32" s="53" t="s">
        <v>398</v>
      </c>
      <c r="QKE32" s="53" t="s">
        <v>398</v>
      </c>
      <c r="QKF32" s="53" t="s">
        <v>398</v>
      </c>
      <c r="QKG32" s="53" t="s">
        <v>398</v>
      </c>
      <c r="QKH32" s="53" t="s">
        <v>398</v>
      </c>
      <c r="QKI32" s="53" t="s">
        <v>398</v>
      </c>
      <c r="QKJ32" s="53" t="s">
        <v>398</v>
      </c>
      <c r="QKK32" s="53" t="s">
        <v>398</v>
      </c>
      <c r="QKL32" s="53" t="s">
        <v>398</v>
      </c>
      <c r="QKM32" s="53" t="s">
        <v>398</v>
      </c>
      <c r="QKN32" s="53" t="s">
        <v>398</v>
      </c>
      <c r="QKO32" s="53" t="s">
        <v>398</v>
      </c>
      <c r="QKP32" s="53" t="s">
        <v>398</v>
      </c>
      <c r="QKQ32" s="53" t="s">
        <v>398</v>
      </c>
      <c r="QKR32" s="53" t="s">
        <v>398</v>
      </c>
      <c r="QKS32" s="53" t="s">
        <v>398</v>
      </c>
      <c r="QKT32" s="53" t="s">
        <v>398</v>
      </c>
      <c r="QKU32" s="53" t="s">
        <v>398</v>
      </c>
      <c r="QKV32" s="53" t="s">
        <v>398</v>
      </c>
      <c r="QKW32" s="53" t="s">
        <v>398</v>
      </c>
      <c r="QKX32" s="53" t="s">
        <v>398</v>
      </c>
      <c r="QKY32" s="53" t="s">
        <v>398</v>
      </c>
      <c r="QKZ32" s="53" t="s">
        <v>398</v>
      </c>
      <c r="QLA32" s="53" t="s">
        <v>398</v>
      </c>
      <c r="QLB32" s="53" t="s">
        <v>398</v>
      </c>
      <c r="QLC32" s="53" t="s">
        <v>398</v>
      </c>
      <c r="QLD32" s="53" t="s">
        <v>398</v>
      </c>
      <c r="QLE32" s="53" t="s">
        <v>398</v>
      </c>
      <c r="QLF32" s="53" t="s">
        <v>398</v>
      </c>
      <c r="QLG32" s="53" t="s">
        <v>398</v>
      </c>
      <c r="QLH32" s="53" t="s">
        <v>398</v>
      </c>
      <c r="QLI32" s="53" t="s">
        <v>398</v>
      </c>
      <c r="QLJ32" s="53" t="s">
        <v>398</v>
      </c>
      <c r="QLK32" s="53" t="s">
        <v>398</v>
      </c>
      <c r="QLL32" s="53" t="s">
        <v>398</v>
      </c>
      <c r="QLM32" s="53" t="s">
        <v>398</v>
      </c>
      <c r="QLN32" s="53" t="s">
        <v>398</v>
      </c>
      <c r="QLO32" s="53" t="s">
        <v>398</v>
      </c>
      <c r="QLP32" s="53" t="s">
        <v>398</v>
      </c>
      <c r="QLQ32" s="53" t="s">
        <v>398</v>
      </c>
      <c r="QLR32" s="53" t="s">
        <v>398</v>
      </c>
      <c r="QLS32" s="53" t="s">
        <v>398</v>
      </c>
      <c r="QLT32" s="53" t="s">
        <v>398</v>
      </c>
      <c r="QLU32" s="53" t="s">
        <v>398</v>
      </c>
      <c r="QLV32" s="53" t="s">
        <v>398</v>
      </c>
      <c r="QLW32" s="53" t="s">
        <v>398</v>
      </c>
      <c r="QLX32" s="53" t="s">
        <v>398</v>
      </c>
      <c r="QLY32" s="53" t="s">
        <v>398</v>
      </c>
      <c r="QLZ32" s="53" t="s">
        <v>398</v>
      </c>
      <c r="QMA32" s="53" t="s">
        <v>398</v>
      </c>
      <c r="QMB32" s="53" t="s">
        <v>398</v>
      </c>
      <c r="QMC32" s="53" t="s">
        <v>398</v>
      </c>
      <c r="QMD32" s="53" t="s">
        <v>398</v>
      </c>
      <c r="QME32" s="53" t="s">
        <v>398</v>
      </c>
      <c r="QMF32" s="53" t="s">
        <v>398</v>
      </c>
      <c r="QMG32" s="53" t="s">
        <v>398</v>
      </c>
      <c r="QMH32" s="53" t="s">
        <v>398</v>
      </c>
      <c r="QMI32" s="53" t="s">
        <v>398</v>
      </c>
      <c r="QMJ32" s="53" t="s">
        <v>398</v>
      </c>
      <c r="QMK32" s="53" t="s">
        <v>398</v>
      </c>
      <c r="QML32" s="53" t="s">
        <v>398</v>
      </c>
      <c r="QMM32" s="53" t="s">
        <v>398</v>
      </c>
      <c r="QMN32" s="53" t="s">
        <v>398</v>
      </c>
      <c r="QMO32" s="53" t="s">
        <v>398</v>
      </c>
      <c r="QMP32" s="53" t="s">
        <v>398</v>
      </c>
      <c r="QMQ32" s="53" t="s">
        <v>398</v>
      </c>
      <c r="QMR32" s="53" t="s">
        <v>398</v>
      </c>
      <c r="QMS32" s="53" t="s">
        <v>398</v>
      </c>
      <c r="QMT32" s="53" t="s">
        <v>398</v>
      </c>
      <c r="QMU32" s="53" t="s">
        <v>398</v>
      </c>
      <c r="QMV32" s="53" t="s">
        <v>398</v>
      </c>
      <c r="QMW32" s="53" t="s">
        <v>398</v>
      </c>
      <c r="QMX32" s="53" t="s">
        <v>398</v>
      </c>
      <c r="QMY32" s="53" t="s">
        <v>398</v>
      </c>
      <c r="QMZ32" s="53" t="s">
        <v>398</v>
      </c>
      <c r="QNA32" s="53" t="s">
        <v>398</v>
      </c>
      <c r="QNB32" s="53" t="s">
        <v>398</v>
      </c>
      <c r="QNC32" s="53" t="s">
        <v>398</v>
      </c>
      <c r="QND32" s="53" t="s">
        <v>398</v>
      </c>
      <c r="QNE32" s="53" t="s">
        <v>398</v>
      </c>
      <c r="QNF32" s="53" t="s">
        <v>398</v>
      </c>
      <c r="QNG32" s="53" t="s">
        <v>398</v>
      </c>
      <c r="QNH32" s="53" t="s">
        <v>398</v>
      </c>
      <c r="QNI32" s="53" t="s">
        <v>398</v>
      </c>
      <c r="QNJ32" s="53" t="s">
        <v>398</v>
      </c>
      <c r="QNK32" s="53" t="s">
        <v>398</v>
      </c>
      <c r="QNL32" s="53" t="s">
        <v>398</v>
      </c>
      <c r="QNM32" s="53" t="s">
        <v>398</v>
      </c>
      <c r="QNN32" s="53" t="s">
        <v>398</v>
      </c>
      <c r="QNO32" s="53" t="s">
        <v>398</v>
      </c>
      <c r="QNP32" s="53" t="s">
        <v>398</v>
      </c>
      <c r="QNQ32" s="53" t="s">
        <v>398</v>
      </c>
      <c r="QNR32" s="53" t="s">
        <v>398</v>
      </c>
      <c r="QNS32" s="53" t="s">
        <v>398</v>
      </c>
      <c r="QNT32" s="53" t="s">
        <v>398</v>
      </c>
      <c r="QNU32" s="53" t="s">
        <v>398</v>
      </c>
      <c r="QNV32" s="53" t="s">
        <v>398</v>
      </c>
      <c r="QNW32" s="53" t="s">
        <v>398</v>
      </c>
      <c r="QNX32" s="53" t="s">
        <v>398</v>
      </c>
      <c r="QNY32" s="53" t="s">
        <v>398</v>
      </c>
      <c r="QNZ32" s="53" t="s">
        <v>398</v>
      </c>
      <c r="QOA32" s="53" t="s">
        <v>398</v>
      </c>
      <c r="QOB32" s="53" t="s">
        <v>398</v>
      </c>
      <c r="QOC32" s="53" t="s">
        <v>398</v>
      </c>
      <c r="QOD32" s="53" t="s">
        <v>398</v>
      </c>
      <c r="QOE32" s="53" t="s">
        <v>398</v>
      </c>
      <c r="QOF32" s="53" t="s">
        <v>398</v>
      </c>
      <c r="QOG32" s="53" t="s">
        <v>398</v>
      </c>
      <c r="QOH32" s="53" t="s">
        <v>398</v>
      </c>
      <c r="QOI32" s="53" t="s">
        <v>398</v>
      </c>
      <c r="QOJ32" s="53" t="s">
        <v>398</v>
      </c>
      <c r="QOK32" s="53" t="s">
        <v>398</v>
      </c>
      <c r="QOL32" s="53" t="s">
        <v>398</v>
      </c>
      <c r="QOM32" s="53" t="s">
        <v>398</v>
      </c>
      <c r="QON32" s="53" t="s">
        <v>398</v>
      </c>
      <c r="QOO32" s="53" t="s">
        <v>398</v>
      </c>
      <c r="QOP32" s="53" t="s">
        <v>398</v>
      </c>
      <c r="QOQ32" s="53" t="s">
        <v>398</v>
      </c>
      <c r="QOR32" s="53" t="s">
        <v>398</v>
      </c>
      <c r="QOS32" s="53" t="s">
        <v>398</v>
      </c>
      <c r="QOT32" s="53" t="s">
        <v>398</v>
      </c>
      <c r="QOU32" s="53" t="s">
        <v>398</v>
      </c>
      <c r="QOV32" s="53" t="s">
        <v>398</v>
      </c>
      <c r="QOW32" s="53" t="s">
        <v>398</v>
      </c>
      <c r="QOX32" s="53" t="s">
        <v>398</v>
      </c>
      <c r="QOY32" s="53" t="s">
        <v>398</v>
      </c>
      <c r="QOZ32" s="53" t="s">
        <v>398</v>
      </c>
      <c r="QPA32" s="53" t="s">
        <v>398</v>
      </c>
      <c r="QPB32" s="53" t="s">
        <v>398</v>
      </c>
      <c r="QPC32" s="53" t="s">
        <v>398</v>
      </c>
      <c r="QPD32" s="53" t="s">
        <v>398</v>
      </c>
      <c r="QPE32" s="53" t="s">
        <v>398</v>
      </c>
      <c r="QPF32" s="53" t="s">
        <v>398</v>
      </c>
      <c r="QPG32" s="53" t="s">
        <v>398</v>
      </c>
      <c r="QPH32" s="53" t="s">
        <v>398</v>
      </c>
      <c r="QPI32" s="53" t="s">
        <v>398</v>
      </c>
      <c r="QPJ32" s="53" t="s">
        <v>398</v>
      </c>
      <c r="QPK32" s="53" t="s">
        <v>398</v>
      </c>
      <c r="QPL32" s="53" t="s">
        <v>398</v>
      </c>
      <c r="QPM32" s="53" t="s">
        <v>398</v>
      </c>
      <c r="QPN32" s="53" t="s">
        <v>398</v>
      </c>
      <c r="QPO32" s="53" t="s">
        <v>398</v>
      </c>
      <c r="QPP32" s="53" t="s">
        <v>398</v>
      </c>
      <c r="QPQ32" s="53" t="s">
        <v>398</v>
      </c>
      <c r="QPR32" s="53" t="s">
        <v>398</v>
      </c>
      <c r="QPS32" s="53" t="s">
        <v>398</v>
      </c>
      <c r="QPT32" s="53" t="s">
        <v>398</v>
      </c>
      <c r="QPU32" s="53" t="s">
        <v>398</v>
      </c>
      <c r="QPV32" s="53" t="s">
        <v>398</v>
      </c>
      <c r="QPW32" s="53" t="s">
        <v>398</v>
      </c>
      <c r="QPX32" s="53" t="s">
        <v>398</v>
      </c>
      <c r="QPY32" s="53" t="s">
        <v>398</v>
      </c>
      <c r="QPZ32" s="53" t="s">
        <v>398</v>
      </c>
      <c r="QQA32" s="53" t="s">
        <v>398</v>
      </c>
      <c r="QQB32" s="53" t="s">
        <v>398</v>
      </c>
      <c r="QQC32" s="53" t="s">
        <v>398</v>
      </c>
      <c r="QQD32" s="53" t="s">
        <v>398</v>
      </c>
      <c r="QQE32" s="53" t="s">
        <v>398</v>
      </c>
      <c r="QQF32" s="53" t="s">
        <v>398</v>
      </c>
      <c r="QQG32" s="53" t="s">
        <v>398</v>
      </c>
      <c r="QQH32" s="53" t="s">
        <v>398</v>
      </c>
      <c r="QQI32" s="53" t="s">
        <v>398</v>
      </c>
      <c r="QQJ32" s="53" t="s">
        <v>398</v>
      </c>
      <c r="QQK32" s="53" t="s">
        <v>398</v>
      </c>
      <c r="QQL32" s="53" t="s">
        <v>398</v>
      </c>
      <c r="QQM32" s="53" t="s">
        <v>398</v>
      </c>
      <c r="QQN32" s="53" t="s">
        <v>398</v>
      </c>
      <c r="QQO32" s="53" t="s">
        <v>398</v>
      </c>
      <c r="QQP32" s="53" t="s">
        <v>398</v>
      </c>
      <c r="QQQ32" s="53" t="s">
        <v>398</v>
      </c>
      <c r="QQR32" s="53" t="s">
        <v>398</v>
      </c>
      <c r="QQS32" s="53" t="s">
        <v>398</v>
      </c>
      <c r="QQT32" s="53" t="s">
        <v>398</v>
      </c>
      <c r="QQU32" s="53" t="s">
        <v>398</v>
      </c>
      <c r="QQV32" s="53" t="s">
        <v>398</v>
      </c>
      <c r="QQW32" s="53" t="s">
        <v>398</v>
      </c>
      <c r="QQX32" s="53" t="s">
        <v>398</v>
      </c>
      <c r="QQY32" s="53" t="s">
        <v>398</v>
      </c>
      <c r="QQZ32" s="53" t="s">
        <v>398</v>
      </c>
      <c r="QRA32" s="53" t="s">
        <v>398</v>
      </c>
      <c r="QRB32" s="53" t="s">
        <v>398</v>
      </c>
      <c r="QRC32" s="53" t="s">
        <v>398</v>
      </c>
      <c r="QRD32" s="53" t="s">
        <v>398</v>
      </c>
      <c r="QRE32" s="53" t="s">
        <v>398</v>
      </c>
      <c r="QRF32" s="53" t="s">
        <v>398</v>
      </c>
      <c r="QRG32" s="53" t="s">
        <v>398</v>
      </c>
      <c r="QRH32" s="53" t="s">
        <v>398</v>
      </c>
      <c r="QRI32" s="53" t="s">
        <v>398</v>
      </c>
      <c r="QRJ32" s="53" t="s">
        <v>398</v>
      </c>
      <c r="QRK32" s="53" t="s">
        <v>398</v>
      </c>
      <c r="QRL32" s="53" t="s">
        <v>398</v>
      </c>
      <c r="QRM32" s="53" t="s">
        <v>398</v>
      </c>
      <c r="QRN32" s="53" t="s">
        <v>398</v>
      </c>
      <c r="QRO32" s="53" t="s">
        <v>398</v>
      </c>
      <c r="QRP32" s="53" t="s">
        <v>398</v>
      </c>
      <c r="QRQ32" s="53" t="s">
        <v>398</v>
      </c>
      <c r="QRR32" s="53" t="s">
        <v>398</v>
      </c>
      <c r="QRS32" s="53" t="s">
        <v>398</v>
      </c>
      <c r="QRT32" s="53" t="s">
        <v>398</v>
      </c>
      <c r="QRU32" s="53" t="s">
        <v>398</v>
      </c>
      <c r="QRV32" s="53" t="s">
        <v>398</v>
      </c>
      <c r="QRW32" s="53" t="s">
        <v>398</v>
      </c>
      <c r="QRX32" s="53" t="s">
        <v>398</v>
      </c>
      <c r="QRY32" s="53" t="s">
        <v>398</v>
      </c>
      <c r="QRZ32" s="53" t="s">
        <v>398</v>
      </c>
      <c r="QSA32" s="53" t="s">
        <v>398</v>
      </c>
      <c r="QSB32" s="53" t="s">
        <v>398</v>
      </c>
      <c r="QSC32" s="53" t="s">
        <v>398</v>
      </c>
      <c r="QSD32" s="53" t="s">
        <v>398</v>
      </c>
      <c r="QSE32" s="53" t="s">
        <v>398</v>
      </c>
      <c r="QSF32" s="53" t="s">
        <v>398</v>
      </c>
      <c r="QSG32" s="53" t="s">
        <v>398</v>
      </c>
      <c r="QSH32" s="53" t="s">
        <v>398</v>
      </c>
      <c r="QSI32" s="53" t="s">
        <v>398</v>
      </c>
      <c r="QSJ32" s="53" t="s">
        <v>398</v>
      </c>
      <c r="QSK32" s="53" t="s">
        <v>398</v>
      </c>
      <c r="QSL32" s="53" t="s">
        <v>398</v>
      </c>
      <c r="QSM32" s="53" t="s">
        <v>398</v>
      </c>
      <c r="QSN32" s="53" t="s">
        <v>398</v>
      </c>
      <c r="QSO32" s="53" t="s">
        <v>398</v>
      </c>
      <c r="QSP32" s="53" t="s">
        <v>398</v>
      </c>
      <c r="QSQ32" s="53" t="s">
        <v>398</v>
      </c>
      <c r="QSR32" s="53" t="s">
        <v>398</v>
      </c>
      <c r="QSS32" s="53" t="s">
        <v>398</v>
      </c>
      <c r="QST32" s="53" t="s">
        <v>398</v>
      </c>
      <c r="QSU32" s="53" t="s">
        <v>398</v>
      </c>
      <c r="QSV32" s="53" t="s">
        <v>398</v>
      </c>
      <c r="QSW32" s="53" t="s">
        <v>398</v>
      </c>
      <c r="QSX32" s="53" t="s">
        <v>398</v>
      </c>
      <c r="QSY32" s="53" t="s">
        <v>398</v>
      </c>
      <c r="QSZ32" s="53" t="s">
        <v>398</v>
      </c>
      <c r="QTA32" s="53" t="s">
        <v>398</v>
      </c>
      <c r="QTB32" s="53" t="s">
        <v>398</v>
      </c>
      <c r="QTC32" s="53" t="s">
        <v>398</v>
      </c>
      <c r="QTD32" s="53" t="s">
        <v>398</v>
      </c>
      <c r="QTE32" s="53" t="s">
        <v>398</v>
      </c>
      <c r="QTF32" s="53" t="s">
        <v>398</v>
      </c>
      <c r="QTG32" s="53" t="s">
        <v>398</v>
      </c>
      <c r="QTH32" s="53" t="s">
        <v>398</v>
      </c>
      <c r="QTI32" s="53" t="s">
        <v>398</v>
      </c>
      <c r="QTJ32" s="53" t="s">
        <v>398</v>
      </c>
      <c r="QTK32" s="53" t="s">
        <v>398</v>
      </c>
      <c r="QTL32" s="53" t="s">
        <v>398</v>
      </c>
      <c r="QTM32" s="53" t="s">
        <v>398</v>
      </c>
      <c r="QTN32" s="53" t="s">
        <v>398</v>
      </c>
      <c r="QTO32" s="53" t="s">
        <v>398</v>
      </c>
      <c r="QTP32" s="53" t="s">
        <v>398</v>
      </c>
      <c r="QTQ32" s="53" t="s">
        <v>398</v>
      </c>
      <c r="QTR32" s="53" t="s">
        <v>398</v>
      </c>
      <c r="QTS32" s="53" t="s">
        <v>398</v>
      </c>
      <c r="QTT32" s="53" t="s">
        <v>398</v>
      </c>
      <c r="QTU32" s="53" t="s">
        <v>398</v>
      </c>
      <c r="QTV32" s="53" t="s">
        <v>398</v>
      </c>
      <c r="QTW32" s="53" t="s">
        <v>398</v>
      </c>
      <c r="QTX32" s="53" t="s">
        <v>398</v>
      </c>
      <c r="QTY32" s="53" t="s">
        <v>398</v>
      </c>
      <c r="QTZ32" s="53" t="s">
        <v>398</v>
      </c>
      <c r="QUA32" s="53" t="s">
        <v>398</v>
      </c>
      <c r="QUB32" s="53" t="s">
        <v>398</v>
      </c>
      <c r="QUC32" s="53" t="s">
        <v>398</v>
      </c>
      <c r="QUD32" s="53" t="s">
        <v>398</v>
      </c>
      <c r="QUE32" s="53" t="s">
        <v>398</v>
      </c>
      <c r="QUF32" s="53" t="s">
        <v>398</v>
      </c>
      <c r="QUG32" s="53" t="s">
        <v>398</v>
      </c>
      <c r="QUH32" s="53" t="s">
        <v>398</v>
      </c>
      <c r="QUI32" s="53" t="s">
        <v>398</v>
      </c>
      <c r="QUJ32" s="53" t="s">
        <v>398</v>
      </c>
      <c r="QUK32" s="53" t="s">
        <v>398</v>
      </c>
      <c r="QUL32" s="53" t="s">
        <v>398</v>
      </c>
      <c r="QUM32" s="53" t="s">
        <v>398</v>
      </c>
      <c r="QUN32" s="53" t="s">
        <v>398</v>
      </c>
      <c r="QUO32" s="53" t="s">
        <v>398</v>
      </c>
      <c r="QUP32" s="53" t="s">
        <v>398</v>
      </c>
      <c r="QUQ32" s="53" t="s">
        <v>398</v>
      </c>
      <c r="QUR32" s="53" t="s">
        <v>398</v>
      </c>
      <c r="QUS32" s="53" t="s">
        <v>398</v>
      </c>
      <c r="QUT32" s="53" t="s">
        <v>398</v>
      </c>
      <c r="QUU32" s="53" t="s">
        <v>398</v>
      </c>
      <c r="QUV32" s="53" t="s">
        <v>398</v>
      </c>
      <c r="QUW32" s="53" t="s">
        <v>398</v>
      </c>
      <c r="QUX32" s="53" t="s">
        <v>398</v>
      </c>
      <c r="QUY32" s="53" t="s">
        <v>398</v>
      </c>
      <c r="QUZ32" s="53" t="s">
        <v>398</v>
      </c>
      <c r="QVA32" s="53" t="s">
        <v>398</v>
      </c>
      <c r="QVB32" s="53" t="s">
        <v>398</v>
      </c>
      <c r="QVC32" s="53" t="s">
        <v>398</v>
      </c>
      <c r="QVD32" s="53" t="s">
        <v>398</v>
      </c>
      <c r="QVE32" s="53" t="s">
        <v>398</v>
      </c>
      <c r="QVF32" s="53" t="s">
        <v>398</v>
      </c>
      <c r="QVG32" s="53" t="s">
        <v>398</v>
      </c>
      <c r="QVH32" s="53" t="s">
        <v>398</v>
      </c>
      <c r="QVI32" s="53" t="s">
        <v>398</v>
      </c>
      <c r="QVJ32" s="53" t="s">
        <v>398</v>
      </c>
      <c r="QVK32" s="53" t="s">
        <v>398</v>
      </c>
      <c r="QVL32" s="53" t="s">
        <v>398</v>
      </c>
      <c r="QVM32" s="53" t="s">
        <v>398</v>
      </c>
      <c r="QVN32" s="53" t="s">
        <v>398</v>
      </c>
      <c r="QVO32" s="53" t="s">
        <v>398</v>
      </c>
      <c r="QVP32" s="53" t="s">
        <v>398</v>
      </c>
      <c r="QVQ32" s="53" t="s">
        <v>398</v>
      </c>
      <c r="QVR32" s="53" t="s">
        <v>398</v>
      </c>
      <c r="QVS32" s="53" t="s">
        <v>398</v>
      </c>
      <c r="QVT32" s="53" t="s">
        <v>398</v>
      </c>
      <c r="QVU32" s="53" t="s">
        <v>398</v>
      </c>
      <c r="QVV32" s="53" t="s">
        <v>398</v>
      </c>
      <c r="QVW32" s="53" t="s">
        <v>398</v>
      </c>
      <c r="QVX32" s="53" t="s">
        <v>398</v>
      </c>
      <c r="QVY32" s="53" t="s">
        <v>398</v>
      </c>
      <c r="QVZ32" s="53" t="s">
        <v>398</v>
      </c>
      <c r="QWA32" s="53" t="s">
        <v>398</v>
      </c>
      <c r="QWB32" s="53" t="s">
        <v>398</v>
      </c>
      <c r="QWC32" s="53" t="s">
        <v>398</v>
      </c>
      <c r="QWD32" s="53" t="s">
        <v>398</v>
      </c>
      <c r="QWE32" s="53" t="s">
        <v>398</v>
      </c>
      <c r="QWF32" s="53" t="s">
        <v>398</v>
      </c>
      <c r="QWG32" s="53" t="s">
        <v>398</v>
      </c>
      <c r="QWH32" s="53" t="s">
        <v>398</v>
      </c>
      <c r="QWI32" s="53" t="s">
        <v>398</v>
      </c>
      <c r="QWJ32" s="53" t="s">
        <v>398</v>
      </c>
      <c r="QWK32" s="53" t="s">
        <v>398</v>
      </c>
      <c r="QWL32" s="53" t="s">
        <v>398</v>
      </c>
      <c r="QWM32" s="53" t="s">
        <v>398</v>
      </c>
      <c r="QWN32" s="53" t="s">
        <v>398</v>
      </c>
      <c r="QWO32" s="53" t="s">
        <v>398</v>
      </c>
      <c r="QWP32" s="53" t="s">
        <v>398</v>
      </c>
      <c r="QWQ32" s="53" t="s">
        <v>398</v>
      </c>
      <c r="QWR32" s="53" t="s">
        <v>398</v>
      </c>
      <c r="QWS32" s="53" t="s">
        <v>398</v>
      </c>
      <c r="QWT32" s="53" t="s">
        <v>398</v>
      </c>
      <c r="QWU32" s="53" t="s">
        <v>398</v>
      </c>
      <c r="QWV32" s="53" t="s">
        <v>398</v>
      </c>
      <c r="QWW32" s="53" t="s">
        <v>398</v>
      </c>
      <c r="QWX32" s="53" t="s">
        <v>398</v>
      </c>
      <c r="QWY32" s="53" t="s">
        <v>398</v>
      </c>
      <c r="QWZ32" s="53" t="s">
        <v>398</v>
      </c>
      <c r="QXA32" s="53" t="s">
        <v>398</v>
      </c>
      <c r="QXB32" s="53" t="s">
        <v>398</v>
      </c>
      <c r="QXC32" s="53" t="s">
        <v>398</v>
      </c>
      <c r="QXD32" s="53" t="s">
        <v>398</v>
      </c>
      <c r="QXE32" s="53" t="s">
        <v>398</v>
      </c>
      <c r="QXF32" s="53" t="s">
        <v>398</v>
      </c>
      <c r="QXG32" s="53" t="s">
        <v>398</v>
      </c>
      <c r="QXH32" s="53" t="s">
        <v>398</v>
      </c>
      <c r="QXI32" s="53" t="s">
        <v>398</v>
      </c>
      <c r="QXJ32" s="53" t="s">
        <v>398</v>
      </c>
      <c r="QXK32" s="53" t="s">
        <v>398</v>
      </c>
      <c r="QXL32" s="53" t="s">
        <v>398</v>
      </c>
      <c r="QXM32" s="53" t="s">
        <v>398</v>
      </c>
      <c r="QXN32" s="53" t="s">
        <v>398</v>
      </c>
      <c r="QXO32" s="53" t="s">
        <v>398</v>
      </c>
      <c r="QXP32" s="53" t="s">
        <v>398</v>
      </c>
      <c r="QXQ32" s="53" t="s">
        <v>398</v>
      </c>
      <c r="QXR32" s="53" t="s">
        <v>398</v>
      </c>
      <c r="QXS32" s="53" t="s">
        <v>398</v>
      </c>
      <c r="QXT32" s="53" t="s">
        <v>398</v>
      </c>
      <c r="QXU32" s="53" t="s">
        <v>398</v>
      </c>
      <c r="QXV32" s="53" t="s">
        <v>398</v>
      </c>
      <c r="QXW32" s="53" t="s">
        <v>398</v>
      </c>
      <c r="QXX32" s="53" t="s">
        <v>398</v>
      </c>
      <c r="QXY32" s="53" t="s">
        <v>398</v>
      </c>
      <c r="QXZ32" s="53" t="s">
        <v>398</v>
      </c>
      <c r="QYA32" s="53" t="s">
        <v>398</v>
      </c>
      <c r="QYB32" s="53" t="s">
        <v>398</v>
      </c>
      <c r="QYC32" s="53" t="s">
        <v>398</v>
      </c>
      <c r="QYD32" s="53" t="s">
        <v>398</v>
      </c>
      <c r="QYE32" s="53" t="s">
        <v>398</v>
      </c>
      <c r="QYF32" s="53" t="s">
        <v>398</v>
      </c>
      <c r="QYG32" s="53" t="s">
        <v>398</v>
      </c>
      <c r="QYH32" s="53" t="s">
        <v>398</v>
      </c>
      <c r="QYI32" s="53" t="s">
        <v>398</v>
      </c>
      <c r="QYJ32" s="53" t="s">
        <v>398</v>
      </c>
      <c r="QYK32" s="53" t="s">
        <v>398</v>
      </c>
      <c r="QYL32" s="53" t="s">
        <v>398</v>
      </c>
      <c r="QYM32" s="53" t="s">
        <v>398</v>
      </c>
      <c r="QYN32" s="53" t="s">
        <v>398</v>
      </c>
      <c r="QYO32" s="53" t="s">
        <v>398</v>
      </c>
      <c r="QYP32" s="53" t="s">
        <v>398</v>
      </c>
      <c r="QYQ32" s="53" t="s">
        <v>398</v>
      </c>
      <c r="QYR32" s="53" t="s">
        <v>398</v>
      </c>
      <c r="QYS32" s="53" t="s">
        <v>398</v>
      </c>
      <c r="QYT32" s="53" t="s">
        <v>398</v>
      </c>
      <c r="QYU32" s="53" t="s">
        <v>398</v>
      </c>
      <c r="QYV32" s="53" t="s">
        <v>398</v>
      </c>
      <c r="QYW32" s="53" t="s">
        <v>398</v>
      </c>
      <c r="QYX32" s="53" t="s">
        <v>398</v>
      </c>
      <c r="QYY32" s="53" t="s">
        <v>398</v>
      </c>
      <c r="QYZ32" s="53" t="s">
        <v>398</v>
      </c>
      <c r="QZA32" s="53" t="s">
        <v>398</v>
      </c>
      <c r="QZB32" s="53" t="s">
        <v>398</v>
      </c>
      <c r="QZC32" s="53" t="s">
        <v>398</v>
      </c>
      <c r="QZD32" s="53" t="s">
        <v>398</v>
      </c>
      <c r="QZE32" s="53" t="s">
        <v>398</v>
      </c>
      <c r="QZF32" s="53" t="s">
        <v>398</v>
      </c>
      <c r="QZG32" s="53" t="s">
        <v>398</v>
      </c>
      <c r="QZH32" s="53" t="s">
        <v>398</v>
      </c>
      <c r="QZI32" s="53" t="s">
        <v>398</v>
      </c>
      <c r="QZJ32" s="53" t="s">
        <v>398</v>
      </c>
      <c r="QZK32" s="53" t="s">
        <v>398</v>
      </c>
      <c r="QZL32" s="53" t="s">
        <v>398</v>
      </c>
      <c r="QZM32" s="53" t="s">
        <v>398</v>
      </c>
      <c r="QZN32" s="53" t="s">
        <v>398</v>
      </c>
      <c r="QZO32" s="53" t="s">
        <v>398</v>
      </c>
      <c r="QZP32" s="53" t="s">
        <v>398</v>
      </c>
      <c r="QZQ32" s="53" t="s">
        <v>398</v>
      </c>
      <c r="QZR32" s="53" t="s">
        <v>398</v>
      </c>
      <c r="QZS32" s="53" t="s">
        <v>398</v>
      </c>
      <c r="QZT32" s="53" t="s">
        <v>398</v>
      </c>
      <c r="QZU32" s="53" t="s">
        <v>398</v>
      </c>
      <c r="QZV32" s="53" t="s">
        <v>398</v>
      </c>
      <c r="QZW32" s="53" t="s">
        <v>398</v>
      </c>
      <c r="QZX32" s="53" t="s">
        <v>398</v>
      </c>
      <c r="QZY32" s="53" t="s">
        <v>398</v>
      </c>
      <c r="QZZ32" s="53" t="s">
        <v>398</v>
      </c>
      <c r="RAA32" s="53" t="s">
        <v>398</v>
      </c>
      <c r="RAB32" s="53" t="s">
        <v>398</v>
      </c>
      <c r="RAC32" s="53" t="s">
        <v>398</v>
      </c>
      <c r="RAD32" s="53" t="s">
        <v>398</v>
      </c>
      <c r="RAE32" s="53" t="s">
        <v>398</v>
      </c>
      <c r="RAF32" s="53" t="s">
        <v>398</v>
      </c>
      <c r="RAG32" s="53" t="s">
        <v>398</v>
      </c>
      <c r="RAH32" s="53" t="s">
        <v>398</v>
      </c>
      <c r="RAI32" s="53" t="s">
        <v>398</v>
      </c>
      <c r="RAJ32" s="53" t="s">
        <v>398</v>
      </c>
      <c r="RAK32" s="53" t="s">
        <v>398</v>
      </c>
      <c r="RAL32" s="53" t="s">
        <v>398</v>
      </c>
      <c r="RAM32" s="53" t="s">
        <v>398</v>
      </c>
      <c r="RAN32" s="53" t="s">
        <v>398</v>
      </c>
      <c r="RAO32" s="53" t="s">
        <v>398</v>
      </c>
      <c r="RAP32" s="53" t="s">
        <v>398</v>
      </c>
      <c r="RAQ32" s="53" t="s">
        <v>398</v>
      </c>
      <c r="RAR32" s="53" t="s">
        <v>398</v>
      </c>
      <c r="RAS32" s="53" t="s">
        <v>398</v>
      </c>
      <c r="RAT32" s="53" t="s">
        <v>398</v>
      </c>
      <c r="RAU32" s="53" t="s">
        <v>398</v>
      </c>
      <c r="RAV32" s="53" t="s">
        <v>398</v>
      </c>
      <c r="RAW32" s="53" t="s">
        <v>398</v>
      </c>
      <c r="RAX32" s="53" t="s">
        <v>398</v>
      </c>
      <c r="RAY32" s="53" t="s">
        <v>398</v>
      </c>
      <c r="RAZ32" s="53" t="s">
        <v>398</v>
      </c>
      <c r="RBA32" s="53" t="s">
        <v>398</v>
      </c>
      <c r="RBB32" s="53" t="s">
        <v>398</v>
      </c>
      <c r="RBC32" s="53" t="s">
        <v>398</v>
      </c>
      <c r="RBD32" s="53" t="s">
        <v>398</v>
      </c>
      <c r="RBE32" s="53" t="s">
        <v>398</v>
      </c>
      <c r="RBF32" s="53" t="s">
        <v>398</v>
      </c>
      <c r="RBG32" s="53" t="s">
        <v>398</v>
      </c>
      <c r="RBH32" s="53" t="s">
        <v>398</v>
      </c>
      <c r="RBI32" s="53" t="s">
        <v>398</v>
      </c>
      <c r="RBJ32" s="53" t="s">
        <v>398</v>
      </c>
      <c r="RBK32" s="53" t="s">
        <v>398</v>
      </c>
      <c r="RBL32" s="53" t="s">
        <v>398</v>
      </c>
      <c r="RBM32" s="53" t="s">
        <v>398</v>
      </c>
      <c r="RBN32" s="53" t="s">
        <v>398</v>
      </c>
      <c r="RBO32" s="53" t="s">
        <v>398</v>
      </c>
      <c r="RBP32" s="53" t="s">
        <v>398</v>
      </c>
      <c r="RBQ32" s="53" t="s">
        <v>398</v>
      </c>
      <c r="RBR32" s="53" t="s">
        <v>398</v>
      </c>
      <c r="RBS32" s="53" t="s">
        <v>398</v>
      </c>
      <c r="RBT32" s="53" t="s">
        <v>398</v>
      </c>
      <c r="RBU32" s="53" t="s">
        <v>398</v>
      </c>
      <c r="RBV32" s="53" t="s">
        <v>398</v>
      </c>
      <c r="RBW32" s="53" t="s">
        <v>398</v>
      </c>
      <c r="RBX32" s="53" t="s">
        <v>398</v>
      </c>
      <c r="RBY32" s="53" t="s">
        <v>398</v>
      </c>
      <c r="RBZ32" s="53" t="s">
        <v>398</v>
      </c>
      <c r="RCA32" s="53" t="s">
        <v>398</v>
      </c>
      <c r="RCB32" s="53" t="s">
        <v>398</v>
      </c>
      <c r="RCC32" s="53" t="s">
        <v>398</v>
      </c>
      <c r="RCD32" s="53" t="s">
        <v>398</v>
      </c>
      <c r="RCE32" s="53" t="s">
        <v>398</v>
      </c>
      <c r="RCF32" s="53" t="s">
        <v>398</v>
      </c>
      <c r="RCG32" s="53" t="s">
        <v>398</v>
      </c>
      <c r="RCH32" s="53" t="s">
        <v>398</v>
      </c>
      <c r="RCI32" s="53" t="s">
        <v>398</v>
      </c>
      <c r="RCJ32" s="53" t="s">
        <v>398</v>
      </c>
      <c r="RCK32" s="53" t="s">
        <v>398</v>
      </c>
      <c r="RCL32" s="53" t="s">
        <v>398</v>
      </c>
      <c r="RCM32" s="53" t="s">
        <v>398</v>
      </c>
      <c r="RCN32" s="53" t="s">
        <v>398</v>
      </c>
      <c r="RCO32" s="53" t="s">
        <v>398</v>
      </c>
      <c r="RCP32" s="53" t="s">
        <v>398</v>
      </c>
      <c r="RCQ32" s="53" t="s">
        <v>398</v>
      </c>
      <c r="RCR32" s="53" t="s">
        <v>398</v>
      </c>
      <c r="RCS32" s="53" t="s">
        <v>398</v>
      </c>
      <c r="RCT32" s="53" t="s">
        <v>398</v>
      </c>
      <c r="RCU32" s="53" t="s">
        <v>398</v>
      </c>
      <c r="RCV32" s="53" t="s">
        <v>398</v>
      </c>
      <c r="RCW32" s="53" t="s">
        <v>398</v>
      </c>
      <c r="RCX32" s="53" t="s">
        <v>398</v>
      </c>
      <c r="RCY32" s="53" t="s">
        <v>398</v>
      </c>
      <c r="RCZ32" s="53" t="s">
        <v>398</v>
      </c>
      <c r="RDA32" s="53" t="s">
        <v>398</v>
      </c>
      <c r="RDB32" s="53" t="s">
        <v>398</v>
      </c>
      <c r="RDC32" s="53" t="s">
        <v>398</v>
      </c>
      <c r="RDD32" s="53" t="s">
        <v>398</v>
      </c>
      <c r="RDE32" s="53" t="s">
        <v>398</v>
      </c>
      <c r="RDF32" s="53" t="s">
        <v>398</v>
      </c>
      <c r="RDG32" s="53" t="s">
        <v>398</v>
      </c>
      <c r="RDH32" s="53" t="s">
        <v>398</v>
      </c>
      <c r="RDI32" s="53" t="s">
        <v>398</v>
      </c>
      <c r="RDJ32" s="53" t="s">
        <v>398</v>
      </c>
      <c r="RDK32" s="53" t="s">
        <v>398</v>
      </c>
      <c r="RDL32" s="53" t="s">
        <v>398</v>
      </c>
      <c r="RDM32" s="53" t="s">
        <v>398</v>
      </c>
      <c r="RDN32" s="53" t="s">
        <v>398</v>
      </c>
      <c r="RDO32" s="53" t="s">
        <v>398</v>
      </c>
      <c r="RDP32" s="53" t="s">
        <v>398</v>
      </c>
      <c r="RDQ32" s="53" t="s">
        <v>398</v>
      </c>
      <c r="RDR32" s="53" t="s">
        <v>398</v>
      </c>
      <c r="RDS32" s="53" t="s">
        <v>398</v>
      </c>
      <c r="RDT32" s="53" t="s">
        <v>398</v>
      </c>
      <c r="RDU32" s="53" t="s">
        <v>398</v>
      </c>
      <c r="RDV32" s="53" t="s">
        <v>398</v>
      </c>
      <c r="RDW32" s="53" t="s">
        <v>398</v>
      </c>
      <c r="RDX32" s="53" t="s">
        <v>398</v>
      </c>
      <c r="RDY32" s="53" t="s">
        <v>398</v>
      </c>
      <c r="RDZ32" s="53" t="s">
        <v>398</v>
      </c>
      <c r="REA32" s="53" t="s">
        <v>398</v>
      </c>
      <c r="REB32" s="53" t="s">
        <v>398</v>
      </c>
      <c r="REC32" s="53" t="s">
        <v>398</v>
      </c>
      <c r="RED32" s="53" t="s">
        <v>398</v>
      </c>
      <c r="REE32" s="53" t="s">
        <v>398</v>
      </c>
      <c r="REF32" s="53" t="s">
        <v>398</v>
      </c>
      <c r="REG32" s="53" t="s">
        <v>398</v>
      </c>
      <c r="REH32" s="53" t="s">
        <v>398</v>
      </c>
      <c r="REI32" s="53" t="s">
        <v>398</v>
      </c>
      <c r="REJ32" s="53" t="s">
        <v>398</v>
      </c>
      <c r="REK32" s="53" t="s">
        <v>398</v>
      </c>
      <c r="REL32" s="53" t="s">
        <v>398</v>
      </c>
      <c r="REM32" s="53" t="s">
        <v>398</v>
      </c>
      <c r="REN32" s="53" t="s">
        <v>398</v>
      </c>
      <c r="REO32" s="53" t="s">
        <v>398</v>
      </c>
      <c r="REP32" s="53" t="s">
        <v>398</v>
      </c>
      <c r="REQ32" s="53" t="s">
        <v>398</v>
      </c>
      <c r="RER32" s="53" t="s">
        <v>398</v>
      </c>
      <c r="RES32" s="53" t="s">
        <v>398</v>
      </c>
      <c r="RET32" s="53" t="s">
        <v>398</v>
      </c>
      <c r="REU32" s="53" t="s">
        <v>398</v>
      </c>
      <c r="REV32" s="53" t="s">
        <v>398</v>
      </c>
      <c r="REW32" s="53" t="s">
        <v>398</v>
      </c>
      <c r="REX32" s="53" t="s">
        <v>398</v>
      </c>
      <c r="REY32" s="53" t="s">
        <v>398</v>
      </c>
      <c r="REZ32" s="53" t="s">
        <v>398</v>
      </c>
      <c r="RFA32" s="53" t="s">
        <v>398</v>
      </c>
      <c r="RFB32" s="53" t="s">
        <v>398</v>
      </c>
      <c r="RFC32" s="53" t="s">
        <v>398</v>
      </c>
      <c r="RFD32" s="53" t="s">
        <v>398</v>
      </c>
      <c r="RFE32" s="53" t="s">
        <v>398</v>
      </c>
      <c r="RFF32" s="53" t="s">
        <v>398</v>
      </c>
      <c r="RFG32" s="53" t="s">
        <v>398</v>
      </c>
      <c r="RFH32" s="53" t="s">
        <v>398</v>
      </c>
      <c r="RFI32" s="53" t="s">
        <v>398</v>
      </c>
      <c r="RFJ32" s="53" t="s">
        <v>398</v>
      </c>
      <c r="RFK32" s="53" t="s">
        <v>398</v>
      </c>
      <c r="RFL32" s="53" t="s">
        <v>398</v>
      </c>
      <c r="RFM32" s="53" t="s">
        <v>398</v>
      </c>
      <c r="RFN32" s="53" t="s">
        <v>398</v>
      </c>
      <c r="RFO32" s="53" t="s">
        <v>398</v>
      </c>
      <c r="RFP32" s="53" t="s">
        <v>398</v>
      </c>
      <c r="RFQ32" s="53" t="s">
        <v>398</v>
      </c>
      <c r="RFR32" s="53" t="s">
        <v>398</v>
      </c>
      <c r="RFS32" s="53" t="s">
        <v>398</v>
      </c>
      <c r="RFT32" s="53" t="s">
        <v>398</v>
      </c>
      <c r="RFU32" s="53" t="s">
        <v>398</v>
      </c>
      <c r="RFV32" s="53" t="s">
        <v>398</v>
      </c>
      <c r="RFW32" s="53" t="s">
        <v>398</v>
      </c>
      <c r="RFX32" s="53" t="s">
        <v>398</v>
      </c>
      <c r="RFY32" s="53" t="s">
        <v>398</v>
      </c>
      <c r="RFZ32" s="53" t="s">
        <v>398</v>
      </c>
      <c r="RGA32" s="53" t="s">
        <v>398</v>
      </c>
      <c r="RGB32" s="53" t="s">
        <v>398</v>
      </c>
      <c r="RGC32" s="53" t="s">
        <v>398</v>
      </c>
      <c r="RGD32" s="53" t="s">
        <v>398</v>
      </c>
      <c r="RGE32" s="53" t="s">
        <v>398</v>
      </c>
      <c r="RGF32" s="53" t="s">
        <v>398</v>
      </c>
      <c r="RGG32" s="53" t="s">
        <v>398</v>
      </c>
      <c r="RGH32" s="53" t="s">
        <v>398</v>
      </c>
      <c r="RGI32" s="53" t="s">
        <v>398</v>
      </c>
      <c r="RGJ32" s="53" t="s">
        <v>398</v>
      </c>
      <c r="RGK32" s="53" t="s">
        <v>398</v>
      </c>
      <c r="RGL32" s="53" t="s">
        <v>398</v>
      </c>
      <c r="RGM32" s="53" t="s">
        <v>398</v>
      </c>
      <c r="RGN32" s="53" t="s">
        <v>398</v>
      </c>
      <c r="RGO32" s="53" t="s">
        <v>398</v>
      </c>
      <c r="RGP32" s="53" t="s">
        <v>398</v>
      </c>
      <c r="RGQ32" s="53" t="s">
        <v>398</v>
      </c>
      <c r="RGR32" s="53" t="s">
        <v>398</v>
      </c>
      <c r="RGS32" s="53" t="s">
        <v>398</v>
      </c>
      <c r="RGT32" s="53" t="s">
        <v>398</v>
      </c>
      <c r="RGU32" s="53" t="s">
        <v>398</v>
      </c>
      <c r="RGV32" s="53" t="s">
        <v>398</v>
      </c>
      <c r="RGW32" s="53" t="s">
        <v>398</v>
      </c>
      <c r="RGX32" s="53" t="s">
        <v>398</v>
      </c>
      <c r="RGY32" s="53" t="s">
        <v>398</v>
      </c>
      <c r="RGZ32" s="53" t="s">
        <v>398</v>
      </c>
      <c r="RHA32" s="53" t="s">
        <v>398</v>
      </c>
      <c r="RHB32" s="53" t="s">
        <v>398</v>
      </c>
      <c r="RHC32" s="53" t="s">
        <v>398</v>
      </c>
      <c r="RHD32" s="53" t="s">
        <v>398</v>
      </c>
      <c r="RHE32" s="53" t="s">
        <v>398</v>
      </c>
      <c r="RHF32" s="53" t="s">
        <v>398</v>
      </c>
      <c r="RHG32" s="53" t="s">
        <v>398</v>
      </c>
      <c r="RHH32" s="53" t="s">
        <v>398</v>
      </c>
      <c r="RHI32" s="53" t="s">
        <v>398</v>
      </c>
      <c r="RHJ32" s="53" t="s">
        <v>398</v>
      </c>
      <c r="RHK32" s="53" t="s">
        <v>398</v>
      </c>
      <c r="RHL32" s="53" t="s">
        <v>398</v>
      </c>
      <c r="RHM32" s="53" t="s">
        <v>398</v>
      </c>
      <c r="RHN32" s="53" t="s">
        <v>398</v>
      </c>
      <c r="RHO32" s="53" t="s">
        <v>398</v>
      </c>
      <c r="RHP32" s="53" t="s">
        <v>398</v>
      </c>
      <c r="RHQ32" s="53" t="s">
        <v>398</v>
      </c>
      <c r="RHR32" s="53" t="s">
        <v>398</v>
      </c>
      <c r="RHS32" s="53" t="s">
        <v>398</v>
      </c>
      <c r="RHT32" s="53" t="s">
        <v>398</v>
      </c>
      <c r="RHU32" s="53" t="s">
        <v>398</v>
      </c>
      <c r="RHV32" s="53" t="s">
        <v>398</v>
      </c>
      <c r="RHW32" s="53" t="s">
        <v>398</v>
      </c>
      <c r="RHX32" s="53" t="s">
        <v>398</v>
      </c>
      <c r="RHY32" s="53" t="s">
        <v>398</v>
      </c>
      <c r="RHZ32" s="53" t="s">
        <v>398</v>
      </c>
      <c r="RIA32" s="53" t="s">
        <v>398</v>
      </c>
      <c r="RIB32" s="53" t="s">
        <v>398</v>
      </c>
      <c r="RIC32" s="53" t="s">
        <v>398</v>
      </c>
      <c r="RID32" s="53" t="s">
        <v>398</v>
      </c>
      <c r="RIE32" s="53" t="s">
        <v>398</v>
      </c>
      <c r="RIF32" s="53" t="s">
        <v>398</v>
      </c>
      <c r="RIG32" s="53" t="s">
        <v>398</v>
      </c>
      <c r="RIH32" s="53" t="s">
        <v>398</v>
      </c>
      <c r="RII32" s="53" t="s">
        <v>398</v>
      </c>
      <c r="RIJ32" s="53" t="s">
        <v>398</v>
      </c>
      <c r="RIK32" s="53" t="s">
        <v>398</v>
      </c>
      <c r="RIL32" s="53" t="s">
        <v>398</v>
      </c>
      <c r="RIM32" s="53" t="s">
        <v>398</v>
      </c>
      <c r="RIN32" s="53" t="s">
        <v>398</v>
      </c>
      <c r="RIO32" s="53" t="s">
        <v>398</v>
      </c>
      <c r="RIP32" s="53" t="s">
        <v>398</v>
      </c>
      <c r="RIQ32" s="53" t="s">
        <v>398</v>
      </c>
      <c r="RIR32" s="53" t="s">
        <v>398</v>
      </c>
      <c r="RIS32" s="53" t="s">
        <v>398</v>
      </c>
      <c r="RIT32" s="53" t="s">
        <v>398</v>
      </c>
      <c r="RIU32" s="53" t="s">
        <v>398</v>
      </c>
      <c r="RIV32" s="53" t="s">
        <v>398</v>
      </c>
      <c r="RIW32" s="53" t="s">
        <v>398</v>
      </c>
      <c r="RIX32" s="53" t="s">
        <v>398</v>
      </c>
      <c r="RIY32" s="53" t="s">
        <v>398</v>
      </c>
      <c r="RIZ32" s="53" t="s">
        <v>398</v>
      </c>
      <c r="RJA32" s="53" t="s">
        <v>398</v>
      </c>
      <c r="RJB32" s="53" t="s">
        <v>398</v>
      </c>
      <c r="RJC32" s="53" t="s">
        <v>398</v>
      </c>
      <c r="RJD32" s="53" t="s">
        <v>398</v>
      </c>
      <c r="RJE32" s="53" t="s">
        <v>398</v>
      </c>
      <c r="RJF32" s="53" t="s">
        <v>398</v>
      </c>
      <c r="RJG32" s="53" t="s">
        <v>398</v>
      </c>
      <c r="RJH32" s="53" t="s">
        <v>398</v>
      </c>
      <c r="RJI32" s="53" t="s">
        <v>398</v>
      </c>
      <c r="RJJ32" s="53" t="s">
        <v>398</v>
      </c>
      <c r="RJK32" s="53" t="s">
        <v>398</v>
      </c>
      <c r="RJL32" s="53" t="s">
        <v>398</v>
      </c>
      <c r="RJM32" s="53" t="s">
        <v>398</v>
      </c>
      <c r="RJN32" s="53" t="s">
        <v>398</v>
      </c>
      <c r="RJO32" s="53" t="s">
        <v>398</v>
      </c>
      <c r="RJP32" s="53" t="s">
        <v>398</v>
      </c>
      <c r="RJQ32" s="53" t="s">
        <v>398</v>
      </c>
      <c r="RJR32" s="53" t="s">
        <v>398</v>
      </c>
      <c r="RJS32" s="53" t="s">
        <v>398</v>
      </c>
      <c r="RJT32" s="53" t="s">
        <v>398</v>
      </c>
      <c r="RJU32" s="53" t="s">
        <v>398</v>
      </c>
      <c r="RJV32" s="53" t="s">
        <v>398</v>
      </c>
      <c r="RJW32" s="53" t="s">
        <v>398</v>
      </c>
      <c r="RJX32" s="53" t="s">
        <v>398</v>
      </c>
      <c r="RJY32" s="53" t="s">
        <v>398</v>
      </c>
      <c r="RJZ32" s="53" t="s">
        <v>398</v>
      </c>
      <c r="RKA32" s="53" t="s">
        <v>398</v>
      </c>
      <c r="RKB32" s="53" t="s">
        <v>398</v>
      </c>
      <c r="RKC32" s="53" t="s">
        <v>398</v>
      </c>
      <c r="RKD32" s="53" t="s">
        <v>398</v>
      </c>
      <c r="RKE32" s="53" t="s">
        <v>398</v>
      </c>
      <c r="RKF32" s="53" t="s">
        <v>398</v>
      </c>
      <c r="RKG32" s="53" t="s">
        <v>398</v>
      </c>
      <c r="RKH32" s="53" t="s">
        <v>398</v>
      </c>
      <c r="RKI32" s="53" t="s">
        <v>398</v>
      </c>
      <c r="RKJ32" s="53" t="s">
        <v>398</v>
      </c>
      <c r="RKK32" s="53" t="s">
        <v>398</v>
      </c>
      <c r="RKL32" s="53" t="s">
        <v>398</v>
      </c>
      <c r="RKM32" s="53" t="s">
        <v>398</v>
      </c>
      <c r="RKN32" s="53" t="s">
        <v>398</v>
      </c>
      <c r="RKO32" s="53" t="s">
        <v>398</v>
      </c>
      <c r="RKP32" s="53" t="s">
        <v>398</v>
      </c>
      <c r="RKQ32" s="53" t="s">
        <v>398</v>
      </c>
      <c r="RKR32" s="53" t="s">
        <v>398</v>
      </c>
      <c r="RKS32" s="53" t="s">
        <v>398</v>
      </c>
      <c r="RKT32" s="53" t="s">
        <v>398</v>
      </c>
      <c r="RKU32" s="53" t="s">
        <v>398</v>
      </c>
      <c r="RKV32" s="53" t="s">
        <v>398</v>
      </c>
      <c r="RKW32" s="53" t="s">
        <v>398</v>
      </c>
      <c r="RKX32" s="53" t="s">
        <v>398</v>
      </c>
      <c r="RKY32" s="53" t="s">
        <v>398</v>
      </c>
      <c r="RKZ32" s="53" t="s">
        <v>398</v>
      </c>
      <c r="RLA32" s="53" t="s">
        <v>398</v>
      </c>
      <c r="RLB32" s="53" t="s">
        <v>398</v>
      </c>
      <c r="RLC32" s="53" t="s">
        <v>398</v>
      </c>
      <c r="RLD32" s="53" t="s">
        <v>398</v>
      </c>
      <c r="RLE32" s="53" t="s">
        <v>398</v>
      </c>
      <c r="RLF32" s="53" t="s">
        <v>398</v>
      </c>
      <c r="RLG32" s="53" t="s">
        <v>398</v>
      </c>
      <c r="RLH32" s="53" t="s">
        <v>398</v>
      </c>
      <c r="RLI32" s="53" t="s">
        <v>398</v>
      </c>
      <c r="RLJ32" s="53" t="s">
        <v>398</v>
      </c>
      <c r="RLK32" s="53" t="s">
        <v>398</v>
      </c>
      <c r="RLL32" s="53" t="s">
        <v>398</v>
      </c>
      <c r="RLM32" s="53" t="s">
        <v>398</v>
      </c>
      <c r="RLN32" s="53" t="s">
        <v>398</v>
      </c>
      <c r="RLO32" s="53" t="s">
        <v>398</v>
      </c>
      <c r="RLP32" s="53" t="s">
        <v>398</v>
      </c>
      <c r="RLQ32" s="53" t="s">
        <v>398</v>
      </c>
      <c r="RLR32" s="53" t="s">
        <v>398</v>
      </c>
      <c r="RLS32" s="53" t="s">
        <v>398</v>
      </c>
      <c r="RLT32" s="53" t="s">
        <v>398</v>
      </c>
      <c r="RLU32" s="53" t="s">
        <v>398</v>
      </c>
      <c r="RLV32" s="53" t="s">
        <v>398</v>
      </c>
      <c r="RLW32" s="53" t="s">
        <v>398</v>
      </c>
      <c r="RLX32" s="53" t="s">
        <v>398</v>
      </c>
      <c r="RLY32" s="53" t="s">
        <v>398</v>
      </c>
      <c r="RLZ32" s="53" t="s">
        <v>398</v>
      </c>
      <c r="RMA32" s="53" t="s">
        <v>398</v>
      </c>
      <c r="RMB32" s="53" t="s">
        <v>398</v>
      </c>
      <c r="RMC32" s="53" t="s">
        <v>398</v>
      </c>
      <c r="RMD32" s="53" t="s">
        <v>398</v>
      </c>
      <c r="RME32" s="53" t="s">
        <v>398</v>
      </c>
      <c r="RMF32" s="53" t="s">
        <v>398</v>
      </c>
      <c r="RMG32" s="53" t="s">
        <v>398</v>
      </c>
      <c r="RMH32" s="53" t="s">
        <v>398</v>
      </c>
      <c r="RMI32" s="53" t="s">
        <v>398</v>
      </c>
      <c r="RMJ32" s="53" t="s">
        <v>398</v>
      </c>
      <c r="RMK32" s="53" t="s">
        <v>398</v>
      </c>
      <c r="RML32" s="53" t="s">
        <v>398</v>
      </c>
      <c r="RMM32" s="53" t="s">
        <v>398</v>
      </c>
      <c r="RMN32" s="53" t="s">
        <v>398</v>
      </c>
      <c r="RMO32" s="53" t="s">
        <v>398</v>
      </c>
      <c r="RMP32" s="53" t="s">
        <v>398</v>
      </c>
      <c r="RMQ32" s="53" t="s">
        <v>398</v>
      </c>
      <c r="RMR32" s="53" t="s">
        <v>398</v>
      </c>
      <c r="RMS32" s="53" t="s">
        <v>398</v>
      </c>
      <c r="RMT32" s="53" t="s">
        <v>398</v>
      </c>
      <c r="RMU32" s="53" t="s">
        <v>398</v>
      </c>
      <c r="RMV32" s="53" t="s">
        <v>398</v>
      </c>
      <c r="RMW32" s="53" t="s">
        <v>398</v>
      </c>
      <c r="RMX32" s="53" t="s">
        <v>398</v>
      </c>
      <c r="RMY32" s="53" t="s">
        <v>398</v>
      </c>
      <c r="RMZ32" s="53" t="s">
        <v>398</v>
      </c>
      <c r="RNA32" s="53" t="s">
        <v>398</v>
      </c>
      <c r="RNB32" s="53" t="s">
        <v>398</v>
      </c>
      <c r="RNC32" s="53" t="s">
        <v>398</v>
      </c>
      <c r="RND32" s="53" t="s">
        <v>398</v>
      </c>
      <c r="RNE32" s="53" t="s">
        <v>398</v>
      </c>
      <c r="RNF32" s="53" t="s">
        <v>398</v>
      </c>
      <c r="RNG32" s="53" t="s">
        <v>398</v>
      </c>
      <c r="RNH32" s="53" t="s">
        <v>398</v>
      </c>
      <c r="RNI32" s="53" t="s">
        <v>398</v>
      </c>
      <c r="RNJ32" s="53" t="s">
        <v>398</v>
      </c>
      <c r="RNK32" s="53" t="s">
        <v>398</v>
      </c>
      <c r="RNL32" s="53" t="s">
        <v>398</v>
      </c>
      <c r="RNM32" s="53" t="s">
        <v>398</v>
      </c>
      <c r="RNN32" s="53" t="s">
        <v>398</v>
      </c>
      <c r="RNO32" s="53" t="s">
        <v>398</v>
      </c>
      <c r="RNP32" s="53" t="s">
        <v>398</v>
      </c>
      <c r="RNQ32" s="53" t="s">
        <v>398</v>
      </c>
      <c r="RNR32" s="53" t="s">
        <v>398</v>
      </c>
      <c r="RNS32" s="53" t="s">
        <v>398</v>
      </c>
      <c r="RNT32" s="53" t="s">
        <v>398</v>
      </c>
      <c r="RNU32" s="53" t="s">
        <v>398</v>
      </c>
      <c r="RNV32" s="53" t="s">
        <v>398</v>
      </c>
      <c r="RNW32" s="53" t="s">
        <v>398</v>
      </c>
      <c r="RNX32" s="53" t="s">
        <v>398</v>
      </c>
      <c r="RNY32" s="53" t="s">
        <v>398</v>
      </c>
      <c r="RNZ32" s="53" t="s">
        <v>398</v>
      </c>
      <c r="ROA32" s="53" t="s">
        <v>398</v>
      </c>
      <c r="ROB32" s="53" t="s">
        <v>398</v>
      </c>
      <c r="ROC32" s="53" t="s">
        <v>398</v>
      </c>
      <c r="ROD32" s="53" t="s">
        <v>398</v>
      </c>
      <c r="ROE32" s="53" t="s">
        <v>398</v>
      </c>
      <c r="ROF32" s="53" t="s">
        <v>398</v>
      </c>
      <c r="ROG32" s="53" t="s">
        <v>398</v>
      </c>
      <c r="ROH32" s="53" t="s">
        <v>398</v>
      </c>
      <c r="ROI32" s="53" t="s">
        <v>398</v>
      </c>
      <c r="ROJ32" s="53" t="s">
        <v>398</v>
      </c>
      <c r="ROK32" s="53" t="s">
        <v>398</v>
      </c>
      <c r="ROL32" s="53" t="s">
        <v>398</v>
      </c>
      <c r="ROM32" s="53" t="s">
        <v>398</v>
      </c>
      <c r="RON32" s="53" t="s">
        <v>398</v>
      </c>
      <c r="ROO32" s="53" t="s">
        <v>398</v>
      </c>
      <c r="ROP32" s="53" t="s">
        <v>398</v>
      </c>
      <c r="ROQ32" s="53" t="s">
        <v>398</v>
      </c>
      <c r="ROR32" s="53" t="s">
        <v>398</v>
      </c>
      <c r="ROS32" s="53" t="s">
        <v>398</v>
      </c>
      <c r="ROT32" s="53" t="s">
        <v>398</v>
      </c>
      <c r="ROU32" s="53" t="s">
        <v>398</v>
      </c>
      <c r="ROV32" s="53" t="s">
        <v>398</v>
      </c>
      <c r="ROW32" s="53" t="s">
        <v>398</v>
      </c>
      <c r="ROX32" s="53" t="s">
        <v>398</v>
      </c>
      <c r="ROY32" s="53" t="s">
        <v>398</v>
      </c>
      <c r="ROZ32" s="53" t="s">
        <v>398</v>
      </c>
      <c r="RPA32" s="53" t="s">
        <v>398</v>
      </c>
      <c r="RPB32" s="53" t="s">
        <v>398</v>
      </c>
      <c r="RPC32" s="53" t="s">
        <v>398</v>
      </c>
      <c r="RPD32" s="53" t="s">
        <v>398</v>
      </c>
      <c r="RPE32" s="53" t="s">
        <v>398</v>
      </c>
      <c r="RPF32" s="53" t="s">
        <v>398</v>
      </c>
      <c r="RPG32" s="53" t="s">
        <v>398</v>
      </c>
      <c r="RPH32" s="53" t="s">
        <v>398</v>
      </c>
      <c r="RPI32" s="53" t="s">
        <v>398</v>
      </c>
      <c r="RPJ32" s="53" t="s">
        <v>398</v>
      </c>
      <c r="RPK32" s="53" t="s">
        <v>398</v>
      </c>
      <c r="RPL32" s="53" t="s">
        <v>398</v>
      </c>
      <c r="RPM32" s="53" t="s">
        <v>398</v>
      </c>
      <c r="RPN32" s="53" t="s">
        <v>398</v>
      </c>
      <c r="RPO32" s="53" t="s">
        <v>398</v>
      </c>
      <c r="RPP32" s="53" t="s">
        <v>398</v>
      </c>
      <c r="RPQ32" s="53" t="s">
        <v>398</v>
      </c>
      <c r="RPR32" s="53" t="s">
        <v>398</v>
      </c>
      <c r="RPS32" s="53" t="s">
        <v>398</v>
      </c>
      <c r="RPT32" s="53" t="s">
        <v>398</v>
      </c>
      <c r="RPU32" s="53" t="s">
        <v>398</v>
      </c>
      <c r="RPV32" s="53" t="s">
        <v>398</v>
      </c>
      <c r="RPW32" s="53" t="s">
        <v>398</v>
      </c>
      <c r="RPX32" s="53" t="s">
        <v>398</v>
      </c>
      <c r="RPY32" s="53" t="s">
        <v>398</v>
      </c>
      <c r="RPZ32" s="53" t="s">
        <v>398</v>
      </c>
      <c r="RQA32" s="53" t="s">
        <v>398</v>
      </c>
      <c r="RQB32" s="53" t="s">
        <v>398</v>
      </c>
      <c r="RQC32" s="53" t="s">
        <v>398</v>
      </c>
      <c r="RQD32" s="53" t="s">
        <v>398</v>
      </c>
      <c r="RQE32" s="53" t="s">
        <v>398</v>
      </c>
      <c r="RQF32" s="53" t="s">
        <v>398</v>
      </c>
      <c r="RQG32" s="53" t="s">
        <v>398</v>
      </c>
      <c r="RQH32" s="53" t="s">
        <v>398</v>
      </c>
      <c r="RQI32" s="53" t="s">
        <v>398</v>
      </c>
      <c r="RQJ32" s="53" t="s">
        <v>398</v>
      </c>
      <c r="RQK32" s="53" t="s">
        <v>398</v>
      </c>
      <c r="RQL32" s="53" t="s">
        <v>398</v>
      </c>
      <c r="RQM32" s="53" t="s">
        <v>398</v>
      </c>
      <c r="RQN32" s="53" t="s">
        <v>398</v>
      </c>
      <c r="RQO32" s="53" t="s">
        <v>398</v>
      </c>
      <c r="RQP32" s="53" t="s">
        <v>398</v>
      </c>
      <c r="RQQ32" s="53" t="s">
        <v>398</v>
      </c>
      <c r="RQR32" s="53" t="s">
        <v>398</v>
      </c>
      <c r="RQS32" s="53" t="s">
        <v>398</v>
      </c>
      <c r="RQT32" s="53" t="s">
        <v>398</v>
      </c>
      <c r="RQU32" s="53" t="s">
        <v>398</v>
      </c>
      <c r="RQV32" s="53" t="s">
        <v>398</v>
      </c>
      <c r="RQW32" s="53" t="s">
        <v>398</v>
      </c>
      <c r="RQX32" s="53" t="s">
        <v>398</v>
      </c>
      <c r="RQY32" s="53" t="s">
        <v>398</v>
      </c>
      <c r="RQZ32" s="53" t="s">
        <v>398</v>
      </c>
      <c r="RRA32" s="53" t="s">
        <v>398</v>
      </c>
      <c r="RRB32" s="53" t="s">
        <v>398</v>
      </c>
      <c r="RRC32" s="53" t="s">
        <v>398</v>
      </c>
      <c r="RRD32" s="53" t="s">
        <v>398</v>
      </c>
      <c r="RRE32" s="53" t="s">
        <v>398</v>
      </c>
      <c r="RRF32" s="53" t="s">
        <v>398</v>
      </c>
      <c r="RRG32" s="53" t="s">
        <v>398</v>
      </c>
      <c r="RRH32" s="53" t="s">
        <v>398</v>
      </c>
      <c r="RRI32" s="53" t="s">
        <v>398</v>
      </c>
      <c r="RRJ32" s="53" t="s">
        <v>398</v>
      </c>
      <c r="RRK32" s="53" t="s">
        <v>398</v>
      </c>
      <c r="RRL32" s="53" t="s">
        <v>398</v>
      </c>
      <c r="RRM32" s="53" t="s">
        <v>398</v>
      </c>
      <c r="RRN32" s="53" t="s">
        <v>398</v>
      </c>
      <c r="RRO32" s="53" t="s">
        <v>398</v>
      </c>
      <c r="RRP32" s="53" t="s">
        <v>398</v>
      </c>
      <c r="RRQ32" s="53" t="s">
        <v>398</v>
      </c>
      <c r="RRR32" s="53" t="s">
        <v>398</v>
      </c>
      <c r="RRS32" s="53" t="s">
        <v>398</v>
      </c>
      <c r="RRT32" s="53" t="s">
        <v>398</v>
      </c>
      <c r="RRU32" s="53" t="s">
        <v>398</v>
      </c>
      <c r="RRV32" s="53" t="s">
        <v>398</v>
      </c>
      <c r="RRW32" s="53" t="s">
        <v>398</v>
      </c>
      <c r="RRX32" s="53" t="s">
        <v>398</v>
      </c>
      <c r="RRY32" s="53" t="s">
        <v>398</v>
      </c>
      <c r="RRZ32" s="53" t="s">
        <v>398</v>
      </c>
      <c r="RSA32" s="53" t="s">
        <v>398</v>
      </c>
      <c r="RSB32" s="53" t="s">
        <v>398</v>
      </c>
      <c r="RSC32" s="53" t="s">
        <v>398</v>
      </c>
      <c r="RSD32" s="53" t="s">
        <v>398</v>
      </c>
      <c r="RSE32" s="53" t="s">
        <v>398</v>
      </c>
      <c r="RSF32" s="53" t="s">
        <v>398</v>
      </c>
      <c r="RSG32" s="53" t="s">
        <v>398</v>
      </c>
      <c r="RSH32" s="53" t="s">
        <v>398</v>
      </c>
      <c r="RSI32" s="53" t="s">
        <v>398</v>
      </c>
      <c r="RSJ32" s="53" t="s">
        <v>398</v>
      </c>
      <c r="RSK32" s="53" t="s">
        <v>398</v>
      </c>
      <c r="RSL32" s="53" t="s">
        <v>398</v>
      </c>
      <c r="RSM32" s="53" t="s">
        <v>398</v>
      </c>
      <c r="RSN32" s="53" t="s">
        <v>398</v>
      </c>
      <c r="RSO32" s="53" t="s">
        <v>398</v>
      </c>
      <c r="RSP32" s="53" t="s">
        <v>398</v>
      </c>
      <c r="RSQ32" s="53" t="s">
        <v>398</v>
      </c>
      <c r="RSR32" s="53" t="s">
        <v>398</v>
      </c>
      <c r="RSS32" s="53" t="s">
        <v>398</v>
      </c>
      <c r="RST32" s="53" t="s">
        <v>398</v>
      </c>
      <c r="RSU32" s="53" t="s">
        <v>398</v>
      </c>
      <c r="RSV32" s="53" t="s">
        <v>398</v>
      </c>
      <c r="RSW32" s="53" t="s">
        <v>398</v>
      </c>
      <c r="RSX32" s="53" t="s">
        <v>398</v>
      </c>
      <c r="RSY32" s="53" t="s">
        <v>398</v>
      </c>
      <c r="RSZ32" s="53" t="s">
        <v>398</v>
      </c>
      <c r="RTA32" s="53" t="s">
        <v>398</v>
      </c>
      <c r="RTB32" s="53" t="s">
        <v>398</v>
      </c>
      <c r="RTC32" s="53" t="s">
        <v>398</v>
      </c>
      <c r="RTD32" s="53" t="s">
        <v>398</v>
      </c>
      <c r="RTE32" s="53" t="s">
        <v>398</v>
      </c>
      <c r="RTF32" s="53" t="s">
        <v>398</v>
      </c>
      <c r="RTG32" s="53" t="s">
        <v>398</v>
      </c>
      <c r="RTH32" s="53" t="s">
        <v>398</v>
      </c>
      <c r="RTI32" s="53" t="s">
        <v>398</v>
      </c>
      <c r="RTJ32" s="53" t="s">
        <v>398</v>
      </c>
      <c r="RTK32" s="53" t="s">
        <v>398</v>
      </c>
      <c r="RTL32" s="53" t="s">
        <v>398</v>
      </c>
      <c r="RTM32" s="53" t="s">
        <v>398</v>
      </c>
      <c r="RTN32" s="53" t="s">
        <v>398</v>
      </c>
      <c r="RTO32" s="53" t="s">
        <v>398</v>
      </c>
      <c r="RTP32" s="53" t="s">
        <v>398</v>
      </c>
      <c r="RTQ32" s="53" t="s">
        <v>398</v>
      </c>
      <c r="RTR32" s="53" t="s">
        <v>398</v>
      </c>
      <c r="RTS32" s="53" t="s">
        <v>398</v>
      </c>
      <c r="RTT32" s="53" t="s">
        <v>398</v>
      </c>
      <c r="RTU32" s="53" t="s">
        <v>398</v>
      </c>
      <c r="RTV32" s="53" t="s">
        <v>398</v>
      </c>
      <c r="RTW32" s="53" t="s">
        <v>398</v>
      </c>
      <c r="RTX32" s="53" t="s">
        <v>398</v>
      </c>
      <c r="RTY32" s="53" t="s">
        <v>398</v>
      </c>
      <c r="RTZ32" s="53" t="s">
        <v>398</v>
      </c>
      <c r="RUA32" s="53" t="s">
        <v>398</v>
      </c>
      <c r="RUB32" s="53" t="s">
        <v>398</v>
      </c>
      <c r="RUC32" s="53" t="s">
        <v>398</v>
      </c>
      <c r="RUD32" s="53" t="s">
        <v>398</v>
      </c>
      <c r="RUE32" s="53" t="s">
        <v>398</v>
      </c>
      <c r="RUF32" s="53" t="s">
        <v>398</v>
      </c>
      <c r="RUG32" s="53" t="s">
        <v>398</v>
      </c>
      <c r="RUH32" s="53" t="s">
        <v>398</v>
      </c>
      <c r="RUI32" s="53" t="s">
        <v>398</v>
      </c>
      <c r="RUJ32" s="53" t="s">
        <v>398</v>
      </c>
      <c r="RUK32" s="53" t="s">
        <v>398</v>
      </c>
      <c r="RUL32" s="53" t="s">
        <v>398</v>
      </c>
      <c r="RUM32" s="53" t="s">
        <v>398</v>
      </c>
      <c r="RUN32" s="53" t="s">
        <v>398</v>
      </c>
      <c r="RUO32" s="53" t="s">
        <v>398</v>
      </c>
      <c r="RUP32" s="53" t="s">
        <v>398</v>
      </c>
      <c r="RUQ32" s="53" t="s">
        <v>398</v>
      </c>
      <c r="RUR32" s="53" t="s">
        <v>398</v>
      </c>
      <c r="RUS32" s="53" t="s">
        <v>398</v>
      </c>
      <c r="RUT32" s="53" t="s">
        <v>398</v>
      </c>
      <c r="RUU32" s="53" t="s">
        <v>398</v>
      </c>
      <c r="RUV32" s="53" t="s">
        <v>398</v>
      </c>
      <c r="RUW32" s="53" t="s">
        <v>398</v>
      </c>
      <c r="RUX32" s="53" t="s">
        <v>398</v>
      </c>
      <c r="RUY32" s="53" t="s">
        <v>398</v>
      </c>
      <c r="RUZ32" s="53" t="s">
        <v>398</v>
      </c>
      <c r="RVA32" s="53" t="s">
        <v>398</v>
      </c>
      <c r="RVB32" s="53" t="s">
        <v>398</v>
      </c>
      <c r="RVC32" s="53" t="s">
        <v>398</v>
      </c>
      <c r="RVD32" s="53" t="s">
        <v>398</v>
      </c>
      <c r="RVE32" s="53" t="s">
        <v>398</v>
      </c>
      <c r="RVF32" s="53" t="s">
        <v>398</v>
      </c>
      <c r="RVG32" s="53" t="s">
        <v>398</v>
      </c>
      <c r="RVH32" s="53" t="s">
        <v>398</v>
      </c>
      <c r="RVI32" s="53" t="s">
        <v>398</v>
      </c>
      <c r="RVJ32" s="53" t="s">
        <v>398</v>
      </c>
      <c r="RVK32" s="53" t="s">
        <v>398</v>
      </c>
      <c r="RVL32" s="53" t="s">
        <v>398</v>
      </c>
      <c r="RVM32" s="53" t="s">
        <v>398</v>
      </c>
      <c r="RVN32" s="53" t="s">
        <v>398</v>
      </c>
      <c r="RVO32" s="53" t="s">
        <v>398</v>
      </c>
      <c r="RVP32" s="53" t="s">
        <v>398</v>
      </c>
      <c r="RVQ32" s="53" t="s">
        <v>398</v>
      </c>
      <c r="RVR32" s="53" t="s">
        <v>398</v>
      </c>
      <c r="RVS32" s="53" t="s">
        <v>398</v>
      </c>
      <c r="RVT32" s="53" t="s">
        <v>398</v>
      </c>
      <c r="RVU32" s="53" t="s">
        <v>398</v>
      </c>
      <c r="RVV32" s="53" t="s">
        <v>398</v>
      </c>
      <c r="RVW32" s="53" t="s">
        <v>398</v>
      </c>
      <c r="RVX32" s="53" t="s">
        <v>398</v>
      </c>
      <c r="RVY32" s="53" t="s">
        <v>398</v>
      </c>
      <c r="RVZ32" s="53" t="s">
        <v>398</v>
      </c>
      <c r="RWA32" s="53" t="s">
        <v>398</v>
      </c>
      <c r="RWB32" s="53" t="s">
        <v>398</v>
      </c>
      <c r="RWC32" s="53" t="s">
        <v>398</v>
      </c>
      <c r="RWD32" s="53" t="s">
        <v>398</v>
      </c>
      <c r="RWE32" s="53" t="s">
        <v>398</v>
      </c>
      <c r="RWF32" s="53" t="s">
        <v>398</v>
      </c>
      <c r="RWG32" s="53" t="s">
        <v>398</v>
      </c>
      <c r="RWH32" s="53" t="s">
        <v>398</v>
      </c>
      <c r="RWI32" s="53" t="s">
        <v>398</v>
      </c>
      <c r="RWJ32" s="53" t="s">
        <v>398</v>
      </c>
      <c r="RWK32" s="53" t="s">
        <v>398</v>
      </c>
      <c r="RWL32" s="53" t="s">
        <v>398</v>
      </c>
      <c r="RWM32" s="53" t="s">
        <v>398</v>
      </c>
      <c r="RWN32" s="53" t="s">
        <v>398</v>
      </c>
      <c r="RWO32" s="53" t="s">
        <v>398</v>
      </c>
      <c r="RWP32" s="53" t="s">
        <v>398</v>
      </c>
      <c r="RWQ32" s="53" t="s">
        <v>398</v>
      </c>
      <c r="RWR32" s="53" t="s">
        <v>398</v>
      </c>
      <c r="RWS32" s="53" t="s">
        <v>398</v>
      </c>
      <c r="RWT32" s="53" t="s">
        <v>398</v>
      </c>
      <c r="RWU32" s="53" t="s">
        <v>398</v>
      </c>
      <c r="RWV32" s="53" t="s">
        <v>398</v>
      </c>
      <c r="RWW32" s="53" t="s">
        <v>398</v>
      </c>
      <c r="RWX32" s="53" t="s">
        <v>398</v>
      </c>
      <c r="RWY32" s="53" t="s">
        <v>398</v>
      </c>
      <c r="RWZ32" s="53" t="s">
        <v>398</v>
      </c>
      <c r="RXA32" s="53" t="s">
        <v>398</v>
      </c>
      <c r="RXB32" s="53" t="s">
        <v>398</v>
      </c>
      <c r="RXC32" s="53" t="s">
        <v>398</v>
      </c>
      <c r="RXD32" s="53" t="s">
        <v>398</v>
      </c>
      <c r="RXE32" s="53" t="s">
        <v>398</v>
      </c>
      <c r="RXF32" s="53" t="s">
        <v>398</v>
      </c>
      <c r="RXG32" s="53" t="s">
        <v>398</v>
      </c>
      <c r="RXH32" s="53" t="s">
        <v>398</v>
      </c>
      <c r="RXI32" s="53" t="s">
        <v>398</v>
      </c>
      <c r="RXJ32" s="53" t="s">
        <v>398</v>
      </c>
      <c r="RXK32" s="53" t="s">
        <v>398</v>
      </c>
      <c r="RXL32" s="53" t="s">
        <v>398</v>
      </c>
      <c r="RXM32" s="53" t="s">
        <v>398</v>
      </c>
      <c r="RXN32" s="53" t="s">
        <v>398</v>
      </c>
      <c r="RXO32" s="53" t="s">
        <v>398</v>
      </c>
      <c r="RXP32" s="53" t="s">
        <v>398</v>
      </c>
      <c r="RXQ32" s="53" t="s">
        <v>398</v>
      </c>
      <c r="RXR32" s="53" t="s">
        <v>398</v>
      </c>
      <c r="RXS32" s="53" t="s">
        <v>398</v>
      </c>
      <c r="RXT32" s="53" t="s">
        <v>398</v>
      </c>
      <c r="RXU32" s="53" t="s">
        <v>398</v>
      </c>
      <c r="RXV32" s="53" t="s">
        <v>398</v>
      </c>
      <c r="RXW32" s="53" t="s">
        <v>398</v>
      </c>
      <c r="RXX32" s="53" t="s">
        <v>398</v>
      </c>
      <c r="RXY32" s="53" t="s">
        <v>398</v>
      </c>
      <c r="RXZ32" s="53" t="s">
        <v>398</v>
      </c>
      <c r="RYA32" s="53" t="s">
        <v>398</v>
      </c>
      <c r="RYB32" s="53" t="s">
        <v>398</v>
      </c>
      <c r="RYC32" s="53" t="s">
        <v>398</v>
      </c>
      <c r="RYD32" s="53" t="s">
        <v>398</v>
      </c>
      <c r="RYE32" s="53" t="s">
        <v>398</v>
      </c>
      <c r="RYF32" s="53" t="s">
        <v>398</v>
      </c>
      <c r="RYG32" s="53" t="s">
        <v>398</v>
      </c>
      <c r="RYH32" s="53" t="s">
        <v>398</v>
      </c>
      <c r="RYI32" s="53" t="s">
        <v>398</v>
      </c>
      <c r="RYJ32" s="53" t="s">
        <v>398</v>
      </c>
      <c r="RYK32" s="53" t="s">
        <v>398</v>
      </c>
      <c r="RYL32" s="53" t="s">
        <v>398</v>
      </c>
      <c r="RYM32" s="53" t="s">
        <v>398</v>
      </c>
      <c r="RYN32" s="53" t="s">
        <v>398</v>
      </c>
      <c r="RYO32" s="53" t="s">
        <v>398</v>
      </c>
      <c r="RYP32" s="53" t="s">
        <v>398</v>
      </c>
      <c r="RYQ32" s="53" t="s">
        <v>398</v>
      </c>
      <c r="RYR32" s="53" t="s">
        <v>398</v>
      </c>
      <c r="RYS32" s="53" t="s">
        <v>398</v>
      </c>
      <c r="RYT32" s="53" t="s">
        <v>398</v>
      </c>
      <c r="RYU32" s="53" t="s">
        <v>398</v>
      </c>
      <c r="RYV32" s="53" t="s">
        <v>398</v>
      </c>
      <c r="RYW32" s="53" t="s">
        <v>398</v>
      </c>
      <c r="RYX32" s="53" t="s">
        <v>398</v>
      </c>
      <c r="RYY32" s="53" t="s">
        <v>398</v>
      </c>
      <c r="RYZ32" s="53" t="s">
        <v>398</v>
      </c>
      <c r="RZA32" s="53" t="s">
        <v>398</v>
      </c>
      <c r="RZB32" s="53" t="s">
        <v>398</v>
      </c>
      <c r="RZC32" s="53" t="s">
        <v>398</v>
      </c>
      <c r="RZD32" s="53" t="s">
        <v>398</v>
      </c>
      <c r="RZE32" s="53" t="s">
        <v>398</v>
      </c>
      <c r="RZF32" s="53" t="s">
        <v>398</v>
      </c>
      <c r="RZG32" s="53" t="s">
        <v>398</v>
      </c>
      <c r="RZH32" s="53" t="s">
        <v>398</v>
      </c>
      <c r="RZI32" s="53" t="s">
        <v>398</v>
      </c>
      <c r="RZJ32" s="53" t="s">
        <v>398</v>
      </c>
      <c r="RZK32" s="53" t="s">
        <v>398</v>
      </c>
      <c r="RZL32" s="53" t="s">
        <v>398</v>
      </c>
      <c r="RZM32" s="53" t="s">
        <v>398</v>
      </c>
      <c r="RZN32" s="53" t="s">
        <v>398</v>
      </c>
      <c r="RZO32" s="53" t="s">
        <v>398</v>
      </c>
      <c r="RZP32" s="53" t="s">
        <v>398</v>
      </c>
      <c r="RZQ32" s="53" t="s">
        <v>398</v>
      </c>
      <c r="RZR32" s="53" t="s">
        <v>398</v>
      </c>
      <c r="RZS32" s="53" t="s">
        <v>398</v>
      </c>
      <c r="RZT32" s="53" t="s">
        <v>398</v>
      </c>
      <c r="RZU32" s="53" t="s">
        <v>398</v>
      </c>
      <c r="RZV32" s="53" t="s">
        <v>398</v>
      </c>
      <c r="RZW32" s="53" t="s">
        <v>398</v>
      </c>
      <c r="RZX32" s="53" t="s">
        <v>398</v>
      </c>
      <c r="RZY32" s="53" t="s">
        <v>398</v>
      </c>
      <c r="RZZ32" s="53" t="s">
        <v>398</v>
      </c>
      <c r="SAA32" s="53" t="s">
        <v>398</v>
      </c>
      <c r="SAB32" s="53" t="s">
        <v>398</v>
      </c>
      <c r="SAC32" s="53" t="s">
        <v>398</v>
      </c>
      <c r="SAD32" s="53" t="s">
        <v>398</v>
      </c>
      <c r="SAE32" s="53" t="s">
        <v>398</v>
      </c>
      <c r="SAF32" s="53" t="s">
        <v>398</v>
      </c>
      <c r="SAG32" s="53" t="s">
        <v>398</v>
      </c>
      <c r="SAH32" s="53" t="s">
        <v>398</v>
      </c>
      <c r="SAI32" s="53" t="s">
        <v>398</v>
      </c>
      <c r="SAJ32" s="53" t="s">
        <v>398</v>
      </c>
      <c r="SAK32" s="53" t="s">
        <v>398</v>
      </c>
      <c r="SAL32" s="53" t="s">
        <v>398</v>
      </c>
      <c r="SAM32" s="53" t="s">
        <v>398</v>
      </c>
      <c r="SAN32" s="53" t="s">
        <v>398</v>
      </c>
      <c r="SAO32" s="53" t="s">
        <v>398</v>
      </c>
      <c r="SAP32" s="53" t="s">
        <v>398</v>
      </c>
      <c r="SAQ32" s="53" t="s">
        <v>398</v>
      </c>
      <c r="SAR32" s="53" t="s">
        <v>398</v>
      </c>
      <c r="SAS32" s="53" t="s">
        <v>398</v>
      </c>
      <c r="SAT32" s="53" t="s">
        <v>398</v>
      </c>
      <c r="SAU32" s="53" t="s">
        <v>398</v>
      </c>
      <c r="SAV32" s="53" t="s">
        <v>398</v>
      </c>
      <c r="SAW32" s="53" t="s">
        <v>398</v>
      </c>
      <c r="SAX32" s="53" t="s">
        <v>398</v>
      </c>
      <c r="SAY32" s="53" t="s">
        <v>398</v>
      </c>
      <c r="SAZ32" s="53" t="s">
        <v>398</v>
      </c>
      <c r="SBA32" s="53" t="s">
        <v>398</v>
      </c>
      <c r="SBB32" s="53" t="s">
        <v>398</v>
      </c>
      <c r="SBC32" s="53" t="s">
        <v>398</v>
      </c>
      <c r="SBD32" s="53" t="s">
        <v>398</v>
      </c>
      <c r="SBE32" s="53" t="s">
        <v>398</v>
      </c>
      <c r="SBF32" s="53" t="s">
        <v>398</v>
      </c>
      <c r="SBG32" s="53" t="s">
        <v>398</v>
      </c>
      <c r="SBH32" s="53" t="s">
        <v>398</v>
      </c>
      <c r="SBI32" s="53" t="s">
        <v>398</v>
      </c>
      <c r="SBJ32" s="53" t="s">
        <v>398</v>
      </c>
      <c r="SBK32" s="53" t="s">
        <v>398</v>
      </c>
      <c r="SBL32" s="53" t="s">
        <v>398</v>
      </c>
      <c r="SBM32" s="53" t="s">
        <v>398</v>
      </c>
      <c r="SBN32" s="53" t="s">
        <v>398</v>
      </c>
      <c r="SBO32" s="53" t="s">
        <v>398</v>
      </c>
      <c r="SBP32" s="53" t="s">
        <v>398</v>
      </c>
      <c r="SBQ32" s="53" t="s">
        <v>398</v>
      </c>
      <c r="SBR32" s="53" t="s">
        <v>398</v>
      </c>
      <c r="SBS32" s="53" t="s">
        <v>398</v>
      </c>
      <c r="SBT32" s="53" t="s">
        <v>398</v>
      </c>
      <c r="SBU32" s="53" t="s">
        <v>398</v>
      </c>
      <c r="SBV32" s="53" t="s">
        <v>398</v>
      </c>
      <c r="SBW32" s="53" t="s">
        <v>398</v>
      </c>
      <c r="SBX32" s="53" t="s">
        <v>398</v>
      </c>
      <c r="SBY32" s="53" t="s">
        <v>398</v>
      </c>
      <c r="SBZ32" s="53" t="s">
        <v>398</v>
      </c>
      <c r="SCA32" s="53" t="s">
        <v>398</v>
      </c>
      <c r="SCB32" s="53" t="s">
        <v>398</v>
      </c>
      <c r="SCC32" s="53" t="s">
        <v>398</v>
      </c>
      <c r="SCD32" s="53" t="s">
        <v>398</v>
      </c>
      <c r="SCE32" s="53" t="s">
        <v>398</v>
      </c>
      <c r="SCF32" s="53" t="s">
        <v>398</v>
      </c>
      <c r="SCG32" s="53" t="s">
        <v>398</v>
      </c>
      <c r="SCH32" s="53" t="s">
        <v>398</v>
      </c>
      <c r="SCI32" s="53" t="s">
        <v>398</v>
      </c>
      <c r="SCJ32" s="53" t="s">
        <v>398</v>
      </c>
      <c r="SCK32" s="53" t="s">
        <v>398</v>
      </c>
      <c r="SCL32" s="53" t="s">
        <v>398</v>
      </c>
      <c r="SCM32" s="53" t="s">
        <v>398</v>
      </c>
      <c r="SCN32" s="53" t="s">
        <v>398</v>
      </c>
      <c r="SCO32" s="53" t="s">
        <v>398</v>
      </c>
      <c r="SCP32" s="53" t="s">
        <v>398</v>
      </c>
      <c r="SCQ32" s="53" t="s">
        <v>398</v>
      </c>
      <c r="SCR32" s="53" t="s">
        <v>398</v>
      </c>
      <c r="SCS32" s="53" t="s">
        <v>398</v>
      </c>
      <c r="SCT32" s="53" t="s">
        <v>398</v>
      </c>
      <c r="SCU32" s="53" t="s">
        <v>398</v>
      </c>
      <c r="SCV32" s="53" t="s">
        <v>398</v>
      </c>
      <c r="SCW32" s="53" t="s">
        <v>398</v>
      </c>
      <c r="SCX32" s="53" t="s">
        <v>398</v>
      </c>
      <c r="SCY32" s="53" t="s">
        <v>398</v>
      </c>
      <c r="SCZ32" s="53" t="s">
        <v>398</v>
      </c>
      <c r="SDA32" s="53" t="s">
        <v>398</v>
      </c>
      <c r="SDB32" s="53" t="s">
        <v>398</v>
      </c>
      <c r="SDC32" s="53" t="s">
        <v>398</v>
      </c>
      <c r="SDD32" s="53" t="s">
        <v>398</v>
      </c>
      <c r="SDE32" s="53" t="s">
        <v>398</v>
      </c>
      <c r="SDF32" s="53" t="s">
        <v>398</v>
      </c>
      <c r="SDG32" s="53" t="s">
        <v>398</v>
      </c>
      <c r="SDH32" s="53" t="s">
        <v>398</v>
      </c>
      <c r="SDI32" s="53" t="s">
        <v>398</v>
      </c>
      <c r="SDJ32" s="53" t="s">
        <v>398</v>
      </c>
      <c r="SDK32" s="53" t="s">
        <v>398</v>
      </c>
      <c r="SDL32" s="53" t="s">
        <v>398</v>
      </c>
      <c r="SDM32" s="53" t="s">
        <v>398</v>
      </c>
      <c r="SDN32" s="53" t="s">
        <v>398</v>
      </c>
      <c r="SDO32" s="53" t="s">
        <v>398</v>
      </c>
      <c r="SDP32" s="53" t="s">
        <v>398</v>
      </c>
      <c r="SDQ32" s="53" t="s">
        <v>398</v>
      </c>
      <c r="SDR32" s="53" t="s">
        <v>398</v>
      </c>
      <c r="SDS32" s="53" t="s">
        <v>398</v>
      </c>
      <c r="SDT32" s="53" t="s">
        <v>398</v>
      </c>
      <c r="SDU32" s="53" t="s">
        <v>398</v>
      </c>
      <c r="SDV32" s="53" t="s">
        <v>398</v>
      </c>
      <c r="SDW32" s="53" t="s">
        <v>398</v>
      </c>
      <c r="SDX32" s="53" t="s">
        <v>398</v>
      </c>
      <c r="SDY32" s="53" t="s">
        <v>398</v>
      </c>
      <c r="SDZ32" s="53" t="s">
        <v>398</v>
      </c>
      <c r="SEA32" s="53" t="s">
        <v>398</v>
      </c>
      <c r="SEB32" s="53" t="s">
        <v>398</v>
      </c>
      <c r="SEC32" s="53" t="s">
        <v>398</v>
      </c>
      <c r="SED32" s="53" t="s">
        <v>398</v>
      </c>
      <c r="SEE32" s="53" t="s">
        <v>398</v>
      </c>
      <c r="SEF32" s="53" t="s">
        <v>398</v>
      </c>
      <c r="SEG32" s="53" t="s">
        <v>398</v>
      </c>
      <c r="SEH32" s="53" t="s">
        <v>398</v>
      </c>
      <c r="SEI32" s="53" t="s">
        <v>398</v>
      </c>
      <c r="SEJ32" s="53" t="s">
        <v>398</v>
      </c>
      <c r="SEK32" s="53" t="s">
        <v>398</v>
      </c>
      <c r="SEL32" s="53" t="s">
        <v>398</v>
      </c>
      <c r="SEM32" s="53" t="s">
        <v>398</v>
      </c>
      <c r="SEN32" s="53" t="s">
        <v>398</v>
      </c>
      <c r="SEO32" s="53" t="s">
        <v>398</v>
      </c>
      <c r="SEP32" s="53" t="s">
        <v>398</v>
      </c>
      <c r="SEQ32" s="53" t="s">
        <v>398</v>
      </c>
      <c r="SER32" s="53" t="s">
        <v>398</v>
      </c>
      <c r="SES32" s="53" t="s">
        <v>398</v>
      </c>
      <c r="SET32" s="53" t="s">
        <v>398</v>
      </c>
      <c r="SEU32" s="53" t="s">
        <v>398</v>
      </c>
      <c r="SEV32" s="53" t="s">
        <v>398</v>
      </c>
      <c r="SEW32" s="53" t="s">
        <v>398</v>
      </c>
      <c r="SEX32" s="53" t="s">
        <v>398</v>
      </c>
      <c r="SEY32" s="53" t="s">
        <v>398</v>
      </c>
      <c r="SEZ32" s="53" t="s">
        <v>398</v>
      </c>
      <c r="SFA32" s="53" t="s">
        <v>398</v>
      </c>
      <c r="SFB32" s="53" t="s">
        <v>398</v>
      </c>
      <c r="SFC32" s="53" t="s">
        <v>398</v>
      </c>
      <c r="SFD32" s="53" t="s">
        <v>398</v>
      </c>
      <c r="SFE32" s="53" t="s">
        <v>398</v>
      </c>
      <c r="SFF32" s="53" t="s">
        <v>398</v>
      </c>
      <c r="SFG32" s="53" t="s">
        <v>398</v>
      </c>
      <c r="SFH32" s="53" t="s">
        <v>398</v>
      </c>
      <c r="SFI32" s="53" t="s">
        <v>398</v>
      </c>
      <c r="SFJ32" s="53" t="s">
        <v>398</v>
      </c>
      <c r="SFK32" s="53" t="s">
        <v>398</v>
      </c>
      <c r="SFL32" s="53" t="s">
        <v>398</v>
      </c>
      <c r="SFM32" s="53" t="s">
        <v>398</v>
      </c>
      <c r="SFN32" s="53" t="s">
        <v>398</v>
      </c>
      <c r="SFO32" s="53" t="s">
        <v>398</v>
      </c>
      <c r="SFP32" s="53" t="s">
        <v>398</v>
      </c>
      <c r="SFQ32" s="53" t="s">
        <v>398</v>
      </c>
      <c r="SFR32" s="53" t="s">
        <v>398</v>
      </c>
      <c r="SFS32" s="53" t="s">
        <v>398</v>
      </c>
      <c r="SFT32" s="53" t="s">
        <v>398</v>
      </c>
      <c r="SFU32" s="53" t="s">
        <v>398</v>
      </c>
      <c r="SFV32" s="53" t="s">
        <v>398</v>
      </c>
      <c r="SFW32" s="53" t="s">
        <v>398</v>
      </c>
      <c r="SFX32" s="53" t="s">
        <v>398</v>
      </c>
      <c r="SFY32" s="53" t="s">
        <v>398</v>
      </c>
      <c r="SFZ32" s="53" t="s">
        <v>398</v>
      </c>
      <c r="SGA32" s="53" t="s">
        <v>398</v>
      </c>
      <c r="SGB32" s="53" t="s">
        <v>398</v>
      </c>
      <c r="SGC32" s="53" t="s">
        <v>398</v>
      </c>
      <c r="SGD32" s="53" t="s">
        <v>398</v>
      </c>
      <c r="SGE32" s="53" t="s">
        <v>398</v>
      </c>
      <c r="SGF32" s="53" t="s">
        <v>398</v>
      </c>
      <c r="SGG32" s="53" t="s">
        <v>398</v>
      </c>
      <c r="SGH32" s="53" t="s">
        <v>398</v>
      </c>
      <c r="SGI32" s="53" t="s">
        <v>398</v>
      </c>
      <c r="SGJ32" s="53" t="s">
        <v>398</v>
      </c>
      <c r="SGK32" s="53" t="s">
        <v>398</v>
      </c>
      <c r="SGL32" s="53" t="s">
        <v>398</v>
      </c>
      <c r="SGM32" s="53" t="s">
        <v>398</v>
      </c>
      <c r="SGN32" s="53" t="s">
        <v>398</v>
      </c>
      <c r="SGO32" s="53" t="s">
        <v>398</v>
      </c>
      <c r="SGP32" s="53" t="s">
        <v>398</v>
      </c>
      <c r="SGQ32" s="53" t="s">
        <v>398</v>
      </c>
      <c r="SGR32" s="53" t="s">
        <v>398</v>
      </c>
      <c r="SGS32" s="53" t="s">
        <v>398</v>
      </c>
      <c r="SGT32" s="53" t="s">
        <v>398</v>
      </c>
      <c r="SGU32" s="53" t="s">
        <v>398</v>
      </c>
      <c r="SGV32" s="53" t="s">
        <v>398</v>
      </c>
      <c r="SGW32" s="53" t="s">
        <v>398</v>
      </c>
      <c r="SGX32" s="53" t="s">
        <v>398</v>
      </c>
      <c r="SGY32" s="53" t="s">
        <v>398</v>
      </c>
      <c r="SGZ32" s="53" t="s">
        <v>398</v>
      </c>
      <c r="SHA32" s="53" t="s">
        <v>398</v>
      </c>
      <c r="SHB32" s="53" t="s">
        <v>398</v>
      </c>
      <c r="SHC32" s="53" t="s">
        <v>398</v>
      </c>
      <c r="SHD32" s="53" t="s">
        <v>398</v>
      </c>
      <c r="SHE32" s="53" t="s">
        <v>398</v>
      </c>
      <c r="SHF32" s="53" t="s">
        <v>398</v>
      </c>
      <c r="SHG32" s="53" t="s">
        <v>398</v>
      </c>
      <c r="SHH32" s="53" t="s">
        <v>398</v>
      </c>
      <c r="SHI32" s="53" t="s">
        <v>398</v>
      </c>
      <c r="SHJ32" s="53" t="s">
        <v>398</v>
      </c>
      <c r="SHK32" s="53" t="s">
        <v>398</v>
      </c>
      <c r="SHL32" s="53" t="s">
        <v>398</v>
      </c>
      <c r="SHM32" s="53" t="s">
        <v>398</v>
      </c>
      <c r="SHN32" s="53" t="s">
        <v>398</v>
      </c>
      <c r="SHO32" s="53" t="s">
        <v>398</v>
      </c>
      <c r="SHP32" s="53" t="s">
        <v>398</v>
      </c>
      <c r="SHQ32" s="53" t="s">
        <v>398</v>
      </c>
      <c r="SHR32" s="53" t="s">
        <v>398</v>
      </c>
      <c r="SHS32" s="53" t="s">
        <v>398</v>
      </c>
      <c r="SHT32" s="53" t="s">
        <v>398</v>
      </c>
      <c r="SHU32" s="53" t="s">
        <v>398</v>
      </c>
      <c r="SHV32" s="53" t="s">
        <v>398</v>
      </c>
      <c r="SHW32" s="53" t="s">
        <v>398</v>
      </c>
      <c r="SHX32" s="53" t="s">
        <v>398</v>
      </c>
      <c r="SHY32" s="53" t="s">
        <v>398</v>
      </c>
      <c r="SHZ32" s="53" t="s">
        <v>398</v>
      </c>
      <c r="SIA32" s="53" t="s">
        <v>398</v>
      </c>
      <c r="SIB32" s="53" t="s">
        <v>398</v>
      </c>
      <c r="SIC32" s="53" t="s">
        <v>398</v>
      </c>
      <c r="SID32" s="53" t="s">
        <v>398</v>
      </c>
      <c r="SIE32" s="53" t="s">
        <v>398</v>
      </c>
      <c r="SIF32" s="53" t="s">
        <v>398</v>
      </c>
      <c r="SIG32" s="53" t="s">
        <v>398</v>
      </c>
      <c r="SIH32" s="53" t="s">
        <v>398</v>
      </c>
      <c r="SII32" s="53" t="s">
        <v>398</v>
      </c>
      <c r="SIJ32" s="53" t="s">
        <v>398</v>
      </c>
      <c r="SIK32" s="53" t="s">
        <v>398</v>
      </c>
      <c r="SIL32" s="53" t="s">
        <v>398</v>
      </c>
      <c r="SIM32" s="53" t="s">
        <v>398</v>
      </c>
      <c r="SIN32" s="53" t="s">
        <v>398</v>
      </c>
      <c r="SIO32" s="53" t="s">
        <v>398</v>
      </c>
      <c r="SIP32" s="53" t="s">
        <v>398</v>
      </c>
      <c r="SIQ32" s="53" t="s">
        <v>398</v>
      </c>
      <c r="SIR32" s="53" t="s">
        <v>398</v>
      </c>
      <c r="SIS32" s="53" t="s">
        <v>398</v>
      </c>
      <c r="SIT32" s="53" t="s">
        <v>398</v>
      </c>
      <c r="SIU32" s="53" t="s">
        <v>398</v>
      </c>
      <c r="SIV32" s="53" t="s">
        <v>398</v>
      </c>
      <c r="SIW32" s="53" t="s">
        <v>398</v>
      </c>
      <c r="SIX32" s="53" t="s">
        <v>398</v>
      </c>
      <c r="SIY32" s="53" t="s">
        <v>398</v>
      </c>
      <c r="SIZ32" s="53" t="s">
        <v>398</v>
      </c>
      <c r="SJA32" s="53" t="s">
        <v>398</v>
      </c>
      <c r="SJB32" s="53" t="s">
        <v>398</v>
      </c>
      <c r="SJC32" s="53" t="s">
        <v>398</v>
      </c>
      <c r="SJD32" s="53" t="s">
        <v>398</v>
      </c>
      <c r="SJE32" s="53" t="s">
        <v>398</v>
      </c>
      <c r="SJF32" s="53" t="s">
        <v>398</v>
      </c>
      <c r="SJG32" s="53" t="s">
        <v>398</v>
      </c>
      <c r="SJH32" s="53" t="s">
        <v>398</v>
      </c>
      <c r="SJI32" s="53" t="s">
        <v>398</v>
      </c>
      <c r="SJJ32" s="53" t="s">
        <v>398</v>
      </c>
      <c r="SJK32" s="53" t="s">
        <v>398</v>
      </c>
      <c r="SJL32" s="53" t="s">
        <v>398</v>
      </c>
      <c r="SJM32" s="53" t="s">
        <v>398</v>
      </c>
      <c r="SJN32" s="53" t="s">
        <v>398</v>
      </c>
      <c r="SJO32" s="53" t="s">
        <v>398</v>
      </c>
      <c r="SJP32" s="53" t="s">
        <v>398</v>
      </c>
      <c r="SJQ32" s="53" t="s">
        <v>398</v>
      </c>
      <c r="SJR32" s="53" t="s">
        <v>398</v>
      </c>
      <c r="SJS32" s="53" t="s">
        <v>398</v>
      </c>
      <c r="SJT32" s="53" t="s">
        <v>398</v>
      </c>
      <c r="SJU32" s="53" t="s">
        <v>398</v>
      </c>
      <c r="SJV32" s="53" t="s">
        <v>398</v>
      </c>
      <c r="SJW32" s="53" t="s">
        <v>398</v>
      </c>
      <c r="SJX32" s="53" t="s">
        <v>398</v>
      </c>
      <c r="SJY32" s="53" t="s">
        <v>398</v>
      </c>
      <c r="SJZ32" s="53" t="s">
        <v>398</v>
      </c>
      <c r="SKA32" s="53" t="s">
        <v>398</v>
      </c>
      <c r="SKB32" s="53" t="s">
        <v>398</v>
      </c>
      <c r="SKC32" s="53" t="s">
        <v>398</v>
      </c>
      <c r="SKD32" s="53" t="s">
        <v>398</v>
      </c>
      <c r="SKE32" s="53" t="s">
        <v>398</v>
      </c>
      <c r="SKF32" s="53" t="s">
        <v>398</v>
      </c>
      <c r="SKG32" s="53" t="s">
        <v>398</v>
      </c>
      <c r="SKH32" s="53" t="s">
        <v>398</v>
      </c>
      <c r="SKI32" s="53" t="s">
        <v>398</v>
      </c>
      <c r="SKJ32" s="53" t="s">
        <v>398</v>
      </c>
      <c r="SKK32" s="53" t="s">
        <v>398</v>
      </c>
      <c r="SKL32" s="53" t="s">
        <v>398</v>
      </c>
      <c r="SKM32" s="53" t="s">
        <v>398</v>
      </c>
      <c r="SKN32" s="53" t="s">
        <v>398</v>
      </c>
      <c r="SKO32" s="53" t="s">
        <v>398</v>
      </c>
      <c r="SKP32" s="53" t="s">
        <v>398</v>
      </c>
      <c r="SKQ32" s="53" t="s">
        <v>398</v>
      </c>
      <c r="SKR32" s="53" t="s">
        <v>398</v>
      </c>
      <c r="SKS32" s="53" t="s">
        <v>398</v>
      </c>
      <c r="SKT32" s="53" t="s">
        <v>398</v>
      </c>
      <c r="SKU32" s="53" t="s">
        <v>398</v>
      </c>
      <c r="SKV32" s="53" t="s">
        <v>398</v>
      </c>
      <c r="SKW32" s="53" t="s">
        <v>398</v>
      </c>
      <c r="SKX32" s="53" t="s">
        <v>398</v>
      </c>
      <c r="SKY32" s="53" t="s">
        <v>398</v>
      </c>
      <c r="SKZ32" s="53" t="s">
        <v>398</v>
      </c>
      <c r="SLA32" s="53" t="s">
        <v>398</v>
      </c>
      <c r="SLB32" s="53" t="s">
        <v>398</v>
      </c>
      <c r="SLC32" s="53" t="s">
        <v>398</v>
      </c>
      <c r="SLD32" s="53" t="s">
        <v>398</v>
      </c>
      <c r="SLE32" s="53" t="s">
        <v>398</v>
      </c>
      <c r="SLF32" s="53" t="s">
        <v>398</v>
      </c>
      <c r="SLG32" s="53" t="s">
        <v>398</v>
      </c>
      <c r="SLH32" s="53" t="s">
        <v>398</v>
      </c>
      <c r="SLI32" s="53" t="s">
        <v>398</v>
      </c>
      <c r="SLJ32" s="53" t="s">
        <v>398</v>
      </c>
      <c r="SLK32" s="53" t="s">
        <v>398</v>
      </c>
      <c r="SLL32" s="53" t="s">
        <v>398</v>
      </c>
      <c r="SLM32" s="53" t="s">
        <v>398</v>
      </c>
      <c r="SLN32" s="53" t="s">
        <v>398</v>
      </c>
      <c r="SLO32" s="53" t="s">
        <v>398</v>
      </c>
      <c r="SLP32" s="53" t="s">
        <v>398</v>
      </c>
      <c r="SLQ32" s="53" t="s">
        <v>398</v>
      </c>
      <c r="SLR32" s="53" t="s">
        <v>398</v>
      </c>
      <c r="SLS32" s="53" t="s">
        <v>398</v>
      </c>
      <c r="SLT32" s="53" t="s">
        <v>398</v>
      </c>
      <c r="SLU32" s="53" t="s">
        <v>398</v>
      </c>
      <c r="SLV32" s="53" t="s">
        <v>398</v>
      </c>
      <c r="SLW32" s="53" t="s">
        <v>398</v>
      </c>
      <c r="SLX32" s="53" t="s">
        <v>398</v>
      </c>
      <c r="SLY32" s="53" t="s">
        <v>398</v>
      </c>
      <c r="SLZ32" s="53" t="s">
        <v>398</v>
      </c>
      <c r="SMA32" s="53" t="s">
        <v>398</v>
      </c>
      <c r="SMB32" s="53" t="s">
        <v>398</v>
      </c>
      <c r="SMC32" s="53" t="s">
        <v>398</v>
      </c>
      <c r="SMD32" s="53" t="s">
        <v>398</v>
      </c>
      <c r="SME32" s="53" t="s">
        <v>398</v>
      </c>
      <c r="SMF32" s="53" t="s">
        <v>398</v>
      </c>
      <c r="SMG32" s="53" t="s">
        <v>398</v>
      </c>
      <c r="SMH32" s="53" t="s">
        <v>398</v>
      </c>
      <c r="SMI32" s="53" t="s">
        <v>398</v>
      </c>
      <c r="SMJ32" s="53" t="s">
        <v>398</v>
      </c>
      <c r="SMK32" s="53" t="s">
        <v>398</v>
      </c>
      <c r="SML32" s="53" t="s">
        <v>398</v>
      </c>
      <c r="SMM32" s="53" t="s">
        <v>398</v>
      </c>
      <c r="SMN32" s="53" t="s">
        <v>398</v>
      </c>
      <c r="SMO32" s="53" t="s">
        <v>398</v>
      </c>
      <c r="SMP32" s="53" t="s">
        <v>398</v>
      </c>
      <c r="SMQ32" s="53" t="s">
        <v>398</v>
      </c>
      <c r="SMR32" s="53" t="s">
        <v>398</v>
      </c>
      <c r="SMS32" s="53" t="s">
        <v>398</v>
      </c>
      <c r="SMT32" s="53" t="s">
        <v>398</v>
      </c>
      <c r="SMU32" s="53" t="s">
        <v>398</v>
      </c>
      <c r="SMV32" s="53" t="s">
        <v>398</v>
      </c>
      <c r="SMW32" s="53" t="s">
        <v>398</v>
      </c>
      <c r="SMX32" s="53" t="s">
        <v>398</v>
      </c>
      <c r="SMY32" s="53" t="s">
        <v>398</v>
      </c>
      <c r="SMZ32" s="53" t="s">
        <v>398</v>
      </c>
      <c r="SNA32" s="53" t="s">
        <v>398</v>
      </c>
      <c r="SNB32" s="53" t="s">
        <v>398</v>
      </c>
      <c r="SNC32" s="53" t="s">
        <v>398</v>
      </c>
      <c r="SND32" s="53" t="s">
        <v>398</v>
      </c>
      <c r="SNE32" s="53" t="s">
        <v>398</v>
      </c>
      <c r="SNF32" s="53" t="s">
        <v>398</v>
      </c>
      <c r="SNG32" s="53" t="s">
        <v>398</v>
      </c>
      <c r="SNH32" s="53" t="s">
        <v>398</v>
      </c>
      <c r="SNI32" s="53" t="s">
        <v>398</v>
      </c>
      <c r="SNJ32" s="53" t="s">
        <v>398</v>
      </c>
      <c r="SNK32" s="53" t="s">
        <v>398</v>
      </c>
      <c r="SNL32" s="53" t="s">
        <v>398</v>
      </c>
      <c r="SNM32" s="53" t="s">
        <v>398</v>
      </c>
      <c r="SNN32" s="53" t="s">
        <v>398</v>
      </c>
      <c r="SNO32" s="53" t="s">
        <v>398</v>
      </c>
      <c r="SNP32" s="53" t="s">
        <v>398</v>
      </c>
      <c r="SNQ32" s="53" t="s">
        <v>398</v>
      </c>
      <c r="SNR32" s="53" t="s">
        <v>398</v>
      </c>
      <c r="SNS32" s="53" t="s">
        <v>398</v>
      </c>
      <c r="SNT32" s="53" t="s">
        <v>398</v>
      </c>
      <c r="SNU32" s="53" t="s">
        <v>398</v>
      </c>
      <c r="SNV32" s="53" t="s">
        <v>398</v>
      </c>
      <c r="SNW32" s="53" t="s">
        <v>398</v>
      </c>
      <c r="SNX32" s="53" t="s">
        <v>398</v>
      </c>
      <c r="SNY32" s="53" t="s">
        <v>398</v>
      </c>
      <c r="SNZ32" s="53" t="s">
        <v>398</v>
      </c>
      <c r="SOA32" s="53" t="s">
        <v>398</v>
      </c>
      <c r="SOB32" s="53" t="s">
        <v>398</v>
      </c>
      <c r="SOC32" s="53" t="s">
        <v>398</v>
      </c>
      <c r="SOD32" s="53" t="s">
        <v>398</v>
      </c>
      <c r="SOE32" s="53" t="s">
        <v>398</v>
      </c>
      <c r="SOF32" s="53" t="s">
        <v>398</v>
      </c>
      <c r="SOG32" s="53" t="s">
        <v>398</v>
      </c>
      <c r="SOH32" s="53" t="s">
        <v>398</v>
      </c>
      <c r="SOI32" s="53" t="s">
        <v>398</v>
      </c>
      <c r="SOJ32" s="53" t="s">
        <v>398</v>
      </c>
      <c r="SOK32" s="53" t="s">
        <v>398</v>
      </c>
      <c r="SOL32" s="53" t="s">
        <v>398</v>
      </c>
      <c r="SOM32" s="53" t="s">
        <v>398</v>
      </c>
      <c r="SON32" s="53" t="s">
        <v>398</v>
      </c>
      <c r="SOO32" s="53" t="s">
        <v>398</v>
      </c>
      <c r="SOP32" s="53" t="s">
        <v>398</v>
      </c>
      <c r="SOQ32" s="53" t="s">
        <v>398</v>
      </c>
      <c r="SOR32" s="53" t="s">
        <v>398</v>
      </c>
      <c r="SOS32" s="53" t="s">
        <v>398</v>
      </c>
      <c r="SOT32" s="53" t="s">
        <v>398</v>
      </c>
      <c r="SOU32" s="53" t="s">
        <v>398</v>
      </c>
      <c r="SOV32" s="53" t="s">
        <v>398</v>
      </c>
      <c r="SOW32" s="53" t="s">
        <v>398</v>
      </c>
      <c r="SOX32" s="53" t="s">
        <v>398</v>
      </c>
      <c r="SOY32" s="53" t="s">
        <v>398</v>
      </c>
      <c r="SOZ32" s="53" t="s">
        <v>398</v>
      </c>
      <c r="SPA32" s="53" t="s">
        <v>398</v>
      </c>
      <c r="SPB32" s="53" t="s">
        <v>398</v>
      </c>
      <c r="SPC32" s="53" t="s">
        <v>398</v>
      </c>
      <c r="SPD32" s="53" t="s">
        <v>398</v>
      </c>
      <c r="SPE32" s="53" t="s">
        <v>398</v>
      </c>
      <c r="SPF32" s="53" t="s">
        <v>398</v>
      </c>
      <c r="SPG32" s="53" t="s">
        <v>398</v>
      </c>
      <c r="SPH32" s="53" t="s">
        <v>398</v>
      </c>
      <c r="SPI32" s="53" t="s">
        <v>398</v>
      </c>
      <c r="SPJ32" s="53" t="s">
        <v>398</v>
      </c>
      <c r="SPK32" s="53" t="s">
        <v>398</v>
      </c>
      <c r="SPL32" s="53" t="s">
        <v>398</v>
      </c>
      <c r="SPM32" s="53" t="s">
        <v>398</v>
      </c>
      <c r="SPN32" s="53" t="s">
        <v>398</v>
      </c>
      <c r="SPO32" s="53" t="s">
        <v>398</v>
      </c>
      <c r="SPP32" s="53" t="s">
        <v>398</v>
      </c>
      <c r="SPQ32" s="53" t="s">
        <v>398</v>
      </c>
      <c r="SPR32" s="53" t="s">
        <v>398</v>
      </c>
      <c r="SPS32" s="53" t="s">
        <v>398</v>
      </c>
      <c r="SPT32" s="53" t="s">
        <v>398</v>
      </c>
      <c r="SPU32" s="53" t="s">
        <v>398</v>
      </c>
      <c r="SPV32" s="53" t="s">
        <v>398</v>
      </c>
      <c r="SPW32" s="53" t="s">
        <v>398</v>
      </c>
      <c r="SPX32" s="53" t="s">
        <v>398</v>
      </c>
      <c r="SPY32" s="53" t="s">
        <v>398</v>
      </c>
      <c r="SPZ32" s="53" t="s">
        <v>398</v>
      </c>
      <c r="SQA32" s="53" t="s">
        <v>398</v>
      </c>
      <c r="SQB32" s="53" t="s">
        <v>398</v>
      </c>
      <c r="SQC32" s="53" t="s">
        <v>398</v>
      </c>
      <c r="SQD32" s="53" t="s">
        <v>398</v>
      </c>
      <c r="SQE32" s="53" t="s">
        <v>398</v>
      </c>
      <c r="SQF32" s="53" t="s">
        <v>398</v>
      </c>
      <c r="SQG32" s="53" t="s">
        <v>398</v>
      </c>
      <c r="SQH32" s="53" t="s">
        <v>398</v>
      </c>
      <c r="SQI32" s="53" t="s">
        <v>398</v>
      </c>
      <c r="SQJ32" s="53" t="s">
        <v>398</v>
      </c>
      <c r="SQK32" s="53" t="s">
        <v>398</v>
      </c>
      <c r="SQL32" s="53" t="s">
        <v>398</v>
      </c>
      <c r="SQM32" s="53" t="s">
        <v>398</v>
      </c>
      <c r="SQN32" s="53" t="s">
        <v>398</v>
      </c>
      <c r="SQO32" s="53" t="s">
        <v>398</v>
      </c>
      <c r="SQP32" s="53" t="s">
        <v>398</v>
      </c>
      <c r="SQQ32" s="53" t="s">
        <v>398</v>
      </c>
      <c r="SQR32" s="53" t="s">
        <v>398</v>
      </c>
      <c r="SQS32" s="53" t="s">
        <v>398</v>
      </c>
      <c r="SQT32" s="53" t="s">
        <v>398</v>
      </c>
      <c r="SQU32" s="53" t="s">
        <v>398</v>
      </c>
      <c r="SQV32" s="53" t="s">
        <v>398</v>
      </c>
      <c r="SQW32" s="53" t="s">
        <v>398</v>
      </c>
      <c r="SQX32" s="53" t="s">
        <v>398</v>
      </c>
      <c r="SQY32" s="53" t="s">
        <v>398</v>
      </c>
      <c r="SQZ32" s="53" t="s">
        <v>398</v>
      </c>
      <c r="SRA32" s="53" t="s">
        <v>398</v>
      </c>
      <c r="SRB32" s="53" t="s">
        <v>398</v>
      </c>
      <c r="SRC32" s="53" t="s">
        <v>398</v>
      </c>
      <c r="SRD32" s="53" t="s">
        <v>398</v>
      </c>
      <c r="SRE32" s="53" t="s">
        <v>398</v>
      </c>
      <c r="SRF32" s="53" t="s">
        <v>398</v>
      </c>
      <c r="SRG32" s="53" t="s">
        <v>398</v>
      </c>
      <c r="SRH32" s="53" t="s">
        <v>398</v>
      </c>
      <c r="SRI32" s="53" t="s">
        <v>398</v>
      </c>
      <c r="SRJ32" s="53" t="s">
        <v>398</v>
      </c>
      <c r="SRK32" s="53" t="s">
        <v>398</v>
      </c>
      <c r="SRL32" s="53" t="s">
        <v>398</v>
      </c>
      <c r="SRM32" s="53" t="s">
        <v>398</v>
      </c>
      <c r="SRN32" s="53" t="s">
        <v>398</v>
      </c>
      <c r="SRO32" s="53" t="s">
        <v>398</v>
      </c>
      <c r="SRP32" s="53" t="s">
        <v>398</v>
      </c>
      <c r="SRQ32" s="53" t="s">
        <v>398</v>
      </c>
      <c r="SRR32" s="53" t="s">
        <v>398</v>
      </c>
      <c r="SRS32" s="53" t="s">
        <v>398</v>
      </c>
      <c r="SRT32" s="53" t="s">
        <v>398</v>
      </c>
      <c r="SRU32" s="53" t="s">
        <v>398</v>
      </c>
      <c r="SRV32" s="53" t="s">
        <v>398</v>
      </c>
      <c r="SRW32" s="53" t="s">
        <v>398</v>
      </c>
      <c r="SRX32" s="53" t="s">
        <v>398</v>
      </c>
      <c r="SRY32" s="53" t="s">
        <v>398</v>
      </c>
      <c r="SRZ32" s="53" t="s">
        <v>398</v>
      </c>
      <c r="SSA32" s="53" t="s">
        <v>398</v>
      </c>
      <c r="SSB32" s="53" t="s">
        <v>398</v>
      </c>
      <c r="SSC32" s="53" t="s">
        <v>398</v>
      </c>
      <c r="SSD32" s="53" t="s">
        <v>398</v>
      </c>
      <c r="SSE32" s="53" t="s">
        <v>398</v>
      </c>
      <c r="SSF32" s="53" t="s">
        <v>398</v>
      </c>
      <c r="SSG32" s="53" t="s">
        <v>398</v>
      </c>
      <c r="SSH32" s="53" t="s">
        <v>398</v>
      </c>
      <c r="SSI32" s="53" t="s">
        <v>398</v>
      </c>
      <c r="SSJ32" s="53" t="s">
        <v>398</v>
      </c>
      <c r="SSK32" s="53" t="s">
        <v>398</v>
      </c>
      <c r="SSL32" s="53" t="s">
        <v>398</v>
      </c>
      <c r="SSM32" s="53" t="s">
        <v>398</v>
      </c>
      <c r="SSN32" s="53" t="s">
        <v>398</v>
      </c>
      <c r="SSO32" s="53" t="s">
        <v>398</v>
      </c>
      <c r="SSP32" s="53" t="s">
        <v>398</v>
      </c>
      <c r="SSQ32" s="53" t="s">
        <v>398</v>
      </c>
      <c r="SSR32" s="53" t="s">
        <v>398</v>
      </c>
      <c r="SSS32" s="53" t="s">
        <v>398</v>
      </c>
      <c r="SST32" s="53" t="s">
        <v>398</v>
      </c>
      <c r="SSU32" s="53" t="s">
        <v>398</v>
      </c>
      <c r="SSV32" s="53" t="s">
        <v>398</v>
      </c>
      <c r="SSW32" s="53" t="s">
        <v>398</v>
      </c>
      <c r="SSX32" s="53" t="s">
        <v>398</v>
      </c>
      <c r="SSY32" s="53" t="s">
        <v>398</v>
      </c>
      <c r="SSZ32" s="53" t="s">
        <v>398</v>
      </c>
      <c r="STA32" s="53" t="s">
        <v>398</v>
      </c>
      <c r="STB32" s="53" t="s">
        <v>398</v>
      </c>
      <c r="STC32" s="53" t="s">
        <v>398</v>
      </c>
      <c r="STD32" s="53" t="s">
        <v>398</v>
      </c>
      <c r="STE32" s="53" t="s">
        <v>398</v>
      </c>
      <c r="STF32" s="53" t="s">
        <v>398</v>
      </c>
      <c r="STG32" s="53" t="s">
        <v>398</v>
      </c>
      <c r="STH32" s="53" t="s">
        <v>398</v>
      </c>
      <c r="STI32" s="53" t="s">
        <v>398</v>
      </c>
      <c r="STJ32" s="53" t="s">
        <v>398</v>
      </c>
      <c r="STK32" s="53" t="s">
        <v>398</v>
      </c>
      <c r="STL32" s="53" t="s">
        <v>398</v>
      </c>
      <c r="STM32" s="53" t="s">
        <v>398</v>
      </c>
      <c r="STN32" s="53" t="s">
        <v>398</v>
      </c>
      <c r="STO32" s="53" t="s">
        <v>398</v>
      </c>
      <c r="STP32" s="53" t="s">
        <v>398</v>
      </c>
      <c r="STQ32" s="53" t="s">
        <v>398</v>
      </c>
      <c r="STR32" s="53" t="s">
        <v>398</v>
      </c>
      <c r="STS32" s="53" t="s">
        <v>398</v>
      </c>
      <c r="STT32" s="53" t="s">
        <v>398</v>
      </c>
      <c r="STU32" s="53" t="s">
        <v>398</v>
      </c>
      <c r="STV32" s="53" t="s">
        <v>398</v>
      </c>
      <c r="STW32" s="53" t="s">
        <v>398</v>
      </c>
      <c r="STX32" s="53" t="s">
        <v>398</v>
      </c>
      <c r="STY32" s="53" t="s">
        <v>398</v>
      </c>
      <c r="STZ32" s="53" t="s">
        <v>398</v>
      </c>
      <c r="SUA32" s="53" t="s">
        <v>398</v>
      </c>
      <c r="SUB32" s="53" t="s">
        <v>398</v>
      </c>
      <c r="SUC32" s="53" t="s">
        <v>398</v>
      </c>
      <c r="SUD32" s="53" t="s">
        <v>398</v>
      </c>
      <c r="SUE32" s="53" t="s">
        <v>398</v>
      </c>
      <c r="SUF32" s="53" t="s">
        <v>398</v>
      </c>
      <c r="SUG32" s="53" t="s">
        <v>398</v>
      </c>
      <c r="SUH32" s="53" t="s">
        <v>398</v>
      </c>
      <c r="SUI32" s="53" t="s">
        <v>398</v>
      </c>
      <c r="SUJ32" s="53" t="s">
        <v>398</v>
      </c>
      <c r="SUK32" s="53" t="s">
        <v>398</v>
      </c>
      <c r="SUL32" s="53" t="s">
        <v>398</v>
      </c>
      <c r="SUM32" s="53" t="s">
        <v>398</v>
      </c>
      <c r="SUN32" s="53" t="s">
        <v>398</v>
      </c>
      <c r="SUO32" s="53" t="s">
        <v>398</v>
      </c>
      <c r="SUP32" s="53" t="s">
        <v>398</v>
      </c>
      <c r="SUQ32" s="53" t="s">
        <v>398</v>
      </c>
      <c r="SUR32" s="53" t="s">
        <v>398</v>
      </c>
      <c r="SUS32" s="53" t="s">
        <v>398</v>
      </c>
      <c r="SUT32" s="53" t="s">
        <v>398</v>
      </c>
      <c r="SUU32" s="53" t="s">
        <v>398</v>
      </c>
      <c r="SUV32" s="53" t="s">
        <v>398</v>
      </c>
      <c r="SUW32" s="53" t="s">
        <v>398</v>
      </c>
      <c r="SUX32" s="53" t="s">
        <v>398</v>
      </c>
      <c r="SUY32" s="53" t="s">
        <v>398</v>
      </c>
      <c r="SUZ32" s="53" t="s">
        <v>398</v>
      </c>
      <c r="SVA32" s="53" t="s">
        <v>398</v>
      </c>
      <c r="SVB32" s="53" t="s">
        <v>398</v>
      </c>
      <c r="SVC32" s="53" t="s">
        <v>398</v>
      </c>
      <c r="SVD32" s="53" t="s">
        <v>398</v>
      </c>
      <c r="SVE32" s="53" t="s">
        <v>398</v>
      </c>
      <c r="SVF32" s="53" t="s">
        <v>398</v>
      </c>
      <c r="SVG32" s="53" t="s">
        <v>398</v>
      </c>
      <c r="SVH32" s="53" t="s">
        <v>398</v>
      </c>
      <c r="SVI32" s="53" t="s">
        <v>398</v>
      </c>
      <c r="SVJ32" s="53" t="s">
        <v>398</v>
      </c>
      <c r="SVK32" s="53" t="s">
        <v>398</v>
      </c>
      <c r="SVL32" s="53" t="s">
        <v>398</v>
      </c>
      <c r="SVM32" s="53" t="s">
        <v>398</v>
      </c>
      <c r="SVN32" s="53" t="s">
        <v>398</v>
      </c>
      <c r="SVO32" s="53" t="s">
        <v>398</v>
      </c>
      <c r="SVP32" s="53" t="s">
        <v>398</v>
      </c>
      <c r="SVQ32" s="53" t="s">
        <v>398</v>
      </c>
      <c r="SVR32" s="53" t="s">
        <v>398</v>
      </c>
      <c r="SVS32" s="53" t="s">
        <v>398</v>
      </c>
      <c r="SVT32" s="53" t="s">
        <v>398</v>
      </c>
      <c r="SVU32" s="53" t="s">
        <v>398</v>
      </c>
      <c r="SVV32" s="53" t="s">
        <v>398</v>
      </c>
      <c r="SVW32" s="53" t="s">
        <v>398</v>
      </c>
      <c r="SVX32" s="53" t="s">
        <v>398</v>
      </c>
      <c r="SVY32" s="53" t="s">
        <v>398</v>
      </c>
      <c r="SVZ32" s="53" t="s">
        <v>398</v>
      </c>
      <c r="SWA32" s="53" t="s">
        <v>398</v>
      </c>
      <c r="SWB32" s="53" t="s">
        <v>398</v>
      </c>
      <c r="SWC32" s="53" t="s">
        <v>398</v>
      </c>
      <c r="SWD32" s="53" t="s">
        <v>398</v>
      </c>
      <c r="SWE32" s="53" t="s">
        <v>398</v>
      </c>
      <c r="SWF32" s="53" t="s">
        <v>398</v>
      </c>
      <c r="SWG32" s="53" t="s">
        <v>398</v>
      </c>
      <c r="SWH32" s="53" t="s">
        <v>398</v>
      </c>
      <c r="SWI32" s="53" t="s">
        <v>398</v>
      </c>
      <c r="SWJ32" s="53" t="s">
        <v>398</v>
      </c>
      <c r="SWK32" s="53" t="s">
        <v>398</v>
      </c>
      <c r="SWL32" s="53" t="s">
        <v>398</v>
      </c>
      <c r="SWM32" s="53" t="s">
        <v>398</v>
      </c>
      <c r="SWN32" s="53" t="s">
        <v>398</v>
      </c>
      <c r="SWO32" s="53" t="s">
        <v>398</v>
      </c>
      <c r="SWP32" s="53" t="s">
        <v>398</v>
      </c>
      <c r="SWQ32" s="53" t="s">
        <v>398</v>
      </c>
      <c r="SWR32" s="53" t="s">
        <v>398</v>
      </c>
      <c r="SWS32" s="53" t="s">
        <v>398</v>
      </c>
      <c r="SWT32" s="53" t="s">
        <v>398</v>
      </c>
      <c r="SWU32" s="53" t="s">
        <v>398</v>
      </c>
      <c r="SWV32" s="53" t="s">
        <v>398</v>
      </c>
      <c r="SWW32" s="53" t="s">
        <v>398</v>
      </c>
      <c r="SWX32" s="53" t="s">
        <v>398</v>
      </c>
      <c r="SWY32" s="53" t="s">
        <v>398</v>
      </c>
      <c r="SWZ32" s="53" t="s">
        <v>398</v>
      </c>
      <c r="SXA32" s="53" t="s">
        <v>398</v>
      </c>
      <c r="SXB32" s="53" t="s">
        <v>398</v>
      </c>
      <c r="SXC32" s="53" t="s">
        <v>398</v>
      </c>
      <c r="SXD32" s="53" t="s">
        <v>398</v>
      </c>
      <c r="SXE32" s="53" t="s">
        <v>398</v>
      </c>
      <c r="SXF32" s="53" t="s">
        <v>398</v>
      </c>
      <c r="SXG32" s="53" t="s">
        <v>398</v>
      </c>
      <c r="SXH32" s="53" t="s">
        <v>398</v>
      </c>
      <c r="SXI32" s="53" t="s">
        <v>398</v>
      </c>
      <c r="SXJ32" s="53" t="s">
        <v>398</v>
      </c>
      <c r="SXK32" s="53" t="s">
        <v>398</v>
      </c>
      <c r="SXL32" s="53" t="s">
        <v>398</v>
      </c>
      <c r="SXM32" s="53" t="s">
        <v>398</v>
      </c>
      <c r="SXN32" s="53" t="s">
        <v>398</v>
      </c>
      <c r="SXO32" s="53" t="s">
        <v>398</v>
      </c>
      <c r="SXP32" s="53" t="s">
        <v>398</v>
      </c>
      <c r="SXQ32" s="53" t="s">
        <v>398</v>
      </c>
      <c r="SXR32" s="53" t="s">
        <v>398</v>
      </c>
      <c r="SXS32" s="53" t="s">
        <v>398</v>
      </c>
      <c r="SXT32" s="53" t="s">
        <v>398</v>
      </c>
      <c r="SXU32" s="53" t="s">
        <v>398</v>
      </c>
      <c r="SXV32" s="53" t="s">
        <v>398</v>
      </c>
      <c r="SXW32" s="53" t="s">
        <v>398</v>
      </c>
      <c r="SXX32" s="53" t="s">
        <v>398</v>
      </c>
      <c r="SXY32" s="53" t="s">
        <v>398</v>
      </c>
      <c r="SXZ32" s="53" t="s">
        <v>398</v>
      </c>
      <c r="SYA32" s="53" t="s">
        <v>398</v>
      </c>
      <c r="SYB32" s="53" t="s">
        <v>398</v>
      </c>
      <c r="SYC32" s="53" t="s">
        <v>398</v>
      </c>
      <c r="SYD32" s="53" t="s">
        <v>398</v>
      </c>
      <c r="SYE32" s="53" t="s">
        <v>398</v>
      </c>
      <c r="SYF32" s="53" t="s">
        <v>398</v>
      </c>
      <c r="SYG32" s="53" t="s">
        <v>398</v>
      </c>
      <c r="SYH32" s="53" t="s">
        <v>398</v>
      </c>
      <c r="SYI32" s="53" t="s">
        <v>398</v>
      </c>
      <c r="SYJ32" s="53" t="s">
        <v>398</v>
      </c>
      <c r="SYK32" s="53" t="s">
        <v>398</v>
      </c>
      <c r="SYL32" s="53" t="s">
        <v>398</v>
      </c>
      <c r="SYM32" s="53" t="s">
        <v>398</v>
      </c>
      <c r="SYN32" s="53" t="s">
        <v>398</v>
      </c>
      <c r="SYO32" s="53" t="s">
        <v>398</v>
      </c>
      <c r="SYP32" s="53" t="s">
        <v>398</v>
      </c>
      <c r="SYQ32" s="53" t="s">
        <v>398</v>
      </c>
      <c r="SYR32" s="53" t="s">
        <v>398</v>
      </c>
      <c r="SYS32" s="53" t="s">
        <v>398</v>
      </c>
      <c r="SYT32" s="53" t="s">
        <v>398</v>
      </c>
      <c r="SYU32" s="53" t="s">
        <v>398</v>
      </c>
      <c r="SYV32" s="53" t="s">
        <v>398</v>
      </c>
      <c r="SYW32" s="53" t="s">
        <v>398</v>
      </c>
      <c r="SYX32" s="53" t="s">
        <v>398</v>
      </c>
      <c r="SYY32" s="53" t="s">
        <v>398</v>
      </c>
      <c r="SYZ32" s="53" t="s">
        <v>398</v>
      </c>
      <c r="SZA32" s="53" t="s">
        <v>398</v>
      </c>
      <c r="SZB32" s="53" t="s">
        <v>398</v>
      </c>
      <c r="SZC32" s="53" t="s">
        <v>398</v>
      </c>
      <c r="SZD32" s="53" t="s">
        <v>398</v>
      </c>
      <c r="SZE32" s="53" t="s">
        <v>398</v>
      </c>
      <c r="SZF32" s="53" t="s">
        <v>398</v>
      </c>
      <c r="SZG32" s="53" t="s">
        <v>398</v>
      </c>
      <c r="SZH32" s="53" t="s">
        <v>398</v>
      </c>
      <c r="SZI32" s="53" t="s">
        <v>398</v>
      </c>
      <c r="SZJ32" s="53" t="s">
        <v>398</v>
      </c>
      <c r="SZK32" s="53" t="s">
        <v>398</v>
      </c>
      <c r="SZL32" s="53" t="s">
        <v>398</v>
      </c>
      <c r="SZM32" s="53" t="s">
        <v>398</v>
      </c>
      <c r="SZN32" s="53" t="s">
        <v>398</v>
      </c>
      <c r="SZO32" s="53" t="s">
        <v>398</v>
      </c>
      <c r="SZP32" s="53" t="s">
        <v>398</v>
      </c>
      <c r="SZQ32" s="53" t="s">
        <v>398</v>
      </c>
      <c r="SZR32" s="53" t="s">
        <v>398</v>
      </c>
      <c r="SZS32" s="53" t="s">
        <v>398</v>
      </c>
      <c r="SZT32" s="53" t="s">
        <v>398</v>
      </c>
      <c r="SZU32" s="53" t="s">
        <v>398</v>
      </c>
      <c r="SZV32" s="53" t="s">
        <v>398</v>
      </c>
      <c r="SZW32" s="53" t="s">
        <v>398</v>
      </c>
      <c r="SZX32" s="53" t="s">
        <v>398</v>
      </c>
      <c r="SZY32" s="53" t="s">
        <v>398</v>
      </c>
      <c r="SZZ32" s="53" t="s">
        <v>398</v>
      </c>
      <c r="TAA32" s="53" t="s">
        <v>398</v>
      </c>
      <c r="TAB32" s="53" t="s">
        <v>398</v>
      </c>
      <c r="TAC32" s="53" t="s">
        <v>398</v>
      </c>
      <c r="TAD32" s="53" t="s">
        <v>398</v>
      </c>
      <c r="TAE32" s="53" t="s">
        <v>398</v>
      </c>
      <c r="TAF32" s="53" t="s">
        <v>398</v>
      </c>
      <c r="TAG32" s="53" t="s">
        <v>398</v>
      </c>
      <c r="TAH32" s="53" t="s">
        <v>398</v>
      </c>
      <c r="TAI32" s="53" t="s">
        <v>398</v>
      </c>
      <c r="TAJ32" s="53" t="s">
        <v>398</v>
      </c>
      <c r="TAK32" s="53" t="s">
        <v>398</v>
      </c>
      <c r="TAL32" s="53" t="s">
        <v>398</v>
      </c>
      <c r="TAM32" s="53" t="s">
        <v>398</v>
      </c>
      <c r="TAN32" s="53" t="s">
        <v>398</v>
      </c>
      <c r="TAO32" s="53" t="s">
        <v>398</v>
      </c>
      <c r="TAP32" s="53" t="s">
        <v>398</v>
      </c>
      <c r="TAQ32" s="53" t="s">
        <v>398</v>
      </c>
      <c r="TAR32" s="53" t="s">
        <v>398</v>
      </c>
      <c r="TAS32" s="53" t="s">
        <v>398</v>
      </c>
      <c r="TAT32" s="53" t="s">
        <v>398</v>
      </c>
      <c r="TAU32" s="53" t="s">
        <v>398</v>
      </c>
      <c r="TAV32" s="53" t="s">
        <v>398</v>
      </c>
      <c r="TAW32" s="53" t="s">
        <v>398</v>
      </c>
      <c r="TAX32" s="53" t="s">
        <v>398</v>
      </c>
      <c r="TAY32" s="53" t="s">
        <v>398</v>
      </c>
      <c r="TAZ32" s="53" t="s">
        <v>398</v>
      </c>
      <c r="TBA32" s="53" t="s">
        <v>398</v>
      </c>
      <c r="TBB32" s="53" t="s">
        <v>398</v>
      </c>
      <c r="TBC32" s="53" t="s">
        <v>398</v>
      </c>
      <c r="TBD32" s="53" t="s">
        <v>398</v>
      </c>
      <c r="TBE32" s="53" t="s">
        <v>398</v>
      </c>
      <c r="TBF32" s="53" t="s">
        <v>398</v>
      </c>
      <c r="TBG32" s="53" t="s">
        <v>398</v>
      </c>
      <c r="TBH32" s="53" t="s">
        <v>398</v>
      </c>
      <c r="TBI32" s="53" t="s">
        <v>398</v>
      </c>
      <c r="TBJ32" s="53" t="s">
        <v>398</v>
      </c>
      <c r="TBK32" s="53" t="s">
        <v>398</v>
      </c>
      <c r="TBL32" s="53" t="s">
        <v>398</v>
      </c>
      <c r="TBM32" s="53" t="s">
        <v>398</v>
      </c>
      <c r="TBN32" s="53" t="s">
        <v>398</v>
      </c>
      <c r="TBO32" s="53" t="s">
        <v>398</v>
      </c>
      <c r="TBP32" s="53" t="s">
        <v>398</v>
      </c>
      <c r="TBQ32" s="53" t="s">
        <v>398</v>
      </c>
      <c r="TBR32" s="53" t="s">
        <v>398</v>
      </c>
      <c r="TBS32" s="53" t="s">
        <v>398</v>
      </c>
      <c r="TBT32" s="53" t="s">
        <v>398</v>
      </c>
      <c r="TBU32" s="53" t="s">
        <v>398</v>
      </c>
      <c r="TBV32" s="53" t="s">
        <v>398</v>
      </c>
      <c r="TBW32" s="53" t="s">
        <v>398</v>
      </c>
      <c r="TBX32" s="53" t="s">
        <v>398</v>
      </c>
      <c r="TBY32" s="53" t="s">
        <v>398</v>
      </c>
      <c r="TBZ32" s="53" t="s">
        <v>398</v>
      </c>
      <c r="TCA32" s="53" t="s">
        <v>398</v>
      </c>
      <c r="TCB32" s="53" t="s">
        <v>398</v>
      </c>
      <c r="TCC32" s="53" t="s">
        <v>398</v>
      </c>
      <c r="TCD32" s="53" t="s">
        <v>398</v>
      </c>
      <c r="TCE32" s="53" t="s">
        <v>398</v>
      </c>
      <c r="TCF32" s="53" t="s">
        <v>398</v>
      </c>
      <c r="TCG32" s="53" t="s">
        <v>398</v>
      </c>
      <c r="TCH32" s="53" t="s">
        <v>398</v>
      </c>
      <c r="TCI32" s="53" t="s">
        <v>398</v>
      </c>
      <c r="TCJ32" s="53" t="s">
        <v>398</v>
      </c>
      <c r="TCK32" s="53" t="s">
        <v>398</v>
      </c>
      <c r="TCL32" s="53" t="s">
        <v>398</v>
      </c>
      <c r="TCM32" s="53" t="s">
        <v>398</v>
      </c>
      <c r="TCN32" s="53" t="s">
        <v>398</v>
      </c>
      <c r="TCO32" s="53" t="s">
        <v>398</v>
      </c>
      <c r="TCP32" s="53" t="s">
        <v>398</v>
      </c>
      <c r="TCQ32" s="53" t="s">
        <v>398</v>
      </c>
      <c r="TCR32" s="53" t="s">
        <v>398</v>
      </c>
      <c r="TCS32" s="53" t="s">
        <v>398</v>
      </c>
      <c r="TCT32" s="53" t="s">
        <v>398</v>
      </c>
      <c r="TCU32" s="53" t="s">
        <v>398</v>
      </c>
      <c r="TCV32" s="53" t="s">
        <v>398</v>
      </c>
      <c r="TCW32" s="53" t="s">
        <v>398</v>
      </c>
      <c r="TCX32" s="53" t="s">
        <v>398</v>
      </c>
      <c r="TCY32" s="53" t="s">
        <v>398</v>
      </c>
      <c r="TCZ32" s="53" t="s">
        <v>398</v>
      </c>
      <c r="TDA32" s="53" t="s">
        <v>398</v>
      </c>
      <c r="TDB32" s="53" t="s">
        <v>398</v>
      </c>
      <c r="TDC32" s="53" t="s">
        <v>398</v>
      </c>
      <c r="TDD32" s="53" t="s">
        <v>398</v>
      </c>
      <c r="TDE32" s="53" t="s">
        <v>398</v>
      </c>
      <c r="TDF32" s="53" t="s">
        <v>398</v>
      </c>
      <c r="TDG32" s="53" t="s">
        <v>398</v>
      </c>
      <c r="TDH32" s="53" t="s">
        <v>398</v>
      </c>
      <c r="TDI32" s="53" t="s">
        <v>398</v>
      </c>
      <c r="TDJ32" s="53" t="s">
        <v>398</v>
      </c>
      <c r="TDK32" s="53" t="s">
        <v>398</v>
      </c>
      <c r="TDL32" s="53" t="s">
        <v>398</v>
      </c>
      <c r="TDM32" s="53" t="s">
        <v>398</v>
      </c>
      <c r="TDN32" s="53" t="s">
        <v>398</v>
      </c>
      <c r="TDO32" s="53" t="s">
        <v>398</v>
      </c>
      <c r="TDP32" s="53" t="s">
        <v>398</v>
      </c>
      <c r="TDQ32" s="53" t="s">
        <v>398</v>
      </c>
      <c r="TDR32" s="53" t="s">
        <v>398</v>
      </c>
      <c r="TDS32" s="53" t="s">
        <v>398</v>
      </c>
      <c r="TDT32" s="53" t="s">
        <v>398</v>
      </c>
      <c r="TDU32" s="53" t="s">
        <v>398</v>
      </c>
      <c r="TDV32" s="53" t="s">
        <v>398</v>
      </c>
      <c r="TDW32" s="53" t="s">
        <v>398</v>
      </c>
      <c r="TDX32" s="53" t="s">
        <v>398</v>
      </c>
      <c r="TDY32" s="53" t="s">
        <v>398</v>
      </c>
      <c r="TDZ32" s="53" t="s">
        <v>398</v>
      </c>
      <c r="TEA32" s="53" t="s">
        <v>398</v>
      </c>
      <c r="TEB32" s="53" t="s">
        <v>398</v>
      </c>
      <c r="TEC32" s="53" t="s">
        <v>398</v>
      </c>
      <c r="TED32" s="53" t="s">
        <v>398</v>
      </c>
      <c r="TEE32" s="53" t="s">
        <v>398</v>
      </c>
      <c r="TEF32" s="53" t="s">
        <v>398</v>
      </c>
      <c r="TEG32" s="53" t="s">
        <v>398</v>
      </c>
      <c r="TEH32" s="53" t="s">
        <v>398</v>
      </c>
      <c r="TEI32" s="53" t="s">
        <v>398</v>
      </c>
      <c r="TEJ32" s="53" t="s">
        <v>398</v>
      </c>
      <c r="TEK32" s="53" t="s">
        <v>398</v>
      </c>
      <c r="TEL32" s="53" t="s">
        <v>398</v>
      </c>
      <c r="TEM32" s="53" t="s">
        <v>398</v>
      </c>
      <c r="TEN32" s="53" t="s">
        <v>398</v>
      </c>
      <c r="TEO32" s="53" t="s">
        <v>398</v>
      </c>
      <c r="TEP32" s="53" t="s">
        <v>398</v>
      </c>
      <c r="TEQ32" s="53" t="s">
        <v>398</v>
      </c>
      <c r="TER32" s="53" t="s">
        <v>398</v>
      </c>
      <c r="TES32" s="53" t="s">
        <v>398</v>
      </c>
      <c r="TET32" s="53" t="s">
        <v>398</v>
      </c>
      <c r="TEU32" s="53" t="s">
        <v>398</v>
      </c>
      <c r="TEV32" s="53" t="s">
        <v>398</v>
      </c>
      <c r="TEW32" s="53" t="s">
        <v>398</v>
      </c>
      <c r="TEX32" s="53" t="s">
        <v>398</v>
      </c>
      <c r="TEY32" s="53" t="s">
        <v>398</v>
      </c>
      <c r="TEZ32" s="53" t="s">
        <v>398</v>
      </c>
      <c r="TFA32" s="53" t="s">
        <v>398</v>
      </c>
      <c r="TFB32" s="53" t="s">
        <v>398</v>
      </c>
      <c r="TFC32" s="53" t="s">
        <v>398</v>
      </c>
      <c r="TFD32" s="53" t="s">
        <v>398</v>
      </c>
      <c r="TFE32" s="53" t="s">
        <v>398</v>
      </c>
      <c r="TFF32" s="53" t="s">
        <v>398</v>
      </c>
      <c r="TFG32" s="53" t="s">
        <v>398</v>
      </c>
      <c r="TFH32" s="53" t="s">
        <v>398</v>
      </c>
      <c r="TFI32" s="53" t="s">
        <v>398</v>
      </c>
      <c r="TFJ32" s="53" t="s">
        <v>398</v>
      </c>
      <c r="TFK32" s="53" t="s">
        <v>398</v>
      </c>
      <c r="TFL32" s="53" t="s">
        <v>398</v>
      </c>
      <c r="TFM32" s="53" t="s">
        <v>398</v>
      </c>
      <c r="TFN32" s="53" t="s">
        <v>398</v>
      </c>
      <c r="TFO32" s="53" t="s">
        <v>398</v>
      </c>
      <c r="TFP32" s="53" t="s">
        <v>398</v>
      </c>
      <c r="TFQ32" s="53" t="s">
        <v>398</v>
      </c>
      <c r="TFR32" s="53" t="s">
        <v>398</v>
      </c>
      <c r="TFS32" s="53" t="s">
        <v>398</v>
      </c>
      <c r="TFT32" s="53" t="s">
        <v>398</v>
      </c>
      <c r="TFU32" s="53" t="s">
        <v>398</v>
      </c>
      <c r="TFV32" s="53" t="s">
        <v>398</v>
      </c>
      <c r="TFW32" s="53" t="s">
        <v>398</v>
      </c>
      <c r="TFX32" s="53" t="s">
        <v>398</v>
      </c>
      <c r="TFY32" s="53" t="s">
        <v>398</v>
      </c>
      <c r="TFZ32" s="53" t="s">
        <v>398</v>
      </c>
      <c r="TGA32" s="53" t="s">
        <v>398</v>
      </c>
      <c r="TGB32" s="53" t="s">
        <v>398</v>
      </c>
      <c r="TGC32" s="53" t="s">
        <v>398</v>
      </c>
      <c r="TGD32" s="53" t="s">
        <v>398</v>
      </c>
      <c r="TGE32" s="53" t="s">
        <v>398</v>
      </c>
      <c r="TGF32" s="53" t="s">
        <v>398</v>
      </c>
      <c r="TGG32" s="53" t="s">
        <v>398</v>
      </c>
      <c r="TGH32" s="53" t="s">
        <v>398</v>
      </c>
      <c r="TGI32" s="53" t="s">
        <v>398</v>
      </c>
      <c r="TGJ32" s="53" t="s">
        <v>398</v>
      </c>
      <c r="TGK32" s="53" t="s">
        <v>398</v>
      </c>
      <c r="TGL32" s="53" t="s">
        <v>398</v>
      </c>
      <c r="TGM32" s="53" t="s">
        <v>398</v>
      </c>
      <c r="TGN32" s="53" t="s">
        <v>398</v>
      </c>
      <c r="TGO32" s="53" t="s">
        <v>398</v>
      </c>
      <c r="TGP32" s="53" t="s">
        <v>398</v>
      </c>
      <c r="TGQ32" s="53" t="s">
        <v>398</v>
      </c>
      <c r="TGR32" s="53" t="s">
        <v>398</v>
      </c>
      <c r="TGS32" s="53" t="s">
        <v>398</v>
      </c>
      <c r="TGT32" s="53" t="s">
        <v>398</v>
      </c>
      <c r="TGU32" s="53" t="s">
        <v>398</v>
      </c>
      <c r="TGV32" s="53" t="s">
        <v>398</v>
      </c>
      <c r="TGW32" s="53" t="s">
        <v>398</v>
      </c>
      <c r="TGX32" s="53" t="s">
        <v>398</v>
      </c>
      <c r="TGY32" s="53" t="s">
        <v>398</v>
      </c>
      <c r="TGZ32" s="53" t="s">
        <v>398</v>
      </c>
      <c r="THA32" s="53" t="s">
        <v>398</v>
      </c>
      <c r="THB32" s="53" t="s">
        <v>398</v>
      </c>
      <c r="THC32" s="53" t="s">
        <v>398</v>
      </c>
      <c r="THD32" s="53" t="s">
        <v>398</v>
      </c>
      <c r="THE32" s="53" t="s">
        <v>398</v>
      </c>
      <c r="THF32" s="53" t="s">
        <v>398</v>
      </c>
      <c r="THG32" s="53" t="s">
        <v>398</v>
      </c>
      <c r="THH32" s="53" t="s">
        <v>398</v>
      </c>
      <c r="THI32" s="53" t="s">
        <v>398</v>
      </c>
      <c r="THJ32" s="53" t="s">
        <v>398</v>
      </c>
      <c r="THK32" s="53" t="s">
        <v>398</v>
      </c>
      <c r="THL32" s="53" t="s">
        <v>398</v>
      </c>
      <c r="THM32" s="53" t="s">
        <v>398</v>
      </c>
      <c r="THN32" s="53" t="s">
        <v>398</v>
      </c>
      <c r="THO32" s="53" t="s">
        <v>398</v>
      </c>
      <c r="THP32" s="53" t="s">
        <v>398</v>
      </c>
      <c r="THQ32" s="53" t="s">
        <v>398</v>
      </c>
      <c r="THR32" s="53" t="s">
        <v>398</v>
      </c>
      <c r="THS32" s="53" t="s">
        <v>398</v>
      </c>
      <c r="THT32" s="53" t="s">
        <v>398</v>
      </c>
      <c r="THU32" s="53" t="s">
        <v>398</v>
      </c>
      <c r="THV32" s="53" t="s">
        <v>398</v>
      </c>
      <c r="THW32" s="53" t="s">
        <v>398</v>
      </c>
      <c r="THX32" s="53" t="s">
        <v>398</v>
      </c>
      <c r="THY32" s="53" t="s">
        <v>398</v>
      </c>
      <c r="THZ32" s="53" t="s">
        <v>398</v>
      </c>
      <c r="TIA32" s="53" t="s">
        <v>398</v>
      </c>
      <c r="TIB32" s="53" t="s">
        <v>398</v>
      </c>
      <c r="TIC32" s="53" t="s">
        <v>398</v>
      </c>
      <c r="TID32" s="53" t="s">
        <v>398</v>
      </c>
      <c r="TIE32" s="53" t="s">
        <v>398</v>
      </c>
      <c r="TIF32" s="53" t="s">
        <v>398</v>
      </c>
      <c r="TIG32" s="53" t="s">
        <v>398</v>
      </c>
      <c r="TIH32" s="53" t="s">
        <v>398</v>
      </c>
      <c r="TII32" s="53" t="s">
        <v>398</v>
      </c>
      <c r="TIJ32" s="53" t="s">
        <v>398</v>
      </c>
      <c r="TIK32" s="53" t="s">
        <v>398</v>
      </c>
      <c r="TIL32" s="53" t="s">
        <v>398</v>
      </c>
      <c r="TIM32" s="53" t="s">
        <v>398</v>
      </c>
      <c r="TIN32" s="53" t="s">
        <v>398</v>
      </c>
      <c r="TIO32" s="53" t="s">
        <v>398</v>
      </c>
      <c r="TIP32" s="53" t="s">
        <v>398</v>
      </c>
      <c r="TIQ32" s="53" t="s">
        <v>398</v>
      </c>
      <c r="TIR32" s="53" t="s">
        <v>398</v>
      </c>
      <c r="TIS32" s="53" t="s">
        <v>398</v>
      </c>
      <c r="TIT32" s="53" t="s">
        <v>398</v>
      </c>
      <c r="TIU32" s="53" t="s">
        <v>398</v>
      </c>
      <c r="TIV32" s="53" t="s">
        <v>398</v>
      </c>
      <c r="TIW32" s="53" t="s">
        <v>398</v>
      </c>
      <c r="TIX32" s="53" t="s">
        <v>398</v>
      </c>
      <c r="TIY32" s="53" t="s">
        <v>398</v>
      </c>
      <c r="TIZ32" s="53" t="s">
        <v>398</v>
      </c>
      <c r="TJA32" s="53" t="s">
        <v>398</v>
      </c>
      <c r="TJB32" s="53" t="s">
        <v>398</v>
      </c>
      <c r="TJC32" s="53" t="s">
        <v>398</v>
      </c>
      <c r="TJD32" s="53" t="s">
        <v>398</v>
      </c>
      <c r="TJE32" s="53" t="s">
        <v>398</v>
      </c>
      <c r="TJF32" s="53" t="s">
        <v>398</v>
      </c>
      <c r="TJG32" s="53" t="s">
        <v>398</v>
      </c>
      <c r="TJH32" s="53" t="s">
        <v>398</v>
      </c>
      <c r="TJI32" s="53" t="s">
        <v>398</v>
      </c>
      <c r="TJJ32" s="53" t="s">
        <v>398</v>
      </c>
      <c r="TJK32" s="53" t="s">
        <v>398</v>
      </c>
      <c r="TJL32" s="53" t="s">
        <v>398</v>
      </c>
      <c r="TJM32" s="53" t="s">
        <v>398</v>
      </c>
      <c r="TJN32" s="53" t="s">
        <v>398</v>
      </c>
      <c r="TJO32" s="53" t="s">
        <v>398</v>
      </c>
      <c r="TJP32" s="53" t="s">
        <v>398</v>
      </c>
      <c r="TJQ32" s="53" t="s">
        <v>398</v>
      </c>
      <c r="TJR32" s="53" t="s">
        <v>398</v>
      </c>
      <c r="TJS32" s="53" t="s">
        <v>398</v>
      </c>
      <c r="TJT32" s="53" t="s">
        <v>398</v>
      </c>
      <c r="TJU32" s="53" t="s">
        <v>398</v>
      </c>
      <c r="TJV32" s="53" t="s">
        <v>398</v>
      </c>
      <c r="TJW32" s="53" t="s">
        <v>398</v>
      </c>
      <c r="TJX32" s="53" t="s">
        <v>398</v>
      </c>
      <c r="TJY32" s="53" t="s">
        <v>398</v>
      </c>
      <c r="TJZ32" s="53" t="s">
        <v>398</v>
      </c>
      <c r="TKA32" s="53" t="s">
        <v>398</v>
      </c>
      <c r="TKB32" s="53" t="s">
        <v>398</v>
      </c>
      <c r="TKC32" s="53" t="s">
        <v>398</v>
      </c>
      <c r="TKD32" s="53" t="s">
        <v>398</v>
      </c>
      <c r="TKE32" s="53" t="s">
        <v>398</v>
      </c>
      <c r="TKF32" s="53" t="s">
        <v>398</v>
      </c>
      <c r="TKG32" s="53" t="s">
        <v>398</v>
      </c>
      <c r="TKH32" s="53" t="s">
        <v>398</v>
      </c>
      <c r="TKI32" s="53" t="s">
        <v>398</v>
      </c>
      <c r="TKJ32" s="53" t="s">
        <v>398</v>
      </c>
      <c r="TKK32" s="53" t="s">
        <v>398</v>
      </c>
      <c r="TKL32" s="53" t="s">
        <v>398</v>
      </c>
      <c r="TKM32" s="53" t="s">
        <v>398</v>
      </c>
      <c r="TKN32" s="53" t="s">
        <v>398</v>
      </c>
      <c r="TKO32" s="53" t="s">
        <v>398</v>
      </c>
      <c r="TKP32" s="53" t="s">
        <v>398</v>
      </c>
      <c r="TKQ32" s="53" t="s">
        <v>398</v>
      </c>
      <c r="TKR32" s="53" t="s">
        <v>398</v>
      </c>
      <c r="TKS32" s="53" t="s">
        <v>398</v>
      </c>
      <c r="TKT32" s="53" t="s">
        <v>398</v>
      </c>
      <c r="TKU32" s="53" t="s">
        <v>398</v>
      </c>
      <c r="TKV32" s="53" t="s">
        <v>398</v>
      </c>
      <c r="TKW32" s="53" t="s">
        <v>398</v>
      </c>
      <c r="TKX32" s="53" t="s">
        <v>398</v>
      </c>
      <c r="TKY32" s="53" t="s">
        <v>398</v>
      </c>
      <c r="TKZ32" s="53" t="s">
        <v>398</v>
      </c>
      <c r="TLA32" s="53" t="s">
        <v>398</v>
      </c>
      <c r="TLB32" s="53" t="s">
        <v>398</v>
      </c>
      <c r="TLC32" s="53" t="s">
        <v>398</v>
      </c>
      <c r="TLD32" s="53" t="s">
        <v>398</v>
      </c>
      <c r="TLE32" s="53" t="s">
        <v>398</v>
      </c>
      <c r="TLF32" s="53" t="s">
        <v>398</v>
      </c>
      <c r="TLG32" s="53" t="s">
        <v>398</v>
      </c>
      <c r="TLH32" s="53" t="s">
        <v>398</v>
      </c>
      <c r="TLI32" s="53" t="s">
        <v>398</v>
      </c>
      <c r="TLJ32" s="53" t="s">
        <v>398</v>
      </c>
      <c r="TLK32" s="53" t="s">
        <v>398</v>
      </c>
      <c r="TLL32" s="53" t="s">
        <v>398</v>
      </c>
      <c r="TLM32" s="53" t="s">
        <v>398</v>
      </c>
      <c r="TLN32" s="53" t="s">
        <v>398</v>
      </c>
      <c r="TLO32" s="53" t="s">
        <v>398</v>
      </c>
      <c r="TLP32" s="53" t="s">
        <v>398</v>
      </c>
      <c r="TLQ32" s="53" t="s">
        <v>398</v>
      </c>
      <c r="TLR32" s="53" t="s">
        <v>398</v>
      </c>
      <c r="TLS32" s="53" t="s">
        <v>398</v>
      </c>
      <c r="TLT32" s="53" t="s">
        <v>398</v>
      </c>
      <c r="TLU32" s="53" t="s">
        <v>398</v>
      </c>
      <c r="TLV32" s="53" t="s">
        <v>398</v>
      </c>
      <c r="TLW32" s="53" t="s">
        <v>398</v>
      </c>
      <c r="TLX32" s="53" t="s">
        <v>398</v>
      </c>
      <c r="TLY32" s="53" t="s">
        <v>398</v>
      </c>
      <c r="TLZ32" s="53" t="s">
        <v>398</v>
      </c>
      <c r="TMA32" s="53" t="s">
        <v>398</v>
      </c>
      <c r="TMB32" s="53" t="s">
        <v>398</v>
      </c>
      <c r="TMC32" s="53" t="s">
        <v>398</v>
      </c>
      <c r="TMD32" s="53" t="s">
        <v>398</v>
      </c>
      <c r="TME32" s="53" t="s">
        <v>398</v>
      </c>
      <c r="TMF32" s="53" t="s">
        <v>398</v>
      </c>
      <c r="TMG32" s="53" t="s">
        <v>398</v>
      </c>
      <c r="TMH32" s="53" t="s">
        <v>398</v>
      </c>
      <c r="TMI32" s="53" t="s">
        <v>398</v>
      </c>
      <c r="TMJ32" s="53" t="s">
        <v>398</v>
      </c>
      <c r="TMK32" s="53" t="s">
        <v>398</v>
      </c>
      <c r="TML32" s="53" t="s">
        <v>398</v>
      </c>
      <c r="TMM32" s="53" t="s">
        <v>398</v>
      </c>
      <c r="TMN32" s="53" t="s">
        <v>398</v>
      </c>
      <c r="TMO32" s="53" t="s">
        <v>398</v>
      </c>
      <c r="TMP32" s="53" t="s">
        <v>398</v>
      </c>
      <c r="TMQ32" s="53" t="s">
        <v>398</v>
      </c>
      <c r="TMR32" s="53" t="s">
        <v>398</v>
      </c>
      <c r="TMS32" s="53" t="s">
        <v>398</v>
      </c>
      <c r="TMT32" s="53" t="s">
        <v>398</v>
      </c>
      <c r="TMU32" s="53" t="s">
        <v>398</v>
      </c>
      <c r="TMV32" s="53" t="s">
        <v>398</v>
      </c>
      <c r="TMW32" s="53" t="s">
        <v>398</v>
      </c>
      <c r="TMX32" s="53" t="s">
        <v>398</v>
      </c>
      <c r="TMY32" s="53" t="s">
        <v>398</v>
      </c>
      <c r="TMZ32" s="53" t="s">
        <v>398</v>
      </c>
      <c r="TNA32" s="53" t="s">
        <v>398</v>
      </c>
      <c r="TNB32" s="53" t="s">
        <v>398</v>
      </c>
      <c r="TNC32" s="53" t="s">
        <v>398</v>
      </c>
      <c r="TND32" s="53" t="s">
        <v>398</v>
      </c>
      <c r="TNE32" s="53" t="s">
        <v>398</v>
      </c>
      <c r="TNF32" s="53" t="s">
        <v>398</v>
      </c>
      <c r="TNG32" s="53" t="s">
        <v>398</v>
      </c>
      <c r="TNH32" s="53" t="s">
        <v>398</v>
      </c>
      <c r="TNI32" s="53" t="s">
        <v>398</v>
      </c>
      <c r="TNJ32" s="53" t="s">
        <v>398</v>
      </c>
      <c r="TNK32" s="53" t="s">
        <v>398</v>
      </c>
      <c r="TNL32" s="53" t="s">
        <v>398</v>
      </c>
      <c r="TNM32" s="53" t="s">
        <v>398</v>
      </c>
      <c r="TNN32" s="53" t="s">
        <v>398</v>
      </c>
      <c r="TNO32" s="53" t="s">
        <v>398</v>
      </c>
      <c r="TNP32" s="53" t="s">
        <v>398</v>
      </c>
      <c r="TNQ32" s="53" t="s">
        <v>398</v>
      </c>
      <c r="TNR32" s="53" t="s">
        <v>398</v>
      </c>
      <c r="TNS32" s="53" t="s">
        <v>398</v>
      </c>
      <c r="TNT32" s="53" t="s">
        <v>398</v>
      </c>
      <c r="TNU32" s="53" t="s">
        <v>398</v>
      </c>
      <c r="TNV32" s="53" t="s">
        <v>398</v>
      </c>
      <c r="TNW32" s="53" t="s">
        <v>398</v>
      </c>
      <c r="TNX32" s="53" t="s">
        <v>398</v>
      </c>
      <c r="TNY32" s="53" t="s">
        <v>398</v>
      </c>
      <c r="TNZ32" s="53" t="s">
        <v>398</v>
      </c>
      <c r="TOA32" s="53" t="s">
        <v>398</v>
      </c>
      <c r="TOB32" s="53" t="s">
        <v>398</v>
      </c>
      <c r="TOC32" s="53" t="s">
        <v>398</v>
      </c>
      <c r="TOD32" s="53" t="s">
        <v>398</v>
      </c>
      <c r="TOE32" s="53" t="s">
        <v>398</v>
      </c>
      <c r="TOF32" s="53" t="s">
        <v>398</v>
      </c>
      <c r="TOG32" s="53" t="s">
        <v>398</v>
      </c>
      <c r="TOH32" s="53" t="s">
        <v>398</v>
      </c>
      <c r="TOI32" s="53" t="s">
        <v>398</v>
      </c>
      <c r="TOJ32" s="53" t="s">
        <v>398</v>
      </c>
      <c r="TOK32" s="53" t="s">
        <v>398</v>
      </c>
      <c r="TOL32" s="53" t="s">
        <v>398</v>
      </c>
      <c r="TOM32" s="53" t="s">
        <v>398</v>
      </c>
      <c r="TON32" s="53" t="s">
        <v>398</v>
      </c>
      <c r="TOO32" s="53" t="s">
        <v>398</v>
      </c>
      <c r="TOP32" s="53" t="s">
        <v>398</v>
      </c>
      <c r="TOQ32" s="53" t="s">
        <v>398</v>
      </c>
      <c r="TOR32" s="53" t="s">
        <v>398</v>
      </c>
      <c r="TOS32" s="53" t="s">
        <v>398</v>
      </c>
      <c r="TOT32" s="53" t="s">
        <v>398</v>
      </c>
      <c r="TOU32" s="53" t="s">
        <v>398</v>
      </c>
      <c r="TOV32" s="53" t="s">
        <v>398</v>
      </c>
      <c r="TOW32" s="53" t="s">
        <v>398</v>
      </c>
      <c r="TOX32" s="53" t="s">
        <v>398</v>
      </c>
      <c r="TOY32" s="53" t="s">
        <v>398</v>
      </c>
      <c r="TOZ32" s="53" t="s">
        <v>398</v>
      </c>
      <c r="TPA32" s="53" t="s">
        <v>398</v>
      </c>
      <c r="TPB32" s="53" t="s">
        <v>398</v>
      </c>
      <c r="TPC32" s="53" t="s">
        <v>398</v>
      </c>
      <c r="TPD32" s="53" t="s">
        <v>398</v>
      </c>
      <c r="TPE32" s="53" t="s">
        <v>398</v>
      </c>
      <c r="TPF32" s="53" t="s">
        <v>398</v>
      </c>
      <c r="TPG32" s="53" t="s">
        <v>398</v>
      </c>
      <c r="TPH32" s="53" t="s">
        <v>398</v>
      </c>
      <c r="TPI32" s="53" t="s">
        <v>398</v>
      </c>
      <c r="TPJ32" s="53" t="s">
        <v>398</v>
      </c>
      <c r="TPK32" s="53" t="s">
        <v>398</v>
      </c>
      <c r="TPL32" s="53" t="s">
        <v>398</v>
      </c>
      <c r="TPM32" s="53" t="s">
        <v>398</v>
      </c>
      <c r="TPN32" s="53" t="s">
        <v>398</v>
      </c>
      <c r="TPO32" s="53" t="s">
        <v>398</v>
      </c>
      <c r="TPP32" s="53" t="s">
        <v>398</v>
      </c>
      <c r="TPQ32" s="53" t="s">
        <v>398</v>
      </c>
      <c r="TPR32" s="53" t="s">
        <v>398</v>
      </c>
      <c r="TPS32" s="53" t="s">
        <v>398</v>
      </c>
      <c r="TPT32" s="53" t="s">
        <v>398</v>
      </c>
      <c r="TPU32" s="53" t="s">
        <v>398</v>
      </c>
      <c r="TPV32" s="53" t="s">
        <v>398</v>
      </c>
      <c r="TPW32" s="53" t="s">
        <v>398</v>
      </c>
      <c r="TPX32" s="53" t="s">
        <v>398</v>
      </c>
      <c r="TPY32" s="53" t="s">
        <v>398</v>
      </c>
      <c r="TPZ32" s="53" t="s">
        <v>398</v>
      </c>
      <c r="TQA32" s="53" t="s">
        <v>398</v>
      </c>
      <c r="TQB32" s="53" t="s">
        <v>398</v>
      </c>
      <c r="TQC32" s="53" t="s">
        <v>398</v>
      </c>
      <c r="TQD32" s="53" t="s">
        <v>398</v>
      </c>
      <c r="TQE32" s="53" t="s">
        <v>398</v>
      </c>
      <c r="TQF32" s="53" t="s">
        <v>398</v>
      </c>
      <c r="TQG32" s="53" t="s">
        <v>398</v>
      </c>
      <c r="TQH32" s="53" t="s">
        <v>398</v>
      </c>
      <c r="TQI32" s="53" t="s">
        <v>398</v>
      </c>
      <c r="TQJ32" s="53" t="s">
        <v>398</v>
      </c>
      <c r="TQK32" s="53" t="s">
        <v>398</v>
      </c>
      <c r="TQL32" s="53" t="s">
        <v>398</v>
      </c>
      <c r="TQM32" s="53" t="s">
        <v>398</v>
      </c>
      <c r="TQN32" s="53" t="s">
        <v>398</v>
      </c>
      <c r="TQO32" s="53" t="s">
        <v>398</v>
      </c>
      <c r="TQP32" s="53" t="s">
        <v>398</v>
      </c>
      <c r="TQQ32" s="53" t="s">
        <v>398</v>
      </c>
      <c r="TQR32" s="53" t="s">
        <v>398</v>
      </c>
      <c r="TQS32" s="53" t="s">
        <v>398</v>
      </c>
      <c r="TQT32" s="53" t="s">
        <v>398</v>
      </c>
      <c r="TQU32" s="53" t="s">
        <v>398</v>
      </c>
      <c r="TQV32" s="53" t="s">
        <v>398</v>
      </c>
      <c r="TQW32" s="53" t="s">
        <v>398</v>
      </c>
      <c r="TQX32" s="53" t="s">
        <v>398</v>
      </c>
      <c r="TQY32" s="53" t="s">
        <v>398</v>
      </c>
      <c r="TQZ32" s="53" t="s">
        <v>398</v>
      </c>
      <c r="TRA32" s="53" t="s">
        <v>398</v>
      </c>
      <c r="TRB32" s="53" t="s">
        <v>398</v>
      </c>
      <c r="TRC32" s="53" t="s">
        <v>398</v>
      </c>
      <c r="TRD32" s="53" t="s">
        <v>398</v>
      </c>
      <c r="TRE32" s="53" t="s">
        <v>398</v>
      </c>
      <c r="TRF32" s="53" t="s">
        <v>398</v>
      </c>
      <c r="TRG32" s="53" t="s">
        <v>398</v>
      </c>
      <c r="TRH32" s="53" t="s">
        <v>398</v>
      </c>
      <c r="TRI32" s="53" t="s">
        <v>398</v>
      </c>
      <c r="TRJ32" s="53" t="s">
        <v>398</v>
      </c>
      <c r="TRK32" s="53" t="s">
        <v>398</v>
      </c>
      <c r="TRL32" s="53" t="s">
        <v>398</v>
      </c>
      <c r="TRM32" s="53" t="s">
        <v>398</v>
      </c>
      <c r="TRN32" s="53" t="s">
        <v>398</v>
      </c>
      <c r="TRO32" s="53" t="s">
        <v>398</v>
      </c>
      <c r="TRP32" s="53" t="s">
        <v>398</v>
      </c>
      <c r="TRQ32" s="53" t="s">
        <v>398</v>
      </c>
      <c r="TRR32" s="53" t="s">
        <v>398</v>
      </c>
      <c r="TRS32" s="53" t="s">
        <v>398</v>
      </c>
      <c r="TRT32" s="53" t="s">
        <v>398</v>
      </c>
      <c r="TRU32" s="53" t="s">
        <v>398</v>
      </c>
      <c r="TRV32" s="53" t="s">
        <v>398</v>
      </c>
      <c r="TRW32" s="53" t="s">
        <v>398</v>
      </c>
      <c r="TRX32" s="53" t="s">
        <v>398</v>
      </c>
      <c r="TRY32" s="53" t="s">
        <v>398</v>
      </c>
      <c r="TRZ32" s="53" t="s">
        <v>398</v>
      </c>
      <c r="TSA32" s="53" t="s">
        <v>398</v>
      </c>
      <c r="TSB32" s="53" t="s">
        <v>398</v>
      </c>
      <c r="TSC32" s="53" t="s">
        <v>398</v>
      </c>
      <c r="TSD32" s="53" t="s">
        <v>398</v>
      </c>
      <c r="TSE32" s="53" t="s">
        <v>398</v>
      </c>
      <c r="TSF32" s="53" t="s">
        <v>398</v>
      </c>
      <c r="TSG32" s="53" t="s">
        <v>398</v>
      </c>
      <c r="TSH32" s="53" t="s">
        <v>398</v>
      </c>
      <c r="TSI32" s="53" t="s">
        <v>398</v>
      </c>
      <c r="TSJ32" s="53" t="s">
        <v>398</v>
      </c>
      <c r="TSK32" s="53" t="s">
        <v>398</v>
      </c>
      <c r="TSL32" s="53" t="s">
        <v>398</v>
      </c>
      <c r="TSM32" s="53" t="s">
        <v>398</v>
      </c>
      <c r="TSN32" s="53" t="s">
        <v>398</v>
      </c>
      <c r="TSO32" s="53" t="s">
        <v>398</v>
      </c>
      <c r="TSP32" s="53" t="s">
        <v>398</v>
      </c>
      <c r="TSQ32" s="53" t="s">
        <v>398</v>
      </c>
      <c r="TSR32" s="53" t="s">
        <v>398</v>
      </c>
      <c r="TSS32" s="53" t="s">
        <v>398</v>
      </c>
      <c r="TST32" s="53" t="s">
        <v>398</v>
      </c>
      <c r="TSU32" s="53" t="s">
        <v>398</v>
      </c>
      <c r="TSV32" s="53" t="s">
        <v>398</v>
      </c>
      <c r="TSW32" s="53" t="s">
        <v>398</v>
      </c>
      <c r="TSX32" s="53" t="s">
        <v>398</v>
      </c>
      <c r="TSY32" s="53" t="s">
        <v>398</v>
      </c>
      <c r="TSZ32" s="53" t="s">
        <v>398</v>
      </c>
      <c r="TTA32" s="53" t="s">
        <v>398</v>
      </c>
      <c r="TTB32" s="53" t="s">
        <v>398</v>
      </c>
      <c r="TTC32" s="53" t="s">
        <v>398</v>
      </c>
      <c r="TTD32" s="53" t="s">
        <v>398</v>
      </c>
      <c r="TTE32" s="53" t="s">
        <v>398</v>
      </c>
      <c r="TTF32" s="53" t="s">
        <v>398</v>
      </c>
      <c r="TTG32" s="53" t="s">
        <v>398</v>
      </c>
      <c r="TTH32" s="53" t="s">
        <v>398</v>
      </c>
      <c r="TTI32" s="53" t="s">
        <v>398</v>
      </c>
      <c r="TTJ32" s="53" t="s">
        <v>398</v>
      </c>
      <c r="TTK32" s="53" t="s">
        <v>398</v>
      </c>
      <c r="TTL32" s="53" t="s">
        <v>398</v>
      </c>
      <c r="TTM32" s="53" t="s">
        <v>398</v>
      </c>
      <c r="TTN32" s="53" t="s">
        <v>398</v>
      </c>
      <c r="TTO32" s="53" t="s">
        <v>398</v>
      </c>
      <c r="TTP32" s="53" t="s">
        <v>398</v>
      </c>
      <c r="TTQ32" s="53" t="s">
        <v>398</v>
      </c>
      <c r="TTR32" s="53" t="s">
        <v>398</v>
      </c>
      <c r="TTS32" s="53" t="s">
        <v>398</v>
      </c>
      <c r="TTT32" s="53" t="s">
        <v>398</v>
      </c>
      <c r="TTU32" s="53" t="s">
        <v>398</v>
      </c>
      <c r="TTV32" s="53" t="s">
        <v>398</v>
      </c>
      <c r="TTW32" s="53" t="s">
        <v>398</v>
      </c>
      <c r="TTX32" s="53" t="s">
        <v>398</v>
      </c>
      <c r="TTY32" s="53" t="s">
        <v>398</v>
      </c>
      <c r="TTZ32" s="53" t="s">
        <v>398</v>
      </c>
      <c r="TUA32" s="53" t="s">
        <v>398</v>
      </c>
      <c r="TUB32" s="53" t="s">
        <v>398</v>
      </c>
      <c r="TUC32" s="53" t="s">
        <v>398</v>
      </c>
      <c r="TUD32" s="53" t="s">
        <v>398</v>
      </c>
      <c r="TUE32" s="53" t="s">
        <v>398</v>
      </c>
      <c r="TUF32" s="53" t="s">
        <v>398</v>
      </c>
      <c r="TUG32" s="53" t="s">
        <v>398</v>
      </c>
      <c r="TUH32" s="53" t="s">
        <v>398</v>
      </c>
      <c r="TUI32" s="53" t="s">
        <v>398</v>
      </c>
      <c r="TUJ32" s="53" t="s">
        <v>398</v>
      </c>
      <c r="TUK32" s="53" t="s">
        <v>398</v>
      </c>
      <c r="TUL32" s="53" t="s">
        <v>398</v>
      </c>
      <c r="TUM32" s="53" t="s">
        <v>398</v>
      </c>
      <c r="TUN32" s="53" t="s">
        <v>398</v>
      </c>
      <c r="TUO32" s="53" t="s">
        <v>398</v>
      </c>
      <c r="TUP32" s="53" t="s">
        <v>398</v>
      </c>
      <c r="TUQ32" s="53" t="s">
        <v>398</v>
      </c>
      <c r="TUR32" s="53" t="s">
        <v>398</v>
      </c>
      <c r="TUS32" s="53" t="s">
        <v>398</v>
      </c>
      <c r="TUT32" s="53" t="s">
        <v>398</v>
      </c>
      <c r="TUU32" s="53" t="s">
        <v>398</v>
      </c>
      <c r="TUV32" s="53" t="s">
        <v>398</v>
      </c>
      <c r="TUW32" s="53" t="s">
        <v>398</v>
      </c>
      <c r="TUX32" s="53" t="s">
        <v>398</v>
      </c>
      <c r="TUY32" s="53" t="s">
        <v>398</v>
      </c>
      <c r="TUZ32" s="53" t="s">
        <v>398</v>
      </c>
      <c r="TVA32" s="53" t="s">
        <v>398</v>
      </c>
      <c r="TVB32" s="53" t="s">
        <v>398</v>
      </c>
      <c r="TVC32" s="53" t="s">
        <v>398</v>
      </c>
      <c r="TVD32" s="53" t="s">
        <v>398</v>
      </c>
      <c r="TVE32" s="53" t="s">
        <v>398</v>
      </c>
      <c r="TVF32" s="53" t="s">
        <v>398</v>
      </c>
      <c r="TVG32" s="53" t="s">
        <v>398</v>
      </c>
      <c r="TVH32" s="53" t="s">
        <v>398</v>
      </c>
      <c r="TVI32" s="53" t="s">
        <v>398</v>
      </c>
      <c r="TVJ32" s="53" t="s">
        <v>398</v>
      </c>
      <c r="TVK32" s="53" t="s">
        <v>398</v>
      </c>
      <c r="TVL32" s="53" t="s">
        <v>398</v>
      </c>
      <c r="TVM32" s="53" t="s">
        <v>398</v>
      </c>
      <c r="TVN32" s="53" t="s">
        <v>398</v>
      </c>
      <c r="TVO32" s="53" t="s">
        <v>398</v>
      </c>
      <c r="TVP32" s="53" t="s">
        <v>398</v>
      </c>
      <c r="TVQ32" s="53" t="s">
        <v>398</v>
      </c>
      <c r="TVR32" s="53" t="s">
        <v>398</v>
      </c>
      <c r="TVS32" s="53" t="s">
        <v>398</v>
      </c>
      <c r="TVT32" s="53" t="s">
        <v>398</v>
      </c>
      <c r="TVU32" s="53" t="s">
        <v>398</v>
      </c>
      <c r="TVV32" s="53" t="s">
        <v>398</v>
      </c>
      <c r="TVW32" s="53" t="s">
        <v>398</v>
      </c>
      <c r="TVX32" s="53" t="s">
        <v>398</v>
      </c>
      <c r="TVY32" s="53" t="s">
        <v>398</v>
      </c>
      <c r="TVZ32" s="53" t="s">
        <v>398</v>
      </c>
      <c r="TWA32" s="53" t="s">
        <v>398</v>
      </c>
      <c r="TWB32" s="53" t="s">
        <v>398</v>
      </c>
      <c r="TWC32" s="53" t="s">
        <v>398</v>
      </c>
      <c r="TWD32" s="53" t="s">
        <v>398</v>
      </c>
      <c r="TWE32" s="53" t="s">
        <v>398</v>
      </c>
      <c r="TWF32" s="53" t="s">
        <v>398</v>
      </c>
      <c r="TWG32" s="53" t="s">
        <v>398</v>
      </c>
      <c r="TWH32" s="53" t="s">
        <v>398</v>
      </c>
      <c r="TWI32" s="53" t="s">
        <v>398</v>
      </c>
      <c r="TWJ32" s="53" t="s">
        <v>398</v>
      </c>
      <c r="TWK32" s="53" t="s">
        <v>398</v>
      </c>
      <c r="TWL32" s="53" t="s">
        <v>398</v>
      </c>
      <c r="TWM32" s="53" t="s">
        <v>398</v>
      </c>
      <c r="TWN32" s="53" t="s">
        <v>398</v>
      </c>
      <c r="TWO32" s="53" t="s">
        <v>398</v>
      </c>
      <c r="TWP32" s="53" t="s">
        <v>398</v>
      </c>
      <c r="TWQ32" s="53" t="s">
        <v>398</v>
      </c>
      <c r="TWR32" s="53" t="s">
        <v>398</v>
      </c>
      <c r="TWS32" s="53" t="s">
        <v>398</v>
      </c>
      <c r="TWT32" s="53" t="s">
        <v>398</v>
      </c>
      <c r="TWU32" s="53" t="s">
        <v>398</v>
      </c>
      <c r="TWV32" s="53" t="s">
        <v>398</v>
      </c>
      <c r="TWW32" s="53" t="s">
        <v>398</v>
      </c>
      <c r="TWX32" s="53" t="s">
        <v>398</v>
      </c>
      <c r="TWY32" s="53" t="s">
        <v>398</v>
      </c>
      <c r="TWZ32" s="53" t="s">
        <v>398</v>
      </c>
      <c r="TXA32" s="53" t="s">
        <v>398</v>
      </c>
      <c r="TXB32" s="53" t="s">
        <v>398</v>
      </c>
      <c r="TXC32" s="53" t="s">
        <v>398</v>
      </c>
      <c r="TXD32" s="53" t="s">
        <v>398</v>
      </c>
      <c r="TXE32" s="53" t="s">
        <v>398</v>
      </c>
      <c r="TXF32" s="53" t="s">
        <v>398</v>
      </c>
      <c r="TXG32" s="53" t="s">
        <v>398</v>
      </c>
      <c r="TXH32" s="53" t="s">
        <v>398</v>
      </c>
      <c r="TXI32" s="53" t="s">
        <v>398</v>
      </c>
      <c r="TXJ32" s="53" t="s">
        <v>398</v>
      </c>
      <c r="TXK32" s="53" t="s">
        <v>398</v>
      </c>
      <c r="TXL32" s="53" t="s">
        <v>398</v>
      </c>
      <c r="TXM32" s="53" t="s">
        <v>398</v>
      </c>
      <c r="TXN32" s="53" t="s">
        <v>398</v>
      </c>
      <c r="TXO32" s="53" t="s">
        <v>398</v>
      </c>
      <c r="TXP32" s="53" t="s">
        <v>398</v>
      </c>
      <c r="TXQ32" s="53" t="s">
        <v>398</v>
      </c>
      <c r="TXR32" s="53" t="s">
        <v>398</v>
      </c>
      <c r="TXS32" s="53" t="s">
        <v>398</v>
      </c>
      <c r="TXT32" s="53" t="s">
        <v>398</v>
      </c>
      <c r="TXU32" s="53" t="s">
        <v>398</v>
      </c>
      <c r="TXV32" s="53" t="s">
        <v>398</v>
      </c>
      <c r="TXW32" s="53" t="s">
        <v>398</v>
      </c>
      <c r="TXX32" s="53" t="s">
        <v>398</v>
      </c>
      <c r="TXY32" s="53" t="s">
        <v>398</v>
      </c>
      <c r="TXZ32" s="53" t="s">
        <v>398</v>
      </c>
      <c r="TYA32" s="53" t="s">
        <v>398</v>
      </c>
      <c r="TYB32" s="53" t="s">
        <v>398</v>
      </c>
      <c r="TYC32" s="53" t="s">
        <v>398</v>
      </c>
      <c r="TYD32" s="53" t="s">
        <v>398</v>
      </c>
      <c r="TYE32" s="53" t="s">
        <v>398</v>
      </c>
      <c r="TYF32" s="53" t="s">
        <v>398</v>
      </c>
      <c r="TYG32" s="53" t="s">
        <v>398</v>
      </c>
      <c r="TYH32" s="53" t="s">
        <v>398</v>
      </c>
      <c r="TYI32" s="53" t="s">
        <v>398</v>
      </c>
      <c r="TYJ32" s="53" t="s">
        <v>398</v>
      </c>
      <c r="TYK32" s="53" t="s">
        <v>398</v>
      </c>
      <c r="TYL32" s="53" t="s">
        <v>398</v>
      </c>
      <c r="TYM32" s="53" t="s">
        <v>398</v>
      </c>
      <c r="TYN32" s="53" t="s">
        <v>398</v>
      </c>
      <c r="TYO32" s="53" t="s">
        <v>398</v>
      </c>
      <c r="TYP32" s="53" t="s">
        <v>398</v>
      </c>
      <c r="TYQ32" s="53" t="s">
        <v>398</v>
      </c>
      <c r="TYR32" s="53" t="s">
        <v>398</v>
      </c>
      <c r="TYS32" s="53" t="s">
        <v>398</v>
      </c>
      <c r="TYT32" s="53" t="s">
        <v>398</v>
      </c>
      <c r="TYU32" s="53" t="s">
        <v>398</v>
      </c>
      <c r="TYV32" s="53" t="s">
        <v>398</v>
      </c>
      <c r="TYW32" s="53" t="s">
        <v>398</v>
      </c>
      <c r="TYX32" s="53" t="s">
        <v>398</v>
      </c>
      <c r="TYY32" s="53" t="s">
        <v>398</v>
      </c>
      <c r="TYZ32" s="53" t="s">
        <v>398</v>
      </c>
      <c r="TZA32" s="53" t="s">
        <v>398</v>
      </c>
      <c r="TZB32" s="53" t="s">
        <v>398</v>
      </c>
      <c r="TZC32" s="53" t="s">
        <v>398</v>
      </c>
      <c r="TZD32" s="53" t="s">
        <v>398</v>
      </c>
      <c r="TZE32" s="53" t="s">
        <v>398</v>
      </c>
      <c r="TZF32" s="53" t="s">
        <v>398</v>
      </c>
      <c r="TZG32" s="53" t="s">
        <v>398</v>
      </c>
      <c r="TZH32" s="53" t="s">
        <v>398</v>
      </c>
      <c r="TZI32" s="53" t="s">
        <v>398</v>
      </c>
      <c r="TZJ32" s="53" t="s">
        <v>398</v>
      </c>
      <c r="TZK32" s="53" t="s">
        <v>398</v>
      </c>
      <c r="TZL32" s="53" t="s">
        <v>398</v>
      </c>
      <c r="TZM32" s="53" t="s">
        <v>398</v>
      </c>
      <c r="TZN32" s="53" t="s">
        <v>398</v>
      </c>
      <c r="TZO32" s="53" t="s">
        <v>398</v>
      </c>
      <c r="TZP32" s="53" t="s">
        <v>398</v>
      </c>
      <c r="TZQ32" s="53" t="s">
        <v>398</v>
      </c>
      <c r="TZR32" s="53" t="s">
        <v>398</v>
      </c>
      <c r="TZS32" s="53" t="s">
        <v>398</v>
      </c>
      <c r="TZT32" s="53" t="s">
        <v>398</v>
      </c>
      <c r="TZU32" s="53" t="s">
        <v>398</v>
      </c>
      <c r="TZV32" s="53" t="s">
        <v>398</v>
      </c>
      <c r="TZW32" s="53" t="s">
        <v>398</v>
      </c>
      <c r="TZX32" s="53" t="s">
        <v>398</v>
      </c>
      <c r="TZY32" s="53" t="s">
        <v>398</v>
      </c>
      <c r="TZZ32" s="53" t="s">
        <v>398</v>
      </c>
      <c r="UAA32" s="53" t="s">
        <v>398</v>
      </c>
      <c r="UAB32" s="53" t="s">
        <v>398</v>
      </c>
      <c r="UAC32" s="53" t="s">
        <v>398</v>
      </c>
      <c r="UAD32" s="53" t="s">
        <v>398</v>
      </c>
      <c r="UAE32" s="53" t="s">
        <v>398</v>
      </c>
      <c r="UAF32" s="53" t="s">
        <v>398</v>
      </c>
      <c r="UAG32" s="53" t="s">
        <v>398</v>
      </c>
      <c r="UAH32" s="53" t="s">
        <v>398</v>
      </c>
      <c r="UAI32" s="53" t="s">
        <v>398</v>
      </c>
      <c r="UAJ32" s="53" t="s">
        <v>398</v>
      </c>
      <c r="UAK32" s="53" t="s">
        <v>398</v>
      </c>
      <c r="UAL32" s="53" t="s">
        <v>398</v>
      </c>
      <c r="UAM32" s="53" t="s">
        <v>398</v>
      </c>
      <c r="UAN32" s="53" t="s">
        <v>398</v>
      </c>
      <c r="UAO32" s="53" t="s">
        <v>398</v>
      </c>
      <c r="UAP32" s="53" t="s">
        <v>398</v>
      </c>
      <c r="UAQ32" s="53" t="s">
        <v>398</v>
      </c>
      <c r="UAR32" s="53" t="s">
        <v>398</v>
      </c>
      <c r="UAS32" s="53" t="s">
        <v>398</v>
      </c>
      <c r="UAT32" s="53" t="s">
        <v>398</v>
      </c>
      <c r="UAU32" s="53" t="s">
        <v>398</v>
      </c>
      <c r="UAV32" s="53" t="s">
        <v>398</v>
      </c>
      <c r="UAW32" s="53" t="s">
        <v>398</v>
      </c>
      <c r="UAX32" s="53" t="s">
        <v>398</v>
      </c>
      <c r="UAY32" s="53" t="s">
        <v>398</v>
      </c>
      <c r="UAZ32" s="53" t="s">
        <v>398</v>
      </c>
      <c r="UBA32" s="53" t="s">
        <v>398</v>
      </c>
      <c r="UBB32" s="53" t="s">
        <v>398</v>
      </c>
      <c r="UBC32" s="53" t="s">
        <v>398</v>
      </c>
      <c r="UBD32" s="53" t="s">
        <v>398</v>
      </c>
      <c r="UBE32" s="53" t="s">
        <v>398</v>
      </c>
      <c r="UBF32" s="53" t="s">
        <v>398</v>
      </c>
      <c r="UBG32" s="53" t="s">
        <v>398</v>
      </c>
      <c r="UBH32" s="53" t="s">
        <v>398</v>
      </c>
      <c r="UBI32" s="53" t="s">
        <v>398</v>
      </c>
      <c r="UBJ32" s="53" t="s">
        <v>398</v>
      </c>
      <c r="UBK32" s="53" t="s">
        <v>398</v>
      </c>
      <c r="UBL32" s="53" t="s">
        <v>398</v>
      </c>
      <c r="UBM32" s="53" t="s">
        <v>398</v>
      </c>
      <c r="UBN32" s="53" t="s">
        <v>398</v>
      </c>
      <c r="UBO32" s="53" t="s">
        <v>398</v>
      </c>
      <c r="UBP32" s="53" t="s">
        <v>398</v>
      </c>
      <c r="UBQ32" s="53" t="s">
        <v>398</v>
      </c>
      <c r="UBR32" s="53" t="s">
        <v>398</v>
      </c>
      <c r="UBS32" s="53" t="s">
        <v>398</v>
      </c>
      <c r="UBT32" s="53" t="s">
        <v>398</v>
      </c>
      <c r="UBU32" s="53" t="s">
        <v>398</v>
      </c>
      <c r="UBV32" s="53" t="s">
        <v>398</v>
      </c>
      <c r="UBW32" s="53" t="s">
        <v>398</v>
      </c>
      <c r="UBX32" s="53" t="s">
        <v>398</v>
      </c>
      <c r="UBY32" s="53" t="s">
        <v>398</v>
      </c>
      <c r="UBZ32" s="53" t="s">
        <v>398</v>
      </c>
      <c r="UCA32" s="53" t="s">
        <v>398</v>
      </c>
      <c r="UCB32" s="53" t="s">
        <v>398</v>
      </c>
      <c r="UCC32" s="53" t="s">
        <v>398</v>
      </c>
      <c r="UCD32" s="53" t="s">
        <v>398</v>
      </c>
      <c r="UCE32" s="53" t="s">
        <v>398</v>
      </c>
      <c r="UCF32" s="53" t="s">
        <v>398</v>
      </c>
      <c r="UCG32" s="53" t="s">
        <v>398</v>
      </c>
      <c r="UCH32" s="53" t="s">
        <v>398</v>
      </c>
      <c r="UCI32" s="53" t="s">
        <v>398</v>
      </c>
      <c r="UCJ32" s="53" t="s">
        <v>398</v>
      </c>
      <c r="UCK32" s="53" t="s">
        <v>398</v>
      </c>
      <c r="UCL32" s="53" t="s">
        <v>398</v>
      </c>
      <c r="UCM32" s="53" t="s">
        <v>398</v>
      </c>
      <c r="UCN32" s="53" t="s">
        <v>398</v>
      </c>
      <c r="UCO32" s="53" t="s">
        <v>398</v>
      </c>
      <c r="UCP32" s="53" t="s">
        <v>398</v>
      </c>
      <c r="UCQ32" s="53" t="s">
        <v>398</v>
      </c>
      <c r="UCR32" s="53" t="s">
        <v>398</v>
      </c>
      <c r="UCS32" s="53" t="s">
        <v>398</v>
      </c>
      <c r="UCT32" s="53" t="s">
        <v>398</v>
      </c>
      <c r="UCU32" s="53" t="s">
        <v>398</v>
      </c>
      <c r="UCV32" s="53" t="s">
        <v>398</v>
      </c>
      <c r="UCW32" s="53" t="s">
        <v>398</v>
      </c>
      <c r="UCX32" s="53" t="s">
        <v>398</v>
      </c>
      <c r="UCY32" s="53" t="s">
        <v>398</v>
      </c>
      <c r="UCZ32" s="53" t="s">
        <v>398</v>
      </c>
      <c r="UDA32" s="53" t="s">
        <v>398</v>
      </c>
      <c r="UDB32" s="53" t="s">
        <v>398</v>
      </c>
      <c r="UDC32" s="53" t="s">
        <v>398</v>
      </c>
      <c r="UDD32" s="53" t="s">
        <v>398</v>
      </c>
      <c r="UDE32" s="53" t="s">
        <v>398</v>
      </c>
      <c r="UDF32" s="53" t="s">
        <v>398</v>
      </c>
      <c r="UDG32" s="53" t="s">
        <v>398</v>
      </c>
      <c r="UDH32" s="53" t="s">
        <v>398</v>
      </c>
      <c r="UDI32" s="53" t="s">
        <v>398</v>
      </c>
      <c r="UDJ32" s="53" t="s">
        <v>398</v>
      </c>
      <c r="UDK32" s="53" t="s">
        <v>398</v>
      </c>
      <c r="UDL32" s="53" t="s">
        <v>398</v>
      </c>
      <c r="UDM32" s="53" t="s">
        <v>398</v>
      </c>
      <c r="UDN32" s="53" t="s">
        <v>398</v>
      </c>
      <c r="UDO32" s="53" t="s">
        <v>398</v>
      </c>
      <c r="UDP32" s="53" t="s">
        <v>398</v>
      </c>
      <c r="UDQ32" s="53" t="s">
        <v>398</v>
      </c>
      <c r="UDR32" s="53" t="s">
        <v>398</v>
      </c>
      <c r="UDS32" s="53" t="s">
        <v>398</v>
      </c>
      <c r="UDT32" s="53" t="s">
        <v>398</v>
      </c>
      <c r="UDU32" s="53" t="s">
        <v>398</v>
      </c>
      <c r="UDV32" s="53" t="s">
        <v>398</v>
      </c>
      <c r="UDW32" s="53" t="s">
        <v>398</v>
      </c>
      <c r="UDX32" s="53" t="s">
        <v>398</v>
      </c>
      <c r="UDY32" s="53" t="s">
        <v>398</v>
      </c>
      <c r="UDZ32" s="53" t="s">
        <v>398</v>
      </c>
      <c r="UEA32" s="53" t="s">
        <v>398</v>
      </c>
      <c r="UEB32" s="53" t="s">
        <v>398</v>
      </c>
      <c r="UEC32" s="53" t="s">
        <v>398</v>
      </c>
      <c r="UED32" s="53" t="s">
        <v>398</v>
      </c>
      <c r="UEE32" s="53" t="s">
        <v>398</v>
      </c>
      <c r="UEF32" s="53" t="s">
        <v>398</v>
      </c>
      <c r="UEG32" s="53" t="s">
        <v>398</v>
      </c>
      <c r="UEH32" s="53" t="s">
        <v>398</v>
      </c>
      <c r="UEI32" s="53" t="s">
        <v>398</v>
      </c>
      <c r="UEJ32" s="53" t="s">
        <v>398</v>
      </c>
      <c r="UEK32" s="53" t="s">
        <v>398</v>
      </c>
      <c r="UEL32" s="53" t="s">
        <v>398</v>
      </c>
      <c r="UEM32" s="53" t="s">
        <v>398</v>
      </c>
      <c r="UEN32" s="53" t="s">
        <v>398</v>
      </c>
      <c r="UEO32" s="53" t="s">
        <v>398</v>
      </c>
      <c r="UEP32" s="53" t="s">
        <v>398</v>
      </c>
      <c r="UEQ32" s="53" t="s">
        <v>398</v>
      </c>
      <c r="UER32" s="53" t="s">
        <v>398</v>
      </c>
      <c r="UES32" s="53" t="s">
        <v>398</v>
      </c>
      <c r="UET32" s="53" t="s">
        <v>398</v>
      </c>
      <c r="UEU32" s="53" t="s">
        <v>398</v>
      </c>
      <c r="UEV32" s="53" t="s">
        <v>398</v>
      </c>
      <c r="UEW32" s="53" t="s">
        <v>398</v>
      </c>
      <c r="UEX32" s="53" t="s">
        <v>398</v>
      </c>
      <c r="UEY32" s="53" t="s">
        <v>398</v>
      </c>
      <c r="UEZ32" s="53" t="s">
        <v>398</v>
      </c>
      <c r="UFA32" s="53" t="s">
        <v>398</v>
      </c>
      <c r="UFB32" s="53" t="s">
        <v>398</v>
      </c>
      <c r="UFC32" s="53" t="s">
        <v>398</v>
      </c>
      <c r="UFD32" s="53" t="s">
        <v>398</v>
      </c>
      <c r="UFE32" s="53" t="s">
        <v>398</v>
      </c>
      <c r="UFF32" s="53" t="s">
        <v>398</v>
      </c>
      <c r="UFG32" s="53" t="s">
        <v>398</v>
      </c>
      <c r="UFH32" s="53" t="s">
        <v>398</v>
      </c>
      <c r="UFI32" s="53" t="s">
        <v>398</v>
      </c>
      <c r="UFJ32" s="53" t="s">
        <v>398</v>
      </c>
      <c r="UFK32" s="53" t="s">
        <v>398</v>
      </c>
      <c r="UFL32" s="53" t="s">
        <v>398</v>
      </c>
      <c r="UFM32" s="53" t="s">
        <v>398</v>
      </c>
      <c r="UFN32" s="53" t="s">
        <v>398</v>
      </c>
      <c r="UFO32" s="53" t="s">
        <v>398</v>
      </c>
      <c r="UFP32" s="53" t="s">
        <v>398</v>
      </c>
      <c r="UFQ32" s="53" t="s">
        <v>398</v>
      </c>
      <c r="UFR32" s="53" t="s">
        <v>398</v>
      </c>
      <c r="UFS32" s="53" t="s">
        <v>398</v>
      </c>
      <c r="UFT32" s="53" t="s">
        <v>398</v>
      </c>
      <c r="UFU32" s="53" t="s">
        <v>398</v>
      </c>
      <c r="UFV32" s="53" t="s">
        <v>398</v>
      </c>
      <c r="UFW32" s="53" t="s">
        <v>398</v>
      </c>
      <c r="UFX32" s="53" t="s">
        <v>398</v>
      </c>
      <c r="UFY32" s="53" t="s">
        <v>398</v>
      </c>
      <c r="UFZ32" s="53" t="s">
        <v>398</v>
      </c>
      <c r="UGA32" s="53" t="s">
        <v>398</v>
      </c>
      <c r="UGB32" s="53" t="s">
        <v>398</v>
      </c>
      <c r="UGC32" s="53" t="s">
        <v>398</v>
      </c>
      <c r="UGD32" s="53" t="s">
        <v>398</v>
      </c>
      <c r="UGE32" s="53" t="s">
        <v>398</v>
      </c>
      <c r="UGF32" s="53" t="s">
        <v>398</v>
      </c>
      <c r="UGG32" s="53" t="s">
        <v>398</v>
      </c>
      <c r="UGH32" s="53" t="s">
        <v>398</v>
      </c>
      <c r="UGI32" s="53" t="s">
        <v>398</v>
      </c>
      <c r="UGJ32" s="53" t="s">
        <v>398</v>
      </c>
      <c r="UGK32" s="53" t="s">
        <v>398</v>
      </c>
      <c r="UGL32" s="53" t="s">
        <v>398</v>
      </c>
      <c r="UGM32" s="53" t="s">
        <v>398</v>
      </c>
      <c r="UGN32" s="53" t="s">
        <v>398</v>
      </c>
      <c r="UGO32" s="53" t="s">
        <v>398</v>
      </c>
      <c r="UGP32" s="53" t="s">
        <v>398</v>
      </c>
      <c r="UGQ32" s="53" t="s">
        <v>398</v>
      </c>
      <c r="UGR32" s="53" t="s">
        <v>398</v>
      </c>
      <c r="UGS32" s="53" t="s">
        <v>398</v>
      </c>
      <c r="UGT32" s="53" t="s">
        <v>398</v>
      </c>
      <c r="UGU32" s="53" t="s">
        <v>398</v>
      </c>
      <c r="UGV32" s="53" t="s">
        <v>398</v>
      </c>
      <c r="UGW32" s="53" t="s">
        <v>398</v>
      </c>
      <c r="UGX32" s="53" t="s">
        <v>398</v>
      </c>
      <c r="UGY32" s="53" t="s">
        <v>398</v>
      </c>
      <c r="UGZ32" s="53" t="s">
        <v>398</v>
      </c>
      <c r="UHA32" s="53" t="s">
        <v>398</v>
      </c>
      <c r="UHB32" s="53" t="s">
        <v>398</v>
      </c>
      <c r="UHC32" s="53" t="s">
        <v>398</v>
      </c>
      <c r="UHD32" s="53" t="s">
        <v>398</v>
      </c>
      <c r="UHE32" s="53" t="s">
        <v>398</v>
      </c>
      <c r="UHF32" s="53" t="s">
        <v>398</v>
      </c>
      <c r="UHG32" s="53" t="s">
        <v>398</v>
      </c>
      <c r="UHH32" s="53" t="s">
        <v>398</v>
      </c>
      <c r="UHI32" s="53" t="s">
        <v>398</v>
      </c>
      <c r="UHJ32" s="53" t="s">
        <v>398</v>
      </c>
      <c r="UHK32" s="53" t="s">
        <v>398</v>
      </c>
      <c r="UHL32" s="53" t="s">
        <v>398</v>
      </c>
      <c r="UHM32" s="53" t="s">
        <v>398</v>
      </c>
      <c r="UHN32" s="53" t="s">
        <v>398</v>
      </c>
      <c r="UHO32" s="53" t="s">
        <v>398</v>
      </c>
      <c r="UHP32" s="53" t="s">
        <v>398</v>
      </c>
      <c r="UHQ32" s="53" t="s">
        <v>398</v>
      </c>
      <c r="UHR32" s="53" t="s">
        <v>398</v>
      </c>
      <c r="UHS32" s="53" t="s">
        <v>398</v>
      </c>
      <c r="UHT32" s="53" t="s">
        <v>398</v>
      </c>
      <c r="UHU32" s="53" t="s">
        <v>398</v>
      </c>
      <c r="UHV32" s="53" t="s">
        <v>398</v>
      </c>
      <c r="UHW32" s="53" t="s">
        <v>398</v>
      </c>
      <c r="UHX32" s="53" t="s">
        <v>398</v>
      </c>
      <c r="UHY32" s="53" t="s">
        <v>398</v>
      </c>
      <c r="UHZ32" s="53" t="s">
        <v>398</v>
      </c>
      <c r="UIA32" s="53" t="s">
        <v>398</v>
      </c>
      <c r="UIB32" s="53" t="s">
        <v>398</v>
      </c>
      <c r="UIC32" s="53" t="s">
        <v>398</v>
      </c>
      <c r="UID32" s="53" t="s">
        <v>398</v>
      </c>
      <c r="UIE32" s="53" t="s">
        <v>398</v>
      </c>
      <c r="UIF32" s="53" t="s">
        <v>398</v>
      </c>
      <c r="UIG32" s="53" t="s">
        <v>398</v>
      </c>
      <c r="UIH32" s="53" t="s">
        <v>398</v>
      </c>
      <c r="UII32" s="53" t="s">
        <v>398</v>
      </c>
      <c r="UIJ32" s="53" t="s">
        <v>398</v>
      </c>
      <c r="UIK32" s="53" t="s">
        <v>398</v>
      </c>
      <c r="UIL32" s="53" t="s">
        <v>398</v>
      </c>
      <c r="UIM32" s="53" t="s">
        <v>398</v>
      </c>
      <c r="UIN32" s="53" t="s">
        <v>398</v>
      </c>
      <c r="UIO32" s="53" t="s">
        <v>398</v>
      </c>
      <c r="UIP32" s="53" t="s">
        <v>398</v>
      </c>
      <c r="UIQ32" s="53" t="s">
        <v>398</v>
      </c>
      <c r="UIR32" s="53" t="s">
        <v>398</v>
      </c>
      <c r="UIS32" s="53" t="s">
        <v>398</v>
      </c>
      <c r="UIT32" s="53" t="s">
        <v>398</v>
      </c>
      <c r="UIU32" s="53" t="s">
        <v>398</v>
      </c>
      <c r="UIV32" s="53" t="s">
        <v>398</v>
      </c>
      <c r="UIW32" s="53" t="s">
        <v>398</v>
      </c>
      <c r="UIX32" s="53" t="s">
        <v>398</v>
      </c>
      <c r="UIY32" s="53" t="s">
        <v>398</v>
      </c>
      <c r="UIZ32" s="53" t="s">
        <v>398</v>
      </c>
      <c r="UJA32" s="53" t="s">
        <v>398</v>
      </c>
      <c r="UJB32" s="53" t="s">
        <v>398</v>
      </c>
      <c r="UJC32" s="53" t="s">
        <v>398</v>
      </c>
      <c r="UJD32" s="53" t="s">
        <v>398</v>
      </c>
      <c r="UJE32" s="53" t="s">
        <v>398</v>
      </c>
      <c r="UJF32" s="53" t="s">
        <v>398</v>
      </c>
      <c r="UJG32" s="53" t="s">
        <v>398</v>
      </c>
      <c r="UJH32" s="53" t="s">
        <v>398</v>
      </c>
      <c r="UJI32" s="53" t="s">
        <v>398</v>
      </c>
      <c r="UJJ32" s="53" t="s">
        <v>398</v>
      </c>
      <c r="UJK32" s="53" t="s">
        <v>398</v>
      </c>
      <c r="UJL32" s="53" t="s">
        <v>398</v>
      </c>
      <c r="UJM32" s="53" t="s">
        <v>398</v>
      </c>
      <c r="UJN32" s="53" t="s">
        <v>398</v>
      </c>
      <c r="UJO32" s="53" t="s">
        <v>398</v>
      </c>
      <c r="UJP32" s="53" t="s">
        <v>398</v>
      </c>
      <c r="UJQ32" s="53" t="s">
        <v>398</v>
      </c>
      <c r="UJR32" s="53" t="s">
        <v>398</v>
      </c>
      <c r="UJS32" s="53" t="s">
        <v>398</v>
      </c>
      <c r="UJT32" s="53" t="s">
        <v>398</v>
      </c>
      <c r="UJU32" s="53" t="s">
        <v>398</v>
      </c>
      <c r="UJV32" s="53" t="s">
        <v>398</v>
      </c>
      <c r="UJW32" s="53" t="s">
        <v>398</v>
      </c>
      <c r="UJX32" s="53" t="s">
        <v>398</v>
      </c>
      <c r="UJY32" s="53" t="s">
        <v>398</v>
      </c>
      <c r="UJZ32" s="53" t="s">
        <v>398</v>
      </c>
      <c r="UKA32" s="53" t="s">
        <v>398</v>
      </c>
      <c r="UKB32" s="53" t="s">
        <v>398</v>
      </c>
      <c r="UKC32" s="53" t="s">
        <v>398</v>
      </c>
      <c r="UKD32" s="53" t="s">
        <v>398</v>
      </c>
      <c r="UKE32" s="53" t="s">
        <v>398</v>
      </c>
      <c r="UKF32" s="53" t="s">
        <v>398</v>
      </c>
      <c r="UKG32" s="53" t="s">
        <v>398</v>
      </c>
      <c r="UKH32" s="53" t="s">
        <v>398</v>
      </c>
      <c r="UKI32" s="53" t="s">
        <v>398</v>
      </c>
      <c r="UKJ32" s="53" t="s">
        <v>398</v>
      </c>
      <c r="UKK32" s="53" t="s">
        <v>398</v>
      </c>
      <c r="UKL32" s="53" t="s">
        <v>398</v>
      </c>
      <c r="UKM32" s="53" t="s">
        <v>398</v>
      </c>
      <c r="UKN32" s="53" t="s">
        <v>398</v>
      </c>
      <c r="UKO32" s="53" t="s">
        <v>398</v>
      </c>
      <c r="UKP32" s="53" t="s">
        <v>398</v>
      </c>
      <c r="UKQ32" s="53" t="s">
        <v>398</v>
      </c>
      <c r="UKR32" s="53" t="s">
        <v>398</v>
      </c>
      <c r="UKS32" s="53" t="s">
        <v>398</v>
      </c>
      <c r="UKT32" s="53" t="s">
        <v>398</v>
      </c>
      <c r="UKU32" s="53" t="s">
        <v>398</v>
      </c>
      <c r="UKV32" s="53" t="s">
        <v>398</v>
      </c>
      <c r="UKW32" s="53" t="s">
        <v>398</v>
      </c>
      <c r="UKX32" s="53" t="s">
        <v>398</v>
      </c>
      <c r="UKY32" s="53" t="s">
        <v>398</v>
      </c>
      <c r="UKZ32" s="53" t="s">
        <v>398</v>
      </c>
      <c r="ULA32" s="53" t="s">
        <v>398</v>
      </c>
      <c r="ULB32" s="53" t="s">
        <v>398</v>
      </c>
      <c r="ULC32" s="53" t="s">
        <v>398</v>
      </c>
      <c r="ULD32" s="53" t="s">
        <v>398</v>
      </c>
      <c r="ULE32" s="53" t="s">
        <v>398</v>
      </c>
      <c r="ULF32" s="53" t="s">
        <v>398</v>
      </c>
      <c r="ULG32" s="53" t="s">
        <v>398</v>
      </c>
      <c r="ULH32" s="53" t="s">
        <v>398</v>
      </c>
      <c r="ULI32" s="53" t="s">
        <v>398</v>
      </c>
      <c r="ULJ32" s="53" t="s">
        <v>398</v>
      </c>
      <c r="ULK32" s="53" t="s">
        <v>398</v>
      </c>
      <c r="ULL32" s="53" t="s">
        <v>398</v>
      </c>
      <c r="ULM32" s="53" t="s">
        <v>398</v>
      </c>
      <c r="ULN32" s="53" t="s">
        <v>398</v>
      </c>
      <c r="ULO32" s="53" t="s">
        <v>398</v>
      </c>
      <c r="ULP32" s="53" t="s">
        <v>398</v>
      </c>
      <c r="ULQ32" s="53" t="s">
        <v>398</v>
      </c>
      <c r="ULR32" s="53" t="s">
        <v>398</v>
      </c>
      <c r="ULS32" s="53" t="s">
        <v>398</v>
      </c>
      <c r="ULT32" s="53" t="s">
        <v>398</v>
      </c>
      <c r="ULU32" s="53" t="s">
        <v>398</v>
      </c>
      <c r="ULV32" s="53" t="s">
        <v>398</v>
      </c>
      <c r="ULW32" s="53" t="s">
        <v>398</v>
      </c>
      <c r="ULX32" s="53" t="s">
        <v>398</v>
      </c>
      <c r="ULY32" s="53" t="s">
        <v>398</v>
      </c>
      <c r="ULZ32" s="53" t="s">
        <v>398</v>
      </c>
      <c r="UMA32" s="53" t="s">
        <v>398</v>
      </c>
      <c r="UMB32" s="53" t="s">
        <v>398</v>
      </c>
      <c r="UMC32" s="53" t="s">
        <v>398</v>
      </c>
      <c r="UMD32" s="53" t="s">
        <v>398</v>
      </c>
      <c r="UME32" s="53" t="s">
        <v>398</v>
      </c>
      <c r="UMF32" s="53" t="s">
        <v>398</v>
      </c>
      <c r="UMG32" s="53" t="s">
        <v>398</v>
      </c>
      <c r="UMH32" s="53" t="s">
        <v>398</v>
      </c>
      <c r="UMI32" s="53" t="s">
        <v>398</v>
      </c>
      <c r="UMJ32" s="53" t="s">
        <v>398</v>
      </c>
      <c r="UMK32" s="53" t="s">
        <v>398</v>
      </c>
      <c r="UML32" s="53" t="s">
        <v>398</v>
      </c>
      <c r="UMM32" s="53" t="s">
        <v>398</v>
      </c>
      <c r="UMN32" s="53" t="s">
        <v>398</v>
      </c>
      <c r="UMO32" s="53" t="s">
        <v>398</v>
      </c>
      <c r="UMP32" s="53" t="s">
        <v>398</v>
      </c>
      <c r="UMQ32" s="53" t="s">
        <v>398</v>
      </c>
      <c r="UMR32" s="53" t="s">
        <v>398</v>
      </c>
      <c r="UMS32" s="53" t="s">
        <v>398</v>
      </c>
      <c r="UMT32" s="53" t="s">
        <v>398</v>
      </c>
      <c r="UMU32" s="53" t="s">
        <v>398</v>
      </c>
      <c r="UMV32" s="53" t="s">
        <v>398</v>
      </c>
      <c r="UMW32" s="53" t="s">
        <v>398</v>
      </c>
      <c r="UMX32" s="53" t="s">
        <v>398</v>
      </c>
      <c r="UMY32" s="53" t="s">
        <v>398</v>
      </c>
      <c r="UMZ32" s="53" t="s">
        <v>398</v>
      </c>
      <c r="UNA32" s="53" t="s">
        <v>398</v>
      </c>
      <c r="UNB32" s="53" t="s">
        <v>398</v>
      </c>
      <c r="UNC32" s="53" t="s">
        <v>398</v>
      </c>
      <c r="UND32" s="53" t="s">
        <v>398</v>
      </c>
      <c r="UNE32" s="53" t="s">
        <v>398</v>
      </c>
      <c r="UNF32" s="53" t="s">
        <v>398</v>
      </c>
      <c r="UNG32" s="53" t="s">
        <v>398</v>
      </c>
      <c r="UNH32" s="53" t="s">
        <v>398</v>
      </c>
      <c r="UNI32" s="53" t="s">
        <v>398</v>
      </c>
      <c r="UNJ32" s="53" t="s">
        <v>398</v>
      </c>
      <c r="UNK32" s="53" t="s">
        <v>398</v>
      </c>
      <c r="UNL32" s="53" t="s">
        <v>398</v>
      </c>
      <c r="UNM32" s="53" t="s">
        <v>398</v>
      </c>
      <c r="UNN32" s="53" t="s">
        <v>398</v>
      </c>
      <c r="UNO32" s="53" t="s">
        <v>398</v>
      </c>
      <c r="UNP32" s="53" t="s">
        <v>398</v>
      </c>
      <c r="UNQ32" s="53" t="s">
        <v>398</v>
      </c>
      <c r="UNR32" s="53" t="s">
        <v>398</v>
      </c>
      <c r="UNS32" s="53" t="s">
        <v>398</v>
      </c>
      <c r="UNT32" s="53" t="s">
        <v>398</v>
      </c>
      <c r="UNU32" s="53" t="s">
        <v>398</v>
      </c>
      <c r="UNV32" s="53" t="s">
        <v>398</v>
      </c>
      <c r="UNW32" s="53" t="s">
        <v>398</v>
      </c>
      <c r="UNX32" s="53" t="s">
        <v>398</v>
      </c>
      <c r="UNY32" s="53" t="s">
        <v>398</v>
      </c>
      <c r="UNZ32" s="53" t="s">
        <v>398</v>
      </c>
      <c r="UOA32" s="53" t="s">
        <v>398</v>
      </c>
      <c r="UOB32" s="53" t="s">
        <v>398</v>
      </c>
      <c r="UOC32" s="53" t="s">
        <v>398</v>
      </c>
      <c r="UOD32" s="53" t="s">
        <v>398</v>
      </c>
      <c r="UOE32" s="53" t="s">
        <v>398</v>
      </c>
      <c r="UOF32" s="53" t="s">
        <v>398</v>
      </c>
      <c r="UOG32" s="53" t="s">
        <v>398</v>
      </c>
      <c r="UOH32" s="53" t="s">
        <v>398</v>
      </c>
      <c r="UOI32" s="53" t="s">
        <v>398</v>
      </c>
      <c r="UOJ32" s="53" t="s">
        <v>398</v>
      </c>
      <c r="UOK32" s="53" t="s">
        <v>398</v>
      </c>
      <c r="UOL32" s="53" t="s">
        <v>398</v>
      </c>
      <c r="UOM32" s="53" t="s">
        <v>398</v>
      </c>
      <c r="UON32" s="53" t="s">
        <v>398</v>
      </c>
      <c r="UOO32" s="53" t="s">
        <v>398</v>
      </c>
      <c r="UOP32" s="53" t="s">
        <v>398</v>
      </c>
      <c r="UOQ32" s="53" t="s">
        <v>398</v>
      </c>
      <c r="UOR32" s="53" t="s">
        <v>398</v>
      </c>
      <c r="UOS32" s="53" t="s">
        <v>398</v>
      </c>
      <c r="UOT32" s="53" t="s">
        <v>398</v>
      </c>
      <c r="UOU32" s="53" t="s">
        <v>398</v>
      </c>
      <c r="UOV32" s="53" t="s">
        <v>398</v>
      </c>
      <c r="UOW32" s="53" t="s">
        <v>398</v>
      </c>
      <c r="UOX32" s="53" t="s">
        <v>398</v>
      </c>
      <c r="UOY32" s="53" t="s">
        <v>398</v>
      </c>
      <c r="UOZ32" s="53" t="s">
        <v>398</v>
      </c>
      <c r="UPA32" s="53" t="s">
        <v>398</v>
      </c>
      <c r="UPB32" s="53" t="s">
        <v>398</v>
      </c>
      <c r="UPC32" s="53" t="s">
        <v>398</v>
      </c>
      <c r="UPD32" s="53" t="s">
        <v>398</v>
      </c>
      <c r="UPE32" s="53" t="s">
        <v>398</v>
      </c>
      <c r="UPF32" s="53" t="s">
        <v>398</v>
      </c>
      <c r="UPG32" s="53" t="s">
        <v>398</v>
      </c>
      <c r="UPH32" s="53" t="s">
        <v>398</v>
      </c>
      <c r="UPI32" s="53" t="s">
        <v>398</v>
      </c>
      <c r="UPJ32" s="53" t="s">
        <v>398</v>
      </c>
      <c r="UPK32" s="53" t="s">
        <v>398</v>
      </c>
      <c r="UPL32" s="53" t="s">
        <v>398</v>
      </c>
      <c r="UPM32" s="53" t="s">
        <v>398</v>
      </c>
      <c r="UPN32" s="53" t="s">
        <v>398</v>
      </c>
      <c r="UPO32" s="53" t="s">
        <v>398</v>
      </c>
      <c r="UPP32" s="53" t="s">
        <v>398</v>
      </c>
      <c r="UPQ32" s="53" t="s">
        <v>398</v>
      </c>
      <c r="UPR32" s="53" t="s">
        <v>398</v>
      </c>
      <c r="UPS32" s="53" t="s">
        <v>398</v>
      </c>
      <c r="UPT32" s="53" t="s">
        <v>398</v>
      </c>
      <c r="UPU32" s="53" t="s">
        <v>398</v>
      </c>
      <c r="UPV32" s="53" t="s">
        <v>398</v>
      </c>
      <c r="UPW32" s="53" t="s">
        <v>398</v>
      </c>
      <c r="UPX32" s="53" t="s">
        <v>398</v>
      </c>
      <c r="UPY32" s="53" t="s">
        <v>398</v>
      </c>
      <c r="UPZ32" s="53" t="s">
        <v>398</v>
      </c>
      <c r="UQA32" s="53" t="s">
        <v>398</v>
      </c>
      <c r="UQB32" s="53" t="s">
        <v>398</v>
      </c>
      <c r="UQC32" s="53" t="s">
        <v>398</v>
      </c>
      <c r="UQD32" s="53" t="s">
        <v>398</v>
      </c>
      <c r="UQE32" s="53" t="s">
        <v>398</v>
      </c>
      <c r="UQF32" s="53" t="s">
        <v>398</v>
      </c>
      <c r="UQG32" s="53" t="s">
        <v>398</v>
      </c>
      <c r="UQH32" s="53" t="s">
        <v>398</v>
      </c>
      <c r="UQI32" s="53" t="s">
        <v>398</v>
      </c>
      <c r="UQJ32" s="53" t="s">
        <v>398</v>
      </c>
      <c r="UQK32" s="53" t="s">
        <v>398</v>
      </c>
      <c r="UQL32" s="53" t="s">
        <v>398</v>
      </c>
      <c r="UQM32" s="53" t="s">
        <v>398</v>
      </c>
      <c r="UQN32" s="53" t="s">
        <v>398</v>
      </c>
      <c r="UQO32" s="53" t="s">
        <v>398</v>
      </c>
      <c r="UQP32" s="53" t="s">
        <v>398</v>
      </c>
      <c r="UQQ32" s="53" t="s">
        <v>398</v>
      </c>
      <c r="UQR32" s="53" t="s">
        <v>398</v>
      </c>
      <c r="UQS32" s="53" t="s">
        <v>398</v>
      </c>
      <c r="UQT32" s="53" t="s">
        <v>398</v>
      </c>
      <c r="UQU32" s="53" t="s">
        <v>398</v>
      </c>
      <c r="UQV32" s="53" t="s">
        <v>398</v>
      </c>
      <c r="UQW32" s="53" t="s">
        <v>398</v>
      </c>
      <c r="UQX32" s="53" t="s">
        <v>398</v>
      </c>
      <c r="UQY32" s="53" t="s">
        <v>398</v>
      </c>
      <c r="UQZ32" s="53" t="s">
        <v>398</v>
      </c>
      <c r="URA32" s="53" t="s">
        <v>398</v>
      </c>
      <c r="URB32" s="53" t="s">
        <v>398</v>
      </c>
      <c r="URC32" s="53" t="s">
        <v>398</v>
      </c>
      <c r="URD32" s="53" t="s">
        <v>398</v>
      </c>
      <c r="URE32" s="53" t="s">
        <v>398</v>
      </c>
      <c r="URF32" s="53" t="s">
        <v>398</v>
      </c>
      <c r="URG32" s="53" t="s">
        <v>398</v>
      </c>
      <c r="URH32" s="53" t="s">
        <v>398</v>
      </c>
      <c r="URI32" s="53" t="s">
        <v>398</v>
      </c>
      <c r="URJ32" s="53" t="s">
        <v>398</v>
      </c>
      <c r="URK32" s="53" t="s">
        <v>398</v>
      </c>
      <c r="URL32" s="53" t="s">
        <v>398</v>
      </c>
      <c r="URM32" s="53" t="s">
        <v>398</v>
      </c>
      <c r="URN32" s="53" t="s">
        <v>398</v>
      </c>
      <c r="URO32" s="53" t="s">
        <v>398</v>
      </c>
      <c r="URP32" s="53" t="s">
        <v>398</v>
      </c>
      <c r="URQ32" s="53" t="s">
        <v>398</v>
      </c>
      <c r="URR32" s="53" t="s">
        <v>398</v>
      </c>
      <c r="URS32" s="53" t="s">
        <v>398</v>
      </c>
      <c r="URT32" s="53" t="s">
        <v>398</v>
      </c>
      <c r="URU32" s="53" t="s">
        <v>398</v>
      </c>
      <c r="URV32" s="53" t="s">
        <v>398</v>
      </c>
      <c r="URW32" s="53" t="s">
        <v>398</v>
      </c>
      <c r="URX32" s="53" t="s">
        <v>398</v>
      </c>
      <c r="URY32" s="53" t="s">
        <v>398</v>
      </c>
      <c r="URZ32" s="53" t="s">
        <v>398</v>
      </c>
      <c r="USA32" s="53" t="s">
        <v>398</v>
      </c>
      <c r="USB32" s="53" t="s">
        <v>398</v>
      </c>
      <c r="USC32" s="53" t="s">
        <v>398</v>
      </c>
      <c r="USD32" s="53" t="s">
        <v>398</v>
      </c>
      <c r="USE32" s="53" t="s">
        <v>398</v>
      </c>
      <c r="USF32" s="53" t="s">
        <v>398</v>
      </c>
      <c r="USG32" s="53" t="s">
        <v>398</v>
      </c>
      <c r="USH32" s="53" t="s">
        <v>398</v>
      </c>
      <c r="USI32" s="53" t="s">
        <v>398</v>
      </c>
      <c r="USJ32" s="53" t="s">
        <v>398</v>
      </c>
      <c r="USK32" s="53" t="s">
        <v>398</v>
      </c>
      <c r="USL32" s="53" t="s">
        <v>398</v>
      </c>
      <c r="USM32" s="53" t="s">
        <v>398</v>
      </c>
      <c r="USN32" s="53" t="s">
        <v>398</v>
      </c>
      <c r="USO32" s="53" t="s">
        <v>398</v>
      </c>
      <c r="USP32" s="53" t="s">
        <v>398</v>
      </c>
      <c r="USQ32" s="53" t="s">
        <v>398</v>
      </c>
      <c r="USR32" s="53" t="s">
        <v>398</v>
      </c>
      <c r="USS32" s="53" t="s">
        <v>398</v>
      </c>
      <c r="UST32" s="53" t="s">
        <v>398</v>
      </c>
      <c r="USU32" s="53" t="s">
        <v>398</v>
      </c>
      <c r="USV32" s="53" t="s">
        <v>398</v>
      </c>
      <c r="USW32" s="53" t="s">
        <v>398</v>
      </c>
      <c r="USX32" s="53" t="s">
        <v>398</v>
      </c>
      <c r="USY32" s="53" t="s">
        <v>398</v>
      </c>
      <c r="USZ32" s="53" t="s">
        <v>398</v>
      </c>
      <c r="UTA32" s="53" t="s">
        <v>398</v>
      </c>
      <c r="UTB32" s="53" t="s">
        <v>398</v>
      </c>
      <c r="UTC32" s="53" t="s">
        <v>398</v>
      </c>
      <c r="UTD32" s="53" t="s">
        <v>398</v>
      </c>
      <c r="UTE32" s="53" t="s">
        <v>398</v>
      </c>
      <c r="UTF32" s="53" t="s">
        <v>398</v>
      </c>
      <c r="UTG32" s="53" t="s">
        <v>398</v>
      </c>
      <c r="UTH32" s="53" t="s">
        <v>398</v>
      </c>
      <c r="UTI32" s="53" t="s">
        <v>398</v>
      </c>
      <c r="UTJ32" s="53" t="s">
        <v>398</v>
      </c>
      <c r="UTK32" s="53" t="s">
        <v>398</v>
      </c>
      <c r="UTL32" s="53" t="s">
        <v>398</v>
      </c>
      <c r="UTM32" s="53" t="s">
        <v>398</v>
      </c>
      <c r="UTN32" s="53" t="s">
        <v>398</v>
      </c>
      <c r="UTO32" s="53" t="s">
        <v>398</v>
      </c>
      <c r="UTP32" s="53" t="s">
        <v>398</v>
      </c>
      <c r="UTQ32" s="53" t="s">
        <v>398</v>
      </c>
      <c r="UTR32" s="53" t="s">
        <v>398</v>
      </c>
      <c r="UTS32" s="53" t="s">
        <v>398</v>
      </c>
      <c r="UTT32" s="53" t="s">
        <v>398</v>
      </c>
      <c r="UTU32" s="53" t="s">
        <v>398</v>
      </c>
      <c r="UTV32" s="53" t="s">
        <v>398</v>
      </c>
      <c r="UTW32" s="53" t="s">
        <v>398</v>
      </c>
      <c r="UTX32" s="53" t="s">
        <v>398</v>
      </c>
      <c r="UTY32" s="53" t="s">
        <v>398</v>
      </c>
      <c r="UTZ32" s="53" t="s">
        <v>398</v>
      </c>
      <c r="UUA32" s="53" t="s">
        <v>398</v>
      </c>
      <c r="UUB32" s="53" t="s">
        <v>398</v>
      </c>
      <c r="UUC32" s="53" t="s">
        <v>398</v>
      </c>
      <c r="UUD32" s="53" t="s">
        <v>398</v>
      </c>
      <c r="UUE32" s="53" t="s">
        <v>398</v>
      </c>
      <c r="UUF32" s="53" t="s">
        <v>398</v>
      </c>
      <c r="UUG32" s="53" t="s">
        <v>398</v>
      </c>
      <c r="UUH32" s="53" t="s">
        <v>398</v>
      </c>
      <c r="UUI32" s="53" t="s">
        <v>398</v>
      </c>
      <c r="UUJ32" s="53" t="s">
        <v>398</v>
      </c>
      <c r="UUK32" s="53" t="s">
        <v>398</v>
      </c>
      <c r="UUL32" s="53" t="s">
        <v>398</v>
      </c>
      <c r="UUM32" s="53" t="s">
        <v>398</v>
      </c>
      <c r="UUN32" s="53" t="s">
        <v>398</v>
      </c>
      <c r="UUO32" s="53" t="s">
        <v>398</v>
      </c>
      <c r="UUP32" s="53" t="s">
        <v>398</v>
      </c>
      <c r="UUQ32" s="53" t="s">
        <v>398</v>
      </c>
      <c r="UUR32" s="53" t="s">
        <v>398</v>
      </c>
      <c r="UUS32" s="53" t="s">
        <v>398</v>
      </c>
      <c r="UUT32" s="53" t="s">
        <v>398</v>
      </c>
      <c r="UUU32" s="53" t="s">
        <v>398</v>
      </c>
      <c r="UUV32" s="53" t="s">
        <v>398</v>
      </c>
      <c r="UUW32" s="53" t="s">
        <v>398</v>
      </c>
      <c r="UUX32" s="53" t="s">
        <v>398</v>
      </c>
      <c r="UUY32" s="53" t="s">
        <v>398</v>
      </c>
      <c r="UUZ32" s="53" t="s">
        <v>398</v>
      </c>
      <c r="UVA32" s="53" t="s">
        <v>398</v>
      </c>
      <c r="UVB32" s="53" t="s">
        <v>398</v>
      </c>
      <c r="UVC32" s="53" t="s">
        <v>398</v>
      </c>
      <c r="UVD32" s="53" t="s">
        <v>398</v>
      </c>
      <c r="UVE32" s="53" t="s">
        <v>398</v>
      </c>
      <c r="UVF32" s="53" t="s">
        <v>398</v>
      </c>
      <c r="UVG32" s="53" t="s">
        <v>398</v>
      </c>
      <c r="UVH32" s="53" t="s">
        <v>398</v>
      </c>
      <c r="UVI32" s="53" t="s">
        <v>398</v>
      </c>
      <c r="UVJ32" s="53" t="s">
        <v>398</v>
      </c>
      <c r="UVK32" s="53" t="s">
        <v>398</v>
      </c>
      <c r="UVL32" s="53" t="s">
        <v>398</v>
      </c>
      <c r="UVM32" s="53" t="s">
        <v>398</v>
      </c>
      <c r="UVN32" s="53" t="s">
        <v>398</v>
      </c>
      <c r="UVO32" s="53" t="s">
        <v>398</v>
      </c>
      <c r="UVP32" s="53" t="s">
        <v>398</v>
      </c>
      <c r="UVQ32" s="53" t="s">
        <v>398</v>
      </c>
      <c r="UVR32" s="53" t="s">
        <v>398</v>
      </c>
      <c r="UVS32" s="53" t="s">
        <v>398</v>
      </c>
      <c r="UVT32" s="53" t="s">
        <v>398</v>
      </c>
      <c r="UVU32" s="53" t="s">
        <v>398</v>
      </c>
      <c r="UVV32" s="53" t="s">
        <v>398</v>
      </c>
      <c r="UVW32" s="53" t="s">
        <v>398</v>
      </c>
      <c r="UVX32" s="53" t="s">
        <v>398</v>
      </c>
      <c r="UVY32" s="53" t="s">
        <v>398</v>
      </c>
      <c r="UVZ32" s="53" t="s">
        <v>398</v>
      </c>
      <c r="UWA32" s="53" t="s">
        <v>398</v>
      </c>
      <c r="UWB32" s="53" t="s">
        <v>398</v>
      </c>
      <c r="UWC32" s="53" t="s">
        <v>398</v>
      </c>
      <c r="UWD32" s="53" t="s">
        <v>398</v>
      </c>
      <c r="UWE32" s="53" t="s">
        <v>398</v>
      </c>
      <c r="UWF32" s="53" t="s">
        <v>398</v>
      </c>
      <c r="UWG32" s="53" t="s">
        <v>398</v>
      </c>
      <c r="UWH32" s="53" t="s">
        <v>398</v>
      </c>
      <c r="UWI32" s="53" t="s">
        <v>398</v>
      </c>
      <c r="UWJ32" s="53" t="s">
        <v>398</v>
      </c>
      <c r="UWK32" s="53" t="s">
        <v>398</v>
      </c>
      <c r="UWL32" s="53" t="s">
        <v>398</v>
      </c>
      <c r="UWM32" s="53" t="s">
        <v>398</v>
      </c>
      <c r="UWN32" s="53" t="s">
        <v>398</v>
      </c>
      <c r="UWO32" s="53" t="s">
        <v>398</v>
      </c>
      <c r="UWP32" s="53" t="s">
        <v>398</v>
      </c>
      <c r="UWQ32" s="53" t="s">
        <v>398</v>
      </c>
      <c r="UWR32" s="53" t="s">
        <v>398</v>
      </c>
      <c r="UWS32" s="53" t="s">
        <v>398</v>
      </c>
      <c r="UWT32" s="53" t="s">
        <v>398</v>
      </c>
      <c r="UWU32" s="53" t="s">
        <v>398</v>
      </c>
      <c r="UWV32" s="53" t="s">
        <v>398</v>
      </c>
      <c r="UWW32" s="53" t="s">
        <v>398</v>
      </c>
      <c r="UWX32" s="53" t="s">
        <v>398</v>
      </c>
      <c r="UWY32" s="53" t="s">
        <v>398</v>
      </c>
      <c r="UWZ32" s="53" t="s">
        <v>398</v>
      </c>
      <c r="UXA32" s="53" t="s">
        <v>398</v>
      </c>
      <c r="UXB32" s="53" t="s">
        <v>398</v>
      </c>
      <c r="UXC32" s="53" t="s">
        <v>398</v>
      </c>
      <c r="UXD32" s="53" t="s">
        <v>398</v>
      </c>
      <c r="UXE32" s="53" t="s">
        <v>398</v>
      </c>
      <c r="UXF32" s="53" t="s">
        <v>398</v>
      </c>
      <c r="UXG32" s="53" t="s">
        <v>398</v>
      </c>
      <c r="UXH32" s="53" t="s">
        <v>398</v>
      </c>
      <c r="UXI32" s="53" t="s">
        <v>398</v>
      </c>
      <c r="UXJ32" s="53" t="s">
        <v>398</v>
      </c>
      <c r="UXK32" s="53" t="s">
        <v>398</v>
      </c>
      <c r="UXL32" s="53" t="s">
        <v>398</v>
      </c>
      <c r="UXM32" s="53" t="s">
        <v>398</v>
      </c>
      <c r="UXN32" s="53" t="s">
        <v>398</v>
      </c>
      <c r="UXO32" s="53" t="s">
        <v>398</v>
      </c>
      <c r="UXP32" s="53" t="s">
        <v>398</v>
      </c>
      <c r="UXQ32" s="53" t="s">
        <v>398</v>
      </c>
      <c r="UXR32" s="53" t="s">
        <v>398</v>
      </c>
      <c r="UXS32" s="53" t="s">
        <v>398</v>
      </c>
      <c r="UXT32" s="53" t="s">
        <v>398</v>
      </c>
      <c r="UXU32" s="53" t="s">
        <v>398</v>
      </c>
      <c r="UXV32" s="53" t="s">
        <v>398</v>
      </c>
      <c r="UXW32" s="53" t="s">
        <v>398</v>
      </c>
      <c r="UXX32" s="53" t="s">
        <v>398</v>
      </c>
      <c r="UXY32" s="53" t="s">
        <v>398</v>
      </c>
      <c r="UXZ32" s="53" t="s">
        <v>398</v>
      </c>
      <c r="UYA32" s="53" t="s">
        <v>398</v>
      </c>
      <c r="UYB32" s="53" t="s">
        <v>398</v>
      </c>
      <c r="UYC32" s="53" t="s">
        <v>398</v>
      </c>
      <c r="UYD32" s="53" t="s">
        <v>398</v>
      </c>
      <c r="UYE32" s="53" t="s">
        <v>398</v>
      </c>
      <c r="UYF32" s="53" t="s">
        <v>398</v>
      </c>
      <c r="UYG32" s="53" t="s">
        <v>398</v>
      </c>
      <c r="UYH32" s="53" t="s">
        <v>398</v>
      </c>
      <c r="UYI32" s="53" t="s">
        <v>398</v>
      </c>
      <c r="UYJ32" s="53" t="s">
        <v>398</v>
      </c>
      <c r="UYK32" s="53" t="s">
        <v>398</v>
      </c>
      <c r="UYL32" s="53" t="s">
        <v>398</v>
      </c>
      <c r="UYM32" s="53" t="s">
        <v>398</v>
      </c>
      <c r="UYN32" s="53" t="s">
        <v>398</v>
      </c>
      <c r="UYO32" s="53" t="s">
        <v>398</v>
      </c>
      <c r="UYP32" s="53" t="s">
        <v>398</v>
      </c>
      <c r="UYQ32" s="53" t="s">
        <v>398</v>
      </c>
      <c r="UYR32" s="53" t="s">
        <v>398</v>
      </c>
      <c r="UYS32" s="53" t="s">
        <v>398</v>
      </c>
      <c r="UYT32" s="53" t="s">
        <v>398</v>
      </c>
      <c r="UYU32" s="53" t="s">
        <v>398</v>
      </c>
      <c r="UYV32" s="53" t="s">
        <v>398</v>
      </c>
      <c r="UYW32" s="53" t="s">
        <v>398</v>
      </c>
      <c r="UYX32" s="53" t="s">
        <v>398</v>
      </c>
      <c r="UYY32" s="53" t="s">
        <v>398</v>
      </c>
      <c r="UYZ32" s="53" t="s">
        <v>398</v>
      </c>
      <c r="UZA32" s="53" t="s">
        <v>398</v>
      </c>
      <c r="UZB32" s="53" t="s">
        <v>398</v>
      </c>
      <c r="UZC32" s="53" t="s">
        <v>398</v>
      </c>
      <c r="UZD32" s="53" t="s">
        <v>398</v>
      </c>
      <c r="UZE32" s="53" t="s">
        <v>398</v>
      </c>
      <c r="UZF32" s="53" t="s">
        <v>398</v>
      </c>
      <c r="UZG32" s="53" t="s">
        <v>398</v>
      </c>
      <c r="UZH32" s="53" t="s">
        <v>398</v>
      </c>
      <c r="UZI32" s="53" t="s">
        <v>398</v>
      </c>
      <c r="UZJ32" s="53" t="s">
        <v>398</v>
      </c>
      <c r="UZK32" s="53" t="s">
        <v>398</v>
      </c>
      <c r="UZL32" s="53" t="s">
        <v>398</v>
      </c>
      <c r="UZM32" s="53" t="s">
        <v>398</v>
      </c>
      <c r="UZN32" s="53" t="s">
        <v>398</v>
      </c>
      <c r="UZO32" s="53" t="s">
        <v>398</v>
      </c>
      <c r="UZP32" s="53" t="s">
        <v>398</v>
      </c>
      <c r="UZQ32" s="53" t="s">
        <v>398</v>
      </c>
      <c r="UZR32" s="53" t="s">
        <v>398</v>
      </c>
      <c r="UZS32" s="53" t="s">
        <v>398</v>
      </c>
      <c r="UZT32" s="53" t="s">
        <v>398</v>
      </c>
      <c r="UZU32" s="53" t="s">
        <v>398</v>
      </c>
      <c r="UZV32" s="53" t="s">
        <v>398</v>
      </c>
      <c r="UZW32" s="53" t="s">
        <v>398</v>
      </c>
      <c r="UZX32" s="53" t="s">
        <v>398</v>
      </c>
      <c r="UZY32" s="53" t="s">
        <v>398</v>
      </c>
      <c r="UZZ32" s="53" t="s">
        <v>398</v>
      </c>
      <c r="VAA32" s="53" t="s">
        <v>398</v>
      </c>
      <c r="VAB32" s="53" t="s">
        <v>398</v>
      </c>
      <c r="VAC32" s="53" t="s">
        <v>398</v>
      </c>
      <c r="VAD32" s="53" t="s">
        <v>398</v>
      </c>
      <c r="VAE32" s="53" t="s">
        <v>398</v>
      </c>
      <c r="VAF32" s="53" t="s">
        <v>398</v>
      </c>
      <c r="VAG32" s="53" t="s">
        <v>398</v>
      </c>
      <c r="VAH32" s="53" t="s">
        <v>398</v>
      </c>
      <c r="VAI32" s="53" t="s">
        <v>398</v>
      </c>
      <c r="VAJ32" s="53" t="s">
        <v>398</v>
      </c>
      <c r="VAK32" s="53" t="s">
        <v>398</v>
      </c>
      <c r="VAL32" s="53" t="s">
        <v>398</v>
      </c>
      <c r="VAM32" s="53" t="s">
        <v>398</v>
      </c>
      <c r="VAN32" s="53" t="s">
        <v>398</v>
      </c>
      <c r="VAO32" s="53" t="s">
        <v>398</v>
      </c>
      <c r="VAP32" s="53" t="s">
        <v>398</v>
      </c>
      <c r="VAQ32" s="53" t="s">
        <v>398</v>
      </c>
      <c r="VAR32" s="53" t="s">
        <v>398</v>
      </c>
      <c r="VAS32" s="53" t="s">
        <v>398</v>
      </c>
      <c r="VAT32" s="53" t="s">
        <v>398</v>
      </c>
      <c r="VAU32" s="53" t="s">
        <v>398</v>
      </c>
      <c r="VAV32" s="53" t="s">
        <v>398</v>
      </c>
      <c r="VAW32" s="53" t="s">
        <v>398</v>
      </c>
      <c r="VAX32" s="53" t="s">
        <v>398</v>
      </c>
      <c r="VAY32" s="53" t="s">
        <v>398</v>
      </c>
      <c r="VAZ32" s="53" t="s">
        <v>398</v>
      </c>
      <c r="VBA32" s="53" t="s">
        <v>398</v>
      </c>
      <c r="VBB32" s="53" t="s">
        <v>398</v>
      </c>
      <c r="VBC32" s="53" t="s">
        <v>398</v>
      </c>
      <c r="VBD32" s="53" t="s">
        <v>398</v>
      </c>
      <c r="VBE32" s="53" t="s">
        <v>398</v>
      </c>
      <c r="VBF32" s="53" t="s">
        <v>398</v>
      </c>
      <c r="VBG32" s="53" t="s">
        <v>398</v>
      </c>
      <c r="VBH32" s="53" t="s">
        <v>398</v>
      </c>
      <c r="VBI32" s="53" t="s">
        <v>398</v>
      </c>
      <c r="VBJ32" s="53" t="s">
        <v>398</v>
      </c>
      <c r="VBK32" s="53" t="s">
        <v>398</v>
      </c>
      <c r="VBL32" s="53" t="s">
        <v>398</v>
      </c>
      <c r="VBM32" s="53" t="s">
        <v>398</v>
      </c>
      <c r="VBN32" s="53" t="s">
        <v>398</v>
      </c>
      <c r="VBO32" s="53" t="s">
        <v>398</v>
      </c>
      <c r="VBP32" s="53" t="s">
        <v>398</v>
      </c>
      <c r="VBQ32" s="53" t="s">
        <v>398</v>
      </c>
      <c r="VBR32" s="53" t="s">
        <v>398</v>
      </c>
      <c r="VBS32" s="53" t="s">
        <v>398</v>
      </c>
      <c r="VBT32" s="53" t="s">
        <v>398</v>
      </c>
      <c r="VBU32" s="53" t="s">
        <v>398</v>
      </c>
      <c r="VBV32" s="53" t="s">
        <v>398</v>
      </c>
      <c r="VBW32" s="53" t="s">
        <v>398</v>
      </c>
      <c r="VBX32" s="53" t="s">
        <v>398</v>
      </c>
      <c r="VBY32" s="53" t="s">
        <v>398</v>
      </c>
      <c r="VBZ32" s="53" t="s">
        <v>398</v>
      </c>
      <c r="VCA32" s="53" t="s">
        <v>398</v>
      </c>
      <c r="VCB32" s="53" t="s">
        <v>398</v>
      </c>
      <c r="VCC32" s="53" t="s">
        <v>398</v>
      </c>
      <c r="VCD32" s="53" t="s">
        <v>398</v>
      </c>
      <c r="VCE32" s="53" t="s">
        <v>398</v>
      </c>
      <c r="VCF32" s="53" t="s">
        <v>398</v>
      </c>
      <c r="VCG32" s="53" t="s">
        <v>398</v>
      </c>
      <c r="VCH32" s="53" t="s">
        <v>398</v>
      </c>
      <c r="VCI32" s="53" t="s">
        <v>398</v>
      </c>
      <c r="VCJ32" s="53" t="s">
        <v>398</v>
      </c>
      <c r="VCK32" s="53" t="s">
        <v>398</v>
      </c>
      <c r="VCL32" s="53" t="s">
        <v>398</v>
      </c>
      <c r="VCM32" s="53" t="s">
        <v>398</v>
      </c>
      <c r="VCN32" s="53" t="s">
        <v>398</v>
      </c>
      <c r="VCO32" s="53" t="s">
        <v>398</v>
      </c>
      <c r="VCP32" s="53" t="s">
        <v>398</v>
      </c>
      <c r="VCQ32" s="53" t="s">
        <v>398</v>
      </c>
      <c r="VCR32" s="53" t="s">
        <v>398</v>
      </c>
      <c r="VCS32" s="53" t="s">
        <v>398</v>
      </c>
      <c r="VCT32" s="53" t="s">
        <v>398</v>
      </c>
      <c r="VCU32" s="53" t="s">
        <v>398</v>
      </c>
      <c r="VCV32" s="53" t="s">
        <v>398</v>
      </c>
      <c r="VCW32" s="53" t="s">
        <v>398</v>
      </c>
      <c r="VCX32" s="53" t="s">
        <v>398</v>
      </c>
      <c r="VCY32" s="53" t="s">
        <v>398</v>
      </c>
      <c r="VCZ32" s="53" t="s">
        <v>398</v>
      </c>
      <c r="VDA32" s="53" t="s">
        <v>398</v>
      </c>
      <c r="VDB32" s="53" t="s">
        <v>398</v>
      </c>
      <c r="VDC32" s="53" t="s">
        <v>398</v>
      </c>
      <c r="VDD32" s="53" t="s">
        <v>398</v>
      </c>
      <c r="VDE32" s="53" t="s">
        <v>398</v>
      </c>
      <c r="VDF32" s="53" t="s">
        <v>398</v>
      </c>
      <c r="VDG32" s="53" t="s">
        <v>398</v>
      </c>
      <c r="VDH32" s="53" t="s">
        <v>398</v>
      </c>
      <c r="VDI32" s="53" t="s">
        <v>398</v>
      </c>
      <c r="VDJ32" s="53" t="s">
        <v>398</v>
      </c>
      <c r="VDK32" s="53" t="s">
        <v>398</v>
      </c>
      <c r="VDL32" s="53" t="s">
        <v>398</v>
      </c>
      <c r="VDM32" s="53" t="s">
        <v>398</v>
      </c>
      <c r="VDN32" s="53" t="s">
        <v>398</v>
      </c>
      <c r="VDO32" s="53" t="s">
        <v>398</v>
      </c>
      <c r="VDP32" s="53" t="s">
        <v>398</v>
      </c>
      <c r="VDQ32" s="53" t="s">
        <v>398</v>
      </c>
      <c r="VDR32" s="53" t="s">
        <v>398</v>
      </c>
      <c r="VDS32" s="53" t="s">
        <v>398</v>
      </c>
      <c r="VDT32" s="53" t="s">
        <v>398</v>
      </c>
      <c r="VDU32" s="53" t="s">
        <v>398</v>
      </c>
      <c r="VDV32" s="53" t="s">
        <v>398</v>
      </c>
      <c r="VDW32" s="53" t="s">
        <v>398</v>
      </c>
      <c r="VDX32" s="53" t="s">
        <v>398</v>
      </c>
      <c r="VDY32" s="53" t="s">
        <v>398</v>
      </c>
      <c r="VDZ32" s="53" t="s">
        <v>398</v>
      </c>
      <c r="VEA32" s="53" t="s">
        <v>398</v>
      </c>
      <c r="VEB32" s="53" t="s">
        <v>398</v>
      </c>
      <c r="VEC32" s="53" t="s">
        <v>398</v>
      </c>
      <c r="VED32" s="53" t="s">
        <v>398</v>
      </c>
      <c r="VEE32" s="53" t="s">
        <v>398</v>
      </c>
      <c r="VEF32" s="53" t="s">
        <v>398</v>
      </c>
      <c r="VEG32" s="53" t="s">
        <v>398</v>
      </c>
      <c r="VEH32" s="53" t="s">
        <v>398</v>
      </c>
      <c r="VEI32" s="53" t="s">
        <v>398</v>
      </c>
      <c r="VEJ32" s="53" t="s">
        <v>398</v>
      </c>
      <c r="VEK32" s="53" t="s">
        <v>398</v>
      </c>
      <c r="VEL32" s="53" t="s">
        <v>398</v>
      </c>
      <c r="VEM32" s="53" t="s">
        <v>398</v>
      </c>
      <c r="VEN32" s="53" t="s">
        <v>398</v>
      </c>
      <c r="VEO32" s="53" t="s">
        <v>398</v>
      </c>
      <c r="VEP32" s="53" t="s">
        <v>398</v>
      </c>
      <c r="VEQ32" s="53" t="s">
        <v>398</v>
      </c>
      <c r="VER32" s="53" t="s">
        <v>398</v>
      </c>
      <c r="VES32" s="53" t="s">
        <v>398</v>
      </c>
      <c r="VET32" s="53" t="s">
        <v>398</v>
      </c>
      <c r="VEU32" s="53" t="s">
        <v>398</v>
      </c>
      <c r="VEV32" s="53" t="s">
        <v>398</v>
      </c>
      <c r="VEW32" s="53" t="s">
        <v>398</v>
      </c>
      <c r="VEX32" s="53" t="s">
        <v>398</v>
      </c>
      <c r="VEY32" s="53" t="s">
        <v>398</v>
      </c>
      <c r="VEZ32" s="53" t="s">
        <v>398</v>
      </c>
      <c r="VFA32" s="53" t="s">
        <v>398</v>
      </c>
      <c r="VFB32" s="53" t="s">
        <v>398</v>
      </c>
      <c r="VFC32" s="53" t="s">
        <v>398</v>
      </c>
      <c r="VFD32" s="53" t="s">
        <v>398</v>
      </c>
      <c r="VFE32" s="53" t="s">
        <v>398</v>
      </c>
      <c r="VFF32" s="53" t="s">
        <v>398</v>
      </c>
      <c r="VFG32" s="53" t="s">
        <v>398</v>
      </c>
      <c r="VFH32" s="53" t="s">
        <v>398</v>
      </c>
      <c r="VFI32" s="53" t="s">
        <v>398</v>
      </c>
      <c r="VFJ32" s="53" t="s">
        <v>398</v>
      </c>
      <c r="VFK32" s="53" t="s">
        <v>398</v>
      </c>
      <c r="VFL32" s="53" t="s">
        <v>398</v>
      </c>
      <c r="VFM32" s="53" t="s">
        <v>398</v>
      </c>
      <c r="VFN32" s="53" t="s">
        <v>398</v>
      </c>
      <c r="VFO32" s="53" t="s">
        <v>398</v>
      </c>
      <c r="VFP32" s="53" t="s">
        <v>398</v>
      </c>
      <c r="VFQ32" s="53" t="s">
        <v>398</v>
      </c>
      <c r="VFR32" s="53" t="s">
        <v>398</v>
      </c>
      <c r="VFS32" s="53" t="s">
        <v>398</v>
      </c>
      <c r="VFT32" s="53" t="s">
        <v>398</v>
      </c>
      <c r="VFU32" s="53" t="s">
        <v>398</v>
      </c>
      <c r="VFV32" s="53" t="s">
        <v>398</v>
      </c>
      <c r="VFW32" s="53" t="s">
        <v>398</v>
      </c>
      <c r="VFX32" s="53" t="s">
        <v>398</v>
      </c>
      <c r="VFY32" s="53" t="s">
        <v>398</v>
      </c>
      <c r="VFZ32" s="53" t="s">
        <v>398</v>
      </c>
      <c r="VGA32" s="53" t="s">
        <v>398</v>
      </c>
      <c r="VGB32" s="53" t="s">
        <v>398</v>
      </c>
      <c r="VGC32" s="53" t="s">
        <v>398</v>
      </c>
      <c r="VGD32" s="53" t="s">
        <v>398</v>
      </c>
      <c r="VGE32" s="53" t="s">
        <v>398</v>
      </c>
      <c r="VGF32" s="53" t="s">
        <v>398</v>
      </c>
      <c r="VGG32" s="53" t="s">
        <v>398</v>
      </c>
      <c r="VGH32" s="53" t="s">
        <v>398</v>
      </c>
      <c r="VGI32" s="53" t="s">
        <v>398</v>
      </c>
      <c r="VGJ32" s="53" t="s">
        <v>398</v>
      </c>
      <c r="VGK32" s="53" t="s">
        <v>398</v>
      </c>
      <c r="VGL32" s="53" t="s">
        <v>398</v>
      </c>
      <c r="VGM32" s="53" t="s">
        <v>398</v>
      </c>
      <c r="VGN32" s="53" t="s">
        <v>398</v>
      </c>
      <c r="VGO32" s="53" t="s">
        <v>398</v>
      </c>
      <c r="VGP32" s="53" t="s">
        <v>398</v>
      </c>
      <c r="VGQ32" s="53" t="s">
        <v>398</v>
      </c>
      <c r="VGR32" s="53" t="s">
        <v>398</v>
      </c>
      <c r="VGS32" s="53" t="s">
        <v>398</v>
      </c>
      <c r="VGT32" s="53" t="s">
        <v>398</v>
      </c>
      <c r="VGU32" s="53" t="s">
        <v>398</v>
      </c>
      <c r="VGV32" s="53" t="s">
        <v>398</v>
      </c>
      <c r="VGW32" s="53" t="s">
        <v>398</v>
      </c>
      <c r="VGX32" s="53" t="s">
        <v>398</v>
      </c>
      <c r="VGY32" s="53" t="s">
        <v>398</v>
      </c>
      <c r="VGZ32" s="53" t="s">
        <v>398</v>
      </c>
      <c r="VHA32" s="53" t="s">
        <v>398</v>
      </c>
      <c r="VHB32" s="53" t="s">
        <v>398</v>
      </c>
      <c r="VHC32" s="53" t="s">
        <v>398</v>
      </c>
      <c r="VHD32" s="53" t="s">
        <v>398</v>
      </c>
      <c r="VHE32" s="53" t="s">
        <v>398</v>
      </c>
      <c r="VHF32" s="53" t="s">
        <v>398</v>
      </c>
      <c r="VHG32" s="53" t="s">
        <v>398</v>
      </c>
      <c r="VHH32" s="53" t="s">
        <v>398</v>
      </c>
      <c r="VHI32" s="53" t="s">
        <v>398</v>
      </c>
      <c r="VHJ32" s="53" t="s">
        <v>398</v>
      </c>
      <c r="VHK32" s="53" t="s">
        <v>398</v>
      </c>
      <c r="VHL32" s="53" t="s">
        <v>398</v>
      </c>
      <c r="VHM32" s="53" t="s">
        <v>398</v>
      </c>
      <c r="VHN32" s="53" t="s">
        <v>398</v>
      </c>
      <c r="VHO32" s="53" t="s">
        <v>398</v>
      </c>
      <c r="VHP32" s="53" t="s">
        <v>398</v>
      </c>
      <c r="VHQ32" s="53" t="s">
        <v>398</v>
      </c>
      <c r="VHR32" s="53" t="s">
        <v>398</v>
      </c>
      <c r="VHS32" s="53" t="s">
        <v>398</v>
      </c>
      <c r="VHT32" s="53" t="s">
        <v>398</v>
      </c>
      <c r="VHU32" s="53" t="s">
        <v>398</v>
      </c>
      <c r="VHV32" s="53" t="s">
        <v>398</v>
      </c>
      <c r="VHW32" s="53" t="s">
        <v>398</v>
      </c>
      <c r="VHX32" s="53" t="s">
        <v>398</v>
      </c>
      <c r="VHY32" s="53" t="s">
        <v>398</v>
      </c>
      <c r="VHZ32" s="53" t="s">
        <v>398</v>
      </c>
      <c r="VIA32" s="53" t="s">
        <v>398</v>
      </c>
      <c r="VIB32" s="53" t="s">
        <v>398</v>
      </c>
      <c r="VIC32" s="53" t="s">
        <v>398</v>
      </c>
      <c r="VID32" s="53" t="s">
        <v>398</v>
      </c>
      <c r="VIE32" s="53" t="s">
        <v>398</v>
      </c>
      <c r="VIF32" s="53" t="s">
        <v>398</v>
      </c>
      <c r="VIG32" s="53" t="s">
        <v>398</v>
      </c>
      <c r="VIH32" s="53" t="s">
        <v>398</v>
      </c>
      <c r="VII32" s="53" t="s">
        <v>398</v>
      </c>
      <c r="VIJ32" s="53" t="s">
        <v>398</v>
      </c>
      <c r="VIK32" s="53" t="s">
        <v>398</v>
      </c>
      <c r="VIL32" s="53" t="s">
        <v>398</v>
      </c>
      <c r="VIM32" s="53" t="s">
        <v>398</v>
      </c>
      <c r="VIN32" s="53" t="s">
        <v>398</v>
      </c>
      <c r="VIO32" s="53" t="s">
        <v>398</v>
      </c>
      <c r="VIP32" s="53" t="s">
        <v>398</v>
      </c>
      <c r="VIQ32" s="53" t="s">
        <v>398</v>
      </c>
      <c r="VIR32" s="53" t="s">
        <v>398</v>
      </c>
      <c r="VIS32" s="53" t="s">
        <v>398</v>
      </c>
      <c r="VIT32" s="53" t="s">
        <v>398</v>
      </c>
      <c r="VIU32" s="53" t="s">
        <v>398</v>
      </c>
      <c r="VIV32" s="53" t="s">
        <v>398</v>
      </c>
      <c r="VIW32" s="53" t="s">
        <v>398</v>
      </c>
      <c r="VIX32" s="53" t="s">
        <v>398</v>
      </c>
      <c r="VIY32" s="53" t="s">
        <v>398</v>
      </c>
      <c r="VIZ32" s="53" t="s">
        <v>398</v>
      </c>
      <c r="VJA32" s="53" t="s">
        <v>398</v>
      </c>
      <c r="VJB32" s="53" t="s">
        <v>398</v>
      </c>
      <c r="VJC32" s="53" t="s">
        <v>398</v>
      </c>
      <c r="VJD32" s="53" t="s">
        <v>398</v>
      </c>
      <c r="VJE32" s="53" t="s">
        <v>398</v>
      </c>
      <c r="VJF32" s="53" t="s">
        <v>398</v>
      </c>
      <c r="VJG32" s="53" t="s">
        <v>398</v>
      </c>
      <c r="VJH32" s="53" t="s">
        <v>398</v>
      </c>
      <c r="VJI32" s="53" t="s">
        <v>398</v>
      </c>
      <c r="VJJ32" s="53" t="s">
        <v>398</v>
      </c>
      <c r="VJK32" s="53" t="s">
        <v>398</v>
      </c>
      <c r="VJL32" s="53" t="s">
        <v>398</v>
      </c>
      <c r="VJM32" s="53" t="s">
        <v>398</v>
      </c>
      <c r="VJN32" s="53" t="s">
        <v>398</v>
      </c>
      <c r="VJO32" s="53" t="s">
        <v>398</v>
      </c>
      <c r="VJP32" s="53" t="s">
        <v>398</v>
      </c>
      <c r="VJQ32" s="53" t="s">
        <v>398</v>
      </c>
      <c r="VJR32" s="53" t="s">
        <v>398</v>
      </c>
      <c r="VJS32" s="53" t="s">
        <v>398</v>
      </c>
      <c r="VJT32" s="53" t="s">
        <v>398</v>
      </c>
      <c r="VJU32" s="53" t="s">
        <v>398</v>
      </c>
      <c r="VJV32" s="53" t="s">
        <v>398</v>
      </c>
      <c r="VJW32" s="53" t="s">
        <v>398</v>
      </c>
      <c r="VJX32" s="53" t="s">
        <v>398</v>
      </c>
      <c r="VJY32" s="53" t="s">
        <v>398</v>
      </c>
      <c r="VJZ32" s="53" t="s">
        <v>398</v>
      </c>
      <c r="VKA32" s="53" t="s">
        <v>398</v>
      </c>
      <c r="VKB32" s="53" t="s">
        <v>398</v>
      </c>
      <c r="VKC32" s="53" t="s">
        <v>398</v>
      </c>
      <c r="VKD32" s="53" t="s">
        <v>398</v>
      </c>
      <c r="VKE32" s="53" t="s">
        <v>398</v>
      </c>
      <c r="VKF32" s="53" t="s">
        <v>398</v>
      </c>
      <c r="VKG32" s="53" t="s">
        <v>398</v>
      </c>
      <c r="VKH32" s="53" t="s">
        <v>398</v>
      </c>
      <c r="VKI32" s="53" t="s">
        <v>398</v>
      </c>
      <c r="VKJ32" s="53" t="s">
        <v>398</v>
      </c>
      <c r="VKK32" s="53" t="s">
        <v>398</v>
      </c>
      <c r="VKL32" s="53" t="s">
        <v>398</v>
      </c>
      <c r="VKM32" s="53" t="s">
        <v>398</v>
      </c>
      <c r="VKN32" s="53" t="s">
        <v>398</v>
      </c>
      <c r="VKO32" s="53" t="s">
        <v>398</v>
      </c>
      <c r="VKP32" s="53" t="s">
        <v>398</v>
      </c>
      <c r="VKQ32" s="53" t="s">
        <v>398</v>
      </c>
      <c r="VKR32" s="53" t="s">
        <v>398</v>
      </c>
      <c r="VKS32" s="53" t="s">
        <v>398</v>
      </c>
      <c r="VKT32" s="53" t="s">
        <v>398</v>
      </c>
      <c r="VKU32" s="53" t="s">
        <v>398</v>
      </c>
      <c r="VKV32" s="53" t="s">
        <v>398</v>
      </c>
      <c r="VKW32" s="53" t="s">
        <v>398</v>
      </c>
      <c r="VKX32" s="53" t="s">
        <v>398</v>
      </c>
      <c r="VKY32" s="53" t="s">
        <v>398</v>
      </c>
      <c r="VKZ32" s="53" t="s">
        <v>398</v>
      </c>
      <c r="VLA32" s="53" t="s">
        <v>398</v>
      </c>
      <c r="VLB32" s="53" t="s">
        <v>398</v>
      </c>
      <c r="VLC32" s="53" t="s">
        <v>398</v>
      </c>
      <c r="VLD32" s="53" t="s">
        <v>398</v>
      </c>
      <c r="VLE32" s="53" t="s">
        <v>398</v>
      </c>
      <c r="VLF32" s="53" t="s">
        <v>398</v>
      </c>
      <c r="VLG32" s="53" t="s">
        <v>398</v>
      </c>
      <c r="VLH32" s="53" t="s">
        <v>398</v>
      </c>
      <c r="VLI32" s="53" t="s">
        <v>398</v>
      </c>
      <c r="VLJ32" s="53" t="s">
        <v>398</v>
      </c>
      <c r="VLK32" s="53" t="s">
        <v>398</v>
      </c>
      <c r="VLL32" s="53" t="s">
        <v>398</v>
      </c>
      <c r="VLM32" s="53" t="s">
        <v>398</v>
      </c>
      <c r="VLN32" s="53" t="s">
        <v>398</v>
      </c>
      <c r="VLO32" s="53" t="s">
        <v>398</v>
      </c>
      <c r="VLP32" s="53" t="s">
        <v>398</v>
      </c>
      <c r="VLQ32" s="53" t="s">
        <v>398</v>
      </c>
      <c r="VLR32" s="53" t="s">
        <v>398</v>
      </c>
      <c r="VLS32" s="53" t="s">
        <v>398</v>
      </c>
      <c r="VLT32" s="53" t="s">
        <v>398</v>
      </c>
      <c r="VLU32" s="53" t="s">
        <v>398</v>
      </c>
      <c r="VLV32" s="53" t="s">
        <v>398</v>
      </c>
      <c r="VLW32" s="53" t="s">
        <v>398</v>
      </c>
      <c r="VLX32" s="53" t="s">
        <v>398</v>
      </c>
      <c r="VLY32" s="53" t="s">
        <v>398</v>
      </c>
      <c r="VLZ32" s="53" t="s">
        <v>398</v>
      </c>
      <c r="VMA32" s="53" t="s">
        <v>398</v>
      </c>
      <c r="VMB32" s="53" t="s">
        <v>398</v>
      </c>
      <c r="VMC32" s="53" t="s">
        <v>398</v>
      </c>
      <c r="VMD32" s="53" t="s">
        <v>398</v>
      </c>
      <c r="VME32" s="53" t="s">
        <v>398</v>
      </c>
      <c r="VMF32" s="53" t="s">
        <v>398</v>
      </c>
      <c r="VMG32" s="53" t="s">
        <v>398</v>
      </c>
      <c r="VMH32" s="53" t="s">
        <v>398</v>
      </c>
      <c r="VMI32" s="53" t="s">
        <v>398</v>
      </c>
      <c r="VMJ32" s="53" t="s">
        <v>398</v>
      </c>
      <c r="VMK32" s="53" t="s">
        <v>398</v>
      </c>
      <c r="VML32" s="53" t="s">
        <v>398</v>
      </c>
      <c r="VMM32" s="53" t="s">
        <v>398</v>
      </c>
      <c r="VMN32" s="53" t="s">
        <v>398</v>
      </c>
      <c r="VMO32" s="53" t="s">
        <v>398</v>
      </c>
      <c r="VMP32" s="53" t="s">
        <v>398</v>
      </c>
      <c r="VMQ32" s="53" t="s">
        <v>398</v>
      </c>
      <c r="VMR32" s="53" t="s">
        <v>398</v>
      </c>
      <c r="VMS32" s="53" t="s">
        <v>398</v>
      </c>
      <c r="VMT32" s="53" t="s">
        <v>398</v>
      </c>
      <c r="VMU32" s="53" t="s">
        <v>398</v>
      </c>
      <c r="VMV32" s="53" t="s">
        <v>398</v>
      </c>
      <c r="VMW32" s="53" t="s">
        <v>398</v>
      </c>
      <c r="VMX32" s="53" t="s">
        <v>398</v>
      </c>
      <c r="VMY32" s="53" t="s">
        <v>398</v>
      </c>
      <c r="VMZ32" s="53" t="s">
        <v>398</v>
      </c>
      <c r="VNA32" s="53" t="s">
        <v>398</v>
      </c>
      <c r="VNB32" s="53" t="s">
        <v>398</v>
      </c>
      <c r="VNC32" s="53" t="s">
        <v>398</v>
      </c>
      <c r="VND32" s="53" t="s">
        <v>398</v>
      </c>
      <c r="VNE32" s="53" t="s">
        <v>398</v>
      </c>
      <c r="VNF32" s="53" t="s">
        <v>398</v>
      </c>
      <c r="VNG32" s="53" t="s">
        <v>398</v>
      </c>
      <c r="VNH32" s="53" t="s">
        <v>398</v>
      </c>
      <c r="VNI32" s="53" t="s">
        <v>398</v>
      </c>
      <c r="VNJ32" s="53" t="s">
        <v>398</v>
      </c>
      <c r="VNK32" s="53" t="s">
        <v>398</v>
      </c>
      <c r="VNL32" s="53" t="s">
        <v>398</v>
      </c>
      <c r="VNM32" s="53" t="s">
        <v>398</v>
      </c>
      <c r="VNN32" s="53" t="s">
        <v>398</v>
      </c>
      <c r="VNO32" s="53" t="s">
        <v>398</v>
      </c>
      <c r="VNP32" s="53" t="s">
        <v>398</v>
      </c>
      <c r="VNQ32" s="53" t="s">
        <v>398</v>
      </c>
      <c r="VNR32" s="53" t="s">
        <v>398</v>
      </c>
      <c r="VNS32" s="53" t="s">
        <v>398</v>
      </c>
      <c r="VNT32" s="53" t="s">
        <v>398</v>
      </c>
      <c r="VNU32" s="53" t="s">
        <v>398</v>
      </c>
      <c r="VNV32" s="53" t="s">
        <v>398</v>
      </c>
      <c r="VNW32" s="53" t="s">
        <v>398</v>
      </c>
      <c r="VNX32" s="53" t="s">
        <v>398</v>
      </c>
      <c r="VNY32" s="53" t="s">
        <v>398</v>
      </c>
      <c r="VNZ32" s="53" t="s">
        <v>398</v>
      </c>
      <c r="VOA32" s="53" t="s">
        <v>398</v>
      </c>
      <c r="VOB32" s="53" t="s">
        <v>398</v>
      </c>
      <c r="VOC32" s="53" t="s">
        <v>398</v>
      </c>
      <c r="VOD32" s="53" t="s">
        <v>398</v>
      </c>
      <c r="VOE32" s="53" t="s">
        <v>398</v>
      </c>
      <c r="VOF32" s="53" t="s">
        <v>398</v>
      </c>
      <c r="VOG32" s="53" t="s">
        <v>398</v>
      </c>
      <c r="VOH32" s="53" t="s">
        <v>398</v>
      </c>
      <c r="VOI32" s="53" t="s">
        <v>398</v>
      </c>
      <c r="VOJ32" s="53" t="s">
        <v>398</v>
      </c>
      <c r="VOK32" s="53" t="s">
        <v>398</v>
      </c>
      <c r="VOL32" s="53" t="s">
        <v>398</v>
      </c>
      <c r="VOM32" s="53" t="s">
        <v>398</v>
      </c>
      <c r="VON32" s="53" t="s">
        <v>398</v>
      </c>
      <c r="VOO32" s="53" t="s">
        <v>398</v>
      </c>
      <c r="VOP32" s="53" t="s">
        <v>398</v>
      </c>
      <c r="VOQ32" s="53" t="s">
        <v>398</v>
      </c>
      <c r="VOR32" s="53" t="s">
        <v>398</v>
      </c>
      <c r="VOS32" s="53" t="s">
        <v>398</v>
      </c>
      <c r="VOT32" s="53" t="s">
        <v>398</v>
      </c>
      <c r="VOU32" s="53" t="s">
        <v>398</v>
      </c>
      <c r="VOV32" s="53" t="s">
        <v>398</v>
      </c>
      <c r="VOW32" s="53" t="s">
        <v>398</v>
      </c>
      <c r="VOX32" s="53" t="s">
        <v>398</v>
      </c>
      <c r="VOY32" s="53" t="s">
        <v>398</v>
      </c>
      <c r="VOZ32" s="53" t="s">
        <v>398</v>
      </c>
      <c r="VPA32" s="53" t="s">
        <v>398</v>
      </c>
      <c r="VPB32" s="53" t="s">
        <v>398</v>
      </c>
      <c r="VPC32" s="53" t="s">
        <v>398</v>
      </c>
      <c r="VPD32" s="53" t="s">
        <v>398</v>
      </c>
      <c r="VPE32" s="53" t="s">
        <v>398</v>
      </c>
      <c r="VPF32" s="53" t="s">
        <v>398</v>
      </c>
      <c r="VPG32" s="53" t="s">
        <v>398</v>
      </c>
      <c r="VPH32" s="53" t="s">
        <v>398</v>
      </c>
      <c r="VPI32" s="53" t="s">
        <v>398</v>
      </c>
      <c r="VPJ32" s="53" t="s">
        <v>398</v>
      </c>
      <c r="VPK32" s="53" t="s">
        <v>398</v>
      </c>
      <c r="VPL32" s="53" t="s">
        <v>398</v>
      </c>
      <c r="VPM32" s="53" t="s">
        <v>398</v>
      </c>
      <c r="VPN32" s="53" t="s">
        <v>398</v>
      </c>
      <c r="VPO32" s="53" t="s">
        <v>398</v>
      </c>
      <c r="VPP32" s="53" t="s">
        <v>398</v>
      </c>
      <c r="VPQ32" s="53" t="s">
        <v>398</v>
      </c>
      <c r="VPR32" s="53" t="s">
        <v>398</v>
      </c>
      <c r="VPS32" s="53" t="s">
        <v>398</v>
      </c>
      <c r="VPT32" s="53" t="s">
        <v>398</v>
      </c>
      <c r="VPU32" s="53" t="s">
        <v>398</v>
      </c>
      <c r="VPV32" s="53" t="s">
        <v>398</v>
      </c>
      <c r="VPW32" s="53" t="s">
        <v>398</v>
      </c>
      <c r="VPX32" s="53" t="s">
        <v>398</v>
      </c>
      <c r="VPY32" s="53" t="s">
        <v>398</v>
      </c>
      <c r="VPZ32" s="53" t="s">
        <v>398</v>
      </c>
      <c r="VQA32" s="53" t="s">
        <v>398</v>
      </c>
      <c r="VQB32" s="53" t="s">
        <v>398</v>
      </c>
      <c r="VQC32" s="53" t="s">
        <v>398</v>
      </c>
      <c r="VQD32" s="53" t="s">
        <v>398</v>
      </c>
      <c r="VQE32" s="53" t="s">
        <v>398</v>
      </c>
      <c r="VQF32" s="53" t="s">
        <v>398</v>
      </c>
      <c r="VQG32" s="53" t="s">
        <v>398</v>
      </c>
      <c r="VQH32" s="53" t="s">
        <v>398</v>
      </c>
      <c r="VQI32" s="53" t="s">
        <v>398</v>
      </c>
      <c r="VQJ32" s="53" t="s">
        <v>398</v>
      </c>
      <c r="VQK32" s="53" t="s">
        <v>398</v>
      </c>
      <c r="VQL32" s="53" t="s">
        <v>398</v>
      </c>
      <c r="VQM32" s="53" t="s">
        <v>398</v>
      </c>
      <c r="VQN32" s="53" t="s">
        <v>398</v>
      </c>
      <c r="VQO32" s="53" t="s">
        <v>398</v>
      </c>
      <c r="VQP32" s="53" t="s">
        <v>398</v>
      </c>
      <c r="VQQ32" s="53" t="s">
        <v>398</v>
      </c>
      <c r="VQR32" s="53" t="s">
        <v>398</v>
      </c>
      <c r="VQS32" s="53" t="s">
        <v>398</v>
      </c>
      <c r="VQT32" s="53" t="s">
        <v>398</v>
      </c>
      <c r="VQU32" s="53" t="s">
        <v>398</v>
      </c>
      <c r="VQV32" s="53" t="s">
        <v>398</v>
      </c>
      <c r="VQW32" s="53" t="s">
        <v>398</v>
      </c>
      <c r="VQX32" s="53" t="s">
        <v>398</v>
      </c>
      <c r="VQY32" s="53" t="s">
        <v>398</v>
      </c>
      <c r="VQZ32" s="53" t="s">
        <v>398</v>
      </c>
      <c r="VRA32" s="53" t="s">
        <v>398</v>
      </c>
      <c r="VRB32" s="53" t="s">
        <v>398</v>
      </c>
      <c r="VRC32" s="53" t="s">
        <v>398</v>
      </c>
      <c r="VRD32" s="53" t="s">
        <v>398</v>
      </c>
      <c r="VRE32" s="53" t="s">
        <v>398</v>
      </c>
      <c r="VRF32" s="53" t="s">
        <v>398</v>
      </c>
      <c r="VRG32" s="53" t="s">
        <v>398</v>
      </c>
      <c r="VRH32" s="53" t="s">
        <v>398</v>
      </c>
      <c r="VRI32" s="53" t="s">
        <v>398</v>
      </c>
      <c r="VRJ32" s="53" t="s">
        <v>398</v>
      </c>
      <c r="VRK32" s="53" t="s">
        <v>398</v>
      </c>
      <c r="VRL32" s="53" t="s">
        <v>398</v>
      </c>
      <c r="VRM32" s="53" t="s">
        <v>398</v>
      </c>
      <c r="VRN32" s="53" t="s">
        <v>398</v>
      </c>
      <c r="VRO32" s="53" t="s">
        <v>398</v>
      </c>
      <c r="VRP32" s="53" t="s">
        <v>398</v>
      </c>
      <c r="VRQ32" s="53" t="s">
        <v>398</v>
      </c>
      <c r="VRR32" s="53" t="s">
        <v>398</v>
      </c>
      <c r="VRS32" s="53" t="s">
        <v>398</v>
      </c>
      <c r="VRT32" s="53" t="s">
        <v>398</v>
      </c>
      <c r="VRU32" s="53" t="s">
        <v>398</v>
      </c>
      <c r="VRV32" s="53" t="s">
        <v>398</v>
      </c>
      <c r="VRW32" s="53" t="s">
        <v>398</v>
      </c>
      <c r="VRX32" s="53" t="s">
        <v>398</v>
      </c>
      <c r="VRY32" s="53" t="s">
        <v>398</v>
      </c>
      <c r="VRZ32" s="53" t="s">
        <v>398</v>
      </c>
      <c r="VSA32" s="53" t="s">
        <v>398</v>
      </c>
      <c r="VSB32" s="53" t="s">
        <v>398</v>
      </c>
      <c r="VSC32" s="53" t="s">
        <v>398</v>
      </c>
      <c r="VSD32" s="53" t="s">
        <v>398</v>
      </c>
      <c r="VSE32" s="53" t="s">
        <v>398</v>
      </c>
      <c r="VSF32" s="53" t="s">
        <v>398</v>
      </c>
      <c r="VSG32" s="53" t="s">
        <v>398</v>
      </c>
      <c r="VSH32" s="53" t="s">
        <v>398</v>
      </c>
      <c r="VSI32" s="53" t="s">
        <v>398</v>
      </c>
      <c r="VSJ32" s="53" t="s">
        <v>398</v>
      </c>
      <c r="VSK32" s="53" t="s">
        <v>398</v>
      </c>
      <c r="VSL32" s="53" t="s">
        <v>398</v>
      </c>
      <c r="VSM32" s="53" t="s">
        <v>398</v>
      </c>
      <c r="VSN32" s="53" t="s">
        <v>398</v>
      </c>
      <c r="VSO32" s="53" t="s">
        <v>398</v>
      </c>
      <c r="VSP32" s="53" t="s">
        <v>398</v>
      </c>
      <c r="VSQ32" s="53" t="s">
        <v>398</v>
      </c>
      <c r="VSR32" s="53" t="s">
        <v>398</v>
      </c>
      <c r="VSS32" s="53" t="s">
        <v>398</v>
      </c>
      <c r="VST32" s="53" t="s">
        <v>398</v>
      </c>
      <c r="VSU32" s="53" t="s">
        <v>398</v>
      </c>
      <c r="VSV32" s="53" t="s">
        <v>398</v>
      </c>
      <c r="VSW32" s="53" t="s">
        <v>398</v>
      </c>
      <c r="VSX32" s="53" t="s">
        <v>398</v>
      </c>
      <c r="VSY32" s="53" t="s">
        <v>398</v>
      </c>
      <c r="VSZ32" s="53" t="s">
        <v>398</v>
      </c>
      <c r="VTA32" s="53" t="s">
        <v>398</v>
      </c>
      <c r="VTB32" s="53" t="s">
        <v>398</v>
      </c>
      <c r="VTC32" s="53" t="s">
        <v>398</v>
      </c>
      <c r="VTD32" s="53" t="s">
        <v>398</v>
      </c>
      <c r="VTE32" s="53" t="s">
        <v>398</v>
      </c>
      <c r="VTF32" s="53" t="s">
        <v>398</v>
      </c>
      <c r="VTG32" s="53" t="s">
        <v>398</v>
      </c>
      <c r="VTH32" s="53" t="s">
        <v>398</v>
      </c>
      <c r="VTI32" s="53" t="s">
        <v>398</v>
      </c>
      <c r="VTJ32" s="53" t="s">
        <v>398</v>
      </c>
      <c r="VTK32" s="53" t="s">
        <v>398</v>
      </c>
      <c r="VTL32" s="53" t="s">
        <v>398</v>
      </c>
      <c r="VTM32" s="53" t="s">
        <v>398</v>
      </c>
      <c r="VTN32" s="53" t="s">
        <v>398</v>
      </c>
      <c r="VTO32" s="53" t="s">
        <v>398</v>
      </c>
      <c r="VTP32" s="53" t="s">
        <v>398</v>
      </c>
      <c r="VTQ32" s="53" t="s">
        <v>398</v>
      </c>
      <c r="VTR32" s="53" t="s">
        <v>398</v>
      </c>
      <c r="VTS32" s="53" t="s">
        <v>398</v>
      </c>
      <c r="VTT32" s="53" t="s">
        <v>398</v>
      </c>
      <c r="VTU32" s="53" t="s">
        <v>398</v>
      </c>
      <c r="VTV32" s="53" t="s">
        <v>398</v>
      </c>
      <c r="VTW32" s="53" t="s">
        <v>398</v>
      </c>
      <c r="VTX32" s="53" t="s">
        <v>398</v>
      </c>
      <c r="VTY32" s="53" t="s">
        <v>398</v>
      </c>
      <c r="VTZ32" s="53" t="s">
        <v>398</v>
      </c>
      <c r="VUA32" s="53" t="s">
        <v>398</v>
      </c>
      <c r="VUB32" s="53" t="s">
        <v>398</v>
      </c>
      <c r="VUC32" s="53" t="s">
        <v>398</v>
      </c>
      <c r="VUD32" s="53" t="s">
        <v>398</v>
      </c>
      <c r="VUE32" s="53" t="s">
        <v>398</v>
      </c>
      <c r="VUF32" s="53" t="s">
        <v>398</v>
      </c>
      <c r="VUG32" s="53" t="s">
        <v>398</v>
      </c>
      <c r="VUH32" s="53" t="s">
        <v>398</v>
      </c>
      <c r="VUI32" s="53" t="s">
        <v>398</v>
      </c>
      <c r="VUJ32" s="53" t="s">
        <v>398</v>
      </c>
      <c r="VUK32" s="53" t="s">
        <v>398</v>
      </c>
      <c r="VUL32" s="53" t="s">
        <v>398</v>
      </c>
      <c r="VUM32" s="53" t="s">
        <v>398</v>
      </c>
      <c r="VUN32" s="53" t="s">
        <v>398</v>
      </c>
      <c r="VUO32" s="53" t="s">
        <v>398</v>
      </c>
      <c r="VUP32" s="53" t="s">
        <v>398</v>
      </c>
      <c r="VUQ32" s="53" t="s">
        <v>398</v>
      </c>
      <c r="VUR32" s="53" t="s">
        <v>398</v>
      </c>
      <c r="VUS32" s="53" t="s">
        <v>398</v>
      </c>
      <c r="VUT32" s="53" t="s">
        <v>398</v>
      </c>
      <c r="VUU32" s="53" t="s">
        <v>398</v>
      </c>
      <c r="VUV32" s="53" t="s">
        <v>398</v>
      </c>
      <c r="VUW32" s="53" t="s">
        <v>398</v>
      </c>
      <c r="VUX32" s="53" t="s">
        <v>398</v>
      </c>
      <c r="VUY32" s="53" t="s">
        <v>398</v>
      </c>
      <c r="VUZ32" s="53" t="s">
        <v>398</v>
      </c>
      <c r="VVA32" s="53" t="s">
        <v>398</v>
      </c>
      <c r="VVB32" s="53" t="s">
        <v>398</v>
      </c>
      <c r="VVC32" s="53" t="s">
        <v>398</v>
      </c>
      <c r="VVD32" s="53" t="s">
        <v>398</v>
      </c>
      <c r="VVE32" s="53" t="s">
        <v>398</v>
      </c>
      <c r="VVF32" s="53" t="s">
        <v>398</v>
      </c>
      <c r="VVG32" s="53" t="s">
        <v>398</v>
      </c>
      <c r="VVH32" s="53" t="s">
        <v>398</v>
      </c>
      <c r="VVI32" s="53" t="s">
        <v>398</v>
      </c>
      <c r="VVJ32" s="53" t="s">
        <v>398</v>
      </c>
      <c r="VVK32" s="53" t="s">
        <v>398</v>
      </c>
      <c r="VVL32" s="53" t="s">
        <v>398</v>
      </c>
      <c r="VVM32" s="53" t="s">
        <v>398</v>
      </c>
      <c r="VVN32" s="53" t="s">
        <v>398</v>
      </c>
      <c r="VVO32" s="53" t="s">
        <v>398</v>
      </c>
      <c r="VVP32" s="53" t="s">
        <v>398</v>
      </c>
      <c r="VVQ32" s="53" t="s">
        <v>398</v>
      </c>
      <c r="VVR32" s="53" t="s">
        <v>398</v>
      </c>
      <c r="VVS32" s="53" t="s">
        <v>398</v>
      </c>
      <c r="VVT32" s="53" t="s">
        <v>398</v>
      </c>
      <c r="VVU32" s="53" t="s">
        <v>398</v>
      </c>
      <c r="VVV32" s="53" t="s">
        <v>398</v>
      </c>
      <c r="VVW32" s="53" t="s">
        <v>398</v>
      </c>
      <c r="VVX32" s="53" t="s">
        <v>398</v>
      </c>
      <c r="VVY32" s="53" t="s">
        <v>398</v>
      </c>
      <c r="VVZ32" s="53" t="s">
        <v>398</v>
      </c>
      <c r="VWA32" s="53" t="s">
        <v>398</v>
      </c>
      <c r="VWB32" s="53" t="s">
        <v>398</v>
      </c>
      <c r="VWC32" s="53" t="s">
        <v>398</v>
      </c>
      <c r="VWD32" s="53" t="s">
        <v>398</v>
      </c>
      <c r="VWE32" s="53" t="s">
        <v>398</v>
      </c>
      <c r="VWF32" s="53" t="s">
        <v>398</v>
      </c>
      <c r="VWG32" s="53" t="s">
        <v>398</v>
      </c>
      <c r="VWH32" s="53" t="s">
        <v>398</v>
      </c>
      <c r="VWI32" s="53" t="s">
        <v>398</v>
      </c>
      <c r="VWJ32" s="53" t="s">
        <v>398</v>
      </c>
      <c r="VWK32" s="53" t="s">
        <v>398</v>
      </c>
      <c r="VWL32" s="53" t="s">
        <v>398</v>
      </c>
      <c r="VWM32" s="53" t="s">
        <v>398</v>
      </c>
      <c r="VWN32" s="53" t="s">
        <v>398</v>
      </c>
      <c r="VWO32" s="53" t="s">
        <v>398</v>
      </c>
      <c r="VWP32" s="53" t="s">
        <v>398</v>
      </c>
      <c r="VWQ32" s="53" t="s">
        <v>398</v>
      </c>
      <c r="VWR32" s="53" t="s">
        <v>398</v>
      </c>
      <c r="VWS32" s="53" t="s">
        <v>398</v>
      </c>
      <c r="VWT32" s="53" t="s">
        <v>398</v>
      </c>
      <c r="VWU32" s="53" t="s">
        <v>398</v>
      </c>
      <c r="VWV32" s="53" t="s">
        <v>398</v>
      </c>
      <c r="VWW32" s="53" t="s">
        <v>398</v>
      </c>
      <c r="VWX32" s="53" t="s">
        <v>398</v>
      </c>
      <c r="VWY32" s="53" t="s">
        <v>398</v>
      </c>
      <c r="VWZ32" s="53" t="s">
        <v>398</v>
      </c>
      <c r="VXA32" s="53" t="s">
        <v>398</v>
      </c>
      <c r="VXB32" s="53" t="s">
        <v>398</v>
      </c>
      <c r="VXC32" s="53" t="s">
        <v>398</v>
      </c>
      <c r="VXD32" s="53" t="s">
        <v>398</v>
      </c>
      <c r="VXE32" s="53" t="s">
        <v>398</v>
      </c>
      <c r="VXF32" s="53" t="s">
        <v>398</v>
      </c>
      <c r="VXG32" s="53" t="s">
        <v>398</v>
      </c>
      <c r="VXH32" s="53" t="s">
        <v>398</v>
      </c>
      <c r="VXI32" s="53" t="s">
        <v>398</v>
      </c>
      <c r="VXJ32" s="53" t="s">
        <v>398</v>
      </c>
      <c r="VXK32" s="53" t="s">
        <v>398</v>
      </c>
      <c r="VXL32" s="53" t="s">
        <v>398</v>
      </c>
      <c r="VXM32" s="53" t="s">
        <v>398</v>
      </c>
      <c r="VXN32" s="53" t="s">
        <v>398</v>
      </c>
      <c r="VXO32" s="53" t="s">
        <v>398</v>
      </c>
      <c r="VXP32" s="53" t="s">
        <v>398</v>
      </c>
      <c r="VXQ32" s="53" t="s">
        <v>398</v>
      </c>
      <c r="VXR32" s="53" t="s">
        <v>398</v>
      </c>
      <c r="VXS32" s="53" t="s">
        <v>398</v>
      </c>
      <c r="VXT32" s="53" t="s">
        <v>398</v>
      </c>
      <c r="VXU32" s="53" t="s">
        <v>398</v>
      </c>
      <c r="VXV32" s="53" t="s">
        <v>398</v>
      </c>
      <c r="VXW32" s="53" t="s">
        <v>398</v>
      </c>
      <c r="VXX32" s="53" t="s">
        <v>398</v>
      </c>
      <c r="VXY32" s="53" t="s">
        <v>398</v>
      </c>
      <c r="VXZ32" s="53" t="s">
        <v>398</v>
      </c>
      <c r="VYA32" s="53" t="s">
        <v>398</v>
      </c>
      <c r="VYB32" s="53" t="s">
        <v>398</v>
      </c>
      <c r="VYC32" s="53" t="s">
        <v>398</v>
      </c>
      <c r="VYD32" s="53" t="s">
        <v>398</v>
      </c>
      <c r="VYE32" s="53" t="s">
        <v>398</v>
      </c>
      <c r="VYF32" s="53" t="s">
        <v>398</v>
      </c>
      <c r="VYG32" s="53" t="s">
        <v>398</v>
      </c>
      <c r="VYH32" s="53" t="s">
        <v>398</v>
      </c>
      <c r="VYI32" s="53" t="s">
        <v>398</v>
      </c>
      <c r="VYJ32" s="53" t="s">
        <v>398</v>
      </c>
      <c r="VYK32" s="53" t="s">
        <v>398</v>
      </c>
      <c r="VYL32" s="53" t="s">
        <v>398</v>
      </c>
      <c r="VYM32" s="53" t="s">
        <v>398</v>
      </c>
      <c r="VYN32" s="53" t="s">
        <v>398</v>
      </c>
      <c r="VYO32" s="53" t="s">
        <v>398</v>
      </c>
      <c r="VYP32" s="53" t="s">
        <v>398</v>
      </c>
      <c r="VYQ32" s="53" t="s">
        <v>398</v>
      </c>
      <c r="VYR32" s="53" t="s">
        <v>398</v>
      </c>
      <c r="VYS32" s="53" t="s">
        <v>398</v>
      </c>
      <c r="VYT32" s="53" t="s">
        <v>398</v>
      </c>
      <c r="VYU32" s="53" t="s">
        <v>398</v>
      </c>
      <c r="VYV32" s="53" t="s">
        <v>398</v>
      </c>
      <c r="VYW32" s="53" t="s">
        <v>398</v>
      </c>
      <c r="VYX32" s="53" t="s">
        <v>398</v>
      </c>
      <c r="VYY32" s="53" t="s">
        <v>398</v>
      </c>
      <c r="VYZ32" s="53" t="s">
        <v>398</v>
      </c>
      <c r="VZA32" s="53" t="s">
        <v>398</v>
      </c>
      <c r="VZB32" s="53" t="s">
        <v>398</v>
      </c>
      <c r="VZC32" s="53" t="s">
        <v>398</v>
      </c>
      <c r="VZD32" s="53" t="s">
        <v>398</v>
      </c>
      <c r="VZE32" s="53" t="s">
        <v>398</v>
      </c>
      <c r="VZF32" s="53" t="s">
        <v>398</v>
      </c>
      <c r="VZG32" s="53" t="s">
        <v>398</v>
      </c>
      <c r="VZH32" s="53" t="s">
        <v>398</v>
      </c>
      <c r="VZI32" s="53" t="s">
        <v>398</v>
      </c>
      <c r="VZJ32" s="53" t="s">
        <v>398</v>
      </c>
      <c r="VZK32" s="53" t="s">
        <v>398</v>
      </c>
      <c r="VZL32" s="53" t="s">
        <v>398</v>
      </c>
      <c r="VZM32" s="53" t="s">
        <v>398</v>
      </c>
      <c r="VZN32" s="53" t="s">
        <v>398</v>
      </c>
      <c r="VZO32" s="53" t="s">
        <v>398</v>
      </c>
      <c r="VZP32" s="53" t="s">
        <v>398</v>
      </c>
      <c r="VZQ32" s="53" t="s">
        <v>398</v>
      </c>
      <c r="VZR32" s="53" t="s">
        <v>398</v>
      </c>
      <c r="VZS32" s="53" t="s">
        <v>398</v>
      </c>
      <c r="VZT32" s="53" t="s">
        <v>398</v>
      </c>
      <c r="VZU32" s="53" t="s">
        <v>398</v>
      </c>
      <c r="VZV32" s="53" t="s">
        <v>398</v>
      </c>
      <c r="VZW32" s="53" t="s">
        <v>398</v>
      </c>
      <c r="VZX32" s="53" t="s">
        <v>398</v>
      </c>
      <c r="VZY32" s="53" t="s">
        <v>398</v>
      </c>
      <c r="VZZ32" s="53" t="s">
        <v>398</v>
      </c>
      <c r="WAA32" s="53" t="s">
        <v>398</v>
      </c>
      <c r="WAB32" s="53" t="s">
        <v>398</v>
      </c>
      <c r="WAC32" s="53" t="s">
        <v>398</v>
      </c>
      <c r="WAD32" s="53" t="s">
        <v>398</v>
      </c>
      <c r="WAE32" s="53" t="s">
        <v>398</v>
      </c>
      <c r="WAF32" s="53" t="s">
        <v>398</v>
      </c>
      <c r="WAG32" s="53" t="s">
        <v>398</v>
      </c>
      <c r="WAH32" s="53" t="s">
        <v>398</v>
      </c>
      <c r="WAI32" s="53" t="s">
        <v>398</v>
      </c>
      <c r="WAJ32" s="53" t="s">
        <v>398</v>
      </c>
      <c r="WAK32" s="53" t="s">
        <v>398</v>
      </c>
      <c r="WAL32" s="53" t="s">
        <v>398</v>
      </c>
      <c r="WAM32" s="53" t="s">
        <v>398</v>
      </c>
      <c r="WAN32" s="53" t="s">
        <v>398</v>
      </c>
      <c r="WAO32" s="53" t="s">
        <v>398</v>
      </c>
      <c r="WAP32" s="53" t="s">
        <v>398</v>
      </c>
      <c r="WAQ32" s="53" t="s">
        <v>398</v>
      </c>
      <c r="WAR32" s="53" t="s">
        <v>398</v>
      </c>
      <c r="WAS32" s="53" t="s">
        <v>398</v>
      </c>
      <c r="WAT32" s="53" t="s">
        <v>398</v>
      </c>
      <c r="WAU32" s="53" t="s">
        <v>398</v>
      </c>
      <c r="WAV32" s="53" t="s">
        <v>398</v>
      </c>
      <c r="WAW32" s="53" t="s">
        <v>398</v>
      </c>
      <c r="WAX32" s="53" t="s">
        <v>398</v>
      </c>
      <c r="WAY32" s="53" t="s">
        <v>398</v>
      </c>
      <c r="WAZ32" s="53" t="s">
        <v>398</v>
      </c>
      <c r="WBA32" s="53" t="s">
        <v>398</v>
      </c>
      <c r="WBB32" s="53" t="s">
        <v>398</v>
      </c>
      <c r="WBC32" s="53" t="s">
        <v>398</v>
      </c>
      <c r="WBD32" s="53" t="s">
        <v>398</v>
      </c>
      <c r="WBE32" s="53" t="s">
        <v>398</v>
      </c>
      <c r="WBF32" s="53" t="s">
        <v>398</v>
      </c>
      <c r="WBG32" s="53" t="s">
        <v>398</v>
      </c>
      <c r="WBH32" s="53" t="s">
        <v>398</v>
      </c>
      <c r="WBI32" s="53" t="s">
        <v>398</v>
      </c>
      <c r="WBJ32" s="53" t="s">
        <v>398</v>
      </c>
      <c r="WBK32" s="53" t="s">
        <v>398</v>
      </c>
      <c r="WBL32" s="53" t="s">
        <v>398</v>
      </c>
      <c r="WBM32" s="53" t="s">
        <v>398</v>
      </c>
      <c r="WBN32" s="53" t="s">
        <v>398</v>
      </c>
      <c r="WBO32" s="53" t="s">
        <v>398</v>
      </c>
      <c r="WBP32" s="53" t="s">
        <v>398</v>
      </c>
      <c r="WBQ32" s="53" t="s">
        <v>398</v>
      </c>
      <c r="WBR32" s="53" t="s">
        <v>398</v>
      </c>
      <c r="WBS32" s="53" t="s">
        <v>398</v>
      </c>
      <c r="WBT32" s="53" t="s">
        <v>398</v>
      </c>
      <c r="WBU32" s="53" t="s">
        <v>398</v>
      </c>
      <c r="WBV32" s="53" t="s">
        <v>398</v>
      </c>
      <c r="WBW32" s="53" t="s">
        <v>398</v>
      </c>
      <c r="WBX32" s="53" t="s">
        <v>398</v>
      </c>
      <c r="WBY32" s="53" t="s">
        <v>398</v>
      </c>
      <c r="WBZ32" s="53" t="s">
        <v>398</v>
      </c>
      <c r="WCA32" s="53" t="s">
        <v>398</v>
      </c>
      <c r="WCB32" s="53" t="s">
        <v>398</v>
      </c>
      <c r="WCC32" s="53" t="s">
        <v>398</v>
      </c>
      <c r="WCD32" s="53" t="s">
        <v>398</v>
      </c>
      <c r="WCE32" s="53" t="s">
        <v>398</v>
      </c>
      <c r="WCF32" s="53" t="s">
        <v>398</v>
      </c>
      <c r="WCG32" s="53" t="s">
        <v>398</v>
      </c>
      <c r="WCH32" s="53" t="s">
        <v>398</v>
      </c>
      <c r="WCI32" s="53" t="s">
        <v>398</v>
      </c>
      <c r="WCJ32" s="53" t="s">
        <v>398</v>
      </c>
      <c r="WCK32" s="53" t="s">
        <v>398</v>
      </c>
      <c r="WCL32" s="53" t="s">
        <v>398</v>
      </c>
      <c r="WCM32" s="53" t="s">
        <v>398</v>
      </c>
      <c r="WCN32" s="53" t="s">
        <v>398</v>
      </c>
      <c r="WCO32" s="53" t="s">
        <v>398</v>
      </c>
      <c r="WCP32" s="53" t="s">
        <v>398</v>
      </c>
      <c r="WCQ32" s="53" t="s">
        <v>398</v>
      </c>
      <c r="WCR32" s="53" t="s">
        <v>398</v>
      </c>
      <c r="WCS32" s="53" t="s">
        <v>398</v>
      </c>
      <c r="WCT32" s="53" t="s">
        <v>398</v>
      </c>
      <c r="WCU32" s="53" t="s">
        <v>398</v>
      </c>
      <c r="WCV32" s="53" t="s">
        <v>398</v>
      </c>
      <c r="WCW32" s="53" t="s">
        <v>398</v>
      </c>
      <c r="WCX32" s="53" t="s">
        <v>398</v>
      </c>
      <c r="WCY32" s="53" t="s">
        <v>398</v>
      </c>
      <c r="WCZ32" s="53" t="s">
        <v>398</v>
      </c>
      <c r="WDA32" s="53" t="s">
        <v>398</v>
      </c>
      <c r="WDB32" s="53" t="s">
        <v>398</v>
      </c>
      <c r="WDC32" s="53" t="s">
        <v>398</v>
      </c>
      <c r="WDD32" s="53" t="s">
        <v>398</v>
      </c>
      <c r="WDE32" s="53" t="s">
        <v>398</v>
      </c>
      <c r="WDF32" s="53" t="s">
        <v>398</v>
      </c>
      <c r="WDG32" s="53" t="s">
        <v>398</v>
      </c>
      <c r="WDH32" s="53" t="s">
        <v>398</v>
      </c>
      <c r="WDI32" s="53" t="s">
        <v>398</v>
      </c>
      <c r="WDJ32" s="53" t="s">
        <v>398</v>
      </c>
      <c r="WDK32" s="53" t="s">
        <v>398</v>
      </c>
      <c r="WDL32" s="53" t="s">
        <v>398</v>
      </c>
      <c r="WDM32" s="53" t="s">
        <v>398</v>
      </c>
      <c r="WDN32" s="53" t="s">
        <v>398</v>
      </c>
      <c r="WDO32" s="53" t="s">
        <v>398</v>
      </c>
      <c r="WDP32" s="53" t="s">
        <v>398</v>
      </c>
      <c r="WDQ32" s="53" t="s">
        <v>398</v>
      </c>
      <c r="WDR32" s="53" t="s">
        <v>398</v>
      </c>
      <c r="WDS32" s="53" t="s">
        <v>398</v>
      </c>
      <c r="WDT32" s="53" t="s">
        <v>398</v>
      </c>
      <c r="WDU32" s="53" t="s">
        <v>398</v>
      </c>
      <c r="WDV32" s="53" t="s">
        <v>398</v>
      </c>
      <c r="WDW32" s="53" t="s">
        <v>398</v>
      </c>
      <c r="WDX32" s="53" t="s">
        <v>398</v>
      </c>
      <c r="WDY32" s="53" t="s">
        <v>398</v>
      </c>
      <c r="WDZ32" s="53" t="s">
        <v>398</v>
      </c>
      <c r="WEA32" s="53" t="s">
        <v>398</v>
      </c>
      <c r="WEB32" s="53" t="s">
        <v>398</v>
      </c>
      <c r="WEC32" s="53" t="s">
        <v>398</v>
      </c>
      <c r="WED32" s="53" t="s">
        <v>398</v>
      </c>
      <c r="WEE32" s="53" t="s">
        <v>398</v>
      </c>
      <c r="WEF32" s="53" t="s">
        <v>398</v>
      </c>
      <c r="WEG32" s="53" t="s">
        <v>398</v>
      </c>
      <c r="WEH32" s="53" t="s">
        <v>398</v>
      </c>
      <c r="WEI32" s="53" t="s">
        <v>398</v>
      </c>
      <c r="WEJ32" s="53" t="s">
        <v>398</v>
      </c>
      <c r="WEK32" s="53" t="s">
        <v>398</v>
      </c>
      <c r="WEL32" s="53" t="s">
        <v>398</v>
      </c>
      <c r="WEM32" s="53" t="s">
        <v>398</v>
      </c>
      <c r="WEN32" s="53" t="s">
        <v>398</v>
      </c>
      <c r="WEO32" s="53" t="s">
        <v>398</v>
      </c>
      <c r="WEP32" s="53" t="s">
        <v>398</v>
      </c>
      <c r="WEQ32" s="53" t="s">
        <v>398</v>
      </c>
      <c r="WER32" s="53" t="s">
        <v>398</v>
      </c>
      <c r="WES32" s="53" t="s">
        <v>398</v>
      </c>
      <c r="WET32" s="53" t="s">
        <v>398</v>
      </c>
      <c r="WEU32" s="53" t="s">
        <v>398</v>
      </c>
      <c r="WEV32" s="53" t="s">
        <v>398</v>
      </c>
      <c r="WEW32" s="53" t="s">
        <v>398</v>
      </c>
      <c r="WEX32" s="53" t="s">
        <v>398</v>
      </c>
      <c r="WEY32" s="53" t="s">
        <v>398</v>
      </c>
      <c r="WEZ32" s="53" t="s">
        <v>398</v>
      </c>
      <c r="WFA32" s="53" t="s">
        <v>398</v>
      </c>
      <c r="WFB32" s="53" t="s">
        <v>398</v>
      </c>
      <c r="WFC32" s="53" t="s">
        <v>398</v>
      </c>
      <c r="WFD32" s="53" t="s">
        <v>398</v>
      </c>
      <c r="WFE32" s="53" t="s">
        <v>398</v>
      </c>
      <c r="WFF32" s="53" t="s">
        <v>398</v>
      </c>
      <c r="WFG32" s="53" t="s">
        <v>398</v>
      </c>
      <c r="WFH32" s="53" t="s">
        <v>398</v>
      </c>
      <c r="WFI32" s="53" t="s">
        <v>398</v>
      </c>
      <c r="WFJ32" s="53" t="s">
        <v>398</v>
      </c>
      <c r="WFK32" s="53" t="s">
        <v>398</v>
      </c>
      <c r="WFL32" s="53" t="s">
        <v>398</v>
      </c>
      <c r="WFM32" s="53" t="s">
        <v>398</v>
      </c>
      <c r="WFN32" s="53" t="s">
        <v>398</v>
      </c>
      <c r="WFO32" s="53" t="s">
        <v>398</v>
      </c>
      <c r="WFP32" s="53" t="s">
        <v>398</v>
      </c>
      <c r="WFQ32" s="53" t="s">
        <v>398</v>
      </c>
      <c r="WFR32" s="53" t="s">
        <v>398</v>
      </c>
      <c r="WFS32" s="53" t="s">
        <v>398</v>
      </c>
      <c r="WFT32" s="53" t="s">
        <v>398</v>
      </c>
      <c r="WFU32" s="53" t="s">
        <v>398</v>
      </c>
      <c r="WFV32" s="53" t="s">
        <v>398</v>
      </c>
      <c r="WFW32" s="53" t="s">
        <v>398</v>
      </c>
      <c r="WFX32" s="53" t="s">
        <v>398</v>
      </c>
      <c r="WFY32" s="53" t="s">
        <v>398</v>
      </c>
      <c r="WFZ32" s="53" t="s">
        <v>398</v>
      </c>
      <c r="WGA32" s="53" t="s">
        <v>398</v>
      </c>
      <c r="WGB32" s="53" t="s">
        <v>398</v>
      </c>
      <c r="WGC32" s="53" t="s">
        <v>398</v>
      </c>
      <c r="WGD32" s="53" t="s">
        <v>398</v>
      </c>
      <c r="WGE32" s="53" t="s">
        <v>398</v>
      </c>
      <c r="WGF32" s="53" t="s">
        <v>398</v>
      </c>
      <c r="WGG32" s="53" t="s">
        <v>398</v>
      </c>
      <c r="WGH32" s="53" t="s">
        <v>398</v>
      </c>
      <c r="WGI32" s="53" t="s">
        <v>398</v>
      </c>
      <c r="WGJ32" s="53" t="s">
        <v>398</v>
      </c>
      <c r="WGK32" s="53" t="s">
        <v>398</v>
      </c>
      <c r="WGL32" s="53" t="s">
        <v>398</v>
      </c>
      <c r="WGM32" s="53" t="s">
        <v>398</v>
      </c>
      <c r="WGN32" s="53" t="s">
        <v>398</v>
      </c>
      <c r="WGO32" s="53" t="s">
        <v>398</v>
      </c>
      <c r="WGP32" s="53" t="s">
        <v>398</v>
      </c>
      <c r="WGQ32" s="53" t="s">
        <v>398</v>
      </c>
      <c r="WGR32" s="53" t="s">
        <v>398</v>
      </c>
      <c r="WGS32" s="53" t="s">
        <v>398</v>
      </c>
      <c r="WGT32" s="53" t="s">
        <v>398</v>
      </c>
      <c r="WGU32" s="53" t="s">
        <v>398</v>
      </c>
      <c r="WGV32" s="53" t="s">
        <v>398</v>
      </c>
      <c r="WGW32" s="53" t="s">
        <v>398</v>
      </c>
      <c r="WGX32" s="53" t="s">
        <v>398</v>
      </c>
      <c r="WGY32" s="53" t="s">
        <v>398</v>
      </c>
      <c r="WGZ32" s="53" t="s">
        <v>398</v>
      </c>
      <c r="WHA32" s="53" t="s">
        <v>398</v>
      </c>
      <c r="WHB32" s="53" t="s">
        <v>398</v>
      </c>
      <c r="WHC32" s="53" t="s">
        <v>398</v>
      </c>
      <c r="WHD32" s="53" t="s">
        <v>398</v>
      </c>
      <c r="WHE32" s="53" t="s">
        <v>398</v>
      </c>
      <c r="WHF32" s="53" t="s">
        <v>398</v>
      </c>
      <c r="WHG32" s="53" t="s">
        <v>398</v>
      </c>
      <c r="WHH32" s="53" t="s">
        <v>398</v>
      </c>
      <c r="WHI32" s="53" t="s">
        <v>398</v>
      </c>
      <c r="WHJ32" s="53" t="s">
        <v>398</v>
      </c>
      <c r="WHK32" s="53" t="s">
        <v>398</v>
      </c>
      <c r="WHL32" s="53" t="s">
        <v>398</v>
      </c>
      <c r="WHM32" s="53" t="s">
        <v>398</v>
      </c>
      <c r="WHN32" s="53" t="s">
        <v>398</v>
      </c>
      <c r="WHO32" s="53" t="s">
        <v>398</v>
      </c>
      <c r="WHP32" s="53" t="s">
        <v>398</v>
      </c>
      <c r="WHQ32" s="53" t="s">
        <v>398</v>
      </c>
      <c r="WHR32" s="53" t="s">
        <v>398</v>
      </c>
      <c r="WHS32" s="53" t="s">
        <v>398</v>
      </c>
      <c r="WHT32" s="53" t="s">
        <v>398</v>
      </c>
      <c r="WHU32" s="53" t="s">
        <v>398</v>
      </c>
      <c r="WHV32" s="53" t="s">
        <v>398</v>
      </c>
      <c r="WHW32" s="53" t="s">
        <v>398</v>
      </c>
      <c r="WHX32" s="53" t="s">
        <v>398</v>
      </c>
      <c r="WHY32" s="53" t="s">
        <v>398</v>
      </c>
      <c r="WHZ32" s="53" t="s">
        <v>398</v>
      </c>
      <c r="WIA32" s="53" t="s">
        <v>398</v>
      </c>
      <c r="WIB32" s="53" t="s">
        <v>398</v>
      </c>
      <c r="WIC32" s="53" t="s">
        <v>398</v>
      </c>
      <c r="WID32" s="53" t="s">
        <v>398</v>
      </c>
      <c r="WIE32" s="53" t="s">
        <v>398</v>
      </c>
      <c r="WIF32" s="53" t="s">
        <v>398</v>
      </c>
      <c r="WIG32" s="53" t="s">
        <v>398</v>
      </c>
      <c r="WIH32" s="53" t="s">
        <v>398</v>
      </c>
      <c r="WII32" s="53" t="s">
        <v>398</v>
      </c>
      <c r="WIJ32" s="53" t="s">
        <v>398</v>
      </c>
      <c r="WIK32" s="53" t="s">
        <v>398</v>
      </c>
      <c r="WIL32" s="53" t="s">
        <v>398</v>
      </c>
      <c r="WIM32" s="53" t="s">
        <v>398</v>
      </c>
      <c r="WIN32" s="53" t="s">
        <v>398</v>
      </c>
      <c r="WIO32" s="53" t="s">
        <v>398</v>
      </c>
      <c r="WIP32" s="53" t="s">
        <v>398</v>
      </c>
      <c r="WIQ32" s="53" t="s">
        <v>398</v>
      </c>
      <c r="WIR32" s="53" t="s">
        <v>398</v>
      </c>
      <c r="WIS32" s="53" t="s">
        <v>398</v>
      </c>
      <c r="WIT32" s="53" t="s">
        <v>398</v>
      </c>
      <c r="WIU32" s="53" t="s">
        <v>398</v>
      </c>
      <c r="WIV32" s="53" t="s">
        <v>398</v>
      </c>
      <c r="WIW32" s="53" t="s">
        <v>398</v>
      </c>
      <c r="WIX32" s="53" t="s">
        <v>398</v>
      </c>
      <c r="WIY32" s="53" t="s">
        <v>398</v>
      </c>
      <c r="WIZ32" s="53" t="s">
        <v>398</v>
      </c>
      <c r="WJA32" s="53" t="s">
        <v>398</v>
      </c>
      <c r="WJB32" s="53" t="s">
        <v>398</v>
      </c>
      <c r="WJC32" s="53" t="s">
        <v>398</v>
      </c>
      <c r="WJD32" s="53" t="s">
        <v>398</v>
      </c>
      <c r="WJE32" s="53" t="s">
        <v>398</v>
      </c>
      <c r="WJF32" s="53" t="s">
        <v>398</v>
      </c>
      <c r="WJG32" s="53" t="s">
        <v>398</v>
      </c>
      <c r="WJH32" s="53" t="s">
        <v>398</v>
      </c>
      <c r="WJI32" s="53" t="s">
        <v>398</v>
      </c>
      <c r="WJJ32" s="53" t="s">
        <v>398</v>
      </c>
      <c r="WJK32" s="53" t="s">
        <v>398</v>
      </c>
      <c r="WJL32" s="53" t="s">
        <v>398</v>
      </c>
      <c r="WJM32" s="53" t="s">
        <v>398</v>
      </c>
      <c r="WJN32" s="53" t="s">
        <v>398</v>
      </c>
      <c r="WJO32" s="53" t="s">
        <v>398</v>
      </c>
      <c r="WJP32" s="53" t="s">
        <v>398</v>
      </c>
      <c r="WJQ32" s="53" t="s">
        <v>398</v>
      </c>
      <c r="WJR32" s="53" t="s">
        <v>398</v>
      </c>
      <c r="WJS32" s="53" t="s">
        <v>398</v>
      </c>
      <c r="WJT32" s="53" t="s">
        <v>398</v>
      </c>
      <c r="WJU32" s="53" t="s">
        <v>398</v>
      </c>
      <c r="WJV32" s="53" t="s">
        <v>398</v>
      </c>
      <c r="WJW32" s="53" t="s">
        <v>398</v>
      </c>
      <c r="WJX32" s="53" t="s">
        <v>398</v>
      </c>
      <c r="WJY32" s="53" t="s">
        <v>398</v>
      </c>
      <c r="WJZ32" s="53" t="s">
        <v>398</v>
      </c>
      <c r="WKA32" s="53" t="s">
        <v>398</v>
      </c>
      <c r="WKB32" s="53" t="s">
        <v>398</v>
      </c>
      <c r="WKC32" s="53" t="s">
        <v>398</v>
      </c>
      <c r="WKD32" s="53" t="s">
        <v>398</v>
      </c>
      <c r="WKE32" s="53" t="s">
        <v>398</v>
      </c>
      <c r="WKF32" s="53" t="s">
        <v>398</v>
      </c>
      <c r="WKG32" s="53" t="s">
        <v>398</v>
      </c>
      <c r="WKH32" s="53" t="s">
        <v>398</v>
      </c>
      <c r="WKI32" s="53" t="s">
        <v>398</v>
      </c>
      <c r="WKJ32" s="53" t="s">
        <v>398</v>
      </c>
      <c r="WKK32" s="53" t="s">
        <v>398</v>
      </c>
      <c r="WKL32" s="53" t="s">
        <v>398</v>
      </c>
      <c r="WKM32" s="53" t="s">
        <v>398</v>
      </c>
      <c r="WKN32" s="53" t="s">
        <v>398</v>
      </c>
      <c r="WKO32" s="53" t="s">
        <v>398</v>
      </c>
      <c r="WKP32" s="53" t="s">
        <v>398</v>
      </c>
      <c r="WKQ32" s="53" t="s">
        <v>398</v>
      </c>
      <c r="WKR32" s="53" t="s">
        <v>398</v>
      </c>
      <c r="WKS32" s="53" t="s">
        <v>398</v>
      </c>
      <c r="WKT32" s="53" t="s">
        <v>398</v>
      </c>
      <c r="WKU32" s="53" t="s">
        <v>398</v>
      </c>
      <c r="WKV32" s="53" t="s">
        <v>398</v>
      </c>
      <c r="WKW32" s="53" t="s">
        <v>398</v>
      </c>
      <c r="WKX32" s="53" t="s">
        <v>398</v>
      </c>
      <c r="WKY32" s="53" t="s">
        <v>398</v>
      </c>
      <c r="WKZ32" s="53" t="s">
        <v>398</v>
      </c>
      <c r="WLA32" s="53" t="s">
        <v>398</v>
      </c>
      <c r="WLB32" s="53" t="s">
        <v>398</v>
      </c>
      <c r="WLC32" s="53" t="s">
        <v>398</v>
      </c>
      <c r="WLD32" s="53" t="s">
        <v>398</v>
      </c>
      <c r="WLE32" s="53" t="s">
        <v>398</v>
      </c>
      <c r="WLF32" s="53" t="s">
        <v>398</v>
      </c>
      <c r="WLG32" s="53" t="s">
        <v>398</v>
      </c>
      <c r="WLH32" s="53" t="s">
        <v>398</v>
      </c>
      <c r="WLI32" s="53" t="s">
        <v>398</v>
      </c>
      <c r="WLJ32" s="53" t="s">
        <v>398</v>
      </c>
      <c r="WLK32" s="53" t="s">
        <v>398</v>
      </c>
      <c r="WLL32" s="53" t="s">
        <v>398</v>
      </c>
      <c r="WLM32" s="53" t="s">
        <v>398</v>
      </c>
      <c r="WLN32" s="53" t="s">
        <v>398</v>
      </c>
      <c r="WLO32" s="53" t="s">
        <v>398</v>
      </c>
      <c r="WLP32" s="53" t="s">
        <v>398</v>
      </c>
      <c r="WLQ32" s="53" t="s">
        <v>398</v>
      </c>
      <c r="WLR32" s="53" t="s">
        <v>398</v>
      </c>
      <c r="WLS32" s="53" t="s">
        <v>398</v>
      </c>
      <c r="WLT32" s="53" t="s">
        <v>398</v>
      </c>
      <c r="WLU32" s="53" t="s">
        <v>398</v>
      </c>
      <c r="WLV32" s="53" t="s">
        <v>398</v>
      </c>
      <c r="WLW32" s="53" t="s">
        <v>398</v>
      </c>
      <c r="WLX32" s="53" t="s">
        <v>398</v>
      </c>
      <c r="WLY32" s="53" t="s">
        <v>398</v>
      </c>
      <c r="WLZ32" s="53" t="s">
        <v>398</v>
      </c>
      <c r="WMA32" s="53" t="s">
        <v>398</v>
      </c>
      <c r="WMB32" s="53" t="s">
        <v>398</v>
      </c>
      <c r="WMC32" s="53" t="s">
        <v>398</v>
      </c>
      <c r="WMD32" s="53" t="s">
        <v>398</v>
      </c>
      <c r="WME32" s="53" t="s">
        <v>398</v>
      </c>
      <c r="WMF32" s="53" t="s">
        <v>398</v>
      </c>
      <c r="WMG32" s="53" t="s">
        <v>398</v>
      </c>
      <c r="WMH32" s="53" t="s">
        <v>398</v>
      </c>
      <c r="WMI32" s="53" t="s">
        <v>398</v>
      </c>
      <c r="WMJ32" s="53" t="s">
        <v>398</v>
      </c>
      <c r="WMK32" s="53" t="s">
        <v>398</v>
      </c>
      <c r="WML32" s="53" t="s">
        <v>398</v>
      </c>
      <c r="WMM32" s="53" t="s">
        <v>398</v>
      </c>
      <c r="WMN32" s="53" t="s">
        <v>398</v>
      </c>
      <c r="WMO32" s="53" t="s">
        <v>398</v>
      </c>
      <c r="WMP32" s="53" t="s">
        <v>398</v>
      </c>
      <c r="WMQ32" s="53" t="s">
        <v>398</v>
      </c>
      <c r="WMR32" s="53" t="s">
        <v>398</v>
      </c>
      <c r="WMS32" s="53" t="s">
        <v>398</v>
      </c>
      <c r="WMT32" s="53" t="s">
        <v>398</v>
      </c>
      <c r="WMU32" s="53" t="s">
        <v>398</v>
      </c>
      <c r="WMV32" s="53" t="s">
        <v>398</v>
      </c>
      <c r="WMW32" s="53" t="s">
        <v>398</v>
      </c>
      <c r="WMX32" s="53" t="s">
        <v>398</v>
      </c>
      <c r="WMY32" s="53" t="s">
        <v>398</v>
      </c>
      <c r="WMZ32" s="53" t="s">
        <v>398</v>
      </c>
      <c r="WNA32" s="53" t="s">
        <v>398</v>
      </c>
      <c r="WNB32" s="53" t="s">
        <v>398</v>
      </c>
      <c r="WNC32" s="53" t="s">
        <v>398</v>
      </c>
      <c r="WND32" s="53" t="s">
        <v>398</v>
      </c>
      <c r="WNE32" s="53" t="s">
        <v>398</v>
      </c>
      <c r="WNF32" s="53" t="s">
        <v>398</v>
      </c>
      <c r="WNG32" s="53" t="s">
        <v>398</v>
      </c>
      <c r="WNH32" s="53" t="s">
        <v>398</v>
      </c>
      <c r="WNI32" s="53" t="s">
        <v>398</v>
      </c>
      <c r="WNJ32" s="53" t="s">
        <v>398</v>
      </c>
      <c r="WNK32" s="53" t="s">
        <v>398</v>
      </c>
      <c r="WNL32" s="53" t="s">
        <v>398</v>
      </c>
      <c r="WNM32" s="53" t="s">
        <v>398</v>
      </c>
      <c r="WNN32" s="53" t="s">
        <v>398</v>
      </c>
      <c r="WNO32" s="53" t="s">
        <v>398</v>
      </c>
      <c r="WNP32" s="53" t="s">
        <v>398</v>
      </c>
      <c r="WNQ32" s="53" t="s">
        <v>398</v>
      </c>
      <c r="WNR32" s="53" t="s">
        <v>398</v>
      </c>
      <c r="WNS32" s="53" t="s">
        <v>398</v>
      </c>
      <c r="WNT32" s="53" t="s">
        <v>398</v>
      </c>
      <c r="WNU32" s="53" t="s">
        <v>398</v>
      </c>
      <c r="WNV32" s="53" t="s">
        <v>398</v>
      </c>
      <c r="WNW32" s="53" t="s">
        <v>398</v>
      </c>
      <c r="WNX32" s="53" t="s">
        <v>398</v>
      </c>
      <c r="WNY32" s="53" t="s">
        <v>398</v>
      </c>
      <c r="WNZ32" s="53" t="s">
        <v>398</v>
      </c>
      <c r="WOA32" s="53" t="s">
        <v>398</v>
      </c>
      <c r="WOB32" s="53" t="s">
        <v>398</v>
      </c>
      <c r="WOC32" s="53" t="s">
        <v>398</v>
      </c>
      <c r="WOD32" s="53" t="s">
        <v>398</v>
      </c>
      <c r="WOE32" s="53" t="s">
        <v>398</v>
      </c>
      <c r="WOF32" s="53" t="s">
        <v>398</v>
      </c>
      <c r="WOG32" s="53" t="s">
        <v>398</v>
      </c>
      <c r="WOH32" s="53" t="s">
        <v>398</v>
      </c>
      <c r="WOI32" s="53" t="s">
        <v>398</v>
      </c>
      <c r="WOJ32" s="53" t="s">
        <v>398</v>
      </c>
      <c r="WOK32" s="53" t="s">
        <v>398</v>
      </c>
      <c r="WOL32" s="53" t="s">
        <v>398</v>
      </c>
      <c r="WOM32" s="53" t="s">
        <v>398</v>
      </c>
      <c r="WON32" s="53" t="s">
        <v>398</v>
      </c>
      <c r="WOO32" s="53" t="s">
        <v>398</v>
      </c>
      <c r="WOP32" s="53" t="s">
        <v>398</v>
      </c>
      <c r="WOQ32" s="53" t="s">
        <v>398</v>
      </c>
      <c r="WOR32" s="53" t="s">
        <v>398</v>
      </c>
      <c r="WOS32" s="53" t="s">
        <v>398</v>
      </c>
      <c r="WOT32" s="53" t="s">
        <v>398</v>
      </c>
      <c r="WOU32" s="53" t="s">
        <v>398</v>
      </c>
      <c r="WOV32" s="53" t="s">
        <v>398</v>
      </c>
      <c r="WOW32" s="53" t="s">
        <v>398</v>
      </c>
      <c r="WOX32" s="53" t="s">
        <v>398</v>
      </c>
      <c r="WOY32" s="53" t="s">
        <v>398</v>
      </c>
      <c r="WOZ32" s="53" t="s">
        <v>398</v>
      </c>
      <c r="WPA32" s="53" t="s">
        <v>398</v>
      </c>
      <c r="WPB32" s="53" t="s">
        <v>398</v>
      </c>
      <c r="WPC32" s="53" t="s">
        <v>398</v>
      </c>
      <c r="WPD32" s="53" t="s">
        <v>398</v>
      </c>
      <c r="WPE32" s="53" t="s">
        <v>398</v>
      </c>
      <c r="WPF32" s="53" t="s">
        <v>398</v>
      </c>
      <c r="WPG32" s="53" t="s">
        <v>398</v>
      </c>
      <c r="WPH32" s="53" t="s">
        <v>398</v>
      </c>
      <c r="WPI32" s="53" t="s">
        <v>398</v>
      </c>
      <c r="WPJ32" s="53" t="s">
        <v>398</v>
      </c>
      <c r="WPK32" s="53" t="s">
        <v>398</v>
      </c>
      <c r="WPL32" s="53" t="s">
        <v>398</v>
      </c>
      <c r="WPM32" s="53" t="s">
        <v>398</v>
      </c>
      <c r="WPN32" s="53" t="s">
        <v>398</v>
      </c>
      <c r="WPO32" s="53" t="s">
        <v>398</v>
      </c>
      <c r="WPP32" s="53" t="s">
        <v>398</v>
      </c>
      <c r="WPQ32" s="53" t="s">
        <v>398</v>
      </c>
      <c r="WPR32" s="53" t="s">
        <v>398</v>
      </c>
      <c r="WPS32" s="53" t="s">
        <v>398</v>
      </c>
      <c r="WPT32" s="53" t="s">
        <v>398</v>
      </c>
      <c r="WPU32" s="53" t="s">
        <v>398</v>
      </c>
      <c r="WPV32" s="53" t="s">
        <v>398</v>
      </c>
      <c r="WPW32" s="53" t="s">
        <v>398</v>
      </c>
      <c r="WPX32" s="53" t="s">
        <v>398</v>
      </c>
      <c r="WPY32" s="53" t="s">
        <v>398</v>
      </c>
      <c r="WPZ32" s="53" t="s">
        <v>398</v>
      </c>
      <c r="WQA32" s="53" t="s">
        <v>398</v>
      </c>
      <c r="WQB32" s="53" t="s">
        <v>398</v>
      </c>
      <c r="WQC32" s="53" t="s">
        <v>398</v>
      </c>
      <c r="WQD32" s="53" t="s">
        <v>398</v>
      </c>
      <c r="WQE32" s="53" t="s">
        <v>398</v>
      </c>
      <c r="WQF32" s="53" t="s">
        <v>398</v>
      </c>
      <c r="WQG32" s="53" t="s">
        <v>398</v>
      </c>
      <c r="WQH32" s="53" t="s">
        <v>398</v>
      </c>
      <c r="WQI32" s="53" t="s">
        <v>398</v>
      </c>
      <c r="WQJ32" s="53" t="s">
        <v>398</v>
      </c>
      <c r="WQK32" s="53" t="s">
        <v>398</v>
      </c>
      <c r="WQL32" s="53" t="s">
        <v>398</v>
      </c>
      <c r="WQM32" s="53" t="s">
        <v>398</v>
      </c>
      <c r="WQN32" s="53" t="s">
        <v>398</v>
      </c>
      <c r="WQO32" s="53" t="s">
        <v>398</v>
      </c>
      <c r="WQP32" s="53" t="s">
        <v>398</v>
      </c>
      <c r="WQQ32" s="53" t="s">
        <v>398</v>
      </c>
      <c r="WQR32" s="53" t="s">
        <v>398</v>
      </c>
      <c r="WQS32" s="53" t="s">
        <v>398</v>
      </c>
      <c r="WQT32" s="53" t="s">
        <v>398</v>
      </c>
      <c r="WQU32" s="53" t="s">
        <v>398</v>
      </c>
      <c r="WQV32" s="53" t="s">
        <v>398</v>
      </c>
      <c r="WQW32" s="53" t="s">
        <v>398</v>
      </c>
      <c r="WQX32" s="53" t="s">
        <v>398</v>
      </c>
      <c r="WQY32" s="53" t="s">
        <v>398</v>
      </c>
      <c r="WQZ32" s="53" t="s">
        <v>398</v>
      </c>
      <c r="WRA32" s="53" t="s">
        <v>398</v>
      </c>
      <c r="WRB32" s="53" t="s">
        <v>398</v>
      </c>
      <c r="WRC32" s="53" t="s">
        <v>398</v>
      </c>
      <c r="WRD32" s="53" t="s">
        <v>398</v>
      </c>
      <c r="WRE32" s="53" t="s">
        <v>398</v>
      </c>
      <c r="WRF32" s="53" t="s">
        <v>398</v>
      </c>
      <c r="WRG32" s="53" t="s">
        <v>398</v>
      </c>
      <c r="WRH32" s="53" t="s">
        <v>398</v>
      </c>
      <c r="WRI32" s="53" t="s">
        <v>398</v>
      </c>
      <c r="WRJ32" s="53" t="s">
        <v>398</v>
      </c>
      <c r="WRK32" s="53" t="s">
        <v>398</v>
      </c>
      <c r="WRL32" s="53" t="s">
        <v>398</v>
      </c>
      <c r="WRM32" s="53" t="s">
        <v>398</v>
      </c>
      <c r="WRN32" s="53" t="s">
        <v>398</v>
      </c>
      <c r="WRO32" s="53" t="s">
        <v>398</v>
      </c>
      <c r="WRP32" s="53" t="s">
        <v>398</v>
      </c>
      <c r="WRQ32" s="53" t="s">
        <v>398</v>
      </c>
      <c r="WRR32" s="53" t="s">
        <v>398</v>
      </c>
      <c r="WRS32" s="53" t="s">
        <v>398</v>
      </c>
      <c r="WRT32" s="53" t="s">
        <v>398</v>
      </c>
      <c r="WRU32" s="53" t="s">
        <v>398</v>
      </c>
      <c r="WRV32" s="53" t="s">
        <v>398</v>
      </c>
      <c r="WRW32" s="53" t="s">
        <v>398</v>
      </c>
      <c r="WRX32" s="53" t="s">
        <v>398</v>
      </c>
      <c r="WRY32" s="53" t="s">
        <v>398</v>
      </c>
      <c r="WRZ32" s="53" t="s">
        <v>398</v>
      </c>
      <c r="WSA32" s="53" t="s">
        <v>398</v>
      </c>
      <c r="WSB32" s="53" t="s">
        <v>398</v>
      </c>
      <c r="WSC32" s="53" t="s">
        <v>398</v>
      </c>
      <c r="WSD32" s="53" t="s">
        <v>398</v>
      </c>
      <c r="WSE32" s="53" t="s">
        <v>398</v>
      </c>
      <c r="WSF32" s="53" t="s">
        <v>398</v>
      </c>
      <c r="WSG32" s="53" t="s">
        <v>398</v>
      </c>
      <c r="WSH32" s="53" t="s">
        <v>398</v>
      </c>
      <c r="WSI32" s="53" t="s">
        <v>398</v>
      </c>
      <c r="WSJ32" s="53" t="s">
        <v>398</v>
      </c>
      <c r="WSK32" s="53" t="s">
        <v>398</v>
      </c>
      <c r="WSL32" s="53" t="s">
        <v>398</v>
      </c>
      <c r="WSM32" s="53" t="s">
        <v>398</v>
      </c>
      <c r="WSN32" s="53" t="s">
        <v>398</v>
      </c>
      <c r="WSO32" s="53" t="s">
        <v>398</v>
      </c>
      <c r="WSP32" s="53" t="s">
        <v>398</v>
      </c>
      <c r="WSQ32" s="53" t="s">
        <v>398</v>
      </c>
      <c r="WSR32" s="53" t="s">
        <v>398</v>
      </c>
      <c r="WSS32" s="53" t="s">
        <v>398</v>
      </c>
      <c r="WST32" s="53" t="s">
        <v>398</v>
      </c>
      <c r="WSU32" s="53" t="s">
        <v>398</v>
      </c>
      <c r="WSV32" s="53" t="s">
        <v>398</v>
      </c>
      <c r="WSW32" s="53" t="s">
        <v>398</v>
      </c>
      <c r="WSX32" s="53" t="s">
        <v>398</v>
      </c>
      <c r="WSY32" s="53" t="s">
        <v>398</v>
      </c>
      <c r="WSZ32" s="53" t="s">
        <v>398</v>
      </c>
      <c r="WTA32" s="53" t="s">
        <v>398</v>
      </c>
      <c r="WTB32" s="53" t="s">
        <v>398</v>
      </c>
      <c r="WTC32" s="53" t="s">
        <v>398</v>
      </c>
      <c r="WTD32" s="53" t="s">
        <v>398</v>
      </c>
      <c r="WTE32" s="53" t="s">
        <v>398</v>
      </c>
      <c r="WTF32" s="53" t="s">
        <v>398</v>
      </c>
      <c r="WTG32" s="53" t="s">
        <v>398</v>
      </c>
      <c r="WTH32" s="53" t="s">
        <v>398</v>
      </c>
      <c r="WTI32" s="53" t="s">
        <v>398</v>
      </c>
      <c r="WTJ32" s="53" t="s">
        <v>398</v>
      </c>
      <c r="WTK32" s="53" t="s">
        <v>398</v>
      </c>
      <c r="WTL32" s="53" t="s">
        <v>398</v>
      </c>
      <c r="WTM32" s="53" t="s">
        <v>398</v>
      </c>
      <c r="WTN32" s="53" t="s">
        <v>398</v>
      </c>
      <c r="WTO32" s="53" t="s">
        <v>398</v>
      </c>
      <c r="WTP32" s="53" t="s">
        <v>398</v>
      </c>
      <c r="WTQ32" s="53" t="s">
        <v>398</v>
      </c>
      <c r="WTR32" s="53" t="s">
        <v>398</v>
      </c>
      <c r="WTS32" s="53" t="s">
        <v>398</v>
      </c>
      <c r="WTT32" s="53" t="s">
        <v>398</v>
      </c>
      <c r="WTU32" s="53" t="s">
        <v>398</v>
      </c>
      <c r="WTV32" s="53" t="s">
        <v>398</v>
      </c>
      <c r="WTW32" s="53" t="s">
        <v>398</v>
      </c>
      <c r="WTX32" s="53" t="s">
        <v>398</v>
      </c>
      <c r="WTY32" s="53" t="s">
        <v>398</v>
      </c>
      <c r="WTZ32" s="53" t="s">
        <v>398</v>
      </c>
      <c r="WUA32" s="53" t="s">
        <v>398</v>
      </c>
      <c r="WUB32" s="53" t="s">
        <v>398</v>
      </c>
      <c r="WUC32" s="53" t="s">
        <v>398</v>
      </c>
      <c r="WUD32" s="53" t="s">
        <v>398</v>
      </c>
      <c r="WUE32" s="53" t="s">
        <v>398</v>
      </c>
      <c r="WUF32" s="53" t="s">
        <v>398</v>
      </c>
      <c r="WUG32" s="53" t="s">
        <v>398</v>
      </c>
      <c r="WUH32" s="53" t="s">
        <v>398</v>
      </c>
      <c r="WUI32" s="53" t="s">
        <v>398</v>
      </c>
      <c r="WUJ32" s="53" t="s">
        <v>398</v>
      </c>
      <c r="WUK32" s="53" t="s">
        <v>398</v>
      </c>
      <c r="WUL32" s="53" t="s">
        <v>398</v>
      </c>
      <c r="WUM32" s="53" t="s">
        <v>398</v>
      </c>
      <c r="WUN32" s="53" t="s">
        <v>398</v>
      </c>
      <c r="WUO32" s="53" t="s">
        <v>398</v>
      </c>
      <c r="WUP32" s="53" t="s">
        <v>398</v>
      </c>
      <c r="WUQ32" s="53" t="s">
        <v>398</v>
      </c>
      <c r="WUR32" s="53" t="s">
        <v>398</v>
      </c>
      <c r="WUS32" s="53" t="s">
        <v>398</v>
      </c>
      <c r="WUT32" s="53" t="s">
        <v>398</v>
      </c>
      <c r="WUU32" s="53" t="s">
        <v>398</v>
      </c>
      <c r="WUV32" s="53" t="s">
        <v>398</v>
      </c>
      <c r="WUW32" s="53" t="s">
        <v>398</v>
      </c>
      <c r="WUX32" s="53" t="s">
        <v>398</v>
      </c>
      <c r="WUY32" s="53" t="s">
        <v>398</v>
      </c>
      <c r="WUZ32" s="53" t="s">
        <v>398</v>
      </c>
      <c r="WVA32" s="53" t="s">
        <v>398</v>
      </c>
      <c r="WVB32" s="53" t="s">
        <v>398</v>
      </c>
      <c r="WVC32" s="53" t="s">
        <v>398</v>
      </c>
      <c r="WVD32" s="53" t="s">
        <v>398</v>
      </c>
      <c r="WVE32" s="53" t="s">
        <v>398</v>
      </c>
      <c r="WVF32" s="53" t="s">
        <v>398</v>
      </c>
      <c r="WVG32" s="53" t="s">
        <v>398</v>
      </c>
      <c r="WVH32" s="53" t="s">
        <v>398</v>
      </c>
      <c r="WVI32" s="53" t="s">
        <v>398</v>
      </c>
      <c r="WVJ32" s="53" t="s">
        <v>398</v>
      </c>
      <c r="WVK32" s="53" t="s">
        <v>398</v>
      </c>
      <c r="WVL32" s="53" t="s">
        <v>398</v>
      </c>
      <c r="WVM32" s="53" t="s">
        <v>398</v>
      </c>
      <c r="WVN32" s="53" t="s">
        <v>398</v>
      </c>
      <c r="WVO32" s="53" t="s">
        <v>398</v>
      </c>
      <c r="WVP32" s="53" t="s">
        <v>398</v>
      </c>
      <c r="WVQ32" s="53" t="s">
        <v>398</v>
      </c>
      <c r="WVR32" s="53" t="s">
        <v>398</v>
      </c>
      <c r="WVS32" s="53" t="s">
        <v>398</v>
      </c>
      <c r="WVT32" s="53" t="s">
        <v>398</v>
      </c>
      <c r="WVU32" s="53" t="s">
        <v>398</v>
      </c>
      <c r="WVV32" s="53" t="s">
        <v>398</v>
      </c>
      <c r="WVW32" s="53" t="s">
        <v>398</v>
      </c>
      <c r="WVX32" s="53" t="s">
        <v>398</v>
      </c>
      <c r="WVY32" s="53" t="s">
        <v>398</v>
      </c>
      <c r="WVZ32" s="53" t="s">
        <v>398</v>
      </c>
      <c r="WWA32" s="53" t="s">
        <v>398</v>
      </c>
      <c r="WWB32" s="53" t="s">
        <v>398</v>
      </c>
      <c r="WWC32" s="53" t="s">
        <v>398</v>
      </c>
      <c r="WWD32" s="53" t="s">
        <v>398</v>
      </c>
      <c r="WWE32" s="53" t="s">
        <v>398</v>
      </c>
      <c r="WWF32" s="53" t="s">
        <v>398</v>
      </c>
      <c r="WWG32" s="53" t="s">
        <v>398</v>
      </c>
      <c r="WWH32" s="53" t="s">
        <v>398</v>
      </c>
      <c r="WWI32" s="53" t="s">
        <v>398</v>
      </c>
      <c r="WWJ32" s="53" t="s">
        <v>398</v>
      </c>
      <c r="WWK32" s="53" t="s">
        <v>398</v>
      </c>
      <c r="WWL32" s="53" t="s">
        <v>398</v>
      </c>
      <c r="WWM32" s="53" t="s">
        <v>398</v>
      </c>
      <c r="WWN32" s="53" t="s">
        <v>398</v>
      </c>
      <c r="WWO32" s="53" t="s">
        <v>398</v>
      </c>
      <c r="WWP32" s="53" t="s">
        <v>398</v>
      </c>
      <c r="WWQ32" s="53" t="s">
        <v>398</v>
      </c>
      <c r="WWR32" s="53" t="s">
        <v>398</v>
      </c>
      <c r="WWS32" s="53" t="s">
        <v>398</v>
      </c>
      <c r="WWT32" s="53" t="s">
        <v>398</v>
      </c>
      <c r="WWU32" s="53" t="s">
        <v>398</v>
      </c>
      <c r="WWV32" s="53" t="s">
        <v>398</v>
      </c>
      <c r="WWW32" s="53" t="s">
        <v>398</v>
      </c>
      <c r="WWX32" s="53" t="s">
        <v>398</v>
      </c>
      <c r="WWY32" s="53" t="s">
        <v>398</v>
      </c>
      <c r="WWZ32" s="53" t="s">
        <v>398</v>
      </c>
      <c r="WXA32" s="53" t="s">
        <v>398</v>
      </c>
      <c r="WXB32" s="53" t="s">
        <v>398</v>
      </c>
      <c r="WXC32" s="53" t="s">
        <v>398</v>
      </c>
      <c r="WXD32" s="53" t="s">
        <v>398</v>
      </c>
      <c r="WXE32" s="53" t="s">
        <v>398</v>
      </c>
      <c r="WXF32" s="53" t="s">
        <v>398</v>
      </c>
      <c r="WXG32" s="53" t="s">
        <v>398</v>
      </c>
      <c r="WXH32" s="53" t="s">
        <v>398</v>
      </c>
      <c r="WXI32" s="53" t="s">
        <v>398</v>
      </c>
      <c r="WXJ32" s="53" t="s">
        <v>398</v>
      </c>
      <c r="WXK32" s="53" t="s">
        <v>398</v>
      </c>
      <c r="WXL32" s="53" t="s">
        <v>398</v>
      </c>
      <c r="WXM32" s="53" t="s">
        <v>398</v>
      </c>
      <c r="WXN32" s="53" t="s">
        <v>398</v>
      </c>
      <c r="WXO32" s="53" t="s">
        <v>398</v>
      </c>
      <c r="WXP32" s="53" t="s">
        <v>398</v>
      </c>
      <c r="WXQ32" s="53" t="s">
        <v>398</v>
      </c>
      <c r="WXR32" s="53" t="s">
        <v>398</v>
      </c>
      <c r="WXS32" s="53" t="s">
        <v>398</v>
      </c>
      <c r="WXT32" s="53" t="s">
        <v>398</v>
      </c>
      <c r="WXU32" s="53" t="s">
        <v>398</v>
      </c>
      <c r="WXV32" s="53" t="s">
        <v>398</v>
      </c>
      <c r="WXW32" s="53" t="s">
        <v>398</v>
      </c>
      <c r="WXX32" s="53" t="s">
        <v>398</v>
      </c>
      <c r="WXY32" s="53" t="s">
        <v>398</v>
      </c>
      <c r="WXZ32" s="53" t="s">
        <v>398</v>
      </c>
      <c r="WYA32" s="53" t="s">
        <v>398</v>
      </c>
      <c r="WYB32" s="53" t="s">
        <v>398</v>
      </c>
      <c r="WYC32" s="53" t="s">
        <v>398</v>
      </c>
      <c r="WYD32" s="53" t="s">
        <v>398</v>
      </c>
      <c r="WYE32" s="53" t="s">
        <v>398</v>
      </c>
      <c r="WYF32" s="53" t="s">
        <v>398</v>
      </c>
      <c r="WYG32" s="53" t="s">
        <v>398</v>
      </c>
      <c r="WYH32" s="53" t="s">
        <v>398</v>
      </c>
      <c r="WYI32" s="53" t="s">
        <v>398</v>
      </c>
      <c r="WYJ32" s="53" t="s">
        <v>398</v>
      </c>
      <c r="WYK32" s="53" t="s">
        <v>398</v>
      </c>
      <c r="WYL32" s="53" t="s">
        <v>398</v>
      </c>
      <c r="WYM32" s="53" t="s">
        <v>398</v>
      </c>
      <c r="WYN32" s="53" t="s">
        <v>398</v>
      </c>
      <c r="WYO32" s="53" t="s">
        <v>398</v>
      </c>
      <c r="WYP32" s="53" t="s">
        <v>398</v>
      </c>
      <c r="WYQ32" s="53" t="s">
        <v>398</v>
      </c>
      <c r="WYR32" s="53" t="s">
        <v>398</v>
      </c>
      <c r="WYS32" s="53" t="s">
        <v>398</v>
      </c>
      <c r="WYT32" s="53" t="s">
        <v>398</v>
      </c>
      <c r="WYU32" s="53" t="s">
        <v>398</v>
      </c>
      <c r="WYV32" s="53" t="s">
        <v>398</v>
      </c>
      <c r="WYW32" s="53" t="s">
        <v>398</v>
      </c>
      <c r="WYX32" s="53" t="s">
        <v>398</v>
      </c>
      <c r="WYY32" s="53" t="s">
        <v>398</v>
      </c>
      <c r="WYZ32" s="53" t="s">
        <v>398</v>
      </c>
      <c r="WZA32" s="53" t="s">
        <v>398</v>
      </c>
      <c r="WZB32" s="53" t="s">
        <v>398</v>
      </c>
      <c r="WZC32" s="53" t="s">
        <v>398</v>
      </c>
      <c r="WZD32" s="53" t="s">
        <v>398</v>
      </c>
      <c r="WZE32" s="53" t="s">
        <v>398</v>
      </c>
      <c r="WZF32" s="53" t="s">
        <v>398</v>
      </c>
      <c r="WZG32" s="53" t="s">
        <v>398</v>
      </c>
      <c r="WZH32" s="53" t="s">
        <v>398</v>
      </c>
      <c r="WZI32" s="53" t="s">
        <v>398</v>
      </c>
      <c r="WZJ32" s="53" t="s">
        <v>398</v>
      </c>
      <c r="WZK32" s="53" t="s">
        <v>398</v>
      </c>
      <c r="WZL32" s="53" t="s">
        <v>398</v>
      </c>
      <c r="WZM32" s="53" t="s">
        <v>398</v>
      </c>
      <c r="WZN32" s="53" t="s">
        <v>398</v>
      </c>
      <c r="WZO32" s="53" t="s">
        <v>398</v>
      </c>
      <c r="WZP32" s="53" t="s">
        <v>398</v>
      </c>
      <c r="WZQ32" s="53" t="s">
        <v>398</v>
      </c>
      <c r="WZR32" s="53" t="s">
        <v>398</v>
      </c>
      <c r="WZS32" s="53" t="s">
        <v>398</v>
      </c>
      <c r="WZT32" s="53" t="s">
        <v>398</v>
      </c>
      <c r="WZU32" s="53" t="s">
        <v>398</v>
      </c>
      <c r="WZV32" s="53" t="s">
        <v>398</v>
      </c>
      <c r="WZW32" s="53" t="s">
        <v>398</v>
      </c>
      <c r="WZX32" s="53" t="s">
        <v>398</v>
      </c>
      <c r="WZY32" s="53" t="s">
        <v>398</v>
      </c>
      <c r="WZZ32" s="53" t="s">
        <v>398</v>
      </c>
      <c r="XAA32" s="53" t="s">
        <v>398</v>
      </c>
      <c r="XAB32" s="53" t="s">
        <v>398</v>
      </c>
      <c r="XAC32" s="53" t="s">
        <v>398</v>
      </c>
      <c r="XAD32" s="53" t="s">
        <v>398</v>
      </c>
      <c r="XAE32" s="53" t="s">
        <v>398</v>
      </c>
      <c r="XAF32" s="53" t="s">
        <v>398</v>
      </c>
      <c r="XAG32" s="53" t="s">
        <v>398</v>
      </c>
      <c r="XAH32" s="53" t="s">
        <v>398</v>
      </c>
      <c r="XAI32" s="53" t="s">
        <v>398</v>
      </c>
      <c r="XAJ32" s="53" t="s">
        <v>398</v>
      </c>
      <c r="XAK32" s="53" t="s">
        <v>398</v>
      </c>
      <c r="XAL32" s="53" t="s">
        <v>398</v>
      </c>
      <c r="XAM32" s="53" t="s">
        <v>398</v>
      </c>
      <c r="XAN32" s="53" t="s">
        <v>398</v>
      </c>
      <c r="XAO32" s="53" t="s">
        <v>398</v>
      </c>
      <c r="XAP32" s="53" t="s">
        <v>398</v>
      </c>
      <c r="XAQ32" s="53" t="s">
        <v>398</v>
      </c>
      <c r="XAR32" s="53" t="s">
        <v>398</v>
      </c>
      <c r="XAS32" s="53" t="s">
        <v>398</v>
      </c>
      <c r="XAT32" s="53" t="s">
        <v>398</v>
      </c>
      <c r="XAU32" s="53" t="s">
        <v>398</v>
      </c>
      <c r="XAV32" s="53" t="s">
        <v>398</v>
      </c>
      <c r="XAW32" s="53" t="s">
        <v>398</v>
      </c>
      <c r="XAX32" s="53" t="s">
        <v>398</v>
      </c>
      <c r="XAY32" s="53" t="s">
        <v>398</v>
      </c>
      <c r="XAZ32" s="53" t="s">
        <v>398</v>
      </c>
      <c r="XBA32" s="53" t="s">
        <v>398</v>
      </c>
      <c r="XBB32" s="53" t="s">
        <v>398</v>
      </c>
      <c r="XBC32" s="53" t="s">
        <v>398</v>
      </c>
      <c r="XBD32" s="53" t="s">
        <v>398</v>
      </c>
      <c r="XBE32" s="53" t="s">
        <v>398</v>
      </c>
      <c r="XBF32" s="53" t="s">
        <v>398</v>
      </c>
      <c r="XBG32" s="53" t="s">
        <v>398</v>
      </c>
      <c r="XBH32" s="53" t="s">
        <v>398</v>
      </c>
      <c r="XBI32" s="53" t="s">
        <v>398</v>
      </c>
      <c r="XBJ32" s="53" t="s">
        <v>398</v>
      </c>
      <c r="XBK32" s="53" t="s">
        <v>398</v>
      </c>
      <c r="XBL32" s="53" t="s">
        <v>398</v>
      </c>
      <c r="XBM32" s="53" t="s">
        <v>398</v>
      </c>
      <c r="XBN32" s="53" t="s">
        <v>398</v>
      </c>
      <c r="XBO32" s="53" t="s">
        <v>398</v>
      </c>
      <c r="XBP32" s="53" t="s">
        <v>398</v>
      </c>
      <c r="XBQ32" s="53" t="s">
        <v>398</v>
      </c>
      <c r="XBR32" s="53" t="s">
        <v>398</v>
      </c>
      <c r="XBS32" s="53" t="s">
        <v>398</v>
      </c>
      <c r="XBT32" s="53" t="s">
        <v>398</v>
      </c>
      <c r="XBU32" s="53" t="s">
        <v>398</v>
      </c>
      <c r="XBV32" s="53" t="s">
        <v>398</v>
      </c>
      <c r="XBW32" s="53" t="s">
        <v>398</v>
      </c>
      <c r="XBX32" s="53" t="s">
        <v>398</v>
      </c>
      <c r="XBY32" s="53" t="s">
        <v>398</v>
      </c>
      <c r="XBZ32" s="53" t="s">
        <v>398</v>
      </c>
      <c r="XCA32" s="53" t="s">
        <v>398</v>
      </c>
      <c r="XCB32" s="53" t="s">
        <v>398</v>
      </c>
      <c r="XCC32" s="53" t="s">
        <v>398</v>
      </c>
      <c r="XCD32" s="53" t="s">
        <v>398</v>
      </c>
      <c r="XCE32" s="53" t="s">
        <v>398</v>
      </c>
      <c r="XCF32" s="53" t="s">
        <v>398</v>
      </c>
      <c r="XCG32" s="53" t="s">
        <v>398</v>
      </c>
      <c r="XCH32" s="53" t="s">
        <v>398</v>
      </c>
      <c r="XCI32" s="53" t="s">
        <v>398</v>
      </c>
      <c r="XCJ32" s="53" t="s">
        <v>398</v>
      </c>
      <c r="XCK32" s="53" t="s">
        <v>398</v>
      </c>
      <c r="XCL32" s="53" t="s">
        <v>398</v>
      </c>
      <c r="XCM32" s="53" t="s">
        <v>398</v>
      </c>
      <c r="XCN32" s="53" t="s">
        <v>398</v>
      </c>
      <c r="XCO32" s="53" t="s">
        <v>398</v>
      </c>
      <c r="XCP32" s="53" t="s">
        <v>398</v>
      </c>
      <c r="XCQ32" s="53" t="s">
        <v>398</v>
      </c>
      <c r="XCR32" s="53" t="s">
        <v>398</v>
      </c>
      <c r="XCS32" s="53" t="s">
        <v>398</v>
      </c>
      <c r="XCT32" s="53" t="s">
        <v>398</v>
      </c>
      <c r="XCU32" s="53" t="s">
        <v>398</v>
      </c>
      <c r="XCV32" s="53" t="s">
        <v>398</v>
      </c>
      <c r="XCW32" s="53" t="s">
        <v>398</v>
      </c>
      <c r="XCX32" s="53" t="s">
        <v>398</v>
      </c>
      <c r="XCY32" s="53" t="s">
        <v>398</v>
      </c>
      <c r="XCZ32" s="53" t="s">
        <v>398</v>
      </c>
      <c r="XDA32" s="53" t="s">
        <v>398</v>
      </c>
      <c r="XDB32" s="53" t="s">
        <v>398</v>
      </c>
      <c r="XDC32" s="53" t="s">
        <v>398</v>
      </c>
      <c r="XDD32" s="53" t="s">
        <v>398</v>
      </c>
      <c r="XDE32" s="53" t="s">
        <v>398</v>
      </c>
      <c r="XDF32" s="53" t="s">
        <v>398</v>
      </c>
      <c r="XDG32" s="53" t="s">
        <v>398</v>
      </c>
      <c r="XDH32" s="53" t="s">
        <v>398</v>
      </c>
      <c r="XDI32" s="53" t="s">
        <v>398</v>
      </c>
      <c r="XDJ32" s="53" t="s">
        <v>398</v>
      </c>
      <c r="XDK32" s="53" t="s">
        <v>398</v>
      </c>
      <c r="XDL32" s="53" t="s">
        <v>398</v>
      </c>
      <c r="XDM32" s="53" t="s">
        <v>398</v>
      </c>
      <c r="XDN32" s="53" t="s">
        <v>398</v>
      </c>
      <c r="XDO32" s="53" t="s">
        <v>398</v>
      </c>
      <c r="XDP32" s="53" t="s">
        <v>398</v>
      </c>
      <c r="XDQ32" s="53" t="s">
        <v>398</v>
      </c>
      <c r="XDR32" s="53" t="s">
        <v>398</v>
      </c>
      <c r="XDS32" s="53" t="s">
        <v>398</v>
      </c>
      <c r="XDT32" s="53" t="s">
        <v>398</v>
      </c>
      <c r="XDU32" s="53" t="s">
        <v>398</v>
      </c>
      <c r="XDV32" s="53" t="s">
        <v>398</v>
      </c>
      <c r="XDW32" s="53" t="s">
        <v>398</v>
      </c>
      <c r="XDX32" s="53" t="s">
        <v>398</v>
      </c>
      <c r="XDY32" s="53" t="s">
        <v>398</v>
      </c>
      <c r="XDZ32" s="53" t="s">
        <v>398</v>
      </c>
      <c r="XEA32" s="53" t="s">
        <v>398</v>
      </c>
      <c r="XEB32" s="53" t="s">
        <v>398</v>
      </c>
      <c r="XEC32" s="53" t="s">
        <v>398</v>
      </c>
      <c r="XED32" s="53" t="s">
        <v>398</v>
      </c>
      <c r="XEE32" s="53" t="s">
        <v>398</v>
      </c>
      <c r="XEF32" s="53" t="s">
        <v>398</v>
      </c>
      <c r="XEG32" s="53" t="s">
        <v>398</v>
      </c>
      <c r="XEH32" s="53" t="s">
        <v>398</v>
      </c>
      <c r="XEI32" s="53" t="s">
        <v>398</v>
      </c>
      <c r="XEJ32" s="53" t="s">
        <v>398</v>
      </c>
      <c r="XEK32" s="53" t="s">
        <v>398</v>
      </c>
      <c r="XEL32" s="53" t="s">
        <v>398</v>
      </c>
      <c r="XEM32" s="53" t="s">
        <v>398</v>
      </c>
      <c r="XEN32" s="53" t="s">
        <v>398</v>
      </c>
      <c r="XEO32" s="53" t="s">
        <v>398</v>
      </c>
      <c r="XEP32" s="53" t="s">
        <v>398</v>
      </c>
      <c r="XEQ32" s="53" t="s">
        <v>398</v>
      </c>
      <c r="XER32" s="53" t="s">
        <v>398</v>
      </c>
      <c r="XES32" s="53" t="s">
        <v>398</v>
      </c>
      <c r="XET32" s="53" t="s">
        <v>398</v>
      </c>
      <c r="XEU32" s="53" t="s">
        <v>398</v>
      </c>
      <c r="XEV32" s="53" t="s">
        <v>398</v>
      </c>
      <c r="XEW32" s="53" t="s">
        <v>398</v>
      </c>
      <c r="XEX32" s="53" t="s">
        <v>398</v>
      </c>
      <c r="XEY32" s="53" t="s">
        <v>398</v>
      </c>
      <c r="XEZ32" s="53" t="s">
        <v>398</v>
      </c>
      <c r="XFA32" s="53" t="s">
        <v>398</v>
      </c>
      <c r="XFB32" s="53" t="s">
        <v>398</v>
      </c>
      <c r="XFC32" s="53" t="s">
        <v>398</v>
      </c>
    </row>
    <row r="33" spans="1:16383" s="53" customFormat="1" ht="38.25" x14ac:dyDescent="0.2">
      <c r="B33" s="119" t="s">
        <v>478</v>
      </c>
      <c r="C33" s="366" t="s">
        <v>28</v>
      </c>
      <c r="D33" s="366">
        <v>92813</v>
      </c>
      <c r="E33" s="368" t="s">
        <v>460</v>
      </c>
      <c r="F33" s="367" t="s">
        <v>32</v>
      </c>
      <c r="G33" s="299">
        <f>ROUND(VLOOKUP(B33,MEMÓRIA!$A$1:$O$182,15,0),2)</f>
        <v>10</v>
      </c>
      <c r="H33" s="231">
        <f t="shared" si="6"/>
        <v>0</v>
      </c>
      <c r="I33" s="300"/>
      <c r="J33" s="300">
        <f t="shared" si="7"/>
        <v>0</v>
      </c>
      <c r="K33" s="300">
        <f t="shared" ref="K33:K34" si="12">TRUNC(G33*J33,2)</f>
        <v>0</v>
      </c>
      <c r="L33" s="405" t="e">
        <f t="shared" si="8"/>
        <v>#DIV/0!</v>
      </c>
      <c r="M33" s="415">
        <f t="shared" si="4"/>
        <v>0</v>
      </c>
      <c r="N33" s="126" t="s">
        <v>226</v>
      </c>
    </row>
    <row r="34" spans="1:16383" s="53" customFormat="1" ht="25.5" x14ac:dyDescent="0.2">
      <c r="B34" s="119" t="s">
        <v>479</v>
      </c>
      <c r="C34" s="366" t="s">
        <v>28</v>
      </c>
      <c r="D34" s="366">
        <v>7750</v>
      </c>
      <c r="E34" s="368" t="s">
        <v>459</v>
      </c>
      <c r="F34" s="367" t="s">
        <v>32</v>
      </c>
      <c r="G34" s="299">
        <f>ROUND(VLOOKUP(B34,MEMÓRIA!$A$1:$O$182,15,0),2)</f>
        <v>10</v>
      </c>
      <c r="H34" s="231">
        <f>$I$5</f>
        <v>0</v>
      </c>
      <c r="I34" s="300"/>
      <c r="J34" s="300">
        <f>TRUNC(I34*(1+$I$5),2)</f>
        <v>0</v>
      </c>
      <c r="K34" s="300">
        <f t="shared" si="12"/>
        <v>0</v>
      </c>
      <c r="L34" s="405" t="e">
        <f t="shared" si="8"/>
        <v>#DIV/0!</v>
      </c>
      <c r="M34" s="415">
        <f t="shared" si="4"/>
        <v>0</v>
      </c>
      <c r="N34" s="126" t="s">
        <v>226</v>
      </c>
    </row>
    <row r="35" spans="1:16383" s="53" customFormat="1" ht="25.5" x14ac:dyDescent="0.2">
      <c r="B35" s="119" t="s">
        <v>480</v>
      </c>
      <c r="C35" s="366" t="s">
        <v>28</v>
      </c>
      <c r="D35" s="366">
        <v>102738</v>
      </c>
      <c r="E35" s="368" t="s">
        <v>408</v>
      </c>
      <c r="F35" s="77" t="s">
        <v>34</v>
      </c>
      <c r="G35" s="299">
        <f>ROUND(VLOOKUP(B35,MEMÓRIA!$A$1:$O$182,15,0),2)</f>
        <v>3</v>
      </c>
      <c r="H35" s="231">
        <f t="shared" si="6"/>
        <v>0</v>
      </c>
      <c r="I35" s="300"/>
      <c r="J35" s="300">
        <f t="shared" si="7"/>
        <v>0</v>
      </c>
      <c r="K35" s="300">
        <f t="shared" si="11"/>
        <v>0</v>
      </c>
      <c r="L35" s="405" t="e">
        <f t="shared" si="8"/>
        <v>#DIV/0!</v>
      </c>
      <c r="M35" s="415">
        <f t="shared" si="4"/>
        <v>0</v>
      </c>
      <c r="N35" s="126" t="s">
        <v>226</v>
      </c>
    </row>
    <row r="36" spans="1:16383" s="349" customFormat="1" ht="25.5" x14ac:dyDescent="0.2">
      <c r="B36" s="119" t="s">
        <v>491</v>
      </c>
      <c r="C36" s="367" t="s">
        <v>28</v>
      </c>
      <c r="D36" s="119" t="s">
        <v>494</v>
      </c>
      <c r="E36" s="368" t="s">
        <v>490</v>
      </c>
      <c r="F36" s="77" t="s">
        <v>34</v>
      </c>
      <c r="G36" s="299">
        <f>ROUND(VLOOKUP(B36,MEMÓRIA!$A$1:$O$182,15,0),2)</f>
        <v>1</v>
      </c>
      <c r="H36" s="231">
        <f t="shared" si="6"/>
        <v>0</v>
      </c>
      <c r="I36" s="300"/>
      <c r="J36" s="300">
        <f t="shared" si="7"/>
        <v>0</v>
      </c>
      <c r="K36" s="300">
        <f t="shared" ref="K36" si="13">TRUNC(G36*J36,2)</f>
        <v>0</v>
      </c>
      <c r="L36" s="405" t="e">
        <f t="shared" si="8"/>
        <v>#DIV/0!</v>
      </c>
      <c r="M36" s="415">
        <f t="shared" si="4"/>
        <v>0</v>
      </c>
      <c r="N36" s="126" t="s">
        <v>226</v>
      </c>
      <c r="AAY36" s="349" t="s">
        <v>399</v>
      </c>
      <c r="AAZ36" s="349" t="s">
        <v>399</v>
      </c>
      <c r="ABA36" s="349" t="s">
        <v>399</v>
      </c>
      <c r="ABB36" s="349" t="s">
        <v>399</v>
      </c>
      <c r="ABC36" s="349" t="s">
        <v>399</v>
      </c>
      <c r="ABD36" s="349" t="s">
        <v>399</v>
      </c>
      <c r="ABE36" s="349" t="s">
        <v>399</v>
      </c>
      <c r="ABF36" s="349" t="s">
        <v>399</v>
      </c>
      <c r="ABG36" s="349" t="s">
        <v>399</v>
      </c>
      <c r="ABH36" s="349" t="s">
        <v>399</v>
      </c>
      <c r="ABI36" s="349" t="s">
        <v>399</v>
      </c>
      <c r="ABJ36" s="349" t="s">
        <v>399</v>
      </c>
      <c r="ABK36" s="349" t="s">
        <v>399</v>
      </c>
      <c r="ABL36" s="349" t="s">
        <v>399</v>
      </c>
      <c r="ABM36" s="349" t="s">
        <v>399</v>
      </c>
      <c r="ABN36" s="349" t="s">
        <v>399</v>
      </c>
      <c r="ABO36" s="349" t="s">
        <v>399</v>
      </c>
      <c r="ABP36" s="349" t="s">
        <v>399</v>
      </c>
      <c r="ABQ36" s="349" t="s">
        <v>399</v>
      </c>
      <c r="ABR36" s="349" t="s">
        <v>399</v>
      </c>
      <c r="ABS36" s="349" t="s">
        <v>399</v>
      </c>
      <c r="ABT36" s="349" t="s">
        <v>399</v>
      </c>
      <c r="ABU36" s="349" t="s">
        <v>399</v>
      </c>
      <c r="ABV36" s="349" t="s">
        <v>399</v>
      </c>
      <c r="ABW36" s="349" t="s">
        <v>399</v>
      </c>
      <c r="ABX36" s="349" t="s">
        <v>399</v>
      </c>
      <c r="ABY36" s="349" t="s">
        <v>399</v>
      </c>
      <c r="ABZ36" s="349" t="s">
        <v>399</v>
      </c>
      <c r="ACA36" s="349" t="s">
        <v>399</v>
      </c>
      <c r="ACB36" s="349" t="s">
        <v>399</v>
      </c>
      <c r="ACC36" s="349" t="s">
        <v>399</v>
      </c>
      <c r="ACD36" s="349" t="s">
        <v>399</v>
      </c>
      <c r="ACE36" s="349" t="s">
        <v>399</v>
      </c>
      <c r="ACF36" s="349" t="s">
        <v>399</v>
      </c>
      <c r="ACG36" s="349" t="s">
        <v>399</v>
      </c>
      <c r="ACH36" s="349" t="s">
        <v>399</v>
      </c>
      <c r="ACI36" s="349" t="s">
        <v>399</v>
      </c>
      <c r="ACJ36" s="349" t="s">
        <v>399</v>
      </c>
      <c r="ACK36" s="349" t="s">
        <v>399</v>
      </c>
      <c r="ACL36" s="349" t="s">
        <v>399</v>
      </c>
      <c r="ACM36" s="349" t="s">
        <v>399</v>
      </c>
      <c r="ACN36" s="349" t="s">
        <v>399</v>
      </c>
      <c r="ACO36" s="349" t="s">
        <v>399</v>
      </c>
      <c r="ACP36" s="349" t="s">
        <v>399</v>
      </c>
      <c r="ACQ36" s="349" t="s">
        <v>399</v>
      </c>
      <c r="ACR36" s="349" t="s">
        <v>399</v>
      </c>
      <c r="ACS36" s="349" t="s">
        <v>399</v>
      </c>
      <c r="ACT36" s="349" t="s">
        <v>399</v>
      </c>
      <c r="ACU36" s="349" t="s">
        <v>399</v>
      </c>
      <c r="ACV36" s="349" t="s">
        <v>399</v>
      </c>
      <c r="ACW36" s="349" t="s">
        <v>399</v>
      </c>
      <c r="ACX36" s="349" t="s">
        <v>399</v>
      </c>
      <c r="ACY36" s="349" t="s">
        <v>399</v>
      </c>
      <c r="ACZ36" s="349" t="s">
        <v>399</v>
      </c>
      <c r="ADA36" s="349" t="s">
        <v>399</v>
      </c>
      <c r="ADB36" s="349" t="s">
        <v>399</v>
      </c>
      <c r="ADC36" s="349" t="s">
        <v>399</v>
      </c>
      <c r="ADD36" s="349" t="s">
        <v>399</v>
      </c>
      <c r="ADE36" s="349" t="s">
        <v>399</v>
      </c>
      <c r="ADF36" s="349" t="s">
        <v>399</v>
      </c>
      <c r="ADG36" s="349" t="s">
        <v>399</v>
      </c>
      <c r="ADH36" s="349" t="s">
        <v>399</v>
      </c>
      <c r="ADI36" s="349" t="s">
        <v>399</v>
      </c>
      <c r="ADJ36" s="349" t="s">
        <v>399</v>
      </c>
      <c r="ADK36" s="349" t="s">
        <v>399</v>
      </c>
      <c r="ADL36" s="349" t="s">
        <v>399</v>
      </c>
      <c r="ADM36" s="349" t="s">
        <v>399</v>
      </c>
      <c r="ADN36" s="349" t="s">
        <v>399</v>
      </c>
      <c r="ADO36" s="349" t="s">
        <v>399</v>
      </c>
      <c r="ADP36" s="349" t="s">
        <v>399</v>
      </c>
      <c r="ADQ36" s="349" t="s">
        <v>399</v>
      </c>
      <c r="ADR36" s="349" t="s">
        <v>399</v>
      </c>
      <c r="ADS36" s="349" t="s">
        <v>399</v>
      </c>
      <c r="ADT36" s="349" t="s">
        <v>399</v>
      </c>
      <c r="ADU36" s="349" t="s">
        <v>399</v>
      </c>
      <c r="ADV36" s="349" t="s">
        <v>399</v>
      </c>
      <c r="ADW36" s="349" t="s">
        <v>399</v>
      </c>
      <c r="ADX36" s="349" t="s">
        <v>399</v>
      </c>
      <c r="ADY36" s="349" t="s">
        <v>399</v>
      </c>
      <c r="ADZ36" s="349" t="s">
        <v>399</v>
      </c>
      <c r="AEA36" s="349" t="s">
        <v>399</v>
      </c>
      <c r="AEB36" s="349" t="s">
        <v>399</v>
      </c>
      <c r="AEC36" s="349" t="s">
        <v>399</v>
      </c>
      <c r="AED36" s="349" t="s">
        <v>399</v>
      </c>
      <c r="AEE36" s="349" t="s">
        <v>399</v>
      </c>
      <c r="AEF36" s="349" t="s">
        <v>399</v>
      </c>
      <c r="AEG36" s="349" t="s">
        <v>399</v>
      </c>
      <c r="AEH36" s="349" t="s">
        <v>399</v>
      </c>
      <c r="AEI36" s="349" t="s">
        <v>399</v>
      </c>
      <c r="AEJ36" s="349" t="s">
        <v>399</v>
      </c>
      <c r="AEK36" s="349" t="s">
        <v>399</v>
      </c>
      <c r="AEL36" s="349" t="s">
        <v>399</v>
      </c>
      <c r="AEM36" s="349" t="s">
        <v>399</v>
      </c>
      <c r="AEN36" s="349" t="s">
        <v>399</v>
      </c>
      <c r="AEO36" s="349" t="s">
        <v>399</v>
      </c>
      <c r="AEP36" s="349" t="s">
        <v>399</v>
      </c>
      <c r="AEQ36" s="349" t="s">
        <v>399</v>
      </c>
      <c r="AER36" s="349" t="s">
        <v>399</v>
      </c>
      <c r="AES36" s="349" t="s">
        <v>399</v>
      </c>
      <c r="AET36" s="349" t="s">
        <v>399</v>
      </c>
      <c r="AEU36" s="349" t="s">
        <v>399</v>
      </c>
      <c r="AEV36" s="349" t="s">
        <v>399</v>
      </c>
      <c r="AEW36" s="349" t="s">
        <v>399</v>
      </c>
      <c r="AEX36" s="349" t="s">
        <v>399</v>
      </c>
      <c r="AEY36" s="349" t="s">
        <v>399</v>
      </c>
      <c r="AEZ36" s="349" t="s">
        <v>399</v>
      </c>
      <c r="AFA36" s="349" t="s">
        <v>399</v>
      </c>
      <c r="AFB36" s="349" t="s">
        <v>399</v>
      </c>
      <c r="AFC36" s="349" t="s">
        <v>399</v>
      </c>
      <c r="AFD36" s="349" t="s">
        <v>399</v>
      </c>
      <c r="AFE36" s="349" t="s">
        <v>399</v>
      </c>
      <c r="AFF36" s="349" t="s">
        <v>399</v>
      </c>
      <c r="AFG36" s="349" t="s">
        <v>399</v>
      </c>
      <c r="AFH36" s="349" t="s">
        <v>399</v>
      </c>
      <c r="AFI36" s="349" t="s">
        <v>399</v>
      </c>
      <c r="AFJ36" s="349" t="s">
        <v>399</v>
      </c>
      <c r="AFK36" s="349" t="s">
        <v>399</v>
      </c>
      <c r="AFL36" s="349" t="s">
        <v>399</v>
      </c>
      <c r="AFM36" s="349" t="s">
        <v>399</v>
      </c>
      <c r="AFN36" s="349" t="s">
        <v>399</v>
      </c>
      <c r="AFO36" s="349" t="s">
        <v>399</v>
      </c>
      <c r="AFP36" s="349" t="s">
        <v>399</v>
      </c>
      <c r="AFQ36" s="349" t="s">
        <v>399</v>
      </c>
      <c r="AFR36" s="349" t="s">
        <v>399</v>
      </c>
      <c r="AFS36" s="349" t="s">
        <v>399</v>
      </c>
      <c r="AFT36" s="349" t="s">
        <v>399</v>
      </c>
      <c r="AFU36" s="349" t="s">
        <v>399</v>
      </c>
      <c r="AFV36" s="349" t="s">
        <v>399</v>
      </c>
      <c r="AFW36" s="349" t="s">
        <v>399</v>
      </c>
      <c r="AFX36" s="349" t="s">
        <v>399</v>
      </c>
      <c r="AFY36" s="349" t="s">
        <v>399</v>
      </c>
      <c r="AFZ36" s="349" t="s">
        <v>399</v>
      </c>
      <c r="AGA36" s="349" t="s">
        <v>399</v>
      </c>
      <c r="AGB36" s="349" t="s">
        <v>399</v>
      </c>
      <c r="AGC36" s="349" t="s">
        <v>399</v>
      </c>
      <c r="AGD36" s="349" t="s">
        <v>399</v>
      </c>
      <c r="AGE36" s="349" t="s">
        <v>399</v>
      </c>
      <c r="AGF36" s="349" t="s">
        <v>399</v>
      </c>
      <c r="AGG36" s="349" t="s">
        <v>399</v>
      </c>
      <c r="AGH36" s="349" t="s">
        <v>399</v>
      </c>
      <c r="AGI36" s="349" t="s">
        <v>399</v>
      </c>
      <c r="AGJ36" s="349" t="s">
        <v>399</v>
      </c>
      <c r="AGK36" s="349" t="s">
        <v>399</v>
      </c>
      <c r="AGL36" s="349" t="s">
        <v>399</v>
      </c>
      <c r="AGM36" s="349" t="s">
        <v>399</v>
      </c>
      <c r="AGN36" s="349" t="s">
        <v>399</v>
      </c>
      <c r="AGO36" s="349" t="s">
        <v>399</v>
      </c>
      <c r="AGP36" s="349" t="s">
        <v>399</v>
      </c>
      <c r="AGQ36" s="349" t="s">
        <v>399</v>
      </c>
      <c r="AGR36" s="349" t="s">
        <v>399</v>
      </c>
      <c r="AGS36" s="349" t="s">
        <v>399</v>
      </c>
      <c r="AGT36" s="349" t="s">
        <v>399</v>
      </c>
      <c r="AGU36" s="349" t="s">
        <v>399</v>
      </c>
      <c r="AGV36" s="349" t="s">
        <v>399</v>
      </c>
      <c r="AGW36" s="349" t="s">
        <v>399</v>
      </c>
      <c r="AGX36" s="349" t="s">
        <v>399</v>
      </c>
      <c r="AGY36" s="349" t="s">
        <v>399</v>
      </c>
      <c r="AGZ36" s="349" t="s">
        <v>399</v>
      </c>
      <c r="AHA36" s="349" t="s">
        <v>399</v>
      </c>
      <c r="AHB36" s="349" t="s">
        <v>399</v>
      </c>
      <c r="AHC36" s="349" t="s">
        <v>399</v>
      </c>
      <c r="AHD36" s="349" t="s">
        <v>399</v>
      </c>
      <c r="AHE36" s="349" t="s">
        <v>399</v>
      </c>
      <c r="AHF36" s="349" t="s">
        <v>399</v>
      </c>
      <c r="AHG36" s="349" t="s">
        <v>399</v>
      </c>
      <c r="AHH36" s="349" t="s">
        <v>399</v>
      </c>
      <c r="AHI36" s="349" t="s">
        <v>399</v>
      </c>
      <c r="AHJ36" s="349" t="s">
        <v>399</v>
      </c>
      <c r="AHK36" s="349" t="s">
        <v>399</v>
      </c>
      <c r="AHL36" s="349" t="s">
        <v>399</v>
      </c>
      <c r="AHM36" s="349" t="s">
        <v>399</v>
      </c>
      <c r="AHN36" s="349" t="s">
        <v>399</v>
      </c>
      <c r="AHO36" s="349" t="s">
        <v>399</v>
      </c>
      <c r="AHP36" s="349" t="s">
        <v>399</v>
      </c>
      <c r="AHQ36" s="349" t="s">
        <v>399</v>
      </c>
      <c r="AHR36" s="349" t="s">
        <v>399</v>
      </c>
      <c r="AHS36" s="349" t="s">
        <v>399</v>
      </c>
      <c r="AHT36" s="349" t="s">
        <v>399</v>
      </c>
      <c r="AHU36" s="349" t="s">
        <v>399</v>
      </c>
      <c r="AHV36" s="349" t="s">
        <v>399</v>
      </c>
      <c r="AHW36" s="349" t="s">
        <v>399</v>
      </c>
      <c r="AHX36" s="349" t="s">
        <v>399</v>
      </c>
      <c r="AHY36" s="349" t="s">
        <v>399</v>
      </c>
      <c r="AHZ36" s="349" t="s">
        <v>399</v>
      </c>
      <c r="AIA36" s="349" t="s">
        <v>399</v>
      </c>
      <c r="AIB36" s="349" t="s">
        <v>399</v>
      </c>
      <c r="AIC36" s="349" t="s">
        <v>399</v>
      </c>
      <c r="AID36" s="349" t="s">
        <v>399</v>
      </c>
      <c r="AIE36" s="349" t="s">
        <v>399</v>
      </c>
      <c r="AIF36" s="349" t="s">
        <v>399</v>
      </c>
      <c r="AIG36" s="349" t="s">
        <v>399</v>
      </c>
      <c r="AIH36" s="349" t="s">
        <v>399</v>
      </c>
      <c r="AII36" s="349" t="s">
        <v>399</v>
      </c>
      <c r="AIJ36" s="349" t="s">
        <v>399</v>
      </c>
      <c r="AIK36" s="349" t="s">
        <v>399</v>
      </c>
      <c r="AIL36" s="349" t="s">
        <v>399</v>
      </c>
      <c r="AIM36" s="349" t="s">
        <v>399</v>
      </c>
      <c r="AIN36" s="349" t="s">
        <v>399</v>
      </c>
      <c r="AIO36" s="349" t="s">
        <v>399</v>
      </c>
      <c r="AIP36" s="349" t="s">
        <v>399</v>
      </c>
      <c r="AIQ36" s="349" t="s">
        <v>399</v>
      </c>
      <c r="AIR36" s="349" t="s">
        <v>399</v>
      </c>
      <c r="AIS36" s="349" t="s">
        <v>399</v>
      </c>
      <c r="AIT36" s="349" t="s">
        <v>399</v>
      </c>
      <c r="AIU36" s="349" t="s">
        <v>399</v>
      </c>
      <c r="AIV36" s="349" t="s">
        <v>399</v>
      </c>
      <c r="AIW36" s="349" t="s">
        <v>399</v>
      </c>
      <c r="AIX36" s="349" t="s">
        <v>399</v>
      </c>
      <c r="AIY36" s="349" t="s">
        <v>399</v>
      </c>
      <c r="AIZ36" s="349" t="s">
        <v>399</v>
      </c>
      <c r="AJA36" s="349" t="s">
        <v>399</v>
      </c>
      <c r="AJB36" s="349" t="s">
        <v>399</v>
      </c>
      <c r="AJC36" s="349" t="s">
        <v>399</v>
      </c>
      <c r="AJD36" s="349" t="s">
        <v>399</v>
      </c>
      <c r="AJE36" s="349" t="s">
        <v>399</v>
      </c>
      <c r="AJF36" s="349" t="s">
        <v>399</v>
      </c>
      <c r="AJG36" s="349" t="s">
        <v>399</v>
      </c>
      <c r="AJH36" s="349" t="s">
        <v>399</v>
      </c>
      <c r="AJI36" s="349" t="s">
        <v>399</v>
      </c>
      <c r="AJJ36" s="349" t="s">
        <v>399</v>
      </c>
      <c r="AJK36" s="349" t="s">
        <v>399</v>
      </c>
      <c r="AJL36" s="349" t="s">
        <v>399</v>
      </c>
      <c r="AJM36" s="349" t="s">
        <v>399</v>
      </c>
      <c r="AJN36" s="349" t="s">
        <v>399</v>
      </c>
      <c r="AJO36" s="349" t="s">
        <v>399</v>
      </c>
      <c r="AJP36" s="349" t="s">
        <v>399</v>
      </c>
      <c r="AJQ36" s="349" t="s">
        <v>399</v>
      </c>
      <c r="AJR36" s="349" t="s">
        <v>399</v>
      </c>
      <c r="AJS36" s="349" t="s">
        <v>399</v>
      </c>
      <c r="AJT36" s="349" t="s">
        <v>399</v>
      </c>
      <c r="AJU36" s="349" t="s">
        <v>399</v>
      </c>
      <c r="AJV36" s="349" t="s">
        <v>399</v>
      </c>
      <c r="AJW36" s="349" t="s">
        <v>399</v>
      </c>
      <c r="AJX36" s="349" t="s">
        <v>399</v>
      </c>
      <c r="AJY36" s="349" t="s">
        <v>399</v>
      </c>
      <c r="AJZ36" s="349" t="s">
        <v>399</v>
      </c>
      <c r="AKA36" s="349" t="s">
        <v>399</v>
      </c>
      <c r="AKB36" s="349" t="s">
        <v>399</v>
      </c>
      <c r="AKC36" s="349" t="s">
        <v>399</v>
      </c>
      <c r="AKD36" s="349" t="s">
        <v>399</v>
      </c>
      <c r="AKE36" s="349" t="s">
        <v>399</v>
      </c>
      <c r="AKF36" s="349" t="s">
        <v>399</v>
      </c>
      <c r="AKG36" s="349" t="s">
        <v>399</v>
      </c>
      <c r="AKH36" s="349" t="s">
        <v>399</v>
      </c>
      <c r="AKI36" s="349" t="s">
        <v>399</v>
      </c>
      <c r="AKJ36" s="349" t="s">
        <v>399</v>
      </c>
      <c r="AKK36" s="349" t="s">
        <v>399</v>
      </c>
      <c r="AKL36" s="349" t="s">
        <v>399</v>
      </c>
      <c r="AKM36" s="349" t="s">
        <v>399</v>
      </c>
      <c r="AKN36" s="349" t="s">
        <v>399</v>
      </c>
      <c r="AKO36" s="349" t="s">
        <v>399</v>
      </c>
      <c r="AKP36" s="349" t="s">
        <v>399</v>
      </c>
      <c r="AKQ36" s="349" t="s">
        <v>399</v>
      </c>
      <c r="AKR36" s="349" t="s">
        <v>399</v>
      </c>
      <c r="AKS36" s="349" t="s">
        <v>399</v>
      </c>
      <c r="AKT36" s="349" t="s">
        <v>399</v>
      </c>
      <c r="AKU36" s="349" t="s">
        <v>399</v>
      </c>
      <c r="AKV36" s="349" t="s">
        <v>399</v>
      </c>
      <c r="AKW36" s="349" t="s">
        <v>399</v>
      </c>
      <c r="AKX36" s="349" t="s">
        <v>399</v>
      </c>
      <c r="AKY36" s="349" t="s">
        <v>399</v>
      </c>
      <c r="AKZ36" s="349" t="s">
        <v>399</v>
      </c>
      <c r="ALA36" s="349" t="s">
        <v>399</v>
      </c>
      <c r="ALB36" s="349" t="s">
        <v>399</v>
      </c>
      <c r="ALC36" s="349" t="s">
        <v>399</v>
      </c>
      <c r="ALD36" s="349" t="s">
        <v>399</v>
      </c>
      <c r="ALE36" s="349" t="s">
        <v>399</v>
      </c>
      <c r="ALF36" s="349" t="s">
        <v>399</v>
      </c>
      <c r="ALG36" s="349" t="s">
        <v>399</v>
      </c>
      <c r="ALH36" s="349" t="s">
        <v>399</v>
      </c>
      <c r="ALI36" s="349" t="s">
        <v>399</v>
      </c>
      <c r="ALJ36" s="349" t="s">
        <v>399</v>
      </c>
      <c r="ALK36" s="349" t="s">
        <v>399</v>
      </c>
      <c r="ALL36" s="349" t="s">
        <v>399</v>
      </c>
      <c r="ALM36" s="349" t="s">
        <v>399</v>
      </c>
      <c r="ALN36" s="349" t="s">
        <v>399</v>
      </c>
      <c r="ALO36" s="349" t="s">
        <v>399</v>
      </c>
      <c r="ALP36" s="349" t="s">
        <v>399</v>
      </c>
      <c r="ALQ36" s="349" t="s">
        <v>399</v>
      </c>
      <c r="ALR36" s="349" t="s">
        <v>399</v>
      </c>
      <c r="ALS36" s="349" t="s">
        <v>399</v>
      </c>
      <c r="ALT36" s="349" t="s">
        <v>399</v>
      </c>
      <c r="ALU36" s="349" t="s">
        <v>399</v>
      </c>
      <c r="ALV36" s="349" t="s">
        <v>399</v>
      </c>
      <c r="ALW36" s="349" t="s">
        <v>399</v>
      </c>
      <c r="ALX36" s="349" t="s">
        <v>399</v>
      </c>
      <c r="ALY36" s="349" t="s">
        <v>399</v>
      </c>
      <c r="ALZ36" s="349" t="s">
        <v>399</v>
      </c>
      <c r="AMA36" s="349" t="s">
        <v>399</v>
      </c>
      <c r="AMB36" s="349" t="s">
        <v>399</v>
      </c>
      <c r="AMC36" s="349" t="s">
        <v>399</v>
      </c>
      <c r="AMD36" s="349" t="s">
        <v>399</v>
      </c>
      <c r="AME36" s="349" t="s">
        <v>399</v>
      </c>
      <c r="AMF36" s="349" t="s">
        <v>399</v>
      </c>
      <c r="AMG36" s="349" t="s">
        <v>399</v>
      </c>
      <c r="AMH36" s="349" t="s">
        <v>399</v>
      </c>
      <c r="AMI36" s="349" t="s">
        <v>399</v>
      </c>
      <c r="AMJ36" s="349" t="s">
        <v>399</v>
      </c>
      <c r="AMK36" s="349" t="s">
        <v>399</v>
      </c>
      <c r="AML36" s="349" t="s">
        <v>399</v>
      </c>
      <c r="AMM36" s="349" t="s">
        <v>399</v>
      </c>
      <c r="AMN36" s="349" t="s">
        <v>399</v>
      </c>
      <c r="AMO36" s="349" t="s">
        <v>399</v>
      </c>
      <c r="AMP36" s="349" t="s">
        <v>399</v>
      </c>
      <c r="AMQ36" s="349" t="s">
        <v>399</v>
      </c>
      <c r="AMR36" s="349" t="s">
        <v>399</v>
      </c>
      <c r="AMS36" s="349" t="s">
        <v>399</v>
      </c>
      <c r="AMT36" s="349" t="s">
        <v>399</v>
      </c>
      <c r="AMU36" s="349" t="s">
        <v>399</v>
      </c>
      <c r="AMV36" s="349" t="s">
        <v>399</v>
      </c>
      <c r="AMW36" s="349" t="s">
        <v>399</v>
      </c>
      <c r="AMX36" s="349" t="s">
        <v>399</v>
      </c>
      <c r="AMY36" s="349" t="s">
        <v>399</v>
      </c>
      <c r="AMZ36" s="349" t="s">
        <v>399</v>
      </c>
      <c r="ANA36" s="349" t="s">
        <v>399</v>
      </c>
      <c r="ANB36" s="349" t="s">
        <v>399</v>
      </c>
      <c r="ANC36" s="349" t="s">
        <v>399</v>
      </c>
      <c r="AND36" s="349" t="s">
        <v>399</v>
      </c>
      <c r="ANE36" s="349" t="s">
        <v>399</v>
      </c>
      <c r="ANF36" s="349" t="s">
        <v>399</v>
      </c>
      <c r="ANG36" s="349" t="s">
        <v>399</v>
      </c>
      <c r="ANH36" s="349" t="s">
        <v>399</v>
      </c>
      <c r="ANI36" s="349" t="s">
        <v>399</v>
      </c>
      <c r="ANJ36" s="349" t="s">
        <v>399</v>
      </c>
      <c r="ANK36" s="349" t="s">
        <v>399</v>
      </c>
      <c r="ANL36" s="349" t="s">
        <v>399</v>
      </c>
      <c r="ANM36" s="349" t="s">
        <v>399</v>
      </c>
      <c r="ANN36" s="349" t="s">
        <v>399</v>
      </c>
      <c r="ANO36" s="349" t="s">
        <v>399</v>
      </c>
      <c r="ANP36" s="349" t="s">
        <v>399</v>
      </c>
      <c r="ANQ36" s="349" t="s">
        <v>399</v>
      </c>
      <c r="ANR36" s="349" t="s">
        <v>399</v>
      </c>
      <c r="ANS36" s="349" t="s">
        <v>399</v>
      </c>
      <c r="ANT36" s="349" t="s">
        <v>399</v>
      </c>
      <c r="ANU36" s="349" t="s">
        <v>399</v>
      </c>
      <c r="ANV36" s="349" t="s">
        <v>399</v>
      </c>
      <c r="ANW36" s="349" t="s">
        <v>399</v>
      </c>
      <c r="ANX36" s="349" t="s">
        <v>399</v>
      </c>
      <c r="ANY36" s="349" t="s">
        <v>399</v>
      </c>
      <c r="ANZ36" s="349" t="s">
        <v>399</v>
      </c>
      <c r="AOA36" s="349" t="s">
        <v>399</v>
      </c>
      <c r="AOB36" s="349" t="s">
        <v>399</v>
      </c>
      <c r="AOC36" s="349" t="s">
        <v>399</v>
      </c>
      <c r="AOD36" s="349" t="s">
        <v>399</v>
      </c>
      <c r="AOE36" s="349" t="s">
        <v>399</v>
      </c>
      <c r="AOF36" s="349" t="s">
        <v>399</v>
      </c>
      <c r="AOG36" s="349" t="s">
        <v>399</v>
      </c>
      <c r="AOH36" s="349" t="s">
        <v>399</v>
      </c>
      <c r="AOI36" s="349" t="s">
        <v>399</v>
      </c>
      <c r="AOJ36" s="349" t="s">
        <v>399</v>
      </c>
      <c r="AOK36" s="349" t="s">
        <v>399</v>
      </c>
      <c r="AOL36" s="349" t="s">
        <v>399</v>
      </c>
      <c r="AOM36" s="349" t="s">
        <v>399</v>
      </c>
      <c r="AON36" s="349" t="s">
        <v>399</v>
      </c>
      <c r="AOO36" s="349" t="s">
        <v>399</v>
      </c>
      <c r="AOP36" s="349" t="s">
        <v>399</v>
      </c>
      <c r="AOQ36" s="349" t="s">
        <v>399</v>
      </c>
      <c r="AOR36" s="349" t="s">
        <v>399</v>
      </c>
      <c r="AOS36" s="349" t="s">
        <v>399</v>
      </c>
      <c r="AOT36" s="349" t="s">
        <v>399</v>
      </c>
      <c r="AOU36" s="349" t="s">
        <v>399</v>
      </c>
      <c r="AOV36" s="349" t="s">
        <v>399</v>
      </c>
      <c r="AOW36" s="349" t="s">
        <v>399</v>
      </c>
      <c r="AOX36" s="349" t="s">
        <v>399</v>
      </c>
      <c r="AOY36" s="349" t="s">
        <v>399</v>
      </c>
      <c r="AOZ36" s="349" t="s">
        <v>399</v>
      </c>
      <c r="APA36" s="349" t="s">
        <v>399</v>
      </c>
      <c r="APB36" s="349" t="s">
        <v>399</v>
      </c>
      <c r="APC36" s="349" t="s">
        <v>399</v>
      </c>
      <c r="APD36" s="349" t="s">
        <v>399</v>
      </c>
      <c r="APE36" s="349" t="s">
        <v>399</v>
      </c>
      <c r="APF36" s="349" t="s">
        <v>399</v>
      </c>
      <c r="APG36" s="349" t="s">
        <v>399</v>
      </c>
      <c r="APH36" s="349" t="s">
        <v>399</v>
      </c>
      <c r="API36" s="349" t="s">
        <v>399</v>
      </c>
      <c r="APJ36" s="349" t="s">
        <v>399</v>
      </c>
      <c r="APK36" s="349" t="s">
        <v>399</v>
      </c>
      <c r="APL36" s="349" t="s">
        <v>399</v>
      </c>
      <c r="APM36" s="349" t="s">
        <v>399</v>
      </c>
      <c r="APN36" s="349" t="s">
        <v>399</v>
      </c>
      <c r="APO36" s="349" t="s">
        <v>399</v>
      </c>
      <c r="APP36" s="349" t="s">
        <v>399</v>
      </c>
      <c r="APQ36" s="349" t="s">
        <v>399</v>
      </c>
      <c r="APR36" s="349" t="s">
        <v>399</v>
      </c>
      <c r="APS36" s="349" t="s">
        <v>399</v>
      </c>
      <c r="APT36" s="349" t="s">
        <v>399</v>
      </c>
      <c r="APU36" s="349" t="s">
        <v>399</v>
      </c>
      <c r="APV36" s="349" t="s">
        <v>399</v>
      </c>
      <c r="APW36" s="349" t="s">
        <v>399</v>
      </c>
      <c r="APX36" s="349" t="s">
        <v>399</v>
      </c>
      <c r="APY36" s="349" t="s">
        <v>399</v>
      </c>
      <c r="APZ36" s="349" t="s">
        <v>399</v>
      </c>
      <c r="AQA36" s="349" t="s">
        <v>399</v>
      </c>
      <c r="AQB36" s="349" t="s">
        <v>399</v>
      </c>
      <c r="AQC36" s="349" t="s">
        <v>399</v>
      </c>
      <c r="AQD36" s="349" t="s">
        <v>399</v>
      </c>
      <c r="AQE36" s="349" t="s">
        <v>399</v>
      </c>
      <c r="AQF36" s="349" t="s">
        <v>399</v>
      </c>
      <c r="AQG36" s="349" t="s">
        <v>399</v>
      </c>
      <c r="AQH36" s="349" t="s">
        <v>399</v>
      </c>
      <c r="AQI36" s="349" t="s">
        <v>399</v>
      </c>
      <c r="AQJ36" s="349" t="s">
        <v>399</v>
      </c>
      <c r="AQK36" s="349" t="s">
        <v>399</v>
      </c>
      <c r="AQL36" s="349" t="s">
        <v>399</v>
      </c>
      <c r="AQM36" s="349" t="s">
        <v>399</v>
      </c>
      <c r="AQN36" s="349" t="s">
        <v>399</v>
      </c>
      <c r="AQO36" s="349" t="s">
        <v>399</v>
      </c>
      <c r="AQP36" s="349" t="s">
        <v>399</v>
      </c>
      <c r="AQQ36" s="349" t="s">
        <v>399</v>
      </c>
      <c r="AQR36" s="349" t="s">
        <v>399</v>
      </c>
      <c r="AQS36" s="349" t="s">
        <v>399</v>
      </c>
      <c r="AQT36" s="349" t="s">
        <v>399</v>
      </c>
      <c r="AQU36" s="349" t="s">
        <v>399</v>
      </c>
      <c r="AQV36" s="349" t="s">
        <v>399</v>
      </c>
      <c r="AQW36" s="349" t="s">
        <v>399</v>
      </c>
      <c r="AQX36" s="349" t="s">
        <v>399</v>
      </c>
      <c r="AQY36" s="349" t="s">
        <v>399</v>
      </c>
      <c r="AQZ36" s="349" t="s">
        <v>399</v>
      </c>
      <c r="ARA36" s="349" t="s">
        <v>399</v>
      </c>
      <c r="ARB36" s="349" t="s">
        <v>399</v>
      </c>
      <c r="ARC36" s="349" t="s">
        <v>399</v>
      </c>
      <c r="ARD36" s="349" t="s">
        <v>399</v>
      </c>
      <c r="ARE36" s="349" t="s">
        <v>399</v>
      </c>
      <c r="ARF36" s="349" t="s">
        <v>399</v>
      </c>
      <c r="ARG36" s="349" t="s">
        <v>399</v>
      </c>
      <c r="ARH36" s="349" t="s">
        <v>399</v>
      </c>
      <c r="ARI36" s="349" t="s">
        <v>399</v>
      </c>
      <c r="ARJ36" s="349" t="s">
        <v>399</v>
      </c>
      <c r="ARK36" s="349" t="s">
        <v>399</v>
      </c>
      <c r="ARL36" s="349" t="s">
        <v>399</v>
      </c>
      <c r="ARM36" s="349" t="s">
        <v>399</v>
      </c>
      <c r="ARN36" s="349" t="s">
        <v>399</v>
      </c>
      <c r="ARO36" s="349" t="s">
        <v>399</v>
      </c>
      <c r="ARP36" s="349" t="s">
        <v>399</v>
      </c>
      <c r="ARQ36" s="349" t="s">
        <v>399</v>
      </c>
      <c r="ARR36" s="349" t="s">
        <v>399</v>
      </c>
      <c r="ARS36" s="349" t="s">
        <v>399</v>
      </c>
      <c r="ART36" s="349" t="s">
        <v>399</v>
      </c>
      <c r="ARU36" s="349" t="s">
        <v>399</v>
      </c>
      <c r="ARV36" s="349" t="s">
        <v>399</v>
      </c>
      <c r="ARW36" s="349" t="s">
        <v>399</v>
      </c>
      <c r="ARX36" s="349" t="s">
        <v>399</v>
      </c>
      <c r="ARY36" s="349" t="s">
        <v>399</v>
      </c>
      <c r="ARZ36" s="349" t="s">
        <v>399</v>
      </c>
      <c r="ASA36" s="349" t="s">
        <v>399</v>
      </c>
      <c r="ASB36" s="349" t="s">
        <v>399</v>
      </c>
      <c r="ASC36" s="349" t="s">
        <v>399</v>
      </c>
      <c r="ASD36" s="349" t="s">
        <v>399</v>
      </c>
      <c r="ASE36" s="349" t="s">
        <v>399</v>
      </c>
      <c r="ASF36" s="349" t="s">
        <v>399</v>
      </c>
      <c r="ASG36" s="349" t="s">
        <v>399</v>
      </c>
      <c r="ASH36" s="349" t="s">
        <v>399</v>
      </c>
      <c r="ASI36" s="349" t="s">
        <v>399</v>
      </c>
      <c r="ASJ36" s="349" t="s">
        <v>399</v>
      </c>
      <c r="ASK36" s="349" t="s">
        <v>399</v>
      </c>
      <c r="ASL36" s="349" t="s">
        <v>399</v>
      </c>
      <c r="ASM36" s="349" t="s">
        <v>399</v>
      </c>
      <c r="ASN36" s="349" t="s">
        <v>399</v>
      </c>
      <c r="ASO36" s="349" t="s">
        <v>399</v>
      </c>
      <c r="ASP36" s="349" t="s">
        <v>399</v>
      </c>
      <c r="ASQ36" s="349" t="s">
        <v>399</v>
      </c>
      <c r="ASR36" s="349" t="s">
        <v>399</v>
      </c>
      <c r="ASS36" s="349" t="s">
        <v>399</v>
      </c>
      <c r="AST36" s="349" t="s">
        <v>399</v>
      </c>
      <c r="ASU36" s="349" t="s">
        <v>399</v>
      </c>
      <c r="ASV36" s="349" t="s">
        <v>399</v>
      </c>
      <c r="ASW36" s="349" t="s">
        <v>399</v>
      </c>
      <c r="ASX36" s="349" t="s">
        <v>399</v>
      </c>
      <c r="ASY36" s="349" t="s">
        <v>399</v>
      </c>
      <c r="ASZ36" s="349" t="s">
        <v>399</v>
      </c>
      <c r="ATA36" s="349" t="s">
        <v>399</v>
      </c>
      <c r="ATB36" s="349" t="s">
        <v>399</v>
      </c>
      <c r="ATC36" s="349" t="s">
        <v>399</v>
      </c>
      <c r="ATD36" s="349" t="s">
        <v>399</v>
      </c>
      <c r="ATE36" s="349" t="s">
        <v>399</v>
      </c>
      <c r="ATF36" s="349" t="s">
        <v>399</v>
      </c>
      <c r="ATG36" s="349" t="s">
        <v>399</v>
      </c>
      <c r="ATH36" s="349" t="s">
        <v>399</v>
      </c>
      <c r="ATI36" s="349" t="s">
        <v>399</v>
      </c>
      <c r="ATJ36" s="349" t="s">
        <v>399</v>
      </c>
      <c r="ATK36" s="349" t="s">
        <v>399</v>
      </c>
      <c r="ATL36" s="349" t="s">
        <v>399</v>
      </c>
      <c r="ATM36" s="349" t="s">
        <v>399</v>
      </c>
      <c r="ATN36" s="349" t="s">
        <v>399</v>
      </c>
      <c r="ATO36" s="349" t="s">
        <v>399</v>
      </c>
      <c r="ATP36" s="349" t="s">
        <v>399</v>
      </c>
      <c r="ATQ36" s="349" t="s">
        <v>399</v>
      </c>
      <c r="ATR36" s="349" t="s">
        <v>399</v>
      </c>
      <c r="ATS36" s="349" t="s">
        <v>399</v>
      </c>
      <c r="ATT36" s="349" t="s">
        <v>399</v>
      </c>
      <c r="ATU36" s="349" t="s">
        <v>399</v>
      </c>
      <c r="ATV36" s="349" t="s">
        <v>399</v>
      </c>
      <c r="ATW36" s="349" t="s">
        <v>399</v>
      </c>
      <c r="ATX36" s="349" t="s">
        <v>399</v>
      </c>
      <c r="ATY36" s="349" t="s">
        <v>399</v>
      </c>
      <c r="ATZ36" s="349" t="s">
        <v>399</v>
      </c>
      <c r="AUA36" s="349" t="s">
        <v>399</v>
      </c>
      <c r="AUB36" s="349" t="s">
        <v>399</v>
      </c>
      <c r="AUC36" s="349" t="s">
        <v>399</v>
      </c>
      <c r="AUD36" s="349" t="s">
        <v>399</v>
      </c>
      <c r="AUE36" s="349" t="s">
        <v>399</v>
      </c>
      <c r="AUF36" s="349" t="s">
        <v>399</v>
      </c>
      <c r="AUG36" s="349" t="s">
        <v>399</v>
      </c>
      <c r="AUH36" s="349" t="s">
        <v>399</v>
      </c>
      <c r="AUI36" s="349" t="s">
        <v>399</v>
      </c>
      <c r="AUJ36" s="349" t="s">
        <v>399</v>
      </c>
      <c r="AUK36" s="349" t="s">
        <v>399</v>
      </c>
      <c r="AUL36" s="349" t="s">
        <v>399</v>
      </c>
      <c r="AUM36" s="349" t="s">
        <v>399</v>
      </c>
      <c r="AUN36" s="349" t="s">
        <v>399</v>
      </c>
      <c r="AUO36" s="349" t="s">
        <v>399</v>
      </c>
      <c r="AUP36" s="349" t="s">
        <v>399</v>
      </c>
      <c r="AUQ36" s="349" t="s">
        <v>399</v>
      </c>
      <c r="AUR36" s="349" t="s">
        <v>399</v>
      </c>
      <c r="AUS36" s="349" t="s">
        <v>399</v>
      </c>
      <c r="AUT36" s="349" t="s">
        <v>399</v>
      </c>
      <c r="AUU36" s="349" t="s">
        <v>399</v>
      </c>
      <c r="AUV36" s="349" t="s">
        <v>399</v>
      </c>
      <c r="AUW36" s="349" t="s">
        <v>399</v>
      </c>
      <c r="AUX36" s="349" t="s">
        <v>399</v>
      </c>
      <c r="AUY36" s="349" t="s">
        <v>399</v>
      </c>
      <c r="AUZ36" s="349" t="s">
        <v>399</v>
      </c>
      <c r="AVA36" s="349" t="s">
        <v>399</v>
      </c>
      <c r="AVB36" s="349" t="s">
        <v>399</v>
      </c>
      <c r="AVC36" s="349" t="s">
        <v>399</v>
      </c>
      <c r="AVD36" s="349" t="s">
        <v>399</v>
      </c>
      <c r="AVE36" s="349" t="s">
        <v>399</v>
      </c>
      <c r="AVF36" s="349" t="s">
        <v>399</v>
      </c>
      <c r="AVG36" s="349" t="s">
        <v>399</v>
      </c>
      <c r="AVH36" s="349" t="s">
        <v>399</v>
      </c>
      <c r="AVI36" s="349" t="s">
        <v>399</v>
      </c>
      <c r="AVJ36" s="349" t="s">
        <v>399</v>
      </c>
      <c r="AVK36" s="349" t="s">
        <v>399</v>
      </c>
      <c r="AVL36" s="349" t="s">
        <v>399</v>
      </c>
      <c r="AVM36" s="349" t="s">
        <v>399</v>
      </c>
      <c r="AVN36" s="349" t="s">
        <v>399</v>
      </c>
      <c r="AVO36" s="349" t="s">
        <v>399</v>
      </c>
      <c r="AVP36" s="349" t="s">
        <v>399</v>
      </c>
      <c r="AVQ36" s="349" t="s">
        <v>399</v>
      </c>
      <c r="AVR36" s="349" t="s">
        <v>399</v>
      </c>
      <c r="AVS36" s="349" t="s">
        <v>399</v>
      </c>
      <c r="AVT36" s="349" t="s">
        <v>399</v>
      </c>
      <c r="AVU36" s="349" t="s">
        <v>399</v>
      </c>
      <c r="AVV36" s="349" t="s">
        <v>399</v>
      </c>
      <c r="AVW36" s="349" t="s">
        <v>399</v>
      </c>
      <c r="AVX36" s="349" t="s">
        <v>399</v>
      </c>
      <c r="AVY36" s="349" t="s">
        <v>399</v>
      </c>
      <c r="AVZ36" s="349" t="s">
        <v>399</v>
      </c>
      <c r="AWA36" s="349" t="s">
        <v>399</v>
      </c>
      <c r="AWB36" s="349" t="s">
        <v>399</v>
      </c>
      <c r="AWC36" s="349" t="s">
        <v>399</v>
      </c>
      <c r="AWD36" s="349" t="s">
        <v>399</v>
      </c>
      <c r="AWE36" s="349" t="s">
        <v>399</v>
      </c>
      <c r="AWF36" s="349" t="s">
        <v>399</v>
      </c>
      <c r="AWG36" s="349" t="s">
        <v>399</v>
      </c>
      <c r="AWH36" s="349" t="s">
        <v>399</v>
      </c>
      <c r="AWI36" s="349" t="s">
        <v>399</v>
      </c>
      <c r="AWJ36" s="349" t="s">
        <v>399</v>
      </c>
      <c r="AWK36" s="349" t="s">
        <v>399</v>
      </c>
      <c r="AWL36" s="349" t="s">
        <v>399</v>
      </c>
      <c r="AWM36" s="349" t="s">
        <v>399</v>
      </c>
      <c r="AWN36" s="349" t="s">
        <v>399</v>
      </c>
      <c r="AWO36" s="349" t="s">
        <v>399</v>
      </c>
      <c r="AWP36" s="349" t="s">
        <v>399</v>
      </c>
      <c r="AWQ36" s="349" t="s">
        <v>399</v>
      </c>
      <c r="AWR36" s="349" t="s">
        <v>399</v>
      </c>
      <c r="AWS36" s="349" t="s">
        <v>399</v>
      </c>
      <c r="AWT36" s="349" t="s">
        <v>399</v>
      </c>
      <c r="AWU36" s="349" t="s">
        <v>399</v>
      </c>
      <c r="AWV36" s="349" t="s">
        <v>399</v>
      </c>
      <c r="AWW36" s="349" t="s">
        <v>399</v>
      </c>
      <c r="AWX36" s="349" t="s">
        <v>399</v>
      </c>
      <c r="AWY36" s="349" t="s">
        <v>399</v>
      </c>
      <c r="AWZ36" s="349" t="s">
        <v>399</v>
      </c>
      <c r="AXA36" s="349" t="s">
        <v>399</v>
      </c>
      <c r="AXB36" s="349" t="s">
        <v>399</v>
      </c>
      <c r="AXC36" s="349" t="s">
        <v>399</v>
      </c>
      <c r="AXD36" s="349" t="s">
        <v>399</v>
      </c>
      <c r="AXE36" s="349" t="s">
        <v>399</v>
      </c>
      <c r="AXF36" s="349" t="s">
        <v>399</v>
      </c>
      <c r="AXG36" s="349" t="s">
        <v>399</v>
      </c>
      <c r="AXH36" s="349" t="s">
        <v>399</v>
      </c>
      <c r="AXI36" s="349" t="s">
        <v>399</v>
      </c>
      <c r="AXJ36" s="349" t="s">
        <v>399</v>
      </c>
      <c r="AXK36" s="349" t="s">
        <v>399</v>
      </c>
      <c r="AXL36" s="349" t="s">
        <v>399</v>
      </c>
      <c r="AXM36" s="349" t="s">
        <v>399</v>
      </c>
      <c r="AXN36" s="349" t="s">
        <v>399</v>
      </c>
      <c r="AXO36" s="349" t="s">
        <v>399</v>
      </c>
      <c r="AXP36" s="349" t="s">
        <v>399</v>
      </c>
      <c r="AXQ36" s="349" t="s">
        <v>399</v>
      </c>
      <c r="AXR36" s="349" t="s">
        <v>399</v>
      </c>
      <c r="AXS36" s="349" t="s">
        <v>399</v>
      </c>
      <c r="AXT36" s="349" t="s">
        <v>399</v>
      </c>
      <c r="AXU36" s="349" t="s">
        <v>399</v>
      </c>
      <c r="AXV36" s="349" t="s">
        <v>399</v>
      </c>
      <c r="AXW36" s="349" t="s">
        <v>399</v>
      </c>
      <c r="AXX36" s="349" t="s">
        <v>399</v>
      </c>
      <c r="AXY36" s="349" t="s">
        <v>399</v>
      </c>
      <c r="AXZ36" s="349" t="s">
        <v>399</v>
      </c>
      <c r="AYA36" s="349" t="s">
        <v>399</v>
      </c>
      <c r="AYB36" s="349" t="s">
        <v>399</v>
      </c>
      <c r="AYC36" s="349" t="s">
        <v>399</v>
      </c>
      <c r="AYD36" s="349" t="s">
        <v>399</v>
      </c>
      <c r="AYE36" s="349" t="s">
        <v>399</v>
      </c>
      <c r="AYF36" s="349" t="s">
        <v>399</v>
      </c>
      <c r="AYG36" s="349" t="s">
        <v>399</v>
      </c>
      <c r="AYH36" s="349" t="s">
        <v>399</v>
      </c>
      <c r="AYI36" s="349" t="s">
        <v>399</v>
      </c>
      <c r="AYJ36" s="349" t="s">
        <v>399</v>
      </c>
      <c r="AYK36" s="349" t="s">
        <v>399</v>
      </c>
      <c r="AYL36" s="349" t="s">
        <v>399</v>
      </c>
      <c r="AYM36" s="349" t="s">
        <v>399</v>
      </c>
      <c r="AYN36" s="349" t="s">
        <v>399</v>
      </c>
      <c r="AYO36" s="349" t="s">
        <v>399</v>
      </c>
      <c r="AYP36" s="349" t="s">
        <v>399</v>
      </c>
      <c r="AYQ36" s="349" t="s">
        <v>399</v>
      </c>
      <c r="AYR36" s="349" t="s">
        <v>399</v>
      </c>
      <c r="AYS36" s="349" t="s">
        <v>399</v>
      </c>
      <c r="AYT36" s="349" t="s">
        <v>399</v>
      </c>
      <c r="AYU36" s="349" t="s">
        <v>399</v>
      </c>
      <c r="AYV36" s="349" t="s">
        <v>399</v>
      </c>
      <c r="AYW36" s="349" t="s">
        <v>399</v>
      </c>
      <c r="AYX36" s="349" t="s">
        <v>399</v>
      </c>
      <c r="AYY36" s="349" t="s">
        <v>399</v>
      </c>
      <c r="AYZ36" s="349" t="s">
        <v>399</v>
      </c>
      <c r="AZA36" s="349" t="s">
        <v>399</v>
      </c>
      <c r="AZB36" s="349" t="s">
        <v>399</v>
      </c>
      <c r="AZC36" s="349" t="s">
        <v>399</v>
      </c>
      <c r="AZD36" s="349" t="s">
        <v>399</v>
      </c>
      <c r="AZE36" s="349" t="s">
        <v>399</v>
      </c>
      <c r="AZF36" s="349" t="s">
        <v>399</v>
      </c>
      <c r="AZG36" s="349" t="s">
        <v>399</v>
      </c>
      <c r="AZH36" s="349" t="s">
        <v>399</v>
      </c>
      <c r="AZI36" s="349" t="s">
        <v>399</v>
      </c>
      <c r="AZJ36" s="349" t="s">
        <v>399</v>
      </c>
      <c r="AZK36" s="349" t="s">
        <v>399</v>
      </c>
      <c r="AZL36" s="349" t="s">
        <v>399</v>
      </c>
      <c r="AZM36" s="349" t="s">
        <v>399</v>
      </c>
      <c r="AZN36" s="349" t="s">
        <v>399</v>
      </c>
      <c r="AZO36" s="349" t="s">
        <v>399</v>
      </c>
      <c r="AZP36" s="349" t="s">
        <v>399</v>
      </c>
      <c r="AZQ36" s="349" t="s">
        <v>399</v>
      </c>
      <c r="AZR36" s="349" t="s">
        <v>399</v>
      </c>
      <c r="AZS36" s="349" t="s">
        <v>399</v>
      </c>
      <c r="AZT36" s="349" t="s">
        <v>399</v>
      </c>
      <c r="AZU36" s="349" t="s">
        <v>399</v>
      </c>
      <c r="AZV36" s="349" t="s">
        <v>399</v>
      </c>
      <c r="AZW36" s="349" t="s">
        <v>399</v>
      </c>
      <c r="AZX36" s="349" t="s">
        <v>399</v>
      </c>
      <c r="AZY36" s="349" t="s">
        <v>399</v>
      </c>
      <c r="AZZ36" s="349" t="s">
        <v>399</v>
      </c>
      <c r="BAA36" s="349" t="s">
        <v>399</v>
      </c>
      <c r="BAB36" s="349" t="s">
        <v>399</v>
      </c>
      <c r="BAC36" s="349" t="s">
        <v>399</v>
      </c>
      <c r="BAD36" s="349" t="s">
        <v>399</v>
      </c>
      <c r="BAE36" s="349" t="s">
        <v>399</v>
      </c>
      <c r="BAF36" s="349" t="s">
        <v>399</v>
      </c>
      <c r="BAG36" s="349" t="s">
        <v>399</v>
      </c>
      <c r="BAH36" s="349" t="s">
        <v>399</v>
      </c>
      <c r="BAI36" s="349" t="s">
        <v>399</v>
      </c>
      <c r="BAJ36" s="349" t="s">
        <v>399</v>
      </c>
      <c r="BAK36" s="349" t="s">
        <v>399</v>
      </c>
      <c r="BAL36" s="349" t="s">
        <v>399</v>
      </c>
      <c r="BAM36" s="349" t="s">
        <v>399</v>
      </c>
      <c r="BAN36" s="349" t="s">
        <v>399</v>
      </c>
      <c r="BAO36" s="349" t="s">
        <v>399</v>
      </c>
      <c r="BAP36" s="349" t="s">
        <v>399</v>
      </c>
      <c r="BAQ36" s="349" t="s">
        <v>399</v>
      </c>
      <c r="BAR36" s="349" t="s">
        <v>399</v>
      </c>
      <c r="BAS36" s="349" t="s">
        <v>399</v>
      </c>
      <c r="BAT36" s="349" t="s">
        <v>399</v>
      </c>
      <c r="BAU36" s="349" t="s">
        <v>399</v>
      </c>
      <c r="BAV36" s="349" t="s">
        <v>399</v>
      </c>
      <c r="BAW36" s="349" t="s">
        <v>399</v>
      </c>
      <c r="BAX36" s="349" t="s">
        <v>399</v>
      </c>
      <c r="BAY36" s="349" t="s">
        <v>399</v>
      </c>
      <c r="BAZ36" s="349" t="s">
        <v>399</v>
      </c>
      <c r="BBA36" s="349" t="s">
        <v>399</v>
      </c>
      <c r="BBB36" s="349" t="s">
        <v>399</v>
      </c>
      <c r="BBC36" s="349" t="s">
        <v>399</v>
      </c>
      <c r="BBD36" s="349" t="s">
        <v>399</v>
      </c>
      <c r="BBE36" s="349" t="s">
        <v>399</v>
      </c>
      <c r="BBF36" s="349" t="s">
        <v>399</v>
      </c>
      <c r="BBG36" s="349" t="s">
        <v>399</v>
      </c>
      <c r="BBH36" s="349" t="s">
        <v>399</v>
      </c>
      <c r="BBI36" s="349" t="s">
        <v>399</v>
      </c>
      <c r="BBJ36" s="349" t="s">
        <v>399</v>
      </c>
      <c r="BBK36" s="349" t="s">
        <v>399</v>
      </c>
      <c r="BBL36" s="349" t="s">
        <v>399</v>
      </c>
      <c r="BBM36" s="349" t="s">
        <v>399</v>
      </c>
      <c r="BBN36" s="349" t="s">
        <v>399</v>
      </c>
      <c r="BBO36" s="349" t="s">
        <v>399</v>
      </c>
      <c r="BBP36" s="349" t="s">
        <v>399</v>
      </c>
      <c r="BBQ36" s="349" t="s">
        <v>399</v>
      </c>
      <c r="BBR36" s="349" t="s">
        <v>399</v>
      </c>
      <c r="BBS36" s="349" t="s">
        <v>399</v>
      </c>
      <c r="BBT36" s="349" t="s">
        <v>399</v>
      </c>
      <c r="BBU36" s="349" t="s">
        <v>399</v>
      </c>
      <c r="BBV36" s="349" t="s">
        <v>399</v>
      </c>
      <c r="BBW36" s="349" t="s">
        <v>399</v>
      </c>
      <c r="BBX36" s="349" t="s">
        <v>399</v>
      </c>
      <c r="BBY36" s="349" t="s">
        <v>399</v>
      </c>
      <c r="BBZ36" s="349" t="s">
        <v>399</v>
      </c>
      <c r="BCA36" s="349" t="s">
        <v>399</v>
      </c>
      <c r="BCB36" s="349" t="s">
        <v>399</v>
      </c>
      <c r="BCC36" s="349" t="s">
        <v>399</v>
      </c>
      <c r="BCD36" s="349" t="s">
        <v>399</v>
      </c>
      <c r="BCE36" s="349" t="s">
        <v>399</v>
      </c>
      <c r="BCF36" s="349" t="s">
        <v>399</v>
      </c>
      <c r="BCG36" s="349" t="s">
        <v>399</v>
      </c>
      <c r="BCH36" s="349" t="s">
        <v>399</v>
      </c>
      <c r="BCI36" s="349" t="s">
        <v>399</v>
      </c>
      <c r="BCJ36" s="349" t="s">
        <v>399</v>
      </c>
      <c r="BCK36" s="349" t="s">
        <v>399</v>
      </c>
      <c r="BCL36" s="349" t="s">
        <v>399</v>
      </c>
      <c r="BCM36" s="349" t="s">
        <v>399</v>
      </c>
      <c r="BCN36" s="349" t="s">
        <v>399</v>
      </c>
      <c r="BCO36" s="349" t="s">
        <v>399</v>
      </c>
      <c r="BCP36" s="349" t="s">
        <v>399</v>
      </c>
      <c r="BCQ36" s="349" t="s">
        <v>399</v>
      </c>
      <c r="BCR36" s="349" t="s">
        <v>399</v>
      </c>
      <c r="BCS36" s="349" t="s">
        <v>399</v>
      </c>
      <c r="BCT36" s="349" t="s">
        <v>399</v>
      </c>
      <c r="BCU36" s="349" t="s">
        <v>399</v>
      </c>
      <c r="BCV36" s="349" t="s">
        <v>399</v>
      </c>
      <c r="BCW36" s="349" t="s">
        <v>399</v>
      </c>
      <c r="BCX36" s="349" t="s">
        <v>399</v>
      </c>
      <c r="BCY36" s="349" t="s">
        <v>399</v>
      </c>
      <c r="BCZ36" s="349" t="s">
        <v>399</v>
      </c>
      <c r="BDA36" s="349" t="s">
        <v>399</v>
      </c>
      <c r="BDB36" s="349" t="s">
        <v>399</v>
      </c>
      <c r="BDC36" s="349" t="s">
        <v>399</v>
      </c>
      <c r="BDD36" s="349" t="s">
        <v>399</v>
      </c>
      <c r="BDE36" s="349" t="s">
        <v>399</v>
      </c>
      <c r="BDF36" s="349" t="s">
        <v>399</v>
      </c>
      <c r="BDG36" s="349" t="s">
        <v>399</v>
      </c>
      <c r="BDH36" s="349" t="s">
        <v>399</v>
      </c>
      <c r="BDI36" s="349" t="s">
        <v>399</v>
      </c>
      <c r="BDJ36" s="349" t="s">
        <v>399</v>
      </c>
      <c r="BDK36" s="349" t="s">
        <v>399</v>
      </c>
      <c r="BDL36" s="349" t="s">
        <v>399</v>
      </c>
      <c r="BDM36" s="349" t="s">
        <v>399</v>
      </c>
      <c r="BDN36" s="349" t="s">
        <v>399</v>
      </c>
      <c r="BDO36" s="349" t="s">
        <v>399</v>
      </c>
      <c r="BDP36" s="349" t="s">
        <v>399</v>
      </c>
      <c r="BDQ36" s="349" t="s">
        <v>399</v>
      </c>
      <c r="BDR36" s="349" t="s">
        <v>399</v>
      </c>
      <c r="BDS36" s="349" t="s">
        <v>399</v>
      </c>
      <c r="BDT36" s="349" t="s">
        <v>399</v>
      </c>
      <c r="BDU36" s="349" t="s">
        <v>399</v>
      </c>
      <c r="BDV36" s="349" t="s">
        <v>399</v>
      </c>
      <c r="BDW36" s="349" t="s">
        <v>399</v>
      </c>
      <c r="BDX36" s="349" t="s">
        <v>399</v>
      </c>
      <c r="BDY36" s="349" t="s">
        <v>399</v>
      </c>
      <c r="BDZ36" s="349" t="s">
        <v>399</v>
      </c>
      <c r="BEA36" s="349" t="s">
        <v>399</v>
      </c>
      <c r="BEB36" s="349" t="s">
        <v>399</v>
      </c>
      <c r="BEC36" s="349" t="s">
        <v>399</v>
      </c>
      <c r="BED36" s="349" t="s">
        <v>399</v>
      </c>
      <c r="BEE36" s="349" t="s">
        <v>399</v>
      </c>
      <c r="BEF36" s="349" t="s">
        <v>399</v>
      </c>
      <c r="BEG36" s="349" t="s">
        <v>399</v>
      </c>
      <c r="BEH36" s="349" t="s">
        <v>399</v>
      </c>
      <c r="BEI36" s="349" t="s">
        <v>399</v>
      </c>
      <c r="BEJ36" s="349" t="s">
        <v>399</v>
      </c>
      <c r="BEK36" s="349" t="s">
        <v>399</v>
      </c>
      <c r="BEL36" s="349" t="s">
        <v>399</v>
      </c>
      <c r="BEM36" s="349" t="s">
        <v>399</v>
      </c>
      <c r="BEN36" s="349" t="s">
        <v>399</v>
      </c>
      <c r="BEO36" s="349" t="s">
        <v>399</v>
      </c>
      <c r="BEP36" s="349" t="s">
        <v>399</v>
      </c>
      <c r="BEQ36" s="349" t="s">
        <v>399</v>
      </c>
      <c r="BER36" s="349" t="s">
        <v>399</v>
      </c>
      <c r="BES36" s="349" t="s">
        <v>399</v>
      </c>
      <c r="BET36" s="349" t="s">
        <v>399</v>
      </c>
      <c r="BEU36" s="349" t="s">
        <v>399</v>
      </c>
      <c r="BEV36" s="349" t="s">
        <v>399</v>
      </c>
      <c r="BEW36" s="349" t="s">
        <v>399</v>
      </c>
      <c r="BEX36" s="349" t="s">
        <v>399</v>
      </c>
      <c r="BEY36" s="349" t="s">
        <v>399</v>
      </c>
      <c r="BEZ36" s="349" t="s">
        <v>399</v>
      </c>
      <c r="BFA36" s="349" t="s">
        <v>399</v>
      </c>
      <c r="BFB36" s="349" t="s">
        <v>399</v>
      </c>
      <c r="BFC36" s="349" t="s">
        <v>399</v>
      </c>
      <c r="BFD36" s="349" t="s">
        <v>399</v>
      </c>
      <c r="BFE36" s="349" t="s">
        <v>399</v>
      </c>
      <c r="BFF36" s="349" t="s">
        <v>399</v>
      </c>
      <c r="BFG36" s="349" t="s">
        <v>399</v>
      </c>
      <c r="BFH36" s="349" t="s">
        <v>399</v>
      </c>
      <c r="BFI36" s="349" t="s">
        <v>399</v>
      </c>
      <c r="BFJ36" s="349" t="s">
        <v>399</v>
      </c>
      <c r="BFK36" s="349" t="s">
        <v>399</v>
      </c>
      <c r="BFL36" s="349" t="s">
        <v>399</v>
      </c>
      <c r="BFM36" s="349" t="s">
        <v>399</v>
      </c>
      <c r="BFN36" s="349" t="s">
        <v>399</v>
      </c>
      <c r="BFO36" s="349" t="s">
        <v>399</v>
      </c>
      <c r="BFP36" s="349" t="s">
        <v>399</v>
      </c>
      <c r="BFQ36" s="349" t="s">
        <v>399</v>
      </c>
      <c r="BFR36" s="349" t="s">
        <v>399</v>
      </c>
      <c r="BFS36" s="349" t="s">
        <v>399</v>
      </c>
      <c r="BFT36" s="349" t="s">
        <v>399</v>
      </c>
      <c r="BFU36" s="349" t="s">
        <v>399</v>
      </c>
      <c r="BFV36" s="349" t="s">
        <v>399</v>
      </c>
      <c r="BFW36" s="349" t="s">
        <v>399</v>
      </c>
      <c r="BFX36" s="349" t="s">
        <v>399</v>
      </c>
      <c r="BFY36" s="349" t="s">
        <v>399</v>
      </c>
      <c r="BFZ36" s="349" t="s">
        <v>399</v>
      </c>
      <c r="BGA36" s="349" t="s">
        <v>399</v>
      </c>
      <c r="BGB36" s="349" t="s">
        <v>399</v>
      </c>
      <c r="BGC36" s="349" t="s">
        <v>399</v>
      </c>
      <c r="BGD36" s="349" t="s">
        <v>399</v>
      </c>
      <c r="BGE36" s="349" t="s">
        <v>399</v>
      </c>
      <c r="BGF36" s="349" t="s">
        <v>399</v>
      </c>
      <c r="BGG36" s="349" t="s">
        <v>399</v>
      </c>
      <c r="BGH36" s="349" t="s">
        <v>399</v>
      </c>
      <c r="BGI36" s="349" t="s">
        <v>399</v>
      </c>
      <c r="BGJ36" s="349" t="s">
        <v>399</v>
      </c>
      <c r="BGK36" s="349" t="s">
        <v>399</v>
      </c>
      <c r="BGL36" s="349" t="s">
        <v>399</v>
      </c>
      <c r="BGM36" s="349" t="s">
        <v>399</v>
      </c>
      <c r="BGN36" s="349" t="s">
        <v>399</v>
      </c>
      <c r="BGO36" s="349" t="s">
        <v>399</v>
      </c>
      <c r="BGP36" s="349" t="s">
        <v>399</v>
      </c>
      <c r="BGQ36" s="349" t="s">
        <v>399</v>
      </c>
      <c r="BGR36" s="349" t="s">
        <v>399</v>
      </c>
      <c r="BGS36" s="349" t="s">
        <v>399</v>
      </c>
      <c r="BGT36" s="349" t="s">
        <v>399</v>
      </c>
      <c r="BGU36" s="349" t="s">
        <v>399</v>
      </c>
      <c r="BGV36" s="349" t="s">
        <v>399</v>
      </c>
      <c r="BGW36" s="349" t="s">
        <v>399</v>
      </c>
      <c r="BGX36" s="349" t="s">
        <v>399</v>
      </c>
      <c r="BGY36" s="349" t="s">
        <v>399</v>
      </c>
      <c r="BGZ36" s="349" t="s">
        <v>399</v>
      </c>
      <c r="BHA36" s="349" t="s">
        <v>399</v>
      </c>
      <c r="BHB36" s="349" t="s">
        <v>399</v>
      </c>
      <c r="BHC36" s="349" t="s">
        <v>399</v>
      </c>
      <c r="BHD36" s="349" t="s">
        <v>399</v>
      </c>
      <c r="BHE36" s="349" t="s">
        <v>399</v>
      </c>
      <c r="BHF36" s="349" t="s">
        <v>399</v>
      </c>
      <c r="BHG36" s="349" t="s">
        <v>399</v>
      </c>
      <c r="BHH36" s="349" t="s">
        <v>399</v>
      </c>
      <c r="BHI36" s="349" t="s">
        <v>399</v>
      </c>
      <c r="BHJ36" s="349" t="s">
        <v>399</v>
      </c>
      <c r="BHK36" s="349" t="s">
        <v>399</v>
      </c>
      <c r="BHL36" s="349" t="s">
        <v>399</v>
      </c>
      <c r="BHM36" s="349" t="s">
        <v>399</v>
      </c>
      <c r="BHN36" s="349" t="s">
        <v>399</v>
      </c>
      <c r="BHO36" s="349" t="s">
        <v>399</v>
      </c>
      <c r="BHP36" s="349" t="s">
        <v>399</v>
      </c>
      <c r="BHQ36" s="349" t="s">
        <v>399</v>
      </c>
      <c r="BHR36" s="349" t="s">
        <v>399</v>
      </c>
      <c r="BHS36" s="349" t="s">
        <v>399</v>
      </c>
      <c r="BHT36" s="349" t="s">
        <v>399</v>
      </c>
      <c r="BHU36" s="349" t="s">
        <v>399</v>
      </c>
      <c r="BHV36" s="349" t="s">
        <v>399</v>
      </c>
      <c r="BHW36" s="349" t="s">
        <v>399</v>
      </c>
      <c r="BHX36" s="349" t="s">
        <v>399</v>
      </c>
      <c r="BHY36" s="349" t="s">
        <v>399</v>
      </c>
      <c r="BHZ36" s="349" t="s">
        <v>399</v>
      </c>
      <c r="BIA36" s="349" t="s">
        <v>399</v>
      </c>
      <c r="BIB36" s="349" t="s">
        <v>399</v>
      </c>
      <c r="BIC36" s="349" t="s">
        <v>399</v>
      </c>
      <c r="BID36" s="349" t="s">
        <v>399</v>
      </c>
      <c r="BIE36" s="349" t="s">
        <v>399</v>
      </c>
      <c r="BIF36" s="349" t="s">
        <v>399</v>
      </c>
      <c r="BIG36" s="349" t="s">
        <v>399</v>
      </c>
      <c r="BIH36" s="349" t="s">
        <v>399</v>
      </c>
      <c r="BII36" s="349" t="s">
        <v>399</v>
      </c>
      <c r="BIJ36" s="349" t="s">
        <v>399</v>
      </c>
      <c r="BIK36" s="349" t="s">
        <v>399</v>
      </c>
      <c r="BIL36" s="349" t="s">
        <v>399</v>
      </c>
      <c r="BIM36" s="349" t="s">
        <v>399</v>
      </c>
      <c r="BIN36" s="349" t="s">
        <v>399</v>
      </c>
      <c r="BIO36" s="349" t="s">
        <v>399</v>
      </c>
      <c r="BIP36" s="349" t="s">
        <v>399</v>
      </c>
      <c r="BIQ36" s="349" t="s">
        <v>399</v>
      </c>
      <c r="BIR36" s="349" t="s">
        <v>399</v>
      </c>
      <c r="BIS36" s="349" t="s">
        <v>399</v>
      </c>
      <c r="BIT36" s="349" t="s">
        <v>399</v>
      </c>
      <c r="BIU36" s="349" t="s">
        <v>399</v>
      </c>
      <c r="BIV36" s="349" t="s">
        <v>399</v>
      </c>
      <c r="BIW36" s="349" t="s">
        <v>399</v>
      </c>
      <c r="BIX36" s="349" t="s">
        <v>399</v>
      </c>
      <c r="BIY36" s="349" t="s">
        <v>399</v>
      </c>
      <c r="BIZ36" s="349" t="s">
        <v>399</v>
      </c>
      <c r="BJA36" s="349" t="s">
        <v>399</v>
      </c>
      <c r="BJB36" s="349" t="s">
        <v>399</v>
      </c>
      <c r="BJC36" s="349" t="s">
        <v>399</v>
      </c>
      <c r="BJD36" s="349" t="s">
        <v>399</v>
      </c>
      <c r="BJE36" s="349" t="s">
        <v>399</v>
      </c>
      <c r="BJF36" s="349" t="s">
        <v>399</v>
      </c>
      <c r="BJG36" s="349" t="s">
        <v>399</v>
      </c>
      <c r="BJH36" s="349" t="s">
        <v>399</v>
      </c>
      <c r="BJI36" s="349" t="s">
        <v>399</v>
      </c>
      <c r="BJJ36" s="349" t="s">
        <v>399</v>
      </c>
      <c r="BJK36" s="349" t="s">
        <v>399</v>
      </c>
      <c r="BJL36" s="349" t="s">
        <v>399</v>
      </c>
      <c r="BJM36" s="349" t="s">
        <v>399</v>
      </c>
      <c r="BJN36" s="349" t="s">
        <v>399</v>
      </c>
      <c r="BJO36" s="349" t="s">
        <v>399</v>
      </c>
      <c r="BJP36" s="349" t="s">
        <v>399</v>
      </c>
      <c r="BJQ36" s="349" t="s">
        <v>399</v>
      </c>
      <c r="BJR36" s="349" t="s">
        <v>399</v>
      </c>
      <c r="BJS36" s="349" t="s">
        <v>399</v>
      </c>
      <c r="BJT36" s="349" t="s">
        <v>399</v>
      </c>
      <c r="BJU36" s="349" t="s">
        <v>399</v>
      </c>
      <c r="BJV36" s="349" t="s">
        <v>399</v>
      </c>
      <c r="BJW36" s="349" t="s">
        <v>399</v>
      </c>
      <c r="BJX36" s="349" t="s">
        <v>399</v>
      </c>
      <c r="BJY36" s="349" t="s">
        <v>399</v>
      </c>
      <c r="BJZ36" s="349" t="s">
        <v>399</v>
      </c>
      <c r="BKA36" s="349" t="s">
        <v>399</v>
      </c>
      <c r="BKB36" s="349" t="s">
        <v>399</v>
      </c>
      <c r="BKC36" s="349" t="s">
        <v>399</v>
      </c>
      <c r="BKD36" s="349" t="s">
        <v>399</v>
      </c>
      <c r="BKE36" s="349" t="s">
        <v>399</v>
      </c>
      <c r="BKF36" s="349" t="s">
        <v>399</v>
      </c>
      <c r="BKG36" s="349" t="s">
        <v>399</v>
      </c>
      <c r="BKH36" s="349" t="s">
        <v>399</v>
      </c>
      <c r="BKI36" s="349" t="s">
        <v>399</v>
      </c>
      <c r="BKJ36" s="349" t="s">
        <v>399</v>
      </c>
      <c r="BKK36" s="349" t="s">
        <v>399</v>
      </c>
      <c r="BKL36" s="349" t="s">
        <v>399</v>
      </c>
      <c r="BKM36" s="349" t="s">
        <v>399</v>
      </c>
      <c r="BKN36" s="349" t="s">
        <v>399</v>
      </c>
      <c r="BKO36" s="349" t="s">
        <v>399</v>
      </c>
      <c r="BKP36" s="349" t="s">
        <v>399</v>
      </c>
      <c r="BKQ36" s="349" t="s">
        <v>399</v>
      </c>
      <c r="BKR36" s="349" t="s">
        <v>399</v>
      </c>
      <c r="BKS36" s="349" t="s">
        <v>399</v>
      </c>
      <c r="BKT36" s="349" t="s">
        <v>399</v>
      </c>
      <c r="BKU36" s="349" t="s">
        <v>399</v>
      </c>
      <c r="BKV36" s="349" t="s">
        <v>399</v>
      </c>
      <c r="BKW36" s="349" t="s">
        <v>399</v>
      </c>
      <c r="BKX36" s="349" t="s">
        <v>399</v>
      </c>
      <c r="BKY36" s="349" t="s">
        <v>399</v>
      </c>
      <c r="BKZ36" s="349" t="s">
        <v>399</v>
      </c>
      <c r="BLA36" s="349" t="s">
        <v>399</v>
      </c>
      <c r="BLB36" s="349" t="s">
        <v>399</v>
      </c>
      <c r="BLC36" s="349" t="s">
        <v>399</v>
      </c>
      <c r="BLD36" s="349" t="s">
        <v>399</v>
      </c>
      <c r="BLE36" s="349" t="s">
        <v>399</v>
      </c>
      <c r="BLF36" s="349" t="s">
        <v>399</v>
      </c>
      <c r="BLG36" s="349" t="s">
        <v>399</v>
      </c>
      <c r="BLH36" s="349" t="s">
        <v>399</v>
      </c>
      <c r="BLI36" s="349" t="s">
        <v>399</v>
      </c>
      <c r="BLJ36" s="349" t="s">
        <v>399</v>
      </c>
      <c r="BLK36" s="349" t="s">
        <v>399</v>
      </c>
      <c r="BLL36" s="349" t="s">
        <v>399</v>
      </c>
      <c r="BLM36" s="349" t="s">
        <v>399</v>
      </c>
      <c r="BLN36" s="349" t="s">
        <v>399</v>
      </c>
      <c r="BLO36" s="349" t="s">
        <v>399</v>
      </c>
      <c r="BLP36" s="349" t="s">
        <v>399</v>
      </c>
      <c r="BLQ36" s="349" t="s">
        <v>399</v>
      </c>
      <c r="BLR36" s="349" t="s">
        <v>399</v>
      </c>
      <c r="BLS36" s="349" t="s">
        <v>399</v>
      </c>
      <c r="BLT36" s="349" t="s">
        <v>399</v>
      </c>
      <c r="BLU36" s="349" t="s">
        <v>399</v>
      </c>
      <c r="BLV36" s="349" t="s">
        <v>399</v>
      </c>
      <c r="BLW36" s="349" t="s">
        <v>399</v>
      </c>
      <c r="BLX36" s="349" t="s">
        <v>399</v>
      </c>
      <c r="BLY36" s="349" t="s">
        <v>399</v>
      </c>
      <c r="BLZ36" s="349" t="s">
        <v>399</v>
      </c>
      <c r="BMA36" s="349" t="s">
        <v>399</v>
      </c>
      <c r="BMB36" s="349" t="s">
        <v>399</v>
      </c>
      <c r="BMC36" s="349" t="s">
        <v>399</v>
      </c>
      <c r="BMD36" s="349" t="s">
        <v>399</v>
      </c>
      <c r="BME36" s="349" t="s">
        <v>399</v>
      </c>
      <c r="BMF36" s="349" t="s">
        <v>399</v>
      </c>
      <c r="BMG36" s="349" t="s">
        <v>399</v>
      </c>
      <c r="BMH36" s="349" t="s">
        <v>399</v>
      </c>
      <c r="BMI36" s="349" t="s">
        <v>399</v>
      </c>
      <c r="BMJ36" s="349" t="s">
        <v>399</v>
      </c>
      <c r="BMK36" s="349" t="s">
        <v>399</v>
      </c>
      <c r="BML36" s="349" t="s">
        <v>399</v>
      </c>
      <c r="BMM36" s="349" t="s">
        <v>399</v>
      </c>
      <c r="BMN36" s="349" t="s">
        <v>399</v>
      </c>
      <c r="BMO36" s="349" t="s">
        <v>399</v>
      </c>
      <c r="BMP36" s="349" t="s">
        <v>399</v>
      </c>
      <c r="BMQ36" s="349" t="s">
        <v>399</v>
      </c>
      <c r="BMR36" s="349" t="s">
        <v>399</v>
      </c>
      <c r="BMS36" s="349" t="s">
        <v>399</v>
      </c>
      <c r="BMT36" s="349" t="s">
        <v>399</v>
      </c>
      <c r="BMU36" s="349" t="s">
        <v>399</v>
      </c>
      <c r="BMV36" s="349" t="s">
        <v>399</v>
      </c>
      <c r="BMW36" s="349" t="s">
        <v>399</v>
      </c>
      <c r="BMX36" s="349" t="s">
        <v>399</v>
      </c>
      <c r="BMY36" s="349" t="s">
        <v>399</v>
      </c>
      <c r="BMZ36" s="349" t="s">
        <v>399</v>
      </c>
      <c r="BNA36" s="349" t="s">
        <v>399</v>
      </c>
      <c r="BNB36" s="349" t="s">
        <v>399</v>
      </c>
      <c r="BNC36" s="349" t="s">
        <v>399</v>
      </c>
      <c r="BND36" s="349" t="s">
        <v>399</v>
      </c>
      <c r="BNE36" s="349" t="s">
        <v>399</v>
      </c>
      <c r="BNF36" s="349" t="s">
        <v>399</v>
      </c>
      <c r="BNG36" s="349" t="s">
        <v>399</v>
      </c>
      <c r="BNH36" s="349" t="s">
        <v>399</v>
      </c>
      <c r="BNI36" s="349" t="s">
        <v>399</v>
      </c>
      <c r="BNJ36" s="349" t="s">
        <v>399</v>
      </c>
      <c r="BNK36" s="349" t="s">
        <v>399</v>
      </c>
      <c r="BNL36" s="349" t="s">
        <v>399</v>
      </c>
      <c r="BNM36" s="349" t="s">
        <v>399</v>
      </c>
      <c r="BNN36" s="349" t="s">
        <v>399</v>
      </c>
      <c r="BNO36" s="349" t="s">
        <v>399</v>
      </c>
      <c r="BNP36" s="349" t="s">
        <v>399</v>
      </c>
      <c r="BNQ36" s="349" t="s">
        <v>399</v>
      </c>
      <c r="BNR36" s="349" t="s">
        <v>399</v>
      </c>
      <c r="BNS36" s="349" t="s">
        <v>399</v>
      </c>
      <c r="BNT36" s="349" t="s">
        <v>399</v>
      </c>
      <c r="BNU36" s="349" t="s">
        <v>399</v>
      </c>
      <c r="BNV36" s="349" t="s">
        <v>399</v>
      </c>
      <c r="BNW36" s="349" t="s">
        <v>399</v>
      </c>
      <c r="BNX36" s="349" t="s">
        <v>399</v>
      </c>
      <c r="BNY36" s="349" t="s">
        <v>399</v>
      </c>
      <c r="BNZ36" s="349" t="s">
        <v>399</v>
      </c>
      <c r="BOA36" s="349" t="s">
        <v>399</v>
      </c>
      <c r="BOB36" s="349" t="s">
        <v>399</v>
      </c>
      <c r="BOC36" s="349" t="s">
        <v>399</v>
      </c>
      <c r="BOD36" s="349" t="s">
        <v>399</v>
      </c>
      <c r="BOE36" s="349" t="s">
        <v>399</v>
      </c>
      <c r="BOF36" s="349" t="s">
        <v>399</v>
      </c>
      <c r="BOG36" s="349" t="s">
        <v>399</v>
      </c>
      <c r="BOH36" s="349" t="s">
        <v>399</v>
      </c>
      <c r="BOI36" s="349" t="s">
        <v>399</v>
      </c>
      <c r="BOJ36" s="349" t="s">
        <v>399</v>
      </c>
      <c r="BOK36" s="349" t="s">
        <v>399</v>
      </c>
      <c r="BOL36" s="349" t="s">
        <v>399</v>
      </c>
      <c r="BOM36" s="349" t="s">
        <v>399</v>
      </c>
      <c r="BON36" s="349" t="s">
        <v>399</v>
      </c>
      <c r="BOO36" s="349" t="s">
        <v>399</v>
      </c>
      <c r="BOP36" s="349" t="s">
        <v>399</v>
      </c>
      <c r="BOQ36" s="349" t="s">
        <v>399</v>
      </c>
      <c r="BOR36" s="349" t="s">
        <v>399</v>
      </c>
      <c r="BOS36" s="349" t="s">
        <v>399</v>
      </c>
      <c r="BOT36" s="349" t="s">
        <v>399</v>
      </c>
      <c r="BOU36" s="349" t="s">
        <v>399</v>
      </c>
      <c r="BOV36" s="349" t="s">
        <v>399</v>
      </c>
      <c r="BOW36" s="349" t="s">
        <v>399</v>
      </c>
      <c r="BOX36" s="349" t="s">
        <v>399</v>
      </c>
      <c r="BOY36" s="349" t="s">
        <v>399</v>
      </c>
      <c r="BOZ36" s="349" t="s">
        <v>399</v>
      </c>
      <c r="BPA36" s="349" t="s">
        <v>399</v>
      </c>
      <c r="BPB36" s="349" t="s">
        <v>399</v>
      </c>
      <c r="BPC36" s="349" t="s">
        <v>399</v>
      </c>
      <c r="BPD36" s="349" t="s">
        <v>399</v>
      </c>
      <c r="BPE36" s="349" t="s">
        <v>399</v>
      </c>
      <c r="BPF36" s="349" t="s">
        <v>399</v>
      </c>
      <c r="BPG36" s="349" t="s">
        <v>399</v>
      </c>
      <c r="BPH36" s="349" t="s">
        <v>399</v>
      </c>
      <c r="BPI36" s="349" t="s">
        <v>399</v>
      </c>
      <c r="BPJ36" s="349" t="s">
        <v>399</v>
      </c>
      <c r="BPK36" s="349" t="s">
        <v>399</v>
      </c>
      <c r="BPL36" s="349" t="s">
        <v>399</v>
      </c>
      <c r="BPM36" s="349" t="s">
        <v>399</v>
      </c>
      <c r="BPN36" s="349" t="s">
        <v>399</v>
      </c>
      <c r="BPO36" s="349" t="s">
        <v>399</v>
      </c>
      <c r="BPP36" s="349" t="s">
        <v>399</v>
      </c>
      <c r="BPQ36" s="349" t="s">
        <v>399</v>
      </c>
      <c r="BPR36" s="349" t="s">
        <v>399</v>
      </c>
      <c r="BPS36" s="349" t="s">
        <v>399</v>
      </c>
      <c r="BPT36" s="349" t="s">
        <v>399</v>
      </c>
      <c r="BPU36" s="349" t="s">
        <v>399</v>
      </c>
      <c r="BPV36" s="349" t="s">
        <v>399</v>
      </c>
      <c r="BPW36" s="349" t="s">
        <v>399</v>
      </c>
      <c r="BPX36" s="349" t="s">
        <v>399</v>
      </c>
      <c r="BPY36" s="349" t="s">
        <v>399</v>
      </c>
      <c r="BPZ36" s="349" t="s">
        <v>399</v>
      </c>
      <c r="BQA36" s="349" t="s">
        <v>399</v>
      </c>
      <c r="BQB36" s="349" t="s">
        <v>399</v>
      </c>
      <c r="BQC36" s="349" t="s">
        <v>399</v>
      </c>
      <c r="BQD36" s="349" t="s">
        <v>399</v>
      </c>
      <c r="BQE36" s="349" t="s">
        <v>399</v>
      </c>
      <c r="BQF36" s="349" t="s">
        <v>399</v>
      </c>
      <c r="BQG36" s="349" t="s">
        <v>399</v>
      </c>
      <c r="BQH36" s="349" t="s">
        <v>399</v>
      </c>
      <c r="BQI36" s="349" t="s">
        <v>399</v>
      </c>
      <c r="BQJ36" s="349" t="s">
        <v>399</v>
      </c>
      <c r="BQK36" s="349" t="s">
        <v>399</v>
      </c>
      <c r="BQL36" s="349" t="s">
        <v>399</v>
      </c>
      <c r="BQM36" s="349" t="s">
        <v>399</v>
      </c>
      <c r="BQN36" s="349" t="s">
        <v>399</v>
      </c>
      <c r="BQO36" s="349" t="s">
        <v>399</v>
      </c>
      <c r="BQP36" s="349" t="s">
        <v>399</v>
      </c>
      <c r="BQQ36" s="349" t="s">
        <v>399</v>
      </c>
      <c r="BQR36" s="349" t="s">
        <v>399</v>
      </c>
      <c r="BQS36" s="349" t="s">
        <v>399</v>
      </c>
      <c r="BQT36" s="349" t="s">
        <v>399</v>
      </c>
      <c r="BQU36" s="349" t="s">
        <v>399</v>
      </c>
      <c r="BQV36" s="349" t="s">
        <v>399</v>
      </c>
      <c r="BQW36" s="349" t="s">
        <v>399</v>
      </c>
      <c r="BQX36" s="349" t="s">
        <v>399</v>
      </c>
      <c r="BQY36" s="349" t="s">
        <v>399</v>
      </c>
      <c r="BQZ36" s="349" t="s">
        <v>399</v>
      </c>
      <c r="BRA36" s="349" t="s">
        <v>399</v>
      </c>
      <c r="BRB36" s="349" t="s">
        <v>399</v>
      </c>
      <c r="BRC36" s="349" t="s">
        <v>399</v>
      </c>
      <c r="BRD36" s="349" t="s">
        <v>399</v>
      </c>
      <c r="BRE36" s="349" t="s">
        <v>399</v>
      </c>
      <c r="BRF36" s="349" t="s">
        <v>399</v>
      </c>
      <c r="BRG36" s="349" t="s">
        <v>399</v>
      </c>
      <c r="BRH36" s="349" t="s">
        <v>399</v>
      </c>
      <c r="BRI36" s="349" t="s">
        <v>399</v>
      </c>
      <c r="BRJ36" s="349" t="s">
        <v>399</v>
      </c>
      <c r="BRK36" s="349" t="s">
        <v>399</v>
      </c>
      <c r="BRL36" s="349" t="s">
        <v>399</v>
      </c>
      <c r="BRM36" s="349" t="s">
        <v>399</v>
      </c>
      <c r="BRN36" s="349" t="s">
        <v>399</v>
      </c>
      <c r="BRO36" s="349" t="s">
        <v>399</v>
      </c>
      <c r="BRP36" s="349" t="s">
        <v>399</v>
      </c>
      <c r="BRQ36" s="349" t="s">
        <v>399</v>
      </c>
      <c r="BRR36" s="349" t="s">
        <v>399</v>
      </c>
      <c r="BRS36" s="349" t="s">
        <v>399</v>
      </c>
      <c r="BRT36" s="349" t="s">
        <v>399</v>
      </c>
      <c r="BRU36" s="349" t="s">
        <v>399</v>
      </c>
      <c r="BRV36" s="349" t="s">
        <v>399</v>
      </c>
      <c r="BRW36" s="349" t="s">
        <v>399</v>
      </c>
      <c r="BRX36" s="349" t="s">
        <v>399</v>
      </c>
      <c r="BRY36" s="349" t="s">
        <v>399</v>
      </c>
      <c r="BRZ36" s="349" t="s">
        <v>399</v>
      </c>
      <c r="BSA36" s="349" t="s">
        <v>399</v>
      </c>
      <c r="BSB36" s="349" t="s">
        <v>399</v>
      </c>
      <c r="BSC36" s="349" t="s">
        <v>399</v>
      </c>
      <c r="BSD36" s="349" t="s">
        <v>399</v>
      </c>
      <c r="BSE36" s="349" t="s">
        <v>399</v>
      </c>
      <c r="BSF36" s="349" t="s">
        <v>399</v>
      </c>
      <c r="BSG36" s="349" t="s">
        <v>399</v>
      </c>
      <c r="BSH36" s="349" t="s">
        <v>399</v>
      </c>
      <c r="BSI36" s="349" t="s">
        <v>399</v>
      </c>
      <c r="BSJ36" s="349" t="s">
        <v>399</v>
      </c>
      <c r="BSK36" s="349" t="s">
        <v>399</v>
      </c>
      <c r="BSL36" s="349" t="s">
        <v>399</v>
      </c>
      <c r="BSM36" s="349" t="s">
        <v>399</v>
      </c>
      <c r="BSN36" s="349" t="s">
        <v>399</v>
      </c>
      <c r="BSO36" s="349" t="s">
        <v>399</v>
      </c>
      <c r="BSP36" s="349" t="s">
        <v>399</v>
      </c>
      <c r="BSQ36" s="349" t="s">
        <v>399</v>
      </c>
      <c r="BSR36" s="349" t="s">
        <v>399</v>
      </c>
      <c r="BSS36" s="349" t="s">
        <v>399</v>
      </c>
      <c r="BST36" s="349" t="s">
        <v>399</v>
      </c>
      <c r="BSU36" s="349" t="s">
        <v>399</v>
      </c>
      <c r="BSV36" s="349" t="s">
        <v>399</v>
      </c>
      <c r="BSW36" s="349" t="s">
        <v>399</v>
      </c>
      <c r="BSX36" s="349" t="s">
        <v>399</v>
      </c>
      <c r="BSY36" s="349" t="s">
        <v>399</v>
      </c>
      <c r="BSZ36" s="349" t="s">
        <v>399</v>
      </c>
      <c r="BTA36" s="349" t="s">
        <v>399</v>
      </c>
      <c r="BTB36" s="349" t="s">
        <v>399</v>
      </c>
      <c r="BTC36" s="349" t="s">
        <v>399</v>
      </c>
      <c r="BTD36" s="349" t="s">
        <v>399</v>
      </c>
      <c r="BTE36" s="349" t="s">
        <v>399</v>
      </c>
      <c r="BTF36" s="349" t="s">
        <v>399</v>
      </c>
      <c r="BTG36" s="349" t="s">
        <v>399</v>
      </c>
      <c r="BTH36" s="349" t="s">
        <v>399</v>
      </c>
      <c r="BTI36" s="349" t="s">
        <v>399</v>
      </c>
      <c r="BTJ36" s="349" t="s">
        <v>399</v>
      </c>
      <c r="BTK36" s="349" t="s">
        <v>399</v>
      </c>
      <c r="BTL36" s="349" t="s">
        <v>399</v>
      </c>
      <c r="BTM36" s="349" t="s">
        <v>399</v>
      </c>
      <c r="BTN36" s="349" t="s">
        <v>399</v>
      </c>
      <c r="BTO36" s="349" t="s">
        <v>399</v>
      </c>
      <c r="BTP36" s="349" t="s">
        <v>399</v>
      </c>
      <c r="BTQ36" s="349" t="s">
        <v>399</v>
      </c>
      <c r="BTR36" s="349" t="s">
        <v>399</v>
      </c>
      <c r="BTS36" s="349" t="s">
        <v>399</v>
      </c>
      <c r="BTT36" s="349" t="s">
        <v>399</v>
      </c>
      <c r="BTU36" s="349" t="s">
        <v>399</v>
      </c>
      <c r="BTV36" s="349" t="s">
        <v>399</v>
      </c>
      <c r="BTW36" s="349" t="s">
        <v>399</v>
      </c>
      <c r="BTX36" s="349" t="s">
        <v>399</v>
      </c>
      <c r="BTY36" s="349" t="s">
        <v>399</v>
      </c>
      <c r="BTZ36" s="349" t="s">
        <v>399</v>
      </c>
      <c r="BUA36" s="349" t="s">
        <v>399</v>
      </c>
      <c r="BUB36" s="349" t="s">
        <v>399</v>
      </c>
      <c r="BUC36" s="349" t="s">
        <v>399</v>
      </c>
      <c r="BUD36" s="349" t="s">
        <v>399</v>
      </c>
      <c r="BUE36" s="349" t="s">
        <v>399</v>
      </c>
      <c r="BUF36" s="349" t="s">
        <v>399</v>
      </c>
      <c r="BUG36" s="349" t="s">
        <v>399</v>
      </c>
      <c r="BUH36" s="349" t="s">
        <v>399</v>
      </c>
      <c r="BUI36" s="349" t="s">
        <v>399</v>
      </c>
      <c r="BUJ36" s="349" t="s">
        <v>399</v>
      </c>
      <c r="BUK36" s="349" t="s">
        <v>399</v>
      </c>
      <c r="BUL36" s="349" t="s">
        <v>399</v>
      </c>
      <c r="BUM36" s="349" t="s">
        <v>399</v>
      </c>
      <c r="BUN36" s="349" t="s">
        <v>399</v>
      </c>
      <c r="BUO36" s="349" t="s">
        <v>399</v>
      </c>
      <c r="BUP36" s="349" t="s">
        <v>399</v>
      </c>
      <c r="BUQ36" s="349" t="s">
        <v>399</v>
      </c>
      <c r="BUR36" s="349" t="s">
        <v>399</v>
      </c>
      <c r="BUS36" s="349" t="s">
        <v>399</v>
      </c>
      <c r="BUT36" s="349" t="s">
        <v>399</v>
      </c>
      <c r="BUU36" s="349" t="s">
        <v>399</v>
      </c>
      <c r="BUV36" s="349" t="s">
        <v>399</v>
      </c>
      <c r="BUW36" s="349" t="s">
        <v>399</v>
      </c>
      <c r="BUX36" s="349" t="s">
        <v>399</v>
      </c>
      <c r="BUY36" s="349" t="s">
        <v>399</v>
      </c>
      <c r="BUZ36" s="349" t="s">
        <v>399</v>
      </c>
      <c r="BVA36" s="349" t="s">
        <v>399</v>
      </c>
      <c r="BVB36" s="349" t="s">
        <v>399</v>
      </c>
      <c r="BVC36" s="349" t="s">
        <v>399</v>
      </c>
      <c r="BVD36" s="349" t="s">
        <v>399</v>
      </c>
      <c r="BVE36" s="349" t="s">
        <v>399</v>
      </c>
      <c r="BVF36" s="349" t="s">
        <v>399</v>
      </c>
      <c r="BVG36" s="349" t="s">
        <v>399</v>
      </c>
      <c r="BVH36" s="349" t="s">
        <v>399</v>
      </c>
      <c r="BVI36" s="349" t="s">
        <v>399</v>
      </c>
      <c r="BVJ36" s="349" t="s">
        <v>399</v>
      </c>
      <c r="BVK36" s="349" t="s">
        <v>399</v>
      </c>
      <c r="BVL36" s="349" t="s">
        <v>399</v>
      </c>
      <c r="BVM36" s="349" t="s">
        <v>399</v>
      </c>
      <c r="BVN36" s="349" t="s">
        <v>399</v>
      </c>
      <c r="BVO36" s="349" t="s">
        <v>399</v>
      </c>
      <c r="BVP36" s="349" t="s">
        <v>399</v>
      </c>
      <c r="BVQ36" s="349" t="s">
        <v>399</v>
      </c>
      <c r="BVR36" s="349" t="s">
        <v>399</v>
      </c>
      <c r="BVS36" s="349" t="s">
        <v>399</v>
      </c>
      <c r="BVT36" s="349" t="s">
        <v>399</v>
      </c>
      <c r="BVU36" s="349" t="s">
        <v>399</v>
      </c>
      <c r="BVV36" s="349" t="s">
        <v>399</v>
      </c>
      <c r="BVW36" s="349" t="s">
        <v>399</v>
      </c>
      <c r="BVX36" s="349" t="s">
        <v>399</v>
      </c>
      <c r="BVY36" s="349" t="s">
        <v>399</v>
      </c>
      <c r="BVZ36" s="349" t="s">
        <v>399</v>
      </c>
      <c r="BWA36" s="349" t="s">
        <v>399</v>
      </c>
      <c r="BWB36" s="349" t="s">
        <v>399</v>
      </c>
      <c r="BWC36" s="349" t="s">
        <v>399</v>
      </c>
      <c r="BWD36" s="349" t="s">
        <v>399</v>
      </c>
      <c r="BWE36" s="349" t="s">
        <v>399</v>
      </c>
      <c r="BWF36" s="349" t="s">
        <v>399</v>
      </c>
      <c r="BWG36" s="349" t="s">
        <v>399</v>
      </c>
      <c r="BWH36" s="349" t="s">
        <v>399</v>
      </c>
      <c r="BWI36" s="349" t="s">
        <v>399</v>
      </c>
      <c r="BWJ36" s="349" t="s">
        <v>399</v>
      </c>
      <c r="BWK36" s="349" t="s">
        <v>399</v>
      </c>
      <c r="BWL36" s="349" t="s">
        <v>399</v>
      </c>
      <c r="BWM36" s="349" t="s">
        <v>399</v>
      </c>
      <c r="BWN36" s="349" t="s">
        <v>399</v>
      </c>
      <c r="BWO36" s="349" t="s">
        <v>399</v>
      </c>
      <c r="BWP36" s="349" t="s">
        <v>399</v>
      </c>
      <c r="BWQ36" s="349" t="s">
        <v>399</v>
      </c>
      <c r="BWR36" s="349" t="s">
        <v>399</v>
      </c>
      <c r="BWS36" s="349" t="s">
        <v>399</v>
      </c>
      <c r="BWT36" s="349" t="s">
        <v>399</v>
      </c>
      <c r="BWU36" s="349" t="s">
        <v>399</v>
      </c>
      <c r="BWV36" s="349" t="s">
        <v>399</v>
      </c>
      <c r="BWW36" s="349" t="s">
        <v>399</v>
      </c>
      <c r="BWX36" s="349" t="s">
        <v>399</v>
      </c>
      <c r="BWY36" s="349" t="s">
        <v>399</v>
      </c>
      <c r="BWZ36" s="349" t="s">
        <v>399</v>
      </c>
      <c r="BXA36" s="349" t="s">
        <v>399</v>
      </c>
      <c r="BXB36" s="349" t="s">
        <v>399</v>
      </c>
      <c r="BXC36" s="349" t="s">
        <v>399</v>
      </c>
      <c r="BXD36" s="349" t="s">
        <v>399</v>
      </c>
      <c r="BXE36" s="349" t="s">
        <v>399</v>
      </c>
      <c r="BXF36" s="349" t="s">
        <v>399</v>
      </c>
      <c r="BXG36" s="349" t="s">
        <v>399</v>
      </c>
      <c r="BXH36" s="349" t="s">
        <v>399</v>
      </c>
      <c r="BXI36" s="349" t="s">
        <v>399</v>
      </c>
      <c r="BXJ36" s="349" t="s">
        <v>399</v>
      </c>
      <c r="BXK36" s="349" t="s">
        <v>399</v>
      </c>
      <c r="BXL36" s="349" t="s">
        <v>399</v>
      </c>
      <c r="BXM36" s="349" t="s">
        <v>399</v>
      </c>
      <c r="BXN36" s="349" t="s">
        <v>399</v>
      </c>
      <c r="BXO36" s="349" t="s">
        <v>399</v>
      </c>
      <c r="BXP36" s="349" t="s">
        <v>399</v>
      </c>
      <c r="BXQ36" s="349" t="s">
        <v>399</v>
      </c>
      <c r="BXR36" s="349" t="s">
        <v>399</v>
      </c>
      <c r="BXS36" s="349" t="s">
        <v>399</v>
      </c>
      <c r="BXT36" s="349" t="s">
        <v>399</v>
      </c>
      <c r="BXU36" s="349" t="s">
        <v>399</v>
      </c>
      <c r="BXV36" s="349" t="s">
        <v>399</v>
      </c>
      <c r="BXW36" s="349" t="s">
        <v>399</v>
      </c>
      <c r="BXX36" s="349" t="s">
        <v>399</v>
      </c>
      <c r="BXY36" s="349" t="s">
        <v>399</v>
      </c>
      <c r="BXZ36" s="349" t="s">
        <v>399</v>
      </c>
      <c r="BYA36" s="349" t="s">
        <v>399</v>
      </c>
      <c r="BYB36" s="349" t="s">
        <v>399</v>
      </c>
      <c r="BYC36" s="349" t="s">
        <v>399</v>
      </c>
      <c r="BYD36" s="349" t="s">
        <v>399</v>
      </c>
      <c r="BYE36" s="349" t="s">
        <v>399</v>
      </c>
      <c r="BYF36" s="349" t="s">
        <v>399</v>
      </c>
      <c r="BYG36" s="349" t="s">
        <v>399</v>
      </c>
      <c r="BYH36" s="349" t="s">
        <v>399</v>
      </c>
      <c r="BYI36" s="349" t="s">
        <v>399</v>
      </c>
      <c r="BYJ36" s="349" t="s">
        <v>399</v>
      </c>
      <c r="BYK36" s="349" t="s">
        <v>399</v>
      </c>
      <c r="BYL36" s="349" t="s">
        <v>399</v>
      </c>
      <c r="BYM36" s="349" t="s">
        <v>399</v>
      </c>
      <c r="BYN36" s="349" t="s">
        <v>399</v>
      </c>
      <c r="BYO36" s="349" t="s">
        <v>399</v>
      </c>
      <c r="BYP36" s="349" t="s">
        <v>399</v>
      </c>
      <c r="BYQ36" s="349" t="s">
        <v>399</v>
      </c>
      <c r="BYR36" s="349" t="s">
        <v>399</v>
      </c>
      <c r="BYS36" s="349" t="s">
        <v>399</v>
      </c>
      <c r="BYT36" s="349" t="s">
        <v>399</v>
      </c>
      <c r="BYU36" s="349" t="s">
        <v>399</v>
      </c>
      <c r="BYV36" s="349" t="s">
        <v>399</v>
      </c>
      <c r="BYW36" s="349" t="s">
        <v>399</v>
      </c>
      <c r="BYX36" s="349" t="s">
        <v>399</v>
      </c>
      <c r="BYY36" s="349" t="s">
        <v>399</v>
      </c>
      <c r="BYZ36" s="349" t="s">
        <v>399</v>
      </c>
      <c r="BZA36" s="349" t="s">
        <v>399</v>
      </c>
      <c r="BZB36" s="349" t="s">
        <v>399</v>
      </c>
      <c r="BZC36" s="349" t="s">
        <v>399</v>
      </c>
      <c r="BZD36" s="349" t="s">
        <v>399</v>
      </c>
      <c r="BZE36" s="349" t="s">
        <v>399</v>
      </c>
      <c r="BZF36" s="349" t="s">
        <v>399</v>
      </c>
      <c r="BZG36" s="349" t="s">
        <v>399</v>
      </c>
      <c r="BZH36" s="349" t="s">
        <v>399</v>
      </c>
      <c r="BZI36" s="349" t="s">
        <v>399</v>
      </c>
      <c r="BZJ36" s="349" t="s">
        <v>399</v>
      </c>
      <c r="BZK36" s="349" t="s">
        <v>399</v>
      </c>
      <c r="BZL36" s="349" t="s">
        <v>399</v>
      </c>
      <c r="BZM36" s="349" t="s">
        <v>399</v>
      </c>
      <c r="BZN36" s="349" t="s">
        <v>399</v>
      </c>
      <c r="BZO36" s="349" t="s">
        <v>399</v>
      </c>
      <c r="BZP36" s="349" t="s">
        <v>399</v>
      </c>
      <c r="BZQ36" s="349" t="s">
        <v>399</v>
      </c>
      <c r="BZR36" s="349" t="s">
        <v>399</v>
      </c>
      <c r="BZS36" s="349" t="s">
        <v>399</v>
      </c>
      <c r="BZT36" s="349" t="s">
        <v>399</v>
      </c>
      <c r="BZU36" s="349" t="s">
        <v>399</v>
      </c>
      <c r="BZV36" s="349" t="s">
        <v>399</v>
      </c>
      <c r="BZW36" s="349" t="s">
        <v>399</v>
      </c>
      <c r="BZX36" s="349" t="s">
        <v>399</v>
      </c>
      <c r="BZY36" s="349" t="s">
        <v>399</v>
      </c>
      <c r="BZZ36" s="349" t="s">
        <v>399</v>
      </c>
      <c r="CAA36" s="349" t="s">
        <v>399</v>
      </c>
      <c r="CAB36" s="349" t="s">
        <v>399</v>
      </c>
      <c r="CAC36" s="349" t="s">
        <v>399</v>
      </c>
      <c r="CAD36" s="349" t="s">
        <v>399</v>
      </c>
      <c r="CAE36" s="349" t="s">
        <v>399</v>
      </c>
      <c r="CAF36" s="349" t="s">
        <v>399</v>
      </c>
      <c r="CAG36" s="349" t="s">
        <v>399</v>
      </c>
      <c r="CAH36" s="349" t="s">
        <v>399</v>
      </c>
      <c r="CAI36" s="349" t="s">
        <v>399</v>
      </c>
      <c r="CAJ36" s="349" t="s">
        <v>399</v>
      </c>
      <c r="CAK36" s="349" t="s">
        <v>399</v>
      </c>
      <c r="CAL36" s="349" t="s">
        <v>399</v>
      </c>
      <c r="CAM36" s="349" t="s">
        <v>399</v>
      </c>
      <c r="CAN36" s="349" t="s">
        <v>399</v>
      </c>
      <c r="CAO36" s="349" t="s">
        <v>399</v>
      </c>
      <c r="CAP36" s="349" t="s">
        <v>399</v>
      </c>
      <c r="CAQ36" s="349" t="s">
        <v>399</v>
      </c>
      <c r="CAR36" s="349" t="s">
        <v>399</v>
      </c>
      <c r="CAS36" s="349" t="s">
        <v>399</v>
      </c>
      <c r="CAT36" s="349" t="s">
        <v>399</v>
      </c>
      <c r="CAU36" s="349" t="s">
        <v>399</v>
      </c>
      <c r="CAV36" s="349" t="s">
        <v>399</v>
      </c>
      <c r="CAW36" s="349" t="s">
        <v>399</v>
      </c>
      <c r="CAX36" s="349" t="s">
        <v>399</v>
      </c>
      <c r="CAY36" s="349" t="s">
        <v>399</v>
      </c>
      <c r="CAZ36" s="349" t="s">
        <v>399</v>
      </c>
      <c r="CBA36" s="349" t="s">
        <v>399</v>
      </c>
      <c r="CBB36" s="349" t="s">
        <v>399</v>
      </c>
      <c r="CBC36" s="349" t="s">
        <v>399</v>
      </c>
      <c r="CBD36" s="349" t="s">
        <v>399</v>
      </c>
      <c r="CBE36" s="349" t="s">
        <v>399</v>
      </c>
      <c r="CBF36" s="349" t="s">
        <v>399</v>
      </c>
      <c r="CBG36" s="349" t="s">
        <v>399</v>
      </c>
      <c r="CBH36" s="349" t="s">
        <v>399</v>
      </c>
      <c r="CBI36" s="349" t="s">
        <v>399</v>
      </c>
      <c r="CBJ36" s="349" t="s">
        <v>399</v>
      </c>
      <c r="CBK36" s="349" t="s">
        <v>399</v>
      </c>
      <c r="CBL36" s="349" t="s">
        <v>399</v>
      </c>
      <c r="CBM36" s="349" t="s">
        <v>399</v>
      </c>
      <c r="CBN36" s="349" t="s">
        <v>399</v>
      </c>
      <c r="CBO36" s="349" t="s">
        <v>399</v>
      </c>
      <c r="CBP36" s="349" t="s">
        <v>399</v>
      </c>
      <c r="CBQ36" s="349" t="s">
        <v>399</v>
      </c>
      <c r="CBR36" s="349" t="s">
        <v>399</v>
      </c>
      <c r="CBS36" s="349" t="s">
        <v>399</v>
      </c>
      <c r="CBT36" s="349" t="s">
        <v>399</v>
      </c>
      <c r="CBU36" s="349" t="s">
        <v>399</v>
      </c>
      <c r="CBV36" s="349" t="s">
        <v>399</v>
      </c>
      <c r="CBW36" s="349" t="s">
        <v>399</v>
      </c>
      <c r="CBX36" s="349" t="s">
        <v>399</v>
      </c>
      <c r="CBY36" s="349" t="s">
        <v>399</v>
      </c>
      <c r="CBZ36" s="349" t="s">
        <v>399</v>
      </c>
      <c r="CCA36" s="349" t="s">
        <v>399</v>
      </c>
      <c r="CCB36" s="349" t="s">
        <v>399</v>
      </c>
      <c r="CCC36" s="349" t="s">
        <v>399</v>
      </c>
      <c r="CCD36" s="349" t="s">
        <v>399</v>
      </c>
      <c r="CCE36" s="349" t="s">
        <v>399</v>
      </c>
      <c r="CCF36" s="349" t="s">
        <v>399</v>
      </c>
      <c r="CCG36" s="349" t="s">
        <v>399</v>
      </c>
      <c r="CCH36" s="349" t="s">
        <v>399</v>
      </c>
      <c r="CCI36" s="349" t="s">
        <v>399</v>
      </c>
      <c r="CCJ36" s="349" t="s">
        <v>399</v>
      </c>
      <c r="CCK36" s="349" t="s">
        <v>399</v>
      </c>
      <c r="CCL36" s="349" t="s">
        <v>399</v>
      </c>
      <c r="CCM36" s="349" t="s">
        <v>399</v>
      </c>
      <c r="CCN36" s="349" t="s">
        <v>399</v>
      </c>
      <c r="CCO36" s="349" t="s">
        <v>399</v>
      </c>
      <c r="CCP36" s="349" t="s">
        <v>399</v>
      </c>
      <c r="CCQ36" s="349" t="s">
        <v>399</v>
      </c>
      <c r="CCR36" s="349" t="s">
        <v>399</v>
      </c>
      <c r="CCS36" s="349" t="s">
        <v>399</v>
      </c>
      <c r="CCT36" s="349" t="s">
        <v>399</v>
      </c>
      <c r="CCU36" s="349" t="s">
        <v>399</v>
      </c>
      <c r="CCV36" s="349" t="s">
        <v>399</v>
      </c>
      <c r="CCW36" s="349" t="s">
        <v>399</v>
      </c>
      <c r="CCX36" s="349" t="s">
        <v>399</v>
      </c>
      <c r="CCY36" s="349" t="s">
        <v>399</v>
      </c>
      <c r="CCZ36" s="349" t="s">
        <v>399</v>
      </c>
      <c r="CDA36" s="349" t="s">
        <v>399</v>
      </c>
      <c r="CDB36" s="349" t="s">
        <v>399</v>
      </c>
      <c r="CDC36" s="349" t="s">
        <v>399</v>
      </c>
      <c r="CDD36" s="349" t="s">
        <v>399</v>
      </c>
      <c r="CDE36" s="349" t="s">
        <v>399</v>
      </c>
      <c r="CDF36" s="349" t="s">
        <v>399</v>
      </c>
      <c r="CDG36" s="349" t="s">
        <v>399</v>
      </c>
      <c r="CDH36" s="349" t="s">
        <v>399</v>
      </c>
      <c r="CDI36" s="349" t="s">
        <v>399</v>
      </c>
      <c r="CDJ36" s="349" t="s">
        <v>399</v>
      </c>
      <c r="CDK36" s="349" t="s">
        <v>399</v>
      </c>
      <c r="CDL36" s="349" t="s">
        <v>399</v>
      </c>
      <c r="CDM36" s="349" t="s">
        <v>399</v>
      </c>
      <c r="CDN36" s="349" t="s">
        <v>399</v>
      </c>
      <c r="CDO36" s="349" t="s">
        <v>399</v>
      </c>
      <c r="CDP36" s="349" t="s">
        <v>399</v>
      </c>
      <c r="CDQ36" s="349" t="s">
        <v>399</v>
      </c>
      <c r="CDR36" s="349" t="s">
        <v>399</v>
      </c>
      <c r="CDS36" s="349" t="s">
        <v>399</v>
      </c>
      <c r="CDT36" s="349" t="s">
        <v>399</v>
      </c>
      <c r="CDU36" s="349" t="s">
        <v>399</v>
      </c>
      <c r="CDV36" s="349" t="s">
        <v>399</v>
      </c>
      <c r="CDW36" s="349" t="s">
        <v>399</v>
      </c>
      <c r="CDX36" s="349" t="s">
        <v>399</v>
      </c>
      <c r="CDY36" s="349" t="s">
        <v>399</v>
      </c>
      <c r="CDZ36" s="349" t="s">
        <v>399</v>
      </c>
      <c r="CEA36" s="349" t="s">
        <v>399</v>
      </c>
      <c r="CEB36" s="349" t="s">
        <v>399</v>
      </c>
      <c r="CEC36" s="349" t="s">
        <v>399</v>
      </c>
      <c r="CED36" s="349" t="s">
        <v>399</v>
      </c>
      <c r="CEE36" s="349" t="s">
        <v>399</v>
      </c>
      <c r="CEF36" s="349" t="s">
        <v>399</v>
      </c>
      <c r="CEG36" s="349" t="s">
        <v>399</v>
      </c>
      <c r="CEH36" s="349" t="s">
        <v>399</v>
      </c>
      <c r="CEI36" s="349" t="s">
        <v>399</v>
      </c>
      <c r="CEJ36" s="349" t="s">
        <v>399</v>
      </c>
      <c r="CEK36" s="349" t="s">
        <v>399</v>
      </c>
      <c r="CEL36" s="349" t="s">
        <v>399</v>
      </c>
      <c r="CEM36" s="349" t="s">
        <v>399</v>
      </c>
      <c r="CEN36" s="349" t="s">
        <v>399</v>
      </c>
      <c r="CEO36" s="349" t="s">
        <v>399</v>
      </c>
      <c r="CEP36" s="349" t="s">
        <v>399</v>
      </c>
      <c r="CEQ36" s="349" t="s">
        <v>399</v>
      </c>
      <c r="CER36" s="349" t="s">
        <v>399</v>
      </c>
      <c r="CES36" s="349" t="s">
        <v>399</v>
      </c>
      <c r="CET36" s="349" t="s">
        <v>399</v>
      </c>
      <c r="CEU36" s="349" t="s">
        <v>399</v>
      </c>
      <c r="CEV36" s="349" t="s">
        <v>399</v>
      </c>
      <c r="CEW36" s="349" t="s">
        <v>399</v>
      </c>
      <c r="CEX36" s="349" t="s">
        <v>399</v>
      </c>
      <c r="CEY36" s="349" t="s">
        <v>399</v>
      </c>
      <c r="CEZ36" s="349" t="s">
        <v>399</v>
      </c>
      <c r="CFA36" s="349" t="s">
        <v>399</v>
      </c>
      <c r="CFB36" s="349" t="s">
        <v>399</v>
      </c>
      <c r="CFC36" s="349" t="s">
        <v>399</v>
      </c>
      <c r="CFD36" s="349" t="s">
        <v>399</v>
      </c>
      <c r="CFE36" s="349" t="s">
        <v>399</v>
      </c>
      <c r="CFF36" s="349" t="s">
        <v>399</v>
      </c>
      <c r="CFG36" s="349" t="s">
        <v>399</v>
      </c>
      <c r="CFH36" s="349" t="s">
        <v>399</v>
      </c>
      <c r="CFI36" s="349" t="s">
        <v>399</v>
      </c>
      <c r="CFJ36" s="349" t="s">
        <v>399</v>
      </c>
      <c r="CFK36" s="349" t="s">
        <v>399</v>
      </c>
      <c r="CFL36" s="349" t="s">
        <v>399</v>
      </c>
      <c r="CFM36" s="349" t="s">
        <v>399</v>
      </c>
      <c r="CFN36" s="349" t="s">
        <v>399</v>
      </c>
      <c r="CFO36" s="349" t="s">
        <v>399</v>
      </c>
      <c r="CFP36" s="349" t="s">
        <v>399</v>
      </c>
      <c r="CFQ36" s="349" t="s">
        <v>399</v>
      </c>
      <c r="CFR36" s="349" t="s">
        <v>399</v>
      </c>
      <c r="CFS36" s="349" t="s">
        <v>399</v>
      </c>
      <c r="CFT36" s="349" t="s">
        <v>399</v>
      </c>
      <c r="CFU36" s="349" t="s">
        <v>399</v>
      </c>
      <c r="CFV36" s="349" t="s">
        <v>399</v>
      </c>
      <c r="CFW36" s="349" t="s">
        <v>399</v>
      </c>
      <c r="CFX36" s="349" t="s">
        <v>399</v>
      </c>
      <c r="CFY36" s="349" t="s">
        <v>399</v>
      </c>
      <c r="CFZ36" s="349" t="s">
        <v>399</v>
      </c>
      <c r="CGA36" s="349" t="s">
        <v>399</v>
      </c>
      <c r="CGB36" s="349" t="s">
        <v>399</v>
      </c>
      <c r="CGC36" s="349" t="s">
        <v>399</v>
      </c>
      <c r="CGD36" s="349" t="s">
        <v>399</v>
      </c>
      <c r="CGE36" s="349" t="s">
        <v>399</v>
      </c>
      <c r="CGF36" s="349" t="s">
        <v>399</v>
      </c>
      <c r="CGG36" s="349" t="s">
        <v>399</v>
      </c>
      <c r="CGH36" s="349" t="s">
        <v>399</v>
      </c>
      <c r="CGI36" s="349" t="s">
        <v>399</v>
      </c>
      <c r="CGJ36" s="349" t="s">
        <v>399</v>
      </c>
      <c r="CGK36" s="349" t="s">
        <v>399</v>
      </c>
      <c r="CGL36" s="349" t="s">
        <v>399</v>
      </c>
      <c r="CGM36" s="349" t="s">
        <v>399</v>
      </c>
      <c r="CGN36" s="349" t="s">
        <v>399</v>
      </c>
      <c r="CGO36" s="349" t="s">
        <v>399</v>
      </c>
      <c r="CGP36" s="349" t="s">
        <v>399</v>
      </c>
      <c r="CGQ36" s="349" t="s">
        <v>399</v>
      </c>
      <c r="CGR36" s="349" t="s">
        <v>399</v>
      </c>
      <c r="CGS36" s="349" t="s">
        <v>399</v>
      </c>
      <c r="CGT36" s="349" t="s">
        <v>399</v>
      </c>
      <c r="CGU36" s="349" t="s">
        <v>399</v>
      </c>
      <c r="CGV36" s="349" t="s">
        <v>399</v>
      </c>
      <c r="CGW36" s="349" t="s">
        <v>399</v>
      </c>
      <c r="CGX36" s="349" t="s">
        <v>399</v>
      </c>
      <c r="CGY36" s="349" t="s">
        <v>399</v>
      </c>
      <c r="CGZ36" s="349" t="s">
        <v>399</v>
      </c>
      <c r="CHA36" s="349" t="s">
        <v>399</v>
      </c>
      <c r="CHB36" s="349" t="s">
        <v>399</v>
      </c>
      <c r="CHC36" s="349" t="s">
        <v>399</v>
      </c>
      <c r="CHD36" s="349" t="s">
        <v>399</v>
      </c>
      <c r="CHE36" s="349" t="s">
        <v>399</v>
      </c>
      <c r="CHF36" s="349" t="s">
        <v>399</v>
      </c>
      <c r="CHG36" s="349" t="s">
        <v>399</v>
      </c>
      <c r="CHH36" s="349" t="s">
        <v>399</v>
      </c>
      <c r="CHI36" s="349" t="s">
        <v>399</v>
      </c>
      <c r="CHJ36" s="349" t="s">
        <v>399</v>
      </c>
      <c r="CHK36" s="349" t="s">
        <v>399</v>
      </c>
      <c r="CHL36" s="349" t="s">
        <v>399</v>
      </c>
      <c r="CHM36" s="349" t="s">
        <v>399</v>
      </c>
      <c r="CHN36" s="349" t="s">
        <v>399</v>
      </c>
      <c r="CHO36" s="349" t="s">
        <v>399</v>
      </c>
      <c r="CHP36" s="349" t="s">
        <v>399</v>
      </c>
      <c r="CHQ36" s="349" t="s">
        <v>399</v>
      </c>
      <c r="CHR36" s="349" t="s">
        <v>399</v>
      </c>
      <c r="CHS36" s="349" t="s">
        <v>399</v>
      </c>
      <c r="CHT36" s="349" t="s">
        <v>399</v>
      </c>
      <c r="CHU36" s="349" t="s">
        <v>399</v>
      </c>
      <c r="CHV36" s="349" t="s">
        <v>399</v>
      </c>
      <c r="CHW36" s="349" t="s">
        <v>399</v>
      </c>
      <c r="CHX36" s="349" t="s">
        <v>399</v>
      </c>
      <c r="CHY36" s="349" t="s">
        <v>399</v>
      </c>
      <c r="CHZ36" s="349" t="s">
        <v>399</v>
      </c>
      <c r="CIA36" s="349" t="s">
        <v>399</v>
      </c>
      <c r="CIB36" s="349" t="s">
        <v>399</v>
      </c>
      <c r="CIC36" s="349" t="s">
        <v>399</v>
      </c>
      <c r="CID36" s="349" t="s">
        <v>399</v>
      </c>
      <c r="CIE36" s="349" t="s">
        <v>399</v>
      </c>
      <c r="CIF36" s="349" t="s">
        <v>399</v>
      </c>
      <c r="CIG36" s="349" t="s">
        <v>399</v>
      </c>
      <c r="CIH36" s="349" t="s">
        <v>399</v>
      </c>
      <c r="CII36" s="349" t="s">
        <v>399</v>
      </c>
      <c r="CIJ36" s="349" t="s">
        <v>399</v>
      </c>
      <c r="CIK36" s="349" t="s">
        <v>399</v>
      </c>
      <c r="CIL36" s="349" t="s">
        <v>399</v>
      </c>
      <c r="CIM36" s="349" t="s">
        <v>399</v>
      </c>
      <c r="CIN36" s="349" t="s">
        <v>399</v>
      </c>
      <c r="CIO36" s="349" t="s">
        <v>399</v>
      </c>
      <c r="CIP36" s="349" t="s">
        <v>399</v>
      </c>
      <c r="CIQ36" s="349" t="s">
        <v>399</v>
      </c>
      <c r="CIR36" s="349" t="s">
        <v>399</v>
      </c>
      <c r="CIS36" s="349" t="s">
        <v>399</v>
      </c>
      <c r="CIT36" s="349" t="s">
        <v>399</v>
      </c>
      <c r="CIU36" s="349" t="s">
        <v>399</v>
      </c>
      <c r="CIV36" s="349" t="s">
        <v>399</v>
      </c>
      <c r="CIW36" s="349" t="s">
        <v>399</v>
      </c>
      <c r="CIX36" s="349" t="s">
        <v>399</v>
      </c>
      <c r="CIY36" s="349" t="s">
        <v>399</v>
      </c>
      <c r="CIZ36" s="349" t="s">
        <v>399</v>
      </c>
      <c r="CJA36" s="349" t="s">
        <v>399</v>
      </c>
      <c r="CJB36" s="349" t="s">
        <v>399</v>
      </c>
      <c r="CJC36" s="349" t="s">
        <v>399</v>
      </c>
      <c r="CJD36" s="349" t="s">
        <v>399</v>
      </c>
      <c r="CJE36" s="349" t="s">
        <v>399</v>
      </c>
      <c r="CJF36" s="349" t="s">
        <v>399</v>
      </c>
      <c r="CJG36" s="349" t="s">
        <v>399</v>
      </c>
      <c r="CJH36" s="349" t="s">
        <v>399</v>
      </c>
      <c r="CJI36" s="349" t="s">
        <v>399</v>
      </c>
      <c r="CJJ36" s="349" t="s">
        <v>399</v>
      </c>
      <c r="CJK36" s="349" t="s">
        <v>399</v>
      </c>
      <c r="CJL36" s="349" t="s">
        <v>399</v>
      </c>
      <c r="CJM36" s="349" t="s">
        <v>399</v>
      </c>
      <c r="CJN36" s="349" t="s">
        <v>399</v>
      </c>
      <c r="CJO36" s="349" t="s">
        <v>399</v>
      </c>
      <c r="CJP36" s="349" t="s">
        <v>399</v>
      </c>
      <c r="CJQ36" s="349" t="s">
        <v>399</v>
      </c>
      <c r="CJR36" s="349" t="s">
        <v>399</v>
      </c>
      <c r="CJS36" s="349" t="s">
        <v>399</v>
      </c>
      <c r="CJT36" s="349" t="s">
        <v>399</v>
      </c>
      <c r="CJU36" s="349" t="s">
        <v>399</v>
      </c>
      <c r="CJV36" s="349" t="s">
        <v>399</v>
      </c>
      <c r="CJW36" s="349" t="s">
        <v>399</v>
      </c>
      <c r="CJX36" s="349" t="s">
        <v>399</v>
      </c>
      <c r="CJY36" s="349" t="s">
        <v>399</v>
      </c>
      <c r="CJZ36" s="349" t="s">
        <v>399</v>
      </c>
      <c r="CKA36" s="349" t="s">
        <v>399</v>
      </c>
      <c r="CKB36" s="349" t="s">
        <v>399</v>
      </c>
      <c r="CKC36" s="349" t="s">
        <v>399</v>
      </c>
      <c r="CKD36" s="349" t="s">
        <v>399</v>
      </c>
      <c r="CKE36" s="349" t="s">
        <v>399</v>
      </c>
      <c r="CKF36" s="349" t="s">
        <v>399</v>
      </c>
      <c r="CKG36" s="349" t="s">
        <v>399</v>
      </c>
      <c r="CKH36" s="349" t="s">
        <v>399</v>
      </c>
      <c r="CKI36" s="349" t="s">
        <v>399</v>
      </c>
      <c r="CKJ36" s="349" t="s">
        <v>399</v>
      </c>
      <c r="CKK36" s="349" t="s">
        <v>399</v>
      </c>
      <c r="CKL36" s="349" t="s">
        <v>399</v>
      </c>
      <c r="CKM36" s="349" t="s">
        <v>399</v>
      </c>
      <c r="CKN36" s="349" t="s">
        <v>399</v>
      </c>
      <c r="CKO36" s="349" t="s">
        <v>399</v>
      </c>
      <c r="CKP36" s="349" t="s">
        <v>399</v>
      </c>
      <c r="CKQ36" s="349" t="s">
        <v>399</v>
      </c>
      <c r="CKR36" s="349" t="s">
        <v>399</v>
      </c>
      <c r="CKS36" s="349" t="s">
        <v>399</v>
      </c>
      <c r="CKT36" s="349" t="s">
        <v>399</v>
      </c>
      <c r="CKU36" s="349" t="s">
        <v>399</v>
      </c>
      <c r="CKV36" s="349" t="s">
        <v>399</v>
      </c>
      <c r="CKW36" s="349" t="s">
        <v>399</v>
      </c>
      <c r="CKX36" s="349" t="s">
        <v>399</v>
      </c>
      <c r="CKY36" s="349" t="s">
        <v>399</v>
      </c>
      <c r="CKZ36" s="349" t="s">
        <v>399</v>
      </c>
      <c r="CLA36" s="349" t="s">
        <v>399</v>
      </c>
      <c r="CLB36" s="349" t="s">
        <v>399</v>
      </c>
      <c r="CLC36" s="349" t="s">
        <v>399</v>
      </c>
      <c r="CLD36" s="349" t="s">
        <v>399</v>
      </c>
      <c r="CLE36" s="349" t="s">
        <v>399</v>
      </c>
      <c r="CLF36" s="349" t="s">
        <v>399</v>
      </c>
      <c r="CLG36" s="349" t="s">
        <v>399</v>
      </c>
      <c r="CLH36" s="349" t="s">
        <v>399</v>
      </c>
      <c r="CLI36" s="349" t="s">
        <v>399</v>
      </c>
      <c r="CLJ36" s="349" t="s">
        <v>399</v>
      </c>
      <c r="CLK36" s="349" t="s">
        <v>399</v>
      </c>
      <c r="CLL36" s="349" t="s">
        <v>399</v>
      </c>
      <c r="CLM36" s="349" t="s">
        <v>399</v>
      </c>
      <c r="CLN36" s="349" t="s">
        <v>399</v>
      </c>
      <c r="CLO36" s="349" t="s">
        <v>399</v>
      </c>
      <c r="CLP36" s="349" t="s">
        <v>399</v>
      </c>
      <c r="CLQ36" s="349" t="s">
        <v>399</v>
      </c>
      <c r="CLR36" s="349" t="s">
        <v>399</v>
      </c>
      <c r="CLS36" s="349" t="s">
        <v>399</v>
      </c>
      <c r="CLT36" s="349" t="s">
        <v>399</v>
      </c>
      <c r="CLU36" s="349" t="s">
        <v>399</v>
      </c>
      <c r="CLV36" s="349" t="s">
        <v>399</v>
      </c>
      <c r="CLW36" s="349" t="s">
        <v>399</v>
      </c>
      <c r="CLX36" s="349" t="s">
        <v>399</v>
      </c>
      <c r="CLY36" s="349" t="s">
        <v>399</v>
      </c>
      <c r="CLZ36" s="349" t="s">
        <v>399</v>
      </c>
      <c r="CMA36" s="349" t="s">
        <v>399</v>
      </c>
      <c r="CMB36" s="349" t="s">
        <v>399</v>
      </c>
      <c r="CMC36" s="349" t="s">
        <v>399</v>
      </c>
      <c r="CMD36" s="349" t="s">
        <v>399</v>
      </c>
      <c r="CME36" s="349" t="s">
        <v>399</v>
      </c>
      <c r="CMF36" s="349" t="s">
        <v>399</v>
      </c>
      <c r="CMG36" s="349" t="s">
        <v>399</v>
      </c>
      <c r="CMH36" s="349" t="s">
        <v>399</v>
      </c>
      <c r="CMI36" s="349" t="s">
        <v>399</v>
      </c>
      <c r="CMJ36" s="349" t="s">
        <v>399</v>
      </c>
      <c r="CMK36" s="349" t="s">
        <v>399</v>
      </c>
      <c r="CML36" s="349" t="s">
        <v>399</v>
      </c>
      <c r="CMM36" s="349" t="s">
        <v>399</v>
      </c>
      <c r="CMN36" s="349" t="s">
        <v>399</v>
      </c>
      <c r="CMO36" s="349" t="s">
        <v>399</v>
      </c>
      <c r="CMP36" s="349" t="s">
        <v>399</v>
      </c>
      <c r="CMQ36" s="349" t="s">
        <v>399</v>
      </c>
      <c r="CMR36" s="349" t="s">
        <v>399</v>
      </c>
      <c r="CMS36" s="349" t="s">
        <v>399</v>
      </c>
      <c r="CMT36" s="349" t="s">
        <v>399</v>
      </c>
      <c r="CMU36" s="349" t="s">
        <v>399</v>
      </c>
      <c r="CMV36" s="349" t="s">
        <v>399</v>
      </c>
      <c r="CMW36" s="349" t="s">
        <v>399</v>
      </c>
      <c r="CMX36" s="349" t="s">
        <v>399</v>
      </c>
      <c r="CMY36" s="349" t="s">
        <v>399</v>
      </c>
      <c r="CMZ36" s="349" t="s">
        <v>399</v>
      </c>
      <c r="CNA36" s="349" t="s">
        <v>399</v>
      </c>
      <c r="CNB36" s="349" t="s">
        <v>399</v>
      </c>
      <c r="CNC36" s="349" t="s">
        <v>399</v>
      </c>
      <c r="CND36" s="349" t="s">
        <v>399</v>
      </c>
      <c r="CNE36" s="349" t="s">
        <v>399</v>
      </c>
      <c r="CNF36" s="349" t="s">
        <v>399</v>
      </c>
      <c r="CNG36" s="349" t="s">
        <v>399</v>
      </c>
      <c r="CNH36" s="349" t="s">
        <v>399</v>
      </c>
      <c r="CNI36" s="349" t="s">
        <v>399</v>
      </c>
      <c r="CNJ36" s="349" t="s">
        <v>399</v>
      </c>
      <c r="CNK36" s="349" t="s">
        <v>399</v>
      </c>
      <c r="CNL36" s="349" t="s">
        <v>399</v>
      </c>
      <c r="CNM36" s="349" t="s">
        <v>399</v>
      </c>
      <c r="CNN36" s="349" t="s">
        <v>399</v>
      </c>
      <c r="CNO36" s="349" t="s">
        <v>399</v>
      </c>
      <c r="CNP36" s="349" t="s">
        <v>399</v>
      </c>
      <c r="CNQ36" s="349" t="s">
        <v>399</v>
      </c>
      <c r="CNR36" s="349" t="s">
        <v>399</v>
      </c>
      <c r="CNS36" s="349" t="s">
        <v>399</v>
      </c>
      <c r="CNT36" s="349" t="s">
        <v>399</v>
      </c>
      <c r="CNU36" s="349" t="s">
        <v>399</v>
      </c>
      <c r="CNV36" s="349" t="s">
        <v>399</v>
      </c>
      <c r="CNW36" s="349" t="s">
        <v>399</v>
      </c>
      <c r="CNX36" s="349" t="s">
        <v>399</v>
      </c>
      <c r="CNY36" s="349" t="s">
        <v>399</v>
      </c>
      <c r="CNZ36" s="349" t="s">
        <v>399</v>
      </c>
      <c r="COA36" s="349" t="s">
        <v>399</v>
      </c>
      <c r="COB36" s="349" t="s">
        <v>399</v>
      </c>
      <c r="COC36" s="349" t="s">
        <v>399</v>
      </c>
      <c r="COD36" s="349" t="s">
        <v>399</v>
      </c>
      <c r="COE36" s="349" t="s">
        <v>399</v>
      </c>
      <c r="COF36" s="349" t="s">
        <v>399</v>
      </c>
      <c r="COG36" s="349" t="s">
        <v>399</v>
      </c>
      <c r="COH36" s="349" t="s">
        <v>399</v>
      </c>
      <c r="COI36" s="349" t="s">
        <v>399</v>
      </c>
      <c r="COJ36" s="349" t="s">
        <v>399</v>
      </c>
      <c r="COK36" s="349" t="s">
        <v>399</v>
      </c>
      <c r="COL36" s="349" t="s">
        <v>399</v>
      </c>
      <c r="COM36" s="349" t="s">
        <v>399</v>
      </c>
      <c r="CON36" s="349" t="s">
        <v>399</v>
      </c>
      <c r="COO36" s="349" t="s">
        <v>399</v>
      </c>
      <c r="COP36" s="349" t="s">
        <v>399</v>
      </c>
      <c r="COQ36" s="349" t="s">
        <v>399</v>
      </c>
      <c r="COR36" s="349" t="s">
        <v>399</v>
      </c>
      <c r="COS36" s="349" t="s">
        <v>399</v>
      </c>
      <c r="COT36" s="349" t="s">
        <v>399</v>
      </c>
      <c r="COU36" s="349" t="s">
        <v>399</v>
      </c>
      <c r="COV36" s="349" t="s">
        <v>399</v>
      </c>
      <c r="COW36" s="349" t="s">
        <v>399</v>
      </c>
      <c r="COX36" s="349" t="s">
        <v>399</v>
      </c>
      <c r="COY36" s="349" t="s">
        <v>399</v>
      </c>
      <c r="COZ36" s="349" t="s">
        <v>399</v>
      </c>
      <c r="CPA36" s="349" t="s">
        <v>399</v>
      </c>
      <c r="CPB36" s="349" t="s">
        <v>399</v>
      </c>
      <c r="CPC36" s="349" t="s">
        <v>399</v>
      </c>
      <c r="CPD36" s="349" t="s">
        <v>399</v>
      </c>
      <c r="CPE36" s="349" t="s">
        <v>399</v>
      </c>
      <c r="CPF36" s="349" t="s">
        <v>399</v>
      </c>
      <c r="CPG36" s="349" t="s">
        <v>399</v>
      </c>
      <c r="CPH36" s="349" t="s">
        <v>399</v>
      </c>
      <c r="CPI36" s="349" t="s">
        <v>399</v>
      </c>
      <c r="CPJ36" s="349" t="s">
        <v>399</v>
      </c>
      <c r="CPK36" s="349" t="s">
        <v>399</v>
      </c>
      <c r="CPL36" s="349" t="s">
        <v>399</v>
      </c>
      <c r="CPM36" s="349" t="s">
        <v>399</v>
      </c>
      <c r="CPN36" s="349" t="s">
        <v>399</v>
      </c>
      <c r="CPO36" s="349" t="s">
        <v>399</v>
      </c>
      <c r="CPP36" s="349" t="s">
        <v>399</v>
      </c>
      <c r="CPQ36" s="349" t="s">
        <v>399</v>
      </c>
      <c r="CPR36" s="349" t="s">
        <v>399</v>
      </c>
      <c r="CPS36" s="349" t="s">
        <v>399</v>
      </c>
      <c r="CPT36" s="349" t="s">
        <v>399</v>
      </c>
      <c r="CPU36" s="349" t="s">
        <v>399</v>
      </c>
      <c r="CPV36" s="349" t="s">
        <v>399</v>
      </c>
      <c r="CPW36" s="349" t="s">
        <v>399</v>
      </c>
      <c r="CPX36" s="349" t="s">
        <v>399</v>
      </c>
      <c r="CPY36" s="349" t="s">
        <v>399</v>
      </c>
      <c r="CPZ36" s="349" t="s">
        <v>399</v>
      </c>
      <c r="CQA36" s="349" t="s">
        <v>399</v>
      </c>
      <c r="CQB36" s="349" t="s">
        <v>399</v>
      </c>
      <c r="CQC36" s="349" t="s">
        <v>399</v>
      </c>
      <c r="CQD36" s="349" t="s">
        <v>399</v>
      </c>
      <c r="CQE36" s="349" t="s">
        <v>399</v>
      </c>
      <c r="CQF36" s="349" t="s">
        <v>399</v>
      </c>
      <c r="CQG36" s="349" t="s">
        <v>399</v>
      </c>
      <c r="CQH36" s="349" t="s">
        <v>399</v>
      </c>
      <c r="CQI36" s="349" t="s">
        <v>399</v>
      </c>
      <c r="CQJ36" s="349" t="s">
        <v>399</v>
      </c>
      <c r="CQK36" s="349" t="s">
        <v>399</v>
      </c>
      <c r="CQL36" s="349" t="s">
        <v>399</v>
      </c>
      <c r="CQM36" s="349" t="s">
        <v>399</v>
      </c>
      <c r="CQN36" s="349" t="s">
        <v>399</v>
      </c>
      <c r="CQO36" s="349" t="s">
        <v>399</v>
      </c>
      <c r="CQP36" s="349" t="s">
        <v>399</v>
      </c>
      <c r="CQQ36" s="349" t="s">
        <v>399</v>
      </c>
      <c r="CQR36" s="349" t="s">
        <v>399</v>
      </c>
      <c r="CQS36" s="349" t="s">
        <v>399</v>
      </c>
      <c r="CQT36" s="349" t="s">
        <v>399</v>
      </c>
      <c r="CQU36" s="349" t="s">
        <v>399</v>
      </c>
      <c r="CQV36" s="349" t="s">
        <v>399</v>
      </c>
      <c r="CQW36" s="349" t="s">
        <v>399</v>
      </c>
      <c r="CQX36" s="349" t="s">
        <v>399</v>
      </c>
      <c r="CQY36" s="349" t="s">
        <v>399</v>
      </c>
      <c r="CQZ36" s="349" t="s">
        <v>399</v>
      </c>
      <c r="CRA36" s="349" t="s">
        <v>399</v>
      </c>
      <c r="CRB36" s="349" t="s">
        <v>399</v>
      </c>
      <c r="CRC36" s="349" t="s">
        <v>399</v>
      </c>
      <c r="CRD36" s="349" t="s">
        <v>399</v>
      </c>
      <c r="CRE36" s="349" t="s">
        <v>399</v>
      </c>
      <c r="CRF36" s="349" t="s">
        <v>399</v>
      </c>
      <c r="CRG36" s="349" t="s">
        <v>399</v>
      </c>
      <c r="CRH36" s="349" t="s">
        <v>399</v>
      </c>
      <c r="CRI36" s="349" t="s">
        <v>399</v>
      </c>
      <c r="CRJ36" s="349" t="s">
        <v>399</v>
      </c>
      <c r="CRK36" s="349" t="s">
        <v>399</v>
      </c>
      <c r="CRL36" s="349" t="s">
        <v>399</v>
      </c>
      <c r="CRM36" s="349" t="s">
        <v>399</v>
      </c>
      <c r="CRN36" s="349" t="s">
        <v>399</v>
      </c>
      <c r="CRO36" s="349" t="s">
        <v>399</v>
      </c>
      <c r="CRP36" s="349" t="s">
        <v>399</v>
      </c>
      <c r="CRQ36" s="349" t="s">
        <v>399</v>
      </c>
      <c r="CRR36" s="349" t="s">
        <v>399</v>
      </c>
      <c r="CRS36" s="349" t="s">
        <v>399</v>
      </c>
      <c r="CRT36" s="349" t="s">
        <v>399</v>
      </c>
      <c r="CRU36" s="349" t="s">
        <v>399</v>
      </c>
      <c r="CRV36" s="349" t="s">
        <v>399</v>
      </c>
      <c r="CRW36" s="349" t="s">
        <v>399</v>
      </c>
      <c r="CRX36" s="349" t="s">
        <v>399</v>
      </c>
      <c r="CRY36" s="349" t="s">
        <v>399</v>
      </c>
      <c r="CRZ36" s="349" t="s">
        <v>399</v>
      </c>
      <c r="CSA36" s="349" t="s">
        <v>399</v>
      </c>
      <c r="CSB36" s="349" t="s">
        <v>399</v>
      </c>
      <c r="CSC36" s="349" t="s">
        <v>399</v>
      </c>
      <c r="CSD36" s="349" t="s">
        <v>399</v>
      </c>
      <c r="CSE36" s="349" t="s">
        <v>399</v>
      </c>
      <c r="CSF36" s="349" t="s">
        <v>399</v>
      </c>
      <c r="CSG36" s="349" t="s">
        <v>399</v>
      </c>
      <c r="CSH36" s="349" t="s">
        <v>399</v>
      </c>
      <c r="CSI36" s="349" t="s">
        <v>399</v>
      </c>
      <c r="CSJ36" s="349" t="s">
        <v>399</v>
      </c>
      <c r="CSK36" s="349" t="s">
        <v>399</v>
      </c>
      <c r="CSL36" s="349" t="s">
        <v>399</v>
      </c>
      <c r="CSM36" s="349" t="s">
        <v>399</v>
      </c>
      <c r="CSN36" s="349" t="s">
        <v>399</v>
      </c>
      <c r="CSO36" s="349" t="s">
        <v>399</v>
      </c>
      <c r="CSP36" s="349" t="s">
        <v>399</v>
      </c>
      <c r="CSQ36" s="349" t="s">
        <v>399</v>
      </c>
      <c r="CSR36" s="349" t="s">
        <v>399</v>
      </c>
      <c r="CSS36" s="349" t="s">
        <v>399</v>
      </c>
      <c r="CST36" s="349" t="s">
        <v>399</v>
      </c>
      <c r="CSU36" s="349" t="s">
        <v>399</v>
      </c>
      <c r="CSV36" s="349" t="s">
        <v>399</v>
      </c>
      <c r="CSW36" s="349" t="s">
        <v>399</v>
      </c>
      <c r="CSX36" s="349" t="s">
        <v>399</v>
      </c>
      <c r="CSY36" s="349" t="s">
        <v>399</v>
      </c>
      <c r="CSZ36" s="349" t="s">
        <v>399</v>
      </c>
      <c r="CTA36" s="349" t="s">
        <v>399</v>
      </c>
      <c r="CTB36" s="349" t="s">
        <v>399</v>
      </c>
      <c r="CTC36" s="349" t="s">
        <v>399</v>
      </c>
      <c r="CTD36" s="349" t="s">
        <v>399</v>
      </c>
      <c r="CTE36" s="349" t="s">
        <v>399</v>
      </c>
      <c r="CTF36" s="349" t="s">
        <v>399</v>
      </c>
      <c r="CTG36" s="349" t="s">
        <v>399</v>
      </c>
      <c r="CTH36" s="349" t="s">
        <v>399</v>
      </c>
      <c r="CTI36" s="349" t="s">
        <v>399</v>
      </c>
      <c r="CTJ36" s="349" t="s">
        <v>399</v>
      </c>
      <c r="CTK36" s="349" t="s">
        <v>399</v>
      </c>
      <c r="CTL36" s="349" t="s">
        <v>399</v>
      </c>
      <c r="CTM36" s="349" t="s">
        <v>399</v>
      </c>
      <c r="CTN36" s="349" t="s">
        <v>399</v>
      </c>
      <c r="CTO36" s="349" t="s">
        <v>399</v>
      </c>
      <c r="CTP36" s="349" t="s">
        <v>399</v>
      </c>
      <c r="CTQ36" s="349" t="s">
        <v>399</v>
      </c>
      <c r="CTR36" s="349" t="s">
        <v>399</v>
      </c>
      <c r="CTS36" s="349" t="s">
        <v>399</v>
      </c>
      <c r="CTT36" s="349" t="s">
        <v>399</v>
      </c>
      <c r="CTU36" s="349" t="s">
        <v>399</v>
      </c>
      <c r="CTV36" s="349" t="s">
        <v>399</v>
      </c>
      <c r="CTW36" s="349" t="s">
        <v>399</v>
      </c>
      <c r="CTX36" s="349" t="s">
        <v>399</v>
      </c>
      <c r="CTY36" s="349" t="s">
        <v>399</v>
      </c>
      <c r="CTZ36" s="349" t="s">
        <v>399</v>
      </c>
      <c r="CUA36" s="349" t="s">
        <v>399</v>
      </c>
      <c r="CUB36" s="349" t="s">
        <v>399</v>
      </c>
      <c r="CUC36" s="349" t="s">
        <v>399</v>
      </c>
      <c r="CUD36" s="349" t="s">
        <v>399</v>
      </c>
      <c r="CUE36" s="349" t="s">
        <v>399</v>
      </c>
      <c r="CUF36" s="349" t="s">
        <v>399</v>
      </c>
      <c r="CUG36" s="349" t="s">
        <v>399</v>
      </c>
      <c r="CUH36" s="349" t="s">
        <v>399</v>
      </c>
      <c r="CUI36" s="349" t="s">
        <v>399</v>
      </c>
      <c r="CUJ36" s="349" t="s">
        <v>399</v>
      </c>
      <c r="CUK36" s="349" t="s">
        <v>399</v>
      </c>
      <c r="CUL36" s="349" t="s">
        <v>399</v>
      </c>
      <c r="CUM36" s="349" t="s">
        <v>399</v>
      </c>
      <c r="CUN36" s="349" t="s">
        <v>399</v>
      </c>
      <c r="CUO36" s="349" t="s">
        <v>399</v>
      </c>
      <c r="CUP36" s="349" t="s">
        <v>399</v>
      </c>
      <c r="CUQ36" s="349" t="s">
        <v>399</v>
      </c>
      <c r="CUR36" s="349" t="s">
        <v>399</v>
      </c>
      <c r="CUS36" s="349" t="s">
        <v>399</v>
      </c>
      <c r="CUT36" s="349" t="s">
        <v>399</v>
      </c>
      <c r="CUU36" s="349" t="s">
        <v>399</v>
      </c>
      <c r="CUV36" s="349" t="s">
        <v>399</v>
      </c>
      <c r="CUW36" s="349" t="s">
        <v>399</v>
      </c>
      <c r="CUX36" s="349" t="s">
        <v>399</v>
      </c>
      <c r="CUY36" s="349" t="s">
        <v>399</v>
      </c>
      <c r="CUZ36" s="349" t="s">
        <v>399</v>
      </c>
      <c r="CVA36" s="349" t="s">
        <v>399</v>
      </c>
      <c r="CVB36" s="349" t="s">
        <v>399</v>
      </c>
      <c r="CVC36" s="349" t="s">
        <v>399</v>
      </c>
      <c r="CVD36" s="349" t="s">
        <v>399</v>
      </c>
      <c r="CVE36" s="349" t="s">
        <v>399</v>
      </c>
      <c r="CVF36" s="349" t="s">
        <v>399</v>
      </c>
      <c r="CVG36" s="349" t="s">
        <v>399</v>
      </c>
      <c r="CVH36" s="349" t="s">
        <v>399</v>
      </c>
      <c r="CVI36" s="349" t="s">
        <v>399</v>
      </c>
      <c r="CVJ36" s="349" t="s">
        <v>399</v>
      </c>
      <c r="CVK36" s="349" t="s">
        <v>399</v>
      </c>
      <c r="CVL36" s="349" t="s">
        <v>399</v>
      </c>
      <c r="CVM36" s="349" t="s">
        <v>399</v>
      </c>
      <c r="CVN36" s="349" t="s">
        <v>399</v>
      </c>
      <c r="CVO36" s="349" t="s">
        <v>399</v>
      </c>
      <c r="CVP36" s="349" t="s">
        <v>399</v>
      </c>
      <c r="CVQ36" s="349" t="s">
        <v>399</v>
      </c>
      <c r="CVR36" s="349" t="s">
        <v>399</v>
      </c>
      <c r="CVS36" s="349" t="s">
        <v>399</v>
      </c>
      <c r="CVT36" s="349" t="s">
        <v>399</v>
      </c>
      <c r="CVU36" s="349" t="s">
        <v>399</v>
      </c>
      <c r="CVV36" s="349" t="s">
        <v>399</v>
      </c>
      <c r="CVW36" s="349" t="s">
        <v>399</v>
      </c>
      <c r="CVX36" s="349" t="s">
        <v>399</v>
      </c>
      <c r="CVY36" s="349" t="s">
        <v>399</v>
      </c>
      <c r="CVZ36" s="349" t="s">
        <v>399</v>
      </c>
      <c r="CWA36" s="349" t="s">
        <v>399</v>
      </c>
      <c r="CWB36" s="349" t="s">
        <v>399</v>
      </c>
      <c r="CWC36" s="349" t="s">
        <v>399</v>
      </c>
      <c r="CWD36" s="349" t="s">
        <v>399</v>
      </c>
      <c r="CWE36" s="349" t="s">
        <v>399</v>
      </c>
      <c r="CWF36" s="349" t="s">
        <v>399</v>
      </c>
      <c r="CWG36" s="349" t="s">
        <v>399</v>
      </c>
      <c r="CWH36" s="349" t="s">
        <v>399</v>
      </c>
      <c r="CWI36" s="349" t="s">
        <v>399</v>
      </c>
      <c r="CWJ36" s="349" t="s">
        <v>399</v>
      </c>
      <c r="CWK36" s="349" t="s">
        <v>399</v>
      </c>
      <c r="CWL36" s="349" t="s">
        <v>399</v>
      </c>
      <c r="CWM36" s="349" t="s">
        <v>399</v>
      </c>
      <c r="CWN36" s="349" t="s">
        <v>399</v>
      </c>
      <c r="CWO36" s="349" t="s">
        <v>399</v>
      </c>
      <c r="CWP36" s="349" t="s">
        <v>399</v>
      </c>
      <c r="CWQ36" s="349" t="s">
        <v>399</v>
      </c>
      <c r="CWR36" s="349" t="s">
        <v>399</v>
      </c>
      <c r="CWS36" s="349" t="s">
        <v>399</v>
      </c>
      <c r="CWT36" s="349" t="s">
        <v>399</v>
      </c>
      <c r="CWU36" s="349" t="s">
        <v>399</v>
      </c>
      <c r="CWV36" s="349" t="s">
        <v>399</v>
      </c>
      <c r="CWW36" s="349" t="s">
        <v>399</v>
      </c>
      <c r="CWX36" s="349" t="s">
        <v>399</v>
      </c>
      <c r="CWY36" s="349" t="s">
        <v>399</v>
      </c>
      <c r="CWZ36" s="349" t="s">
        <v>399</v>
      </c>
      <c r="CXA36" s="349" t="s">
        <v>399</v>
      </c>
      <c r="CXB36" s="349" t="s">
        <v>399</v>
      </c>
      <c r="CXC36" s="349" t="s">
        <v>399</v>
      </c>
      <c r="CXD36" s="349" t="s">
        <v>399</v>
      </c>
      <c r="CXE36" s="349" t="s">
        <v>399</v>
      </c>
      <c r="CXF36" s="349" t="s">
        <v>399</v>
      </c>
      <c r="CXG36" s="349" t="s">
        <v>399</v>
      </c>
      <c r="CXH36" s="349" t="s">
        <v>399</v>
      </c>
      <c r="CXI36" s="349" t="s">
        <v>399</v>
      </c>
      <c r="CXJ36" s="349" t="s">
        <v>399</v>
      </c>
      <c r="CXK36" s="349" t="s">
        <v>399</v>
      </c>
      <c r="CXL36" s="349" t="s">
        <v>399</v>
      </c>
      <c r="CXM36" s="349" t="s">
        <v>399</v>
      </c>
      <c r="CXN36" s="349" t="s">
        <v>399</v>
      </c>
      <c r="CXO36" s="349" t="s">
        <v>399</v>
      </c>
      <c r="CXP36" s="349" t="s">
        <v>399</v>
      </c>
      <c r="CXQ36" s="349" t="s">
        <v>399</v>
      </c>
      <c r="CXR36" s="349" t="s">
        <v>399</v>
      </c>
      <c r="CXS36" s="349" t="s">
        <v>399</v>
      </c>
      <c r="CXT36" s="349" t="s">
        <v>399</v>
      </c>
      <c r="CXU36" s="349" t="s">
        <v>399</v>
      </c>
      <c r="CXV36" s="349" t="s">
        <v>399</v>
      </c>
      <c r="CXW36" s="349" t="s">
        <v>399</v>
      </c>
      <c r="CXX36" s="349" t="s">
        <v>399</v>
      </c>
      <c r="CXY36" s="349" t="s">
        <v>399</v>
      </c>
      <c r="CXZ36" s="349" t="s">
        <v>399</v>
      </c>
      <c r="CYA36" s="349" t="s">
        <v>399</v>
      </c>
      <c r="CYB36" s="349" t="s">
        <v>399</v>
      </c>
      <c r="CYC36" s="349" t="s">
        <v>399</v>
      </c>
      <c r="CYD36" s="349" t="s">
        <v>399</v>
      </c>
      <c r="CYE36" s="349" t="s">
        <v>399</v>
      </c>
      <c r="CYF36" s="349" t="s">
        <v>399</v>
      </c>
      <c r="CYG36" s="349" t="s">
        <v>399</v>
      </c>
      <c r="CYH36" s="349" t="s">
        <v>399</v>
      </c>
      <c r="CYI36" s="349" t="s">
        <v>399</v>
      </c>
      <c r="CYJ36" s="349" t="s">
        <v>399</v>
      </c>
      <c r="CYK36" s="349" t="s">
        <v>399</v>
      </c>
      <c r="CYL36" s="349" t="s">
        <v>399</v>
      </c>
      <c r="CYM36" s="349" t="s">
        <v>399</v>
      </c>
      <c r="CYN36" s="349" t="s">
        <v>399</v>
      </c>
      <c r="CYO36" s="349" t="s">
        <v>399</v>
      </c>
      <c r="CYP36" s="349" t="s">
        <v>399</v>
      </c>
      <c r="CYQ36" s="349" t="s">
        <v>399</v>
      </c>
      <c r="CYR36" s="349" t="s">
        <v>399</v>
      </c>
      <c r="CYS36" s="349" t="s">
        <v>399</v>
      </c>
      <c r="CYT36" s="349" t="s">
        <v>399</v>
      </c>
      <c r="CYU36" s="349" t="s">
        <v>399</v>
      </c>
      <c r="CYV36" s="349" t="s">
        <v>399</v>
      </c>
      <c r="CYW36" s="349" t="s">
        <v>399</v>
      </c>
      <c r="CYX36" s="349" t="s">
        <v>399</v>
      </c>
      <c r="CYY36" s="349" t="s">
        <v>399</v>
      </c>
      <c r="CYZ36" s="349" t="s">
        <v>399</v>
      </c>
      <c r="CZA36" s="349" t="s">
        <v>399</v>
      </c>
      <c r="CZB36" s="349" t="s">
        <v>399</v>
      </c>
      <c r="CZC36" s="349" t="s">
        <v>399</v>
      </c>
      <c r="CZD36" s="349" t="s">
        <v>399</v>
      </c>
      <c r="CZE36" s="349" t="s">
        <v>399</v>
      </c>
      <c r="CZF36" s="349" t="s">
        <v>399</v>
      </c>
      <c r="CZG36" s="349" t="s">
        <v>399</v>
      </c>
      <c r="CZH36" s="349" t="s">
        <v>399</v>
      </c>
      <c r="CZI36" s="349" t="s">
        <v>399</v>
      </c>
      <c r="CZJ36" s="349" t="s">
        <v>399</v>
      </c>
      <c r="CZK36" s="349" t="s">
        <v>399</v>
      </c>
      <c r="CZL36" s="349" t="s">
        <v>399</v>
      </c>
      <c r="CZM36" s="349" t="s">
        <v>399</v>
      </c>
      <c r="CZN36" s="349" t="s">
        <v>399</v>
      </c>
      <c r="CZO36" s="349" t="s">
        <v>399</v>
      </c>
      <c r="CZP36" s="349" t="s">
        <v>399</v>
      </c>
      <c r="CZQ36" s="349" t="s">
        <v>399</v>
      </c>
      <c r="CZR36" s="349" t="s">
        <v>399</v>
      </c>
      <c r="CZS36" s="349" t="s">
        <v>399</v>
      </c>
      <c r="CZT36" s="349" t="s">
        <v>399</v>
      </c>
      <c r="CZU36" s="349" t="s">
        <v>399</v>
      </c>
      <c r="CZV36" s="349" t="s">
        <v>399</v>
      </c>
      <c r="CZW36" s="349" t="s">
        <v>399</v>
      </c>
      <c r="CZX36" s="349" t="s">
        <v>399</v>
      </c>
      <c r="CZY36" s="349" t="s">
        <v>399</v>
      </c>
      <c r="CZZ36" s="349" t="s">
        <v>399</v>
      </c>
      <c r="DAA36" s="349" t="s">
        <v>399</v>
      </c>
      <c r="DAB36" s="349" t="s">
        <v>399</v>
      </c>
      <c r="DAC36" s="349" t="s">
        <v>399</v>
      </c>
      <c r="DAD36" s="349" t="s">
        <v>399</v>
      </c>
      <c r="DAE36" s="349" t="s">
        <v>399</v>
      </c>
      <c r="DAF36" s="349" t="s">
        <v>399</v>
      </c>
      <c r="DAG36" s="349" t="s">
        <v>399</v>
      </c>
      <c r="DAH36" s="349" t="s">
        <v>399</v>
      </c>
      <c r="DAI36" s="349" t="s">
        <v>399</v>
      </c>
      <c r="DAJ36" s="349" t="s">
        <v>399</v>
      </c>
      <c r="DAK36" s="349" t="s">
        <v>399</v>
      </c>
      <c r="DAL36" s="349" t="s">
        <v>399</v>
      </c>
      <c r="DAM36" s="349" t="s">
        <v>399</v>
      </c>
      <c r="DAN36" s="349" t="s">
        <v>399</v>
      </c>
      <c r="DAO36" s="349" t="s">
        <v>399</v>
      </c>
      <c r="DAP36" s="349" t="s">
        <v>399</v>
      </c>
      <c r="DAQ36" s="349" t="s">
        <v>399</v>
      </c>
      <c r="DAR36" s="349" t="s">
        <v>399</v>
      </c>
      <c r="DAS36" s="349" t="s">
        <v>399</v>
      </c>
      <c r="DAT36" s="349" t="s">
        <v>399</v>
      </c>
      <c r="DAU36" s="349" t="s">
        <v>399</v>
      </c>
      <c r="DAV36" s="349" t="s">
        <v>399</v>
      </c>
      <c r="DAW36" s="349" t="s">
        <v>399</v>
      </c>
      <c r="DAX36" s="349" t="s">
        <v>399</v>
      </c>
      <c r="DAY36" s="349" t="s">
        <v>399</v>
      </c>
      <c r="DAZ36" s="349" t="s">
        <v>399</v>
      </c>
      <c r="DBA36" s="349" t="s">
        <v>399</v>
      </c>
      <c r="DBB36" s="349" t="s">
        <v>399</v>
      </c>
      <c r="DBC36" s="349" t="s">
        <v>399</v>
      </c>
      <c r="DBD36" s="349" t="s">
        <v>399</v>
      </c>
      <c r="DBE36" s="349" t="s">
        <v>399</v>
      </c>
      <c r="DBF36" s="349" t="s">
        <v>399</v>
      </c>
      <c r="DBG36" s="349" t="s">
        <v>399</v>
      </c>
      <c r="DBH36" s="349" t="s">
        <v>399</v>
      </c>
      <c r="DBI36" s="349" t="s">
        <v>399</v>
      </c>
      <c r="DBJ36" s="349" t="s">
        <v>399</v>
      </c>
      <c r="DBK36" s="349" t="s">
        <v>399</v>
      </c>
      <c r="DBL36" s="349" t="s">
        <v>399</v>
      </c>
      <c r="DBM36" s="349" t="s">
        <v>399</v>
      </c>
      <c r="DBN36" s="349" t="s">
        <v>399</v>
      </c>
      <c r="DBO36" s="349" t="s">
        <v>399</v>
      </c>
      <c r="DBP36" s="349" t="s">
        <v>399</v>
      </c>
      <c r="DBQ36" s="349" t="s">
        <v>399</v>
      </c>
      <c r="DBR36" s="349" t="s">
        <v>399</v>
      </c>
      <c r="DBS36" s="349" t="s">
        <v>399</v>
      </c>
      <c r="DBT36" s="349" t="s">
        <v>399</v>
      </c>
      <c r="DBU36" s="349" t="s">
        <v>399</v>
      </c>
      <c r="DBV36" s="349" t="s">
        <v>399</v>
      </c>
      <c r="DBW36" s="349" t="s">
        <v>399</v>
      </c>
      <c r="DBX36" s="349" t="s">
        <v>399</v>
      </c>
      <c r="DBY36" s="349" t="s">
        <v>399</v>
      </c>
      <c r="DBZ36" s="349" t="s">
        <v>399</v>
      </c>
      <c r="DCA36" s="349" t="s">
        <v>399</v>
      </c>
      <c r="DCB36" s="349" t="s">
        <v>399</v>
      </c>
      <c r="DCC36" s="349" t="s">
        <v>399</v>
      </c>
      <c r="DCD36" s="349" t="s">
        <v>399</v>
      </c>
      <c r="DCE36" s="349" t="s">
        <v>399</v>
      </c>
      <c r="DCF36" s="349" t="s">
        <v>399</v>
      </c>
      <c r="DCG36" s="349" t="s">
        <v>399</v>
      </c>
      <c r="DCH36" s="349" t="s">
        <v>399</v>
      </c>
      <c r="DCI36" s="349" t="s">
        <v>399</v>
      </c>
      <c r="DCJ36" s="349" t="s">
        <v>399</v>
      </c>
      <c r="DCK36" s="349" t="s">
        <v>399</v>
      </c>
      <c r="DCL36" s="349" t="s">
        <v>399</v>
      </c>
      <c r="DCM36" s="349" t="s">
        <v>399</v>
      </c>
      <c r="DCN36" s="349" t="s">
        <v>399</v>
      </c>
      <c r="DCO36" s="349" t="s">
        <v>399</v>
      </c>
      <c r="DCP36" s="349" t="s">
        <v>399</v>
      </c>
      <c r="DCQ36" s="349" t="s">
        <v>399</v>
      </c>
      <c r="DCR36" s="349" t="s">
        <v>399</v>
      </c>
      <c r="DCS36" s="349" t="s">
        <v>399</v>
      </c>
      <c r="DCT36" s="349" t="s">
        <v>399</v>
      </c>
      <c r="DCU36" s="349" t="s">
        <v>399</v>
      </c>
      <c r="DCV36" s="349" t="s">
        <v>399</v>
      </c>
      <c r="DCW36" s="349" t="s">
        <v>399</v>
      </c>
      <c r="DCX36" s="349" t="s">
        <v>399</v>
      </c>
      <c r="DCY36" s="349" t="s">
        <v>399</v>
      </c>
      <c r="DCZ36" s="349" t="s">
        <v>399</v>
      </c>
      <c r="DDA36" s="349" t="s">
        <v>399</v>
      </c>
      <c r="DDB36" s="349" t="s">
        <v>399</v>
      </c>
      <c r="DDC36" s="349" t="s">
        <v>399</v>
      </c>
      <c r="DDD36" s="349" t="s">
        <v>399</v>
      </c>
      <c r="DDE36" s="349" t="s">
        <v>399</v>
      </c>
      <c r="DDF36" s="349" t="s">
        <v>399</v>
      </c>
      <c r="DDG36" s="349" t="s">
        <v>399</v>
      </c>
      <c r="DDH36" s="349" t="s">
        <v>399</v>
      </c>
      <c r="DDI36" s="349" t="s">
        <v>399</v>
      </c>
      <c r="DDJ36" s="349" t="s">
        <v>399</v>
      </c>
      <c r="DDK36" s="349" t="s">
        <v>399</v>
      </c>
      <c r="DDL36" s="349" t="s">
        <v>399</v>
      </c>
      <c r="DDM36" s="349" t="s">
        <v>399</v>
      </c>
      <c r="DDN36" s="349" t="s">
        <v>399</v>
      </c>
      <c r="DDO36" s="349" t="s">
        <v>399</v>
      </c>
      <c r="DDP36" s="349" t="s">
        <v>399</v>
      </c>
      <c r="DDQ36" s="349" t="s">
        <v>399</v>
      </c>
      <c r="DDR36" s="349" t="s">
        <v>399</v>
      </c>
      <c r="DDS36" s="349" t="s">
        <v>399</v>
      </c>
      <c r="DDT36" s="349" t="s">
        <v>399</v>
      </c>
      <c r="DDU36" s="349" t="s">
        <v>399</v>
      </c>
      <c r="DDV36" s="349" t="s">
        <v>399</v>
      </c>
      <c r="DDW36" s="349" t="s">
        <v>399</v>
      </c>
      <c r="DDX36" s="349" t="s">
        <v>399</v>
      </c>
      <c r="DDY36" s="349" t="s">
        <v>399</v>
      </c>
      <c r="DDZ36" s="349" t="s">
        <v>399</v>
      </c>
      <c r="DEA36" s="349" t="s">
        <v>399</v>
      </c>
      <c r="DEB36" s="349" t="s">
        <v>399</v>
      </c>
      <c r="DEC36" s="349" t="s">
        <v>399</v>
      </c>
      <c r="DED36" s="349" t="s">
        <v>399</v>
      </c>
      <c r="DEE36" s="349" t="s">
        <v>399</v>
      </c>
      <c r="DEF36" s="349" t="s">
        <v>399</v>
      </c>
      <c r="DEG36" s="349" t="s">
        <v>399</v>
      </c>
      <c r="DEH36" s="349" t="s">
        <v>399</v>
      </c>
      <c r="DEI36" s="349" t="s">
        <v>399</v>
      </c>
      <c r="DEJ36" s="349" t="s">
        <v>399</v>
      </c>
      <c r="DEK36" s="349" t="s">
        <v>399</v>
      </c>
      <c r="DEL36" s="349" t="s">
        <v>399</v>
      </c>
      <c r="DEM36" s="349" t="s">
        <v>399</v>
      </c>
      <c r="DEN36" s="349" t="s">
        <v>399</v>
      </c>
      <c r="DEO36" s="349" t="s">
        <v>399</v>
      </c>
      <c r="DEP36" s="349" t="s">
        <v>399</v>
      </c>
      <c r="DEQ36" s="349" t="s">
        <v>399</v>
      </c>
      <c r="DER36" s="349" t="s">
        <v>399</v>
      </c>
      <c r="DES36" s="349" t="s">
        <v>399</v>
      </c>
      <c r="DET36" s="349" t="s">
        <v>399</v>
      </c>
      <c r="DEU36" s="349" t="s">
        <v>399</v>
      </c>
      <c r="DEV36" s="349" t="s">
        <v>399</v>
      </c>
      <c r="DEW36" s="349" t="s">
        <v>399</v>
      </c>
      <c r="DEX36" s="349" t="s">
        <v>399</v>
      </c>
      <c r="DEY36" s="349" t="s">
        <v>399</v>
      </c>
      <c r="DEZ36" s="349" t="s">
        <v>399</v>
      </c>
      <c r="DFA36" s="349" t="s">
        <v>399</v>
      </c>
      <c r="DFB36" s="349" t="s">
        <v>399</v>
      </c>
      <c r="DFC36" s="349" t="s">
        <v>399</v>
      </c>
      <c r="DFD36" s="349" t="s">
        <v>399</v>
      </c>
      <c r="DFE36" s="349" t="s">
        <v>399</v>
      </c>
      <c r="DFF36" s="349" t="s">
        <v>399</v>
      </c>
      <c r="DFG36" s="349" t="s">
        <v>399</v>
      </c>
      <c r="DFH36" s="349" t="s">
        <v>399</v>
      </c>
      <c r="DFI36" s="349" t="s">
        <v>399</v>
      </c>
      <c r="DFJ36" s="349" t="s">
        <v>399</v>
      </c>
      <c r="DFK36" s="349" t="s">
        <v>399</v>
      </c>
      <c r="DFL36" s="349" t="s">
        <v>399</v>
      </c>
      <c r="DFM36" s="349" t="s">
        <v>399</v>
      </c>
      <c r="DFN36" s="349" t="s">
        <v>399</v>
      </c>
      <c r="DFO36" s="349" t="s">
        <v>399</v>
      </c>
      <c r="DFP36" s="349" t="s">
        <v>399</v>
      </c>
      <c r="DFQ36" s="349" t="s">
        <v>399</v>
      </c>
      <c r="DFR36" s="349" t="s">
        <v>399</v>
      </c>
      <c r="DFS36" s="349" t="s">
        <v>399</v>
      </c>
      <c r="DFT36" s="349" t="s">
        <v>399</v>
      </c>
      <c r="DFU36" s="349" t="s">
        <v>399</v>
      </c>
      <c r="DFV36" s="349" t="s">
        <v>399</v>
      </c>
      <c r="DFW36" s="349" t="s">
        <v>399</v>
      </c>
      <c r="DFX36" s="349" t="s">
        <v>399</v>
      </c>
      <c r="DFY36" s="349" t="s">
        <v>399</v>
      </c>
      <c r="DFZ36" s="349" t="s">
        <v>399</v>
      </c>
      <c r="DGA36" s="349" t="s">
        <v>399</v>
      </c>
      <c r="DGB36" s="349" t="s">
        <v>399</v>
      </c>
      <c r="DGC36" s="349" t="s">
        <v>399</v>
      </c>
      <c r="DGD36" s="349" t="s">
        <v>399</v>
      </c>
      <c r="DGE36" s="349" t="s">
        <v>399</v>
      </c>
      <c r="DGF36" s="349" t="s">
        <v>399</v>
      </c>
      <c r="DGG36" s="349" t="s">
        <v>399</v>
      </c>
      <c r="DGH36" s="349" t="s">
        <v>399</v>
      </c>
      <c r="DGI36" s="349" t="s">
        <v>399</v>
      </c>
      <c r="DGJ36" s="349" t="s">
        <v>399</v>
      </c>
      <c r="DGK36" s="349" t="s">
        <v>399</v>
      </c>
      <c r="DGL36" s="349" t="s">
        <v>399</v>
      </c>
      <c r="DGM36" s="349" t="s">
        <v>399</v>
      </c>
      <c r="DGN36" s="349" t="s">
        <v>399</v>
      </c>
      <c r="DGO36" s="349" t="s">
        <v>399</v>
      </c>
      <c r="DGP36" s="349" t="s">
        <v>399</v>
      </c>
      <c r="DGQ36" s="349" t="s">
        <v>399</v>
      </c>
      <c r="DGR36" s="349" t="s">
        <v>399</v>
      </c>
      <c r="DGS36" s="349" t="s">
        <v>399</v>
      </c>
      <c r="DGT36" s="349" t="s">
        <v>399</v>
      </c>
      <c r="DGU36" s="349" t="s">
        <v>399</v>
      </c>
      <c r="DGV36" s="349" t="s">
        <v>399</v>
      </c>
      <c r="DGW36" s="349" t="s">
        <v>399</v>
      </c>
      <c r="DGX36" s="349" t="s">
        <v>399</v>
      </c>
      <c r="DGY36" s="349" t="s">
        <v>399</v>
      </c>
      <c r="DGZ36" s="349" t="s">
        <v>399</v>
      </c>
      <c r="DHA36" s="349" t="s">
        <v>399</v>
      </c>
      <c r="DHB36" s="349" t="s">
        <v>399</v>
      </c>
      <c r="DHC36" s="349" t="s">
        <v>399</v>
      </c>
      <c r="DHD36" s="349" t="s">
        <v>399</v>
      </c>
      <c r="DHE36" s="349" t="s">
        <v>399</v>
      </c>
      <c r="DHF36" s="349" t="s">
        <v>399</v>
      </c>
      <c r="DHG36" s="349" t="s">
        <v>399</v>
      </c>
      <c r="DHH36" s="349" t="s">
        <v>399</v>
      </c>
      <c r="DHI36" s="349" t="s">
        <v>399</v>
      </c>
      <c r="DHJ36" s="349" t="s">
        <v>399</v>
      </c>
      <c r="DHK36" s="349" t="s">
        <v>399</v>
      </c>
      <c r="DHL36" s="349" t="s">
        <v>399</v>
      </c>
      <c r="DHM36" s="349" t="s">
        <v>399</v>
      </c>
      <c r="DHN36" s="349" t="s">
        <v>399</v>
      </c>
      <c r="DHO36" s="349" t="s">
        <v>399</v>
      </c>
      <c r="DHP36" s="349" t="s">
        <v>399</v>
      </c>
      <c r="DHQ36" s="349" t="s">
        <v>399</v>
      </c>
      <c r="DHR36" s="349" t="s">
        <v>399</v>
      </c>
      <c r="DHS36" s="349" t="s">
        <v>399</v>
      </c>
      <c r="DHT36" s="349" t="s">
        <v>399</v>
      </c>
      <c r="DHU36" s="349" t="s">
        <v>399</v>
      </c>
      <c r="DHV36" s="349" t="s">
        <v>399</v>
      </c>
      <c r="DHW36" s="349" t="s">
        <v>399</v>
      </c>
      <c r="DHX36" s="349" t="s">
        <v>399</v>
      </c>
      <c r="DHY36" s="349" t="s">
        <v>399</v>
      </c>
      <c r="DHZ36" s="349" t="s">
        <v>399</v>
      </c>
      <c r="DIA36" s="349" t="s">
        <v>399</v>
      </c>
      <c r="DIB36" s="349" t="s">
        <v>399</v>
      </c>
      <c r="DIC36" s="349" t="s">
        <v>399</v>
      </c>
      <c r="DID36" s="349" t="s">
        <v>399</v>
      </c>
      <c r="DIE36" s="349" t="s">
        <v>399</v>
      </c>
      <c r="DIF36" s="349" t="s">
        <v>399</v>
      </c>
      <c r="DIG36" s="349" t="s">
        <v>399</v>
      </c>
      <c r="DIH36" s="349" t="s">
        <v>399</v>
      </c>
      <c r="DII36" s="349" t="s">
        <v>399</v>
      </c>
      <c r="DIJ36" s="349" t="s">
        <v>399</v>
      </c>
      <c r="DIK36" s="349" t="s">
        <v>399</v>
      </c>
      <c r="DIL36" s="349" t="s">
        <v>399</v>
      </c>
      <c r="DIM36" s="349" t="s">
        <v>399</v>
      </c>
      <c r="DIN36" s="349" t="s">
        <v>399</v>
      </c>
      <c r="DIO36" s="349" t="s">
        <v>399</v>
      </c>
      <c r="DIP36" s="349" t="s">
        <v>399</v>
      </c>
      <c r="DIQ36" s="349" t="s">
        <v>399</v>
      </c>
      <c r="DIR36" s="349" t="s">
        <v>399</v>
      </c>
      <c r="DIS36" s="349" t="s">
        <v>399</v>
      </c>
      <c r="DIT36" s="349" t="s">
        <v>399</v>
      </c>
      <c r="DIU36" s="349" t="s">
        <v>399</v>
      </c>
      <c r="DIV36" s="349" t="s">
        <v>399</v>
      </c>
      <c r="DIW36" s="349" t="s">
        <v>399</v>
      </c>
      <c r="DIX36" s="349" t="s">
        <v>399</v>
      </c>
      <c r="DIY36" s="349" t="s">
        <v>399</v>
      </c>
      <c r="DIZ36" s="349" t="s">
        <v>399</v>
      </c>
      <c r="DJA36" s="349" t="s">
        <v>399</v>
      </c>
      <c r="DJB36" s="349" t="s">
        <v>399</v>
      </c>
      <c r="DJC36" s="349" t="s">
        <v>399</v>
      </c>
      <c r="DJD36" s="349" t="s">
        <v>399</v>
      </c>
      <c r="DJE36" s="349" t="s">
        <v>399</v>
      </c>
      <c r="DJF36" s="349" t="s">
        <v>399</v>
      </c>
      <c r="DJG36" s="349" t="s">
        <v>399</v>
      </c>
      <c r="DJH36" s="349" t="s">
        <v>399</v>
      </c>
      <c r="DJI36" s="349" t="s">
        <v>399</v>
      </c>
      <c r="DJJ36" s="349" t="s">
        <v>399</v>
      </c>
      <c r="DJK36" s="349" t="s">
        <v>399</v>
      </c>
      <c r="DJL36" s="349" t="s">
        <v>399</v>
      </c>
      <c r="DJM36" s="349" t="s">
        <v>399</v>
      </c>
      <c r="DJN36" s="349" t="s">
        <v>399</v>
      </c>
      <c r="DJO36" s="349" t="s">
        <v>399</v>
      </c>
      <c r="DJP36" s="349" t="s">
        <v>399</v>
      </c>
      <c r="DJQ36" s="349" t="s">
        <v>399</v>
      </c>
      <c r="DJR36" s="349" t="s">
        <v>399</v>
      </c>
      <c r="DJS36" s="349" t="s">
        <v>399</v>
      </c>
      <c r="DJT36" s="349" t="s">
        <v>399</v>
      </c>
      <c r="DJU36" s="349" t="s">
        <v>399</v>
      </c>
      <c r="DJV36" s="349" t="s">
        <v>399</v>
      </c>
      <c r="DJW36" s="349" t="s">
        <v>399</v>
      </c>
      <c r="DJX36" s="349" t="s">
        <v>399</v>
      </c>
      <c r="DJY36" s="349" t="s">
        <v>399</v>
      </c>
      <c r="DJZ36" s="349" t="s">
        <v>399</v>
      </c>
      <c r="DKA36" s="349" t="s">
        <v>399</v>
      </c>
      <c r="DKB36" s="349" t="s">
        <v>399</v>
      </c>
      <c r="DKC36" s="349" t="s">
        <v>399</v>
      </c>
      <c r="DKD36" s="349" t="s">
        <v>399</v>
      </c>
      <c r="DKE36" s="349" t="s">
        <v>399</v>
      </c>
      <c r="DKF36" s="349" t="s">
        <v>399</v>
      </c>
      <c r="DKG36" s="349" t="s">
        <v>399</v>
      </c>
      <c r="DKH36" s="349" t="s">
        <v>399</v>
      </c>
      <c r="DKI36" s="349" t="s">
        <v>399</v>
      </c>
      <c r="DKJ36" s="349" t="s">
        <v>399</v>
      </c>
      <c r="DKK36" s="349" t="s">
        <v>399</v>
      </c>
      <c r="DKL36" s="349" t="s">
        <v>399</v>
      </c>
      <c r="DKM36" s="349" t="s">
        <v>399</v>
      </c>
      <c r="DKN36" s="349" t="s">
        <v>399</v>
      </c>
      <c r="DKO36" s="349" t="s">
        <v>399</v>
      </c>
      <c r="DKP36" s="349" t="s">
        <v>399</v>
      </c>
      <c r="DKQ36" s="349" t="s">
        <v>399</v>
      </c>
      <c r="DKR36" s="349" t="s">
        <v>399</v>
      </c>
      <c r="DKS36" s="349" t="s">
        <v>399</v>
      </c>
      <c r="DKT36" s="349" t="s">
        <v>399</v>
      </c>
      <c r="DKU36" s="349" t="s">
        <v>399</v>
      </c>
      <c r="DKV36" s="349" t="s">
        <v>399</v>
      </c>
      <c r="DKW36" s="349" t="s">
        <v>399</v>
      </c>
      <c r="DKX36" s="349" t="s">
        <v>399</v>
      </c>
      <c r="DKY36" s="349" t="s">
        <v>399</v>
      </c>
      <c r="DKZ36" s="349" t="s">
        <v>399</v>
      </c>
      <c r="DLA36" s="349" t="s">
        <v>399</v>
      </c>
      <c r="DLB36" s="349" t="s">
        <v>399</v>
      </c>
      <c r="DLC36" s="349" t="s">
        <v>399</v>
      </c>
      <c r="DLD36" s="349" t="s">
        <v>399</v>
      </c>
      <c r="DLE36" s="349" t="s">
        <v>399</v>
      </c>
      <c r="DLF36" s="349" t="s">
        <v>399</v>
      </c>
      <c r="DLG36" s="349" t="s">
        <v>399</v>
      </c>
      <c r="DLH36" s="349" t="s">
        <v>399</v>
      </c>
      <c r="DLI36" s="349" t="s">
        <v>399</v>
      </c>
      <c r="DLJ36" s="349" t="s">
        <v>399</v>
      </c>
      <c r="DLK36" s="349" t="s">
        <v>399</v>
      </c>
      <c r="DLL36" s="349" t="s">
        <v>399</v>
      </c>
      <c r="DLM36" s="349" t="s">
        <v>399</v>
      </c>
      <c r="DLN36" s="349" t="s">
        <v>399</v>
      </c>
      <c r="DLO36" s="349" t="s">
        <v>399</v>
      </c>
      <c r="DLP36" s="349" t="s">
        <v>399</v>
      </c>
      <c r="DLQ36" s="349" t="s">
        <v>399</v>
      </c>
      <c r="DLR36" s="349" t="s">
        <v>399</v>
      </c>
      <c r="DLS36" s="349" t="s">
        <v>399</v>
      </c>
      <c r="DLT36" s="349" t="s">
        <v>399</v>
      </c>
      <c r="DLU36" s="349" t="s">
        <v>399</v>
      </c>
      <c r="DLV36" s="349" t="s">
        <v>399</v>
      </c>
      <c r="DLW36" s="349" t="s">
        <v>399</v>
      </c>
      <c r="DLX36" s="349" t="s">
        <v>399</v>
      </c>
      <c r="DLY36" s="349" t="s">
        <v>399</v>
      </c>
      <c r="DLZ36" s="349" t="s">
        <v>399</v>
      </c>
      <c r="DMA36" s="349" t="s">
        <v>399</v>
      </c>
      <c r="DMB36" s="349" t="s">
        <v>399</v>
      </c>
      <c r="DMC36" s="349" t="s">
        <v>399</v>
      </c>
      <c r="DMD36" s="349" t="s">
        <v>399</v>
      </c>
      <c r="DME36" s="349" t="s">
        <v>399</v>
      </c>
      <c r="DMF36" s="349" t="s">
        <v>399</v>
      </c>
      <c r="DMG36" s="349" t="s">
        <v>399</v>
      </c>
      <c r="DMH36" s="349" t="s">
        <v>399</v>
      </c>
      <c r="DMI36" s="349" t="s">
        <v>399</v>
      </c>
      <c r="DMJ36" s="349" t="s">
        <v>399</v>
      </c>
      <c r="DMK36" s="349" t="s">
        <v>399</v>
      </c>
      <c r="DML36" s="349" t="s">
        <v>399</v>
      </c>
      <c r="DMM36" s="349" t="s">
        <v>399</v>
      </c>
      <c r="DMN36" s="349" t="s">
        <v>399</v>
      </c>
      <c r="DMO36" s="349" t="s">
        <v>399</v>
      </c>
      <c r="DMP36" s="349" t="s">
        <v>399</v>
      </c>
      <c r="DMQ36" s="349" t="s">
        <v>399</v>
      </c>
      <c r="DMR36" s="349" t="s">
        <v>399</v>
      </c>
      <c r="DMS36" s="349" t="s">
        <v>399</v>
      </c>
      <c r="DMT36" s="349" t="s">
        <v>399</v>
      </c>
      <c r="DMU36" s="349" t="s">
        <v>399</v>
      </c>
      <c r="DMV36" s="349" t="s">
        <v>399</v>
      </c>
      <c r="DMW36" s="349" t="s">
        <v>399</v>
      </c>
      <c r="DMX36" s="349" t="s">
        <v>399</v>
      </c>
      <c r="DMY36" s="349" t="s">
        <v>399</v>
      </c>
      <c r="DMZ36" s="349" t="s">
        <v>399</v>
      </c>
      <c r="DNA36" s="349" t="s">
        <v>399</v>
      </c>
      <c r="DNB36" s="349" t="s">
        <v>399</v>
      </c>
      <c r="DNC36" s="349" t="s">
        <v>399</v>
      </c>
      <c r="DND36" s="349" t="s">
        <v>399</v>
      </c>
      <c r="DNE36" s="349" t="s">
        <v>399</v>
      </c>
      <c r="DNF36" s="349" t="s">
        <v>399</v>
      </c>
      <c r="DNG36" s="349" t="s">
        <v>399</v>
      </c>
      <c r="DNH36" s="349" t="s">
        <v>399</v>
      </c>
      <c r="DNI36" s="349" t="s">
        <v>399</v>
      </c>
      <c r="DNJ36" s="349" t="s">
        <v>399</v>
      </c>
      <c r="DNK36" s="349" t="s">
        <v>399</v>
      </c>
      <c r="DNL36" s="349" t="s">
        <v>399</v>
      </c>
      <c r="DNM36" s="349" t="s">
        <v>399</v>
      </c>
      <c r="DNN36" s="349" t="s">
        <v>399</v>
      </c>
      <c r="DNO36" s="349" t="s">
        <v>399</v>
      </c>
      <c r="DNP36" s="349" t="s">
        <v>399</v>
      </c>
      <c r="DNQ36" s="349" t="s">
        <v>399</v>
      </c>
      <c r="DNR36" s="349" t="s">
        <v>399</v>
      </c>
      <c r="DNS36" s="349" t="s">
        <v>399</v>
      </c>
      <c r="DNT36" s="349" t="s">
        <v>399</v>
      </c>
      <c r="DNU36" s="349" t="s">
        <v>399</v>
      </c>
      <c r="DNV36" s="349" t="s">
        <v>399</v>
      </c>
      <c r="DNW36" s="349" t="s">
        <v>399</v>
      </c>
      <c r="DNX36" s="349" t="s">
        <v>399</v>
      </c>
      <c r="DNY36" s="349" t="s">
        <v>399</v>
      </c>
      <c r="DNZ36" s="349" t="s">
        <v>399</v>
      </c>
      <c r="DOA36" s="349" t="s">
        <v>399</v>
      </c>
      <c r="DOB36" s="349" t="s">
        <v>399</v>
      </c>
      <c r="DOC36" s="349" t="s">
        <v>399</v>
      </c>
      <c r="DOD36" s="349" t="s">
        <v>399</v>
      </c>
      <c r="DOE36" s="349" t="s">
        <v>399</v>
      </c>
      <c r="DOF36" s="349" t="s">
        <v>399</v>
      </c>
      <c r="DOG36" s="349" t="s">
        <v>399</v>
      </c>
      <c r="DOH36" s="349" t="s">
        <v>399</v>
      </c>
      <c r="DOI36" s="349" t="s">
        <v>399</v>
      </c>
      <c r="DOJ36" s="349" t="s">
        <v>399</v>
      </c>
      <c r="DOK36" s="349" t="s">
        <v>399</v>
      </c>
      <c r="DOL36" s="349" t="s">
        <v>399</v>
      </c>
      <c r="DOM36" s="349" t="s">
        <v>399</v>
      </c>
      <c r="DON36" s="349" t="s">
        <v>399</v>
      </c>
      <c r="DOO36" s="349" t="s">
        <v>399</v>
      </c>
      <c r="DOP36" s="349" t="s">
        <v>399</v>
      </c>
      <c r="DOQ36" s="349" t="s">
        <v>399</v>
      </c>
      <c r="DOR36" s="349" t="s">
        <v>399</v>
      </c>
      <c r="DOS36" s="349" t="s">
        <v>399</v>
      </c>
      <c r="DOT36" s="349" t="s">
        <v>399</v>
      </c>
      <c r="DOU36" s="349" t="s">
        <v>399</v>
      </c>
      <c r="DOV36" s="349" t="s">
        <v>399</v>
      </c>
      <c r="DOW36" s="349" t="s">
        <v>399</v>
      </c>
      <c r="DOX36" s="349" t="s">
        <v>399</v>
      </c>
      <c r="DOY36" s="349" t="s">
        <v>399</v>
      </c>
      <c r="DOZ36" s="349" t="s">
        <v>399</v>
      </c>
      <c r="DPA36" s="349" t="s">
        <v>399</v>
      </c>
      <c r="DPB36" s="349" t="s">
        <v>399</v>
      </c>
      <c r="DPC36" s="349" t="s">
        <v>399</v>
      </c>
      <c r="DPD36" s="349" t="s">
        <v>399</v>
      </c>
      <c r="DPE36" s="349" t="s">
        <v>399</v>
      </c>
      <c r="DPF36" s="349" t="s">
        <v>399</v>
      </c>
      <c r="DPG36" s="349" t="s">
        <v>399</v>
      </c>
      <c r="DPH36" s="349" t="s">
        <v>399</v>
      </c>
      <c r="DPI36" s="349" t="s">
        <v>399</v>
      </c>
      <c r="DPJ36" s="349" t="s">
        <v>399</v>
      </c>
      <c r="DPK36" s="349" t="s">
        <v>399</v>
      </c>
      <c r="DPL36" s="349" t="s">
        <v>399</v>
      </c>
      <c r="DPM36" s="349" t="s">
        <v>399</v>
      </c>
      <c r="DPN36" s="349" t="s">
        <v>399</v>
      </c>
      <c r="DPO36" s="349" t="s">
        <v>399</v>
      </c>
      <c r="DPP36" s="349" t="s">
        <v>399</v>
      </c>
      <c r="DPQ36" s="349" t="s">
        <v>399</v>
      </c>
      <c r="DPR36" s="349" t="s">
        <v>399</v>
      </c>
      <c r="DPS36" s="349" t="s">
        <v>399</v>
      </c>
      <c r="DPT36" s="349" t="s">
        <v>399</v>
      </c>
      <c r="DPU36" s="349" t="s">
        <v>399</v>
      </c>
      <c r="DPV36" s="349" t="s">
        <v>399</v>
      </c>
      <c r="DPW36" s="349" t="s">
        <v>399</v>
      </c>
      <c r="DPX36" s="349" t="s">
        <v>399</v>
      </c>
      <c r="DPY36" s="349" t="s">
        <v>399</v>
      </c>
      <c r="DPZ36" s="349" t="s">
        <v>399</v>
      </c>
      <c r="DQA36" s="349" t="s">
        <v>399</v>
      </c>
      <c r="DQB36" s="349" t="s">
        <v>399</v>
      </c>
      <c r="DQC36" s="349" t="s">
        <v>399</v>
      </c>
      <c r="DQD36" s="349" t="s">
        <v>399</v>
      </c>
      <c r="DQE36" s="349" t="s">
        <v>399</v>
      </c>
      <c r="DQF36" s="349" t="s">
        <v>399</v>
      </c>
      <c r="DQG36" s="349" t="s">
        <v>399</v>
      </c>
      <c r="DQH36" s="349" t="s">
        <v>399</v>
      </c>
      <c r="DQI36" s="349" t="s">
        <v>399</v>
      </c>
      <c r="DQJ36" s="349" t="s">
        <v>399</v>
      </c>
      <c r="DQK36" s="349" t="s">
        <v>399</v>
      </c>
      <c r="DQL36" s="349" t="s">
        <v>399</v>
      </c>
      <c r="DQM36" s="349" t="s">
        <v>399</v>
      </c>
      <c r="DQN36" s="349" t="s">
        <v>399</v>
      </c>
      <c r="DQO36" s="349" t="s">
        <v>399</v>
      </c>
      <c r="DQP36" s="349" t="s">
        <v>399</v>
      </c>
      <c r="DQQ36" s="349" t="s">
        <v>399</v>
      </c>
      <c r="DQR36" s="349" t="s">
        <v>399</v>
      </c>
      <c r="DQS36" s="349" t="s">
        <v>399</v>
      </c>
      <c r="DQT36" s="349" t="s">
        <v>399</v>
      </c>
      <c r="DQU36" s="349" t="s">
        <v>399</v>
      </c>
      <c r="DQV36" s="349" t="s">
        <v>399</v>
      </c>
      <c r="DQW36" s="349" t="s">
        <v>399</v>
      </c>
      <c r="DQX36" s="349" t="s">
        <v>399</v>
      </c>
      <c r="DQY36" s="349" t="s">
        <v>399</v>
      </c>
      <c r="DQZ36" s="349" t="s">
        <v>399</v>
      </c>
      <c r="DRA36" s="349" t="s">
        <v>399</v>
      </c>
      <c r="DRB36" s="349" t="s">
        <v>399</v>
      </c>
      <c r="DRC36" s="349" t="s">
        <v>399</v>
      </c>
      <c r="DRD36" s="349" t="s">
        <v>399</v>
      </c>
      <c r="DRE36" s="349" t="s">
        <v>399</v>
      </c>
      <c r="DRF36" s="349" t="s">
        <v>399</v>
      </c>
      <c r="DRG36" s="349" t="s">
        <v>399</v>
      </c>
      <c r="DRH36" s="349" t="s">
        <v>399</v>
      </c>
      <c r="DRI36" s="349" t="s">
        <v>399</v>
      </c>
      <c r="DRJ36" s="349" t="s">
        <v>399</v>
      </c>
      <c r="DRK36" s="349" t="s">
        <v>399</v>
      </c>
      <c r="DRL36" s="349" t="s">
        <v>399</v>
      </c>
      <c r="DRM36" s="349" t="s">
        <v>399</v>
      </c>
      <c r="DRN36" s="349" t="s">
        <v>399</v>
      </c>
      <c r="DRO36" s="349" t="s">
        <v>399</v>
      </c>
      <c r="DRP36" s="349" t="s">
        <v>399</v>
      </c>
      <c r="DRQ36" s="349" t="s">
        <v>399</v>
      </c>
      <c r="DRR36" s="349" t="s">
        <v>399</v>
      </c>
      <c r="DRS36" s="349" t="s">
        <v>399</v>
      </c>
      <c r="DRT36" s="349" t="s">
        <v>399</v>
      </c>
      <c r="DRU36" s="349" t="s">
        <v>399</v>
      </c>
      <c r="DRV36" s="349" t="s">
        <v>399</v>
      </c>
      <c r="DRW36" s="349" t="s">
        <v>399</v>
      </c>
      <c r="DRX36" s="349" t="s">
        <v>399</v>
      </c>
      <c r="DRY36" s="349" t="s">
        <v>399</v>
      </c>
      <c r="DRZ36" s="349" t="s">
        <v>399</v>
      </c>
      <c r="DSA36" s="349" t="s">
        <v>399</v>
      </c>
      <c r="DSB36" s="349" t="s">
        <v>399</v>
      </c>
      <c r="DSC36" s="349" t="s">
        <v>399</v>
      </c>
      <c r="DSD36" s="349" t="s">
        <v>399</v>
      </c>
      <c r="DSE36" s="349" t="s">
        <v>399</v>
      </c>
      <c r="DSF36" s="349" t="s">
        <v>399</v>
      </c>
      <c r="DSG36" s="349" t="s">
        <v>399</v>
      </c>
      <c r="DSH36" s="349" t="s">
        <v>399</v>
      </c>
      <c r="DSI36" s="349" t="s">
        <v>399</v>
      </c>
      <c r="DSJ36" s="349" t="s">
        <v>399</v>
      </c>
      <c r="DSK36" s="349" t="s">
        <v>399</v>
      </c>
      <c r="DSL36" s="349" t="s">
        <v>399</v>
      </c>
      <c r="DSM36" s="349" t="s">
        <v>399</v>
      </c>
      <c r="DSN36" s="349" t="s">
        <v>399</v>
      </c>
      <c r="DSO36" s="349" t="s">
        <v>399</v>
      </c>
      <c r="DSP36" s="349" t="s">
        <v>399</v>
      </c>
      <c r="DSQ36" s="349" t="s">
        <v>399</v>
      </c>
      <c r="DSR36" s="349" t="s">
        <v>399</v>
      </c>
      <c r="DSS36" s="349" t="s">
        <v>399</v>
      </c>
      <c r="DST36" s="349" t="s">
        <v>399</v>
      </c>
      <c r="DSU36" s="349" t="s">
        <v>399</v>
      </c>
      <c r="DSV36" s="349" t="s">
        <v>399</v>
      </c>
      <c r="DSW36" s="349" t="s">
        <v>399</v>
      </c>
      <c r="DSX36" s="349" t="s">
        <v>399</v>
      </c>
      <c r="DSY36" s="349" t="s">
        <v>399</v>
      </c>
      <c r="DSZ36" s="349" t="s">
        <v>399</v>
      </c>
      <c r="DTA36" s="349" t="s">
        <v>399</v>
      </c>
      <c r="DTB36" s="349" t="s">
        <v>399</v>
      </c>
      <c r="DTC36" s="349" t="s">
        <v>399</v>
      </c>
      <c r="DTD36" s="349" t="s">
        <v>399</v>
      </c>
      <c r="DTE36" s="349" t="s">
        <v>399</v>
      </c>
      <c r="DTF36" s="349" t="s">
        <v>399</v>
      </c>
      <c r="DTG36" s="349" t="s">
        <v>399</v>
      </c>
      <c r="DTH36" s="349" t="s">
        <v>399</v>
      </c>
      <c r="DTI36" s="349" t="s">
        <v>399</v>
      </c>
      <c r="DTJ36" s="349" t="s">
        <v>399</v>
      </c>
      <c r="DTK36" s="349" t="s">
        <v>399</v>
      </c>
      <c r="DTL36" s="349" t="s">
        <v>399</v>
      </c>
      <c r="DTM36" s="349" t="s">
        <v>399</v>
      </c>
      <c r="DTN36" s="349" t="s">
        <v>399</v>
      </c>
      <c r="DTO36" s="349" t="s">
        <v>399</v>
      </c>
      <c r="DTP36" s="349" t="s">
        <v>399</v>
      </c>
      <c r="DTQ36" s="349" t="s">
        <v>399</v>
      </c>
      <c r="DTR36" s="349" t="s">
        <v>399</v>
      </c>
      <c r="DTS36" s="349" t="s">
        <v>399</v>
      </c>
      <c r="DTT36" s="349" t="s">
        <v>399</v>
      </c>
      <c r="DTU36" s="349" t="s">
        <v>399</v>
      </c>
      <c r="DTV36" s="349" t="s">
        <v>399</v>
      </c>
      <c r="DTW36" s="349" t="s">
        <v>399</v>
      </c>
      <c r="DTX36" s="349" t="s">
        <v>399</v>
      </c>
      <c r="DTY36" s="349" t="s">
        <v>399</v>
      </c>
      <c r="DTZ36" s="349" t="s">
        <v>399</v>
      </c>
      <c r="DUA36" s="349" t="s">
        <v>399</v>
      </c>
      <c r="DUB36" s="349" t="s">
        <v>399</v>
      </c>
      <c r="DUC36" s="349" t="s">
        <v>399</v>
      </c>
      <c r="DUD36" s="349" t="s">
        <v>399</v>
      </c>
      <c r="DUE36" s="349" t="s">
        <v>399</v>
      </c>
      <c r="DUF36" s="349" t="s">
        <v>399</v>
      </c>
      <c r="DUG36" s="349" t="s">
        <v>399</v>
      </c>
      <c r="DUH36" s="349" t="s">
        <v>399</v>
      </c>
      <c r="DUI36" s="349" t="s">
        <v>399</v>
      </c>
      <c r="DUJ36" s="349" t="s">
        <v>399</v>
      </c>
      <c r="DUK36" s="349" t="s">
        <v>399</v>
      </c>
      <c r="DUL36" s="349" t="s">
        <v>399</v>
      </c>
      <c r="DUM36" s="349" t="s">
        <v>399</v>
      </c>
      <c r="DUN36" s="349" t="s">
        <v>399</v>
      </c>
      <c r="DUO36" s="349" t="s">
        <v>399</v>
      </c>
      <c r="DUP36" s="349" t="s">
        <v>399</v>
      </c>
      <c r="DUQ36" s="349" t="s">
        <v>399</v>
      </c>
      <c r="DUR36" s="349" t="s">
        <v>399</v>
      </c>
      <c r="DUS36" s="349" t="s">
        <v>399</v>
      </c>
      <c r="DUT36" s="349" t="s">
        <v>399</v>
      </c>
      <c r="DUU36" s="349" t="s">
        <v>399</v>
      </c>
      <c r="DUV36" s="349" t="s">
        <v>399</v>
      </c>
      <c r="DUW36" s="349" t="s">
        <v>399</v>
      </c>
      <c r="DUX36" s="349" t="s">
        <v>399</v>
      </c>
      <c r="DUY36" s="349" t="s">
        <v>399</v>
      </c>
      <c r="DUZ36" s="349" t="s">
        <v>399</v>
      </c>
      <c r="DVA36" s="349" t="s">
        <v>399</v>
      </c>
      <c r="DVB36" s="349" t="s">
        <v>399</v>
      </c>
      <c r="DVC36" s="349" t="s">
        <v>399</v>
      </c>
      <c r="DVD36" s="349" t="s">
        <v>399</v>
      </c>
      <c r="DVE36" s="349" t="s">
        <v>399</v>
      </c>
      <c r="DVF36" s="349" t="s">
        <v>399</v>
      </c>
      <c r="DVG36" s="349" t="s">
        <v>399</v>
      </c>
      <c r="DVH36" s="349" t="s">
        <v>399</v>
      </c>
      <c r="DVI36" s="349" t="s">
        <v>399</v>
      </c>
      <c r="DVJ36" s="349" t="s">
        <v>399</v>
      </c>
      <c r="DVK36" s="349" t="s">
        <v>399</v>
      </c>
      <c r="DVL36" s="349" t="s">
        <v>399</v>
      </c>
      <c r="DVM36" s="349" t="s">
        <v>399</v>
      </c>
      <c r="DVN36" s="349" t="s">
        <v>399</v>
      </c>
      <c r="DVO36" s="349" t="s">
        <v>399</v>
      </c>
      <c r="DVP36" s="349" t="s">
        <v>399</v>
      </c>
      <c r="DVQ36" s="349" t="s">
        <v>399</v>
      </c>
      <c r="DVR36" s="349" t="s">
        <v>399</v>
      </c>
      <c r="DVS36" s="349" t="s">
        <v>399</v>
      </c>
      <c r="DVT36" s="349" t="s">
        <v>399</v>
      </c>
      <c r="DVU36" s="349" t="s">
        <v>399</v>
      </c>
      <c r="DVV36" s="349" t="s">
        <v>399</v>
      </c>
      <c r="DVW36" s="349" t="s">
        <v>399</v>
      </c>
      <c r="DVX36" s="349" t="s">
        <v>399</v>
      </c>
      <c r="DVY36" s="349" t="s">
        <v>399</v>
      </c>
      <c r="DVZ36" s="349" t="s">
        <v>399</v>
      </c>
      <c r="DWA36" s="349" t="s">
        <v>399</v>
      </c>
      <c r="DWB36" s="349" t="s">
        <v>399</v>
      </c>
      <c r="DWC36" s="349" t="s">
        <v>399</v>
      </c>
      <c r="DWD36" s="349" t="s">
        <v>399</v>
      </c>
      <c r="DWE36" s="349" t="s">
        <v>399</v>
      </c>
      <c r="DWF36" s="349" t="s">
        <v>399</v>
      </c>
      <c r="DWG36" s="349" t="s">
        <v>399</v>
      </c>
      <c r="DWH36" s="349" t="s">
        <v>399</v>
      </c>
      <c r="DWI36" s="349" t="s">
        <v>399</v>
      </c>
      <c r="DWJ36" s="349" t="s">
        <v>399</v>
      </c>
      <c r="DWK36" s="349" t="s">
        <v>399</v>
      </c>
      <c r="DWL36" s="349" t="s">
        <v>399</v>
      </c>
      <c r="DWM36" s="349" t="s">
        <v>399</v>
      </c>
      <c r="DWN36" s="349" t="s">
        <v>399</v>
      </c>
      <c r="DWO36" s="349" t="s">
        <v>399</v>
      </c>
      <c r="DWP36" s="349" t="s">
        <v>399</v>
      </c>
      <c r="DWQ36" s="349" t="s">
        <v>399</v>
      </c>
      <c r="DWR36" s="349" t="s">
        <v>399</v>
      </c>
      <c r="DWS36" s="349" t="s">
        <v>399</v>
      </c>
      <c r="DWT36" s="349" t="s">
        <v>399</v>
      </c>
      <c r="DWU36" s="349" t="s">
        <v>399</v>
      </c>
      <c r="DWV36" s="349" t="s">
        <v>399</v>
      </c>
      <c r="DWW36" s="349" t="s">
        <v>399</v>
      </c>
      <c r="DWX36" s="349" t="s">
        <v>399</v>
      </c>
      <c r="DWY36" s="349" t="s">
        <v>399</v>
      </c>
      <c r="DWZ36" s="349" t="s">
        <v>399</v>
      </c>
      <c r="DXA36" s="349" t="s">
        <v>399</v>
      </c>
      <c r="DXB36" s="349" t="s">
        <v>399</v>
      </c>
      <c r="DXC36" s="349" t="s">
        <v>399</v>
      </c>
      <c r="DXD36" s="349" t="s">
        <v>399</v>
      </c>
      <c r="DXE36" s="349" t="s">
        <v>399</v>
      </c>
      <c r="DXF36" s="349" t="s">
        <v>399</v>
      </c>
      <c r="DXG36" s="349" t="s">
        <v>399</v>
      </c>
      <c r="DXH36" s="349" t="s">
        <v>399</v>
      </c>
      <c r="DXI36" s="349" t="s">
        <v>399</v>
      </c>
      <c r="DXJ36" s="349" t="s">
        <v>399</v>
      </c>
      <c r="DXK36" s="349" t="s">
        <v>399</v>
      </c>
      <c r="DXL36" s="349" t="s">
        <v>399</v>
      </c>
      <c r="DXM36" s="349" t="s">
        <v>399</v>
      </c>
      <c r="DXN36" s="349" t="s">
        <v>399</v>
      </c>
      <c r="DXO36" s="349" t="s">
        <v>399</v>
      </c>
      <c r="DXP36" s="349" t="s">
        <v>399</v>
      </c>
      <c r="DXQ36" s="349" t="s">
        <v>399</v>
      </c>
      <c r="DXR36" s="349" t="s">
        <v>399</v>
      </c>
      <c r="DXS36" s="349" t="s">
        <v>399</v>
      </c>
      <c r="DXT36" s="349" t="s">
        <v>399</v>
      </c>
      <c r="DXU36" s="349" t="s">
        <v>399</v>
      </c>
      <c r="DXV36" s="349" t="s">
        <v>399</v>
      </c>
      <c r="DXW36" s="349" t="s">
        <v>399</v>
      </c>
      <c r="DXX36" s="349" t="s">
        <v>399</v>
      </c>
      <c r="DXY36" s="349" t="s">
        <v>399</v>
      </c>
      <c r="DXZ36" s="349" t="s">
        <v>399</v>
      </c>
      <c r="DYA36" s="349" t="s">
        <v>399</v>
      </c>
      <c r="DYB36" s="349" t="s">
        <v>399</v>
      </c>
      <c r="DYC36" s="349" t="s">
        <v>399</v>
      </c>
      <c r="DYD36" s="349" t="s">
        <v>399</v>
      </c>
      <c r="DYE36" s="349" t="s">
        <v>399</v>
      </c>
      <c r="DYF36" s="349" t="s">
        <v>399</v>
      </c>
      <c r="DYG36" s="349" t="s">
        <v>399</v>
      </c>
      <c r="DYH36" s="349" t="s">
        <v>399</v>
      </c>
      <c r="DYI36" s="349" t="s">
        <v>399</v>
      </c>
      <c r="DYJ36" s="349" t="s">
        <v>399</v>
      </c>
      <c r="DYK36" s="349" t="s">
        <v>399</v>
      </c>
      <c r="DYL36" s="349" t="s">
        <v>399</v>
      </c>
      <c r="DYM36" s="349" t="s">
        <v>399</v>
      </c>
      <c r="DYN36" s="349" t="s">
        <v>399</v>
      </c>
      <c r="DYO36" s="349" t="s">
        <v>399</v>
      </c>
      <c r="DYP36" s="349" t="s">
        <v>399</v>
      </c>
      <c r="DYQ36" s="349" t="s">
        <v>399</v>
      </c>
      <c r="DYR36" s="349" t="s">
        <v>399</v>
      </c>
      <c r="DYS36" s="349" t="s">
        <v>399</v>
      </c>
      <c r="DYT36" s="349" t="s">
        <v>399</v>
      </c>
      <c r="DYU36" s="349" t="s">
        <v>399</v>
      </c>
      <c r="DYV36" s="349" t="s">
        <v>399</v>
      </c>
      <c r="DYW36" s="349" t="s">
        <v>399</v>
      </c>
      <c r="DYX36" s="349" t="s">
        <v>399</v>
      </c>
      <c r="DYY36" s="349" t="s">
        <v>399</v>
      </c>
      <c r="DYZ36" s="349" t="s">
        <v>399</v>
      </c>
      <c r="DZA36" s="349" t="s">
        <v>399</v>
      </c>
      <c r="DZB36" s="349" t="s">
        <v>399</v>
      </c>
      <c r="DZC36" s="349" t="s">
        <v>399</v>
      </c>
      <c r="DZD36" s="349" t="s">
        <v>399</v>
      </c>
      <c r="DZE36" s="349" t="s">
        <v>399</v>
      </c>
      <c r="DZF36" s="349" t="s">
        <v>399</v>
      </c>
      <c r="DZG36" s="349" t="s">
        <v>399</v>
      </c>
      <c r="DZH36" s="349" t="s">
        <v>399</v>
      </c>
      <c r="DZI36" s="349" t="s">
        <v>399</v>
      </c>
      <c r="DZJ36" s="349" t="s">
        <v>399</v>
      </c>
      <c r="DZK36" s="349" t="s">
        <v>399</v>
      </c>
      <c r="DZL36" s="349" t="s">
        <v>399</v>
      </c>
      <c r="DZM36" s="349" t="s">
        <v>399</v>
      </c>
      <c r="DZN36" s="349" t="s">
        <v>399</v>
      </c>
      <c r="DZO36" s="349" t="s">
        <v>399</v>
      </c>
      <c r="DZP36" s="349" t="s">
        <v>399</v>
      </c>
      <c r="DZQ36" s="349" t="s">
        <v>399</v>
      </c>
      <c r="DZR36" s="349" t="s">
        <v>399</v>
      </c>
      <c r="DZS36" s="349" t="s">
        <v>399</v>
      </c>
      <c r="DZT36" s="349" t="s">
        <v>399</v>
      </c>
      <c r="DZU36" s="349" t="s">
        <v>399</v>
      </c>
      <c r="DZV36" s="349" t="s">
        <v>399</v>
      </c>
      <c r="DZW36" s="349" t="s">
        <v>399</v>
      </c>
      <c r="DZX36" s="349" t="s">
        <v>399</v>
      </c>
      <c r="DZY36" s="349" t="s">
        <v>399</v>
      </c>
      <c r="DZZ36" s="349" t="s">
        <v>399</v>
      </c>
      <c r="EAA36" s="349" t="s">
        <v>399</v>
      </c>
      <c r="EAB36" s="349" t="s">
        <v>399</v>
      </c>
      <c r="EAC36" s="349" t="s">
        <v>399</v>
      </c>
      <c r="EAD36" s="349" t="s">
        <v>399</v>
      </c>
      <c r="EAE36" s="349" t="s">
        <v>399</v>
      </c>
      <c r="EAF36" s="349" t="s">
        <v>399</v>
      </c>
      <c r="EAG36" s="349" t="s">
        <v>399</v>
      </c>
      <c r="EAH36" s="349" t="s">
        <v>399</v>
      </c>
      <c r="EAI36" s="349" t="s">
        <v>399</v>
      </c>
      <c r="EAJ36" s="349" t="s">
        <v>399</v>
      </c>
      <c r="EAK36" s="349" t="s">
        <v>399</v>
      </c>
      <c r="EAL36" s="349" t="s">
        <v>399</v>
      </c>
      <c r="EAM36" s="349" t="s">
        <v>399</v>
      </c>
      <c r="EAN36" s="349" t="s">
        <v>399</v>
      </c>
      <c r="EAO36" s="349" t="s">
        <v>399</v>
      </c>
      <c r="EAP36" s="349" t="s">
        <v>399</v>
      </c>
      <c r="EAQ36" s="349" t="s">
        <v>399</v>
      </c>
      <c r="EAR36" s="349" t="s">
        <v>399</v>
      </c>
      <c r="EAS36" s="349" t="s">
        <v>399</v>
      </c>
      <c r="EAT36" s="349" t="s">
        <v>399</v>
      </c>
      <c r="EAU36" s="349" t="s">
        <v>399</v>
      </c>
      <c r="EAV36" s="349" t="s">
        <v>399</v>
      </c>
      <c r="EAW36" s="349" t="s">
        <v>399</v>
      </c>
      <c r="EAX36" s="349" t="s">
        <v>399</v>
      </c>
      <c r="EAY36" s="349" t="s">
        <v>399</v>
      </c>
      <c r="EAZ36" s="349" t="s">
        <v>399</v>
      </c>
      <c r="EBA36" s="349" t="s">
        <v>399</v>
      </c>
      <c r="EBB36" s="349" t="s">
        <v>399</v>
      </c>
      <c r="EBC36" s="349" t="s">
        <v>399</v>
      </c>
      <c r="EBD36" s="349" t="s">
        <v>399</v>
      </c>
      <c r="EBE36" s="349" t="s">
        <v>399</v>
      </c>
      <c r="EBF36" s="349" t="s">
        <v>399</v>
      </c>
      <c r="EBG36" s="349" t="s">
        <v>399</v>
      </c>
      <c r="EBH36" s="349" t="s">
        <v>399</v>
      </c>
      <c r="EBI36" s="349" t="s">
        <v>399</v>
      </c>
      <c r="EBJ36" s="349" t="s">
        <v>399</v>
      </c>
      <c r="EBK36" s="349" t="s">
        <v>399</v>
      </c>
      <c r="EBL36" s="349" t="s">
        <v>399</v>
      </c>
      <c r="EBM36" s="349" t="s">
        <v>399</v>
      </c>
      <c r="EBN36" s="349" t="s">
        <v>399</v>
      </c>
      <c r="EBO36" s="349" t="s">
        <v>399</v>
      </c>
      <c r="EBP36" s="349" t="s">
        <v>399</v>
      </c>
      <c r="EBQ36" s="349" t="s">
        <v>399</v>
      </c>
      <c r="EBR36" s="349" t="s">
        <v>399</v>
      </c>
      <c r="EBS36" s="349" t="s">
        <v>399</v>
      </c>
      <c r="EBT36" s="349" t="s">
        <v>399</v>
      </c>
      <c r="EBU36" s="349" t="s">
        <v>399</v>
      </c>
      <c r="EBV36" s="349" t="s">
        <v>399</v>
      </c>
      <c r="EBW36" s="349" t="s">
        <v>399</v>
      </c>
      <c r="EBX36" s="349" t="s">
        <v>399</v>
      </c>
      <c r="EBY36" s="349" t="s">
        <v>399</v>
      </c>
      <c r="EBZ36" s="349" t="s">
        <v>399</v>
      </c>
      <c r="ECA36" s="349" t="s">
        <v>399</v>
      </c>
      <c r="ECB36" s="349" t="s">
        <v>399</v>
      </c>
      <c r="ECC36" s="349" t="s">
        <v>399</v>
      </c>
      <c r="ECD36" s="349" t="s">
        <v>399</v>
      </c>
      <c r="ECE36" s="349" t="s">
        <v>399</v>
      </c>
      <c r="ECF36" s="349" t="s">
        <v>399</v>
      </c>
      <c r="ECG36" s="349" t="s">
        <v>399</v>
      </c>
      <c r="ECH36" s="349" t="s">
        <v>399</v>
      </c>
      <c r="ECI36" s="349" t="s">
        <v>399</v>
      </c>
      <c r="ECJ36" s="349" t="s">
        <v>399</v>
      </c>
      <c r="ECK36" s="349" t="s">
        <v>399</v>
      </c>
      <c r="ECL36" s="349" t="s">
        <v>399</v>
      </c>
      <c r="ECM36" s="349" t="s">
        <v>399</v>
      </c>
      <c r="ECN36" s="349" t="s">
        <v>399</v>
      </c>
      <c r="ECO36" s="349" t="s">
        <v>399</v>
      </c>
      <c r="ECP36" s="349" t="s">
        <v>399</v>
      </c>
      <c r="ECQ36" s="349" t="s">
        <v>399</v>
      </c>
      <c r="ECR36" s="349" t="s">
        <v>399</v>
      </c>
      <c r="ECS36" s="349" t="s">
        <v>399</v>
      </c>
      <c r="ECT36" s="349" t="s">
        <v>399</v>
      </c>
      <c r="ECU36" s="349" t="s">
        <v>399</v>
      </c>
      <c r="ECV36" s="349" t="s">
        <v>399</v>
      </c>
      <c r="ECW36" s="349" t="s">
        <v>399</v>
      </c>
      <c r="ECX36" s="349" t="s">
        <v>399</v>
      </c>
      <c r="ECY36" s="349" t="s">
        <v>399</v>
      </c>
      <c r="ECZ36" s="349" t="s">
        <v>399</v>
      </c>
      <c r="EDA36" s="349" t="s">
        <v>399</v>
      </c>
      <c r="EDB36" s="349" t="s">
        <v>399</v>
      </c>
      <c r="EDC36" s="349" t="s">
        <v>399</v>
      </c>
      <c r="EDD36" s="349" t="s">
        <v>399</v>
      </c>
      <c r="EDE36" s="349" t="s">
        <v>399</v>
      </c>
      <c r="EDF36" s="349" t="s">
        <v>399</v>
      </c>
      <c r="EDG36" s="349" t="s">
        <v>399</v>
      </c>
      <c r="EDH36" s="349" t="s">
        <v>399</v>
      </c>
      <c r="EDI36" s="349" t="s">
        <v>399</v>
      </c>
      <c r="EDJ36" s="349" t="s">
        <v>399</v>
      </c>
      <c r="EDK36" s="349" t="s">
        <v>399</v>
      </c>
      <c r="EDL36" s="349" t="s">
        <v>399</v>
      </c>
      <c r="EDM36" s="349" t="s">
        <v>399</v>
      </c>
      <c r="EDN36" s="349" t="s">
        <v>399</v>
      </c>
      <c r="EDO36" s="349" t="s">
        <v>399</v>
      </c>
      <c r="EDP36" s="349" t="s">
        <v>399</v>
      </c>
      <c r="EDQ36" s="349" t="s">
        <v>399</v>
      </c>
      <c r="EDR36" s="349" t="s">
        <v>399</v>
      </c>
      <c r="EDS36" s="349" t="s">
        <v>399</v>
      </c>
      <c r="EDT36" s="349" t="s">
        <v>399</v>
      </c>
      <c r="EDU36" s="349" t="s">
        <v>399</v>
      </c>
      <c r="EDV36" s="349" t="s">
        <v>399</v>
      </c>
      <c r="EDW36" s="349" t="s">
        <v>399</v>
      </c>
      <c r="EDX36" s="349" t="s">
        <v>399</v>
      </c>
      <c r="EDY36" s="349" t="s">
        <v>399</v>
      </c>
      <c r="EDZ36" s="349" t="s">
        <v>399</v>
      </c>
      <c r="EEA36" s="349" t="s">
        <v>399</v>
      </c>
      <c r="EEB36" s="349" t="s">
        <v>399</v>
      </c>
      <c r="EEC36" s="349" t="s">
        <v>399</v>
      </c>
      <c r="EED36" s="349" t="s">
        <v>399</v>
      </c>
      <c r="EEE36" s="349" t="s">
        <v>399</v>
      </c>
      <c r="EEF36" s="349" t="s">
        <v>399</v>
      </c>
      <c r="EEG36" s="349" t="s">
        <v>399</v>
      </c>
      <c r="EEH36" s="349" t="s">
        <v>399</v>
      </c>
      <c r="EEI36" s="349" t="s">
        <v>399</v>
      </c>
      <c r="EEJ36" s="349" t="s">
        <v>399</v>
      </c>
      <c r="EEK36" s="349" t="s">
        <v>399</v>
      </c>
      <c r="EEL36" s="349" t="s">
        <v>399</v>
      </c>
      <c r="EEM36" s="349" t="s">
        <v>399</v>
      </c>
      <c r="EEN36" s="349" t="s">
        <v>399</v>
      </c>
      <c r="EEO36" s="349" t="s">
        <v>399</v>
      </c>
      <c r="EEP36" s="349" t="s">
        <v>399</v>
      </c>
      <c r="EEQ36" s="349" t="s">
        <v>399</v>
      </c>
      <c r="EER36" s="349" t="s">
        <v>399</v>
      </c>
      <c r="EES36" s="349" t="s">
        <v>399</v>
      </c>
      <c r="EET36" s="349" t="s">
        <v>399</v>
      </c>
      <c r="EEU36" s="349" t="s">
        <v>399</v>
      </c>
      <c r="EEV36" s="349" t="s">
        <v>399</v>
      </c>
      <c r="EEW36" s="349" t="s">
        <v>399</v>
      </c>
      <c r="EEX36" s="349" t="s">
        <v>399</v>
      </c>
      <c r="EEY36" s="349" t="s">
        <v>399</v>
      </c>
      <c r="EEZ36" s="349" t="s">
        <v>399</v>
      </c>
      <c r="EFA36" s="349" t="s">
        <v>399</v>
      </c>
      <c r="EFB36" s="349" t="s">
        <v>399</v>
      </c>
      <c r="EFC36" s="349" t="s">
        <v>399</v>
      </c>
      <c r="EFD36" s="349" t="s">
        <v>399</v>
      </c>
      <c r="EFE36" s="349" t="s">
        <v>399</v>
      </c>
      <c r="EFF36" s="349" t="s">
        <v>399</v>
      </c>
      <c r="EFG36" s="349" t="s">
        <v>399</v>
      </c>
      <c r="EFH36" s="349" t="s">
        <v>399</v>
      </c>
      <c r="EFI36" s="349" t="s">
        <v>399</v>
      </c>
      <c r="EFJ36" s="349" t="s">
        <v>399</v>
      </c>
      <c r="EFK36" s="349" t="s">
        <v>399</v>
      </c>
      <c r="EFL36" s="349" t="s">
        <v>399</v>
      </c>
      <c r="EFM36" s="349" t="s">
        <v>399</v>
      </c>
      <c r="EFN36" s="349" t="s">
        <v>399</v>
      </c>
      <c r="EFO36" s="349" t="s">
        <v>399</v>
      </c>
      <c r="EFP36" s="349" t="s">
        <v>399</v>
      </c>
      <c r="EFQ36" s="349" t="s">
        <v>399</v>
      </c>
      <c r="EFR36" s="349" t="s">
        <v>399</v>
      </c>
      <c r="EFS36" s="349" t="s">
        <v>399</v>
      </c>
      <c r="EFT36" s="349" t="s">
        <v>399</v>
      </c>
      <c r="EFU36" s="349" t="s">
        <v>399</v>
      </c>
      <c r="EFV36" s="349" t="s">
        <v>399</v>
      </c>
      <c r="EFW36" s="349" t="s">
        <v>399</v>
      </c>
      <c r="EFX36" s="349" t="s">
        <v>399</v>
      </c>
      <c r="EFY36" s="349" t="s">
        <v>399</v>
      </c>
      <c r="EFZ36" s="349" t="s">
        <v>399</v>
      </c>
      <c r="EGA36" s="349" t="s">
        <v>399</v>
      </c>
      <c r="EGB36" s="349" t="s">
        <v>399</v>
      </c>
      <c r="EGC36" s="349" t="s">
        <v>399</v>
      </c>
      <c r="EGD36" s="349" t="s">
        <v>399</v>
      </c>
      <c r="EGE36" s="349" t="s">
        <v>399</v>
      </c>
      <c r="EGF36" s="349" t="s">
        <v>399</v>
      </c>
      <c r="EGG36" s="349" t="s">
        <v>399</v>
      </c>
      <c r="EGH36" s="349" t="s">
        <v>399</v>
      </c>
      <c r="EGI36" s="349" t="s">
        <v>399</v>
      </c>
      <c r="EGJ36" s="349" t="s">
        <v>399</v>
      </c>
      <c r="EGK36" s="349" t="s">
        <v>399</v>
      </c>
      <c r="EGL36" s="349" t="s">
        <v>399</v>
      </c>
      <c r="EGM36" s="349" t="s">
        <v>399</v>
      </c>
      <c r="EGN36" s="349" t="s">
        <v>399</v>
      </c>
      <c r="EGO36" s="349" t="s">
        <v>399</v>
      </c>
      <c r="EGP36" s="349" t="s">
        <v>399</v>
      </c>
      <c r="EGQ36" s="349" t="s">
        <v>399</v>
      </c>
      <c r="EGR36" s="349" t="s">
        <v>399</v>
      </c>
      <c r="EGS36" s="349" t="s">
        <v>399</v>
      </c>
      <c r="EGT36" s="349" t="s">
        <v>399</v>
      </c>
      <c r="EGU36" s="349" t="s">
        <v>399</v>
      </c>
      <c r="EGV36" s="349" t="s">
        <v>399</v>
      </c>
      <c r="EGW36" s="349" t="s">
        <v>399</v>
      </c>
      <c r="EGX36" s="349" t="s">
        <v>399</v>
      </c>
      <c r="EGY36" s="349" t="s">
        <v>399</v>
      </c>
      <c r="EGZ36" s="349" t="s">
        <v>399</v>
      </c>
      <c r="EHA36" s="349" t="s">
        <v>399</v>
      </c>
      <c r="EHB36" s="349" t="s">
        <v>399</v>
      </c>
      <c r="EHC36" s="349" t="s">
        <v>399</v>
      </c>
      <c r="EHD36" s="349" t="s">
        <v>399</v>
      </c>
      <c r="EHE36" s="349" t="s">
        <v>399</v>
      </c>
      <c r="EHF36" s="349" t="s">
        <v>399</v>
      </c>
      <c r="EHG36" s="349" t="s">
        <v>399</v>
      </c>
      <c r="EHH36" s="349" t="s">
        <v>399</v>
      </c>
      <c r="EHI36" s="349" t="s">
        <v>399</v>
      </c>
      <c r="EHJ36" s="349" t="s">
        <v>399</v>
      </c>
      <c r="EHK36" s="349" t="s">
        <v>399</v>
      </c>
      <c r="EHL36" s="349" t="s">
        <v>399</v>
      </c>
      <c r="EHM36" s="349" t="s">
        <v>399</v>
      </c>
      <c r="EHN36" s="349" t="s">
        <v>399</v>
      </c>
      <c r="EHO36" s="349" t="s">
        <v>399</v>
      </c>
      <c r="EHP36" s="349" t="s">
        <v>399</v>
      </c>
      <c r="EHQ36" s="349" t="s">
        <v>399</v>
      </c>
      <c r="EHR36" s="349" t="s">
        <v>399</v>
      </c>
      <c r="EHS36" s="349" t="s">
        <v>399</v>
      </c>
      <c r="EHT36" s="349" t="s">
        <v>399</v>
      </c>
      <c r="EHU36" s="349" t="s">
        <v>399</v>
      </c>
      <c r="EHV36" s="349" t="s">
        <v>399</v>
      </c>
      <c r="EHW36" s="349" t="s">
        <v>399</v>
      </c>
      <c r="EHX36" s="349" t="s">
        <v>399</v>
      </c>
      <c r="EHY36" s="349" t="s">
        <v>399</v>
      </c>
      <c r="EHZ36" s="349" t="s">
        <v>399</v>
      </c>
      <c r="EIA36" s="349" t="s">
        <v>399</v>
      </c>
      <c r="EIB36" s="349" t="s">
        <v>399</v>
      </c>
      <c r="EIC36" s="349" t="s">
        <v>399</v>
      </c>
      <c r="EID36" s="349" t="s">
        <v>399</v>
      </c>
      <c r="EIE36" s="349" t="s">
        <v>399</v>
      </c>
      <c r="EIF36" s="349" t="s">
        <v>399</v>
      </c>
      <c r="EIG36" s="349" t="s">
        <v>399</v>
      </c>
      <c r="EIH36" s="349" t="s">
        <v>399</v>
      </c>
      <c r="EII36" s="349" t="s">
        <v>399</v>
      </c>
      <c r="EIJ36" s="349" t="s">
        <v>399</v>
      </c>
      <c r="EIK36" s="349" t="s">
        <v>399</v>
      </c>
      <c r="EIL36" s="349" t="s">
        <v>399</v>
      </c>
      <c r="EIM36" s="349" t="s">
        <v>399</v>
      </c>
      <c r="EIN36" s="349" t="s">
        <v>399</v>
      </c>
      <c r="EIO36" s="349" t="s">
        <v>399</v>
      </c>
      <c r="EIP36" s="349" t="s">
        <v>399</v>
      </c>
      <c r="EIQ36" s="349" t="s">
        <v>399</v>
      </c>
      <c r="EIR36" s="349" t="s">
        <v>399</v>
      </c>
      <c r="EIS36" s="349" t="s">
        <v>399</v>
      </c>
      <c r="EIT36" s="349" t="s">
        <v>399</v>
      </c>
      <c r="EIU36" s="349" t="s">
        <v>399</v>
      </c>
      <c r="EIV36" s="349" t="s">
        <v>399</v>
      </c>
      <c r="EIW36" s="349" t="s">
        <v>399</v>
      </c>
      <c r="EIX36" s="349" t="s">
        <v>399</v>
      </c>
      <c r="EIY36" s="349" t="s">
        <v>399</v>
      </c>
      <c r="EIZ36" s="349" t="s">
        <v>399</v>
      </c>
      <c r="EJA36" s="349" t="s">
        <v>399</v>
      </c>
      <c r="EJB36" s="349" t="s">
        <v>399</v>
      </c>
      <c r="EJC36" s="349" t="s">
        <v>399</v>
      </c>
      <c r="EJD36" s="349" t="s">
        <v>399</v>
      </c>
      <c r="EJE36" s="349" t="s">
        <v>399</v>
      </c>
      <c r="EJF36" s="349" t="s">
        <v>399</v>
      </c>
      <c r="EJG36" s="349" t="s">
        <v>399</v>
      </c>
      <c r="EJH36" s="349" t="s">
        <v>399</v>
      </c>
      <c r="EJI36" s="349" t="s">
        <v>399</v>
      </c>
      <c r="EJJ36" s="349" t="s">
        <v>399</v>
      </c>
      <c r="EJK36" s="349" t="s">
        <v>399</v>
      </c>
      <c r="EJL36" s="349" t="s">
        <v>399</v>
      </c>
      <c r="EJM36" s="349" t="s">
        <v>399</v>
      </c>
      <c r="EJN36" s="349" t="s">
        <v>399</v>
      </c>
      <c r="EJO36" s="349" t="s">
        <v>399</v>
      </c>
      <c r="EJP36" s="349" t="s">
        <v>399</v>
      </c>
      <c r="EJQ36" s="349" t="s">
        <v>399</v>
      </c>
      <c r="EJR36" s="349" t="s">
        <v>399</v>
      </c>
      <c r="EJS36" s="349" t="s">
        <v>399</v>
      </c>
      <c r="EJT36" s="349" t="s">
        <v>399</v>
      </c>
      <c r="EJU36" s="349" t="s">
        <v>399</v>
      </c>
      <c r="EJV36" s="349" t="s">
        <v>399</v>
      </c>
      <c r="EJW36" s="349" t="s">
        <v>399</v>
      </c>
      <c r="EJX36" s="349" t="s">
        <v>399</v>
      </c>
      <c r="EJY36" s="349" t="s">
        <v>399</v>
      </c>
      <c r="EJZ36" s="349" t="s">
        <v>399</v>
      </c>
      <c r="EKA36" s="349" t="s">
        <v>399</v>
      </c>
      <c r="EKB36" s="349" t="s">
        <v>399</v>
      </c>
      <c r="EKC36" s="349" t="s">
        <v>399</v>
      </c>
      <c r="EKD36" s="349" t="s">
        <v>399</v>
      </c>
      <c r="EKE36" s="349" t="s">
        <v>399</v>
      </c>
      <c r="EKF36" s="349" t="s">
        <v>399</v>
      </c>
      <c r="EKG36" s="349" t="s">
        <v>399</v>
      </c>
      <c r="EKH36" s="349" t="s">
        <v>399</v>
      </c>
      <c r="EKI36" s="349" t="s">
        <v>399</v>
      </c>
      <c r="EKJ36" s="349" t="s">
        <v>399</v>
      </c>
      <c r="EKK36" s="349" t="s">
        <v>399</v>
      </c>
      <c r="EKL36" s="349" t="s">
        <v>399</v>
      </c>
      <c r="EKM36" s="349" t="s">
        <v>399</v>
      </c>
      <c r="EKN36" s="349" t="s">
        <v>399</v>
      </c>
      <c r="EKO36" s="349" t="s">
        <v>399</v>
      </c>
      <c r="EKP36" s="349" t="s">
        <v>399</v>
      </c>
      <c r="EKQ36" s="349" t="s">
        <v>399</v>
      </c>
      <c r="EKR36" s="349" t="s">
        <v>399</v>
      </c>
      <c r="EKS36" s="349" t="s">
        <v>399</v>
      </c>
      <c r="EKT36" s="349" t="s">
        <v>399</v>
      </c>
      <c r="EKU36" s="349" t="s">
        <v>399</v>
      </c>
      <c r="EKV36" s="349" t="s">
        <v>399</v>
      </c>
      <c r="EKW36" s="349" t="s">
        <v>399</v>
      </c>
      <c r="EKX36" s="349" t="s">
        <v>399</v>
      </c>
      <c r="EKY36" s="349" t="s">
        <v>399</v>
      </c>
      <c r="EKZ36" s="349" t="s">
        <v>399</v>
      </c>
      <c r="ELA36" s="349" t="s">
        <v>399</v>
      </c>
      <c r="ELB36" s="349" t="s">
        <v>399</v>
      </c>
      <c r="ELC36" s="349" t="s">
        <v>399</v>
      </c>
      <c r="ELD36" s="349" t="s">
        <v>399</v>
      </c>
      <c r="ELE36" s="349" t="s">
        <v>399</v>
      </c>
      <c r="ELF36" s="349" t="s">
        <v>399</v>
      </c>
      <c r="ELG36" s="349" t="s">
        <v>399</v>
      </c>
      <c r="ELH36" s="349" t="s">
        <v>399</v>
      </c>
      <c r="ELI36" s="349" t="s">
        <v>399</v>
      </c>
      <c r="ELJ36" s="349" t="s">
        <v>399</v>
      </c>
      <c r="ELK36" s="349" t="s">
        <v>399</v>
      </c>
      <c r="ELL36" s="349" t="s">
        <v>399</v>
      </c>
      <c r="ELM36" s="349" t="s">
        <v>399</v>
      </c>
      <c r="ELN36" s="349" t="s">
        <v>399</v>
      </c>
      <c r="ELO36" s="349" t="s">
        <v>399</v>
      </c>
      <c r="ELP36" s="349" t="s">
        <v>399</v>
      </c>
      <c r="ELQ36" s="349" t="s">
        <v>399</v>
      </c>
      <c r="ELR36" s="349" t="s">
        <v>399</v>
      </c>
      <c r="ELS36" s="349" t="s">
        <v>399</v>
      </c>
      <c r="ELT36" s="349" t="s">
        <v>399</v>
      </c>
      <c r="ELU36" s="349" t="s">
        <v>399</v>
      </c>
      <c r="ELV36" s="349" t="s">
        <v>399</v>
      </c>
      <c r="ELW36" s="349" t="s">
        <v>399</v>
      </c>
      <c r="ELX36" s="349" t="s">
        <v>399</v>
      </c>
      <c r="ELY36" s="349" t="s">
        <v>399</v>
      </c>
      <c r="ELZ36" s="349" t="s">
        <v>399</v>
      </c>
      <c r="EMA36" s="349" t="s">
        <v>399</v>
      </c>
      <c r="EMB36" s="349" t="s">
        <v>399</v>
      </c>
      <c r="EMC36" s="349" t="s">
        <v>399</v>
      </c>
      <c r="EMD36" s="349" t="s">
        <v>399</v>
      </c>
      <c r="EME36" s="349" t="s">
        <v>399</v>
      </c>
      <c r="EMF36" s="349" t="s">
        <v>399</v>
      </c>
      <c r="EMG36" s="349" t="s">
        <v>399</v>
      </c>
      <c r="EMH36" s="349" t="s">
        <v>399</v>
      </c>
      <c r="EMI36" s="349" t="s">
        <v>399</v>
      </c>
      <c r="EMJ36" s="349" t="s">
        <v>399</v>
      </c>
      <c r="EMK36" s="349" t="s">
        <v>399</v>
      </c>
      <c r="EML36" s="349" t="s">
        <v>399</v>
      </c>
      <c r="EMM36" s="349" t="s">
        <v>399</v>
      </c>
      <c r="EMN36" s="349" t="s">
        <v>399</v>
      </c>
      <c r="EMO36" s="349" t="s">
        <v>399</v>
      </c>
      <c r="EMP36" s="349" t="s">
        <v>399</v>
      </c>
      <c r="EMQ36" s="349" t="s">
        <v>399</v>
      </c>
      <c r="EMR36" s="349" t="s">
        <v>399</v>
      </c>
      <c r="EMS36" s="349" t="s">
        <v>399</v>
      </c>
      <c r="EMT36" s="349" t="s">
        <v>399</v>
      </c>
      <c r="EMU36" s="349" t="s">
        <v>399</v>
      </c>
      <c r="EMV36" s="349" t="s">
        <v>399</v>
      </c>
      <c r="EMW36" s="349" t="s">
        <v>399</v>
      </c>
      <c r="EMX36" s="349" t="s">
        <v>399</v>
      </c>
      <c r="EMY36" s="349" t="s">
        <v>399</v>
      </c>
      <c r="EMZ36" s="349" t="s">
        <v>399</v>
      </c>
      <c r="ENA36" s="349" t="s">
        <v>399</v>
      </c>
      <c r="ENB36" s="349" t="s">
        <v>399</v>
      </c>
      <c r="ENC36" s="349" t="s">
        <v>399</v>
      </c>
      <c r="END36" s="349" t="s">
        <v>399</v>
      </c>
      <c r="ENE36" s="349" t="s">
        <v>399</v>
      </c>
      <c r="ENF36" s="349" t="s">
        <v>399</v>
      </c>
      <c r="ENG36" s="349" t="s">
        <v>399</v>
      </c>
      <c r="ENH36" s="349" t="s">
        <v>399</v>
      </c>
      <c r="ENI36" s="349" t="s">
        <v>399</v>
      </c>
      <c r="ENJ36" s="349" t="s">
        <v>399</v>
      </c>
      <c r="ENK36" s="349" t="s">
        <v>399</v>
      </c>
      <c r="ENL36" s="349" t="s">
        <v>399</v>
      </c>
      <c r="ENM36" s="349" t="s">
        <v>399</v>
      </c>
      <c r="ENN36" s="349" t="s">
        <v>399</v>
      </c>
      <c r="ENO36" s="349" t="s">
        <v>399</v>
      </c>
      <c r="ENP36" s="349" t="s">
        <v>399</v>
      </c>
      <c r="ENQ36" s="349" t="s">
        <v>399</v>
      </c>
      <c r="ENR36" s="349" t="s">
        <v>399</v>
      </c>
      <c r="ENS36" s="349" t="s">
        <v>399</v>
      </c>
      <c r="ENT36" s="349" t="s">
        <v>399</v>
      </c>
      <c r="ENU36" s="349" t="s">
        <v>399</v>
      </c>
      <c r="ENV36" s="349" t="s">
        <v>399</v>
      </c>
      <c r="ENW36" s="349" t="s">
        <v>399</v>
      </c>
      <c r="ENX36" s="349" t="s">
        <v>399</v>
      </c>
      <c r="ENY36" s="349" t="s">
        <v>399</v>
      </c>
      <c r="ENZ36" s="349" t="s">
        <v>399</v>
      </c>
      <c r="EOA36" s="349" t="s">
        <v>399</v>
      </c>
      <c r="EOB36" s="349" t="s">
        <v>399</v>
      </c>
      <c r="EOC36" s="349" t="s">
        <v>399</v>
      </c>
      <c r="EOD36" s="349" t="s">
        <v>399</v>
      </c>
      <c r="EOE36" s="349" t="s">
        <v>399</v>
      </c>
      <c r="EOF36" s="349" t="s">
        <v>399</v>
      </c>
      <c r="EOG36" s="349" t="s">
        <v>399</v>
      </c>
      <c r="EOH36" s="349" t="s">
        <v>399</v>
      </c>
      <c r="EOI36" s="349" t="s">
        <v>399</v>
      </c>
      <c r="EOJ36" s="349" t="s">
        <v>399</v>
      </c>
      <c r="EOK36" s="349" t="s">
        <v>399</v>
      </c>
      <c r="EOL36" s="349" t="s">
        <v>399</v>
      </c>
      <c r="EOM36" s="349" t="s">
        <v>399</v>
      </c>
      <c r="EON36" s="349" t="s">
        <v>399</v>
      </c>
      <c r="EOO36" s="349" t="s">
        <v>399</v>
      </c>
      <c r="EOP36" s="349" t="s">
        <v>399</v>
      </c>
      <c r="EOQ36" s="349" t="s">
        <v>399</v>
      </c>
      <c r="EOR36" s="349" t="s">
        <v>399</v>
      </c>
      <c r="EOS36" s="349" t="s">
        <v>399</v>
      </c>
      <c r="EOT36" s="349" t="s">
        <v>399</v>
      </c>
      <c r="EOU36" s="349" t="s">
        <v>399</v>
      </c>
      <c r="EOV36" s="349" t="s">
        <v>399</v>
      </c>
      <c r="EOW36" s="349" t="s">
        <v>399</v>
      </c>
      <c r="EOX36" s="349" t="s">
        <v>399</v>
      </c>
      <c r="EOY36" s="349" t="s">
        <v>399</v>
      </c>
      <c r="EOZ36" s="349" t="s">
        <v>399</v>
      </c>
      <c r="EPA36" s="349" t="s">
        <v>399</v>
      </c>
      <c r="EPB36" s="349" t="s">
        <v>399</v>
      </c>
      <c r="EPC36" s="349" t="s">
        <v>399</v>
      </c>
      <c r="EPD36" s="349" t="s">
        <v>399</v>
      </c>
      <c r="EPE36" s="349" t="s">
        <v>399</v>
      </c>
      <c r="EPF36" s="349" t="s">
        <v>399</v>
      </c>
      <c r="EPG36" s="349" t="s">
        <v>399</v>
      </c>
      <c r="EPH36" s="349" t="s">
        <v>399</v>
      </c>
      <c r="EPI36" s="349" t="s">
        <v>399</v>
      </c>
      <c r="EPJ36" s="349" t="s">
        <v>399</v>
      </c>
      <c r="EPK36" s="349" t="s">
        <v>399</v>
      </c>
      <c r="EPL36" s="349" t="s">
        <v>399</v>
      </c>
      <c r="EPM36" s="349" t="s">
        <v>399</v>
      </c>
      <c r="EPN36" s="349" t="s">
        <v>399</v>
      </c>
      <c r="EPO36" s="349" t="s">
        <v>399</v>
      </c>
      <c r="EPP36" s="349" t="s">
        <v>399</v>
      </c>
      <c r="EPQ36" s="349" t="s">
        <v>399</v>
      </c>
      <c r="EPR36" s="349" t="s">
        <v>399</v>
      </c>
      <c r="EPS36" s="349" t="s">
        <v>399</v>
      </c>
      <c r="EPT36" s="349" t="s">
        <v>399</v>
      </c>
      <c r="EPU36" s="349" t="s">
        <v>399</v>
      </c>
      <c r="EPV36" s="349" t="s">
        <v>399</v>
      </c>
      <c r="EPW36" s="349" t="s">
        <v>399</v>
      </c>
      <c r="EPX36" s="349" t="s">
        <v>399</v>
      </c>
      <c r="EPY36" s="349" t="s">
        <v>399</v>
      </c>
      <c r="EPZ36" s="349" t="s">
        <v>399</v>
      </c>
      <c r="EQA36" s="349" t="s">
        <v>399</v>
      </c>
      <c r="EQB36" s="349" t="s">
        <v>399</v>
      </c>
      <c r="EQC36" s="349" t="s">
        <v>399</v>
      </c>
      <c r="EQD36" s="349" t="s">
        <v>399</v>
      </c>
      <c r="EQE36" s="349" t="s">
        <v>399</v>
      </c>
      <c r="EQF36" s="349" t="s">
        <v>399</v>
      </c>
      <c r="EQG36" s="349" t="s">
        <v>399</v>
      </c>
      <c r="EQH36" s="349" t="s">
        <v>399</v>
      </c>
      <c r="EQI36" s="349" t="s">
        <v>399</v>
      </c>
      <c r="EQJ36" s="349" t="s">
        <v>399</v>
      </c>
      <c r="EQK36" s="349" t="s">
        <v>399</v>
      </c>
      <c r="EQL36" s="349" t="s">
        <v>399</v>
      </c>
      <c r="EQM36" s="349" t="s">
        <v>399</v>
      </c>
      <c r="EQN36" s="349" t="s">
        <v>399</v>
      </c>
      <c r="EQO36" s="349" t="s">
        <v>399</v>
      </c>
      <c r="EQP36" s="349" t="s">
        <v>399</v>
      </c>
      <c r="EQQ36" s="349" t="s">
        <v>399</v>
      </c>
      <c r="EQR36" s="349" t="s">
        <v>399</v>
      </c>
      <c r="EQS36" s="349" t="s">
        <v>399</v>
      </c>
      <c r="EQT36" s="349" t="s">
        <v>399</v>
      </c>
      <c r="EQU36" s="349" t="s">
        <v>399</v>
      </c>
      <c r="EQV36" s="349" t="s">
        <v>399</v>
      </c>
      <c r="EQW36" s="349" t="s">
        <v>399</v>
      </c>
      <c r="EQX36" s="349" t="s">
        <v>399</v>
      </c>
      <c r="EQY36" s="349" t="s">
        <v>399</v>
      </c>
      <c r="EQZ36" s="349" t="s">
        <v>399</v>
      </c>
      <c r="ERA36" s="349" t="s">
        <v>399</v>
      </c>
      <c r="ERB36" s="349" t="s">
        <v>399</v>
      </c>
      <c r="ERC36" s="349" t="s">
        <v>399</v>
      </c>
      <c r="ERD36" s="349" t="s">
        <v>399</v>
      </c>
      <c r="ERE36" s="349" t="s">
        <v>399</v>
      </c>
      <c r="ERF36" s="349" t="s">
        <v>399</v>
      </c>
      <c r="ERG36" s="349" t="s">
        <v>399</v>
      </c>
      <c r="ERH36" s="349" t="s">
        <v>399</v>
      </c>
      <c r="ERI36" s="349" t="s">
        <v>399</v>
      </c>
      <c r="ERJ36" s="349" t="s">
        <v>399</v>
      </c>
      <c r="ERK36" s="349" t="s">
        <v>399</v>
      </c>
      <c r="ERL36" s="349" t="s">
        <v>399</v>
      </c>
      <c r="ERM36" s="349" t="s">
        <v>399</v>
      </c>
      <c r="ERN36" s="349" t="s">
        <v>399</v>
      </c>
      <c r="ERO36" s="349" t="s">
        <v>399</v>
      </c>
      <c r="ERP36" s="349" t="s">
        <v>399</v>
      </c>
      <c r="ERQ36" s="349" t="s">
        <v>399</v>
      </c>
      <c r="ERR36" s="349" t="s">
        <v>399</v>
      </c>
      <c r="ERS36" s="349" t="s">
        <v>399</v>
      </c>
      <c r="ERT36" s="349" t="s">
        <v>399</v>
      </c>
      <c r="ERU36" s="349" t="s">
        <v>399</v>
      </c>
      <c r="ERV36" s="349" t="s">
        <v>399</v>
      </c>
      <c r="ERW36" s="349" t="s">
        <v>399</v>
      </c>
      <c r="ERX36" s="349" t="s">
        <v>399</v>
      </c>
      <c r="ERY36" s="349" t="s">
        <v>399</v>
      </c>
      <c r="ERZ36" s="349" t="s">
        <v>399</v>
      </c>
      <c r="ESA36" s="349" t="s">
        <v>399</v>
      </c>
      <c r="ESB36" s="349" t="s">
        <v>399</v>
      </c>
      <c r="ESC36" s="349" t="s">
        <v>399</v>
      </c>
      <c r="ESD36" s="349" t="s">
        <v>399</v>
      </c>
      <c r="ESE36" s="349" t="s">
        <v>399</v>
      </c>
      <c r="ESF36" s="349" t="s">
        <v>399</v>
      </c>
      <c r="ESG36" s="349" t="s">
        <v>399</v>
      </c>
      <c r="ESH36" s="349" t="s">
        <v>399</v>
      </c>
      <c r="ESI36" s="349" t="s">
        <v>399</v>
      </c>
      <c r="ESJ36" s="349" t="s">
        <v>399</v>
      </c>
      <c r="ESK36" s="349" t="s">
        <v>399</v>
      </c>
      <c r="ESL36" s="349" t="s">
        <v>399</v>
      </c>
      <c r="ESM36" s="349" t="s">
        <v>399</v>
      </c>
      <c r="ESN36" s="349" t="s">
        <v>399</v>
      </c>
      <c r="ESO36" s="349" t="s">
        <v>399</v>
      </c>
      <c r="ESP36" s="349" t="s">
        <v>399</v>
      </c>
      <c r="ESQ36" s="349" t="s">
        <v>399</v>
      </c>
      <c r="ESR36" s="349" t="s">
        <v>399</v>
      </c>
      <c r="ESS36" s="349" t="s">
        <v>399</v>
      </c>
      <c r="EST36" s="349" t="s">
        <v>399</v>
      </c>
      <c r="ESU36" s="349" t="s">
        <v>399</v>
      </c>
      <c r="ESV36" s="349" t="s">
        <v>399</v>
      </c>
      <c r="ESW36" s="349" t="s">
        <v>399</v>
      </c>
      <c r="ESX36" s="349" t="s">
        <v>399</v>
      </c>
      <c r="ESY36" s="349" t="s">
        <v>399</v>
      </c>
      <c r="ESZ36" s="349" t="s">
        <v>399</v>
      </c>
      <c r="ETA36" s="349" t="s">
        <v>399</v>
      </c>
      <c r="ETB36" s="349" t="s">
        <v>399</v>
      </c>
      <c r="ETC36" s="349" t="s">
        <v>399</v>
      </c>
      <c r="ETD36" s="349" t="s">
        <v>399</v>
      </c>
      <c r="ETE36" s="349" t="s">
        <v>399</v>
      </c>
      <c r="ETF36" s="349" t="s">
        <v>399</v>
      </c>
      <c r="ETG36" s="349" t="s">
        <v>399</v>
      </c>
      <c r="ETH36" s="349" t="s">
        <v>399</v>
      </c>
      <c r="ETI36" s="349" t="s">
        <v>399</v>
      </c>
      <c r="ETJ36" s="349" t="s">
        <v>399</v>
      </c>
      <c r="ETK36" s="349" t="s">
        <v>399</v>
      </c>
      <c r="ETL36" s="349" t="s">
        <v>399</v>
      </c>
      <c r="ETM36" s="349" t="s">
        <v>399</v>
      </c>
      <c r="ETN36" s="349" t="s">
        <v>399</v>
      </c>
      <c r="ETO36" s="349" t="s">
        <v>399</v>
      </c>
      <c r="ETP36" s="349" t="s">
        <v>399</v>
      </c>
      <c r="ETQ36" s="349" t="s">
        <v>399</v>
      </c>
      <c r="ETR36" s="349" t="s">
        <v>399</v>
      </c>
      <c r="ETS36" s="349" t="s">
        <v>399</v>
      </c>
      <c r="ETT36" s="349" t="s">
        <v>399</v>
      </c>
      <c r="ETU36" s="349" t="s">
        <v>399</v>
      </c>
      <c r="ETV36" s="349" t="s">
        <v>399</v>
      </c>
      <c r="ETW36" s="349" t="s">
        <v>399</v>
      </c>
      <c r="ETX36" s="349" t="s">
        <v>399</v>
      </c>
      <c r="ETY36" s="349" t="s">
        <v>399</v>
      </c>
      <c r="ETZ36" s="349" t="s">
        <v>399</v>
      </c>
      <c r="EUA36" s="349" t="s">
        <v>399</v>
      </c>
      <c r="EUB36" s="349" t="s">
        <v>399</v>
      </c>
      <c r="EUC36" s="349" t="s">
        <v>399</v>
      </c>
      <c r="EUD36" s="349" t="s">
        <v>399</v>
      </c>
      <c r="EUE36" s="349" t="s">
        <v>399</v>
      </c>
      <c r="EUF36" s="349" t="s">
        <v>399</v>
      </c>
      <c r="EUG36" s="349" t="s">
        <v>399</v>
      </c>
      <c r="EUH36" s="349" t="s">
        <v>399</v>
      </c>
      <c r="EUI36" s="349" t="s">
        <v>399</v>
      </c>
      <c r="EUJ36" s="349" t="s">
        <v>399</v>
      </c>
      <c r="EUK36" s="349" t="s">
        <v>399</v>
      </c>
      <c r="EUL36" s="349" t="s">
        <v>399</v>
      </c>
      <c r="EUM36" s="349" t="s">
        <v>399</v>
      </c>
      <c r="EUN36" s="349" t="s">
        <v>399</v>
      </c>
      <c r="EUO36" s="349" t="s">
        <v>399</v>
      </c>
      <c r="EUP36" s="349" t="s">
        <v>399</v>
      </c>
      <c r="EUQ36" s="349" t="s">
        <v>399</v>
      </c>
      <c r="EUR36" s="349" t="s">
        <v>399</v>
      </c>
      <c r="EUS36" s="349" t="s">
        <v>399</v>
      </c>
      <c r="EUT36" s="349" t="s">
        <v>399</v>
      </c>
      <c r="EUU36" s="349" t="s">
        <v>399</v>
      </c>
      <c r="EUV36" s="349" t="s">
        <v>399</v>
      </c>
      <c r="EUW36" s="349" t="s">
        <v>399</v>
      </c>
      <c r="EUX36" s="349" t="s">
        <v>399</v>
      </c>
      <c r="EUY36" s="349" t="s">
        <v>399</v>
      </c>
      <c r="EUZ36" s="349" t="s">
        <v>399</v>
      </c>
      <c r="EVA36" s="349" t="s">
        <v>399</v>
      </c>
      <c r="EVB36" s="349" t="s">
        <v>399</v>
      </c>
      <c r="EVC36" s="349" t="s">
        <v>399</v>
      </c>
      <c r="EVD36" s="349" t="s">
        <v>399</v>
      </c>
      <c r="EVE36" s="349" t="s">
        <v>399</v>
      </c>
      <c r="EVF36" s="349" t="s">
        <v>399</v>
      </c>
      <c r="EVG36" s="349" t="s">
        <v>399</v>
      </c>
      <c r="EVH36" s="349" t="s">
        <v>399</v>
      </c>
      <c r="EVI36" s="349" t="s">
        <v>399</v>
      </c>
      <c r="EVJ36" s="349" t="s">
        <v>399</v>
      </c>
      <c r="EVK36" s="349" t="s">
        <v>399</v>
      </c>
      <c r="EVL36" s="349" t="s">
        <v>399</v>
      </c>
      <c r="EVM36" s="349" t="s">
        <v>399</v>
      </c>
      <c r="EVN36" s="349" t="s">
        <v>399</v>
      </c>
      <c r="EVO36" s="349" t="s">
        <v>399</v>
      </c>
      <c r="EVP36" s="349" t="s">
        <v>399</v>
      </c>
      <c r="EVQ36" s="349" t="s">
        <v>399</v>
      </c>
      <c r="EVR36" s="349" t="s">
        <v>399</v>
      </c>
      <c r="EVS36" s="349" t="s">
        <v>399</v>
      </c>
      <c r="EVT36" s="349" t="s">
        <v>399</v>
      </c>
      <c r="EVU36" s="349" t="s">
        <v>399</v>
      </c>
      <c r="EVV36" s="349" t="s">
        <v>399</v>
      </c>
      <c r="EVW36" s="349" t="s">
        <v>399</v>
      </c>
      <c r="EVX36" s="349" t="s">
        <v>399</v>
      </c>
      <c r="EVY36" s="349" t="s">
        <v>399</v>
      </c>
      <c r="EVZ36" s="349" t="s">
        <v>399</v>
      </c>
      <c r="EWA36" s="349" t="s">
        <v>399</v>
      </c>
      <c r="EWB36" s="349" t="s">
        <v>399</v>
      </c>
      <c r="EWC36" s="349" t="s">
        <v>399</v>
      </c>
      <c r="EWD36" s="349" t="s">
        <v>399</v>
      </c>
      <c r="EWE36" s="349" t="s">
        <v>399</v>
      </c>
      <c r="EWF36" s="349" t="s">
        <v>399</v>
      </c>
      <c r="EWG36" s="349" t="s">
        <v>399</v>
      </c>
      <c r="EWH36" s="349" t="s">
        <v>399</v>
      </c>
      <c r="EWI36" s="349" t="s">
        <v>399</v>
      </c>
      <c r="EWJ36" s="349" t="s">
        <v>399</v>
      </c>
      <c r="EWK36" s="349" t="s">
        <v>399</v>
      </c>
      <c r="EWL36" s="349" t="s">
        <v>399</v>
      </c>
      <c r="EWM36" s="349" t="s">
        <v>399</v>
      </c>
      <c r="EWN36" s="349" t="s">
        <v>399</v>
      </c>
      <c r="EWO36" s="349" t="s">
        <v>399</v>
      </c>
      <c r="EWP36" s="349" t="s">
        <v>399</v>
      </c>
      <c r="EWQ36" s="349" t="s">
        <v>399</v>
      </c>
      <c r="EWR36" s="349" t="s">
        <v>399</v>
      </c>
      <c r="EWS36" s="349" t="s">
        <v>399</v>
      </c>
      <c r="EWT36" s="349" t="s">
        <v>399</v>
      </c>
      <c r="EWU36" s="349" t="s">
        <v>399</v>
      </c>
      <c r="EWV36" s="349" t="s">
        <v>399</v>
      </c>
      <c r="EWW36" s="349" t="s">
        <v>399</v>
      </c>
      <c r="EWX36" s="349" t="s">
        <v>399</v>
      </c>
      <c r="EWY36" s="349" t="s">
        <v>399</v>
      </c>
      <c r="EWZ36" s="349" t="s">
        <v>399</v>
      </c>
      <c r="EXA36" s="349" t="s">
        <v>399</v>
      </c>
      <c r="EXB36" s="349" t="s">
        <v>399</v>
      </c>
      <c r="EXC36" s="349" t="s">
        <v>399</v>
      </c>
      <c r="EXD36" s="349" t="s">
        <v>399</v>
      </c>
      <c r="EXE36" s="349" t="s">
        <v>399</v>
      </c>
      <c r="EXF36" s="349" t="s">
        <v>399</v>
      </c>
      <c r="EXG36" s="349" t="s">
        <v>399</v>
      </c>
      <c r="EXH36" s="349" t="s">
        <v>399</v>
      </c>
      <c r="EXI36" s="349" t="s">
        <v>399</v>
      </c>
      <c r="EXJ36" s="349" t="s">
        <v>399</v>
      </c>
      <c r="EXK36" s="349" t="s">
        <v>399</v>
      </c>
      <c r="EXL36" s="349" t="s">
        <v>399</v>
      </c>
      <c r="EXM36" s="349" t="s">
        <v>399</v>
      </c>
      <c r="EXN36" s="349" t="s">
        <v>399</v>
      </c>
      <c r="EXO36" s="349" t="s">
        <v>399</v>
      </c>
      <c r="EXP36" s="349" t="s">
        <v>399</v>
      </c>
      <c r="EXQ36" s="349" t="s">
        <v>399</v>
      </c>
      <c r="EXR36" s="349" t="s">
        <v>399</v>
      </c>
      <c r="EXS36" s="349" t="s">
        <v>399</v>
      </c>
      <c r="EXT36" s="349" t="s">
        <v>399</v>
      </c>
      <c r="EXU36" s="349" t="s">
        <v>399</v>
      </c>
      <c r="EXV36" s="349" t="s">
        <v>399</v>
      </c>
      <c r="EXW36" s="349" t="s">
        <v>399</v>
      </c>
      <c r="EXX36" s="349" t="s">
        <v>399</v>
      </c>
      <c r="EXY36" s="349" t="s">
        <v>399</v>
      </c>
      <c r="EXZ36" s="349" t="s">
        <v>399</v>
      </c>
      <c r="EYA36" s="349" t="s">
        <v>399</v>
      </c>
      <c r="EYB36" s="349" t="s">
        <v>399</v>
      </c>
      <c r="EYC36" s="349" t="s">
        <v>399</v>
      </c>
      <c r="EYD36" s="349" t="s">
        <v>399</v>
      </c>
      <c r="EYE36" s="349" t="s">
        <v>399</v>
      </c>
      <c r="EYF36" s="349" t="s">
        <v>399</v>
      </c>
      <c r="EYG36" s="349" t="s">
        <v>399</v>
      </c>
      <c r="EYH36" s="349" t="s">
        <v>399</v>
      </c>
      <c r="EYI36" s="349" t="s">
        <v>399</v>
      </c>
      <c r="EYJ36" s="349" t="s">
        <v>399</v>
      </c>
      <c r="EYK36" s="349" t="s">
        <v>399</v>
      </c>
      <c r="EYL36" s="349" t="s">
        <v>399</v>
      </c>
      <c r="EYM36" s="349" t="s">
        <v>399</v>
      </c>
      <c r="EYN36" s="349" t="s">
        <v>399</v>
      </c>
      <c r="EYO36" s="349" t="s">
        <v>399</v>
      </c>
      <c r="EYP36" s="349" t="s">
        <v>399</v>
      </c>
      <c r="EYQ36" s="349" t="s">
        <v>399</v>
      </c>
      <c r="EYR36" s="349" t="s">
        <v>399</v>
      </c>
      <c r="EYS36" s="349" t="s">
        <v>399</v>
      </c>
      <c r="EYT36" s="349" t="s">
        <v>399</v>
      </c>
      <c r="EYU36" s="349" t="s">
        <v>399</v>
      </c>
      <c r="EYV36" s="349" t="s">
        <v>399</v>
      </c>
      <c r="EYW36" s="349" t="s">
        <v>399</v>
      </c>
      <c r="EYX36" s="349" t="s">
        <v>399</v>
      </c>
      <c r="EYY36" s="349" t="s">
        <v>399</v>
      </c>
      <c r="EYZ36" s="349" t="s">
        <v>399</v>
      </c>
      <c r="EZA36" s="349" t="s">
        <v>399</v>
      </c>
      <c r="EZB36" s="349" t="s">
        <v>399</v>
      </c>
      <c r="EZC36" s="349" t="s">
        <v>399</v>
      </c>
      <c r="EZD36" s="349" t="s">
        <v>399</v>
      </c>
      <c r="EZE36" s="349" t="s">
        <v>399</v>
      </c>
      <c r="EZF36" s="349" t="s">
        <v>399</v>
      </c>
      <c r="EZG36" s="349" t="s">
        <v>399</v>
      </c>
      <c r="EZH36" s="349" t="s">
        <v>399</v>
      </c>
      <c r="EZI36" s="349" t="s">
        <v>399</v>
      </c>
      <c r="EZJ36" s="349" t="s">
        <v>399</v>
      </c>
      <c r="EZK36" s="349" t="s">
        <v>399</v>
      </c>
      <c r="EZL36" s="349" t="s">
        <v>399</v>
      </c>
      <c r="EZM36" s="349" t="s">
        <v>399</v>
      </c>
      <c r="EZN36" s="349" t="s">
        <v>399</v>
      </c>
      <c r="EZO36" s="349" t="s">
        <v>399</v>
      </c>
      <c r="EZP36" s="349" t="s">
        <v>399</v>
      </c>
      <c r="EZQ36" s="349" t="s">
        <v>399</v>
      </c>
      <c r="EZR36" s="349" t="s">
        <v>399</v>
      </c>
      <c r="EZS36" s="349" t="s">
        <v>399</v>
      </c>
      <c r="EZT36" s="349" t="s">
        <v>399</v>
      </c>
      <c r="EZU36" s="349" t="s">
        <v>399</v>
      </c>
      <c r="EZV36" s="349" t="s">
        <v>399</v>
      </c>
      <c r="EZW36" s="349" t="s">
        <v>399</v>
      </c>
      <c r="EZX36" s="349" t="s">
        <v>399</v>
      </c>
      <c r="EZY36" s="349" t="s">
        <v>399</v>
      </c>
      <c r="EZZ36" s="349" t="s">
        <v>399</v>
      </c>
      <c r="FAA36" s="349" t="s">
        <v>399</v>
      </c>
      <c r="FAB36" s="349" t="s">
        <v>399</v>
      </c>
      <c r="FAC36" s="349" t="s">
        <v>399</v>
      </c>
      <c r="FAD36" s="349" t="s">
        <v>399</v>
      </c>
      <c r="FAE36" s="349" t="s">
        <v>399</v>
      </c>
      <c r="FAF36" s="349" t="s">
        <v>399</v>
      </c>
      <c r="FAG36" s="349" t="s">
        <v>399</v>
      </c>
      <c r="FAH36" s="349" t="s">
        <v>399</v>
      </c>
      <c r="FAI36" s="349" t="s">
        <v>399</v>
      </c>
      <c r="FAJ36" s="349" t="s">
        <v>399</v>
      </c>
      <c r="FAK36" s="349" t="s">
        <v>399</v>
      </c>
      <c r="FAL36" s="349" t="s">
        <v>399</v>
      </c>
      <c r="FAM36" s="349" t="s">
        <v>399</v>
      </c>
      <c r="FAN36" s="349" t="s">
        <v>399</v>
      </c>
      <c r="FAO36" s="349" t="s">
        <v>399</v>
      </c>
      <c r="FAP36" s="349" t="s">
        <v>399</v>
      </c>
      <c r="FAQ36" s="349" t="s">
        <v>399</v>
      </c>
      <c r="FAR36" s="349" t="s">
        <v>399</v>
      </c>
      <c r="FAS36" s="349" t="s">
        <v>399</v>
      </c>
      <c r="FAT36" s="349" t="s">
        <v>399</v>
      </c>
      <c r="FAU36" s="349" t="s">
        <v>399</v>
      </c>
      <c r="FAV36" s="349" t="s">
        <v>399</v>
      </c>
      <c r="FAW36" s="349" t="s">
        <v>399</v>
      </c>
      <c r="FAX36" s="349" t="s">
        <v>399</v>
      </c>
      <c r="FAY36" s="349" t="s">
        <v>399</v>
      </c>
      <c r="FAZ36" s="349" t="s">
        <v>399</v>
      </c>
      <c r="FBA36" s="349" t="s">
        <v>399</v>
      </c>
      <c r="FBB36" s="349" t="s">
        <v>399</v>
      </c>
      <c r="FBC36" s="349" t="s">
        <v>399</v>
      </c>
      <c r="FBD36" s="349" t="s">
        <v>399</v>
      </c>
      <c r="FBE36" s="349" t="s">
        <v>399</v>
      </c>
      <c r="FBF36" s="349" t="s">
        <v>399</v>
      </c>
      <c r="FBG36" s="349" t="s">
        <v>399</v>
      </c>
      <c r="FBH36" s="349" t="s">
        <v>399</v>
      </c>
      <c r="FBI36" s="349" t="s">
        <v>399</v>
      </c>
      <c r="FBJ36" s="349" t="s">
        <v>399</v>
      </c>
      <c r="FBK36" s="349" t="s">
        <v>399</v>
      </c>
      <c r="FBL36" s="349" t="s">
        <v>399</v>
      </c>
      <c r="FBM36" s="349" t="s">
        <v>399</v>
      </c>
      <c r="FBN36" s="349" t="s">
        <v>399</v>
      </c>
      <c r="FBO36" s="349" t="s">
        <v>399</v>
      </c>
      <c r="FBP36" s="349" t="s">
        <v>399</v>
      </c>
      <c r="FBQ36" s="349" t="s">
        <v>399</v>
      </c>
      <c r="FBR36" s="349" t="s">
        <v>399</v>
      </c>
      <c r="FBS36" s="349" t="s">
        <v>399</v>
      </c>
      <c r="FBT36" s="349" t="s">
        <v>399</v>
      </c>
      <c r="FBU36" s="349" t="s">
        <v>399</v>
      </c>
      <c r="FBV36" s="349" t="s">
        <v>399</v>
      </c>
      <c r="FBW36" s="349" t="s">
        <v>399</v>
      </c>
      <c r="FBX36" s="349" t="s">
        <v>399</v>
      </c>
      <c r="FBY36" s="349" t="s">
        <v>399</v>
      </c>
      <c r="FBZ36" s="349" t="s">
        <v>399</v>
      </c>
      <c r="FCA36" s="349" t="s">
        <v>399</v>
      </c>
      <c r="FCB36" s="349" t="s">
        <v>399</v>
      </c>
      <c r="FCC36" s="349" t="s">
        <v>399</v>
      </c>
      <c r="FCD36" s="349" t="s">
        <v>399</v>
      </c>
      <c r="FCE36" s="349" t="s">
        <v>399</v>
      </c>
      <c r="FCF36" s="349" t="s">
        <v>399</v>
      </c>
      <c r="FCG36" s="349" t="s">
        <v>399</v>
      </c>
      <c r="FCH36" s="349" t="s">
        <v>399</v>
      </c>
      <c r="FCI36" s="349" t="s">
        <v>399</v>
      </c>
      <c r="FCJ36" s="349" t="s">
        <v>399</v>
      </c>
      <c r="FCK36" s="349" t="s">
        <v>399</v>
      </c>
      <c r="FCL36" s="349" t="s">
        <v>399</v>
      </c>
      <c r="FCM36" s="349" t="s">
        <v>399</v>
      </c>
      <c r="FCN36" s="349" t="s">
        <v>399</v>
      </c>
      <c r="FCO36" s="349" t="s">
        <v>399</v>
      </c>
      <c r="FCP36" s="349" t="s">
        <v>399</v>
      </c>
      <c r="FCQ36" s="349" t="s">
        <v>399</v>
      </c>
      <c r="FCR36" s="349" t="s">
        <v>399</v>
      </c>
      <c r="FCS36" s="349" t="s">
        <v>399</v>
      </c>
      <c r="FCT36" s="349" t="s">
        <v>399</v>
      </c>
      <c r="FCU36" s="349" t="s">
        <v>399</v>
      </c>
      <c r="FCV36" s="349" t="s">
        <v>399</v>
      </c>
      <c r="FCW36" s="349" t="s">
        <v>399</v>
      </c>
      <c r="FCX36" s="349" t="s">
        <v>399</v>
      </c>
      <c r="FCY36" s="349" t="s">
        <v>399</v>
      </c>
      <c r="FCZ36" s="349" t="s">
        <v>399</v>
      </c>
      <c r="FDA36" s="349" t="s">
        <v>399</v>
      </c>
      <c r="FDB36" s="349" t="s">
        <v>399</v>
      </c>
      <c r="FDC36" s="349" t="s">
        <v>399</v>
      </c>
      <c r="FDD36" s="349" t="s">
        <v>399</v>
      </c>
      <c r="FDE36" s="349" t="s">
        <v>399</v>
      </c>
      <c r="FDF36" s="349" t="s">
        <v>399</v>
      </c>
      <c r="FDG36" s="349" t="s">
        <v>399</v>
      </c>
      <c r="FDH36" s="349" t="s">
        <v>399</v>
      </c>
      <c r="FDI36" s="349" t="s">
        <v>399</v>
      </c>
      <c r="FDJ36" s="349" t="s">
        <v>399</v>
      </c>
      <c r="FDK36" s="349" t="s">
        <v>399</v>
      </c>
      <c r="FDL36" s="349" t="s">
        <v>399</v>
      </c>
      <c r="FDM36" s="349" t="s">
        <v>399</v>
      </c>
      <c r="FDN36" s="349" t="s">
        <v>399</v>
      </c>
      <c r="FDO36" s="349" t="s">
        <v>399</v>
      </c>
      <c r="FDP36" s="349" t="s">
        <v>399</v>
      </c>
      <c r="FDQ36" s="349" t="s">
        <v>399</v>
      </c>
      <c r="FDR36" s="349" t="s">
        <v>399</v>
      </c>
      <c r="FDS36" s="349" t="s">
        <v>399</v>
      </c>
      <c r="FDT36" s="349" t="s">
        <v>399</v>
      </c>
      <c r="FDU36" s="349" t="s">
        <v>399</v>
      </c>
      <c r="FDV36" s="349" t="s">
        <v>399</v>
      </c>
      <c r="FDW36" s="349" t="s">
        <v>399</v>
      </c>
      <c r="FDX36" s="349" t="s">
        <v>399</v>
      </c>
      <c r="FDY36" s="349" t="s">
        <v>399</v>
      </c>
      <c r="FDZ36" s="349" t="s">
        <v>399</v>
      </c>
      <c r="FEA36" s="349" t="s">
        <v>399</v>
      </c>
      <c r="FEB36" s="349" t="s">
        <v>399</v>
      </c>
      <c r="FEC36" s="349" t="s">
        <v>399</v>
      </c>
      <c r="FED36" s="349" t="s">
        <v>399</v>
      </c>
      <c r="FEE36" s="349" t="s">
        <v>399</v>
      </c>
      <c r="FEF36" s="349" t="s">
        <v>399</v>
      </c>
      <c r="FEG36" s="349" t="s">
        <v>399</v>
      </c>
      <c r="FEH36" s="349" t="s">
        <v>399</v>
      </c>
      <c r="FEI36" s="349" t="s">
        <v>399</v>
      </c>
      <c r="FEJ36" s="349" t="s">
        <v>399</v>
      </c>
      <c r="FEK36" s="349" t="s">
        <v>399</v>
      </c>
      <c r="FEL36" s="349" t="s">
        <v>399</v>
      </c>
      <c r="FEM36" s="349" t="s">
        <v>399</v>
      </c>
      <c r="FEN36" s="349" t="s">
        <v>399</v>
      </c>
      <c r="FEO36" s="349" t="s">
        <v>399</v>
      </c>
      <c r="FEP36" s="349" t="s">
        <v>399</v>
      </c>
      <c r="FEQ36" s="349" t="s">
        <v>399</v>
      </c>
      <c r="FER36" s="349" t="s">
        <v>399</v>
      </c>
      <c r="FES36" s="349" t="s">
        <v>399</v>
      </c>
      <c r="FET36" s="349" t="s">
        <v>399</v>
      </c>
      <c r="FEU36" s="349" t="s">
        <v>399</v>
      </c>
      <c r="FEV36" s="349" t="s">
        <v>399</v>
      </c>
      <c r="FEW36" s="349" t="s">
        <v>399</v>
      </c>
      <c r="FEX36" s="349" t="s">
        <v>399</v>
      </c>
      <c r="FEY36" s="349" t="s">
        <v>399</v>
      </c>
      <c r="FEZ36" s="349" t="s">
        <v>399</v>
      </c>
      <c r="FFA36" s="349" t="s">
        <v>399</v>
      </c>
      <c r="FFB36" s="349" t="s">
        <v>399</v>
      </c>
      <c r="FFC36" s="349" t="s">
        <v>399</v>
      </c>
      <c r="FFD36" s="349" t="s">
        <v>399</v>
      </c>
      <c r="FFE36" s="349" t="s">
        <v>399</v>
      </c>
      <c r="FFF36" s="349" t="s">
        <v>399</v>
      </c>
      <c r="FFG36" s="349" t="s">
        <v>399</v>
      </c>
      <c r="FFH36" s="349" t="s">
        <v>399</v>
      </c>
      <c r="FFI36" s="349" t="s">
        <v>399</v>
      </c>
      <c r="FFJ36" s="349" t="s">
        <v>399</v>
      </c>
      <c r="FFK36" s="349" t="s">
        <v>399</v>
      </c>
      <c r="FFL36" s="349" t="s">
        <v>399</v>
      </c>
      <c r="FFM36" s="349" t="s">
        <v>399</v>
      </c>
      <c r="FFN36" s="349" t="s">
        <v>399</v>
      </c>
      <c r="FFO36" s="349" t="s">
        <v>399</v>
      </c>
      <c r="FFP36" s="349" t="s">
        <v>399</v>
      </c>
      <c r="FFQ36" s="349" t="s">
        <v>399</v>
      </c>
      <c r="FFR36" s="349" t="s">
        <v>399</v>
      </c>
      <c r="FFS36" s="349" t="s">
        <v>399</v>
      </c>
      <c r="FFT36" s="349" t="s">
        <v>399</v>
      </c>
      <c r="FFU36" s="349" t="s">
        <v>399</v>
      </c>
      <c r="FFV36" s="349" t="s">
        <v>399</v>
      </c>
      <c r="FFW36" s="349" t="s">
        <v>399</v>
      </c>
      <c r="FFX36" s="349" t="s">
        <v>399</v>
      </c>
      <c r="FFY36" s="349" t="s">
        <v>399</v>
      </c>
      <c r="FFZ36" s="349" t="s">
        <v>399</v>
      </c>
      <c r="FGA36" s="349" t="s">
        <v>399</v>
      </c>
      <c r="FGB36" s="349" t="s">
        <v>399</v>
      </c>
      <c r="FGC36" s="349" t="s">
        <v>399</v>
      </c>
      <c r="FGD36" s="349" t="s">
        <v>399</v>
      </c>
      <c r="FGE36" s="349" t="s">
        <v>399</v>
      </c>
      <c r="FGF36" s="349" t="s">
        <v>399</v>
      </c>
      <c r="FGG36" s="349" t="s">
        <v>399</v>
      </c>
      <c r="FGH36" s="349" t="s">
        <v>399</v>
      </c>
      <c r="FGI36" s="349" t="s">
        <v>399</v>
      </c>
      <c r="FGJ36" s="349" t="s">
        <v>399</v>
      </c>
      <c r="FGK36" s="349" t="s">
        <v>399</v>
      </c>
      <c r="FGL36" s="349" t="s">
        <v>399</v>
      </c>
      <c r="FGM36" s="349" t="s">
        <v>399</v>
      </c>
      <c r="FGN36" s="349" t="s">
        <v>399</v>
      </c>
      <c r="FGO36" s="349" t="s">
        <v>399</v>
      </c>
      <c r="FGP36" s="349" t="s">
        <v>399</v>
      </c>
      <c r="FGQ36" s="349" t="s">
        <v>399</v>
      </c>
      <c r="FGR36" s="349" t="s">
        <v>399</v>
      </c>
      <c r="FGS36" s="349" t="s">
        <v>399</v>
      </c>
      <c r="FGT36" s="349" t="s">
        <v>399</v>
      </c>
      <c r="FGU36" s="349" t="s">
        <v>399</v>
      </c>
      <c r="FGV36" s="349" t="s">
        <v>399</v>
      </c>
      <c r="FGW36" s="349" t="s">
        <v>399</v>
      </c>
      <c r="FGX36" s="349" t="s">
        <v>399</v>
      </c>
      <c r="FGY36" s="349" t="s">
        <v>399</v>
      </c>
      <c r="FGZ36" s="349" t="s">
        <v>399</v>
      </c>
      <c r="FHA36" s="349" t="s">
        <v>399</v>
      </c>
      <c r="FHB36" s="349" t="s">
        <v>399</v>
      </c>
      <c r="FHC36" s="349" t="s">
        <v>399</v>
      </c>
      <c r="FHD36" s="349" t="s">
        <v>399</v>
      </c>
      <c r="FHE36" s="349" t="s">
        <v>399</v>
      </c>
      <c r="FHF36" s="349" t="s">
        <v>399</v>
      </c>
      <c r="FHG36" s="349" t="s">
        <v>399</v>
      </c>
      <c r="FHH36" s="349" t="s">
        <v>399</v>
      </c>
      <c r="FHI36" s="349" t="s">
        <v>399</v>
      </c>
      <c r="FHJ36" s="349" t="s">
        <v>399</v>
      </c>
      <c r="FHK36" s="349" t="s">
        <v>399</v>
      </c>
      <c r="FHL36" s="349" t="s">
        <v>399</v>
      </c>
      <c r="FHM36" s="349" t="s">
        <v>399</v>
      </c>
      <c r="FHN36" s="349" t="s">
        <v>399</v>
      </c>
      <c r="FHO36" s="349" t="s">
        <v>399</v>
      </c>
      <c r="FHP36" s="349" t="s">
        <v>399</v>
      </c>
      <c r="FHQ36" s="349" t="s">
        <v>399</v>
      </c>
      <c r="FHR36" s="349" t="s">
        <v>399</v>
      </c>
      <c r="FHS36" s="349" t="s">
        <v>399</v>
      </c>
      <c r="FHT36" s="349" t="s">
        <v>399</v>
      </c>
      <c r="FHU36" s="349" t="s">
        <v>399</v>
      </c>
      <c r="FHV36" s="349" t="s">
        <v>399</v>
      </c>
      <c r="FHW36" s="349" t="s">
        <v>399</v>
      </c>
      <c r="FHX36" s="349" t="s">
        <v>399</v>
      </c>
      <c r="FHY36" s="349" t="s">
        <v>399</v>
      </c>
      <c r="FHZ36" s="349" t="s">
        <v>399</v>
      </c>
      <c r="FIA36" s="349" t="s">
        <v>399</v>
      </c>
      <c r="FIB36" s="349" t="s">
        <v>399</v>
      </c>
      <c r="FIC36" s="349" t="s">
        <v>399</v>
      </c>
      <c r="FID36" s="349" t="s">
        <v>399</v>
      </c>
      <c r="FIE36" s="349" t="s">
        <v>399</v>
      </c>
      <c r="FIF36" s="349" t="s">
        <v>399</v>
      </c>
      <c r="FIG36" s="349" t="s">
        <v>399</v>
      </c>
      <c r="FIH36" s="349" t="s">
        <v>399</v>
      </c>
      <c r="FII36" s="349" t="s">
        <v>399</v>
      </c>
      <c r="FIJ36" s="349" t="s">
        <v>399</v>
      </c>
      <c r="FIK36" s="349" t="s">
        <v>399</v>
      </c>
      <c r="FIL36" s="349" t="s">
        <v>399</v>
      </c>
      <c r="FIM36" s="349" t="s">
        <v>399</v>
      </c>
      <c r="FIN36" s="349" t="s">
        <v>399</v>
      </c>
      <c r="FIO36" s="349" t="s">
        <v>399</v>
      </c>
      <c r="FIP36" s="349" t="s">
        <v>399</v>
      </c>
      <c r="FIQ36" s="349" t="s">
        <v>399</v>
      </c>
      <c r="FIR36" s="349" t="s">
        <v>399</v>
      </c>
      <c r="FIS36" s="349" t="s">
        <v>399</v>
      </c>
      <c r="FIT36" s="349" t="s">
        <v>399</v>
      </c>
      <c r="FIU36" s="349" t="s">
        <v>399</v>
      </c>
      <c r="FIV36" s="349" t="s">
        <v>399</v>
      </c>
      <c r="FIW36" s="349" t="s">
        <v>399</v>
      </c>
      <c r="FIX36" s="349" t="s">
        <v>399</v>
      </c>
      <c r="FIY36" s="349" t="s">
        <v>399</v>
      </c>
      <c r="FIZ36" s="349" t="s">
        <v>399</v>
      </c>
      <c r="FJA36" s="349" t="s">
        <v>399</v>
      </c>
      <c r="FJB36" s="349" t="s">
        <v>399</v>
      </c>
      <c r="FJC36" s="349" t="s">
        <v>399</v>
      </c>
      <c r="FJD36" s="349" t="s">
        <v>399</v>
      </c>
      <c r="FJE36" s="349" t="s">
        <v>399</v>
      </c>
      <c r="FJF36" s="349" t="s">
        <v>399</v>
      </c>
      <c r="FJG36" s="349" t="s">
        <v>399</v>
      </c>
      <c r="FJH36" s="349" t="s">
        <v>399</v>
      </c>
      <c r="FJI36" s="349" t="s">
        <v>399</v>
      </c>
      <c r="FJJ36" s="349" t="s">
        <v>399</v>
      </c>
      <c r="FJK36" s="349" t="s">
        <v>399</v>
      </c>
      <c r="FJL36" s="349" t="s">
        <v>399</v>
      </c>
      <c r="FJM36" s="349" t="s">
        <v>399</v>
      </c>
      <c r="FJN36" s="349" t="s">
        <v>399</v>
      </c>
      <c r="FJO36" s="349" t="s">
        <v>399</v>
      </c>
      <c r="FJP36" s="349" t="s">
        <v>399</v>
      </c>
      <c r="FJQ36" s="349" t="s">
        <v>399</v>
      </c>
      <c r="FJR36" s="349" t="s">
        <v>399</v>
      </c>
      <c r="FJS36" s="349" t="s">
        <v>399</v>
      </c>
      <c r="FJT36" s="349" t="s">
        <v>399</v>
      </c>
      <c r="FJU36" s="349" t="s">
        <v>399</v>
      </c>
      <c r="FJV36" s="349" t="s">
        <v>399</v>
      </c>
      <c r="FJW36" s="349" t="s">
        <v>399</v>
      </c>
      <c r="FJX36" s="349" t="s">
        <v>399</v>
      </c>
      <c r="FJY36" s="349" t="s">
        <v>399</v>
      </c>
      <c r="FJZ36" s="349" t="s">
        <v>399</v>
      </c>
      <c r="FKA36" s="349" t="s">
        <v>399</v>
      </c>
      <c r="FKB36" s="349" t="s">
        <v>399</v>
      </c>
      <c r="FKC36" s="349" t="s">
        <v>399</v>
      </c>
      <c r="FKD36" s="349" t="s">
        <v>399</v>
      </c>
      <c r="FKE36" s="349" t="s">
        <v>399</v>
      </c>
      <c r="FKF36" s="349" t="s">
        <v>399</v>
      </c>
      <c r="FKG36" s="349" t="s">
        <v>399</v>
      </c>
      <c r="FKH36" s="349" t="s">
        <v>399</v>
      </c>
      <c r="FKI36" s="349" t="s">
        <v>399</v>
      </c>
      <c r="FKJ36" s="349" t="s">
        <v>399</v>
      </c>
      <c r="FKK36" s="349" t="s">
        <v>399</v>
      </c>
      <c r="FKL36" s="349" t="s">
        <v>399</v>
      </c>
      <c r="FKM36" s="349" t="s">
        <v>399</v>
      </c>
      <c r="FKN36" s="349" t="s">
        <v>399</v>
      </c>
      <c r="FKO36" s="349" t="s">
        <v>399</v>
      </c>
      <c r="FKP36" s="349" t="s">
        <v>399</v>
      </c>
      <c r="FKQ36" s="349" t="s">
        <v>399</v>
      </c>
      <c r="FKR36" s="349" t="s">
        <v>399</v>
      </c>
      <c r="FKS36" s="349" t="s">
        <v>399</v>
      </c>
      <c r="FKT36" s="349" t="s">
        <v>399</v>
      </c>
      <c r="FKU36" s="349" t="s">
        <v>399</v>
      </c>
      <c r="FKV36" s="349" t="s">
        <v>399</v>
      </c>
      <c r="FKW36" s="349" t="s">
        <v>399</v>
      </c>
      <c r="FKX36" s="349" t="s">
        <v>399</v>
      </c>
      <c r="FKY36" s="349" t="s">
        <v>399</v>
      </c>
      <c r="FKZ36" s="349" t="s">
        <v>399</v>
      </c>
      <c r="FLA36" s="349" t="s">
        <v>399</v>
      </c>
      <c r="FLB36" s="349" t="s">
        <v>399</v>
      </c>
      <c r="FLC36" s="349" t="s">
        <v>399</v>
      </c>
      <c r="FLD36" s="349" t="s">
        <v>399</v>
      </c>
      <c r="FLE36" s="349" t="s">
        <v>399</v>
      </c>
      <c r="FLF36" s="349" t="s">
        <v>399</v>
      </c>
      <c r="FLG36" s="349" t="s">
        <v>399</v>
      </c>
      <c r="FLH36" s="349" t="s">
        <v>399</v>
      </c>
      <c r="FLI36" s="349" t="s">
        <v>399</v>
      </c>
      <c r="FLJ36" s="349" t="s">
        <v>399</v>
      </c>
      <c r="FLK36" s="349" t="s">
        <v>399</v>
      </c>
      <c r="FLL36" s="349" t="s">
        <v>399</v>
      </c>
      <c r="FLM36" s="349" t="s">
        <v>399</v>
      </c>
      <c r="FLN36" s="349" t="s">
        <v>399</v>
      </c>
      <c r="FLO36" s="349" t="s">
        <v>399</v>
      </c>
      <c r="FLP36" s="349" t="s">
        <v>399</v>
      </c>
      <c r="FLQ36" s="349" t="s">
        <v>399</v>
      </c>
      <c r="FLR36" s="349" t="s">
        <v>399</v>
      </c>
      <c r="FLS36" s="349" t="s">
        <v>399</v>
      </c>
      <c r="FLT36" s="349" t="s">
        <v>399</v>
      </c>
      <c r="FLU36" s="349" t="s">
        <v>399</v>
      </c>
      <c r="FLV36" s="349" t="s">
        <v>399</v>
      </c>
      <c r="FLW36" s="349" t="s">
        <v>399</v>
      </c>
      <c r="FLX36" s="349" t="s">
        <v>399</v>
      </c>
      <c r="FLY36" s="349" t="s">
        <v>399</v>
      </c>
      <c r="FLZ36" s="349" t="s">
        <v>399</v>
      </c>
      <c r="FMA36" s="349" t="s">
        <v>399</v>
      </c>
      <c r="FMB36" s="349" t="s">
        <v>399</v>
      </c>
      <c r="FMC36" s="349" t="s">
        <v>399</v>
      </c>
      <c r="FMD36" s="349" t="s">
        <v>399</v>
      </c>
      <c r="FME36" s="349" t="s">
        <v>399</v>
      </c>
      <c r="FMF36" s="349" t="s">
        <v>399</v>
      </c>
      <c r="FMG36" s="349" t="s">
        <v>399</v>
      </c>
      <c r="FMH36" s="349" t="s">
        <v>399</v>
      </c>
      <c r="FMI36" s="349" t="s">
        <v>399</v>
      </c>
      <c r="FMJ36" s="349" t="s">
        <v>399</v>
      </c>
      <c r="FMK36" s="349" t="s">
        <v>399</v>
      </c>
      <c r="FML36" s="349" t="s">
        <v>399</v>
      </c>
      <c r="FMM36" s="349" t="s">
        <v>399</v>
      </c>
      <c r="FMN36" s="349" t="s">
        <v>399</v>
      </c>
      <c r="FMO36" s="349" t="s">
        <v>399</v>
      </c>
      <c r="FMP36" s="349" t="s">
        <v>399</v>
      </c>
      <c r="FMQ36" s="349" t="s">
        <v>399</v>
      </c>
      <c r="FMR36" s="349" t="s">
        <v>399</v>
      </c>
      <c r="FMS36" s="349" t="s">
        <v>399</v>
      </c>
      <c r="FMT36" s="349" t="s">
        <v>399</v>
      </c>
      <c r="FMU36" s="349" t="s">
        <v>399</v>
      </c>
      <c r="FMV36" s="349" t="s">
        <v>399</v>
      </c>
      <c r="FMW36" s="349" t="s">
        <v>399</v>
      </c>
      <c r="FMX36" s="349" t="s">
        <v>399</v>
      </c>
      <c r="FMY36" s="349" t="s">
        <v>399</v>
      </c>
      <c r="FMZ36" s="349" t="s">
        <v>399</v>
      </c>
      <c r="FNA36" s="349" t="s">
        <v>399</v>
      </c>
      <c r="FNB36" s="349" t="s">
        <v>399</v>
      </c>
      <c r="FNC36" s="349" t="s">
        <v>399</v>
      </c>
      <c r="FND36" s="349" t="s">
        <v>399</v>
      </c>
      <c r="FNE36" s="349" t="s">
        <v>399</v>
      </c>
      <c r="FNF36" s="349" t="s">
        <v>399</v>
      </c>
      <c r="FNG36" s="349" t="s">
        <v>399</v>
      </c>
      <c r="FNH36" s="349" t="s">
        <v>399</v>
      </c>
      <c r="FNI36" s="349" t="s">
        <v>399</v>
      </c>
      <c r="FNJ36" s="349" t="s">
        <v>399</v>
      </c>
      <c r="FNK36" s="349" t="s">
        <v>399</v>
      </c>
      <c r="FNL36" s="349" t="s">
        <v>399</v>
      </c>
      <c r="FNM36" s="349" t="s">
        <v>399</v>
      </c>
      <c r="FNN36" s="349" t="s">
        <v>399</v>
      </c>
      <c r="FNO36" s="349" t="s">
        <v>399</v>
      </c>
      <c r="FNP36" s="349" t="s">
        <v>399</v>
      </c>
      <c r="FNQ36" s="349" t="s">
        <v>399</v>
      </c>
      <c r="FNR36" s="349" t="s">
        <v>399</v>
      </c>
      <c r="FNS36" s="349" t="s">
        <v>399</v>
      </c>
      <c r="FNT36" s="349" t="s">
        <v>399</v>
      </c>
      <c r="FNU36" s="349" t="s">
        <v>399</v>
      </c>
      <c r="FNV36" s="349" t="s">
        <v>399</v>
      </c>
      <c r="FNW36" s="349" t="s">
        <v>399</v>
      </c>
      <c r="FNX36" s="349" t="s">
        <v>399</v>
      </c>
      <c r="FNY36" s="349" t="s">
        <v>399</v>
      </c>
      <c r="FNZ36" s="349" t="s">
        <v>399</v>
      </c>
      <c r="FOA36" s="349" t="s">
        <v>399</v>
      </c>
      <c r="FOB36" s="349" t="s">
        <v>399</v>
      </c>
      <c r="FOC36" s="349" t="s">
        <v>399</v>
      </c>
      <c r="FOD36" s="349" t="s">
        <v>399</v>
      </c>
      <c r="FOE36" s="349" t="s">
        <v>399</v>
      </c>
      <c r="FOF36" s="349" t="s">
        <v>399</v>
      </c>
      <c r="FOG36" s="349" t="s">
        <v>399</v>
      </c>
      <c r="FOH36" s="349" t="s">
        <v>399</v>
      </c>
      <c r="FOI36" s="349" t="s">
        <v>399</v>
      </c>
      <c r="FOJ36" s="349" t="s">
        <v>399</v>
      </c>
      <c r="FOK36" s="349" t="s">
        <v>399</v>
      </c>
      <c r="FOL36" s="349" t="s">
        <v>399</v>
      </c>
      <c r="FOM36" s="349" t="s">
        <v>399</v>
      </c>
      <c r="FON36" s="349" t="s">
        <v>399</v>
      </c>
      <c r="FOO36" s="349" t="s">
        <v>399</v>
      </c>
      <c r="FOP36" s="349" t="s">
        <v>399</v>
      </c>
      <c r="FOQ36" s="349" t="s">
        <v>399</v>
      </c>
      <c r="FOR36" s="349" t="s">
        <v>399</v>
      </c>
      <c r="FOS36" s="349" t="s">
        <v>399</v>
      </c>
      <c r="FOT36" s="349" t="s">
        <v>399</v>
      </c>
      <c r="FOU36" s="349" t="s">
        <v>399</v>
      </c>
      <c r="FOV36" s="349" t="s">
        <v>399</v>
      </c>
      <c r="FOW36" s="349" t="s">
        <v>399</v>
      </c>
      <c r="FOX36" s="349" t="s">
        <v>399</v>
      </c>
      <c r="FOY36" s="349" t="s">
        <v>399</v>
      </c>
      <c r="FOZ36" s="349" t="s">
        <v>399</v>
      </c>
      <c r="FPA36" s="349" t="s">
        <v>399</v>
      </c>
      <c r="FPB36" s="349" t="s">
        <v>399</v>
      </c>
      <c r="FPC36" s="349" t="s">
        <v>399</v>
      </c>
      <c r="FPD36" s="349" t="s">
        <v>399</v>
      </c>
      <c r="FPE36" s="349" t="s">
        <v>399</v>
      </c>
      <c r="FPF36" s="349" t="s">
        <v>399</v>
      </c>
      <c r="FPG36" s="349" t="s">
        <v>399</v>
      </c>
      <c r="FPH36" s="349" t="s">
        <v>399</v>
      </c>
      <c r="FPI36" s="349" t="s">
        <v>399</v>
      </c>
      <c r="FPJ36" s="349" t="s">
        <v>399</v>
      </c>
      <c r="FPK36" s="349" t="s">
        <v>399</v>
      </c>
      <c r="FPL36" s="349" t="s">
        <v>399</v>
      </c>
      <c r="FPM36" s="349" t="s">
        <v>399</v>
      </c>
      <c r="FPN36" s="349" t="s">
        <v>399</v>
      </c>
      <c r="FPO36" s="349" t="s">
        <v>399</v>
      </c>
      <c r="FPP36" s="349" t="s">
        <v>399</v>
      </c>
      <c r="FPQ36" s="349" t="s">
        <v>399</v>
      </c>
      <c r="FPR36" s="349" t="s">
        <v>399</v>
      </c>
      <c r="FPS36" s="349" t="s">
        <v>399</v>
      </c>
      <c r="FPT36" s="349" t="s">
        <v>399</v>
      </c>
      <c r="FPU36" s="349" t="s">
        <v>399</v>
      </c>
      <c r="FPV36" s="349" t="s">
        <v>399</v>
      </c>
      <c r="FPW36" s="349" t="s">
        <v>399</v>
      </c>
      <c r="FPX36" s="349" t="s">
        <v>399</v>
      </c>
      <c r="FPY36" s="349" t="s">
        <v>399</v>
      </c>
      <c r="FPZ36" s="349" t="s">
        <v>399</v>
      </c>
      <c r="FQA36" s="349" t="s">
        <v>399</v>
      </c>
      <c r="FQB36" s="349" t="s">
        <v>399</v>
      </c>
      <c r="FQC36" s="349" t="s">
        <v>399</v>
      </c>
      <c r="FQD36" s="349" t="s">
        <v>399</v>
      </c>
      <c r="FQE36" s="349" t="s">
        <v>399</v>
      </c>
      <c r="FQF36" s="349" t="s">
        <v>399</v>
      </c>
      <c r="FQG36" s="349" t="s">
        <v>399</v>
      </c>
      <c r="FQH36" s="349" t="s">
        <v>399</v>
      </c>
      <c r="FQI36" s="349" t="s">
        <v>399</v>
      </c>
      <c r="FQJ36" s="349" t="s">
        <v>399</v>
      </c>
      <c r="FQK36" s="349" t="s">
        <v>399</v>
      </c>
      <c r="FQL36" s="349" t="s">
        <v>399</v>
      </c>
      <c r="FQM36" s="349" t="s">
        <v>399</v>
      </c>
      <c r="FQN36" s="349" t="s">
        <v>399</v>
      </c>
      <c r="FQO36" s="349" t="s">
        <v>399</v>
      </c>
      <c r="FQP36" s="349" t="s">
        <v>399</v>
      </c>
      <c r="FQQ36" s="349" t="s">
        <v>399</v>
      </c>
      <c r="FQR36" s="349" t="s">
        <v>399</v>
      </c>
      <c r="FQS36" s="349" t="s">
        <v>399</v>
      </c>
      <c r="FQT36" s="349" t="s">
        <v>399</v>
      </c>
      <c r="FQU36" s="349" t="s">
        <v>399</v>
      </c>
      <c r="FQV36" s="349" t="s">
        <v>399</v>
      </c>
      <c r="FQW36" s="349" t="s">
        <v>399</v>
      </c>
      <c r="FQX36" s="349" t="s">
        <v>399</v>
      </c>
      <c r="FQY36" s="349" t="s">
        <v>399</v>
      </c>
      <c r="FQZ36" s="349" t="s">
        <v>399</v>
      </c>
      <c r="FRA36" s="349" t="s">
        <v>399</v>
      </c>
      <c r="FRB36" s="349" t="s">
        <v>399</v>
      </c>
      <c r="FRC36" s="349" t="s">
        <v>399</v>
      </c>
      <c r="FRD36" s="349" t="s">
        <v>399</v>
      </c>
      <c r="FRE36" s="349" t="s">
        <v>399</v>
      </c>
      <c r="FRF36" s="349" t="s">
        <v>399</v>
      </c>
      <c r="FRG36" s="349" t="s">
        <v>399</v>
      </c>
      <c r="FRH36" s="349" t="s">
        <v>399</v>
      </c>
      <c r="FRI36" s="349" t="s">
        <v>399</v>
      </c>
      <c r="FRJ36" s="349" t="s">
        <v>399</v>
      </c>
      <c r="FRK36" s="349" t="s">
        <v>399</v>
      </c>
      <c r="FRL36" s="349" t="s">
        <v>399</v>
      </c>
      <c r="FRM36" s="349" t="s">
        <v>399</v>
      </c>
      <c r="FRN36" s="349" t="s">
        <v>399</v>
      </c>
      <c r="FRO36" s="349" t="s">
        <v>399</v>
      </c>
      <c r="FRP36" s="349" t="s">
        <v>399</v>
      </c>
      <c r="FRQ36" s="349" t="s">
        <v>399</v>
      </c>
      <c r="FRR36" s="349" t="s">
        <v>399</v>
      </c>
      <c r="FRS36" s="349" t="s">
        <v>399</v>
      </c>
      <c r="FRT36" s="349" t="s">
        <v>399</v>
      </c>
      <c r="FRU36" s="349" t="s">
        <v>399</v>
      </c>
      <c r="FRV36" s="349" t="s">
        <v>399</v>
      </c>
      <c r="FRW36" s="349" t="s">
        <v>399</v>
      </c>
      <c r="FRX36" s="349" t="s">
        <v>399</v>
      </c>
      <c r="FRY36" s="349" t="s">
        <v>399</v>
      </c>
      <c r="FRZ36" s="349" t="s">
        <v>399</v>
      </c>
      <c r="FSA36" s="349" t="s">
        <v>399</v>
      </c>
      <c r="FSB36" s="349" t="s">
        <v>399</v>
      </c>
      <c r="FSC36" s="349" t="s">
        <v>399</v>
      </c>
      <c r="FSD36" s="349" t="s">
        <v>399</v>
      </c>
      <c r="FSE36" s="349" t="s">
        <v>399</v>
      </c>
      <c r="FSF36" s="349" t="s">
        <v>399</v>
      </c>
      <c r="FSG36" s="349" t="s">
        <v>399</v>
      </c>
      <c r="FSH36" s="349" t="s">
        <v>399</v>
      </c>
      <c r="FSI36" s="349" t="s">
        <v>399</v>
      </c>
      <c r="FSJ36" s="349" t="s">
        <v>399</v>
      </c>
      <c r="FSK36" s="349" t="s">
        <v>399</v>
      </c>
      <c r="FSL36" s="349" t="s">
        <v>399</v>
      </c>
      <c r="FSM36" s="349" t="s">
        <v>399</v>
      </c>
      <c r="FSN36" s="349" t="s">
        <v>399</v>
      </c>
      <c r="FSO36" s="349" t="s">
        <v>399</v>
      </c>
      <c r="FSP36" s="349" t="s">
        <v>399</v>
      </c>
      <c r="FSQ36" s="349" t="s">
        <v>399</v>
      </c>
      <c r="FSR36" s="349" t="s">
        <v>399</v>
      </c>
      <c r="FSS36" s="349" t="s">
        <v>399</v>
      </c>
      <c r="FST36" s="349" t="s">
        <v>399</v>
      </c>
      <c r="FSU36" s="349" t="s">
        <v>399</v>
      </c>
      <c r="FSV36" s="349" t="s">
        <v>399</v>
      </c>
      <c r="FSW36" s="349" t="s">
        <v>399</v>
      </c>
      <c r="FSX36" s="349" t="s">
        <v>399</v>
      </c>
      <c r="FSY36" s="349" t="s">
        <v>399</v>
      </c>
      <c r="FSZ36" s="349" t="s">
        <v>399</v>
      </c>
      <c r="FTA36" s="349" t="s">
        <v>399</v>
      </c>
      <c r="FTB36" s="349" t="s">
        <v>399</v>
      </c>
      <c r="FTC36" s="349" t="s">
        <v>399</v>
      </c>
      <c r="FTD36" s="349" t="s">
        <v>399</v>
      </c>
      <c r="FTE36" s="349" t="s">
        <v>399</v>
      </c>
      <c r="FTF36" s="349" t="s">
        <v>399</v>
      </c>
      <c r="FTG36" s="349" t="s">
        <v>399</v>
      </c>
      <c r="FTH36" s="349" t="s">
        <v>399</v>
      </c>
      <c r="FTI36" s="349" t="s">
        <v>399</v>
      </c>
      <c r="FTJ36" s="349" t="s">
        <v>399</v>
      </c>
      <c r="FTK36" s="349" t="s">
        <v>399</v>
      </c>
      <c r="FTL36" s="349" t="s">
        <v>399</v>
      </c>
      <c r="FTM36" s="349" t="s">
        <v>399</v>
      </c>
      <c r="FTN36" s="349" t="s">
        <v>399</v>
      </c>
      <c r="FTO36" s="349" t="s">
        <v>399</v>
      </c>
      <c r="FTP36" s="349" t="s">
        <v>399</v>
      </c>
      <c r="FTQ36" s="349" t="s">
        <v>399</v>
      </c>
      <c r="FTR36" s="349" t="s">
        <v>399</v>
      </c>
      <c r="FTS36" s="349" t="s">
        <v>399</v>
      </c>
      <c r="FTT36" s="349" t="s">
        <v>399</v>
      </c>
      <c r="FTU36" s="349" t="s">
        <v>399</v>
      </c>
      <c r="FTV36" s="349" t="s">
        <v>399</v>
      </c>
      <c r="FTW36" s="349" t="s">
        <v>399</v>
      </c>
      <c r="FTX36" s="349" t="s">
        <v>399</v>
      </c>
      <c r="FTY36" s="349" t="s">
        <v>399</v>
      </c>
      <c r="FTZ36" s="349" t="s">
        <v>399</v>
      </c>
      <c r="FUA36" s="349" t="s">
        <v>399</v>
      </c>
      <c r="FUB36" s="349" t="s">
        <v>399</v>
      </c>
      <c r="FUC36" s="349" t="s">
        <v>399</v>
      </c>
      <c r="FUD36" s="349" t="s">
        <v>399</v>
      </c>
      <c r="FUE36" s="349" t="s">
        <v>399</v>
      </c>
      <c r="FUF36" s="349" t="s">
        <v>399</v>
      </c>
      <c r="FUG36" s="349" t="s">
        <v>399</v>
      </c>
      <c r="FUH36" s="349" t="s">
        <v>399</v>
      </c>
      <c r="FUI36" s="349" t="s">
        <v>399</v>
      </c>
      <c r="FUJ36" s="349" t="s">
        <v>399</v>
      </c>
      <c r="FUK36" s="349" t="s">
        <v>399</v>
      </c>
      <c r="FUL36" s="349" t="s">
        <v>399</v>
      </c>
      <c r="FUM36" s="349" t="s">
        <v>399</v>
      </c>
      <c r="FUN36" s="349" t="s">
        <v>399</v>
      </c>
      <c r="FUO36" s="349" t="s">
        <v>399</v>
      </c>
      <c r="FUP36" s="349" t="s">
        <v>399</v>
      </c>
      <c r="FUQ36" s="349" t="s">
        <v>399</v>
      </c>
      <c r="FUR36" s="349" t="s">
        <v>399</v>
      </c>
      <c r="FUS36" s="349" t="s">
        <v>399</v>
      </c>
      <c r="FUT36" s="349" t="s">
        <v>399</v>
      </c>
      <c r="FUU36" s="349" t="s">
        <v>399</v>
      </c>
      <c r="FUV36" s="349" t="s">
        <v>399</v>
      </c>
      <c r="FUW36" s="349" t="s">
        <v>399</v>
      </c>
      <c r="FUX36" s="349" t="s">
        <v>399</v>
      </c>
      <c r="FUY36" s="349" t="s">
        <v>399</v>
      </c>
      <c r="FUZ36" s="349" t="s">
        <v>399</v>
      </c>
      <c r="FVA36" s="349" t="s">
        <v>399</v>
      </c>
      <c r="FVB36" s="349" t="s">
        <v>399</v>
      </c>
      <c r="FVC36" s="349" t="s">
        <v>399</v>
      </c>
      <c r="FVD36" s="349" t="s">
        <v>399</v>
      </c>
      <c r="FVE36" s="349" t="s">
        <v>399</v>
      </c>
      <c r="FVF36" s="349" t="s">
        <v>399</v>
      </c>
      <c r="FVG36" s="349" t="s">
        <v>399</v>
      </c>
      <c r="FVH36" s="349" t="s">
        <v>399</v>
      </c>
      <c r="FVI36" s="349" t="s">
        <v>399</v>
      </c>
      <c r="FVJ36" s="349" t="s">
        <v>399</v>
      </c>
      <c r="FVK36" s="349" t="s">
        <v>399</v>
      </c>
      <c r="FVL36" s="349" t="s">
        <v>399</v>
      </c>
      <c r="FVM36" s="349" t="s">
        <v>399</v>
      </c>
      <c r="FVN36" s="349" t="s">
        <v>399</v>
      </c>
      <c r="FVO36" s="349" t="s">
        <v>399</v>
      </c>
      <c r="FVP36" s="349" t="s">
        <v>399</v>
      </c>
      <c r="FVQ36" s="349" t="s">
        <v>399</v>
      </c>
      <c r="FVR36" s="349" t="s">
        <v>399</v>
      </c>
      <c r="FVS36" s="349" t="s">
        <v>399</v>
      </c>
      <c r="FVT36" s="349" t="s">
        <v>399</v>
      </c>
      <c r="FVU36" s="349" t="s">
        <v>399</v>
      </c>
      <c r="FVV36" s="349" t="s">
        <v>399</v>
      </c>
      <c r="FVW36" s="349" t="s">
        <v>399</v>
      </c>
      <c r="FVX36" s="349" t="s">
        <v>399</v>
      </c>
      <c r="FVY36" s="349" t="s">
        <v>399</v>
      </c>
      <c r="FVZ36" s="349" t="s">
        <v>399</v>
      </c>
      <c r="FWA36" s="349" t="s">
        <v>399</v>
      </c>
      <c r="FWB36" s="349" t="s">
        <v>399</v>
      </c>
      <c r="FWC36" s="349" t="s">
        <v>399</v>
      </c>
      <c r="FWD36" s="349" t="s">
        <v>399</v>
      </c>
      <c r="FWE36" s="349" t="s">
        <v>399</v>
      </c>
      <c r="FWF36" s="349" t="s">
        <v>399</v>
      </c>
      <c r="FWG36" s="349" t="s">
        <v>399</v>
      </c>
      <c r="FWH36" s="349" t="s">
        <v>399</v>
      </c>
      <c r="FWI36" s="349" t="s">
        <v>399</v>
      </c>
      <c r="FWJ36" s="349" t="s">
        <v>399</v>
      </c>
      <c r="FWK36" s="349" t="s">
        <v>399</v>
      </c>
      <c r="FWL36" s="349" t="s">
        <v>399</v>
      </c>
      <c r="FWM36" s="349" t="s">
        <v>399</v>
      </c>
      <c r="FWN36" s="349" t="s">
        <v>399</v>
      </c>
      <c r="FWO36" s="349" t="s">
        <v>399</v>
      </c>
      <c r="FWP36" s="349" t="s">
        <v>399</v>
      </c>
      <c r="FWQ36" s="349" t="s">
        <v>399</v>
      </c>
      <c r="FWR36" s="349" t="s">
        <v>399</v>
      </c>
      <c r="FWS36" s="349" t="s">
        <v>399</v>
      </c>
      <c r="FWT36" s="349" t="s">
        <v>399</v>
      </c>
      <c r="FWU36" s="349" t="s">
        <v>399</v>
      </c>
      <c r="FWV36" s="349" t="s">
        <v>399</v>
      </c>
      <c r="FWW36" s="349" t="s">
        <v>399</v>
      </c>
      <c r="FWX36" s="349" t="s">
        <v>399</v>
      </c>
      <c r="FWY36" s="349" t="s">
        <v>399</v>
      </c>
      <c r="FWZ36" s="349" t="s">
        <v>399</v>
      </c>
      <c r="FXA36" s="349" t="s">
        <v>399</v>
      </c>
      <c r="FXB36" s="349" t="s">
        <v>399</v>
      </c>
      <c r="FXC36" s="349" t="s">
        <v>399</v>
      </c>
      <c r="FXD36" s="349" t="s">
        <v>399</v>
      </c>
      <c r="FXE36" s="349" t="s">
        <v>399</v>
      </c>
      <c r="FXF36" s="349" t="s">
        <v>399</v>
      </c>
      <c r="FXG36" s="349" t="s">
        <v>399</v>
      </c>
      <c r="FXH36" s="349" t="s">
        <v>399</v>
      </c>
      <c r="FXI36" s="349" t="s">
        <v>399</v>
      </c>
      <c r="FXJ36" s="349" t="s">
        <v>399</v>
      </c>
      <c r="FXK36" s="349" t="s">
        <v>399</v>
      </c>
      <c r="FXL36" s="349" t="s">
        <v>399</v>
      </c>
      <c r="FXM36" s="349" t="s">
        <v>399</v>
      </c>
      <c r="FXN36" s="349" t="s">
        <v>399</v>
      </c>
      <c r="FXO36" s="349" t="s">
        <v>399</v>
      </c>
      <c r="FXP36" s="349" t="s">
        <v>399</v>
      </c>
      <c r="FXQ36" s="349" t="s">
        <v>399</v>
      </c>
      <c r="FXR36" s="349" t="s">
        <v>399</v>
      </c>
      <c r="FXS36" s="349" t="s">
        <v>399</v>
      </c>
      <c r="FXT36" s="349" t="s">
        <v>399</v>
      </c>
      <c r="FXU36" s="349" t="s">
        <v>399</v>
      </c>
      <c r="FXV36" s="349" t="s">
        <v>399</v>
      </c>
      <c r="FXW36" s="349" t="s">
        <v>399</v>
      </c>
      <c r="FXX36" s="349" t="s">
        <v>399</v>
      </c>
      <c r="FXY36" s="349" t="s">
        <v>399</v>
      </c>
      <c r="FXZ36" s="349" t="s">
        <v>399</v>
      </c>
      <c r="FYA36" s="349" t="s">
        <v>399</v>
      </c>
      <c r="FYB36" s="349" t="s">
        <v>399</v>
      </c>
      <c r="FYC36" s="349" t="s">
        <v>399</v>
      </c>
      <c r="FYD36" s="349" t="s">
        <v>399</v>
      </c>
      <c r="FYE36" s="349" t="s">
        <v>399</v>
      </c>
      <c r="FYF36" s="349" t="s">
        <v>399</v>
      </c>
      <c r="FYG36" s="349" t="s">
        <v>399</v>
      </c>
      <c r="FYH36" s="349" t="s">
        <v>399</v>
      </c>
      <c r="FYI36" s="349" t="s">
        <v>399</v>
      </c>
      <c r="FYJ36" s="349" t="s">
        <v>399</v>
      </c>
      <c r="FYK36" s="349" t="s">
        <v>399</v>
      </c>
      <c r="FYL36" s="349" t="s">
        <v>399</v>
      </c>
      <c r="FYM36" s="349" t="s">
        <v>399</v>
      </c>
      <c r="FYN36" s="349" t="s">
        <v>399</v>
      </c>
      <c r="FYO36" s="349" t="s">
        <v>399</v>
      </c>
      <c r="FYP36" s="349" t="s">
        <v>399</v>
      </c>
      <c r="FYQ36" s="349" t="s">
        <v>399</v>
      </c>
      <c r="FYR36" s="349" t="s">
        <v>399</v>
      </c>
      <c r="FYS36" s="349" t="s">
        <v>399</v>
      </c>
      <c r="FYT36" s="349" t="s">
        <v>399</v>
      </c>
      <c r="FYU36" s="349" t="s">
        <v>399</v>
      </c>
      <c r="FYV36" s="349" t="s">
        <v>399</v>
      </c>
      <c r="FYW36" s="349" t="s">
        <v>399</v>
      </c>
      <c r="FYX36" s="349" t="s">
        <v>399</v>
      </c>
      <c r="FYY36" s="349" t="s">
        <v>399</v>
      </c>
      <c r="FYZ36" s="349" t="s">
        <v>399</v>
      </c>
      <c r="FZA36" s="349" t="s">
        <v>399</v>
      </c>
      <c r="FZB36" s="349" t="s">
        <v>399</v>
      </c>
      <c r="FZC36" s="349" t="s">
        <v>399</v>
      </c>
      <c r="FZD36" s="349" t="s">
        <v>399</v>
      </c>
      <c r="FZE36" s="349" t="s">
        <v>399</v>
      </c>
      <c r="FZF36" s="349" t="s">
        <v>399</v>
      </c>
      <c r="FZG36" s="349" t="s">
        <v>399</v>
      </c>
      <c r="FZH36" s="349" t="s">
        <v>399</v>
      </c>
      <c r="FZI36" s="349" t="s">
        <v>399</v>
      </c>
      <c r="FZJ36" s="349" t="s">
        <v>399</v>
      </c>
      <c r="FZK36" s="349" t="s">
        <v>399</v>
      </c>
      <c r="FZL36" s="349" t="s">
        <v>399</v>
      </c>
      <c r="FZM36" s="349" t="s">
        <v>399</v>
      </c>
      <c r="FZN36" s="349" t="s">
        <v>399</v>
      </c>
      <c r="FZO36" s="349" t="s">
        <v>399</v>
      </c>
      <c r="FZP36" s="349" t="s">
        <v>399</v>
      </c>
      <c r="FZQ36" s="349" t="s">
        <v>399</v>
      </c>
      <c r="FZR36" s="349" t="s">
        <v>399</v>
      </c>
      <c r="FZS36" s="349" t="s">
        <v>399</v>
      </c>
      <c r="FZT36" s="349" t="s">
        <v>399</v>
      </c>
      <c r="FZU36" s="349" t="s">
        <v>399</v>
      </c>
      <c r="FZV36" s="349" t="s">
        <v>399</v>
      </c>
      <c r="FZW36" s="349" t="s">
        <v>399</v>
      </c>
      <c r="FZX36" s="349" t="s">
        <v>399</v>
      </c>
      <c r="FZY36" s="349" t="s">
        <v>399</v>
      </c>
      <c r="FZZ36" s="349" t="s">
        <v>399</v>
      </c>
      <c r="GAA36" s="349" t="s">
        <v>399</v>
      </c>
      <c r="GAB36" s="349" t="s">
        <v>399</v>
      </c>
      <c r="GAC36" s="349" t="s">
        <v>399</v>
      </c>
      <c r="GAD36" s="349" t="s">
        <v>399</v>
      </c>
      <c r="GAE36" s="349" t="s">
        <v>399</v>
      </c>
      <c r="GAF36" s="349" t="s">
        <v>399</v>
      </c>
      <c r="GAG36" s="349" t="s">
        <v>399</v>
      </c>
      <c r="GAH36" s="349" t="s">
        <v>399</v>
      </c>
      <c r="GAI36" s="349" t="s">
        <v>399</v>
      </c>
      <c r="GAJ36" s="349" t="s">
        <v>399</v>
      </c>
      <c r="GAK36" s="349" t="s">
        <v>399</v>
      </c>
      <c r="GAL36" s="349" t="s">
        <v>399</v>
      </c>
      <c r="GAM36" s="349" t="s">
        <v>399</v>
      </c>
      <c r="GAN36" s="349" t="s">
        <v>399</v>
      </c>
      <c r="GAO36" s="349" t="s">
        <v>399</v>
      </c>
      <c r="GAP36" s="349" t="s">
        <v>399</v>
      </c>
      <c r="GAQ36" s="349" t="s">
        <v>399</v>
      </c>
      <c r="GAR36" s="349" t="s">
        <v>399</v>
      </c>
      <c r="GAS36" s="349" t="s">
        <v>399</v>
      </c>
      <c r="GAT36" s="349" t="s">
        <v>399</v>
      </c>
      <c r="GAU36" s="349" t="s">
        <v>399</v>
      </c>
      <c r="GAV36" s="349" t="s">
        <v>399</v>
      </c>
      <c r="GAW36" s="349" t="s">
        <v>399</v>
      </c>
      <c r="GAX36" s="349" t="s">
        <v>399</v>
      </c>
      <c r="GAY36" s="349" t="s">
        <v>399</v>
      </c>
      <c r="GAZ36" s="349" t="s">
        <v>399</v>
      </c>
      <c r="GBA36" s="349" t="s">
        <v>399</v>
      </c>
      <c r="GBB36" s="349" t="s">
        <v>399</v>
      </c>
      <c r="GBC36" s="349" t="s">
        <v>399</v>
      </c>
      <c r="GBD36" s="349" t="s">
        <v>399</v>
      </c>
      <c r="GBE36" s="349" t="s">
        <v>399</v>
      </c>
      <c r="GBF36" s="349" t="s">
        <v>399</v>
      </c>
      <c r="GBG36" s="349" t="s">
        <v>399</v>
      </c>
      <c r="GBH36" s="349" t="s">
        <v>399</v>
      </c>
      <c r="GBI36" s="349" t="s">
        <v>399</v>
      </c>
      <c r="GBJ36" s="349" t="s">
        <v>399</v>
      </c>
      <c r="GBK36" s="349" t="s">
        <v>399</v>
      </c>
      <c r="GBL36" s="349" t="s">
        <v>399</v>
      </c>
      <c r="GBM36" s="349" t="s">
        <v>399</v>
      </c>
      <c r="GBN36" s="349" t="s">
        <v>399</v>
      </c>
      <c r="GBO36" s="349" t="s">
        <v>399</v>
      </c>
      <c r="GBP36" s="349" t="s">
        <v>399</v>
      </c>
      <c r="GBQ36" s="349" t="s">
        <v>399</v>
      </c>
      <c r="GBR36" s="349" t="s">
        <v>399</v>
      </c>
      <c r="GBS36" s="349" t="s">
        <v>399</v>
      </c>
      <c r="GBT36" s="349" t="s">
        <v>399</v>
      </c>
      <c r="GBU36" s="349" t="s">
        <v>399</v>
      </c>
      <c r="GBV36" s="349" t="s">
        <v>399</v>
      </c>
      <c r="GBW36" s="349" t="s">
        <v>399</v>
      </c>
      <c r="GBX36" s="349" t="s">
        <v>399</v>
      </c>
      <c r="GBY36" s="349" t="s">
        <v>399</v>
      </c>
      <c r="GBZ36" s="349" t="s">
        <v>399</v>
      </c>
      <c r="GCA36" s="349" t="s">
        <v>399</v>
      </c>
      <c r="GCB36" s="349" t="s">
        <v>399</v>
      </c>
      <c r="GCC36" s="349" t="s">
        <v>399</v>
      </c>
      <c r="GCD36" s="349" t="s">
        <v>399</v>
      </c>
      <c r="GCE36" s="349" t="s">
        <v>399</v>
      </c>
      <c r="GCF36" s="349" t="s">
        <v>399</v>
      </c>
      <c r="GCG36" s="349" t="s">
        <v>399</v>
      </c>
      <c r="GCH36" s="349" t="s">
        <v>399</v>
      </c>
      <c r="GCI36" s="349" t="s">
        <v>399</v>
      </c>
      <c r="GCJ36" s="349" t="s">
        <v>399</v>
      </c>
      <c r="GCK36" s="349" t="s">
        <v>399</v>
      </c>
      <c r="GCL36" s="349" t="s">
        <v>399</v>
      </c>
      <c r="GCM36" s="349" t="s">
        <v>399</v>
      </c>
      <c r="GCN36" s="349" t="s">
        <v>399</v>
      </c>
      <c r="GCO36" s="349" t="s">
        <v>399</v>
      </c>
      <c r="GCP36" s="349" t="s">
        <v>399</v>
      </c>
      <c r="GCQ36" s="349" t="s">
        <v>399</v>
      </c>
      <c r="GCR36" s="349" t="s">
        <v>399</v>
      </c>
      <c r="GCS36" s="349" t="s">
        <v>399</v>
      </c>
      <c r="GCT36" s="349" t="s">
        <v>399</v>
      </c>
      <c r="GCU36" s="349" t="s">
        <v>399</v>
      </c>
      <c r="GCV36" s="349" t="s">
        <v>399</v>
      </c>
      <c r="GCW36" s="349" t="s">
        <v>399</v>
      </c>
      <c r="GCX36" s="349" t="s">
        <v>399</v>
      </c>
      <c r="GCY36" s="349" t="s">
        <v>399</v>
      </c>
      <c r="GCZ36" s="349" t="s">
        <v>399</v>
      </c>
      <c r="GDA36" s="349" t="s">
        <v>399</v>
      </c>
      <c r="GDB36" s="349" t="s">
        <v>399</v>
      </c>
      <c r="GDC36" s="349" t="s">
        <v>399</v>
      </c>
      <c r="GDD36" s="349" t="s">
        <v>399</v>
      </c>
      <c r="GDE36" s="349" t="s">
        <v>399</v>
      </c>
      <c r="GDF36" s="349" t="s">
        <v>399</v>
      </c>
      <c r="GDG36" s="349" t="s">
        <v>399</v>
      </c>
      <c r="GDH36" s="349" t="s">
        <v>399</v>
      </c>
      <c r="GDI36" s="349" t="s">
        <v>399</v>
      </c>
      <c r="GDJ36" s="349" t="s">
        <v>399</v>
      </c>
      <c r="GDK36" s="349" t="s">
        <v>399</v>
      </c>
      <c r="GDL36" s="349" t="s">
        <v>399</v>
      </c>
      <c r="GDM36" s="349" t="s">
        <v>399</v>
      </c>
      <c r="GDN36" s="349" t="s">
        <v>399</v>
      </c>
      <c r="GDO36" s="349" t="s">
        <v>399</v>
      </c>
      <c r="GDP36" s="349" t="s">
        <v>399</v>
      </c>
      <c r="GDQ36" s="349" t="s">
        <v>399</v>
      </c>
      <c r="GDR36" s="349" t="s">
        <v>399</v>
      </c>
      <c r="GDS36" s="349" t="s">
        <v>399</v>
      </c>
      <c r="GDT36" s="349" t="s">
        <v>399</v>
      </c>
      <c r="GDU36" s="349" t="s">
        <v>399</v>
      </c>
      <c r="GDV36" s="349" t="s">
        <v>399</v>
      </c>
      <c r="GDW36" s="349" t="s">
        <v>399</v>
      </c>
      <c r="GDX36" s="349" t="s">
        <v>399</v>
      </c>
      <c r="GDY36" s="349" t="s">
        <v>399</v>
      </c>
      <c r="GDZ36" s="349" t="s">
        <v>399</v>
      </c>
      <c r="GEA36" s="349" t="s">
        <v>399</v>
      </c>
      <c r="GEB36" s="349" t="s">
        <v>399</v>
      </c>
      <c r="GEC36" s="349" t="s">
        <v>399</v>
      </c>
      <c r="GED36" s="349" t="s">
        <v>399</v>
      </c>
      <c r="GEE36" s="349" t="s">
        <v>399</v>
      </c>
      <c r="GEF36" s="349" t="s">
        <v>399</v>
      </c>
      <c r="GEG36" s="349" t="s">
        <v>399</v>
      </c>
      <c r="GEH36" s="349" t="s">
        <v>399</v>
      </c>
      <c r="GEI36" s="349" t="s">
        <v>399</v>
      </c>
      <c r="GEJ36" s="349" t="s">
        <v>399</v>
      </c>
      <c r="GEK36" s="349" t="s">
        <v>399</v>
      </c>
      <c r="GEL36" s="349" t="s">
        <v>399</v>
      </c>
      <c r="GEM36" s="349" t="s">
        <v>399</v>
      </c>
      <c r="GEN36" s="349" t="s">
        <v>399</v>
      </c>
      <c r="GEO36" s="349" t="s">
        <v>399</v>
      </c>
      <c r="GEP36" s="349" t="s">
        <v>399</v>
      </c>
      <c r="GEQ36" s="349" t="s">
        <v>399</v>
      </c>
      <c r="GER36" s="349" t="s">
        <v>399</v>
      </c>
      <c r="GES36" s="349" t="s">
        <v>399</v>
      </c>
      <c r="GET36" s="349" t="s">
        <v>399</v>
      </c>
      <c r="GEU36" s="349" t="s">
        <v>399</v>
      </c>
      <c r="GEV36" s="349" t="s">
        <v>399</v>
      </c>
      <c r="GEW36" s="349" t="s">
        <v>399</v>
      </c>
      <c r="GEX36" s="349" t="s">
        <v>399</v>
      </c>
      <c r="GEY36" s="349" t="s">
        <v>399</v>
      </c>
      <c r="GEZ36" s="349" t="s">
        <v>399</v>
      </c>
      <c r="GFA36" s="349" t="s">
        <v>399</v>
      </c>
      <c r="GFB36" s="349" t="s">
        <v>399</v>
      </c>
      <c r="GFC36" s="349" t="s">
        <v>399</v>
      </c>
      <c r="GFD36" s="349" t="s">
        <v>399</v>
      </c>
      <c r="GFE36" s="349" t="s">
        <v>399</v>
      </c>
      <c r="GFF36" s="349" t="s">
        <v>399</v>
      </c>
      <c r="GFG36" s="349" t="s">
        <v>399</v>
      </c>
      <c r="GFH36" s="349" t="s">
        <v>399</v>
      </c>
      <c r="GFI36" s="349" t="s">
        <v>399</v>
      </c>
      <c r="GFJ36" s="349" t="s">
        <v>399</v>
      </c>
      <c r="GFK36" s="349" t="s">
        <v>399</v>
      </c>
      <c r="GFL36" s="349" t="s">
        <v>399</v>
      </c>
      <c r="GFM36" s="349" t="s">
        <v>399</v>
      </c>
      <c r="GFN36" s="349" t="s">
        <v>399</v>
      </c>
      <c r="GFO36" s="349" t="s">
        <v>399</v>
      </c>
      <c r="GFP36" s="349" t="s">
        <v>399</v>
      </c>
      <c r="GFQ36" s="349" t="s">
        <v>399</v>
      </c>
      <c r="GFR36" s="349" t="s">
        <v>399</v>
      </c>
      <c r="GFS36" s="349" t="s">
        <v>399</v>
      </c>
      <c r="GFT36" s="349" t="s">
        <v>399</v>
      </c>
      <c r="GFU36" s="349" t="s">
        <v>399</v>
      </c>
      <c r="GFV36" s="349" t="s">
        <v>399</v>
      </c>
      <c r="GFW36" s="349" t="s">
        <v>399</v>
      </c>
      <c r="GFX36" s="349" t="s">
        <v>399</v>
      </c>
      <c r="GFY36" s="349" t="s">
        <v>399</v>
      </c>
      <c r="GFZ36" s="349" t="s">
        <v>399</v>
      </c>
      <c r="GGA36" s="349" t="s">
        <v>399</v>
      </c>
      <c r="GGB36" s="349" t="s">
        <v>399</v>
      </c>
      <c r="GGC36" s="349" t="s">
        <v>399</v>
      </c>
      <c r="GGD36" s="349" t="s">
        <v>399</v>
      </c>
      <c r="GGE36" s="349" t="s">
        <v>399</v>
      </c>
      <c r="GGF36" s="349" t="s">
        <v>399</v>
      </c>
      <c r="GGG36" s="349" t="s">
        <v>399</v>
      </c>
      <c r="GGH36" s="349" t="s">
        <v>399</v>
      </c>
      <c r="GGI36" s="349" t="s">
        <v>399</v>
      </c>
      <c r="GGJ36" s="349" t="s">
        <v>399</v>
      </c>
      <c r="GGK36" s="349" t="s">
        <v>399</v>
      </c>
      <c r="GGL36" s="349" t="s">
        <v>399</v>
      </c>
      <c r="GGM36" s="349" t="s">
        <v>399</v>
      </c>
      <c r="GGN36" s="349" t="s">
        <v>399</v>
      </c>
      <c r="GGO36" s="349" t="s">
        <v>399</v>
      </c>
      <c r="GGP36" s="349" t="s">
        <v>399</v>
      </c>
      <c r="GGQ36" s="349" t="s">
        <v>399</v>
      </c>
      <c r="GGR36" s="349" t="s">
        <v>399</v>
      </c>
      <c r="GGS36" s="349" t="s">
        <v>399</v>
      </c>
      <c r="GGT36" s="349" t="s">
        <v>399</v>
      </c>
      <c r="GGU36" s="349" t="s">
        <v>399</v>
      </c>
      <c r="GGV36" s="349" t="s">
        <v>399</v>
      </c>
      <c r="GGW36" s="349" t="s">
        <v>399</v>
      </c>
      <c r="GGX36" s="349" t="s">
        <v>399</v>
      </c>
      <c r="GGY36" s="349" t="s">
        <v>399</v>
      </c>
      <c r="GGZ36" s="349" t="s">
        <v>399</v>
      </c>
      <c r="GHA36" s="349" t="s">
        <v>399</v>
      </c>
      <c r="GHB36" s="349" t="s">
        <v>399</v>
      </c>
      <c r="GHC36" s="349" t="s">
        <v>399</v>
      </c>
      <c r="GHD36" s="349" t="s">
        <v>399</v>
      </c>
      <c r="GHE36" s="349" t="s">
        <v>399</v>
      </c>
      <c r="GHF36" s="349" t="s">
        <v>399</v>
      </c>
      <c r="GHG36" s="349" t="s">
        <v>399</v>
      </c>
      <c r="GHH36" s="349" t="s">
        <v>399</v>
      </c>
      <c r="GHI36" s="349" t="s">
        <v>399</v>
      </c>
      <c r="GHJ36" s="349" t="s">
        <v>399</v>
      </c>
      <c r="GHK36" s="349" t="s">
        <v>399</v>
      </c>
      <c r="GHL36" s="349" t="s">
        <v>399</v>
      </c>
      <c r="GHM36" s="349" t="s">
        <v>399</v>
      </c>
      <c r="GHN36" s="349" t="s">
        <v>399</v>
      </c>
      <c r="GHO36" s="349" t="s">
        <v>399</v>
      </c>
      <c r="GHP36" s="349" t="s">
        <v>399</v>
      </c>
      <c r="GHQ36" s="349" t="s">
        <v>399</v>
      </c>
      <c r="GHR36" s="349" t="s">
        <v>399</v>
      </c>
      <c r="GHS36" s="349" t="s">
        <v>399</v>
      </c>
      <c r="GHT36" s="349" t="s">
        <v>399</v>
      </c>
      <c r="GHU36" s="349" t="s">
        <v>399</v>
      </c>
      <c r="GHV36" s="349" t="s">
        <v>399</v>
      </c>
      <c r="GHW36" s="349" t="s">
        <v>399</v>
      </c>
      <c r="GHX36" s="349" t="s">
        <v>399</v>
      </c>
      <c r="GHY36" s="349" t="s">
        <v>399</v>
      </c>
      <c r="GHZ36" s="349" t="s">
        <v>399</v>
      </c>
      <c r="GIA36" s="349" t="s">
        <v>399</v>
      </c>
      <c r="GIB36" s="349" t="s">
        <v>399</v>
      </c>
      <c r="GIC36" s="349" t="s">
        <v>399</v>
      </c>
      <c r="GID36" s="349" t="s">
        <v>399</v>
      </c>
      <c r="GIE36" s="349" t="s">
        <v>399</v>
      </c>
      <c r="GIF36" s="349" t="s">
        <v>399</v>
      </c>
      <c r="GIG36" s="349" t="s">
        <v>399</v>
      </c>
      <c r="GIH36" s="349" t="s">
        <v>399</v>
      </c>
      <c r="GII36" s="349" t="s">
        <v>399</v>
      </c>
      <c r="GIJ36" s="349" t="s">
        <v>399</v>
      </c>
      <c r="GIK36" s="349" t="s">
        <v>399</v>
      </c>
      <c r="GIL36" s="349" t="s">
        <v>399</v>
      </c>
      <c r="GIM36" s="349" t="s">
        <v>399</v>
      </c>
      <c r="GIN36" s="349" t="s">
        <v>399</v>
      </c>
      <c r="GIO36" s="349" t="s">
        <v>399</v>
      </c>
      <c r="GIP36" s="349" t="s">
        <v>399</v>
      </c>
      <c r="GIQ36" s="349" t="s">
        <v>399</v>
      </c>
      <c r="GIR36" s="349" t="s">
        <v>399</v>
      </c>
      <c r="GIS36" s="349" t="s">
        <v>399</v>
      </c>
      <c r="GIT36" s="349" t="s">
        <v>399</v>
      </c>
      <c r="GIU36" s="349" t="s">
        <v>399</v>
      </c>
      <c r="GIV36" s="349" t="s">
        <v>399</v>
      </c>
      <c r="GIW36" s="349" t="s">
        <v>399</v>
      </c>
      <c r="GIX36" s="349" t="s">
        <v>399</v>
      </c>
      <c r="GIY36" s="349" t="s">
        <v>399</v>
      </c>
      <c r="GIZ36" s="349" t="s">
        <v>399</v>
      </c>
      <c r="GJA36" s="349" t="s">
        <v>399</v>
      </c>
      <c r="GJB36" s="349" t="s">
        <v>399</v>
      </c>
      <c r="GJC36" s="349" t="s">
        <v>399</v>
      </c>
      <c r="GJD36" s="349" t="s">
        <v>399</v>
      </c>
      <c r="GJE36" s="349" t="s">
        <v>399</v>
      </c>
      <c r="GJF36" s="349" t="s">
        <v>399</v>
      </c>
      <c r="GJG36" s="349" t="s">
        <v>399</v>
      </c>
      <c r="GJH36" s="349" t="s">
        <v>399</v>
      </c>
      <c r="GJI36" s="349" t="s">
        <v>399</v>
      </c>
      <c r="GJJ36" s="349" t="s">
        <v>399</v>
      </c>
      <c r="GJK36" s="349" t="s">
        <v>399</v>
      </c>
      <c r="GJL36" s="349" t="s">
        <v>399</v>
      </c>
      <c r="GJM36" s="349" t="s">
        <v>399</v>
      </c>
      <c r="GJN36" s="349" t="s">
        <v>399</v>
      </c>
      <c r="GJO36" s="349" t="s">
        <v>399</v>
      </c>
      <c r="GJP36" s="349" t="s">
        <v>399</v>
      </c>
      <c r="GJQ36" s="349" t="s">
        <v>399</v>
      </c>
      <c r="GJR36" s="349" t="s">
        <v>399</v>
      </c>
      <c r="GJS36" s="349" t="s">
        <v>399</v>
      </c>
      <c r="GJT36" s="349" t="s">
        <v>399</v>
      </c>
      <c r="GJU36" s="349" t="s">
        <v>399</v>
      </c>
      <c r="GJV36" s="349" t="s">
        <v>399</v>
      </c>
      <c r="GJW36" s="349" t="s">
        <v>399</v>
      </c>
      <c r="GJX36" s="349" t="s">
        <v>399</v>
      </c>
      <c r="GJY36" s="349" t="s">
        <v>399</v>
      </c>
      <c r="GJZ36" s="349" t="s">
        <v>399</v>
      </c>
      <c r="GKA36" s="349" t="s">
        <v>399</v>
      </c>
      <c r="GKB36" s="349" t="s">
        <v>399</v>
      </c>
      <c r="GKC36" s="349" t="s">
        <v>399</v>
      </c>
      <c r="GKD36" s="349" t="s">
        <v>399</v>
      </c>
      <c r="GKE36" s="349" t="s">
        <v>399</v>
      </c>
      <c r="GKF36" s="349" t="s">
        <v>399</v>
      </c>
      <c r="GKG36" s="349" t="s">
        <v>399</v>
      </c>
      <c r="GKH36" s="349" t="s">
        <v>399</v>
      </c>
      <c r="GKI36" s="349" t="s">
        <v>399</v>
      </c>
      <c r="GKJ36" s="349" t="s">
        <v>399</v>
      </c>
      <c r="GKK36" s="349" t="s">
        <v>399</v>
      </c>
      <c r="GKL36" s="349" t="s">
        <v>399</v>
      </c>
      <c r="GKM36" s="349" t="s">
        <v>399</v>
      </c>
      <c r="GKN36" s="349" t="s">
        <v>399</v>
      </c>
      <c r="GKO36" s="349" t="s">
        <v>399</v>
      </c>
      <c r="GKP36" s="349" t="s">
        <v>399</v>
      </c>
      <c r="GKQ36" s="349" t="s">
        <v>399</v>
      </c>
      <c r="GKR36" s="349" t="s">
        <v>399</v>
      </c>
      <c r="GKS36" s="349" t="s">
        <v>399</v>
      </c>
      <c r="GKT36" s="349" t="s">
        <v>399</v>
      </c>
      <c r="GKU36" s="349" t="s">
        <v>399</v>
      </c>
      <c r="GKV36" s="349" t="s">
        <v>399</v>
      </c>
      <c r="GKW36" s="349" t="s">
        <v>399</v>
      </c>
      <c r="GKX36" s="349" t="s">
        <v>399</v>
      </c>
      <c r="GKY36" s="349" t="s">
        <v>399</v>
      </c>
      <c r="GKZ36" s="349" t="s">
        <v>399</v>
      </c>
      <c r="GLA36" s="349" t="s">
        <v>399</v>
      </c>
      <c r="GLB36" s="349" t="s">
        <v>399</v>
      </c>
      <c r="GLC36" s="349" t="s">
        <v>399</v>
      </c>
      <c r="GLD36" s="349" t="s">
        <v>399</v>
      </c>
      <c r="GLE36" s="349" t="s">
        <v>399</v>
      </c>
      <c r="GLF36" s="349" t="s">
        <v>399</v>
      </c>
      <c r="GLG36" s="349" t="s">
        <v>399</v>
      </c>
      <c r="GLH36" s="349" t="s">
        <v>399</v>
      </c>
      <c r="GLI36" s="349" t="s">
        <v>399</v>
      </c>
      <c r="GLJ36" s="349" t="s">
        <v>399</v>
      </c>
      <c r="GLK36" s="349" t="s">
        <v>399</v>
      </c>
      <c r="GLL36" s="349" t="s">
        <v>399</v>
      </c>
      <c r="GLM36" s="349" t="s">
        <v>399</v>
      </c>
      <c r="GLN36" s="349" t="s">
        <v>399</v>
      </c>
      <c r="GLO36" s="349" t="s">
        <v>399</v>
      </c>
      <c r="GLP36" s="349" t="s">
        <v>399</v>
      </c>
      <c r="GLQ36" s="349" t="s">
        <v>399</v>
      </c>
      <c r="GLR36" s="349" t="s">
        <v>399</v>
      </c>
      <c r="GLS36" s="349" t="s">
        <v>399</v>
      </c>
      <c r="GLT36" s="349" t="s">
        <v>399</v>
      </c>
      <c r="GLU36" s="349" t="s">
        <v>399</v>
      </c>
      <c r="GLV36" s="349" t="s">
        <v>399</v>
      </c>
      <c r="GLW36" s="349" t="s">
        <v>399</v>
      </c>
      <c r="GLX36" s="349" t="s">
        <v>399</v>
      </c>
      <c r="GLY36" s="349" t="s">
        <v>399</v>
      </c>
      <c r="GLZ36" s="349" t="s">
        <v>399</v>
      </c>
      <c r="GMA36" s="349" t="s">
        <v>399</v>
      </c>
      <c r="GMB36" s="349" t="s">
        <v>399</v>
      </c>
      <c r="GMC36" s="349" t="s">
        <v>399</v>
      </c>
      <c r="GMD36" s="349" t="s">
        <v>399</v>
      </c>
      <c r="GME36" s="349" t="s">
        <v>399</v>
      </c>
      <c r="GMF36" s="349" t="s">
        <v>399</v>
      </c>
      <c r="GMG36" s="349" t="s">
        <v>399</v>
      </c>
      <c r="GMH36" s="349" t="s">
        <v>399</v>
      </c>
      <c r="GMI36" s="349" t="s">
        <v>399</v>
      </c>
      <c r="GMJ36" s="349" t="s">
        <v>399</v>
      </c>
      <c r="GMK36" s="349" t="s">
        <v>399</v>
      </c>
      <c r="GML36" s="349" t="s">
        <v>399</v>
      </c>
      <c r="GMM36" s="349" t="s">
        <v>399</v>
      </c>
      <c r="GMN36" s="349" t="s">
        <v>399</v>
      </c>
      <c r="GMO36" s="349" t="s">
        <v>399</v>
      </c>
      <c r="GMP36" s="349" t="s">
        <v>399</v>
      </c>
      <c r="GMQ36" s="349" t="s">
        <v>399</v>
      </c>
      <c r="GMR36" s="349" t="s">
        <v>399</v>
      </c>
      <c r="GMS36" s="349" t="s">
        <v>399</v>
      </c>
      <c r="GMT36" s="349" t="s">
        <v>399</v>
      </c>
      <c r="GMU36" s="349" t="s">
        <v>399</v>
      </c>
      <c r="GMV36" s="349" t="s">
        <v>399</v>
      </c>
      <c r="GMW36" s="349" t="s">
        <v>399</v>
      </c>
      <c r="GMX36" s="349" t="s">
        <v>399</v>
      </c>
      <c r="GMY36" s="349" t="s">
        <v>399</v>
      </c>
      <c r="GMZ36" s="349" t="s">
        <v>399</v>
      </c>
      <c r="GNA36" s="349" t="s">
        <v>399</v>
      </c>
      <c r="GNB36" s="349" t="s">
        <v>399</v>
      </c>
      <c r="GNC36" s="349" t="s">
        <v>399</v>
      </c>
      <c r="GND36" s="349" t="s">
        <v>399</v>
      </c>
      <c r="GNE36" s="349" t="s">
        <v>399</v>
      </c>
      <c r="GNF36" s="349" t="s">
        <v>399</v>
      </c>
      <c r="GNG36" s="349" t="s">
        <v>399</v>
      </c>
      <c r="GNH36" s="349" t="s">
        <v>399</v>
      </c>
      <c r="GNI36" s="349" t="s">
        <v>399</v>
      </c>
      <c r="GNJ36" s="349" t="s">
        <v>399</v>
      </c>
      <c r="GNK36" s="349" t="s">
        <v>399</v>
      </c>
      <c r="GNL36" s="349" t="s">
        <v>399</v>
      </c>
      <c r="GNM36" s="349" t="s">
        <v>399</v>
      </c>
      <c r="GNN36" s="349" t="s">
        <v>399</v>
      </c>
      <c r="GNO36" s="349" t="s">
        <v>399</v>
      </c>
      <c r="GNP36" s="349" t="s">
        <v>399</v>
      </c>
      <c r="GNQ36" s="349" t="s">
        <v>399</v>
      </c>
      <c r="GNR36" s="349" t="s">
        <v>399</v>
      </c>
      <c r="GNS36" s="349" t="s">
        <v>399</v>
      </c>
      <c r="GNT36" s="349" t="s">
        <v>399</v>
      </c>
      <c r="GNU36" s="349" t="s">
        <v>399</v>
      </c>
      <c r="GNV36" s="349" t="s">
        <v>399</v>
      </c>
      <c r="GNW36" s="349" t="s">
        <v>399</v>
      </c>
      <c r="GNX36" s="349" t="s">
        <v>399</v>
      </c>
      <c r="GNY36" s="349" t="s">
        <v>399</v>
      </c>
      <c r="GNZ36" s="349" t="s">
        <v>399</v>
      </c>
      <c r="GOA36" s="349" t="s">
        <v>399</v>
      </c>
      <c r="GOB36" s="349" t="s">
        <v>399</v>
      </c>
      <c r="GOC36" s="349" t="s">
        <v>399</v>
      </c>
      <c r="GOD36" s="349" t="s">
        <v>399</v>
      </c>
      <c r="GOE36" s="349" t="s">
        <v>399</v>
      </c>
      <c r="GOF36" s="349" t="s">
        <v>399</v>
      </c>
      <c r="GOG36" s="349" t="s">
        <v>399</v>
      </c>
      <c r="GOH36" s="349" t="s">
        <v>399</v>
      </c>
      <c r="GOI36" s="349" t="s">
        <v>399</v>
      </c>
      <c r="GOJ36" s="349" t="s">
        <v>399</v>
      </c>
      <c r="GOK36" s="349" t="s">
        <v>399</v>
      </c>
      <c r="GOL36" s="349" t="s">
        <v>399</v>
      </c>
      <c r="GOM36" s="349" t="s">
        <v>399</v>
      </c>
      <c r="GON36" s="349" t="s">
        <v>399</v>
      </c>
      <c r="GOO36" s="349" t="s">
        <v>399</v>
      </c>
      <c r="GOP36" s="349" t="s">
        <v>399</v>
      </c>
      <c r="GOQ36" s="349" t="s">
        <v>399</v>
      </c>
      <c r="GOR36" s="349" t="s">
        <v>399</v>
      </c>
      <c r="GOS36" s="349" t="s">
        <v>399</v>
      </c>
      <c r="GOT36" s="349" t="s">
        <v>399</v>
      </c>
      <c r="GOU36" s="349" t="s">
        <v>399</v>
      </c>
      <c r="GOV36" s="349" t="s">
        <v>399</v>
      </c>
      <c r="GOW36" s="349" t="s">
        <v>399</v>
      </c>
      <c r="GOX36" s="349" t="s">
        <v>399</v>
      </c>
      <c r="GOY36" s="349" t="s">
        <v>399</v>
      </c>
      <c r="GOZ36" s="349" t="s">
        <v>399</v>
      </c>
      <c r="GPA36" s="349" t="s">
        <v>399</v>
      </c>
      <c r="GPB36" s="349" t="s">
        <v>399</v>
      </c>
      <c r="GPC36" s="349" t="s">
        <v>399</v>
      </c>
      <c r="GPD36" s="349" t="s">
        <v>399</v>
      </c>
      <c r="GPE36" s="349" t="s">
        <v>399</v>
      </c>
      <c r="GPF36" s="349" t="s">
        <v>399</v>
      </c>
      <c r="GPG36" s="349" t="s">
        <v>399</v>
      </c>
      <c r="GPH36" s="349" t="s">
        <v>399</v>
      </c>
      <c r="GPI36" s="349" t="s">
        <v>399</v>
      </c>
      <c r="GPJ36" s="349" t="s">
        <v>399</v>
      </c>
      <c r="GPK36" s="349" t="s">
        <v>399</v>
      </c>
      <c r="GPL36" s="349" t="s">
        <v>399</v>
      </c>
      <c r="GPM36" s="349" t="s">
        <v>399</v>
      </c>
      <c r="GPN36" s="349" t="s">
        <v>399</v>
      </c>
      <c r="GPO36" s="349" t="s">
        <v>399</v>
      </c>
      <c r="GPP36" s="349" t="s">
        <v>399</v>
      </c>
      <c r="GPQ36" s="349" t="s">
        <v>399</v>
      </c>
      <c r="GPR36" s="349" t="s">
        <v>399</v>
      </c>
      <c r="GPS36" s="349" t="s">
        <v>399</v>
      </c>
      <c r="GPT36" s="349" t="s">
        <v>399</v>
      </c>
      <c r="GPU36" s="349" t="s">
        <v>399</v>
      </c>
      <c r="GPV36" s="349" t="s">
        <v>399</v>
      </c>
      <c r="GPW36" s="349" t="s">
        <v>399</v>
      </c>
      <c r="GPX36" s="349" t="s">
        <v>399</v>
      </c>
      <c r="GPY36" s="349" t="s">
        <v>399</v>
      </c>
      <c r="GPZ36" s="349" t="s">
        <v>399</v>
      </c>
      <c r="GQA36" s="349" t="s">
        <v>399</v>
      </c>
      <c r="GQB36" s="349" t="s">
        <v>399</v>
      </c>
      <c r="GQC36" s="349" t="s">
        <v>399</v>
      </c>
      <c r="GQD36" s="349" t="s">
        <v>399</v>
      </c>
      <c r="GQE36" s="349" t="s">
        <v>399</v>
      </c>
      <c r="GQF36" s="349" t="s">
        <v>399</v>
      </c>
      <c r="GQG36" s="349" t="s">
        <v>399</v>
      </c>
      <c r="GQH36" s="349" t="s">
        <v>399</v>
      </c>
      <c r="GQI36" s="349" t="s">
        <v>399</v>
      </c>
      <c r="GQJ36" s="349" t="s">
        <v>399</v>
      </c>
      <c r="GQK36" s="349" t="s">
        <v>399</v>
      </c>
      <c r="GQL36" s="349" t="s">
        <v>399</v>
      </c>
      <c r="GQM36" s="349" t="s">
        <v>399</v>
      </c>
      <c r="GQN36" s="349" t="s">
        <v>399</v>
      </c>
      <c r="GQO36" s="349" t="s">
        <v>399</v>
      </c>
      <c r="GQP36" s="349" t="s">
        <v>399</v>
      </c>
      <c r="GQQ36" s="349" t="s">
        <v>399</v>
      </c>
      <c r="GQR36" s="349" t="s">
        <v>399</v>
      </c>
      <c r="GQS36" s="349" t="s">
        <v>399</v>
      </c>
      <c r="GQT36" s="349" t="s">
        <v>399</v>
      </c>
      <c r="GQU36" s="349" t="s">
        <v>399</v>
      </c>
      <c r="GQV36" s="349" t="s">
        <v>399</v>
      </c>
      <c r="GQW36" s="349" t="s">
        <v>399</v>
      </c>
      <c r="GQX36" s="349" t="s">
        <v>399</v>
      </c>
      <c r="GQY36" s="349" t="s">
        <v>399</v>
      </c>
      <c r="GQZ36" s="349" t="s">
        <v>399</v>
      </c>
      <c r="GRA36" s="349" t="s">
        <v>399</v>
      </c>
      <c r="GRB36" s="349" t="s">
        <v>399</v>
      </c>
      <c r="GRC36" s="349" t="s">
        <v>399</v>
      </c>
      <c r="GRD36" s="349" t="s">
        <v>399</v>
      </c>
      <c r="GRE36" s="349" t="s">
        <v>399</v>
      </c>
      <c r="GRF36" s="349" t="s">
        <v>399</v>
      </c>
      <c r="GRG36" s="349" t="s">
        <v>399</v>
      </c>
      <c r="GRH36" s="349" t="s">
        <v>399</v>
      </c>
      <c r="GRI36" s="349" t="s">
        <v>399</v>
      </c>
      <c r="GRJ36" s="349" t="s">
        <v>399</v>
      </c>
      <c r="GRK36" s="349" t="s">
        <v>399</v>
      </c>
      <c r="GRL36" s="349" t="s">
        <v>399</v>
      </c>
      <c r="GRM36" s="349" t="s">
        <v>399</v>
      </c>
      <c r="GRN36" s="349" t="s">
        <v>399</v>
      </c>
      <c r="GRO36" s="349" t="s">
        <v>399</v>
      </c>
      <c r="GRP36" s="349" t="s">
        <v>399</v>
      </c>
      <c r="GRQ36" s="349" t="s">
        <v>399</v>
      </c>
      <c r="GRR36" s="349" t="s">
        <v>399</v>
      </c>
      <c r="GRS36" s="349" t="s">
        <v>399</v>
      </c>
      <c r="GRT36" s="349" t="s">
        <v>399</v>
      </c>
      <c r="GRU36" s="349" t="s">
        <v>399</v>
      </c>
      <c r="GRV36" s="349" t="s">
        <v>399</v>
      </c>
      <c r="GRW36" s="349" t="s">
        <v>399</v>
      </c>
      <c r="GRX36" s="349" t="s">
        <v>399</v>
      </c>
      <c r="GRY36" s="349" t="s">
        <v>399</v>
      </c>
      <c r="GRZ36" s="349" t="s">
        <v>399</v>
      </c>
      <c r="GSA36" s="349" t="s">
        <v>399</v>
      </c>
      <c r="GSB36" s="349" t="s">
        <v>399</v>
      </c>
      <c r="GSC36" s="349" t="s">
        <v>399</v>
      </c>
      <c r="GSD36" s="349" t="s">
        <v>399</v>
      </c>
      <c r="GSE36" s="349" t="s">
        <v>399</v>
      </c>
      <c r="GSF36" s="349" t="s">
        <v>399</v>
      </c>
      <c r="GSG36" s="349" t="s">
        <v>399</v>
      </c>
      <c r="GSH36" s="349" t="s">
        <v>399</v>
      </c>
      <c r="GSI36" s="349" t="s">
        <v>399</v>
      </c>
      <c r="GSJ36" s="349" t="s">
        <v>399</v>
      </c>
      <c r="GSK36" s="349" t="s">
        <v>399</v>
      </c>
      <c r="GSL36" s="349" t="s">
        <v>399</v>
      </c>
      <c r="GSM36" s="349" t="s">
        <v>399</v>
      </c>
      <c r="GSN36" s="349" t="s">
        <v>399</v>
      </c>
      <c r="GSO36" s="349" t="s">
        <v>399</v>
      </c>
      <c r="GSP36" s="349" t="s">
        <v>399</v>
      </c>
      <c r="GSQ36" s="349" t="s">
        <v>399</v>
      </c>
      <c r="GSR36" s="349" t="s">
        <v>399</v>
      </c>
      <c r="GSS36" s="349" t="s">
        <v>399</v>
      </c>
      <c r="GST36" s="349" t="s">
        <v>399</v>
      </c>
      <c r="GSU36" s="349" t="s">
        <v>399</v>
      </c>
      <c r="GSV36" s="349" t="s">
        <v>399</v>
      </c>
      <c r="GSW36" s="349" t="s">
        <v>399</v>
      </c>
      <c r="GSX36" s="349" t="s">
        <v>399</v>
      </c>
      <c r="GSY36" s="349" t="s">
        <v>399</v>
      </c>
      <c r="GSZ36" s="349" t="s">
        <v>399</v>
      </c>
      <c r="GTA36" s="349" t="s">
        <v>399</v>
      </c>
      <c r="GTB36" s="349" t="s">
        <v>399</v>
      </c>
      <c r="GTC36" s="349" t="s">
        <v>399</v>
      </c>
      <c r="GTD36" s="349" t="s">
        <v>399</v>
      </c>
      <c r="GTE36" s="349" t="s">
        <v>399</v>
      </c>
      <c r="GTF36" s="349" t="s">
        <v>399</v>
      </c>
      <c r="GTG36" s="349" t="s">
        <v>399</v>
      </c>
      <c r="GTH36" s="349" t="s">
        <v>399</v>
      </c>
      <c r="GTI36" s="349" t="s">
        <v>399</v>
      </c>
      <c r="GTJ36" s="349" t="s">
        <v>399</v>
      </c>
      <c r="GTK36" s="349" t="s">
        <v>399</v>
      </c>
      <c r="GTL36" s="349" t="s">
        <v>399</v>
      </c>
      <c r="GTM36" s="349" t="s">
        <v>399</v>
      </c>
      <c r="GTN36" s="349" t="s">
        <v>399</v>
      </c>
      <c r="GTO36" s="349" t="s">
        <v>399</v>
      </c>
      <c r="GTP36" s="349" t="s">
        <v>399</v>
      </c>
      <c r="GTQ36" s="349" t="s">
        <v>399</v>
      </c>
      <c r="GTR36" s="349" t="s">
        <v>399</v>
      </c>
      <c r="GTS36" s="349" t="s">
        <v>399</v>
      </c>
      <c r="GTT36" s="349" t="s">
        <v>399</v>
      </c>
      <c r="GTU36" s="349" t="s">
        <v>399</v>
      </c>
      <c r="GTV36" s="349" t="s">
        <v>399</v>
      </c>
      <c r="GTW36" s="349" t="s">
        <v>399</v>
      </c>
      <c r="GTX36" s="349" t="s">
        <v>399</v>
      </c>
      <c r="GTY36" s="349" t="s">
        <v>399</v>
      </c>
      <c r="GTZ36" s="349" t="s">
        <v>399</v>
      </c>
      <c r="GUA36" s="349" t="s">
        <v>399</v>
      </c>
      <c r="GUB36" s="349" t="s">
        <v>399</v>
      </c>
      <c r="GUC36" s="349" t="s">
        <v>399</v>
      </c>
      <c r="GUD36" s="349" t="s">
        <v>399</v>
      </c>
      <c r="GUE36" s="349" t="s">
        <v>399</v>
      </c>
      <c r="GUF36" s="349" t="s">
        <v>399</v>
      </c>
      <c r="GUG36" s="349" t="s">
        <v>399</v>
      </c>
      <c r="GUH36" s="349" t="s">
        <v>399</v>
      </c>
      <c r="GUI36" s="349" t="s">
        <v>399</v>
      </c>
      <c r="GUJ36" s="349" t="s">
        <v>399</v>
      </c>
      <c r="GUK36" s="349" t="s">
        <v>399</v>
      </c>
      <c r="GUL36" s="349" t="s">
        <v>399</v>
      </c>
      <c r="GUM36" s="349" t="s">
        <v>399</v>
      </c>
      <c r="GUN36" s="349" t="s">
        <v>399</v>
      </c>
      <c r="GUO36" s="349" t="s">
        <v>399</v>
      </c>
      <c r="GUP36" s="349" t="s">
        <v>399</v>
      </c>
      <c r="GUQ36" s="349" t="s">
        <v>399</v>
      </c>
      <c r="GUR36" s="349" t="s">
        <v>399</v>
      </c>
      <c r="GUS36" s="349" t="s">
        <v>399</v>
      </c>
      <c r="GUT36" s="349" t="s">
        <v>399</v>
      </c>
      <c r="GUU36" s="349" t="s">
        <v>399</v>
      </c>
      <c r="GUV36" s="349" t="s">
        <v>399</v>
      </c>
      <c r="GUW36" s="349" t="s">
        <v>399</v>
      </c>
      <c r="GUX36" s="349" t="s">
        <v>399</v>
      </c>
      <c r="GUY36" s="349" t="s">
        <v>399</v>
      </c>
      <c r="GUZ36" s="349" t="s">
        <v>399</v>
      </c>
      <c r="GVA36" s="349" t="s">
        <v>399</v>
      </c>
      <c r="GVB36" s="349" t="s">
        <v>399</v>
      </c>
      <c r="GVC36" s="349" t="s">
        <v>399</v>
      </c>
      <c r="GVD36" s="349" t="s">
        <v>399</v>
      </c>
      <c r="GVE36" s="349" t="s">
        <v>399</v>
      </c>
      <c r="GVF36" s="349" t="s">
        <v>399</v>
      </c>
      <c r="GVG36" s="349" t="s">
        <v>399</v>
      </c>
      <c r="GVH36" s="349" t="s">
        <v>399</v>
      </c>
      <c r="GVI36" s="349" t="s">
        <v>399</v>
      </c>
      <c r="GVJ36" s="349" t="s">
        <v>399</v>
      </c>
      <c r="GVK36" s="349" t="s">
        <v>399</v>
      </c>
      <c r="GVL36" s="349" t="s">
        <v>399</v>
      </c>
      <c r="GVM36" s="349" t="s">
        <v>399</v>
      </c>
      <c r="GVN36" s="349" t="s">
        <v>399</v>
      </c>
      <c r="GVO36" s="349" t="s">
        <v>399</v>
      </c>
      <c r="GVP36" s="349" t="s">
        <v>399</v>
      </c>
      <c r="GVQ36" s="349" t="s">
        <v>399</v>
      </c>
      <c r="GVR36" s="349" t="s">
        <v>399</v>
      </c>
      <c r="GVS36" s="349" t="s">
        <v>399</v>
      </c>
      <c r="GVT36" s="349" t="s">
        <v>399</v>
      </c>
      <c r="GVU36" s="349" t="s">
        <v>399</v>
      </c>
      <c r="GVV36" s="349" t="s">
        <v>399</v>
      </c>
      <c r="GVW36" s="349" t="s">
        <v>399</v>
      </c>
      <c r="GVX36" s="349" t="s">
        <v>399</v>
      </c>
      <c r="GVY36" s="349" t="s">
        <v>399</v>
      </c>
      <c r="GVZ36" s="349" t="s">
        <v>399</v>
      </c>
      <c r="GWA36" s="349" t="s">
        <v>399</v>
      </c>
      <c r="GWB36" s="349" t="s">
        <v>399</v>
      </c>
      <c r="GWC36" s="349" t="s">
        <v>399</v>
      </c>
      <c r="GWD36" s="349" t="s">
        <v>399</v>
      </c>
      <c r="GWE36" s="349" t="s">
        <v>399</v>
      </c>
      <c r="GWF36" s="349" t="s">
        <v>399</v>
      </c>
      <c r="GWG36" s="349" t="s">
        <v>399</v>
      </c>
      <c r="GWH36" s="349" t="s">
        <v>399</v>
      </c>
      <c r="GWI36" s="349" t="s">
        <v>399</v>
      </c>
      <c r="GWJ36" s="349" t="s">
        <v>399</v>
      </c>
      <c r="GWK36" s="349" t="s">
        <v>399</v>
      </c>
      <c r="GWL36" s="349" t="s">
        <v>399</v>
      </c>
      <c r="GWM36" s="349" t="s">
        <v>399</v>
      </c>
      <c r="GWN36" s="349" t="s">
        <v>399</v>
      </c>
      <c r="GWO36" s="349" t="s">
        <v>399</v>
      </c>
      <c r="GWP36" s="349" t="s">
        <v>399</v>
      </c>
      <c r="GWQ36" s="349" t="s">
        <v>399</v>
      </c>
      <c r="GWR36" s="349" t="s">
        <v>399</v>
      </c>
      <c r="GWS36" s="349" t="s">
        <v>399</v>
      </c>
      <c r="GWT36" s="349" t="s">
        <v>399</v>
      </c>
      <c r="GWU36" s="349" t="s">
        <v>399</v>
      </c>
      <c r="GWV36" s="349" t="s">
        <v>399</v>
      </c>
      <c r="GWW36" s="349" t="s">
        <v>399</v>
      </c>
      <c r="GWX36" s="349" t="s">
        <v>399</v>
      </c>
      <c r="GWY36" s="349" t="s">
        <v>399</v>
      </c>
      <c r="GWZ36" s="349" t="s">
        <v>399</v>
      </c>
      <c r="GXA36" s="349" t="s">
        <v>399</v>
      </c>
      <c r="GXB36" s="349" t="s">
        <v>399</v>
      </c>
      <c r="GXC36" s="349" t="s">
        <v>399</v>
      </c>
      <c r="GXD36" s="349" t="s">
        <v>399</v>
      </c>
      <c r="GXE36" s="349" t="s">
        <v>399</v>
      </c>
      <c r="GXF36" s="349" t="s">
        <v>399</v>
      </c>
      <c r="GXG36" s="349" t="s">
        <v>399</v>
      </c>
      <c r="GXH36" s="349" t="s">
        <v>399</v>
      </c>
      <c r="GXI36" s="349" t="s">
        <v>399</v>
      </c>
      <c r="GXJ36" s="349" t="s">
        <v>399</v>
      </c>
      <c r="GXK36" s="349" t="s">
        <v>399</v>
      </c>
      <c r="GXL36" s="349" t="s">
        <v>399</v>
      </c>
      <c r="GXM36" s="349" t="s">
        <v>399</v>
      </c>
      <c r="GXN36" s="349" t="s">
        <v>399</v>
      </c>
      <c r="GXO36" s="349" t="s">
        <v>399</v>
      </c>
      <c r="GXP36" s="349" t="s">
        <v>399</v>
      </c>
      <c r="GXQ36" s="349" t="s">
        <v>399</v>
      </c>
      <c r="GXR36" s="349" t="s">
        <v>399</v>
      </c>
      <c r="GXS36" s="349" t="s">
        <v>399</v>
      </c>
      <c r="GXT36" s="349" t="s">
        <v>399</v>
      </c>
      <c r="GXU36" s="349" t="s">
        <v>399</v>
      </c>
      <c r="GXV36" s="349" t="s">
        <v>399</v>
      </c>
      <c r="GXW36" s="349" t="s">
        <v>399</v>
      </c>
      <c r="GXX36" s="349" t="s">
        <v>399</v>
      </c>
      <c r="GXY36" s="349" t="s">
        <v>399</v>
      </c>
      <c r="GXZ36" s="349" t="s">
        <v>399</v>
      </c>
      <c r="GYA36" s="349" t="s">
        <v>399</v>
      </c>
      <c r="GYB36" s="349" t="s">
        <v>399</v>
      </c>
      <c r="GYC36" s="349" t="s">
        <v>399</v>
      </c>
      <c r="GYD36" s="349" t="s">
        <v>399</v>
      </c>
      <c r="GYE36" s="349" t="s">
        <v>399</v>
      </c>
      <c r="GYF36" s="349" t="s">
        <v>399</v>
      </c>
      <c r="GYG36" s="349" t="s">
        <v>399</v>
      </c>
      <c r="GYH36" s="349" t="s">
        <v>399</v>
      </c>
      <c r="GYI36" s="349" t="s">
        <v>399</v>
      </c>
      <c r="GYJ36" s="349" t="s">
        <v>399</v>
      </c>
      <c r="GYK36" s="349" t="s">
        <v>399</v>
      </c>
      <c r="GYL36" s="349" t="s">
        <v>399</v>
      </c>
      <c r="GYM36" s="349" t="s">
        <v>399</v>
      </c>
      <c r="GYN36" s="349" t="s">
        <v>399</v>
      </c>
      <c r="GYO36" s="349" t="s">
        <v>399</v>
      </c>
      <c r="GYP36" s="349" t="s">
        <v>399</v>
      </c>
      <c r="GYQ36" s="349" t="s">
        <v>399</v>
      </c>
      <c r="GYR36" s="349" t="s">
        <v>399</v>
      </c>
      <c r="GYS36" s="349" t="s">
        <v>399</v>
      </c>
      <c r="GYT36" s="349" t="s">
        <v>399</v>
      </c>
      <c r="GYU36" s="349" t="s">
        <v>399</v>
      </c>
      <c r="GYV36" s="349" t="s">
        <v>399</v>
      </c>
      <c r="GYW36" s="349" t="s">
        <v>399</v>
      </c>
      <c r="GYX36" s="349" t="s">
        <v>399</v>
      </c>
      <c r="GYY36" s="349" t="s">
        <v>399</v>
      </c>
      <c r="GYZ36" s="349" t="s">
        <v>399</v>
      </c>
      <c r="GZA36" s="349" t="s">
        <v>399</v>
      </c>
      <c r="GZB36" s="349" t="s">
        <v>399</v>
      </c>
      <c r="GZC36" s="349" t="s">
        <v>399</v>
      </c>
      <c r="GZD36" s="349" t="s">
        <v>399</v>
      </c>
      <c r="GZE36" s="349" t="s">
        <v>399</v>
      </c>
      <c r="GZF36" s="349" t="s">
        <v>399</v>
      </c>
      <c r="GZG36" s="349" t="s">
        <v>399</v>
      </c>
      <c r="GZH36" s="349" t="s">
        <v>399</v>
      </c>
      <c r="GZI36" s="349" t="s">
        <v>399</v>
      </c>
      <c r="GZJ36" s="349" t="s">
        <v>399</v>
      </c>
      <c r="GZK36" s="349" t="s">
        <v>399</v>
      </c>
      <c r="GZL36" s="349" t="s">
        <v>399</v>
      </c>
      <c r="GZM36" s="349" t="s">
        <v>399</v>
      </c>
      <c r="GZN36" s="349" t="s">
        <v>399</v>
      </c>
      <c r="GZO36" s="349" t="s">
        <v>399</v>
      </c>
      <c r="GZP36" s="349" t="s">
        <v>399</v>
      </c>
      <c r="GZQ36" s="349" t="s">
        <v>399</v>
      </c>
      <c r="GZR36" s="349" t="s">
        <v>399</v>
      </c>
      <c r="GZS36" s="349" t="s">
        <v>399</v>
      </c>
      <c r="GZT36" s="349" t="s">
        <v>399</v>
      </c>
      <c r="GZU36" s="349" t="s">
        <v>399</v>
      </c>
      <c r="GZV36" s="349" t="s">
        <v>399</v>
      </c>
      <c r="GZW36" s="349" t="s">
        <v>399</v>
      </c>
      <c r="GZX36" s="349" t="s">
        <v>399</v>
      </c>
      <c r="GZY36" s="349" t="s">
        <v>399</v>
      </c>
      <c r="GZZ36" s="349" t="s">
        <v>399</v>
      </c>
      <c r="HAA36" s="349" t="s">
        <v>399</v>
      </c>
      <c r="HAB36" s="349" t="s">
        <v>399</v>
      </c>
      <c r="HAC36" s="349" t="s">
        <v>399</v>
      </c>
      <c r="HAD36" s="349" t="s">
        <v>399</v>
      </c>
      <c r="HAE36" s="349" t="s">
        <v>399</v>
      </c>
      <c r="HAF36" s="349" t="s">
        <v>399</v>
      </c>
      <c r="HAG36" s="349" t="s">
        <v>399</v>
      </c>
      <c r="HAH36" s="349" t="s">
        <v>399</v>
      </c>
      <c r="HAI36" s="349" t="s">
        <v>399</v>
      </c>
      <c r="HAJ36" s="349" t="s">
        <v>399</v>
      </c>
      <c r="HAK36" s="349" t="s">
        <v>399</v>
      </c>
      <c r="HAL36" s="349" t="s">
        <v>399</v>
      </c>
      <c r="HAM36" s="349" t="s">
        <v>399</v>
      </c>
      <c r="HAN36" s="349" t="s">
        <v>399</v>
      </c>
      <c r="HAO36" s="349" t="s">
        <v>399</v>
      </c>
      <c r="HAP36" s="349" t="s">
        <v>399</v>
      </c>
      <c r="HAQ36" s="349" t="s">
        <v>399</v>
      </c>
      <c r="HAR36" s="349" t="s">
        <v>399</v>
      </c>
      <c r="HAS36" s="349" t="s">
        <v>399</v>
      </c>
      <c r="HAT36" s="349" t="s">
        <v>399</v>
      </c>
      <c r="HAU36" s="349" t="s">
        <v>399</v>
      </c>
      <c r="HAV36" s="349" t="s">
        <v>399</v>
      </c>
      <c r="HAW36" s="349" t="s">
        <v>399</v>
      </c>
      <c r="HAX36" s="349" t="s">
        <v>399</v>
      </c>
      <c r="HAY36" s="349" t="s">
        <v>399</v>
      </c>
      <c r="HAZ36" s="349" t="s">
        <v>399</v>
      </c>
      <c r="HBA36" s="349" t="s">
        <v>399</v>
      </c>
      <c r="HBB36" s="349" t="s">
        <v>399</v>
      </c>
      <c r="HBC36" s="349" t="s">
        <v>399</v>
      </c>
      <c r="HBD36" s="349" t="s">
        <v>399</v>
      </c>
      <c r="HBE36" s="349" t="s">
        <v>399</v>
      </c>
      <c r="HBF36" s="349" t="s">
        <v>399</v>
      </c>
      <c r="HBG36" s="349" t="s">
        <v>399</v>
      </c>
      <c r="HBH36" s="349" t="s">
        <v>399</v>
      </c>
      <c r="HBI36" s="349" t="s">
        <v>399</v>
      </c>
      <c r="HBJ36" s="349" t="s">
        <v>399</v>
      </c>
      <c r="HBK36" s="349" t="s">
        <v>399</v>
      </c>
      <c r="HBL36" s="349" t="s">
        <v>399</v>
      </c>
      <c r="HBM36" s="349" t="s">
        <v>399</v>
      </c>
      <c r="HBN36" s="349" t="s">
        <v>399</v>
      </c>
      <c r="HBO36" s="349" t="s">
        <v>399</v>
      </c>
      <c r="HBP36" s="349" t="s">
        <v>399</v>
      </c>
      <c r="HBQ36" s="349" t="s">
        <v>399</v>
      </c>
      <c r="HBR36" s="349" t="s">
        <v>399</v>
      </c>
      <c r="HBS36" s="349" t="s">
        <v>399</v>
      </c>
      <c r="HBT36" s="349" t="s">
        <v>399</v>
      </c>
      <c r="HBU36" s="349" t="s">
        <v>399</v>
      </c>
      <c r="HBV36" s="349" t="s">
        <v>399</v>
      </c>
      <c r="HBW36" s="349" t="s">
        <v>399</v>
      </c>
      <c r="HBX36" s="349" t="s">
        <v>399</v>
      </c>
      <c r="HBY36" s="349" t="s">
        <v>399</v>
      </c>
      <c r="HBZ36" s="349" t="s">
        <v>399</v>
      </c>
      <c r="HCA36" s="349" t="s">
        <v>399</v>
      </c>
      <c r="HCB36" s="349" t="s">
        <v>399</v>
      </c>
      <c r="HCC36" s="349" t="s">
        <v>399</v>
      </c>
      <c r="HCD36" s="349" t="s">
        <v>399</v>
      </c>
      <c r="HCE36" s="349" t="s">
        <v>399</v>
      </c>
      <c r="HCF36" s="349" t="s">
        <v>399</v>
      </c>
      <c r="HCG36" s="349" t="s">
        <v>399</v>
      </c>
      <c r="HCH36" s="349" t="s">
        <v>399</v>
      </c>
      <c r="HCI36" s="349" t="s">
        <v>399</v>
      </c>
      <c r="HCJ36" s="349" t="s">
        <v>399</v>
      </c>
      <c r="HCK36" s="349" t="s">
        <v>399</v>
      </c>
      <c r="HCL36" s="349" t="s">
        <v>399</v>
      </c>
      <c r="HCM36" s="349" t="s">
        <v>399</v>
      </c>
      <c r="HCN36" s="349" t="s">
        <v>399</v>
      </c>
      <c r="HCO36" s="349" t="s">
        <v>399</v>
      </c>
      <c r="HCP36" s="349" t="s">
        <v>399</v>
      </c>
      <c r="HCQ36" s="349" t="s">
        <v>399</v>
      </c>
      <c r="HCR36" s="349" t="s">
        <v>399</v>
      </c>
      <c r="HCS36" s="349" t="s">
        <v>399</v>
      </c>
      <c r="HCT36" s="349" t="s">
        <v>399</v>
      </c>
      <c r="HCU36" s="349" t="s">
        <v>399</v>
      </c>
      <c r="HCV36" s="349" t="s">
        <v>399</v>
      </c>
      <c r="HCW36" s="349" t="s">
        <v>399</v>
      </c>
      <c r="HCX36" s="349" t="s">
        <v>399</v>
      </c>
      <c r="HCY36" s="349" t="s">
        <v>399</v>
      </c>
      <c r="HCZ36" s="349" t="s">
        <v>399</v>
      </c>
      <c r="HDA36" s="349" t="s">
        <v>399</v>
      </c>
      <c r="HDB36" s="349" t="s">
        <v>399</v>
      </c>
      <c r="HDC36" s="349" t="s">
        <v>399</v>
      </c>
      <c r="HDD36" s="349" t="s">
        <v>399</v>
      </c>
      <c r="HDE36" s="349" t="s">
        <v>399</v>
      </c>
      <c r="HDF36" s="349" t="s">
        <v>399</v>
      </c>
      <c r="HDG36" s="349" t="s">
        <v>399</v>
      </c>
      <c r="HDH36" s="349" t="s">
        <v>399</v>
      </c>
      <c r="HDI36" s="349" t="s">
        <v>399</v>
      </c>
      <c r="HDJ36" s="349" t="s">
        <v>399</v>
      </c>
      <c r="HDK36" s="349" t="s">
        <v>399</v>
      </c>
      <c r="HDL36" s="349" t="s">
        <v>399</v>
      </c>
      <c r="HDM36" s="349" t="s">
        <v>399</v>
      </c>
      <c r="HDN36" s="349" t="s">
        <v>399</v>
      </c>
      <c r="HDO36" s="349" t="s">
        <v>399</v>
      </c>
      <c r="HDP36" s="349" t="s">
        <v>399</v>
      </c>
      <c r="HDQ36" s="349" t="s">
        <v>399</v>
      </c>
      <c r="HDR36" s="349" t="s">
        <v>399</v>
      </c>
      <c r="HDS36" s="349" t="s">
        <v>399</v>
      </c>
      <c r="HDT36" s="349" t="s">
        <v>399</v>
      </c>
      <c r="HDU36" s="349" t="s">
        <v>399</v>
      </c>
      <c r="HDV36" s="349" t="s">
        <v>399</v>
      </c>
      <c r="HDW36" s="349" t="s">
        <v>399</v>
      </c>
      <c r="HDX36" s="349" t="s">
        <v>399</v>
      </c>
      <c r="HDY36" s="349" t="s">
        <v>399</v>
      </c>
      <c r="HDZ36" s="349" t="s">
        <v>399</v>
      </c>
      <c r="HEA36" s="349" t="s">
        <v>399</v>
      </c>
      <c r="HEB36" s="349" t="s">
        <v>399</v>
      </c>
      <c r="HEC36" s="349" t="s">
        <v>399</v>
      </c>
      <c r="HED36" s="349" t="s">
        <v>399</v>
      </c>
      <c r="HEE36" s="349" t="s">
        <v>399</v>
      </c>
      <c r="HEF36" s="349" t="s">
        <v>399</v>
      </c>
      <c r="HEG36" s="349" t="s">
        <v>399</v>
      </c>
      <c r="HEH36" s="349" t="s">
        <v>399</v>
      </c>
      <c r="HEI36" s="349" t="s">
        <v>399</v>
      </c>
      <c r="HEJ36" s="349" t="s">
        <v>399</v>
      </c>
      <c r="HEK36" s="349" t="s">
        <v>399</v>
      </c>
      <c r="HEL36" s="349" t="s">
        <v>399</v>
      </c>
      <c r="HEM36" s="349" t="s">
        <v>399</v>
      </c>
      <c r="HEN36" s="349" t="s">
        <v>399</v>
      </c>
      <c r="HEO36" s="349" t="s">
        <v>399</v>
      </c>
      <c r="HEP36" s="349" t="s">
        <v>399</v>
      </c>
      <c r="HEQ36" s="349" t="s">
        <v>399</v>
      </c>
      <c r="HER36" s="349" t="s">
        <v>399</v>
      </c>
      <c r="HES36" s="349" t="s">
        <v>399</v>
      </c>
      <c r="HET36" s="349" t="s">
        <v>399</v>
      </c>
      <c r="HEU36" s="349" t="s">
        <v>399</v>
      </c>
      <c r="HEV36" s="349" t="s">
        <v>399</v>
      </c>
      <c r="HEW36" s="349" t="s">
        <v>399</v>
      </c>
      <c r="HEX36" s="349" t="s">
        <v>399</v>
      </c>
      <c r="HEY36" s="349" t="s">
        <v>399</v>
      </c>
      <c r="HEZ36" s="349" t="s">
        <v>399</v>
      </c>
      <c r="HFA36" s="349" t="s">
        <v>399</v>
      </c>
      <c r="HFB36" s="349" t="s">
        <v>399</v>
      </c>
      <c r="HFC36" s="349" t="s">
        <v>399</v>
      </c>
      <c r="HFD36" s="349" t="s">
        <v>399</v>
      </c>
      <c r="HFE36" s="349" t="s">
        <v>399</v>
      </c>
      <c r="HFF36" s="349" t="s">
        <v>399</v>
      </c>
      <c r="HFG36" s="349" t="s">
        <v>399</v>
      </c>
      <c r="HFH36" s="349" t="s">
        <v>399</v>
      </c>
      <c r="HFI36" s="349" t="s">
        <v>399</v>
      </c>
      <c r="HFJ36" s="349" t="s">
        <v>399</v>
      </c>
      <c r="HFK36" s="349" t="s">
        <v>399</v>
      </c>
      <c r="HFL36" s="349" t="s">
        <v>399</v>
      </c>
      <c r="HFM36" s="349" t="s">
        <v>399</v>
      </c>
      <c r="HFN36" s="349" t="s">
        <v>399</v>
      </c>
      <c r="HFO36" s="349" t="s">
        <v>399</v>
      </c>
      <c r="HFP36" s="349" t="s">
        <v>399</v>
      </c>
      <c r="HFQ36" s="349" t="s">
        <v>399</v>
      </c>
      <c r="HFR36" s="349" t="s">
        <v>399</v>
      </c>
      <c r="HFS36" s="349" t="s">
        <v>399</v>
      </c>
      <c r="HFT36" s="349" t="s">
        <v>399</v>
      </c>
      <c r="HFU36" s="349" t="s">
        <v>399</v>
      </c>
      <c r="HFV36" s="349" t="s">
        <v>399</v>
      </c>
      <c r="HFW36" s="349" t="s">
        <v>399</v>
      </c>
      <c r="HFX36" s="349" t="s">
        <v>399</v>
      </c>
      <c r="HFY36" s="349" t="s">
        <v>399</v>
      </c>
      <c r="HFZ36" s="349" t="s">
        <v>399</v>
      </c>
      <c r="HGA36" s="349" t="s">
        <v>399</v>
      </c>
      <c r="HGB36" s="349" t="s">
        <v>399</v>
      </c>
      <c r="HGC36" s="349" t="s">
        <v>399</v>
      </c>
      <c r="HGD36" s="349" t="s">
        <v>399</v>
      </c>
      <c r="HGE36" s="349" t="s">
        <v>399</v>
      </c>
      <c r="HGF36" s="349" t="s">
        <v>399</v>
      </c>
      <c r="HGG36" s="349" t="s">
        <v>399</v>
      </c>
      <c r="HGH36" s="349" t="s">
        <v>399</v>
      </c>
      <c r="HGI36" s="349" t="s">
        <v>399</v>
      </c>
      <c r="HGJ36" s="349" t="s">
        <v>399</v>
      </c>
      <c r="HGK36" s="349" t="s">
        <v>399</v>
      </c>
      <c r="HGL36" s="349" t="s">
        <v>399</v>
      </c>
      <c r="HGM36" s="349" t="s">
        <v>399</v>
      </c>
      <c r="HGN36" s="349" t="s">
        <v>399</v>
      </c>
      <c r="HGO36" s="349" t="s">
        <v>399</v>
      </c>
      <c r="HGP36" s="349" t="s">
        <v>399</v>
      </c>
      <c r="HGQ36" s="349" t="s">
        <v>399</v>
      </c>
      <c r="HGR36" s="349" t="s">
        <v>399</v>
      </c>
      <c r="HGS36" s="349" t="s">
        <v>399</v>
      </c>
      <c r="HGT36" s="349" t="s">
        <v>399</v>
      </c>
      <c r="HGU36" s="349" t="s">
        <v>399</v>
      </c>
      <c r="HGV36" s="349" t="s">
        <v>399</v>
      </c>
      <c r="HGW36" s="349" t="s">
        <v>399</v>
      </c>
      <c r="HGX36" s="349" t="s">
        <v>399</v>
      </c>
      <c r="HGY36" s="349" t="s">
        <v>399</v>
      </c>
      <c r="HGZ36" s="349" t="s">
        <v>399</v>
      </c>
      <c r="HHA36" s="349" t="s">
        <v>399</v>
      </c>
      <c r="HHB36" s="349" t="s">
        <v>399</v>
      </c>
      <c r="HHC36" s="349" t="s">
        <v>399</v>
      </c>
      <c r="HHD36" s="349" t="s">
        <v>399</v>
      </c>
      <c r="HHE36" s="349" t="s">
        <v>399</v>
      </c>
      <c r="HHF36" s="349" t="s">
        <v>399</v>
      </c>
      <c r="HHG36" s="349" t="s">
        <v>399</v>
      </c>
      <c r="HHH36" s="349" t="s">
        <v>399</v>
      </c>
      <c r="HHI36" s="349" t="s">
        <v>399</v>
      </c>
      <c r="HHJ36" s="349" t="s">
        <v>399</v>
      </c>
      <c r="HHK36" s="349" t="s">
        <v>399</v>
      </c>
      <c r="HHL36" s="349" t="s">
        <v>399</v>
      </c>
      <c r="HHM36" s="349" t="s">
        <v>399</v>
      </c>
      <c r="HHN36" s="349" t="s">
        <v>399</v>
      </c>
      <c r="HHO36" s="349" t="s">
        <v>399</v>
      </c>
      <c r="HHP36" s="349" t="s">
        <v>399</v>
      </c>
      <c r="HHQ36" s="349" t="s">
        <v>399</v>
      </c>
      <c r="HHR36" s="349" t="s">
        <v>399</v>
      </c>
      <c r="HHS36" s="349" t="s">
        <v>399</v>
      </c>
      <c r="HHT36" s="349" t="s">
        <v>399</v>
      </c>
      <c r="HHU36" s="349" t="s">
        <v>399</v>
      </c>
      <c r="HHV36" s="349" t="s">
        <v>399</v>
      </c>
      <c r="HHW36" s="349" t="s">
        <v>399</v>
      </c>
      <c r="HHX36" s="349" t="s">
        <v>399</v>
      </c>
      <c r="HHY36" s="349" t="s">
        <v>399</v>
      </c>
      <c r="HHZ36" s="349" t="s">
        <v>399</v>
      </c>
      <c r="HIA36" s="349" t="s">
        <v>399</v>
      </c>
      <c r="HIB36" s="349" t="s">
        <v>399</v>
      </c>
      <c r="HIC36" s="349" t="s">
        <v>399</v>
      </c>
      <c r="HID36" s="349" t="s">
        <v>399</v>
      </c>
      <c r="HIE36" s="349" t="s">
        <v>399</v>
      </c>
      <c r="HIF36" s="349" t="s">
        <v>399</v>
      </c>
      <c r="HIG36" s="349" t="s">
        <v>399</v>
      </c>
      <c r="HIH36" s="349" t="s">
        <v>399</v>
      </c>
      <c r="HII36" s="349" t="s">
        <v>399</v>
      </c>
      <c r="HIJ36" s="349" t="s">
        <v>399</v>
      </c>
      <c r="HIK36" s="349" t="s">
        <v>399</v>
      </c>
      <c r="HIL36" s="349" t="s">
        <v>399</v>
      </c>
      <c r="HIM36" s="349" t="s">
        <v>399</v>
      </c>
      <c r="HIN36" s="349" t="s">
        <v>399</v>
      </c>
      <c r="HIO36" s="349" t="s">
        <v>399</v>
      </c>
      <c r="HIP36" s="349" t="s">
        <v>399</v>
      </c>
      <c r="HIQ36" s="349" t="s">
        <v>399</v>
      </c>
      <c r="HIR36" s="349" t="s">
        <v>399</v>
      </c>
      <c r="HIS36" s="349" t="s">
        <v>399</v>
      </c>
      <c r="HIT36" s="349" t="s">
        <v>399</v>
      </c>
      <c r="HIU36" s="349" t="s">
        <v>399</v>
      </c>
      <c r="HIV36" s="349" t="s">
        <v>399</v>
      </c>
      <c r="HIW36" s="349" t="s">
        <v>399</v>
      </c>
      <c r="HIX36" s="349" t="s">
        <v>399</v>
      </c>
      <c r="HIY36" s="349" t="s">
        <v>399</v>
      </c>
      <c r="HIZ36" s="349" t="s">
        <v>399</v>
      </c>
      <c r="HJA36" s="349" t="s">
        <v>399</v>
      </c>
      <c r="HJB36" s="349" t="s">
        <v>399</v>
      </c>
      <c r="HJC36" s="349" t="s">
        <v>399</v>
      </c>
      <c r="HJD36" s="349" t="s">
        <v>399</v>
      </c>
      <c r="HJE36" s="349" t="s">
        <v>399</v>
      </c>
      <c r="HJF36" s="349" t="s">
        <v>399</v>
      </c>
      <c r="HJG36" s="349" t="s">
        <v>399</v>
      </c>
      <c r="HJH36" s="349" t="s">
        <v>399</v>
      </c>
      <c r="HJI36" s="349" t="s">
        <v>399</v>
      </c>
      <c r="HJJ36" s="349" t="s">
        <v>399</v>
      </c>
      <c r="HJK36" s="349" t="s">
        <v>399</v>
      </c>
      <c r="HJL36" s="349" t="s">
        <v>399</v>
      </c>
      <c r="HJM36" s="349" t="s">
        <v>399</v>
      </c>
      <c r="HJN36" s="349" t="s">
        <v>399</v>
      </c>
      <c r="HJO36" s="349" t="s">
        <v>399</v>
      </c>
      <c r="HJP36" s="349" t="s">
        <v>399</v>
      </c>
      <c r="HJQ36" s="349" t="s">
        <v>399</v>
      </c>
      <c r="HJR36" s="349" t="s">
        <v>399</v>
      </c>
      <c r="HJS36" s="349" t="s">
        <v>399</v>
      </c>
      <c r="HJT36" s="349" t="s">
        <v>399</v>
      </c>
      <c r="HJU36" s="349" t="s">
        <v>399</v>
      </c>
      <c r="HJV36" s="349" t="s">
        <v>399</v>
      </c>
      <c r="HJW36" s="349" t="s">
        <v>399</v>
      </c>
      <c r="HJX36" s="349" t="s">
        <v>399</v>
      </c>
      <c r="HJY36" s="349" t="s">
        <v>399</v>
      </c>
      <c r="HJZ36" s="349" t="s">
        <v>399</v>
      </c>
      <c r="HKA36" s="349" t="s">
        <v>399</v>
      </c>
      <c r="HKB36" s="349" t="s">
        <v>399</v>
      </c>
      <c r="HKC36" s="349" t="s">
        <v>399</v>
      </c>
      <c r="HKD36" s="349" t="s">
        <v>399</v>
      </c>
      <c r="HKE36" s="349" t="s">
        <v>399</v>
      </c>
      <c r="HKF36" s="349" t="s">
        <v>399</v>
      </c>
      <c r="HKG36" s="349" t="s">
        <v>399</v>
      </c>
      <c r="HKH36" s="349" t="s">
        <v>399</v>
      </c>
      <c r="HKI36" s="349" t="s">
        <v>399</v>
      </c>
      <c r="HKJ36" s="349" t="s">
        <v>399</v>
      </c>
      <c r="HKK36" s="349" t="s">
        <v>399</v>
      </c>
      <c r="HKL36" s="349" t="s">
        <v>399</v>
      </c>
      <c r="HKM36" s="349" t="s">
        <v>399</v>
      </c>
      <c r="HKN36" s="349" t="s">
        <v>399</v>
      </c>
      <c r="HKO36" s="349" t="s">
        <v>399</v>
      </c>
      <c r="HKP36" s="349" t="s">
        <v>399</v>
      </c>
      <c r="HKQ36" s="349" t="s">
        <v>399</v>
      </c>
      <c r="HKR36" s="349" t="s">
        <v>399</v>
      </c>
      <c r="HKS36" s="349" t="s">
        <v>399</v>
      </c>
      <c r="HKT36" s="349" t="s">
        <v>399</v>
      </c>
      <c r="HKU36" s="349" t="s">
        <v>399</v>
      </c>
      <c r="HKV36" s="349" t="s">
        <v>399</v>
      </c>
      <c r="HKW36" s="349" t="s">
        <v>399</v>
      </c>
      <c r="HKX36" s="349" t="s">
        <v>399</v>
      </c>
      <c r="HKY36" s="349" t="s">
        <v>399</v>
      </c>
      <c r="HKZ36" s="349" t="s">
        <v>399</v>
      </c>
      <c r="HLA36" s="349" t="s">
        <v>399</v>
      </c>
      <c r="HLB36" s="349" t="s">
        <v>399</v>
      </c>
      <c r="HLC36" s="349" t="s">
        <v>399</v>
      </c>
      <c r="HLD36" s="349" t="s">
        <v>399</v>
      </c>
      <c r="HLE36" s="349" t="s">
        <v>399</v>
      </c>
      <c r="HLF36" s="349" t="s">
        <v>399</v>
      </c>
      <c r="HLG36" s="349" t="s">
        <v>399</v>
      </c>
      <c r="HLH36" s="349" t="s">
        <v>399</v>
      </c>
      <c r="HLI36" s="349" t="s">
        <v>399</v>
      </c>
      <c r="HLJ36" s="349" t="s">
        <v>399</v>
      </c>
      <c r="HLK36" s="349" t="s">
        <v>399</v>
      </c>
      <c r="HLL36" s="349" t="s">
        <v>399</v>
      </c>
      <c r="HLM36" s="349" t="s">
        <v>399</v>
      </c>
      <c r="HLN36" s="349" t="s">
        <v>399</v>
      </c>
      <c r="HLO36" s="349" t="s">
        <v>399</v>
      </c>
      <c r="HLP36" s="349" t="s">
        <v>399</v>
      </c>
      <c r="HLQ36" s="349" t="s">
        <v>399</v>
      </c>
      <c r="HLR36" s="349" t="s">
        <v>399</v>
      </c>
      <c r="HLS36" s="349" t="s">
        <v>399</v>
      </c>
      <c r="HLT36" s="349" t="s">
        <v>399</v>
      </c>
      <c r="HLU36" s="349" t="s">
        <v>399</v>
      </c>
      <c r="HLV36" s="349" t="s">
        <v>399</v>
      </c>
      <c r="HLW36" s="349" t="s">
        <v>399</v>
      </c>
      <c r="HLX36" s="349" t="s">
        <v>399</v>
      </c>
      <c r="HLY36" s="349" t="s">
        <v>399</v>
      </c>
      <c r="HLZ36" s="349" t="s">
        <v>399</v>
      </c>
      <c r="HMA36" s="349" t="s">
        <v>399</v>
      </c>
      <c r="HMB36" s="349" t="s">
        <v>399</v>
      </c>
      <c r="HMC36" s="349" t="s">
        <v>399</v>
      </c>
      <c r="HMD36" s="349" t="s">
        <v>399</v>
      </c>
      <c r="HME36" s="349" t="s">
        <v>399</v>
      </c>
      <c r="HMF36" s="349" t="s">
        <v>399</v>
      </c>
      <c r="HMG36" s="349" t="s">
        <v>399</v>
      </c>
      <c r="HMH36" s="349" t="s">
        <v>399</v>
      </c>
      <c r="HMI36" s="349" t="s">
        <v>399</v>
      </c>
      <c r="HMJ36" s="349" t="s">
        <v>399</v>
      </c>
      <c r="HMK36" s="349" t="s">
        <v>399</v>
      </c>
      <c r="HML36" s="349" t="s">
        <v>399</v>
      </c>
      <c r="HMM36" s="349" t="s">
        <v>399</v>
      </c>
      <c r="HMN36" s="349" t="s">
        <v>399</v>
      </c>
      <c r="HMO36" s="349" t="s">
        <v>399</v>
      </c>
      <c r="HMP36" s="349" t="s">
        <v>399</v>
      </c>
      <c r="HMQ36" s="349" t="s">
        <v>399</v>
      </c>
      <c r="HMR36" s="349" t="s">
        <v>399</v>
      </c>
      <c r="HMS36" s="349" t="s">
        <v>399</v>
      </c>
      <c r="HMT36" s="349" t="s">
        <v>399</v>
      </c>
      <c r="HMU36" s="349" t="s">
        <v>399</v>
      </c>
      <c r="HMV36" s="349" t="s">
        <v>399</v>
      </c>
      <c r="HMW36" s="349" t="s">
        <v>399</v>
      </c>
      <c r="HMX36" s="349" t="s">
        <v>399</v>
      </c>
      <c r="HMY36" s="349" t="s">
        <v>399</v>
      </c>
      <c r="HMZ36" s="349" t="s">
        <v>399</v>
      </c>
      <c r="HNA36" s="349" t="s">
        <v>399</v>
      </c>
      <c r="HNB36" s="349" t="s">
        <v>399</v>
      </c>
      <c r="HNC36" s="349" t="s">
        <v>399</v>
      </c>
      <c r="HND36" s="349" t="s">
        <v>399</v>
      </c>
      <c r="HNE36" s="349" t="s">
        <v>399</v>
      </c>
      <c r="HNF36" s="349" t="s">
        <v>399</v>
      </c>
      <c r="HNG36" s="349" t="s">
        <v>399</v>
      </c>
      <c r="HNH36" s="349" t="s">
        <v>399</v>
      </c>
      <c r="HNI36" s="349" t="s">
        <v>399</v>
      </c>
      <c r="HNJ36" s="349" t="s">
        <v>399</v>
      </c>
      <c r="HNK36" s="349" t="s">
        <v>399</v>
      </c>
      <c r="HNL36" s="349" t="s">
        <v>399</v>
      </c>
      <c r="HNM36" s="349" t="s">
        <v>399</v>
      </c>
      <c r="HNN36" s="349" t="s">
        <v>399</v>
      </c>
      <c r="HNO36" s="349" t="s">
        <v>399</v>
      </c>
      <c r="HNP36" s="349" t="s">
        <v>399</v>
      </c>
      <c r="HNQ36" s="349" t="s">
        <v>399</v>
      </c>
      <c r="HNR36" s="349" t="s">
        <v>399</v>
      </c>
      <c r="HNS36" s="349" t="s">
        <v>399</v>
      </c>
      <c r="HNT36" s="349" t="s">
        <v>399</v>
      </c>
      <c r="HNU36" s="349" t="s">
        <v>399</v>
      </c>
      <c r="HNV36" s="349" t="s">
        <v>399</v>
      </c>
      <c r="HNW36" s="349" t="s">
        <v>399</v>
      </c>
      <c r="HNX36" s="349" t="s">
        <v>399</v>
      </c>
      <c r="HNY36" s="349" t="s">
        <v>399</v>
      </c>
      <c r="HNZ36" s="349" t="s">
        <v>399</v>
      </c>
      <c r="HOA36" s="349" t="s">
        <v>399</v>
      </c>
      <c r="HOB36" s="349" t="s">
        <v>399</v>
      </c>
      <c r="HOC36" s="349" t="s">
        <v>399</v>
      </c>
      <c r="HOD36" s="349" t="s">
        <v>399</v>
      </c>
      <c r="HOE36" s="349" t="s">
        <v>399</v>
      </c>
      <c r="HOF36" s="349" t="s">
        <v>399</v>
      </c>
      <c r="HOG36" s="349" t="s">
        <v>399</v>
      </c>
      <c r="HOH36" s="349" t="s">
        <v>399</v>
      </c>
      <c r="HOI36" s="349" t="s">
        <v>399</v>
      </c>
      <c r="HOJ36" s="349" t="s">
        <v>399</v>
      </c>
      <c r="HOK36" s="349" t="s">
        <v>399</v>
      </c>
      <c r="HOL36" s="349" t="s">
        <v>399</v>
      </c>
      <c r="HOM36" s="349" t="s">
        <v>399</v>
      </c>
      <c r="HON36" s="349" t="s">
        <v>399</v>
      </c>
      <c r="HOO36" s="349" t="s">
        <v>399</v>
      </c>
      <c r="HOP36" s="349" t="s">
        <v>399</v>
      </c>
      <c r="HOQ36" s="349" t="s">
        <v>399</v>
      </c>
      <c r="HOR36" s="349" t="s">
        <v>399</v>
      </c>
      <c r="HOS36" s="349" t="s">
        <v>399</v>
      </c>
      <c r="HOT36" s="349" t="s">
        <v>399</v>
      </c>
      <c r="HOU36" s="349" t="s">
        <v>399</v>
      </c>
      <c r="HOV36" s="349" t="s">
        <v>399</v>
      </c>
      <c r="HOW36" s="349" t="s">
        <v>399</v>
      </c>
      <c r="HOX36" s="349" t="s">
        <v>399</v>
      </c>
      <c r="HOY36" s="349" t="s">
        <v>399</v>
      </c>
      <c r="HOZ36" s="349" t="s">
        <v>399</v>
      </c>
      <c r="HPA36" s="349" t="s">
        <v>399</v>
      </c>
      <c r="HPB36" s="349" t="s">
        <v>399</v>
      </c>
      <c r="HPC36" s="349" t="s">
        <v>399</v>
      </c>
      <c r="HPD36" s="349" t="s">
        <v>399</v>
      </c>
      <c r="HPE36" s="349" t="s">
        <v>399</v>
      </c>
      <c r="HPF36" s="349" t="s">
        <v>399</v>
      </c>
      <c r="HPG36" s="349" t="s">
        <v>399</v>
      </c>
      <c r="HPH36" s="349" t="s">
        <v>399</v>
      </c>
      <c r="HPI36" s="349" t="s">
        <v>399</v>
      </c>
      <c r="HPJ36" s="349" t="s">
        <v>399</v>
      </c>
      <c r="HPK36" s="349" t="s">
        <v>399</v>
      </c>
      <c r="HPL36" s="349" t="s">
        <v>399</v>
      </c>
      <c r="HPM36" s="349" t="s">
        <v>399</v>
      </c>
      <c r="HPN36" s="349" t="s">
        <v>399</v>
      </c>
      <c r="HPO36" s="349" t="s">
        <v>399</v>
      </c>
      <c r="HPP36" s="349" t="s">
        <v>399</v>
      </c>
      <c r="HPQ36" s="349" t="s">
        <v>399</v>
      </c>
      <c r="HPR36" s="349" t="s">
        <v>399</v>
      </c>
      <c r="HPS36" s="349" t="s">
        <v>399</v>
      </c>
      <c r="HPT36" s="349" t="s">
        <v>399</v>
      </c>
      <c r="HPU36" s="349" t="s">
        <v>399</v>
      </c>
      <c r="HPV36" s="349" t="s">
        <v>399</v>
      </c>
      <c r="HPW36" s="349" t="s">
        <v>399</v>
      </c>
      <c r="HPX36" s="349" t="s">
        <v>399</v>
      </c>
      <c r="HPY36" s="349" t="s">
        <v>399</v>
      </c>
      <c r="HPZ36" s="349" t="s">
        <v>399</v>
      </c>
      <c r="HQA36" s="349" t="s">
        <v>399</v>
      </c>
      <c r="HQB36" s="349" t="s">
        <v>399</v>
      </c>
      <c r="HQC36" s="349" t="s">
        <v>399</v>
      </c>
      <c r="HQD36" s="349" t="s">
        <v>399</v>
      </c>
      <c r="HQE36" s="349" t="s">
        <v>399</v>
      </c>
      <c r="HQF36" s="349" t="s">
        <v>399</v>
      </c>
      <c r="HQG36" s="349" t="s">
        <v>399</v>
      </c>
      <c r="HQH36" s="349" t="s">
        <v>399</v>
      </c>
      <c r="HQI36" s="349" t="s">
        <v>399</v>
      </c>
      <c r="HQJ36" s="349" t="s">
        <v>399</v>
      </c>
      <c r="HQK36" s="349" t="s">
        <v>399</v>
      </c>
      <c r="HQL36" s="349" t="s">
        <v>399</v>
      </c>
      <c r="HQM36" s="349" t="s">
        <v>399</v>
      </c>
      <c r="HQN36" s="349" t="s">
        <v>399</v>
      </c>
      <c r="HQO36" s="349" t="s">
        <v>399</v>
      </c>
      <c r="HQP36" s="349" t="s">
        <v>399</v>
      </c>
      <c r="HQQ36" s="349" t="s">
        <v>399</v>
      </c>
      <c r="HQR36" s="349" t="s">
        <v>399</v>
      </c>
      <c r="HQS36" s="349" t="s">
        <v>399</v>
      </c>
      <c r="HQT36" s="349" t="s">
        <v>399</v>
      </c>
      <c r="HQU36" s="349" t="s">
        <v>399</v>
      </c>
      <c r="HQV36" s="349" t="s">
        <v>399</v>
      </c>
      <c r="HQW36" s="349" t="s">
        <v>399</v>
      </c>
      <c r="HQX36" s="349" t="s">
        <v>399</v>
      </c>
      <c r="HQY36" s="349" t="s">
        <v>399</v>
      </c>
      <c r="HQZ36" s="349" t="s">
        <v>399</v>
      </c>
      <c r="HRA36" s="349" t="s">
        <v>399</v>
      </c>
      <c r="HRB36" s="349" t="s">
        <v>399</v>
      </c>
      <c r="HRC36" s="349" t="s">
        <v>399</v>
      </c>
      <c r="HRD36" s="349" t="s">
        <v>399</v>
      </c>
      <c r="HRE36" s="349" t="s">
        <v>399</v>
      </c>
      <c r="HRF36" s="349" t="s">
        <v>399</v>
      </c>
      <c r="HRG36" s="349" t="s">
        <v>399</v>
      </c>
      <c r="HRH36" s="349" t="s">
        <v>399</v>
      </c>
      <c r="HRI36" s="349" t="s">
        <v>399</v>
      </c>
      <c r="HRJ36" s="349" t="s">
        <v>399</v>
      </c>
      <c r="HRK36" s="349" t="s">
        <v>399</v>
      </c>
      <c r="HRL36" s="349" t="s">
        <v>399</v>
      </c>
      <c r="HRM36" s="349" t="s">
        <v>399</v>
      </c>
      <c r="HRN36" s="349" t="s">
        <v>399</v>
      </c>
      <c r="HRO36" s="349" t="s">
        <v>399</v>
      </c>
      <c r="HRP36" s="349" t="s">
        <v>399</v>
      </c>
      <c r="HRQ36" s="349" t="s">
        <v>399</v>
      </c>
      <c r="HRR36" s="349" t="s">
        <v>399</v>
      </c>
      <c r="HRS36" s="349" t="s">
        <v>399</v>
      </c>
      <c r="HRT36" s="349" t="s">
        <v>399</v>
      </c>
      <c r="HRU36" s="349" t="s">
        <v>399</v>
      </c>
      <c r="HRV36" s="349" t="s">
        <v>399</v>
      </c>
      <c r="HRW36" s="349" t="s">
        <v>399</v>
      </c>
      <c r="HRX36" s="349" t="s">
        <v>399</v>
      </c>
      <c r="HRY36" s="349" t="s">
        <v>399</v>
      </c>
      <c r="HRZ36" s="349" t="s">
        <v>399</v>
      </c>
      <c r="HSA36" s="349" t="s">
        <v>399</v>
      </c>
      <c r="HSB36" s="349" t="s">
        <v>399</v>
      </c>
      <c r="HSC36" s="349" t="s">
        <v>399</v>
      </c>
      <c r="HSD36" s="349" t="s">
        <v>399</v>
      </c>
      <c r="HSE36" s="349" t="s">
        <v>399</v>
      </c>
      <c r="HSF36" s="349" t="s">
        <v>399</v>
      </c>
      <c r="HSG36" s="349" t="s">
        <v>399</v>
      </c>
      <c r="HSH36" s="349" t="s">
        <v>399</v>
      </c>
      <c r="HSI36" s="349" t="s">
        <v>399</v>
      </c>
      <c r="HSJ36" s="349" t="s">
        <v>399</v>
      </c>
      <c r="HSK36" s="349" t="s">
        <v>399</v>
      </c>
      <c r="HSL36" s="349" t="s">
        <v>399</v>
      </c>
      <c r="HSM36" s="349" t="s">
        <v>399</v>
      </c>
      <c r="HSN36" s="349" t="s">
        <v>399</v>
      </c>
      <c r="HSO36" s="349" t="s">
        <v>399</v>
      </c>
      <c r="HSP36" s="349" t="s">
        <v>399</v>
      </c>
      <c r="HSQ36" s="349" t="s">
        <v>399</v>
      </c>
      <c r="HSR36" s="349" t="s">
        <v>399</v>
      </c>
      <c r="HSS36" s="349" t="s">
        <v>399</v>
      </c>
      <c r="HST36" s="349" t="s">
        <v>399</v>
      </c>
      <c r="HSU36" s="349" t="s">
        <v>399</v>
      </c>
      <c r="HSV36" s="349" t="s">
        <v>399</v>
      </c>
      <c r="HSW36" s="349" t="s">
        <v>399</v>
      </c>
      <c r="HSX36" s="349" t="s">
        <v>399</v>
      </c>
      <c r="HSY36" s="349" t="s">
        <v>399</v>
      </c>
      <c r="HSZ36" s="349" t="s">
        <v>399</v>
      </c>
      <c r="HTA36" s="349" t="s">
        <v>399</v>
      </c>
      <c r="HTB36" s="349" t="s">
        <v>399</v>
      </c>
      <c r="HTC36" s="349" t="s">
        <v>399</v>
      </c>
      <c r="HTD36" s="349" t="s">
        <v>399</v>
      </c>
      <c r="HTE36" s="349" t="s">
        <v>399</v>
      </c>
      <c r="HTF36" s="349" t="s">
        <v>399</v>
      </c>
      <c r="HTG36" s="349" t="s">
        <v>399</v>
      </c>
      <c r="HTH36" s="349" t="s">
        <v>399</v>
      </c>
      <c r="HTI36" s="349" t="s">
        <v>399</v>
      </c>
      <c r="HTJ36" s="349" t="s">
        <v>399</v>
      </c>
      <c r="HTK36" s="349" t="s">
        <v>399</v>
      </c>
      <c r="HTL36" s="349" t="s">
        <v>399</v>
      </c>
      <c r="HTM36" s="349" t="s">
        <v>399</v>
      </c>
      <c r="HTN36" s="349" t="s">
        <v>399</v>
      </c>
      <c r="HTO36" s="349" t="s">
        <v>399</v>
      </c>
      <c r="HTP36" s="349" t="s">
        <v>399</v>
      </c>
      <c r="HTQ36" s="349" t="s">
        <v>399</v>
      </c>
      <c r="HTR36" s="349" t="s">
        <v>399</v>
      </c>
      <c r="HTS36" s="349" t="s">
        <v>399</v>
      </c>
      <c r="HTT36" s="349" t="s">
        <v>399</v>
      </c>
      <c r="HTU36" s="349" t="s">
        <v>399</v>
      </c>
      <c r="HTV36" s="349" t="s">
        <v>399</v>
      </c>
      <c r="HTW36" s="349" t="s">
        <v>399</v>
      </c>
      <c r="HTX36" s="349" t="s">
        <v>399</v>
      </c>
      <c r="HTY36" s="349" t="s">
        <v>399</v>
      </c>
      <c r="HTZ36" s="349" t="s">
        <v>399</v>
      </c>
      <c r="HUA36" s="349" t="s">
        <v>399</v>
      </c>
      <c r="HUB36" s="349" t="s">
        <v>399</v>
      </c>
      <c r="HUC36" s="349" t="s">
        <v>399</v>
      </c>
      <c r="HUD36" s="349" t="s">
        <v>399</v>
      </c>
      <c r="HUE36" s="349" t="s">
        <v>399</v>
      </c>
      <c r="HUF36" s="349" t="s">
        <v>399</v>
      </c>
      <c r="HUG36" s="349" t="s">
        <v>399</v>
      </c>
      <c r="HUH36" s="349" t="s">
        <v>399</v>
      </c>
      <c r="HUI36" s="349" t="s">
        <v>399</v>
      </c>
      <c r="HUJ36" s="349" t="s">
        <v>399</v>
      </c>
      <c r="HUK36" s="349" t="s">
        <v>399</v>
      </c>
      <c r="HUL36" s="349" t="s">
        <v>399</v>
      </c>
      <c r="HUM36" s="349" t="s">
        <v>399</v>
      </c>
      <c r="HUN36" s="349" t="s">
        <v>399</v>
      </c>
      <c r="HUO36" s="349" t="s">
        <v>399</v>
      </c>
      <c r="HUP36" s="349" t="s">
        <v>399</v>
      </c>
      <c r="HUQ36" s="349" t="s">
        <v>399</v>
      </c>
      <c r="HUR36" s="349" t="s">
        <v>399</v>
      </c>
      <c r="HUS36" s="349" t="s">
        <v>399</v>
      </c>
      <c r="HUT36" s="349" t="s">
        <v>399</v>
      </c>
      <c r="HUU36" s="349" t="s">
        <v>399</v>
      </c>
      <c r="HUV36" s="349" t="s">
        <v>399</v>
      </c>
      <c r="HUW36" s="349" t="s">
        <v>399</v>
      </c>
      <c r="HUX36" s="349" t="s">
        <v>399</v>
      </c>
      <c r="HUY36" s="349" t="s">
        <v>399</v>
      </c>
      <c r="HUZ36" s="349" t="s">
        <v>399</v>
      </c>
      <c r="HVA36" s="349" t="s">
        <v>399</v>
      </c>
      <c r="HVB36" s="349" t="s">
        <v>399</v>
      </c>
      <c r="HVC36" s="349" t="s">
        <v>399</v>
      </c>
      <c r="HVD36" s="349" t="s">
        <v>399</v>
      </c>
      <c r="HVE36" s="349" t="s">
        <v>399</v>
      </c>
      <c r="HVF36" s="349" t="s">
        <v>399</v>
      </c>
      <c r="HVG36" s="349" t="s">
        <v>399</v>
      </c>
      <c r="HVH36" s="349" t="s">
        <v>399</v>
      </c>
      <c r="HVI36" s="349" t="s">
        <v>399</v>
      </c>
      <c r="HVJ36" s="349" t="s">
        <v>399</v>
      </c>
      <c r="HVK36" s="349" t="s">
        <v>399</v>
      </c>
      <c r="HVL36" s="349" t="s">
        <v>399</v>
      </c>
      <c r="HVM36" s="349" t="s">
        <v>399</v>
      </c>
      <c r="HVN36" s="349" t="s">
        <v>399</v>
      </c>
      <c r="HVO36" s="349" t="s">
        <v>399</v>
      </c>
      <c r="HVP36" s="349" t="s">
        <v>399</v>
      </c>
      <c r="HVQ36" s="349" t="s">
        <v>399</v>
      </c>
      <c r="HVR36" s="349" t="s">
        <v>399</v>
      </c>
      <c r="HVS36" s="349" t="s">
        <v>399</v>
      </c>
      <c r="HVT36" s="349" t="s">
        <v>399</v>
      </c>
      <c r="HVU36" s="349" t="s">
        <v>399</v>
      </c>
      <c r="HVV36" s="349" t="s">
        <v>399</v>
      </c>
      <c r="HVW36" s="349" t="s">
        <v>399</v>
      </c>
      <c r="HVX36" s="349" t="s">
        <v>399</v>
      </c>
      <c r="HVY36" s="349" t="s">
        <v>399</v>
      </c>
      <c r="HVZ36" s="349" t="s">
        <v>399</v>
      </c>
      <c r="HWA36" s="349" t="s">
        <v>399</v>
      </c>
      <c r="HWB36" s="349" t="s">
        <v>399</v>
      </c>
      <c r="HWC36" s="349" t="s">
        <v>399</v>
      </c>
      <c r="HWD36" s="349" t="s">
        <v>399</v>
      </c>
      <c r="HWE36" s="349" t="s">
        <v>399</v>
      </c>
      <c r="HWF36" s="349" t="s">
        <v>399</v>
      </c>
      <c r="HWG36" s="349" t="s">
        <v>399</v>
      </c>
      <c r="HWH36" s="349" t="s">
        <v>399</v>
      </c>
      <c r="HWI36" s="349" t="s">
        <v>399</v>
      </c>
      <c r="HWJ36" s="349" t="s">
        <v>399</v>
      </c>
      <c r="HWK36" s="349" t="s">
        <v>399</v>
      </c>
      <c r="HWL36" s="349" t="s">
        <v>399</v>
      </c>
      <c r="HWM36" s="349" t="s">
        <v>399</v>
      </c>
      <c r="HWN36" s="349" t="s">
        <v>399</v>
      </c>
      <c r="HWO36" s="349" t="s">
        <v>399</v>
      </c>
      <c r="HWP36" s="349" t="s">
        <v>399</v>
      </c>
      <c r="HWQ36" s="349" t="s">
        <v>399</v>
      </c>
      <c r="HWR36" s="349" t="s">
        <v>399</v>
      </c>
      <c r="HWS36" s="349" t="s">
        <v>399</v>
      </c>
      <c r="HWT36" s="349" t="s">
        <v>399</v>
      </c>
      <c r="HWU36" s="349" t="s">
        <v>399</v>
      </c>
      <c r="HWV36" s="349" t="s">
        <v>399</v>
      </c>
      <c r="HWW36" s="349" t="s">
        <v>399</v>
      </c>
      <c r="HWX36" s="349" t="s">
        <v>399</v>
      </c>
      <c r="HWY36" s="349" t="s">
        <v>399</v>
      </c>
      <c r="HWZ36" s="349" t="s">
        <v>399</v>
      </c>
      <c r="HXA36" s="349" t="s">
        <v>399</v>
      </c>
      <c r="HXB36" s="349" t="s">
        <v>399</v>
      </c>
      <c r="HXC36" s="349" t="s">
        <v>399</v>
      </c>
      <c r="HXD36" s="349" t="s">
        <v>399</v>
      </c>
      <c r="HXE36" s="349" t="s">
        <v>399</v>
      </c>
      <c r="HXF36" s="349" t="s">
        <v>399</v>
      </c>
      <c r="HXG36" s="349" t="s">
        <v>399</v>
      </c>
      <c r="HXH36" s="349" t="s">
        <v>399</v>
      </c>
      <c r="HXI36" s="349" t="s">
        <v>399</v>
      </c>
      <c r="HXJ36" s="349" t="s">
        <v>399</v>
      </c>
      <c r="HXK36" s="349" t="s">
        <v>399</v>
      </c>
      <c r="HXL36" s="349" t="s">
        <v>399</v>
      </c>
      <c r="HXM36" s="349" t="s">
        <v>399</v>
      </c>
      <c r="HXN36" s="349" t="s">
        <v>399</v>
      </c>
      <c r="HXO36" s="349" t="s">
        <v>399</v>
      </c>
      <c r="HXP36" s="349" t="s">
        <v>399</v>
      </c>
      <c r="HXQ36" s="349" t="s">
        <v>399</v>
      </c>
      <c r="HXR36" s="349" t="s">
        <v>399</v>
      </c>
      <c r="HXS36" s="349" t="s">
        <v>399</v>
      </c>
      <c r="HXT36" s="349" t="s">
        <v>399</v>
      </c>
      <c r="HXU36" s="349" t="s">
        <v>399</v>
      </c>
      <c r="HXV36" s="349" t="s">
        <v>399</v>
      </c>
      <c r="HXW36" s="349" t="s">
        <v>399</v>
      </c>
      <c r="HXX36" s="349" t="s">
        <v>399</v>
      </c>
      <c r="HXY36" s="349" t="s">
        <v>399</v>
      </c>
      <c r="HXZ36" s="349" t="s">
        <v>399</v>
      </c>
      <c r="HYA36" s="349" t="s">
        <v>399</v>
      </c>
      <c r="HYB36" s="349" t="s">
        <v>399</v>
      </c>
      <c r="HYC36" s="349" t="s">
        <v>399</v>
      </c>
      <c r="HYD36" s="349" t="s">
        <v>399</v>
      </c>
      <c r="HYE36" s="349" t="s">
        <v>399</v>
      </c>
      <c r="HYF36" s="349" t="s">
        <v>399</v>
      </c>
      <c r="HYG36" s="349" t="s">
        <v>399</v>
      </c>
      <c r="HYH36" s="349" t="s">
        <v>399</v>
      </c>
      <c r="HYI36" s="349" t="s">
        <v>399</v>
      </c>
      <c r="HYJ36" s="349" t="s">
        <v>399</v>
      </c>
      <c r="HYK36" s="349" t="s">
        <v>399</v>
      </c>
      <c r="HYL36" s="349" t="s">
        <v>399</v>
      </c>
      <c r="HYM36" s="349" t="s">
        <v>399</v>
      </c>
      <c r="HYN36" s="349" t="s">
        <v>399</v>
      </c>
      <c r="HYO36" s="349" t="s">
        <v>399</v>
      </c>
      <c r="HYP36" s="349" t="s">
        <v>399</v>
      </c>
      <c r="HYQ36" s="349" t="s">
        <v>399</v>
      </c>
      <c r="HYR36" s="349" t="s">
        <v>399</v>
      </c>
      <c r="HYS36" s="349" t="s">
        <v>399</v>
      </c>
      <c r="HYT36" s="349" t="s">
        <v>399</v>
      </c>
      <c r="HYU36" s="349" t="s">
        <v>399</v>
      </c>
      <c r="HYV36" s="349" t="s">
        <v>399</v>
      </c>
      <c r="HYW36" s="349" t="s">
        <v>399</v>
      </c>
      <c r="HYX36" s="349" t="s">
        <v>399</v>
      </c>
      <c r="HYY36" s="349" t="s">
        <v>399</v>
      </c>
      <c r="HYZ36" s="349" t="s">
        <v>399</v>
      </c>
      <c r="HZA36" s="349" t="s">
        <v>399</v>
      </c>
      <c r="HZB36" s="349" t="s">
        <v>399</v>
      </c>
      <c r="HZC36" s="349" t="s">
        <v>399</v>
      </c>
      <c r="HZD36" s="349" t="s">
        <v>399</v>
      </c>
      <c r="HZE36" s="349" t="s">
        <v>399</v>
      </c>
      <c r="HZF36" s="349" t="s">
        <v>399</v>
      </c>
      <c r="HZG36" s="349" t="s">
        <v>399</v>
      </c>
      <c r="HZH36" s="349" t="s">
        <v>399</v>
      </c>
      <c r="HZI36" s="349" t="s">
        <v>399</v>
      </c>
      <c r="HZJ36" s="349" t="s">
        <v>399</v>
      </c>
      <c r="HZK36" s="349" t="s">
        <v>399</v>
      </c>
      <c r="HZL36" s="349" t="s">
        <v>399</v>
      </c>
      <c r="HZM36" s="349" t="s">
        <v>399</v>
      </c>
      <c r="HZN36" s="349" t="s">
        <v>399</v>
      </c>
      <c r="HZO36" s="349" t="s">
        <v>399</v>
      </c>
      <c r="HZP36" s="349" t="s">
        <v>399</v>
      </c>
      <c r="HZQ36" s="349" t="s">
        <v>399</v>
      </c>
      <c r="HZR36" s="349" t="s">
        <v>399</v>
      </c>
      <c r="HZS36" s="349" t="s">
        <v>399</v>
      </c>
      <c r="HZT36" s="349" t="s">
        <v>399</v>
      </c>
      <c r="HZU36" s="349" t="s">
        <v>399</v>
      </c>
      <c r="HZV36" s="349" t="s">
        <v>399</v>
      </c>
      <c r="HZW36" s="349" t="s">
        <v>399</v>
      </c>
      <c r="HZX36" s="349" t="s">
        <v>399</v>
      </c>
      <c r="HZY36" s="349" t="s">
        <v>399</v>
      </c>
      <c r="HZZ36" s="349" t="s">
        <v>399</v>
      </c>
      <c r="IAA36" s="349" t="s">
        <v>399</v>
      </c>
      <c r="IAB36" s="349" t="s">
        <v>399</v>
      </c>
      <c r="IAC36" s="349" t="s">
        <v>399</v>
      </c>
      <c r="IAD36" s="349" t="s">
        <v>399</v>
      </c>
      <c r="IAE36" s="349" t="s">
        <v>399</v>
      </c>
      <c r="IAF36" s="349" t="s">
        <v>399</v>
      </c>
      <c r="IAG36" s="349" t="s">
        <v>399</v>
      </c>
      <c r="IAH36" s="349" t="s">
        <v>399</v>
      </c>
      <c r="IAI36" s="349" t="s">
        <v>399</v>
      </c>
      <c r="IAJ36" s="349" t="s">
        <v>399</v>
      </c>
      <c r="IAK36" s="349" t="s">
        <v>399</v>
      </c>
      <c r="IAL36" s="349" t="s">
        <v>399</v>
      </c>
      <c r="IAM36" s="349" t="s">
        <v>399</v>
      </c>
      <c r="IAN36" s="349" t="s">
        <v>399</v>
      </c>
      <c r="IAO36" s="349" t="s">
        <v>399</v>
      </c>
      <c r="IAP36" s="349" t="s">
        <v>399</v>
      </c>
      <c r="IAQ36" s="349" t="s">
        <v>399</v>
      </c>
      <c r="IAR36" s="349" t="s">
        <v>399</v>
      </c>
      <c r="IAS36" s="349" t="s">
        <v>399</v>
      </c>
      <c r="IAT36" s="349" t="s">
        <v>399</v>
      </c>
      <c r="IAU36" s="349" t="s">
        <v>399</v>
      </c>
      <c r="IAV36" s="349" t="s">
        <v>399</v>
      </c>
      <c r="IAW36" s="349" t="s">
        <v>399</v>
      </c>
      <c r="IAX36" s="349" t="s">
        <v>399</v>
      </c>
      <c r="IAY36" s="349" t="s">
        <v>399</v>
      </c>
      <c r="IAZ36" s="349" t="s">
        <v>399</v>
      </c>
      <c r="IBA36" s="349" t="s">
        <v>399</v>
      </c>
      <c r="IBB36" s="349" t="s">
        <v>399</v>
      </c>
      <c r="IBC36" s="349" t="s">
        <v>399</v>
      </c>
      <c r="IBD36" s="349" t="s">
        <v>399</v>
      </c>
      <c r="IBE36" s="349" t="s">
        <v>399</v>
      </c>
      <c r="IBF36" s="349" t="s">
        <v>399</v>
      </c>
      <c r="IBG36" s="349" t="s">
        <v>399</v>
      </c>
      <c r="IBH36" s="349" t="s">
        <v>399</v>
      </c>
      <c r="IBI36" s="349" t="s">
        <v>399</v>
      </c>
      <c r="IBJ36" s="349" t="s">
        <v>399</v>
      </c>
      <c r="IBK36" s="349" t="s">
        <v>399</v>
      </c>
      <c r="IBL36" s="349" t="s">
        <v>399</v>
      </c>
      <c r="IBM36" s="349" t="s">
        <v>399</v>
      </c>
      <c r="IBN36" s="349" t="s">
        <v>399</v>
      </c>
      <c r="IBO36" s="349" t="s">
        <v>399</v>
      </c>
      <c r="IBP36" s="349" t="s">
        <v>399</v>
      </c>
      <c r="IBQ36" s="349" t="s">
        <v>399</v>
      </c>
      <c r="IBR36" s="349" t="s">
        <v>399</v>
      </c>
      <c r="IBS36" s="349" t="s">
        <v>399</v>
      </c>
      <c r="IBT36" s="349" t="s">
        <v>399</v>
      </c>
      <c r="IBU36" s="349" t="s">
        <v>399</v>
      </c>
      <c r="IBV36" s="349" t="s">
        <v>399</v>
      </c>
      <c r="IBW36" s="349" t="s">
        <v>399</v>
      </c>
      <c r="IBX36" s="349" t="s">
        <v>399</v>
      </c>
      <c r="IBY36" s="349" t="s">
        <v>399</v>
      </c>
      <c r="IBZ36" s="349" t="s">
        <v>399</v>
      </c>
      <c r="ICA36" s="349" t="s">
        <v>399</v>
      </c>
      <c r="ICB36" s="349" t="s">
        <v>399</v>
      </c>
      <c r="ICC36" s="349" t="s">
        <v>399</v>
      </c>
      <c r="ICD36" s="349" t="s">
        <v>399</v>
      </c>
      <c r="ICE36" s="349" t="s">
        <v>399</v>
      </c>
      <c r="ICF36" s="349" t="s">
        <v>399</v>
      </c>
      <c r="ICG36" s="349" t="s">
        <v>399</v>
      </c>
      <c r="ICH36" s="349" t="s">
        <v>399</v>
      </c>
      <c r="ICI36" s="349" t="s">
        <v>399</v>
      </c>
      <c r="ICJ36" s="349" t="s">
        <v>399</v>
      </c>
      <c r="ICK36" s="349" t="s">
        <v>399</v>
      </c>
      <c r="ICL36" s="349" t="s">
        <v>399</v>
      </c>
      <c r="ICM36" s="349" t="s">
        <v>399</v>
      </c>
      <c r="ICN36" s="349" t="s">
        <v>399</v>
      </c>
      <c r="ICO36" s="349" t="s">
        <v>399</v>
      </c>
      <c r="ICP36" s="349" t="s">
        <v>399</v>
      </c>
      <c r="ICQ36" s="349" t="s">
        <v>399</v>
      </c>
      <c r="ICR36" s="349" t="s">
        <v>399</v>
      </c>
      <c r="ICS36" s="349" t="s">
        <v>399</v>
      </c>
      <c r="ICT36" s="349" t="s">
        <v>399</v>
      </c>
      <c r="ICU36" s="349" t="s">
        <v>399</v>
      </c>
      <c r="ICV36" s="349" t="s">
        <v>399</v>
      </c>
      <c r="ICW36" s="349" t="s">
        <v>399</v>
      </c>
      <c r="ICX36" s="349" t="s">
        <v>399</v>
      </c>
      <c r="ICY36" s="349" t="s">
        <v>399</v>
      </c>
      <c r="ICZ36" s="349" t="s">
        <v>399</v>
      </c>
      <c r="IDA36" s="349" t="s">
        <v>399</v>
      </c>
      <c r="IDB36" s="349" t="s">
        <v>399</v>
      </c>
      <c r="IDC36" s="349" t="s">
        <v>399</v>
      </c>
      <c r="IDD36" s="349" t="s">
        <v>399</v>
      </c>
      <c r="IDE36" s="349" t="s">
        <v>399</v>
      </c>
      <c r="IDF36" s="349" t="s">
        <v>399</v>
      </c>
      <c r="IDG36" s="349" t="s">
        <v>399</v>
      </c>
      <c r="IDH36" s="349" t="s">
        <v>399</v>
      </c>
      <c r="IDI36" s="349" t="s">
        <v>399</v>
      </c>
      <c r="IDJ36" s="349" t="s">
        <v>399</v>
      </c>
      <c r="IDK36" s="349" t="s">
        <v>399</v>
      </c>
      <c r="IDL36" s="349" t="s">
        <v>399</v>
      </c>
      <c r="IDM36" s="349" t="s">
        <v>399</v>
      </c>
      <c r="IDN36" s="349" t="s">
        <v>399</v>
      </c>
      <c r="IDO36" s="349" t="s">
        <v>399</v>
      </c>
      <c r="IDP36" s="349" t="s">
        <v>399</v>
      </c>
      <c r="IDQ36" s="349" t="s">
        <v>399</v>
      </c>
      <c r="IDR36" s="349" t="s">
        <v>399</v>
      </c>
      <c r="IDS36" s="349" t="s">
        <v>399</v>
      </c>
      <c r="IDT36" s="349" t="s">
        <v>399</v>
      </c>
      <c r="IDU36" s="349" t="s">
        <v>399</v>
      </c>
      <c r="IDV36" s="349" t="s">
        <v>399</v>
      </c>
      <c r="IDW36" s="349" t="s">
        <v>399</v>
      </c>
      <c r="IDX36" s="349" t="s">
        <v>399</v>
      </c>
      <c r="IDY36" s="349" t="s">
        <v>399</v>
      </c>
      <c r="IDZ36" s="349" t="s">
        <v>399</v>
      </c>
      <c r="IEA36" s="349" t="s">
        <v>399</v>
      </c>
      <c r="IEB36" s="349" t="s">
        <v>399</v>
      </c>
      <c r="IEC36" s="349" t="s">
        <v>399</v>
      </c>
      <c r="IED36" s="349" t="s">
        <v>399</v>
      </c>
      <c r="IEE36" s="349" t="s">
        <v>399</v>
      </c>
      <c r="IEF36" s="349" t="s">
        <v>399</v>
      </c>
      <c r="IEG36" s="349" t="s">
        <v>399</v>
      </c>
      <c r="IEH36" s="349" t="s">
        <v>399</v>
      </c>
      <c r="IEI36" s="349" t="s">
        <v>399</v>
      </c>
      <c r="IEJ36" s="349" t="s">
        <v>399</v>
      </c>
      <c r="IEK36" s="349" t="s">
        <v>399</v>
      </c>
      <c r="IEL36" s="349" t="s">
        <v>399</v>
      </c>
      <c r="IEM36" s="349" t="s">
        <v>399</v>
      </c>
      <c r="IEN36" s="349" t="s">
        <v>399</v>
      </c>
      <c r="IEO36" s="349" t="s">
        <v>399</v>
      </c>
      <c r="IEP36" s="349" t="s">
        <v>399</v>
      </c>
      <c r="IEQ36" s="349" t="s">
        <v>399</v>
      </c>
      <c r="IER36" s="349" t="s">
        <v>399</v>
      </c>
      <c r="IES36" s="349" t="s">
        <v>399</v>
      </c>
      <c r="IET36" s="349" t="s">
        <v>399</v>
      </c>
      <c r="IEU36" s="349" t="s">
        <v>399</v>
      </c>
      <c r="IEV36" s="349" t="s">
        <v>399</v>
      </c>
      <c r="IEW36" s="349" t="s">
        <v>399</v>
      </c>
      <c r="IEX36" s="349" t="s">
        <v>399</v>
      </c>
      <c r="IEY36" s="349" t="s">
        <v>399</v>
      </c>
      <c r="IEZ36" s="349" t="s">
        <v>399</v>
      </c>
      <c r="IFA36" s="349" t="s">
        <v>399</v>
      </c>
      <c r="IFB36" s="349" t="s">
        <v>399</v>
      </c>
      <c r="IFC36" s="349" t="s">
        <v>399</v>
      </c>
      <c r="IFD36" s="349" t="s">
        <v>399</v>
      </c>
      <c r="IFE36" s="349" t="s">
        <v>399</v>
      </c>
      <c r="IFF36" s="349" t="s">
        <v>399</v>
      </c>
      <c r="IFG36" s="349" t="s">
        <v>399</v>
      </c>
      <c r="IFH36" s="349" t="s">
        <v>399</v>
      </c>
      <c r="IFI36" s="349" t="s">
        <v>399</v>
      </c>
      <c r="IFJ36" s="349" t="s">
        <v>399</v>
      </c>
      <c r="IFK36" s="349" t="s">
        <v>399</v>
      </c>
      <c r="IFL36" s="349" t="s">
        <v>399</v>
      </c>
      <c r="IFM36" s="349" t="s">
        <v>399</v>
      </c>
      <c r="IFN36" s="349" t="s">
        <v>399</v>
      </c>
      <c r="IFO36" s="349" t="s">
        <v>399</v>
      </c>
      <c r="IFP36" s="349" t="s">
        <v>399</v>
      </c>
      <c r="IFQ36" s="349" t="s">
        <v>399</v>
      </c>
      <c r="IFR36" s="349" t="s">
        <v>399</v>
      </c>
      <c r="IFS36" s="349" t="s">
        <v>399</v>
      </c>
      <c r="IFT36" s="349" t="s">
        <v>399</v>
      </c>
      <c r="IFU36" s="349" t="s">
        <v>399</v>
      </c>
      <c r="IFV36" s="349" t="s">
        <v>399</v>
      </c>
      <c r="IFW36" s="349" t="s">
        <v>399</v>
      </c>
      <c r="IFX36" s="349" t="s">
        <v>399</v>
      </c>
      <c r="IFY36" s="349" t="s">
        <v>399</v>
      </c>
      <c r="IFZ36" s="349" t="s">
        <v>399</v>
      </c>
      <c r="IGA36" s="349" t="s">
        <v>399</v>
      </c>
      <c r="IGB36" s="349" t="s">
        <v>399</v>
      </c>
      <c r="IGC36" s="349" t="s">
        <v>399</v>
      </c>
      <c r="IGD36" s="349" t="s">
        <v>399</v>
      </c>
      <c r="IGE36" s="349" t="s">
        <v>399</v>
      </c>
      <c r="IGF36" s="349" t="s">
        <v>399</v>
      </c>
      <c r="IGG36" s="349" t="s">
        <v>399</v>
      </c>
      <c r="IGH36" s="349" t="s">
        <v>399</v>
      </c>
      <c r="IGI36" s="349" t="s">
        <v>399</v>
      </c>
      <c r="IGJ36" s="349" t="s">
        <v>399</v>
      </c>
      <c r="IGK36" s="349" t="s">
        <v>399</v>
      </c>
      <c r="IGL36" s="349" t="s">
        <v>399</v>
      </c>
      <c r="IGM36" s="349" t="s">
        <v>399</v>
      </c>
      <c r="IGN36" s="349" t="s">
        <v>399</v>
      </c>
      <c r="IGO36" s="349" t="s">
        <v>399</v>
      </c>
      <c r="IGP36" s="349" t="s">
        <v>399</v>
      </c>
      <c r="IGQ36" s="349" t="s">
        <v>399</v>
      </c>
      <c r="IGR36" s="349" t="s">
        <v>399</v>
      </c>
      <c r="IGS36" s="349" t="s">
        <v>399</v>
      </c>
      <c r="IGT36" s="349" t="s">
        <v>399</v>
      </c>
      <c r="IGU36" s="349" t="s">
        <v>399</v>
      </c>
      <c r="IGV36" s="349" t="s">
        <v>399</v>
      </c>
      <c r="IGW36" s="349" t="s">
        <v>399</v>
      </c>
      <c r="IGX36" s="349" t="s">
        <v>399</v>
      </c>
      <c r="IGY36" s="349" t="s">
        <v>399</v>
      </c>
      <c r="IGZ36" s="349" t="s">
        <v>399</v>
      </c>
      <c r="IHA36" s="349" t="s">
        <v>399</v>
      </c>
      <c r="IHB36" s="349" t="s">
        <v>399</v>
      </c>
      <c r="IHC36" s="349" t="s">
        <v>399</v>
      </c>
      <c r="IHD36" s="349" t="s">
        <v>399</v>
      </c>
      <c r="IHE36" s="349" t="s">
        <v>399</v>
      </c>
      <c r="IHF36" s="349" t="s">
        <v>399</v>
      </c>
      <c r="IHG36" s="349" t="s">
        <v>399</v>
      </c>
      <c r="IHH36" s="349" t="s">
        <v>399</v>
      </c>
      <c r="IHI36" s="349" t="s">
        <v>399</v>
      </c>
      <c r="IHJ36" s="349" t="s">
        <v>399</v>
      </c>
      <c r="IHK36" s="349" t="s">
        <v>399</v>
      </c>
      <c r="IHL36" s="349" t="s">
        <v>399</v>
      </c>
      <c r="IHM36" s="349" t="s">
        <v>399</v>
      </c>
      <c r="IHN36" s="349" t="s">
        <v>399</v>
      </c>
      <c r="IHO36" s="349" t="s">
        <v>399</v>
      </c>
      <c r="IHP36" s="349" t="s">
        <v>399</v>
      </c>
      <c r="IHQ36" s="349" t="s">
        <v>399</v>
      </c>
      <c r="IHR36" s="349" t="s">
        <v>399</v>
      </c>
      <c r="IHS36" s="349" t="s">
        <v>399</v>
      </c>
      <c r="IHT36" s="349" t="s">
        <v>399</v>
      </c>
      <c r="IHU36" s="349" t="s">
        <v>399</v>
      </c>
      <c r="IHV36" s="349" t="s">
        <v>399</v>
      </c>
      <c r="IHW36" s="349" t="s">
        <v>399</v>
      </c>
      <c r="IHX36" s="349" t="s">
        <v>399</v>
      </c>
      <c r="IHY36" s="349" t="s">
        <v>399</v>
      </c>
      <c r="IHZ36" s="349" t="s">
        <v>399</v>
      </c>
      <c r="IIA36" s="349" t="s">
        <v>399</v>
      </c>
      <c r="IIB36" s="349" t="s">
        <v>399</v>
      </c>
      <c r="IIC36" s="349" t="s">
        <v>399</v>
      </c>
      <c r="IID36" s="349" t="s">
        <v>399</v>
      </c>
      <c r="IIE36" s="349" t="s">
        <v>399</v>
      </c>
      <c r="IIF36" s="349" t="s">
        <v>399</v>
      </c>
      <c r="IIG36" s="349" t="s">
        <v>399</v>
      </c>
      <c r="IIH36" s="349" t="s">
        <v>399</v>
      </c>
      <c r="III36" s="349" t="s">
        <v>399</v>
      </c>
      <c r="IIJ36" s="349" t="s">
        <v>399</v>
      </c>
      <c r="IIK36" s="349" t="s">
        <v>399</v>
      </c>
      <c r="IIL36" s="349" t="s">
        <v>399</v>
      </c>
      <c r="IIM36" s="349" t="s">
        <v>399</v>
      </c>
      <c r="IIN36" s="349" t="s">
        <v>399</v>
      </c>
      <c r="IIO36" s="349" t="s">
        <v>399</v>
      </c>
      <c r="IIP36" s="349" t="s">
        <v>399</v>
      </c>
      <c r="IIQ36" s="349" t="s">
        <v>399</v>
      </c>
      <c r="IIR36" s="349" t="s">
        <v>399</v>
      </c>
      <c r="IIS36" s="349" t="s">
        <v>399</v>
      </c>
      <c r="IIT36" s="349" t="s">
        <v>399</v>
      </c>
      <c r="IIU36" s="349" t="s">
        <v>399</v>
      </c>
      <c r="IIV36" s="349" t="s">
        <v>399</v>
      </c>
      <c r="IIW36" s="349" t="s">
        <v>399</v>
      </c>
      <c r="IIX36" s="349" t="s">
        <v>399</v>
      </c>
      <c r="IIY36" s="349" t="s">
        <v>399</v>
      </c>
      <c r="IIZ36" s="349" t="s">
        <v>399</v>
      </c>
      <c r="IJA36" s="349" t="s">
        <v>399</v>
      </c>
      <c r="IJB36" s="349" t="s">
        <v>399</v>
      </c>
      <c r="IJC36" s="349" t="s">
        <v>399</v>
      </c>
      <c r="IJD36" s="349" t="s">
        <v>399</v>
      </c>
      <c r="IJE36" s="349" t="s">
        <v>399</v>
      </c>
      <c r="IJF36" s="349" t="s">
        <v>399</v>
      </c>
      <c r="IJG36" s="349" t="s">
        <v>399</v>
      </c>
      <c r="IJH36" s="349" t="s">
        <v>399</v>
      </c>
      <c r="IJI36" s="349" t="s">
        <v>399</v>
      </c>
      <c r="IJJ36" s="349" t="s">
        <v>399</v>
      </c>
      <c r="IJK36" s="349" t="s">
        <v>399</v>
      </c>
      <c r="IJL36" s="349" t="s">
        <v>399</v>
      </c>
      <c r="IJM36" s="349" t="s">
        <v>399</v>
      </c>
      <c r="IJN36" s="349" t="s">
        <v>399</v>
      </c>
      <c r="IJO36" s="349" t="s">
        <v>399</v>
      </c>
      <c r="IJP36" s="349" t="s">
        <v>399</v>
      </c>
      <c r="IJQ36" s="349" t="s">
        <v>399</v>
      </c>
      <c r="IJR36" s="349" t="s">
        <v>399</v>
      </c>
      <c r="IJS36" s="349" t="s">
        <v>399</v>
      </c>
      <c r="IJT36" s="349" t="s">
        <v>399</v>
      </c>
      <c r="IJU36" s="349" t="s">
        <v>399</v>
      </c>
      <c r="IJV36" s="349" t="s">
        <v>399</v>
      </c>
      <c r="IJW36" s="349" t="s">
        <v>399</v>
      </c>
      <c r="IJX36" s="349" t="s">
        <v>399</v>
      </c>
      <c r="IJY36" s="349" t="s">
        <v>399</v>
      </c>
      <c r="IJZ36" s="349" t="s">
        <v>399</v>
      </c>
      <c r="IKA36" s="349" t="s">
        <v>399</v>
      </c>
      <c r="IKB36" s="349" t="s">
        <v>399</v>
      </c>
      <c r="IKC36" s="349" t="s">
        <v>399</v>
      </c>
      <c r="IKD36" s="349" t="s">
        <v>399</v>
      </c>
      <c r="IKE36" s="349" t="s">
        <v>399</v>
      </c>
      <c r="IKF36" s="349" t="s">
        <v>399</v>
      </c>
      <c r="IKG36" s="349" t="s">
        <v>399</v>
      </c>
      <c r="IKH36" s="349" t="s">
        <v>399</v>
      </c>
      <c r="IKI36" s="349" t="s">
        <v>399</v>
      </c>
      <c r="IKJ36" s="349" t="s">
        <v>399</v>
      </c>
      <c r="IKK36" s="349" t="s">
        <v>399</v>
      </c>
      <c r="IKL36" s="349" t="s">
        <v>399</v>
      </c>
      <c r="IKM36" s="349" t="s">
        <v>399</v>
      </c>
      <c r="IKN36" s="349" t="s">
        <v>399</v>
      </c>
      <c r="IKO36" s="349" t="s">
        <v>399</v>
      </c>
      <c r="IKP36" s="349" t="s">
        <v>399</v>
      </c>
      <c r="IKQ36" s="349" t="s">
        <v>399</v>
      </c>
      <c r="IKR36" s="349" t="s">
        <v>399</v>
      </c>
      <c r="IKS36" s="349" t="s">
        <v>399</v>
      </c>
      <c r="IKT36" s="349" t="s">
        <v>399</v>
      </c>
      <c r="IKU36" s="349" t="s">
        <v>399</v>
      </c>
      <c r="IKV36" s="349" t="s">
        <v>399</v>
      </c>
      <c r="IKW36" s="349" t="s">
        <v>399</v>
      </c>
      <c r="IKX36" s="349" t="s">
        <v>399</v>
      </c>
      <c r="IKY36" s="349" t="s">
        <v>399</v>
      </c>
      <c r="IKZ36" s="349" t="s">
        <v>399</v>
      </c>
      <c r="ILA36" s="349" t="s">
        <v>399</v>
      </c>
      <c r="ILB36" s="349" t="s">
        <v>399</v>
      </c>
      <c r="ILC36" s="349" t="s">
        <v>399</v>
      </c>
      <c r="ILD36" s="349" t="s">
        <v>399</v>
      </c>
      <c r="ILE36" s="349" t="s">
        <v>399</v>
      </c>
      <c r="ILF36" s="349" t="s">
        <v>399</v>
      </c>
      <c r="ILG36" s="349" t="s">
        <v>399</v>
      </c>
      <c r="ILH36" s="349" t="s">
        <v>399</v>
      </c>
      <c r="ILI36" s="349" t="s">
        <v>399</v>
      </c>
      <c r="ILJ36" s="349" t="s">
        <v>399</v>
      </c>
      <c r="ILK36" s="349" t="s">
        <v>399</v>
      </c>
      <c r="ILL36" s="349" t="s">
        <v>399</v>
      </c>
      <c r="ILM36" s="349" t="s">
        <v>399</v>
      </c>
      <c r="ILN36" s="349" t="s">
        <v>399</v>
      </c>
      <c r="ILO36" s="349" t="s">
        <v>399</v>
      </c>
      <c r="ILP36" s="349" t="s">
        <v>399</v>
      </c>
      <c r="ILQ36" s="349" t="s">
        <v>399</v>
      </c>
      <c r="ILR36" s="349" t="s">
        <v>399</v>
      </c>
      <c r="ILS36" s="349" t="s">
        <v>399</v>
      </c>
      <c r="ILT36" s="349" t="s">
        <v>399</v>
      </c>
      <c r="ILU36" s="349" t="s">
        <v>399</v>
      </c>
      <c r="ILV36" s="349" t="s">
        <v>399</v>
      </c>
      <c r="ILW36" s="349" t="s">
        <v>399</v>
      </c>
      <c r="ILX36" s="349" t="s">
        <v>399</v>
      </c>
      <c r="ILY36" s="349" t="s">
        <v>399</v>
      </c>
      <c r="ILZ36" s="349" t="s">
        <v>399</v>
      </c>
      <c r="IMA36" s="349" t="s">
        <v>399</v>
      </c>
      <c r="IMB36" s="349" t="s">
        <v>399</v>
      </c>
      <c r="IMC36" s="349" t="s">
        <v>399</v>
      </c>
      <c r="IMD36" s="349" t="s">
        <v>399</v>
      </c>
      <c r="IME36" s="349" t="s">
        <v>399</v>
      </c>
      <c r="IMF36" s="349" t="s">
        <v>399</v>
      </c>
      <c r="IMG36" s="349" t="s">
        <v>399</v>
      </c>
      <c r="IMH36" s="349" t="s">
        <v>399</v>
      </c>
      <c r="IMI36" s="349" t="s">
        <v>399</v>
      </c>
      <c r="IMJ36" s="349" t="s">
        <v>399</v>
      </c>
      <c r="IMK36" s="349" t="s">
        <v>399</v>
      </c>
      <c r="IML36" s="349" t="s">
        <v>399</v>
      </c>
      <c r="IMM36" s="349" t="s">
        <v>399</v>
      </c>
      <c r="IMN36" s="349" t="s">
        <v>399</v>
      </c>
      <c r="IMO36" s="349" t="s">
        <v>399</v>
      </c>
      <c r="IMP36" s="349" t="s">
        <v>399</v>
      </c>
      <c r="IMQ36" s="349" t="s">
        <v>399</v>
      </c>
      <c r="IMR36" s="349" t="s">
        <v>399</v>
      </c>
      <c r="IMS36" s="349" t="s">
        <v>399</v>
      </c>
      <c r="IMT36" s="349" t="s">
        <v>399</v>
      </c>
      <c r="IMU36" s="349" t="s">
        <v>399</v>
      </c>
      <c r="IMV36" s="349" t="s">
        <v>399</v>
      </c>
      <c r="IMW36" s="349" t="s">
        <v>399</v>
      </c>
      <c r="IMX36" s="349" t="s">
        <v>399</v>
      </c>
      <c r="IMY36" s="349" t="s">
        <v>399</v>
      </c>
      <c r="IMZ36" s="349" t="s">
        <v>399</v>
      </c>
      <c r="INA36" s="349" t="s">
        <v>399</v>
      </c>
      <c r="INB36" s="349" t="s">
        <v>399</v>
      </c>
      <c r="INC36" s="349" t="s">
        <v>399</v>
      </c>
      <c r="IND36" s="349" t="s">
        <v>399</v>
      </c>
      <c r="INE36" s="349" t="s">
        <v>399</v>
      </c>
      <c r="INF36" s="349" t="s">
        <v>399</v>
      </c>
      <c r="ING36" s="349" t="s">
        <v>399</v>
      </c>
      <c r="INH36" s="349" t="s">
        <v>399</v>
      </c>
      <c r="INI36" s="349" t="s">
        <v>399</v>
      </c>
      <c r="INJ36" s="349" t="s">
        <v>399</v>
      </c>
      <c r="INK36" s="349" t="s">
        <v>399</v>
      </c>
      <c r="INL36" s="349" t="s">
        <v>399</v>
      </c>
      <c r="INM36" s="349" t="s">
        <v>399</v>
      </c>
      <c r="INN36" s="349" t="s">
        <v>399</v>
      </c>
      <c r="INO36" s="349" t="s">
        <v>399</v>
      </c>
      <c r="INP36" s="349" t="s">
        <v>399</v>
      </c>
      <c r="INQ36" s="349" t="s">
        <v>399</v>
      </c>
      <c r="INR36" s="349" t="s">
        <v>399</v>
      </c>
      <c r="INS36" s="349" t="s">
        <v>399</v>
      </c>
      <c r="INT36" s="349" t="s">
        <v>399</v>
      </c>
      <c r="INU36" s="349" t="s">
        <v>399</v>
      </c>
      <c r="INV36" s="349" t="s">
        <v>399</v>
      </c>
      <c r="INW36" s="349" t="s">
        <v>399</v>
      </c>
      <c r="INX36" s="349" t="s">
        <v>399</v>
      </c>
      <c r="INY36" s="349" t="s">
        <v>399</v>
      </c>
      <c r="INZ36" s="349" t="s">
        <v>399</v>
      </c>
      <c r="IOA36" s="349" t="s">
        <v>399</v>
      </c>
      <c r="IOB36" s="349" t="s">
        <v>399</v>
      </c>
      <c r="IOC36" s="349" t="s">
        <v>399</v>
      </c>
      <c r="IOD36" s="349" t="s">
        <v>399</v>
      </c>
      <c r="IOE36" s="349" t="s">
        <v>399</v>
      </c>
      <c r="IOF36" s="349" t="s">
        <v>399</v>
      </c>
      <c r="IOG36" s="349" t="s">
        <v>399</v>
      </c>
      <c r="IOH36" s="349" t="s">
        <v>399</v>
      </c>
      <c r="IOI36" s="349" t="s">
        <v>399</v>
      </c>
      <c r="IOJ36" s="349" t="s">
        <v>399</v>
      </c>
      <c r="IOK36" s="349" t="s">
        <v>399</v>
      </c>
      <c r="IOL36" s="349" t="s">
        <v>399</v>
      </c>
      <c r="IOM36" s="349" t="s">
        <v>399</v>
      </c>
      <c r="ION36" s="349" t="s">
        <v>399</v>
      </c>
      <c r="IOO36" s="349" t="s">
        <v>399</v>
      </c>
      <c r="IOP36" s="349" t="s">
        <v>399</v>
      </c>
      <c r="IOQ36" s="349" t="s">
        <v>399</v>
      </c>
      <c r="IOR36" s="349" t="s">
        <v>399</v>
      </c>
      <c r="IOS36" s="349" t="s">
        <v>399</v>
      </c>
      <c r="IOT36" s="349" t="s">
        <v>399</v>
      </c>
      <c r="IOU36" s="349" t="s">
        <v>399</v>
      </c>
      <c r="IOV36" s="349" t="s">
        <v>399</v>
      </c>
      <c r="IOW36" s="349" t="s">
        <v>399</v>
      </c>
      <c r="IOX36" s="349" t="s">
        <v>399</v>
      </c>
      <c r="IOY36" s="349" t="s">
        <v>399</v>
      </c>
      <c r="IOZ36" s="349" t="s">
        <v>399</v>
      </c>
      <c r="IPA36" s="349" t="s">
        <v>399</v>
      </c>
      <c r="IPB36" s="349" t="s">
        <v>399</v>
      </c>
      <c r="IPC36" s="349" t="s">
        <v>399</v>
      </c>
      <c r="IPD36" s="349" t="s">
        <v>399</v>
      </c>
      <c r="IPE36" s="349" t="s">
        <v>399</v>
      </c>
      <c r="IPF36" s="349" t="s">
        <v>399</v>
      </c>
      <c r="IPG36" s="349" t="s">
        <v>399</v>
      </c>
      <c r="IPH36" s="349" t="s">
        <v>399</v>
      </c>
      <c r="IPI36" s="349" t="s">
        <v>399</v>
      </c>
      <c r="IPJ36" s="349" t="s">
        <v>399</v>
      </c>
      <c r="IPK36" s="349" t="s">
        <v>399</v>
      </c>
      <c r="IPL36" s="349" t="s">
        <v>399</v>
      </c>
      <c r="IPM36" s="349" t="s">
        <v>399</v>
      </c>
      <c r="IPN36" s="349" t="s">
        <v>399</v>
      </c>
      <c r="IPO36" s="349" t="s">
        <v>399</v>
      </c>
      <c r="IPP36" s="349" t="s">
        <v>399</v>
      </c>
      <c r="IPQ36" s="349" t="s">
        <v>399</v>
      </c>
      <c r="IPR36" s="349" t="s">
        <v>399</v>
      </c>
      <c r="IPS36" s="349" t="s">
        <v>399</v>
      </c>
      <c r="IPT36" s="349" t="s">
        <v>399</v>
      </c>
      <c r="IPU36" s="349" t="s">
        <v>399</v>
      </c>
      <c r="IPV36" s="349" t="s">
        <v>399</v>
      </c>
      <c r="IPW36" s="349" t="s">
        <v>399</v>
      </c>
      <c r="IPX36" s="349" t="s">
        <v>399</v>
      </c>
      <c r="IPY36" s="349" t="s">
        <v>399</v>
      </c>
      <c r="IPZ36" s="349" t="s">
        <v>399</v>
      </c>
      <c r="IQA36" s="349" t="s">
        <v>399</v>
      </c>
      <c r="IQB36" s="349" t="s">
        <v>399</v>
      </c>
      <c r="IQC36" s="349" t="s">
        <v>399</v>
      </c>
      <c r="IQD36" s="349" t="s">
        <v>399</v>
      </c>
      <c r="IQE36" s="349" t="s">
        <v>399</v>
      </c>
      <c r="IQF36" s="349" t="s">
        <v>399</v>
      </c>
      <c r="IQG36" s="349" t="s">
        <v>399</v>
      </c>
      <c r="IQH36" s="349" t="s">
        <v>399</v>
      </c>
      <c r="IQI36" s="349" t="s">
        <v>399</v>
      </c>
      <c r="IQJ36" s="349" t="s">
        <v>399</v>
      </c>
      <c r="IQK36" s="349" t="s">
        <v>399</v>
      </c>
      <c r="IQL36" s="349" t="s">
        <v>399</v>
      </c>
      <c r="IQM36" s="349" t="s">
        <v>399</v>
      </c>
      <c r="IQN36" s="349" t="s">
        <v>399</v>
      </c>
      <c r="IQO36" s="349" t="s">
        <v>399</v>
      </c>
      <c r="IQP36" s="349" t="s">
        <v>399</v>
      </c>
      <c r="IQQ36" s="349" t="s">
        <v>399</v>
      </c>
      <c r="IQR36" s="349" t="s">
        <v>399</v>
      </c>
      <c r="IQS36" s="349" t="s">
        <v>399</v>
      </c>
      <c r="IQT36" s="349" t="s">
        <v>399</v>
      </c>
      <c r="IQU36" s="349" t="s">
        <v>399</v>
      </c>
      <c r="IQV36" s="349" t="s">
        <v>399</v>
      </c>
      <c r="IQW36" s="349" t="s">
        <v>399</v>
      </c>
      <c r="IQX36" s="349" t="s">
        <v>399</v>
      </c>
      <c r="IQY36" s="349" t="s">
        <v>399</v>
      </c>
      <c r="IQZ36" s="349" t="s">
        <v>399</v>
      </c>
      <c r="IRA36" s="349" t="s">
        <v>399</v>
      </c>
      <c r="IRB36" s="349" t="s">
        <v>399</v>
      </c>
      <c r="IRC36" s="349" t="s">
        <v>399</v>
      </c>
      <c r="IRD36" s="349" t="s">
        <v>399</v>
      </c>
      <c r="IRE36" s="349" t="s">
        <v>399</v>
      </c>
      <c r="IRF36" s="349" t="s">
        <v>399</v>
      </c>
      <c r="IRG36" s="349" t="s">
        <v>399</v>
      </c>
      <c r="IRH36" s="349" t="s">
        <v>399</v>
      </c>
      <c r="IRI36" s="349" t="s">
        <v>399</v>
      </c>
      <c r="IRJ36" s="349" t="s">
        <v>399</v>
      </c>
      <c r="IRK36" s="349" t="s">
        <v>399</v>
      </c>
      <c r="IRL36" s="349" t="s">
        <v>399</v>
      </c>
      <c r="IRM36" s="349" t="s">
        <v>399</v>
      </c>
      <c r="IRN36" s="349" t="s">
        <v>399</v>
      </c>
      <c r="IRO36" s="349" t="s">
        <v>399</v>
      </c>
      <c r="IRP36" s="349" t="s">
        <v>399</v>
      </c>
      <c r="IRQ36" s="349" t="s">
        <v>399</v>
      </c>
      <c r="IRR36" s="349" t="s">
        <v>399</v>
      </c>
      <c r="IRS36" s="349" t="s">
        <v>399</v>
      </c>
      <c r="IRT36" s="349" t="s">
        <v>399</v>
      </c>
      <c r="IRU36" s="349" t="s">
        <v>399</v>
      </c>
      <c r="IRV36" s="349" t="s">
        <v>399</v>
      </c>
      <c r="IRW36" s="349" t="s">
        <v>399</v>
      </c>
      <c r="IRX36" s="349" t="s">
        <v>399</v>
      </c>
      <c r="IRY36" s="349" t="s">
        <v>399</v>
      </c>
      <c r="IRZ36" s="349" t="s">
        <v>399</v>
      </c>
      <c r="ISA36" s="349" t="s">
        <v>399</v>
      </c>
      <c r="ISB36" s="349" t="s">
        <v>399</v>
      </c>
      <c r="ISC36" s="349" t="s">
        <v>399</v>
      </c>
      <c r="ISD36" s="349" t="s">
        <v>399</v>
      </c>
      <c r="ISE36" s="349" t="s">
        <v>399</v>
      </c>
      <c r="ISF36" s="349" t="s">
        <v>399</v>
      </c>
      <c r="ISG36" s="349" t="s">
        <v>399</v>
      </c>
      <c r="ISH36" s="349" t="s">
        <v>399</v>
      </c>
      <c r="ISI36" s="349" t="s">
        <v>399</v>
      </c>
      <c r="ISJ36" s="349" t="s">
        <v>399</v>
      </c>
      <c r="ISK36" s="349" t="s">
        <v>399</v>
      </c>
      <c r="ISL36" s="349" t="s">
        <v>399</v>
      </c>
      <c r="ISM36" s="349" t="s">
        <v>399</v>
      </c>
      <c r="ISN36" s="349" t="s">
        <v>399</v>
      </c>
      <c r="ISO36" s="349" t="s">
        <v>399</v>
      </c>
      <c r="ISP36" s="349" t="s">
        <v>399</v>
      </c>
      <c r="ISQ36" s="349" t="s">
        <v>399</v>
      </c>
      <c r="ISR36" s="349" t="s">
        <v>399</v>
      </c>
      <c r="ISS36" s="349" t="s">
        <v>399</v>
      </c>
      <c r="IST36" s="349" t="s">
        <v>399</v>
      </c>
      <c r="ISU36" s="349" t="s">
        <v>399</v>
      </c>
      <c r="ISV36" s="349" t="s">
        <v>399</v>
      </c>
      <c r="ISW36" s="349" t="s">
        <v>399</v>
      </c>
      <c r="ISX36" s="349" t="s">
        <v>399</v>
      </c>
      <c r="ISY36" s="349" t="s">
        <v>399</v>
      </c>
      <c r="ISZ36" s="349" t="s">
        <v>399</v>
      </c>
      <c r="ITA36" s="349" t="s">
        <v>399</v>
      </c>
      <c r="ITB36" s="349" t="s">
        <v>399</v>
      </c>
      <c r="ITC36" s="349" t="s">
        <v>399</v>
      </c>
      <c r="ITD36" s="349" t="s">
        <v>399</v>
      </c>
      <c r="ITE36" s="349" t="s">
        <v>399</v>
      </c>
      <c r="ITF36" s="349" t="s">
        <v>399</v>
      </c>
      <c r="ITG36" s="349" t="s">
        <v>399</v>
      </c>
      <c r="ITH36" s="349" t="s">
        <v>399</v>
      </c>
      <c r="ITI36" s="349" t="s">
        <v>399</v>
      </c>
      <c r="ITJ36" s="349" t="s">
        <v>399</v>
      </c>
      <c r="ITK36" s="349" t="s">
        <v>399</v>
      </c>
      <c r="ITL36" s="349" t="s">
        <v>399</v>
      </c>
      <c r="ITM36" s="349" t="s">
        <v>399</v>
      </c>
      <c r="ITN36" s="349" t="s">
        <v>399</v>
      </c>
      <c r="ITO36" s="349" t="s">
        <v>399</v>
      </c>
      <c r="ITP36" s="349" t="s">
        <v>399</v>
      </c>
      <c r="ITQ36" s="349" t="s">
        <v>399</v>
      </c>
      <c r="ITR36" s="349" t="s">
        <v>399</v>
      </c>
      <c r="ITS36" s="349" t="s">
        <v>399</v>
      </c>
      <c r="ITT36" s="349" t="s">
        <v>399</v>
      </c>
      <c r="ITU36" s="349" t="s">
        <v>399</v>
      </c>
      <c r="ITV36" s="349" t="s">
        <v>399</v>
      </c>
      <c r="ITW36" s="349" t="s">
        <v>399</v>
      </c>
      <c r="ITX36" s="349" t="s">
        <v>399</v>
      </c>
      <c r="ITY36" s="349" t="s">
        <v>399</v>
      </c>
      <c r="ITZ36" s="349" t="s">
        <v>399</v>
      </c>
      <c r="IUA36" s="349" t="s">
        <v>399</v>
      </c>
      <c r="IUB36" s="349" t="s">
        <v>399</v>
      </c>
      <c r="IUC36" s="349" t="s">
        <v>399</v>
      </c>
      <c r="IUD36" s="349" t="s">
        <v>399</v>
      </c>
      <c r="IUE36" s="349" t="s">
        <v>399</v>
      </c>
      <c r="IUF36" s="349" t="s">
        <v>399</v>
      </c>
      <c r="IUG36" s="349" t="s">
        <v>399</v>
      </c>
      <c r="IUH36" s="349" t="s">
        <v>399</v>
      </c>
      <c r="IUI36" s="349" t="s">
        <v>399</v>
      </c>
      <c r="IUJ36" s="349" t="s">
        <v>399</v>
      </c>
      <c r="IUK36" s="349" t="s">
        <v>399</v>
      </c>
      <c r="IUL36" s="349" t="s">
        <v>399</v>
      </c>
      <c r="IUM36" s="349" t="s">
        <v>399</v>
      </c>
      <c r="IUN36" s="349" t="s">
        <v>399</v>
      </c>
      <c r="IUO36" s="349" t="s">
        <v>399</v>
      </c>
      <c r="IUP36" s="349" t="s">
        <v>399</v>
      </c>
      <c r="IUQ36" s="349" t="s">
        <v>399</v>
      </c>
      <c r="IUR36" s="349" t="s">
        <v>399</v>
      </c>
      <c r="IUS36" s="349" t="s">
        <v>399</v>
      </c>
      <c r="IUT36" s="349" t="s">
        <v>399</v>
      </c>
      <c r="IUU36" s="349" t="s">
        <v>399</v>
      </c>
      <c r="IUV36" s="349" t="s">
        <v>399</v>
      </c>
      <c r="IUW36" s="349" t="s">
        <v>399</v>
      </c>
      <c r="IUX36" s="349" t="s">
        <v>399</v>
      </c>
      <c r="IUY36" s="349" t="s">
        <v>399</v>
      </c>
      <c r="IUZ36" s="349" t="s">
        <v>399</v>
      </c>
      <c r="IVA36" s="349" t="s">
        <v>399</v>
      </c>
      <c r="IVB36" s="349" t="s">
        <v>399</v>
      </c>
      <c r="IVC36" s="349" t="s">
        <v>399</v>
      </c>
      <c r="IVD36" s="349" t="s">
        <v>399</v>
      </c>
      <c r="IVE36" s="349" t="s">
        <v>399</v>
      </c>
      <c r="IVF36" s="349" t="s">
        <v>399</v>
      </c>
      <c r="IVG36" s="349" t="s">
        <v>399</v>
      </c>
      <c r="IVH36" s="349" t="s">
        <v>399</v>
      </c>
      <c r="IVI36" s="349" t="s">
        <v>399</v>
      </c>
      <c r="IVJ36" s="349" t="s">
        <v>399</v>
      </c>
      <c r="IVK36" s="349" t="s">
        <v>399</v>
      </c>
      <c r="IVL36" s="349" t="s">
        <v>399</v>
      </c>
      <c r="IVM36" s="349" t="s">
        <v>399</v>
      </c>
      <c r="IVN36" s="349" t="s">
        <v>399</v>
      </c>
      <c r="IVO36" s="349" t="s">
        <v>399</v>
      </c>
      <c r="IVP36" s="349" t="s">
        <v>399</v>
      </c>
      <c r="IVQ36" s="349" t="s">
        <v>399</v>
      </c>
      <c r="IVR36" s="349" t="s">
        <v>399</v>
      </c>
      <c r="IVS36" s="349" t="s">
        <v>399</v>
      </c>
      <c r="IVT36" s="349" t="s">
        <v>399</v>
      </c>
      <c r="IVU36" s="349" t="s">
        <v>399</v>
      </c>
      <c r="IVV36" s="349" t="s">
        <v>399</v>
      </c>
      <c r="IVW36" s="349" t="s">
        <v>399</v>
      </c>
      <c r="IVX36" s="349" t="s">
        <v>399</v>
      </c>
      <c r="IVY36" s="349" t="s">
        <v>399</v>
      </c>
      <c r="IVZ36" s="349" t="s">
        <v>399</v>
      </c>
      <c r="IWA36" s="349" t="s">
        <v>399</v>
      </c>
      <c r="IWB36" s="349" t="s">
        <v>399</v>
      </c>
      <c r="IWC36" s="349" t="s">
        <v>399</v>
      </c>
      <c r="IWD36" s="349" t="s">
        <v>399</v>
      </c>
      <c r="IWE36" s="349" t="s">
        <v>399</v>
      </c>
      <c r="IWF36" s="349" t="s">
        <v>399</v>
      </c>
      <c r="IWG36" s="349" t="s">
        <v>399</v>
      </c>
      <c r="IWH36" s="349" t="s">
        <v>399</v>
      </c>
      <c r="IWI36" s="349" t="s">
        <v>399</v>
      </c>
      <c r="IWJ36" s="349" t="s">
        <v>399</v>
      </c>
      <c r="IWK36" s="349" t="s">
        <v>399</v>
      </c>
      <c r="IWL36" s="349" t="s">
        <v>399</v>
      </c>
      <c r="IWM36" s="349" t="s">
        <v>399</v>
      </c>
      <c r="IWN36" s="349" t="s">
        <v>399</v>
      </c>
      <c r="IWO36" s="349" t="s">
        <v>399</v>
      </c>
      <c r="IWP36" s="349" t="s">
        <v>399</v>
      </c>
      <c r="IWQ36" s="349" t="s">
        <v>399</v>
      </c>
      <c r="IWR36" s="349" t="s">
        <v>399</v>
      </c>
      <c r="IWS36" s="349" t="s">
        <v>399</v>
      </c>
      <c r="IWT36" s="349" t="s">
        <v>399</v>
      </c>
      <c r="IWU36" s="349" t="s">
        <v>399</v>
      </c>
      <c r="IWV36" s="349" t="s">
        <v>399</v>
      </c>
      <c r="IWW36" s="349" t="s">
        <v>399</v>
      </c>
      <c r="IWX36" s="349" t="s">
        <v>399</v>
      </c>
      <c r="IWY36" s="349" t="s">
        <v>399</v>
      </c>
      <c r="IWZ36" s="349" t="s">
        <v>399</v>
      </c>
      <c r="IXA36" s="349" t="s">
        <v>399</v>
      </c>
      <c r="IXB36" s="349" t="s">
        <v>399</v>
      </c>
      <c r="IXC36" s="349" t="s">
        <v>399</v>
      </c>
      <c r="IXD36" s="349" t="s">
        <v>399</v>
      </c>
      <c r="IXE36" s="349" t="s">
        <v>399</v>
      </c>
      <c r="IXF36" s="349" t="s">
        <v>399</v>
      </c>
      <c r="IXG36" s="349" t="s">
        <v>399</v>
      </c>
      <c r="IXH36" s="349" t="s">
        <v>399</v>
      </c>
      <c r="IXI36" s="349" t="s">
        <v>399</v>
      </c>
      <c r="IXJ36" s="349" t="s">
        <v>399</v>
      </c>
      <c r="IXK36" s="349" t="s">
        <v>399</v>
      </c>
      <c r="IXL36" s="349" t="s">
        <v>399</v>
      </c>
      <c r="IXM36" s="349" t="s">
        <v>399</v>
      </c>
      <c r="IXN36" s="349" t="s">
        <v>399</v>
      </c>
      <c r="IXO36" s="349" t="s">
        <v>399</v>
      </c>
      <c r="IXP36" s="349" t="s">
        <v>399</v>
      </c>
      <c r="IXQ36" s="349" t="s">
        <v>399</v>
      </c>
      <c r="IXR36" s="349" t="s">
        <v>399</v>
      </c>
      <c r="IXS36" s="349" t="s">
        <v>399</v>
      </c>
      <c r="IXT36" s="349" t="s">
        <v>399</v>
      </c>
      <c r="IXU36" s="349" t="s">
        <v>399</v>
      </c>
      <c r="IXV36" s="349" t="s">
        <v>399</v>
      </c>
      <c r="IXW36" s="349" t="s">
        <v>399</v>
      </c>
      <c r="IXX36" s="349" t="s">
        <v>399</v>
      </c>
      <c r="IXY36" s="349" t="s">
        <v>399</v>
      </c>
      <c r="IXZ36" s="349" t="s">
        <v>399</v>
      </c>
      <c r="IYA36" s="349" t="s">
        <v>399</v>
      </c>
      <c r="IYB36" s="349" t="s">
        <v>399</v>
      </c>
      <c r="IYC36" s="349" t="s">
        <v>399</v>
      </c>
      <c r="IYD36" s="349" t="s">
        <v>399</v>
      </c>
      <c r="IYE36" s="349" t="s">
        <v>399</v>
      </c>
      <c r="IYF36" s="349" t="s">
        <v>399</v>
      </c>
      <c r="IYG36" s="349" t="s">
        <v>399</v>
      </c>
      <c r="IYH36" s="349" t="s">
        <v>399</v>
      </c>
      <c r="IYI36" s="349" t="s">
        <v>399</v>
      </c>
      <c r="IYJ36" s="349" t="s">
        <v>399</v>
      </c>
      <c r="IYK36" s="349" t="s">
        <v>399</v>
      </c>
      <c r="IYL36" s="349" t="s">
        <v>399</v>
      </c>
      <c r="IYM36" s="349" t="s">
        <v>399</v>
      </c>
      <c r="IYN36" s="349" t="s">
        <v>399</v>
      </c>
      <c r="IYO36" s="349" t="s">
        <v>399</v>
      </c>
      <c r="IYP36" s="349" t="s">
        <v>399</v>
      </c>
      <c r="IYQ36" s="349" t="s">
        <v>399</v>
      </c>
      <c r="IYR36" s="349" t="s">
        <v>399</v>
      </c>
      <c r="IYS36" s="349" t="s">
        <v>399</v>
      </c>
      <c r="IYT36" s="349" t="s">
        <v>399</v>
      </c>
      <c r="IYU36" s="349" t="s">
        <v>399</v>
      </c>
      <c r="IYV36" s="349" t="s">
        <v>399</v>
      </c>
      <c r="IYW36" s="349" t="s">
        <v>399</v>
      </c>
      <c r="IYX36" s="349" t="s">
        <v>399</v>
      </c>
      <c r="IYY36" s="349" t="s">
        <v>399</v>
      </c>
      <c r="IYZ36" s="349" t="s">
        <v>399</v>
      </c>
      <c r="IZA36" s="349" t="s">
        <v>399</v>
      </c>
      <c r="IZB36" s="349" t="s">
        <v>399</v>
      </c>
      <c r="IZC36" s="349" t="s">
        <v>399</v>
      </c>
      <c r="IZD36" s="349" t="s">
        <v>399</v>
      </c>
      <c r="IZE36" s="349" t="s">
        <v>399</v>
      </c>
      <c r="IZF36" s="349" t="s">
        <v>399</v>
      </c>
      <c r="IZG36" s="349" t="s">
        <v>399</v>
      </c>
      <c r="IZH36" s="349" t="s">
        <v>399</v>
      </c>
      <c r="IZI36" s="349" t="s">
        <v>399</v>
      </c>
      <c r="IZJ36" s="349" t="s">
        <v>399</v>
      </c>
      <c r="IZK36" s="349" t="s">
        <v>399</v>
      </c>
      <c r="IZL36" s="349" t="s">
        <v>399</v>
      </c>
      <c r="IZM36" s="349" t="s">
        <v>399</v>
      </c>
      <c r="IZN36" s="349" t="s">
        <v>399</v>
      </c>
      <c r="IZO36" s="349" t="s">
        <v>399</v>
      </c>
      <c r="IZP36" s="349" t="s">
        <v>399</v>
      </c>
      <c r="IZQ36" s="349" t="s">
        <v>399</v>
      </c>
      <c r="IZR36" s="349" t="s">
        <v>399</v>
      </c>
      <c r="IZS36" s="349" t="s">
        <v>399</v>
      </c>
      <c r="IZT36" s="349" t="s">
        <v>399</v>
      </c>
      <c r="IZU36" s="349" t="s">
        <v>399</v>
      </c>
      <c r="IZV36" s="349" t="s">
        <v>399</v>
      </c>
      <c r="IZW36" s="349" t="s">
        <v>399</v>
      </c>
      <c r="IZX36" s="349" t="s">
        <v>399</v>
      </c>
      <c r="IZY36" s="349" t="s">
        <v>399</v>
      </c>
      <c r="IZZ36" s="349" t="s">
        <v>399</v>
      </c>
      <c r="JAA36" s="349" t="s">
        <v>399</v>
      </c>
      <c r="JAB36" s="349" t="s">
        <v>399</v>
      </c>
      <c r="JAC36" s="349" t="s">
        <v>399</v>
      </c>
      <c r="JAD36" s="349" t="s">
        <v>399</v>
      </c>
      <c r="JAE36" s="349" t="s">
        <v>399</v>
      </c>
      <c r="JAF36" s="349" t="s">
        <v>399</v>
      </c>
      <c r="JAG36" s="349" t="s">
        <v>399</v>
      </c>
      <c r="JAH36" s="349" t="s">
        <v>399</v>
      </c>
      <c r="JAI36" s="349" t="s">
        <v>399</v>
      </c>
      <c r="JAJ36" s="349" t="s">
        <v>399</v>
      </c>
      <c r="JAK36" s="349" t="s">
        <v>399</v>
      </c>
      <c r="JAL36" s="349" t="s">
        <v>399</v>
      </c>
      <c r="JAM36" s="349" t="s">
        <v>399</v>
      </c>
      <c r="JAN36" s="349" t="s">
        <v>399</v>
      </c>
      <c r="JAO36" s="349" t="s">
        <v>399</v>
      </c>
      <c r="JAP36" s="349" t="s">
        <v>399</v>
      </c>
      <c r="JAQ36" s="349" t="s">
        <v>399</v>
      </c>
      <c r="JAR36" s="349" t="s">
        <v>399</v>
      </c>
      <c r="JAS36" s="349" t="s">
        <v>399</v>
      </c>
      <c r="JAT36" s="349" t="s">
        <v>399</v>
      </c>
      <c r="JAU36" s="349" t="s">
        <v>399</v>
      </c>
      <c r="JAV36" s="349" t="s">
        <v>399</v>
      </c>
      <c r="JAW36" s="349" t="s">
        <v>399</v>
      </c>
      <c r="JAX36" s="349" t="s">
        <v>399</v>
      </c>
      <c r="JAY36" s="349" t="s">
        <v>399</v>
      </c>
      <c r="JAZ36" s="349" t="s">
        <v>399</v>
      </c>
      <c r="JBA36" s="349" t="s">
        <v>399</v>
      </c>
      <c r="JBB36" s="349" t="s">
        <v>399</v>
      </c>
      <c r="JBC36" s="349" t="s">
        <v>399</v>
      </c>
      <c r="JBD36" s="349" t="s">
        <v>399</v>
      </c>
      <c r="JBE36" s="349" t="s">
        <v>399</v>
      </c>
      <c r="JBF36" s="349" t="s">
        <v>399</v>
      </c>
      <c r="JBG36" s="349" t="s">
        <v>399</v>
      </c>
      <c r="JBH36" s="349" t="s">
        <v>399</v>
      </c>
      <c r="JBI36" s="349" t="s">
        <v>399</v>
      </c>
      <c r="JBJ36" s="349" t="s">
        <v>399</v>
      </c>
      <c r="JBK36" s="349" t="s">
        <v>399</v>
      </c>
      <c r="JBL36" s="349" t="s">
        <v>399</v>
      </c>
      <c r="JBM36" s="349" t="s">
        <v>399</v>
      </c>
      <c r="JBN36" s="349" t="s">
        <v>399</v>
      </c>
      <c r="JBO36" s="349" t="s">
        <v>399</v>
      </c>
      <c r="JBP36" s="349" t="s">
        <v>399</v>
      </c>
      <c r="JBQ36" s="349" t="s">
        <v>399</v>
      </c>
      <c r="JBR36" s="349" t="s">
        <v>399</v>
      </c>
      <c r="JBS36" s="349" t="s">
        <v>399</v>
      </c>
      <c r="JBT36" s="349" t="s">
        <v>399</v>
      </c>
      <c r="JBU36" s="349" t="s">
        <v>399</v>
      </c>
      <c r="JBV36" s="349" t="s">
        <v>399</v>
      </c>
      <c r="JBW36" s="349" t="s">
        <v>399</v>
      </c>
      <c r="JBX36" s="349" t="s">
        <v>399</v>
      </c>
      <c r="JBY36" s="349" t="s">
        <v>399</v>
      </c>
      <c r="JBZ36" s="349" t="s">
        <v>399</v>
      </c>
      <c r="JCA36" s="349" t="s">
        <v>399</v>
      </c>
      <c r="JCB36" s="349" t="s">
        <v>399</v>
      </c>
      <c r="JCC36" s="349" t="s">
        <v>399</v>
      </c>
      <c r="JCD36" s="349" t="s">
        <v>399</v>
      </c>
      <c r="JCE36" s="349" t="s">
        <v>399</v>
      </c>
      <c r="JCF36" s="349" t="s">
        <v>399</v>
      </c>
      <c r="JCG36" s="349" t="s">
        <v>399</v>
      </c>
      <c r="JCH36" s="349" t="s">
        <v>399</v>
      </c>
      <c r="JCI36" s="349" t="s">
        <v>399</v>
      </c>
      <c r="JCJ36" s="349" t="s">
        <v>399</v>
      </c>
      <c r="JCK36" s="349" t="s">
        <v>399</v>
      </c>
      <c r="JCL36" s="349" t="s">
        <v>399</v>
      </c>
      <c r="JCM36" s="349" t="s">
        <v>399</v>
      </c>
      <c r="JCN36" s="349" t="s">
        <v>399</v>
      </c>
      <c r="JCO36" s="349" t="s">
        <v>399</v>
      </c>
      <c r="JCP36" s="349" t="s">
        <v>399</v>
      </c>
      <c r="JCQ36" s="349" t="s">
        <v>399</v>
      </c>
      <c r="JCR36" s="349" t="s">
        <v>399</v>
      </c>
      <c r="JCS36" s="349" t="s">
        <v>399</v>
      </c>
      <c r="JCT36" s="349" t="s">
        <v>399</v>
      </c>
      <c r="JCU36" s="349" t="s">
        <v>399</v>
      </c>
      <c r="JCV36" s="349" t="s">
        <v>399</v>
      </c>
      <c r="JCW36" s="349" t="s">
        <v>399</v>
      </c>
      <c r="JCX36" s="349" t="s">
        <v>399</v>
      </c>
      <c r="JCY36" s="349" t="s">
        <v>399</v>
      </c>
      <c r="JCZ36" s="349" t="s">
        <v>399</v>
      </c>
      <c r="JDA36" s="349" t="s">
        <v>399</v>
      </c>
      <c r="JDB36" s="349" t="s">
        <v>399</v>
      </c>
      <c r="JDC36" s="349" t="s">
        <v>399</v>
      </c>
      <c r="JDD36" s="349" t="s">
        <v>399</v>
      </c>
      <c r="JDE36" s="349" t="s">
        <v>399</v>
      </c>
      <c r="JDF36" s="349" t="s">
        <v>399</v>
      </c>
      <c r="JDG36" s="349" t="s">
        <v>399</v>
      </c>
      <c r="JDH36" s="349" t="s">
        <v>399</v>
      </c>
      <c r="JDI36" s="349" t="s">
        <v>399</v>
      </c>
      <c r="JDJ36" s="349" t="s">
        <v>399</v>
      </c>
      <c r="JDK36" s="349" t="s">
        <v>399</v>
      </c>
      <c r="JDL36" s="349" t="s">
        <v>399</v>
      </c>
      <c r="JDM36" s="349" t="s">
        <v>399</v>
      </c>
      <c r="JDN36" s="349" t="s">
        <v>399</v>
      </c>
      <c r="JDO36" s="349" t="s">
        <v>399</v>
      </c>
      <c r="JDP36" s="349" t="s">
        <v>399</v>
      </c>
      <c r="JDQ36" s="349" t="s">
        <v>399</v>
      </c>
      <c r="JDR36" s="349" t="s">
        <v>399</v>
      </c>
      <c r="JDS36" s="349" t="s">
        <v>399</v>
      </c>
      <c r="JDT36" s="349" t="s">
        <v>399</v>
      </c>
      <c r="JDU36" s="349" t="s">
        <v>399</v>
      </c>
      <c r="JDV36" s="349" t="s">
        <v>399</v>
      </c>
      <c r="JDW36" s="349" t="s">
        <v>399</v>
      </c>
      <c r="JDX36" s="349" t="s">
        <v>399</v>
      </c>
      <c r="JDY36" s="349" t="s">
        <v>399</v>
      </c>
      <c r="JDZ36" s="349" t="s">
        <v>399</v>
      </c>
      <c r="JEA36" s="349" t="s">
        <v>399</v>
      </c>
      <c r="JEB36" s="349" t="s">
        <v>399</v>
      </c>
      <c r="JEC36" s="349" t="s">
        <v>399</v>
      </c>
      <c r="JED36" s="349" t="s">
        <v>399</v>
      </c>
      <c r="JEE36" s="349" t="s">
        <v>399</v>
      </c>
      <c r="JEF36" s="349" t="s">
        <v>399</v>
      </c>
      <c r="JEG36" s="349" t="s">
        <v>399</v>
      </c>
      <c r="JEH36" s="349" t="s">
        <v>399</v>
      </c>
      <c r="JEI36" s="349" t="s">
        <v>399</v>
      </c>
      <c r="JEJ36" s="349" t="s">
        <v>399</v>
      </c>
      <c r="JEK36" s="349" t="s">
        <v>399</v>
      </c>
      <c r="JEL36" s="349" t="s">
        <v>399</v>
      </c>
      <c r="JEM36" s="349" t="s">
        <v>399</v>
      </c>
      <c r="JEN36" s="349" t="s">
        <v>399</v>
      </c>
      <c r="JEO36" s="349" t="s">
        <v>399</v>
      </c>
      <c r="JEP36" s="349" t="s">
        <v>399</v>
      </c>
      <c r="JEQ36" s="349" t="s">
        <v>399</v>
      </c>
      <c r="JER36" s="349" t="s">
        <v>399</v>
      </c>
      <c r="JES36" s="349" t="s">
        <v>399</v>
      </c>
      <c r="JET36" s="349" t="s">
        <v>399</v>
      </c>
      <c r="JEU36" s="349" t="s">
        <v>399</v>
      </c>
      <c r="JEV36" s="349" t="s">
        <v>399</v>
      </c>
      <c r="JEW36" s="349" t="s">
        <v>399</v>
      </c>
      <c r="JEX36" s="349" t="s">
        <v>399</v>
      </c>
      <c r="JEY36" s="349" t="s">
        <v>399</v>
      </c>
      <c r="JEZ36" s="349" t="s">
        <v>399</v>
      </c>
      <c r="JFA36" s="349" t="s">
        <v>399</v>
      </c>
      <c r="JFB36" s="349" t="s">
        <v>399</v>
      </c>
      <c r="JFC36" s="349" t="s">
        <v>399</v>
      </c>
      <c r="JFD36" s="349" t="s">
        <v>399</v>
      </c>
      <c r="JFE36" s="349" t="s">
        <v>399</v>
      </c>
      <c r="JFF36" s="349" t="s">
        <v>399</v>
      </c>
      <c r="JFG36" s="349" t="s">
        <v>399</v>
      </c>
      <c r="JFH36" s="349" t="s">
        <v>399</v>
      </c>
      <c r="JFI36" s="349" t="s">
        <v>399</v>
      </c>
      <c r="JFJ36" s="349" t="s">
        <v>399</v>
      </c>
      <c r="JFK36" s="349" t="s">
        <v>399</v>
      </c>
      <c r="JFL36" s="349" t="s">
        <v>399</v>
      </c>
      <c r="JFM36" s="349" t="s">
        <v>399</v>
      </c>
      <c r="JFN36" s="349" t="s">
        <v>399</v>
      </c>
      <c r="JFO36" s="349" t="s">
        <v>399</v>
      </c>
      <c r="JFP36" s="349" t="s">
        <v>399</v>
      </c>
      <c r="JFQ36" s="349" t="s">
        <v>399</v>
      </c>
      <c r="JFR36" s="349" t="s">
        <v>399</v>
      </c>
      <c r="JFS36" s="349" t="s">
        <v>399</v>
      </c>
      <c r="JFT36" s="349" t="s">
        <v>399</v>
      </c>
      <c r="JFU36" s="349" t="s">
        <v>399</v>
      </c>
      <c r="JFV36" s="349" t="s">
        <v>399</v>
      </c>
      <c r="JFW36" s="349" t="s">
        <v>399</v>
      </c>
      <c r="JFX36" s="349" t="s">
        <v>399</v>
      </c>
      <c r="JFY36" s="349" t="s">
        <v>399</v>
      </c>
      <c r="JFZ36" s="349" t="s">
        <v>399</v>
      </c>
      <c r="JGA36" s="349" t="s">
        <v>399</v>
      </c>
      <c r="JGB36" s="349" t="s">
        <v>399</v>
      </c>
      <c r="JGC36" s="349" t="s">
        <v>399</v>
      </c>
      <c r="JGD36" s="349" t="s">
        <v>399</v>
      </c>
      <c r="JGE36" s="349" t="s">
        <v>399</v>
      </c>
      <c r="JGF36" s="349" t="s">
        <v>399</v>
      </c>
      <c r="JGG36" s="349" t="s">
        <v>399</v>
      </c>
      <c r="JGH36" s="349" t="s">
        <v>399</v>
      </c>
      <c r="JGI36" s="349" t="s">
        <v>399</v>
      </c>
      <c r="JGJ36" s="349" t="s">
        <v>399</v>
      </c>
      <c r="JGK36" s="349" t="s">
        <v>399</v>
      </c>
      <c r="JGL36" s="349" t="s">
        <v>399</v>
      </c>
      <c r="JGM36" s="349" t="s">
        <v>399</v>
      </c>
      <c r="JGN36" s="349" t="s">
        <v>399</v>
      </c>
      <c r="JGO36" s="349" t="s">
        <v>399</v>
      </c>
      <c r="JGP36" s="349" t="s">
        <v>399</v>
      </c>
      <c r="JGQ36" s="349" t="s">
        <v>399</v>
      </c>
      <c r="JGR36" s="349" t="s">
        <v>399</v>
      </c>
      <c r="JGS36" s="349" t="s">
        <v>399</v>
      </c>
      <c r="JGT36" s="349" t="s">
        <v>399</v>
      </c>
      <c r="JGU36" s="349" t="s">
        <v>399</v>
      </c>
      <c r="JGV36" s="349" t="s">
        <v>399</v>
      </c>
      <c r="JGW36" s="349" t="s">
        <v>399</v>
      </c>
      <c r="JGX36" s="349" t="s">
        <v>399</v>
      </c>
      <c r="JGY36" s="349" t="s">
        <v>399</v>
      </c>
      <c r="JGZ36" s="349" t="s">
        <v>399</v>
      </c>
      <c r="JHA36" s="349" t="s">
        <v>399</v>
      </c>
      <c r="JHB36" s="349" t="s">
        <v>399</v>
      </c>
      <c r="JHC36" s="349" t="s">
        <v>399</v>
      </c>
      <c r="JHD36" s="349" t="s">
        <v>399</v>
      </c>
      <c r="JHE36" s="349" t="s">
        <v>399</v>
      </c>
      <c r="JHF36" s="349" t="s">
        <v>399</v>
      </c>
      <c r="JHG36" s="349" t="s">
        <v>399</v>
      </c>
      <c r="JHH36" s="349" t="s">
        <v>399</v>
      </c>
      <c r="JHI36" s="349" t="s">
        <v>399</v>
      </c>
      <c r="JHJ36" s="349" t="s">
        <v>399</v>
      </c>
      <c r="JHK36" s="349" t="s">
        <v>399</v>
      </c>
      <c r="JHL36" s="349" t="s">
        <v>399</v>
      </c>
      <c r="JHM36" s="349" t="s">
        <v>399</v>
      </c>
      <c r="JHN36" s="349" t="s">
        <v>399</v>
      </c>
      <c r="JHO36" s="349" t="s">
        <v>399</v>
      </c>
      <c r="JHP36" s="349" t="s">
        <v>399</v>
      </c>
      <c r="JHQ36" s="349" t="s">
        <v>399</v>
      </c>
      <c r="JHR36" s="349" t="s">
        <v>399</v>
      </c>
      <c r="JHS36" s="349" t="s">
        <v>399</v>
      </c>
      <c r="JHT36" s="349" t="s">
        <v>399</v>
      </c>
      <c r="JHU36" s="349" t="s">
        <v>399</v>
      </c>
      <c r="JHV36" s="349" t="s">
        <v>399</v>
      </c>
      <c r="JHW36" s="349" t="s">
        <v>399</v>
      </c>
      <c r="JHX36" s="349" t="s">
        <v>399</v>
      </c>
      <c r="JHY36" s="349" t="s">
        <v>399</v>
      </c>
      <c r="JHZ36" s="349" t="s">
        <v>399</v>
      </c>
      <c r="JIA36" s="349" t="s">
        <v>399</v>
      </c>
      <c r="JIB36" s="349" t="s">
        <v>399</v>
      </c>
      <c r="JIC36" s="349" t="s">
        <v>399</v>
      </c>
      <c r="JID36" s="349" t="s">
        <v>399</v>
      </c>
      <c r="JIE36" s="349" t="s">
        <v>399</v>
      </c>
      <c r="JIF36" s="349" t="s">
        <v>399</v>
      </c>
      <c r="JIG36" s="349" t="s">
        <v>399</v>
      </c>
      <c r="JIH36" s="349" t="s">
        <v>399</v>
      </c>
      <c r="JII36" s="349" t="s">
        <v>399</v>
      </c>
      <c r="JIJ36" s="349" t="s">
        <v>399</v>
      </c>
      <c r="JIK36" s="349" t="s">
        <v>399</v>
      </c>
      <c r="JIL36" s="349" t="s">
        <v>399</v>
      </c>
      <c r="JIM36" s="349" t="s">
        <v>399</v>
      </c>
      <c r="JIN36" s="349" t="s">
        <v>399</v>
      </c>
      <c r="JIO36" s="349" t="s">
        <v>399</v>
      </c>
      <c r="JIP36" s="349" t="s">
        <v>399</v>
      </c>
      <c r="JIQ36" s="349" t="s">
        <v>399</v>
      </c>
      <c r="JIR36" s="349" t="s">
        <v>399</v>
      </c>
      <c r="JIS36" s="349" t="s">
        <v>399</v>
      </c>
      <c r="JIT36" s="349" t="s">
        <v>399</v>
      </c>
      <c r="JIU36" s="349" t="s">
        <v>399</v>
      </c>
      <c r="JIV36" s="349" t="s">
        <v>399</v>
      </c>
      <c r="JIW36" s="349" t="s">
        <v>399</v>
      </c>
      <c r="JIX36" s="349" t="s">
        <v>399</v>
      </c>
      <c r="JIY36" s="349" t="s">
        <v>399</v>
      </c>
      <c r="JIZ36" s="349" t="s">
        <v>399</v>
      </c>
      <c r="JJA36" s="349" t="s">
        <v>399</v>
      </c>
      <c r="JJB36" s="349" t="s">
        <v>399</v>
      </c>
      <c r="JJC36" s="349" t="s">
        <v>399</v>
      </c>
      <c r="JJD36" s="349" t="s">
        <v>399</v>
      </c>
      <c r="JJE36" s="349" t="s">
        <v>399</v>
      </c>
      <c r="JJF36" s="349" t="s">
        <v>399</v>
      </c>
      <c r="JJG36" s="349" t="s">
        <v>399</v>
      </c>
      <c r="JJH36" s="349" t="s">
        <v>399</v>
      </c>
      <c r="JJI36" s="349" t="s">
        <v>399</v>
      </c>
      <c r="JJJ36" s="349" t="s">
        <v>399</v>
      </c>
      <c r="JJK36" s="349" t="s">
        <v>399</v>
      </c>
      <c r="JJL36" s="349" t="s">
        <v>399</v>
      </c>
      <c r="JJM36" s="349" t="s">
        <v>399</v>
      </c>
      <c r="JJN36" s="349" t="s">
        <v>399</v>
      </c>
      <c r="JJO36" s="349" t="s">
        <v>399</v>
      </c>
      <c r="JJP36" s="349" t="s">
        <v>399</v>
      </c>
      <c r="JJQ36" s="349" t="s">
        <v>399</v>
      </c>
      <c r="JJR36" s="349" t="s">
        <v>399</v>
      </c>
      <c r="JJS36" s="349" t="s">
        <v>399</v>
      </c>
      <c r="JJT36" s="349" t="s">
        <v>399</v>
      </c>
      <c r="JJU36" s="349" t="s">
        <v>399</v>
      </c>
      <c r="JJV36" s="349" t="s">
        <v>399</v>
      </c>
      <c r="JJW36" s="349" t="s">
        <v>399</v>
      </c>
      <c r="JJX36" s="349" t="s">
        <v>399</v>
      </c>
      <c r="JJY36" s="349" t="s">
        <v>399</v>
      </c>
      <c r="JJZ36" s="349" t="s">
        <v>399</v>
      </c>
      <c r="JKA36" s="349" t="s">
        <v>399</v>
      </c>
      <c r="JKB36" s="349" t="s">
        <v>399</v>
      </c>
      <c r="JKC36" s="349" t="s">
        <v>399</v>
      </c>
      <c r="JKD36" s="349" t="s">
        <v>399</v>
      </c>
      <c r="JKE36" s="349" t="s">
        <v>399</v>
      </c>
      <c r="JKF36" s="349" t="s">
        <v>399</v>
      </c>
      <c r="JKG36" s="349" t="s">
        <v>399</v>
      </c>
      <c r="JKH36" s="349" t="s">
        <v>399</v>
      </c>
      <c r="JKI36" s="349" t="s">
        <v>399</v>
      </c>
      <c r="JKJ36" s="349" t="s">
        <v>399</v>
      </c>
      <c r="JKK36" s="349" t="s">
        <v>399</v>
      </c>
      <c r="JKL36" s="349" t="s">
        <v>399</v>
      </c>
      <c r="JKM36" s="349" t="s">
        <v>399</v>
      </c>
      <c r="JKN36" s="349" t="s">
        <v>399</v>
      </c>
      <c r="JKO36" s="349" t="s">
        <v>399</v>
      </c>
      <c r="JKP36" s="349" t="s">
        <v>399</v>
      </c>
      <c r="JKQ36" s="349" t="s">
        <v>399</v>
      </c>
      <c r="JKR36" s="349" t="s">
        <v>399</v>
      </c>
      <c r="JKS36" s="349" t="s">
        <v>399</v>
      </c>
      <c r="JKT36" s="349" t="s">
        <v>399</v>
      </c>
      <c r="JKU36" s="349" t="s">
        <v>399</v>
      </c>
      <c r="JKV36" s="349" t="s">
        <v>399</v>
      </c>
      <c r="JKW36" s="349" t="s">
        <v>399</v>
      </c>
      <c r="JKX36" s="349" t="s">
        <v>399</v>
      </c>
      <c r="JKY36" s="349" t="s">
        <v>399</v>
      </c>
      <c r="JKZ36" s="349" t="s">
        <v>399</v>
      </c>
      <c r="JLA36" s="349" t="s">
        <v>399</v>
      </c>
      <c r="JLB36" s="349" t="s">
        <v>399</v>
      </c>
      <c r="JLC36" s="349" t="s">
        <v>399</v>
      </c>
      <c r="JLD36" s="349" t="s">
        <v>399</v>
      </c>
      <c r="JLE36" s="349" t="s">
        <v>399</v>
      </c>
      <c r="JLF36" s="349" t="s">
        <v>399</v>
      </c>
      <c r="JLG36" s="349" t="s">
        <v>399</v>
      </c>
      <c r="JLH36" s="349" t="s">
        <v>399</v>
      </c>
      <c r="JLI36" s="349" t="s">
        <v>399</v>
      </c>
      <c r="JLJ36" s="349" t="s">
        <v>399</v>
      </c>
      <c r="JLK36" s="349" t="s">
        <v>399</v>
      </c>
      <c r="JLL36" s="349" t="s">
        <v>399</v>
      </c>
      <c r="JLM36" s="349" t="s">
        <v>399</v>
      </c>
      <c r="JLN36" s="349" t="s">
        <v>399</v>
      </c>
      <c r="JLO36" s="349" t="s">
        <v>399</v>
      </c>
      <c r="JLP36" s="349" t="s">
        <v>399</v>
      </c>
      <c r="JLQ36" s="349" t="s">
        <v>399</v>
      </c>
      <c r="JLR36" s="349" t="s">
        <v>399</v>
      </c>
      <c r="JLS36" s="349" t="s">
        <v>399</v>
      </c>
      <c r="JLT36" s="349" t="s">
        <v>399</v>
      </c>
      <c r="JLU36" s="349" t="s">
        <v>399</v>
      </c>
      <c r="JLV36" s="349" t="s">
        <v>399</v>
      </c>
      <c r="JLW36" s="349" t="s">
        <v>399</v>
      </c>
      <c r="JLX36" s="349" t="s">
        <v>399</v>
      </c>
      <c r="JLY36" s="349" t="s">
        <v>399</v>
      </c>
      <c r="JLZ36" s="349" t="s">
        <v>399</v>
      </c>
      <c r="JMA36" s="349" t="s">
        <v>399</v>
      </c>
      <c r="JMB36" s="349" t="s">
        <v>399</v>
      </c>
      <c r="JMC36" s="349" t="s">
        <v>399</v>
      </c>
      <c r="JMD36" s="349" t="s">
        <v>399</v>
      </c>
      <c r="JME36" s="349" t="s">
        <v>399</v>
      </c>
      <c r="JMF36" s="349" t="s">
        <v>399</v>
      </c>
      <c r="JMG36" s="349" t="s">
        <v>399</v>
      </c>
      <c r="JMH36" s="349" t="s">
        <v>399</v>
      </c>
      <c r="JMI36" s="349" t="s">
        <v>399</v>
      </c>
      <c r="JMJ36" s="349" t="s">
        <v>399</v>
      </c>
      <c r="JMK36" s="349" t="s">
        <v>399</v>
      </c>
      <c r="JML36" s="349" t="s">
        <v>399</v>
      </c>
      <c r="JMM36" s="349" t="s">
        <v>399</v>
      </c>
      <c r="JMN36" s="349" t="s">
        <v>399</v>
      </c>
      <c r="JMO36" s="349" t="s">
        <v>399</v>
      </c>
      <c r="JMP36" s="349" t="s">
        <v>399</v>
      </c>
      <c r="JMQ36" s="349" t="s">
        <v>399</v>
      </c>
      <c r="JMR36" s="349" t="s">
        <v>399</v>
      </c>
      <c r="JMS36" s="349" t="s">
        <v>399</v>
      </c>
      <c r="JMT36" s="349" t="s">
        <v>399</v>
      </c>
      <c r="JMU36" s="349" t="s">
        <v>399</v>
      </c>
      <c r="JMV36" s="349" t="s">
        <v>399</v>
      </c>
      <c r="JMW36" s="349" t="s">
        <v>399</v>
      </c>
      <c r="JMX36" s="349" t="s">
        <v>399</v>
      </c>
      <c r="JMY36" s="349" t="s">
        <v>399</v>
      </c>
      <c r="JMZ36" s="349" t="s">
        <v>399</v>
      </c>
      <c r="JNA36" s="349" t="s">
        <v>399</v>
      </c>
      <c r="JNB36" s="349" t="s">
        <v>399</v>
      </c>
      <c r="JNC36" s="349" t="s">
        <v>399</v>
      </c>
      <c r="JND36" s="349" t="s">
        <v>399</v>
      </c>
      <c r="JNE36" s="349" t="s">
        <v>399</v>
      </c>
      <c r="JNF36" s="349" t="s">
        <v>399</v>
      </c>
      <c r="JNG36" s="349" t="s">
        <v>399</v>
      </c>
      <c r="JNH36" s="349" t="s">
        <v>399</v>
      </c>
      <c r="JNI36" s="349" t="s">
        <v>399</v>
      </c>
      <c r="JNJ36" s="349" t="s">
        <v>399</v>
      </c>
      <c r="JNK36" s="349" t="s">
        <v>399</v>
      </c>
      <c r="JNL36" s="349" t="s">
        <v>399</v>
      </c>
      <c r="JNM36" s="349" t="s">
        <v>399</v>
      </c>
      <c r="JNN36" s="349" t="s">
        <v>399</v>
      </c>
      <c r="JNO36" s="349" t="s">
        <v>399</v>
      </c>
      <c r="JNP36" s="349" t="s">
        <v>399</v>
      </c>
      <c r="JNQ36" s="349" t="s">
        <v>399</v>
      </c>
      <c r="JNR36" s="349" t="s">
        <v>399</v>
      </c>
      <c r="JNS36" s="349" t="s">
        <v>399</v>
      </c>
      <c r="JNT36" s="349" t="s">
        <v>399</v>
      </c>
      <c r="JNU36" s="349" t="s">
        <v>399</v>
      </c>
      <c r="JNV36" s="349" t="s">
        <v>399</v>
      </c>
      <c r="JNW36" s="349" t="s">
        <v>399</v>
      </c>
      <c r="JNX36" s="349" t="s">
        <v>399</v>
      </c>
      <c r="JNY36" s="349" t="s">
        <v>399</v>
      </c>
      <c r="JNZ36" s="349" t="s">
        <v>399</v>
      </c>
      <c r="JOA36" s="349" t="s">
        <v>399</v>
      </c>
      <c r="JOB36" s="349" t="s">
        <v>399</v>
      </c>
      <c r="JOC36" s="349" t="s">
        <v>399</v>
      </c>
      <c r="JOD36" s="349" t="s">
        <v>399</v>
      </c>
      <c r="JOE36" s="349" t="s">
        <v>399</v>
      </c>
      <c r="JOF36" s="349" t="s">
        <v>399</v>
      </c>
      <c r="JOG36" s="349" t="s">
        <v>399</v>
      </c>
      <c r="JOH36" s="349" t="s">
        <v>399</v>
      </c>
      <c r="JOI36" s="349" t="s">
        <v>399</v>
      </c>
      <c r="JOJ36" s="349" t="s">
        <v>399</v>
      </c>
      <c r="JOK36" s="349" t="s">
        <v>399</v>
      </c>
      <c r="JOL36" s="349" t="s">
        <v>399</v>
      </c>
      <c r="JOM36" s="349" t="s">
        <v>399</v>
      </c>
      <c r="JON36" s="349" t="s">
        <v>399</v>
      </c>
      <c r="JOO36" s="349" t="s">
        <v>399</v>
      </c>
      <c r="JOP36" s="349" t="s">
        <v>399</v>
      </c>
      <c r="JOQ36" s="349" t="s">
        <v>399</v>
      </c>
      <c r="JOR36" s="349" t="s">
        <v>399</v>
      </c>
      <c r="JOS36" s="349" t="s">
        <v>399</v>
      </c>
      <c r="JOT36" s="349" t="s">
        <v>399</v>
      </c>
      <c r="JOU36" s="349" t="s">
        <v>399</v>
      </c>
      <c r="JOV36" s="349" t="s">
        <v>399</v>
      </c>
      <c r="JOW36" s="349" t="s">
        <v>399</v>
      </c>
      <c r="JOX36" s="349" t="s">
        <v>399</v>
      </c>
      <c r="JOY36" s="349" t="s">
        <v>399</v>
      </c>
      <c r="JOZ36" s="349" t="s">
        <v>399</v>
      </c>
      <c r="JPA36" s="349" t="s">
        <v>399</v>
      </c>
      <c r="JPB36" s="349" t="s">
        <v>399</v>
      </c>
      <c r="JPC36" s="349" t="s">
        <v>399</v>
      </c>
      <c r="JPD36" s="349" t="s">
        <v>399</v>
      </c>
      <c r="JPE36" s="349" t="s">
        <v>399</v>
      </c>
      <c r="JPF36" s="349" t="s">
        <v>399</v>
      </c>
      <c r="JPG36" s="349" t="s">
        <v>399</v>
      </c>
      <c r="JPH36" s="349" t="s">
        <v>399</v>
      </c>
      <c r="JPI36" s="349" t="s">
        <v>399</v>
      </c>
      <c r="JPJ36" s="349" t="s">
        <v>399</v>
      </c>
      <c r="JPK36" s="349" t="s">
        <v>399</v>
      </c>
      <c r="JPL36" s="349" t="s">
        <v>399</v>
      </c>
      <c r="JPM36" s="349" t="s">
        <v>399</v>
      </c>
      <c r="JPN36" s="349" t="s">
        <v>399</v>
      </c>
      <c r="JPO36" s="349" t="s">
        <v>399</v>
      </c>
      <c r="JPP36" s="349" t="s">
        <v>399</v>
      </c>
      <c r="JPQ36" s="349" t="s">
        <v>399</v>
      </c>
      <c r="JPR36" s="349" t="s">
        <v>399</v>
      </c>
      <c r="JPS36" s="349" t="s">
        <v>399</v>
      </c>
      <c r="JPT36" s="349" t="s">
        <v>399</v>
      </c>
      <c r="JPU36" s="349" t="s">
        <v>399</v>
      </c>
      <c r="JPV36" s="349" t="s">
        <v>399</v>
      </c>
      <c r="JPW36" s="349" t="s">
        <v>399</v>
      </c>
      <c r="JPX36" s="349" t="s">
        <v>399</v>
      </c>
      <c r="JPY36" s="349" t="s">
        <v>399</v>
      </c>
      <c r="JPZ36" s="349" t="s">
        <v>399</v>
      </c>
      <c r="JQA36" s="349" t="s">
        <v>399</v>
      </c>
      <c r="JQB36" s="349" t="s">
        <v>399</v>
      </c>
      <c r="JQC36" s="349" t="s">
        <v>399</v>
      </c>
      <c r="JQD36" s="349" t="s">
        <v>399</v>
      </c>
      <c r="JQE36" s="349" t="s">
        <v>399</v>
      </c>
      <c r="JQF36" s="349" t="s">
        <v>399</v>
      </c>
      <c r="JQG36" s="349" t="s">
        <v>399</v>
      </c>
      <c r="JQH36" s="349" t="s">
        <v>399</v>
      </c>
      <c r="JQI36" s="349" t="s">
        <v>399</v>
      </c>
      <c r="JQJ36" s="349" t="s">
        <v>399</v>
      </c>
      <c r="JQK36" s="349" t="s">
        <v>399</v>
      </c>
      <c r="JQL36" s="349" t="s">
        <v>399</v>
      </c>
      <c r="JQM36" s="349" t="s">
        <v>399</v>
      </c>
      <c r="JQN36" s="349" t="s">
        <v>399</v>
      </c>
      <c r="JQO36" s="349" t="s">
        <v>399</v>
      </c>
      <c r="JQP36" s="349" t="s">
        <v>399</v>
      </c>
      <c r="JQQ36" s="349" t="s">
        <v>399</v>
      </c>
      <c r="JQR36" s="349" t="s">
        <v>399</v>
      </c>
      <c r="JQS36" s="349" t="s">
        <v>399</v>
      </c>
      <c r="JQT36" s="349" t="s">
        <v>399</v>
      </c>
      <c r="JQU36" s="349" t="s">
        <v>399</v>
      </c>
      <c r="JQV36" s="349" t="s">
        <v>399</v>
      </c>
      <c r="JQW36" s="349" t="s">
        <v>399</v>
      </c>
      <c r="JQX36" s="349" t="s">
        <v>399</v>
      </c>
      <c r="JQY36" s="349" t="s">
        <v>399</v>
      </c>
      <c r="JQZ36" s="349" t="s">
        <v>399</v>
      </c>
      <c r="JRA36" s="349" t="s">
        <v>399</v>
      </c>
      <c r="JRB36" s="349" t="s">
        <v>399</v>
      </c>
      <c r="JRC36" s="349" t="s">
        <v>399</v>
      </c>
      <c r="JRD36" s="349" t="s">
        <v>399</v>
      </c>
      <c r="JRE36" s="349" t="s">
        <v>399</v>
      </c>
      <c r="JRF36" s="349" t="s">
        <v>399</v>
      </c>
      <c r="JRG36" s="349" t="s">
        <v>399</v>
      </c>
      <c r="JRH36" s="349" t="s">
        <v>399</v>
      </c>
      <c r="JRI36" s="349" t="s">
        <v>399</v>
      </c>
      <c r="JRJ36" s="349" t="s">
        <v>399</v>
      </c>
      <c r="JRK36" s="349" t="s">
        <v>399</v>
      </c>
      <c r="JRL36" s="349" t="s">
        <v>399</v>
      </c>
      <c r="JRM36" s="349" t="s">
        <v>399</v>
      </c>
      <c r="JRN36" s="349" t="s">
        <v>399</v>
      </c>
      <c r="JRO36" s="349" t="s">
        <v>399</v>
      </c>
      <c r="JRP36" s="349" t="s">
        <v>399</v>
      </c>
      <c r="JRQ36" s="349" t="s">
        <v>399</v>
      </c>
      <c r="JRR36" s="349" t="s">
        <v>399</v>
      </c>
      <c r="JRS36" s="349" t="s">
        <v>399</v>
      </c>
      <c r="JRT36" s="349" t="s">
        <v>399</v>
      </c>
      <c r="JRU36" s="349" t="s">
        <v>399</v>
      </c>
      <c r="JRV36" s="349" t="s">
        <v>399</v>
      </c>
      <c r="JRW36" s="349" t="s">
        <v>399</v>
      </c>
      <c r="JRX36" s="349" t="s">
        <v>399</v>
      </c>
      <c r="JRY36" s="349" t="s">
        <v>399</v>
      </c>
      <c r="JRZ36" s="349" t="s">
        <v>399</v>
      </c>
      <c r="JSA36" s="349" t="s">
        <v>399</v>
      </c>
      <c r="JSB36" s="349" t="s">
        <v>399</v>
      </c>
      <c r="JSC36" s="349" t="s">
        <v>399</v>
      </c>
      <c r="JSD36" s="349" t="s">
        <v>399</v>
      </c>
      <c r="JSE36" s="349" t="s">
        <v>399</v>
      </c>
      <c r="JSF36" s="349" t="s">
        <v>399</v>
      </c>
      <c r="JSG36" s="349" t="s">
        <v>399</v>
      </c>
      <c r="JSH36" s="349" t="s">
        <v>399</v>
      </c>
      <c r="JSI36" s="349" t="s">
        <v>399</v>
      </c>
      <c r="JSJ36" s="349" t="s">
        <v>399</v>
      </c>
      <c r="JSK36" s="349" t="s">
        <v>399</v>
      </c>
      <c r="JSL36" s="349" t="s">
        <v>399</v>
      </c>
      <c r="JSM36" s="349" t="s">
        <v>399</v>
      </c>
      <c r="JSN36" s="349" t="s">
        <v>399</v>
      </c>
      <c r="JSO36" s="349" t="s">
        <v>399</v>
      </c>
      <c r="JSP36" s="349" t="s">
        <v>399</v>
      </c>
      <c r="JSQ36" s="349" t="s">
        <v>399</v>
      </c>
      <c r="JSR36" s="349" t="s">
        <v>399</v>
      </c>
      <c r="JSS36" s="349" t="s">
        <v>399</v>
      </c>
      <c r="JST36" s="349" t="s">
        <v>399</v>
      </c>
      <c r="JSU36" s="349" t="s">
        <v>399</v>
      </c>
      <c r="JSV36" s="349" t="s">
        <v>399</v>
      </c>
      <c r="JSW36" s="349" t="s">
        <v>399</v>
      </c>
      <c r="JSX36" s="349" t="s">
        <v>399</v>
      </c>
      <c r="JSY36" s="349" t="s">
        <v>399</v>
      </c>
      <c r="JSZ36" s="349" t="s">
        <v>399</v>
      </c>
      <c r="JTA36" s="349" t="s">
        <v>399</v>
      </c>
      <c r="JTB36" s="349" t="s">
        <v>399</v>
      </c>
      <c r="JTC36" s="349" t="s">
        <v>399</v>
      </c>
      <c r="JTD36" s="349" t="s">
        <v>399</v>
      </c>
      <c r="JTE36" s="349" t="s">
        <v>399</v>
      </c>
      <c r="JTF36" s="349" t="s">
        <v>399</v>
      </c>
      <c r="JTG36" s="349" t="s">
        <v>399</v>
      </c>
      <c r="JTH36" s="349" t="s">
        <v>399</v>
      </c>
      <c r="JTI36" s="349" t="s">
        <v>399</v>
      </c>
      <c r="JTJ36" s="349" t="s">
        <v>399</v>
      </c>
      <c r="JTK36" s="349" t="s">
        <v>399</v>
      </c>
      <c r="JTL36" s="349" t="s">
        <v>399</v>
      </c>
      <c r="JTM36" s="349" t="s">
        <v>399</v>
      </c>
      <c r="JTN36" s="349" t="s">
        <v>399</v>
      </c>
      <c r="JTO36" s="349" t="s">
        <v>399</v>
      </c>
      <c r="JTP36" s="349" t="s">
        <v>399</v>
      </c>
      <c r="JTQ36" s="349" t="s">
        <v>399</v>
      </c>
      <c r="JTR36" s="349" t="s">
        <v>399</v>
      </c>
      <c r="JTS36" s="349" t="s">
        <v>399</v>
      </c>
      <c r="JTT36" s="349" t="s">
        <v>399</v>
      </c>
      <c r="JTU36" s="349" t="s">
        <v>399</v>
      </c>
      <c r="JTV36" s="349" t="s">
        <v>399</v>
      </c>
      <c r="JTW36" s="349" t="s">
        <v>399</v>
      </c>
      <c r="JTX36" s="349" t="s">
        <v>399</v>
      </c>
      <c r="JTY36" s="349" t="s">
        <v>399</v>
      </c>
      <c r="JTZ36" s="349" t="s">
        <v>399</v>
      </c>
      <c r="JUA36" s="349" t="s">
        <v>399</v>
      </c>
      <c r="JUB36" s="349" t="s">
        <v>399</v>
      </c>
      <c r="JUC36" s="349" t="s">
        <v>399</v>
      </c>
      <c r="JUD36" s="349" t="s">
        <v>399</v>
      </c>
      <c r="JUE36" s="349" t="s">
        <v>399</v>
      </c>
      <c r="JUF36" s="349" t="s">
        <v>399</v>
      </c>
      <c r="JUG36" s="349" t="s">
        <v>399</v>
      </c>
      <c r="JUH36" s="349" t="s">
        <v>399</v>
      </c>
      <c r="JUI36" s="349" t="s">
        <v>399</v>
      </c>
      <c r="JUJ36" s="349" t="s">
        <v>399</v>
      </c>
      <c r="JUK36" s="349" t="s">
        <v>399</v>
      </c>
      <c r="JUL36" s="349" t="s">
        <v>399</v>
      </c>
      <c r="JUM36" s="349" t="s">
        <v>399</v>
      </c>
      <c r="JUN36" s="349" t="s">
        <v>399</v>
      </c>
      <c r="JUO36" s="349" t="s">
        <v>399</v>
      </c>
      <c r="JUP36" s="349" t="s">
        <v>399</v>
      </c>
      <c r="JUQ36" s="349" t="s">
        <v>399</v>
      </c>
      <c r="JUR36" s="349" t="s">
        <v>399</v>
      </c>
      <c r="JUS36" s="349" t="s">
        <v>399</v>
      </c>
      <c r="JUT36" s="349" t="s">
        <v>399</v>
      </c>
      <c r="JUU36" s="349" t="s">
        <v>399</v>
      </c>
      <c r="JUV36" s="349" t="s">
        <v>399</v>
      </c>
      <c r="JUW36" s="349" t="s">
        <v>399</v>
      </c>
      <c r="JUX36" s="349" t="s">
        <v>399</v>
      </c>
      <c r="JUY36" s="349" t="s">
        <v>399</v>
      </c>
      <c r="JUZ36" s="349" t="s">
        <v>399</v>
      </c>
      <c r="JVA36" s="349" t="s">
        <v>399</v>
      </c>
      <c r="JVB36" s="349" t="s">
        <v>399</v>
      </c>
      <c r="JVC36" s="349" t="s">
        <v>399</v>
      </c>
      <c r="JVD36" s="349" t="s">
        <v>399</v>
      </c>
      <c r="JVE36" s="349" t="s">
        <v>399</v>
      </c>
      <c r="JVF36" s="349" t="s">
        <v>399</v>
      </c>
      <c r="JVG36" s="349" t="s">
        <v>399</v>
      </c>
      <c r="JVH36" s="349" t="s">
        <v>399</v>
      </c>
      <c r="JVI36" s="349" t="s">
        <v>399</v>
      </c>
      <c r="JVJ36" s="349" t="s">
        <v>399</v>
      </c>
      <c r="JVK36" s="349" t="s">
        <v>399</v>
      </c>
      <c r="JVL36" s="349" t="s">
        <v>399</v>
      </c>
      <c r="JVM36" s="349" t="s">
        <v>399</v>
      </c>
      <c r="JVN36" s="349" t="s">
        <v>399</v>
      </c>
      <c r="JVO36" s="349" t="s">
        <v>399</v>
      </c>
      <c r="JVP36" s="349" t="s">
        <v>399</v>
      </c>
      <c r="JVQ36" s="349" t="s">
        <v>399</v>
      </c>
      <c r="JVR36" s="349" t="s">
        <v>399</v>
      </c>
      <c r="JVS36" s="349" t="s">
        <v>399</v>
      </c>
      <c r="JVT36" s="349" t="s">
        <v>399</v>
      </c>
      <c r="JVU36" s="349" t="s">
        <v>399</v>
      </c>
      <c r="JVV36" s="349" t="s">
        <v>399</v>
      </c>
      <c r="JVW36" s="349" t="s">
        <v>399</v>
      </c>
      <c r="JVX36" s="349" t="s">
        <v>399</v>
      </c>
      <c r="JVY36" s="349" t="s">
        <v>399</v>
      </c>
      <c r="JVZ36" s="349" t="s">
        <v>399</v>
      </c>
      <c r="JWA36" s="349" t="s">
        <v>399</v>
      </c>
      <c r="JWB36" s="349" t="s">
        <v>399</v>
      </c>
      <c r="JWC36" s="349" t="s">
        <v>399</v>
      </c>
      <c r="JWD36" s="349" t="s">
        <v>399</v>
      </c>
      <c r="JWE36" s="349" t="s">
        <v>399</v>
      </c>
      <c r="JWF36" s="349" t="s">
        <v>399</v>
      </c>
      <c r="JWG36" s="349" t="s">
        <v>399</v>
      </c>
      <c r="JWH36" s="349" t="s">
        <v>399</v>
      </c>
      <c r="JWI36" s="349" t="s">
        <v>399</v>
      </c>
      <c r="JWJ36" s="349" t="s">
        <v>399</v>
      </c>
      <c r="JWK36" s="349" t="s">
        <v>399</v>
      </c>
      <c r="JWL36" s="349" t="s">
        <v>399</v>
      </c>
      <c r="JWM36" s="349" t="s">
        <v>399</v>
      </c>
      <c r="JWN36" s="349" t="s">
        <v>399</v>
      </c>
      <c r="JWO36" s="349" t="s">
        <v>399</v>
      </c>
      <c r="JWP36" s="349" t="s">
        <v>399</v>
      </c>
      <c r="JWQ36" s="349" t="s">
        <v>399</v>
      </c>
      <c r="JWR36" s="349" t="s">
        <v>399</v>
      </c>
      <c r="JWS36" s="349" t="s">
        <v>399</v>
      </c>
      <c r="JWT36" s="349" t="s">
        <v>399</v>
      </c>
      <c r="JWU36" s="349" t="s">
        <v>399</v>
      </c>
      <c r="JWV36" s="349" t="s">
        <v>399</v>
      </c>
      <c r="JWW36" s="349" t="s">
        <v>399</v>
      </c>
      <c r="JWX36" s="349" t="s">
        <v>399</v>
      </c>
      <c r="JWY36" s="349" t="s">
        <v>399</v>
      </c>
      <c r="JWZ36" s="349" t="s">
        <v>399</v>
      </c>
      <c r="JXA36" s="349" t="s">
        <v>399</v>
      </c>
      <c r="JXB36" s="349" t="s">
        <v>399</v>
      </c>
      <c r="JXC36" s="349" t="s">
        <v>399</v>
      </c>
      <c r="JXD36" s="349" t="s">
        <v>399</v>
      </c>
      <c r="JXE36" s="349" t="s">
        <v>399</v>
      </c>
      <c r="JXF36" s="349" t="s">
        <v>399</v>
      </c>
      <c r="JXG36" s="349" t="s">
        <v>399</v>
      </c>
      <c r="JXH36" s="349" t="s">
        <v>399</v>
      </c>
      <c r="JXI36" s="349" t="s">
        <v>399</v>
      </c>
      <c r="JXJ36" s="349" t="s">
        <v>399</v>
      </c>
      <c r="JXK36" s="349" t="s">
        <v>399</v>
      </c>
      <c r="JXL36" s="349" t="s">
        <v>399</v>
      </c>
      <c r="JXM36" s="349" t="s">
        <v>399</v>
      </c>
      <c r="JXN36" s="349" t="s">
        <v>399</v>
      </c>
      <c r="JXO36" s="349" t="s">
        <v>399</v>
      </c>
      <c r="JXP36" s="349" t="s">
        <v>399</v>
      </c>
      <c r="JXQ36" s="349" t="s">
        <v>399</v>
      </c>
      <c r="JXR36" s="349" t="s">
        <v>399</v>
      </c>
      <c r="JXS36" s="349" t="s">
        <v>399</v>
      </c>
      <c r="JXT36" s="349" t="s">
        <v>399</v>
      </c>
      <c r="JXU36" s="349" t="s">
        <v>399</v>
      </c>
      <c r="JXV36" s="349" t="s">
        <v>399</v>
      </c>
      <c r="JXW36" s="349" t="s">
        <v>399</v>
      </c>
      <c r="JXX36" s="349" t="s">
        <v>399</v>
      </c>
      <c r="JXY36" s="349" t="s">
        <v>399</v>
      </c>
      <c r="JXZ36" s="349" t="s">
        <v>399</v>
      </c>
      <c r="JYA36" s="349" t="s">
        <v>399</v>
      </c>
      <c r="JYB36" s="349" t="s">
        <v>399</v>
      </c>
      <c r="JYC36" s="349" t="s">
        <v>399</v>
      </c>
      <c r="JYD36" s="349" t="s">
        <v>399</v>
      </c>
      <c r="JYE36" s="349" t="s">
        <v>399</v>
      </c>
      <c r="JYF36" s="349" t="s">
        <v>399</v>
      </c>
      <c r="JYG36" s="349" t="s">
        <v>399</v>
      </c>
      <c r="JYH36" s="349" t="s">
        <v>399</v>
      </c>
      <c r="JYI36" s="349" t="s">
        <v>399</v>
      </c>
      <c r="JYJ36" s="349" t="s">
        <v>399</v>
      </c>
      <c r="JYK36" s="349" t="s">
        <v>399</v>
      </c>
      <c r="JYL36" s="349" t="s">
        <v>399</v>
      </c>
      <c r="JYM36" s="349" t="s">
        <v>399</v>
      </c>
      <c r="JYN36" s="349" t="s">
        <v>399</v>
      </c>
      <c r="JYO36" s="349" t="s">
        <v>399</v>
      </c>
      <c r="JYP36" s="349" t="s">
        <v>399</v>
      </c>
      <c r="JYQ36" s="349" t="s">
        <v>399</v>
      </c>
      <c r="JYR36" s="349" t="s">
        <v>399</v>
      </c>
      <c r="JYS36" s="349" t="s">
        <v>399</v>
      </c>
      <c r="JYT36" s="349" t="s">
        <v>399</v>
      </c>
      <c r="JYU36" s="349" t="s">
        <v>399</v>
      </c>
      <c r="JYV36" s="349" t="s">
        <v>399</v>
      </c>
      <c r="JYW36" s="349" t="s">
        <v>399</v>
      </c>
      <c r="JYX36" s="349" t="s">
        <v>399</v>
      </c>
      <c r="JYY36" s="349" t="s">
        <v>399</v>
      </c>
      <c r="JYZ36" s="349" t="s">
        <v>399</v>
      </c>
      <c r="JZA36" s="349" t="s">
        <v>399</v>
      </c>
      <c r="JZB36" s="349" t="s">
        <v>399</v>
      </c>
      <c r="JZC36" s="349" t="s">
        <v>399</v>
      </c>
      <c r="JZD36" s="349" t="s">
        <v>399</v>
      </c>
      <c r="JZE36" s="349" t="s">
        <v>399</v>
      </c>
      <c r="JZF36" s="349" t="s">
        <v>399</v>
      </c>
      <c r="JZG36" s="349" t="s">
        <v>399</v>
      </c>
      <c r="JZH36" s="349" t="s">
        <v>399</v>
      </c>
      <c r="JZI36" s="349" t="s">
        <v>399</v>
      </c>
      <c r="JZJ36" s="349" t="s">
        <v>399</v>
      </c>
      <c r="JZK36" s="349" t="s">
        <v>399</v>
      </c>
      <c r="JZL36" s="349" t="s">
        <v>399</v>
      </c>
      <c r="JZM36" s="349" t="s">
        <v>399</v>
      </c>
      <c r="JZN36" s="349" t="s">
        <v>399</v>
      </c>
      <c r="JZO36" s="349" t="s">
        <v>399</v>
      </c>
      <c r="JZP36" s="349" t="s">
        <v>399</v>
      </c>
      <c r="JZQ36" s="349" t="s">
        <v>399</v>
      </c>
      <c r="JZR36" s="349" t="s">
        <v>399</v>
      </c>
      <c r="JZS36" s="349" t="s">
        <v>399</v>
      </c>
      <c r="JZT36" s="349" t="s">
        <v>399</v>
      </c>
      <c r="JZU36" s="349" t="s">
        <v>399</v>
      </c>
      <c r="JZV36" s="349" t="s">
        <v>399</v>
      </c>
      <c r="JZW36" s="349" t="s">
        <v>399</v>
      </c>
      <c r="JZX36" s="349" t="s">
        <v>399</v>
      </c>
      <c r="JZY36" s="349" t="s">
        <v>399</v>
      </c>
      <c r="JZZ36" s="349" t="s">
        <v>399</v>
      </c>
      <c r="KAA36" s="349" t="s">
        <v>399</v>
      </c>
      <c r="KAB36" s="349" t="s">
        <v>399</v>
      </c>
      <c r="KAC36" s="349" t="s">
        <v>399</v>
      </c>
      <c r="KAD36" s="349" t="s">
        <v>399</v>
      </c>
      <c r="KAE36" s="349" t="s">
        <v>399</v>
      </c>
      <c r="KAF36" s="349" t="s">
        <v>399</v>
      </c>
      <c r="KAG36" s="349" t="s">
        <v>399</v>
      </c>
      <c r="KAH36" s="349" t="s">
        <v>399</v>
      </c>
      <c r="KAI36" s="349" t="s">
        <v>399</v>
      </c>
      <c r="KAJ36" s="349" t="s">
        <v>399</v>
      </c>
      <c r="KAK36" s="349" t="s">
        <v>399</v>
      </c>
      <c r="KAL36" s="349" t="s">
        <v>399</v>
      </c>
      <c r="KAM36" s="349" t="s">
        <v>399</v>
      </c>
      <c r="KAN36" s="349" t="s">
        <v>399</v>
      </c>
      <c r="KAO36" s="349" t="s">
        <v>399</v>
      </c>
      <c r="KAP36" s="349" t="s">
        <v>399</v>
      </c>
      <c r="KAQ36" s="349" t="s">
        <v>399</v>
      </c>
      <c r="KAR36" s="349" t="s">
        <v>399</v>
      </c>
      <c r="KAS36" s="349" t="s">
        <v>399</v>
      </c>
      <c r="KAT36" s="349" t="s">
        <v>399</v>
      </c>
      <c r="KAU36" s="349" t="s">
        <v>399</v>
      </c>
      <c r="KAV36" s="349" t="s">
        <v>399</v>
      </c>
      <c r="KAW36" s="349" t="s">
        <v>399</v>
      </c>
      <c r="KAX36" s="349" t="s">
        <v>399</v>
      </c>
      <c r="KAY36" s="349" t="s">
        <v>399</v>
      </c>
      <c r="KAZ36" s="349" t="s">
        <v>399</v>
      </c>
      <c r="KBA36" s="349" t="s">
        <v>399</v>
      </c>
      <c r="KBB36" s="349" t="s">
        <v>399</v>
      </c>
      <c r="KBC36" s="349" t="s">
        <v>399</v>
      </c>
      <c r="KBD36" s="349" t="s">
        <v>399</v>
      </c>
      <c r="KBE36" s="349" t="s">
        <v>399</v>
      </c>
      <c r="KBF36" s="349" t="s">
        <v>399</v>
      </c>
      <c r="KBG36" s="349" t="s">
        <v>399</v>
      </c>
      <c r="KBH36" s="349" t="s">
        <v>399</v>
      </c>
      <c r="KBI36" s="349" t="s">
        <v>399</v>
      </c>
      <c r="KBJ36" s="349" t="s">
        <v>399</v>
      </c>
      <c r="KBK36" s="349" t="s">
        <v>399</v>
      </c>
      <c r="KBL36" s="349" t="s">
        <v>399</v>
      </c>
      <c r="KBM36" s="349" t="s">
        <v>399</v>
      </c>
      <c r="KBN36" s="349" t="s">
        <v>399</v>
      </c>
      <c r="KBO36" s="349" t="s">
        <v>399</v>
      </c>
      <c r="KBP36" s="349" t="s">
        <v>399</v>
      </c>
      <c r="KBQ36" s="349" t="s">
        <v>399</v>
      </c>
      <c r="KBR36" s="349" t="s">
        <v>399</v>
      </c>
      <c r="KBS36" s="349" t="s">
        <v>399</v>
      </c>
      <c r="KBT36" s="349" t="s">
        <v>399</v>
      </c>
      <c r="KBU36" s="349" t="s">
        <v>399</v>
      </c>
      <c r="KBV36" s="349" t="s">
        <v>399</v>
      </c>
      <c r="KBW36" s="349" t="s">
        <v>399</v>
      </c>
      <c r="KBX36" s="349" t="s">
        <v>399</v>
      </c>
      <c r="KBY36" s="349" t="s">
        <v>399</v>
      </c>
      <c r="KBZ36" s="349" t="s">
        <v>399</v>
      </c>
      <c r="KCA36" s="349" t="s">
        <v>399</v>
      </c>
      <c r="KCB36" s="349" t="s">
        <v>399</v>
      </c>
      <c r="KCC36" s="349" t="s">
        <v>399</v>
      </c>
      <c r="KCD36" s="349" t="s">
        <v>399</v>
      </c>
      <c r="KCE36" s="349" t="s">
        <v>399</v>
      </c>
      <c r="KCF36" s="349" t="s">
        <v>399</v>
      </c>
      <c r="KCG36" s="349" t="s">
        <v>399</v>
      </c>
      <c r="KCH36" s="349" t="s">
        <v>399</v>
      </c>
      <c r="KCI36" s="349" t="s">
        <v>399</v>
      </c>
      <c r="KCJ36" s="349" t="s">
        <v>399</v>
      </c>
      <c r="KCK36" s="349" t="s">
        <v>399</v>
      </c>
      <c r="KCL36" s="349" t="s">
        <v>399</v>
      </c>
      <c r="KCM36" s="349" t="s">
        <v>399</v>
      </c>
      <c r="KCN36" s="349" t="s">
        <v>399</v>
      </c>
      <c r="KCO36" s="349" t="s">
        <v>399</v>
      </c>
      <c r="KCP36" s="349" t="s">
        <v>399</v>
      </c>
      <c r="KCQ36" s="349" t="s">
        <v>399</v>
      </c>
      <c r="KCR36" s="349" t="s">
        <v>399</v>
      </c>
      <c r="KCS36" s="349" t="s">
        <v>399</v>
      </c>
      <c r="KCT36" s="349" t="s">
        <v>399</v>
      </c>
      <c r="KCU36" s="349" t="s">
        <v>399</v>
      </c>
      <c r="KCV36" s="349" t="s">
        <v>399</v>
      </c>
      <c r="KCW36" s="349" t="s">
        <v>399</v>
      </c>
      <c r="KCX36" s="349" t="s">
        <v>399</v>
      </c>
      <c r="KCY36" s="349" t="s">
        <v>399</v>
      </c>
      <c r="KCZ36" s="349" t="s">
        <v>399</v>
      </c>
      <c r="KDA36" s="349" t="s">
        <v>399</v>
      </c>
      <c r="KDB36" s="349" t="s">
        <v>399</v>
      </c>
      <c r="KDC36" s="349" t="s">
        <v>399</v>
      </c>
      <c r="KDD36" s="349" t="s">
        <v>399</v>
      </c>
      <c r="KDE36" s="349" t="s">
        <v>399</v>
      </c>
      <c r="KDF36" s="349" t="s">
        <v>399</v>
      </c>
      <c r="KDG36" s="349" t="s">
        <v>399</v>
      </c>
      <c r="KDH36" s="349" t="s">
        <v>399</v>
      </c>
      <c r="KDI36" s="349" t="s">
        <v>399</v>
      </c>
      <c r="KDJ36" s="349" t="s">
        <v>399</v>
      </c>
      <c r="KDK36" s="349" t="s">
        <v>399</v>
      </c>
      <c r="KDL36" s="349" t="s">
        <v>399</v>
      </c>
      <c r="KDM36" s="349" t="s">
        <v>399</v>
      </c>
      <c r="KDN36" s="349" t="s">
        <v>399</v>
      </c>
      <c r="KDO36" s="349" t="s">
        <v>399</v>
      </c>
      <c r="KDP36" s="349" t="s">
        <v>399</v>
      </c>
      <c r="KDQ36" s="349" t="s">
        <v>399</v>
      </c>
      <c r="KDR36" s="349" t="s">
        <v>399</v>
      </c>
      <c r="KDS36" s="349" t="s">
        <v>399</v>
      </c>
      <c r="KDT36" s="349" t="s">
        <v>399</v>
      </c>
      <c r="KDU36" s="349" t="s">
        <v>399</v>
      </c>
      <c r="KDV36" s="349" t="s">
        <v>399</v>
      </c>
      <c r="KDW36" s="349" t="s">
        <v>399</v>
      </c>
      <c r="KDX36" s="349" t="s">
        <v>399</v>
      </c>
      <c r="KDY36" s="349" t="s">
        <v>399</v>
      </c>
      <c r="KDZ36" s="349" t="s">
        <v>399</v>
      </c>
      <c r="KEA36" s="349" t="s">
        <v>399</v>
      </c>
      <c r="KEB36" s="349" t="s">
        <v>399</v>
      </c>
      <c r="KEC36" s="349" t="s">
        <v>399</v>
      </c>
      <c r="KED36" s="349" t="s">
        <v>399</v>
      </c>
      <c r="KEE36" s="349" t="s">
        <v>399</v>
      </c>
      <c r="KEF36" s="349" t="s">
        <v>399</v>
      </c>
      <c r="KEG36" s="349" t="s">
        <v>399</v>
      </c>
      <c r="KEH36" s="349" t="s">
        <v>399</v>
      </c>
      <c r="KEI36" s="349" t="s">
        <v>399</v>
      </c>
      <c r="KEJ36" s="349" t="s">
        <v>399</v>
      </c>
      <c r="KEK36" s="349" t="s">
        <v>399</v>
      </c>
      <c r="KEL36" s="349" t="s">
        <v>399</v>
      </c>
      <c r="KEM36" s="349" t="s">
        <v>399</v>
      </c>
      <c r="KEN36" s="349" t="s">
        <v>399</v>
      </c>
      <c r="KEO36" s="349" t="s">
        <v>399</v>
      </c>
      <c r="KEP36" s="349" t="s">
        <v>399</v>
      </c>
      <c r="KEQ36" s="349" t="s">
        <v>399</v>
      </c>
      <c r="KER36" s="349" t="s">
        <v>399</v>
      </c>
      <c r="KES36" s="349" t="s">
        <v>399</v>
      </c>
      <c r="KET36" s="349" t="s">
        <v>399</v>
      </c>
      <c r="KEU36" s="349" t="s">
        <v>399</v>
      </c>
      <c r="KEV36" s="349" t="s">
        <v>399</v>
      </c>
      <c r="KEW36" s="349" t="s">
        <v>399</v>
      </c>
      <c r="KEX36" s="349" t="s">
        <v>399</v>
      </c>
      <c r="KEY36" s="349" t="s">
        <v>399</v>
      </c>
      <c r="KEZ36" s="349" t="s">
        <v>399</v>
      </c>
      <c r="KFA36" s="349" t="s">
        <v>399</v>
      </c>
      <c r="KFB36" s="349" t="s">
        <v>399</v>
      </c>
      <c r="KFC36" s="349" t="s">
        <v>399</v>
      </c>
      <c r="KFD36" s="349" t="s">
        <v>399</v>
      </c>
      <c r="KFE36" s="349" t="s">
        <v>399</v>
      </c>
      <c r="KFF36" s="349" t="s">
        <v>399</v>
      </c>
      <c r="KFG36" s="349" t="s">
        <v>399</v>
      </c>
      <c r="KFH36" s="349" t="s">
        <v>399</v>
      </c>
      <c r="KFI36" s="349" t="s">
        <v>399</v>
      </c>
      <c r="KFJ36" s="349" t="s">
        <v>399</v>
      </c>
      <c r="KFK36" s="349" t="s">
        <v>399</v>
      </c>
      <c r="KFL36" s="349" t="s">
        <v>399</v>
      </c>
      <c r="KFM36" s="349" t="s">
        <v>399</v>
      </c>
      <c r="KFN36" s="349" t="s">
        <v>399</v>
      </c>
      <c r="KFO36" s="349" t="s">
        <v>399</v>
      </c>
      <c r="KFP36" s="349" t="s">
        <v>399</v>
      </c>
      <c r="KFQ36" s="349" t="s">
        <v>399</v>
      </c>
      <c r="KFR36" s="349" t="s">
        <v>399</v>
      </c>
      <c r="KFS36" s="349" t="s">
        <v>399</v>
      </c>
      <c r="KFT36" s="349" t="s">
        <v>399</v>
      </c>
      <c r="KFU36" s="349" t="s">
        <v>399</v>
      </c>
      <c r="KFV36" s="349" t="s">
        <v>399</v>
      </c>
      <c r="KFW36" s="349" t="s">
        <v>399</v>
      </c>
      <c r="KFX36" s="349" t="s">
        <v>399</v>
      </c>
      <c r="KFY36" s="349" t="s">
        <v>399</v>
      </c>
      <c r="KFZ36" s="349" t="s">
        <v>399</v>
      </c>
      <c r="KGA36" s="349" t="s">
        <v>399</v>
      </c>
      <c r="KGB36" s="349" t="s">
        <v>399</v>
      </c>
      <c r="KGC36" s="349" t="s">
        <v>399</v>
      </c>
      <c r="KGD36" s="349" t="s">
        <v>399</v>
      </c>
      <c r="KGE36" s="349" t="s">
        <v>399</v>
      </c>
      <c r="KGF36" s="349" t="s">
        <v>399</v>
      </c>
      <c r="KGG36" s="349" t="s">
        <v>399</v>
      </c>
      <c r="KGH36" s="349" t="s">
        <v>399</v>
      </c>
      <c r="KGI36" s="349" t="s">
        <v>399</v>
      </c>
      <c r="KGJ36" s="349" t="s">
        <v>399</v>
      </c>
      <c r="KGK36" s="349" t="s">
        <v>399</v>
      </c>
      <c r="KGL36" s="349" t="s">
        <v>399</v>
      </c>
      <c r="KGM36" s="349" t="s">
        <v>399</v>
      </c>
      <c r="KGN36" s="349" t="s">
        <v>399</v>
      </c>
      <c r="KGO36" s="349" t="s">
        <v>399</v>
      </c>
      <c r="KGP36" s="349" t="s">
        <v>399</v>
      </c>
      <c r="KGQ36" s="349" t="s">
        <v>399</v>
      </c>
      <c r="KGR36" s="349" t="s">
        <v>399</v>
      </c>
      <c r="KGS36" s="349" t="s">
        <v>399</v>
      </c>
      <c r="KGT36" s="349" t="s">
        <v>399</v>
      </c>
      <c r="KGU36" s="349" t="s">
        <v>399</v>
      </c>
      <c r="KGV36" s="349" t="s">
        <v>399</v>
      </c>
      <c r="KGW36" s="349" t="s">
        <v>399</v>
      </c>
      <c r="KGX36" s="349" t="s">
        <v>399</v>
      </c>
      <c r="KGY36" s="349" t="s">
        <v>399</v>
      </c>
      <c r="KGZ36" s="349" t="s">
        <v>399</v>
      </c>
      <c r="KHA36" s="349" t="s">
        <v>399</v>
      </c>
      <c r="KHB36" s="349" t="s">
        <v>399</v>
      </c>
      <c r="KHC36" s="349" t="s">
        <v>399</v>
      </c>
      <c r="KHD36" s="349" t="s">
        <v>399</v>
      </c>
      <c r="KHE36" s="349" t="s">
        <v>399</v>
      </c>
      <c r="KHF36" s="349" t="s">
        <v>399</v>
      </c>
      <c r="KHG36" s="349" t="s">
        <v>399</v>
      </c>
      <c r="KHH36" s="349" t="s">
        <v>399</v>
      </c>
      <c r="KHI36" s="349" t="s">
        <v>399</v>
      </c>
      <c r="KHJ36" s="349" t="s">
        <v>399</v>
      </c>
      <c r="KHK36" s="349" t="s">
        <v>399</v>
      </c>
      <c r="KHL36" s="349" t="s">
        <v>399</v>
      </c>
      <c r="KHM36" s="349" t="s">
        <v>399</v>
      </c>
      <c r="KHN36" s="349" t="s">
        <v>399</v>
      </c>
      <c r="KHO36" s="349" t="s">
        <v>399</v>
      </c>
      <c r="KHP36" s="349" t="s">
        <v>399</v>
      </c>
      <c r="KHQ36" s="349" t="s">
        <v>399</v>
      </c>
      <c r="KHR36" s="349" t="s">
        <v>399</v>
      </c>
      <c r="KHS36" s="349" t="s">
        <v>399</v>
      </c>
      <c r="KHT36" s="349" t="s">
        <v>399</v>
      </c>
      <c r="KHU36" s="349" t="s">
        <v>399</v>
      </c>
      <c r="KHV36" s="349" t="s">
        <v>399</v>
      </c>
      <c r="KHW36" s="349" t="s">
        <v>399</v>
      </c>
      <c r="KHX36" s="349" t="s">
        <v>399</v>
      </c>
      <c r="KHY36" s="349" t="s">
        <v>399</v>
      </c>
      <c r="KHZ36" s="349" t="s">
        <v>399</v>
      </c>
      <c r="KIA36" s="349" t="s">
        <v>399</v>
      </c>
      <c r="KIB36" s="349" t="s">
        <v>399</v>
      </c>
      <c r="KIC36" s="349" t="s">
        <v>399</v>
      </c>
      <c r="KID36" s="349" t="s">
        <v>399</v>
      </c>
      <c r="KIE36" s="349" t="s">
        <v>399</v>
      </c>
      <c r="KIF36" s="349" t="s">
        <v>399</v>
      </c>
      <c r="KIG36" s="349" t="s">
        <v>399</v>
      </c>
      <c r="KIH36" s="349" t="s">
        <v>399</v>
      </c>
      <c r="KII36" s="349" t="s">
        <v>399</v>
      </c>
      <c r="KIJ36" s="349" t="s">
        <v>399</v>
      </c>
      <c r="KIK36" s="349" t="s">
        <v>399</v>
      </c>
      <c r="KIL36" s="349" t="s">
        <v>399</v>
      </c>
      <c r="KIM36" s="349" t="s">
        <v>399</v>
      </c>
      <c r="KIN36" s="349" t="s">
        <v>399</v>
      </c>
      <c r="KIO36" s="349" t="s">
        <v>399</v>
      </c>
      <c r="KIP36" s="349" t="s">
        <v>399</v>
      </c>
      <c r="KIQ36" s="349" t="s">
        <v>399</v>
      </c>
      <c r="KIR36" s="349" t="s">
        <v>399</v>
      </c>
      <c r="KIS36" s="349" t="s">
        <v>399</v>
      </c>
      <c r="KIT36" s="349" t="s">
        <v>399</v>
      </c>
      <c r="KIU36" s="349" t="s">
        <v>399</v>
      </c>
      <c r="KIV36" s="349" t="s">
        <v>399</v>
      </c>
      <c r="KIW36" s="349" t="s">
        <v>399</v>
      </c>
      <c r="KIX36" s="349" t="s">
        <v>399</v>
      </c>
      <c r="KIY36" s="349" t="s">
        <v>399</v>
      </c>
      <c r="KIZ36" s="349" t="s">
        <v>399</v>
      </c>
      <c r="KJA36" s="349" t="s">
        <v>399</v>
      </c>
      <c r="KJB36" s="349" t="s">
        <v>399</v>
      </c>
      <c r="KJC36" s="349" t="s">
        <v>399</v>
      </c>
      <c r="KJD36" s="349" t="s">
        <v>399</v>
      </c>
      <c r="KJE36" s="349" t="s">
        <v>399</v>
      </c>
      <c r="KJF36" s="349" t="s">
        <v>399</v>
      </c>
      <c r="KJG36" s="349" t="s">
        <v>399</v>
      </c>
      <c r="KJH36" s="349" t="s">
        <v>399</v>
      </c>
      <c r="KJI36" s="349" t="s">
        <v>399</v>
      </c>
      <c r="KJJ36" s="349" t="s">
        <v>399</v>
      </c>
      <c r="KJK36" s="349" t="s">
        <v>399</v>
      </c>
      <c r="KJL36" s="349" t="s">
        <v>399</v>
      </c>
      <c r="KJM36" s="349" t="s">
        <v>399</v>
      </c>
      <c r="KJN36" s="349" t="s">
        <v>399</v>
      </c>
      <c r="KJO36" s="349" t="s">
        <v>399</v>
      </c>
      <c r="KJP36" s="349" t="s">
        <v>399</v>
      </c>
      <c r="KJQ36" s="349" t="s">
        <v>399</v>
      </c>
      <c r="KJR36" s="349" t="s">
        <v>399</v>
      </c>
      <c r="KJS36" s="349" t="s">
        <v>399</v>
      </c>
      <c r="KJT36" s="349" t="s">
        <v>399</v>
      </c>
      <c r="KJU36" s="349" t="s">
        <v>399</v>
      </c>
      <c r="KJV36" s="349" t="s">
        <v>399</v>
      </c>
      <c r="KJW36" s="349" t="s">
        <v>399</v>
      </c>
      <c r="KJX36" s="349" t="s">
        <v>399</v>
      </c>
      <c r="KJY36" s="349" t="s">
        <v>399</v>
      </c>
      <c r="KJZ36" s="349" t="s">
        <v>399</v>
      </c>
      <c r="KKA36" s="349" t="s">
        <v>399</v>
      </c>
      <c r="KKB36" s="349" t="s">
        <v>399</v>
      </c>
      <c r="KKC36" s="349" t="s">
        <v>399</v>
      </c>
      <c r="KKD36" s="349" t="s">
        <v>399</v>
      </c>
      <c r="KKE36" s="349" t="s">
        <v>399</v>
      </c>
      <c r="KKF36" s="349" t="s">
        <v>399</v>
      </c>
      <c r="KKG36" s="349" t="s">
        <v>399</v>
      </c>
      <c r="KKH36" s="349" t="s">
        <v>399</v>
      </c>
      <c r="KKI36" s="349" t="s">
        <v>399</v>
      </c>
      <c r="KKJ36" s="349" t="s">
        <v>399</v>
      </c>
      <c r="KKK36" s="349" t="s">
        <v>399</v>
      </c>
      <c r="KKL36" s="349" t="s">
        <v>399</v>
      </c>
      <c r="KKM36" s="349" t="s">
        <v>399</v>
      </c>
      <c r="KKN36" s="349" t="s">
        <v>399</v>
      </c>
      <c r="KKO36" s="349" t="s">
        <v>399</v>
      </c>
      <c r="KKP36" s="349" t="s">
        <v>399</v>
      </c>
      <c r="KKQ36" s="349" t="s">
        <v>399</v>
      </c>
      <c r="KKR36" s="349" t="s">
        <v>399</v>
      </c>
      <c r="KKS36" s="349" t="s">
        <v>399</v>
      </c>
      <c r="KKT36" s="349" t="s">
        <v>399</v>
      </c>
      <c r="KKU36" s="349" t="s">
        <v>399</v>
      </c>
      <c r="KKV36" s="349" t="s">
        <v>399</v>
      </c>
      <c r="KKW36" s="349" t="s">
        <v>399</v>
      </c>
      <c r="KKX36" s="349" t="s">
        <v>399</v>
      </c>
      <c r="KKY36" s="349" t="s">
        <v>399</v>
      </c>
      <c r="KKZ36" s="349" t="s">
        <v>399</v>
      </c>
      <c r="KLA36" s="349" t="s">
        <v>399</v>
      </c>
      <c r="KLB36" s="349" t="s">
        <v>399</v>
      </c>
      <c r="KLC36" s="349" t="s">
        <v>399</v>
      </c>
      <c r="KLD36" s="349" t="s">
        <v>399</v>
      </c>
      <c r="KLE36" s="349" t="s">
        <v>399</v>
      </c>
      <c r="KLF36" s="349" t="s">
        <v>399</v>
      </c>
      <c r="KLG36" s="349" t="s">
        <v>399</v>
      </c>
      <c r="KLH36" s="349" t="s">
        <v>399</v>
      </c>
      <c r="KLI36" s="349" t="s">
        <v>399</v>
      </c>
      <c r="KLJ36" s="349" t="s">
        <v>399</v>
      </c>
      <c r="KLK36" s="349" t="s">
        <v>399</v>
      </c>
      <c r="KLL36" s="349" t="s">
        <v>399</v>
      </c>
      <c r="KLM36" s="349" t="s">
        <v>399</v>
      </c>
      <c r="KLN36" s="349" t="s">
        <v>399</v>
      </c>
      <c r="KLO36" s="349" t="s">
        <v>399</v>
      </c>
      <c r="KLP36" s="349" t="s">
        <v>399</v>
      </c>
      <c r="KLQ36" s="349" t="s">
        <v>399</v>
      </c>
      <c r="KLR36" s="349" t="s">
        <v>399</v>
      </c>
      <c r="KLS36" s="349" t="s">
        <v>399</v>
      </c>
      <c r="KLT36" s="349" t="s">
        <v>399</v>
      </c>
      <c r="KLU36" s="349" t="s">
        <v>399</v>
      </c>
      <c r="KLV36" s="349" t="s">
        <v>399</v>
      </c>
      <c r="KLW36" s="349" t="s">
        <v>399</v>
      </c>
      <c r="KLX36" s="349" t="s">
        <v>399</v>
      </c>
      <c r="KLY36" s="349" t="s">
        <v>399</v>
      </c>
      <c r="KLZ36" s="349" t="s">
        <v>399</v>
      </c>
      <c r="KMA36" s="349" t="s">
        <v>399</v>
      </c>
      <c r="KMB36" s="349" t="s">
        <v>399</v>
      </c>
      <c r="KMC36" s="349" t="s">
        <v>399</v>
      </c>
      <c r="KMD36" s="349" t="s">
        <v>399</v>
      </c>
      <c r="KME36" s="349" t="s">
        <v>399</v>
      </c>
      <c r="KMF36" s="349" t="s">
        <v>399</v>
      </c>
      <c r="KMG36" s="349" t="s">
        <v>399</v>
      </c>
      <c r="KMH36" s="349" t="s">
        <v>399</v>
      </c>
      <c r="KMI36" s="349" t="s">
        <v>399</v>
      </c>
      <c r="KMJ36" s="349" t="s">
        <v>399</v>
      </c>
      <c r="KMK36" s="349" t="s">
        <v>399</v>
      </c>
      <c r="KML36" s="349" t="s">
        <v>399</v>
      </c>
      <c r="KMM36" s="349" t="s">
        <v>399</v>
      </c>
      <c r="KMN36" s="349" t="s">
        <v>399</v>
      </c>
      <c r="KMO36" s="349" t="s">
        <v>399</v>
      </c>
      <c r="KMP36" s="349" t="s">
        <v>399</v>
      </c>
      <c r="KMQ36" s="349" t="s">
        <v>399</v>
      </c>
      <c r="KMR36" s="349" t="s">
        <v>399</v>
      </c>
      <c r="KMS36" s="349" t="s">
        <v>399</v>
      </c>
      <c r="KMT36" s="349" t="s">
        <v>399</v>
      </c>
      <c r="KMU36" s="349" t="s">
        <v>399</v>
      </c>
      <c r="KMV36" s="349" t="s">
        <v>399</v>
      </c>
      <c r="KMW36" s="349" t="s">
        <v>399</v>
      </c>
      <c r="KMX36" s="349" t="s">
        <v>399</v>
      </c>
      <c r="KMY36" s="349" t="s">
        <v>399</v>
      </c>
      <c r="KMZ36" s="349" t="s">
        <v>399</v>
      </c>
      <c r="KNA36" s="349" t="s">
        <v>399</v>
      </c>
      <c r="KNB36" s="349" t="s">
        <v>399</v>
      </c>
      <c r="KNC36" s="349" t="s">
        <v>399</v>
      </c>
      <c r="KND36" s="349" t="s">
        <v>399</v>
      </c>
      <c r="KNE36" s="349" t="s">
        <v>399</v>
      </c>
      <c r="KNF36" s="349" t="s">
        <v>399</v>
      </c>
      <c r="KNG36" s="349" t="s">
        <v>399</v>
      </c>
      <c r="KNH36" s="349" t="s">
        <v>399</v>
      </c>
      <c r="KNI36" s="349" t="s">
        <v>399</v>
      </c>
      <c r="KNJ36" s="349" t="s">
        <v>399</v>
      </c>
      <c r="KNK36" s="349" t="s">
        <v>399</v>
      </c>
      <c r="KNL36" s="349" t="s">
        <v>399</v>
      </c>
      <c r="KNM36" s="349" t="s">
        <v>399</v>
      </c>
      <c r="KNN36" s="349" t="s">
        <v>399</v>
      </c>
      <c r="KNO36" s="349" t="s">
        <v>399</v>
      </c>
      <c r="KNP36" s="349" t="s">
        <v>399</v>
      </c>
      <c r="KNQ36" s="349" t="s">
        <v>399</v>
      </c>
      <c r="KNR36" s="349" t="s">
        <v>399</v>
      </c>
      <c r="KNS36" s="349" t="s">
        <v>399</v>
      </c>
      <c r="KNT36" s="349" t="s">
        <v>399</v>
      </c>
      <c r="KNU36" s="349" t="s">
        <v>399</v>
      </c>
      <c r="KNV36" s="349" t="s">
        <v>399</v>
      </c>
      <c r="KNW36" s="349" t="s">
        <v>399</v>
      </c>
      <c r="KNX36" s="349" t="s">
        <v>399</v>
      </c>
      <c r="KNY36" s="349" t="s">
        <v>399</v>
      </c>
      <c r="KNZ36" s="349" t="s">
        <v>399</v>
      </c>
      <c r="KOA36" s="349" t="s">
        <v>399</v>
      </c>
      <c r="KOB36" s="349" t="s">
        <v>399</v>
      </c>
      <c r="KOC36" s="349" t="s">
        <v>399</v>
      </c>
      <c r="KOD36" s="349" t="s">
        <v>399</v>
      </c>
      <c r="KOE36" s="349" t="s">
        <v>399</v>
      </c>
      <c r="KOF36" s="349" t="s">
        <v>399</v>
      </c>
      <c r="KOG36" s="349" t="s">
        <v>399</v>
      </c>
      <c r="KOH36" s="349" t="s">
        <v>399</v>
      </c>
      <c r="KOI36" s="349" t="s">
        <v>399</v>
      </c>
      <c r="KOJ36" s="349" t="s">
        <v>399</v>
      </c>
      <c r="KOK36" s="349" t="s">
        <v>399</v>
      </c>
      <c r="KOL36" s="349" t="s">
        <v>399</v>
      </c>
      <c r="KOM36" s="349" t="s">
        <v>399</v>
      </c>
      <c r="KON36" s="349" t="s">
        <v>399</v>
      </c>
      <c r="KOO36" s="349" t="s">
        <v>399</v>
      </c>
      <c r="KOP36" s="349" t="s">
        <v>399</v>
      </c>
      <c r="KOQ36" s="349" t="s">
        <v>399</v>
      </c>
      <c r="KOR36" s="349" t="s">
        <v>399</v>
      </c>
      <c r="KOS36" s="349" t="s">
        <v>399</v>
      </c>
      <c r="KOT36" s="349" t="s">
        <v>399</v>
      </c>
      <c r="KOU36" s="349" t="s">
        <v>399</v>
      </c>
      <c r="KOV36" s="349" t="s">
        <v>399</v>
      </c>
      <c r="KOW36" s="349" t="s">
        <v>399</v>
      </c>
      <c r="KOX36" s="349" t="s">
        <v>399</v>
      </c>
      <c r="KOY36" s="349" t="s">
        <v>399</v>
      </c>
      <c r="KOZ36" s="349" t="s">
        <v>399</v>
      </c>
      <c r="KPA36" s="349" t="s">
        <v>399</v>
      </c>
      <c r="KPB36" s="349" t="s">
        <v>399</v>
      </c>
      <c r="KPC36" s="349" t="s">
        <v>399</v>
      </c>
      <c r="KPD36" s="349" t="s">
        <v>399</v>
      </c>
      <c r="KPE36" s="349" t="s">
        <v>399</v>
      </c>
      <c r="KPF36" s="349" t="s">
        <v>399</v>
      </c>
      <c r="KPG36" s="349" t="s">
        <v>399</v>
      </c>
      <c r="KPH36" s="349" t="s">
        <v>399</v>
      </c>
      <c r="KPI36" s="349" t="s">
        <v>399</v>
      </c>
      <c r="KPJ36" s="349" t="s">
        <v>399</v>
      </c>
      <c r="KPK36" s="349" t="s">
        <v>399</v>
      </c>
      <c r="KPL36" s="349" t="s">
        <v>399</v>
      </c>
      <c r="KPM36" s="349" t="s">
        <v>399</v>
      </c>
      <c r="KPN36" s="349" t="s">
        <v>399</v>
      </c>
      <c r="KPO36" s="349" t="s">
        <v>399</v>
      </c>
      <c r="KPP36" s="349" t="s">
        <v>399</v>
      </c>
      <c r="KPQ36" s="349" t="s">
        <v>399</v>
      </c>
      <c r="KPR36" s="349" t="s">
        <v>399</v>
      </c>
      <c r="KPS36" s="349" t="s">
        <v>399</v>
      </c>
      <c r="KPT36" s="349" t="s">
        <v>399</v>
      </c>
      <c r="KPU36" s="349" t="s">
        <v>399</v>
      </c>
      <c r="KPV36" s="349" t="s">
        <v>399</v>
      </c>
      <c r="KPW36" s="349" t="s">
        <v>399</v>
      </c>
      <c r="KPX36" s="349" t="s">
        <v>399</v>
      </c>
      <c r="KPY36" s="349" t="s">
        <v>399</v>
      </c>
      <c r="KPZ36" s="349" t="s">
        <v>399</v>
      </c>
      <c r="KQA36" s="349" t="s">
        <v>399</v>
      </c>
      <c r="KQB36" s="349" t="s">
        <v>399</v>
      </c>
      <c r="KQC36" s="349" t="s">
        <v>399</v>
      </c>
      <c r="KQD36" s="349" t="s">
        <v>399</v>
      </c>
      <c r="KQE36" s="349" t="s">
        <v>399</v>
      </c>
      <c r="KQF36" s="349" t="s">
        <v>399</v>
      </c>
      <c r="KQG36" s="349" t="s">
        <v>399</v>
      </c>
      <c r="KQH36" s="349" t="s">
        <v>399</v>
      </c>
      <c r="KQI36" s="349" t="s">
        <v>399</v>
      </c>
      <c r="KQJ36" s="349" t="s">
        <v>399</v>
      </c>
      <c r="KQK36" s="349" t="s">
        <v>399</v>
      </c>
      <c r="KQL36" s="349" t="s">
        <v>399</v>
      </c>
      <c r="KQM36" s="349" t="s">
        <v>399</v>
      </c>
      <c r="KQN36" s="349" t="s">
        <v>399</v>
      </c>
      <c r="KQO36" s="349" t="s">
        <v>399</v>
      </c>
      <c r="KQP36" s="349" t="s">
        <v>399</v>
      </c>
      <c r="KQQ36" s="349" t="s">
        <v>399</v>
      </c>
      <c r="KQR36" s="349" t="s">
        <v>399</v>
      </c>
      <c r="KQS36" s="349" t="s">
        <v>399</v>
      </c>
      <c r="KQT36" s="349" t="s">
        <v>399</v>
      </c>
      <c r="KQU36" s="349" t="s">
        <v>399</v>
      </c>
      <c r="KQV36" s="349" t="s">
        <v>399</v>
      </c>
      <c r="KQW36" s="349" t="s">
        <v>399</v>
      </c>
      <c r="KQX36" s="349" t="s">
        <v>399</v>
      </c>
      <c r="KQY36" s="349" t="s">
        <v>399</v>
      </c>
      <c r="KQZ36" s="349" t="s">
        <v>399</v>
      </c>
      <c r="KRA36" s="349" t="s">
        <v>399</v>
      </c>
      <c r="KRB36" s="349" t="s">
        <v>399</v>
      </c>
      <c r="KRC36" s="349" t="s">
        <v>399</v>
      </c>
      <c r="KRD36" s="349" t="s">
        <v>399</v>
      </c>
      <c r="KRE36" s="349" t="s">
        <v>399</v>
      </c>
      <c r="KRF36" s="349" t="s">
        <v>399</v>
      </c>
      <c r="KRG36" s="349" t="s">
        <v>399</v>
      </c>
      <c r="KRH36" s="349" t="s">
        <v>399</v>
      </c>
      <c r="KRI36" s="349" t="s">
        <v>399</v>
      </c>
      <c r="KRJ36" s="349" t="s">
        <v>399</v>
      </c>
      <c r="KRK36" s="349" t="s">
        <v>399</v>
      </c>
      <c r="KRL36" s="349" t="s">
        <v>399</v>
      </c>
      <c r="KRM36" s="349" t="s">
        <v>399</v>
      </c>
      <c r="KRN36" s="349" t="s">
        <v>399</v>
      </c>
      <c r="KRO36" s="349" t="s">
        <v>399</v>
      </c>
      <c r="KRP36" s="349" t="s">
        <v>399</v>
      </c>
      <c r="KRQ36" s="349" t="s">
        <v>399</v>
      </c>
      <c r="KRR36" s="349" t="s">
        <v>399</v>
      </c>
      <c r="KRS36" s="349" t="s">
        <v>399</v>
      </c>
      <c r="KRT36" s="349" t="s">
        <v>399</v>
      </c>
      <c r="KRU36" s="349" t="s">
        <v>399</v>
      </c>
      <c r="KRV36" s="349" t="s">
        <v>399</v>
      </c>
      <c r="KRW36" s="349" t="s">
        <v>399</v>
      </c>
      <c r="KRX36" s="349" t="s">
        <v>399</v>
      </c>
      <c r="KRY36" s="349" t="s">
        <v>399</v>
      </c>
      <c r="KRZ36" s="349" t="s">
        <v>399</v>
      </c>
      <c r="KSA36" s="349" t="s">
        <v>399</v>
      </c>
      <c r="KSB36" s="349" t="s">
        <v>399</v>
      </c>
      <c r="KSC36" s="349" t="s">
        <v>399</v>
      </c>
      <c r="KSD36" s="349" t="s">
        <v>399</v>
      </c>
      <c r="KSE36" s="349" t="s">
        <v>399</v>
      </c>
      <c r="KSF36" s="349" t="s">
        <v>399</v>
      </c>
      <c r="KSG36" s="349" t="s">
        <v>399</v>
      </c>
      <c r="KSH36" s="349" t="s">
        <v>399</v>
      </c>
      <c r="KSI36" s="349" t="s">
        <v>399</v>
      </c>
      <c r="KSJ36" s="349" t="s">
        <v>399</v>
      </c>
      <c r="KSK36" s="349" t="s">
        <v>399</v>
      </c>
      <c r="KSL36" s="349" t="s">
        <v>399</v>
      </c>
      <c r="KSM36" s="349" t="s">
        <v>399</v>
      </c>
      <c r="KSN36" s="349" t="s">
        <v>399</v>
      </c>
      <c r="KSO36" s="349" t="s">
        <v>399</v>
      </c>
      <c r="KSP36" s="349" t="s">
        <v>399</v>
      </c>
      <c r="KSQ36" s="349" t="s">
        <v>399</v>
      </c>
      <c r="KSR36" s="349" t="s">
        <v>399</v>
      </c>
      <c r="KSS36" s="349" t="s">
        <v>399</v>
      </c>
      <c r="KST36" s="349" t="s">
        <v>399</v>
      </c>
      <c r="KSU36" s="349" t="s">
        <v>399</v>
      </c>
      <c r="KSV36" s="349" t="s">
        <v>399</v>
      </c>
      <c r="KSW36" s="349" t="s">
        <v>399</v>
      </c>
      <c r="KSX36" s="349" t="s">
        <v>399</v>
      </c>
      <c r="KSY36" s="349" t="s">
        <v>399</v>
      </c>
      <c r="KSZ36" s="349" t="s">
        <v>399</v>
      </c>
      <c r="KTA36" s="349" t="s">
        <v>399</v>
      </c>
      <c r="KTB36" s="349" t="s">
        <v>399</v>
      </c>
      <c r="KTC36" s="349" t="s">
        <v>399</v>
      </c>
      <c r="KTD36" s="349" t="s">
        <v>399</v>
      </c>
      <c r="KTE36" s="349" t="s">
        <v>399</v>
      </c>
      <c r="KTF36" s="349" t="s">
        <v>399</v>
      </c>
      <c r="KTG36" s="349" t="s">
        <v>399</v>
      </c>
      <c r="KTH36" s="349" t="s">
        <v>399</v>
      </c>
      <c r="KTI36" s="349" t="s">
        <v>399</v>
      </c>
      <c r="KTJ36" s="349" t="s">
        <v>399</v>
      </c>
      <c r="KTK36" s="349" t="s">
        <v>399</v>
      </c>
      <c r="KTL36" s="349" t="s">
        <v>399</v>
      </c>
      <c r="KTM36" s="349" t="s">
        <v>399</v>
      </c>
      <c r="KTN36" s="349" t="s">
        <v>399</v>
      </c>
      <c r="KTO36" s="349" t="s">
        <v>399</v>
      </c>
      <c r="KTP36" s="349" t="s">
        <v>399</v>
      </c>
      <c r="KTQ36" s="349" t="s">
        <v>399</v>
      </c>
      <c r="KTR36" s="349" t="s">
        <v>399</v>
      </c>
      <c r="KTS36" s="349" t="s">
        <v>399</v>
      </c>
      <c r="KTT36" s="349" t="s">
        <v>399</v>
      </c>
      <c r="KTU36" s="349" t="s">
        <v>399</v>
      </c>
      <c r="KTV36" s="349" t="s">
        <v>399</v>
      </c>
      <c r="KTW36" s="349" t="s">
        <v>399</v>
      </c>
      <c r="KTX36" s="349" t="s">
        <v>399</v>
      </c>
      <c r="KTY36" s="349" t="s">
        <v>399</v>
      </c>
      <c r="KTZ36" s="349" t="s">
        <v>399</v>
      </c>
      <c r="KUA36" s="349" t="s">
        <v>399</v>
      </c>
      <c r="KUB36" s="349" t="s">
        <v>399</v>
      </c>
      <c r="KUC36" s="349" t="s">
        <v>399</v>
      </c>
      <c r="KUD36" s="349" t="s">
        <v>399</v>
      </c>
      <c r="KUE36" s="349" t="s">
        <v>399</v>
      </c>
      <c r="KUF36" s="349" t="s">
        <v>399</v>
      </c>
      <c r="KUG36" s="349" t="s">
        <v>399</v>
      </c>
      <c r="KUH36" s="349" t="s">
        <v>399</v>
      </c>
      <c r="KUI36" s="349" t="s">
        <v>399</v>
      </c>
      <c r="KUJ36" s="349" t="s">
        <v>399</v>
      </c>
      <c r="KUK36" s="349" t="s">
        <v>399</v>
      </c>
      <c r="KUL36" s="349" t="s">
        <v>399</v>
      </c>
      <c r="KUM36" s="349" t="s">
        <v>399</v>
      </c>
      <c r="KUN36" s="349" t="s">
        <v>399</v>
      </c>
      <c r="KUO36" s="349" t="s">
        <v>399</v>
      </c>
      <c r="KUP36" s="349" t="s">
        <v>399</v>
      </c>
      <c r="KUQ36" s="349" t="s">
        <v>399</v>
      </c>
      <c r="KUR36" s="349" t="s">
        <v>399</v>
      </c>
      <c r="KUS36" s="349" t="s">
        <v>399</v>
      </c>
      <c r="KUT36" s="349" t="s">
        <v>399</v>
      </c>
      <c r="KUU36" s="349" t="s">
        <v>399</v>
      </c>
      <c r="KUV36" s="349" t="s">
        <v>399</v>
      </c>
      <c r="KUW36" s="349" t="s">
        <v>399</v>
      </c>
      <c r="KUX36" s="349" t="s">
        <v>399</v>
      </c>
      <c r="KUY36" s="349" t="s">
        <v>399</v>
      </c>
      <c r="KUZ36" s="349" t="s">
        <v>399</v>
      </c>
      <c r="KVA36" s="349" t="s">
        <v>399</v>
      </c>
      <c r="KVB36" s="349" t="s">
        <v>399</v>
      </c>
      <c r="KVC36" s="349" t="s">
        <v>399</v>
      </c>
      <c r="KVD36" s="349" t="s">
        <v>399</v>
      </c>
      <c r="KVE36" s="349" t="s">
        <v>399</v>
      </c>
      <c r="KVF36" s="349" t="s">
        <v>399</v>
      </c>
      <c r="KVG36" s="349" t="s">
        <v>399</v>
      </c>
      <c r="KVH36" s="349" t="s">
        <v>399</v>
      </c>
      <c r="KVI36" s="349" t="s">
        <v>399</v>
      </c>
      <c r="KVJ36" s="349" t="s">
        <v>399</v>
      </c>
      <c r="KVK36" s="349" t="s">
        <v>399</v>
      </c>
      <c r="KVL36" s="349" t="s">
        <v>399</v>
      </c>
      <c r="KVM36" s="349" t="s">
        <v>399</v>
      </c>
      <c r="KVN36" s="349" t="s">
        <v>399</v>
      </c>
      <c r="KVO36" s="349" t="s">
        <v>399</v>
      </c>
      <c r="KVP36" s="349" t="s">
        <v>399</v>
      </c>
      <c r="KVQ36" s="349" t="s">
        <v>399</v>
      </c>
      <c r="KVR36" s="349" t="s">
        <v>399</v>
      </c>
      <c r="KVS36" s="349" t="s">
        <v>399</v>
      </c>
      <c r="KVT36" s="349" t="s">
        <v>399</v>
      </c>
      <c r="KVU36" s="349" t="s">
        <v>399</v>
      </c>
      <c r="KVV36" s="349" t="s">
        <v>399</v>
      </c>
      <c r="KVW36" s="349" t="s">
        <v>399</v>
      </c>
      <c r="KVX36" s="349" t="s">
        <v>399</v>
      </c>
      <c r="KVY36" s="349" t="s">
        <v>399</v>
      </c>
      <c r="KVZ36" s="349" t="s">
        <v>399</v>
      </c>
      <c r="KWA36" s="349" t="s">
        <v>399</v>
      </c>
      <c r="KWB36" s="349" t="s">
        <v>399</v>
      </c>
      <c r="KWC36" s="349" t="s">
        <v>399</v>
      </c>
      <c r="KWD36" s="349" t="s">
        <v>399</v>
      </c>
      <c r="KWE36" s="349" t="s">
        <v>399</v>
      </c>
      <c r="KWF36" s="349" t="s">
        <v>399</v>
      </c>
      <c r="KWG36" s="349" t="s">
        <v>399</v>
      </c>
      <c r="KWH36" s="349" t="s">
        <v>399</v>
      </c>
      <c r="KWI36" s="349" t="s">
        <v>399</v>
      </c>
      <c r="KWJ36" s="349" t="s">
        <v>399</v>
      </c>
      <c r="KWK36" s="349" t="s">
        <v>399</v>
      </c>
      <c r="KWL36" s="349" t="s">
        <v>399</v>
      </c>
      <c r="KWM36" s="349" t="s">
        <v>399</v>
      </c>
      <c r="KWN36" s="349" t="s">
        <v>399</v>
      </c>
      <c r="KWO36" s="349" t="s">
        <v>399</v>
      </c>
      <c r="KWP36" s="349" t="s">
        <v>399</v>
      </c>
      <c r="KWQ36" s="349" t="s">
        <v>399</v>
      </c>
      <c r="KWR36" s="349" t="s">
        <v>399</v>
      </c>
      <c r="KWS36" s="349" t="s">
        <v>399</v>
      </c>
      <c r="KWT36" s="349" t="s">
        <v>399</v>
      </c>
      <c r="KWU36" s="349" t="s">
        <v>399</v>
      </c>
      <c r="KWV36" s="349" t="s">
        <v>399</v>
      </c>
      <c r="KWW36" s="349" t="s">
        <v>399</v>
      </c>
      <c r="KWX36" s="349" t="s">
        <v>399</v>
      </c>
      <c r="KWY36" s="349" t="s">
        <v>399</v>
      </c>
      <c r="KWZ36" s="349" t="s">
        <v>399</v>
      </c>
      <c r="KXA36" s="349" t="s">
        <v>399</v>
      </c>
      <c r="KXB36" s="349" t="s">
        <v>399</v>
      </c>
      <c r="KXC36" s="349" t="s">
        <v>399</v>
      </c>
      <c r="KXD36" s="349" t="s">
        <v>399</v>
      </c>
      <c r="KXE36" s="349" t="s">
        <v>399</v>
      </c>
      <c r="KXF36" s="349" t="s">
        <v>399</v>
      </c>
      <c r="KXG36" s="349" t="s">
        <v>399</v>
      </c>
      <c r="KXH36" s="349" t="s">
        <v>399</v>
      </c>
      <c r="KXI36" s="349" t="s">
        <v>399</v>
      </c>
      <c r="KXJ36" s="349" t="s">
        <v>399</v>
      </c>
      <c r="KXK36" s="349" t="s">
        <v>399</v>
      </c>
      <c r="KXL36" s="349" t="s">
        <v>399</v>
      </c>
      <c r="KXM36" s="349" t="s">
        <v>399</v>
      </c>
      <c r="KXN36" s="349" t="s">
        <v>399</v>
      </c>
      <c r="KXO36" s="349" t="s">
        <v>399</v>
      </c>
      <c r="KXP36" s="349" t="s">
        <v>399</v>
      </c>
      <c r="KXQ36" s="349" t="s">
        <v>399</v>
      </c>
      <c r="KXR36" s="349" t="s">
        <v>399</v>
      </c>
      <c r="KXS36" s="349" t="s">
        <v>399</v>
      </c>
      <c r="KXT36" s="349" t="s">
        <v>399</v>
      </c>
      <c r="KXU36" s="349" t="s">
        <v>399</v>
      </c>
      <c r="KXV36" s="349" t="s">
        <v>399</v>
      </c>
      <c r="KXW36" s="349" t="s">
        <v>399</v>
      </c>
      <c r="KXX36" s="349" t="s">
        <v>399</v>
      </c>
      <c r="KXY36" s="349" t="s">
        <v>399</v>
      </c>
      <c r="KXZ36" s="349" t="s">
        <v>399</v>
      </c>
      <c r="KYA36" s="349" t="s">
        <v>399</v>
      </c>
      <c r="KYB36" s="349" t="s">
        <v>399</v>
      </c>
      <c r="KYC36" s="349" t="s">
        <v>399</v>
      </c>
      <c r="KYD36" s="349" t="s">
        <v>399</v>
      </c>
      <c r="KYE36" s="349" t="s">
        <v>399</v>
      </c>
      <c r="KYF36" s="349" t="s">
        <v>399</v>
      </c>
      <c r="KYG36" s="349" t="s">
        <v>399</v>
      </c>
      <c r="KYH36" s="349" t="s">
        <v>399</v>
      </c>
      <c r="KYI36" s="349" t="s">
        <v>399</v>
      </c>
      <c r="KYJ36" s="349" t="s">
        <v>399</v>
      </c>
      <c r="KYK36" s="349" t="s">
        <v>399</v>
      </c>
      <c r="KYL36" s="349" t="s">
        <v>399</v>
      </c>
      <c r="KYM36" s="349" t="s">
        <v>399</v>
      </c>
      <c r="KYN36" s="349" t="s">
        <v>399</v>
      </c>
      <c r="KYO36" s="349" t="s">
        <v>399</v>
      </c>
      <c r="KYP36" s="349" t="s">
        <v>399</v>
      </c>
      <c r="KYQ36" s="349" t="s">
        <v>399</v>
      </c>
      <c r="KYR36" s="349" t="s">
        <v>399</v>
      </c>
      <c r="KYS36" s="349" t="s">
        <v>399</v>
      </c>
      <c r="KYT36" s="349" t="s">
        <v>399</v>
      </c>
      <c r="KYU36" s="349" t="s">
        <v>399</v>
      </c>
      <c r="KYV36" s="349" t="s">
        <v>399</v>
      </c>
      <c r="KYW36" s="349" t="s">
        <v>399</v>
      </c>
      <c r="KYX36" s="349" t="s">
        <v>399</v>
      </c>
      <c r="KYY36" s="349" t="s">
        <v>399</v>
      </c>
      <c r="KYZ36" s="349" t="s">
        <v>399</v>
      </c>
      <c r="KZA36" s="349" t="s">
        <v>399</v>
      </c>
      <c r="KZB36" s="349" t="s">
        <v>399</v>
      </c>
      <c r="KZC36" s="349" t="s">
        <v>399</v>
      </c>
      <c r="KZD36" s="349" t="s">
        <v>399</v>
      </c>
      <c r="KZE36" s="349" t="s">
        <v>399</v>
      </c>
      <c r="KZF36" s="349" t="s">
        <v>399</v>
      </c>
      <c r="KZG36" s="349" t="s">
        <v>399</v>
      </c>
      <c r="KZH36" s="349" t="s">
        <v>399</v>
      </c>
      <c r="KZI36" s="349" t="s">
        <v>399</v>
      </c>
      <c r="KZJ36" s="349" t="s">
        <v>399</v>
      </c>
      <c r="KZK36" s="349" t="s">
        <v>399</v>
      </c>
      <c r="KZL36" s="349" t="s">
        <v>399</v>
      </c>
      <c r="KZM36" s="349" t="s">
        <v>399</v>
      </c>
      <c r="KZN36" s="349" t="s">
        <v>399</v>
      </c>
      <c r="KZO36" s="349" t="s">
        <v>399</v>
      </c>
      <c r="KZP36" s="349" t="s">
        <v>399</v>
      </c>
      <c r="KZQ36" s="349" t="s">
        <v>399</v>
      </c>
      <c r="KZR36" s="349" t="s">
        <v>399</v>
      </c>
      <c r="KZS36" s="349" t="s">
        <v>399</v>
      </c>
      <c r="KZT36" s="349" t="s">
        <v>399</v>
      </c>
      <c r="KZU36" s="349" t="s">
        <v>399</v>
      </c>
      <c r="KZV36" s="349" t="s">
        <v>399</v>
      </c>
      <c r="KZW36" s="349" t="s">
        <v>399</v>
      </c>
      <c r="KZX36" s="349" t="s">
        <v>399</v>
      </c>
      <c r="KZY36" s="349" t="s">
        <v>399</v>
      </c>
      <c r="KZZ36" s="349" t="s">
        <v>399</v>
      </c>
      <c r="LAA36" s="349" t="s">
        <v>399</v>
      </c>
      <c r="LAB36" s="349" t="s">
        <v>399</v>
      </c>
      <c r="LAC36" s="349" t="s">
        <v>399</v>
      </c>
      <c r="LAD36" s="349" t="s">
        <v>399</v>
      </c>
      <c r="LAE36" s="349" t="s">
        <v>399</v>
      </c>
      <c r="LAF36" s="349" t="s">
        <v>399</v>
      </c>
      <c r="LAG36" s="349" t="s">
        <v>399</v>
      </c>
      <c r="LAH36" s="349" t="s">
        <v>399</v>
      </c>
      <c r="LAI36" s="349" t="s">
        <v>399</v>
      </c>
      <c r="LAJ36" s="349" t="s">
        <v>399</v>
      </c>
      <c r="LAK36" s="349" t="s">
        <v>399</v>
      </c>
      <c r="LAL36" s="349" t="s">
        <v>399</v>
      </c>
      <c r="LAM36" s="349" t="s">
        <v>399</v>
      </c>
      <c r="LAN36" s="349" t="s">
        <v>399</v>
      </c>
      <c r="LAO36" s="349" t="s">
        <v>399</v>
      </c>
      <c r="LAP36" s="349" t="s">
        <v>399</v>
      </c>
      <c r="LAQ36" s="349" t="s">
        <v>399</v>
      </c>
      <c r="LAR36" s="349" t="s">
        <v>399</v>
      </c>
      <c r="LAS36" s="349" t="s">
        <v>399</v>
      </c>
      <c r="LAT36" s="349" t="s">
        <v>399</v>
      </c>
      <c r="LAU36" s="349" t="s">
        <v>399</v>
      </c>
      <c r="LAV36" s="349" t="s">
        <v>399</v>
      </c>
      <c r="LAW36" s="349" t="s">
        <v>399</v>
      </c>
      <c r="LAX36" s="349" t="s">
        <v>399</v>
      </c>
      <c r="LAY36" s="349" t="s">
        <v>399</v>
      </c>
      <c r="LAZ36" s="349" t="s">
        <v>399</v>
      </c>
      <c r="LBA36" s="349" t="s">
        <v>399</v>
      </c>
      <c r="LBB36" s="349" t="s">
        <v>399</v>
      </c>
      <c r="LBC36" s="349" t="s">
        <v>399</v>
      </c>
      <c r="LBD36" s="349" t="s">
        <v>399</v>
      </c>
      <c r="LBE36" s="349" t="s">
        <v>399</v>
      </c>
      <c r="LBF36" s="349" t="s">
        <v>399</v>
      </c>
      <c r="LBG36" s="349" t="s">
        <v>399</v>
      </c>
      <c r="LBH36" s="349" t="s">
        <v>399</v>
      </c>
      <c r="LBI36" s="349" t="s">
        <v>399</v>
      </c>
      <c r="LBJ36" s="349" t="s">
        <v>399</v>
      </c>
      <c r="LBK36" s="349" t="s">
        <v>399</v>
      </c>
      <c r="LBL36" s="349" t="s">
        <v>399</v>
      </c>
      <c r="LBM36" s="349" t="s">
        <v>399</v>
      </c>
      <c r="LBN36" s="349" t="s">
        <v>399</v>
      </c>
      <c r="LBO36" s="349" t="s">
        <v>399</v>
      </c>
      <c r="LBP36" s="349" t="s">
        <v>399</v>
      </c>
      <c r="LBQ36" s="349" t="s">
        <v>399</v>
      </c>
      <c r="LBR36" s="349" t="s">
        <v>399</v>
      </c>
      <c r="LBS36" s="349" t="s">
        <v>399</v>
      </c>
      <c r="LBT36" s="349" t="s">
        <v>399</v>
      </c>
      <c r="LBU36" s="349" t="s">
        <v>399</v>
      </c>
      <c r="LBV36" s="349" t="s">
        <v>399</v>
      </c>
      <c r="LBW36" s="349" t="s">
        <v>399</v>
      </c>
      <c r="LBX36" s="349" t="s">
        <v>399</v>
      </c>
      <c r="LBY36" s="349" t="s">
        <v>399</v>
      </c>
      <c r="LBZ36" s="349" t="s">
        <v>399</v>
      </c>
      <c r="LCA36" s="349" t="s">
        <v>399</v>
      </c>
      <c r="LCB36" s="349" t="s">
        <v>399</v>
      </c>
      <c r="LCC36" s="349" t="s">
        <v>399</v>
      </c>
      <c r="LCD36" s="349" t="s">
        <v>399</v>
      </c>
      <c r="LCE36" s="349" t="s">
        <v>399</v>
      </c>
      <c r="LCF36" s="349" t="s">
        <v>399</v>
      </c>
      <c r="LCG36" s="349" t="s">
        <v>399</v>
      </c>
      <c r="LCH36" s="349" t="s">
        <v>399</v>
      </c>
      <c r="LCI36" s="349" t="s">
        <v>399</v>
      </c>
      <c r="LCJ36" s="349" t="s">
        <v>399</v>
      </c>
      <c r="LCK36" s="349" t="s">
        <v>399</v>
      </c>
      <c r="LCL36" s="349" t="s">
        <v>399</v>
      </c>
      <c r="LCM36" s="349" t="s">
        <v>399</v>
      </c>
      <c r="LCN36" s="349" t="s">
        <v>399</v>
      </c>
      <c r="LCO36" s="349" t="s">
        <v>399</v>
      </c>
      <c r="LCP36" s="349" t="s">
        <v>399</v>
      </c>
      <c r="LCQ36" s="349" t="s">
        <v>399</v>
      </c>
      <c r="LCR36" s="349" t="s">
        <v>399</v>
      </c>
      <c r="LCS36" s="349" t="s">
        <v>399</v>
      </c>
      <c r="LCT36" s="349" t="s">
        <v>399</v>
      </c>
      <c r="LCU36" s="349" t="s">
        <v>399</v>
      </c>
      <c r="LCV36" s="349" t="s">
        <v>399</v>
      </c>
      <c r="LCW36" s="349" t="s">
        <v>399</v>
      </c>
      <c r="LCX36" s="349" t="s">
        <v>399</v>
      </c>
      <c r="LCY36" s="349" t="s">
        <v>399</v>
      </c>
      <c r="LCZ36" s="349" t="s">
        <v>399</v>
      </c>
      <c r="LDA36" s="349" t="s">
        <v>399</v>
      </c>
      <c r="LDB36" s="349" t="s">
        <v>399</v>
      </c>
      <c r="LDC36" s="349" t="s">
        <v>399</v>
      </c>
      <c r="LDD36" s="349" t="s">
        <v>399</v>
      </c>
      <c r="LDE36" s="349" t="s">
        <v>399</v>
      </c>
      <c r="LDF36" s="349" t="s">
        <v>399</v>
      </c>
      <c r="LDG36" s="349" t="s">
        <v>399</v>
      </c>
      <c r="LDH36" s="349" t="s">
        <v>399</v>
      </c>
      <c r="LDI36" s="349" t="s">
        <v>399</v>
      </c>
      <c r="LDJ36" s="349" t="s">
        <v>399</v>
      </c>
      <c r="LDK36" s="349" t="s">
        <v>399</v>
      </c>
      <c r="LDL36" s="349" t="s">
        <v>399</v>
      </c>
      <c r="LDM36" s="349" t="s">
        <v>399</v>
      </c>
      <c r="LDN36" s="349" t="s">
        <v>399</v>
      </c>
      <c r="LDO36" s="349" t="s">
        <v>399</v>
      </c>
      <c r="LDP36" s="349" t="s">
        <v>399</v>
      </c>
      <c r="LDQ36" s="349" t="s">
        <v>399</v>
      </c>
      <c r="LDR36" s="349" t="s">
        <v>399</v>
      </c>
      <c r="LDS36" s="349" t="s">
        <v>399</v>
      </c>
      <c r="LDT36" s="349" t="s">
        <v>399</v>
      </c>
      <c r="LDU36" s="349" t="s">
        <v>399</v>
      </c>
      <c r="LDV36" s="349" t="s">
        <v>399</v>
      </c>
      <c r="LDW36" s="349" t="s">
        <v>399</v>
      </c>
      <c r="LDX36" s="349" t="s">
        <v>399</v>
      </c>
      <c r="LDY36" s="349" t="s">
        <v>399</v>
      </c>
      <c r="LDZ36" s="349" t="s">
        <v>399</v>
      </c>
      <c r="LEA36" s="349" t="s">
        <v>399</v>
      </c>
      <c r="LEB36" s="349" t="s">
        <v>399</v>
      </c>
      <c r="LEC36" s="349" t="s">
        <v>399</v>
      </c>
      <c r="LED36" s="349" t="s">
        <v>399</v>
      </c>
      <c r="LEE36" s="349" t="s">
        <v>399</v>
      </c>
      <c r="LEF36" s="349" t="s">
        <v>399</v>
      </c>
      <c r="LEG36" s="349" t="s">
        <v>399</v>
      </c>
      <c r="LEH36" s="349" t="s">
        <v>399</v>
      </c>
      <c r="LEI36" s="349" t="s">
        <v>399</v>
      </c>
      <c r="LEJ36" s="349" t="s">
        <v>399</v>
      </c>
      <c r="LEK36" s="349" t="s">
        <v>399</v>
      </c>
      <c r="LEL36" s="349" t="s">
        <v>399</v>
      </c>
      <c r="LEM36" s="349" t="s">
        <v>399</v>
      </c>
      <c r="LEN36" s="349" t="s">
        <v>399</v>
      </c>
      <c r="LEO36" s="349" t="s">
        <v>399</v>
      </c>
      <c r="LEP36" s="349" t="s">
        <v>399</v>
      </c>
      <c r="LEQ36" s="349" t="s">
        <v>399</v>
      </c>
      <c r="LER36" s="349" t="s">
        <v>399</v>
      </c>
      <c r="LES36" s="349" t="s">
        <v>399</v>
      </c>
      <c r="LET36" s="349" t="s">
        <v>399</v>
      </c>
      <c r="LEU36" s="349" t="s">
        <v>399</v>
      </c>
      <c r="LEV36" s="349" t="s">
        <v>399</v>
      </c>
      <c r="LEW36" s="349" t="s">
        <v>399</v>
      </c>
      <c r="LEX36" s="349" t="s">
        <v>399</v>
      </c>
      <c r="LEY36" s="349" t="s">
        <v>399</v>
      </c>
      <c r="LEZ36" s="349" t="s">
        <v>399</v>
      </c>
      <c r="LFA36" s="349" t="s">
        <v>399</v>
      </c>
      <c r="LFB36" s="349" t="s">
        <v>399</v>
      </c>
      <c r="LFC36" s="349" t="s">
        <v>399</v>
      </c>
      <c r="LFD36" s="349" t="s">
        <v>399</v>
      </c>
      <c r="LFE36" s="349" t="s">
        <v>399</v>
      </c>
      <c r="LFF36" s="349" t="s">
        <v>399</v>
      </c>
      <c r="LFG36" s="349" t="s">
        <v>399</v>
      </c>
      <c r="LFH36" s="349" t="s">
        <v>399</v>
      </c>
      <c r="LFI36" s="349" t="s">
        <v>399</v>
      </c>
      <c r="LFJ36" s="349" t="s">
        <v>399</v>
      </c>
      <c r="LFK36" s="349" t="s">
        <v>399</v>
      </c>
      <c r="LFL36" s="349" t="s">
        <v>399</v>
      </c>
      <c r="LFM36" s="349" t="s">
        <v>399</v>
      </c>
      <c r="LFN36" s="349" t="s">
        <v>399</v>
      </c>
      <c r="LFO36" s="349" t="s">
        <v>399</v>
      </c>
      <c r="LFP36" s="349" t="s">
        <v>399</v>
      </c>
      <c r="LFQ36" s="349" t="s">
        <v>399</v>
      </c>
      <c r="LFR36" s="349" t="s">
        <v>399</v>
      </c>
      <c r="LFS36" s="349" t="s">
        <v>399</v>
      </c>
      <c r="LFT36" s="349" t="s">
        <v>399</v>
      </c>
      <c r="LFU36" s="349" t="s">
        <v>399</v>
      </c>
      <c r="LFV36" s="349" t="s">
        <v>399</v>
      </c>
      <c r="LFW36" s="349" t="s">
        <v>399</v>
      </c>
      <c r="LFX36" s="349" t="s">
        <v>399</v>
      </c>
      <c r="LFY36" s="349" t="s">
        <v>399</v>
      </c>
      <c r="LFZ36" s="349" t="s">
        <v>399</v>
      </c>
      <c r="LGA36" s="349" t="s">
        <v>399</v>
      </c>
      <c r="LGB36" s="349" t="s">
        <v>399</v>
      </c>
      <c r="LGC36" s="349" t="s">
        <v>399</v>
      </c>
      <c r="LGD36" s="349" t="s">
        <v>399</v>
      </c>
      <c r="LGE36" s="349" t="s">
        <v>399</v>
      </c>
      <c r="LGF36" s="349" t="s">
        <v>399</v>
      </c>
      <c r="LGG36" s="349" t="s">
        <v>399</v>
      </c>
      <c r="LGH36" s="349" t="s">
        <v>399</v>
      </c>
      <c r="LGI36" s="349" t="s">
        <v>399</v>
      </c>
      <c r="LGJ36" s="349" t="s">
        <v>399</v>
      </c>
      <c r="LGK36" s="349" t="s">
        <v>399</v>
      </c>
      <c r="LGL36" s="349" t="s">
        <v>399</v>
      </c>
      <c r="LGM36" s="349" t="s">
        <v>399</v>
      </c>
      <c r="LGN36" s="349" t="s">
        <v>399</v>
      </c>
      <c r="LGO36" s="349" t="s">
        <v>399</v>
      </c>
      <c r="LGP36" s="349" t="s">
        <v>399</v>
      </c>
      <c r="LGQ36" s="349" t="s">
        <v>399</v>
      </c>
      <c r="LGR36" s="349" t="s">
        <v>399</v>
      </c>
      <c r="LGS36" s="349" t="s">
        <v>399</v>
      </c>
      <c r="LGT36" s="349" t="s">
        <v>399</v>
      </c>
      <c r="LGU36" s="349" t="s">
        <v>399</v>
      </c>
      <c r="LGV36" s="349" t="s">
        <v>399</v>
      </c>
      <c r="LGW36" s="349" t="s">
        <v>399</v>
      </c>
      <c r="LGX36" s="349" t="s">
        <v>399</v>
      </c>
      <c r="LGY36" s="349" t="s">
        <v>399</v>
      </c>
      <c r="LGZ36" s="349" t="s">
        <v>399</v>
      </c>
      <c r="LHA36" s="349" t="s">
        <v>399</v>
      </c>
      <c r="LHB36" s="349" t="s">
        <v>399</v>
      </c>
      <c r="LHC36" s="349" t="s">
        <v>399</v>
      </c>
      <c r="LHD36" s="349" t="s">
        <v>399</v>
      </c>
      <c r="LHE36" s="349" t="s">
        <v>399</v>
      </c>
      <c r="LHF36" s="349" t="s">
        <v>399</v>
      </c>
      <c r="LHG36" s="349" t="s">
        <v>399</v>
      </c>
      <c r="LHH36" s="349" t="s">
        <v>399</v>
      </c>
      <c r="LHI36" s="349" t="s">
        <v>399</v>
      </c>
      <c r="LHJ36" s="349" t="s">
        <v>399</v>
      </c>
      <c r="LHK36" s="349" t="s">
        <v>399</v>
      </c>
      <c r="LHL36" s="349" t="s">
        <v>399</v>
      </c>
      <c r="LHM36" s="349" t="s">
        <v>399</v>
      </c>
      <c r="LHN36" s="349" t="s">
        <v>399</v>
      </c>
      <c r="LHO36" s="349" t="s">
        <v>399</v>
      </c>
      <c r="LHP36" s="349" t="s">
        <v>399</v>
      </c>
      <c r="LHQ36" s="349" t="s">
        <v>399</v>
      </c>
      <c r="LHR36" s="349" t="s">
        <v>399</v>
      </c>
      <c r="LHS36" s="349" t="s">
        <v>399</v>
      </c>
      <c r="LHT36" s="349" t="s">
        <v>399</v>
      </c>
      <c r="LHU36" s="349" t="s">
        <v>399</v>
      </c>
      <c r="LHV36" s="349" t="s">
        <v>399</v>
      </c>
      <c r="LHW36" s="349" t="s">
        <v>399</v>
      </c>
      <c r="LHX36" s="349" t="s">
        <v>399</v>
      </c>
      <c r="LHY36" s="349" t="s">
        <v>399</v>
      </c>
      <c r="LHZ36" s="349" t="s">
        <v>399</v>
      </c>
      <c r="LIA36" s="349" t="s">
        <v>399</v>
      </c>
      <c r="LIB36" s="349" t="s">
        <v>399</v>
      </c>
      <c r="LIC36" s="349" t="s">
        <v>399</v>
      </c>
      <c r="LID36" s="349" t="s">
        <v>399</v>
      </c>
      <c r="LIE36" s="349" t="s">
        <v>399</v>
      </c>
      <c r="LIF36" s="349" t="s">
        <v>399</v>
      </c>
      <c r="LIG36" s="349" t="s">
        <v>399</v>
      </c>
      <c r="LIH36" s="349" t="s">
        <v>399</v>
      </c>
      <c r="LII36" s="349" t="s">
        <v>399</v>
      </c>
      <c r="LIJ36" s="349" t="s">
        <v>399</v>
      </c>
      <c r="LIK36" s="349" t="s">
        <v>399</v>
      </c>
      <c r="LIL36" s="349" t="s">
        <v>399</v>
      </c>
      <c r="LIM36" s="349" t="s">
        <v>399</v>
      </c>
      <c r="LIN36" s="349" t="s">
        <v>399</v>
      </c>
      <c r="LIO36" s="349" t="s">
        <v>399</v>
      </c>
      <c r="LIP36" s="349" t="s">
        <v>399</v>
      </c>
      <c r="LIQ36" s="349" t="s">
        <v>399</v>
      </c>
      <c r="LIR36" s="349" t="s">
        <v>399</v>
      </c>
      <c r="LIS36" s="349" t="s">
        <v>399</v>
      </c>
      <c r="LIT36" s="349" t="s">
        <v>399</v>
      </c>
      <c r="LIU36" s="349" t="s">
        <v>399</v>
      </c>
      <c r="LIV36" s="349" t="s">
        <v>399</v>
      </c>
      <c r="LIW36" s="349" t="s">
        <v>399</v>
      </c>
      <c r="LIX36" s="349" t="s">
        <v>399</v>
      </c>
      <c r="LIY36" s="349" t="s">
        <v>399</v>
      </c>
      <c r="LIZ36" s="349" t="s">
        <v>399</v>
      </c>
      <c r="LJA36" s="349" t="s">
        <v>399</v>
      </c>
      <c r="LJB36" s="349" t="s">
        <v>399</v>
      </c>
      <c r="LJC36" s="349" t="s">
        <v>399</v>
      </c>
      <c r="LJD36" s="349" t="s">
        <v>399</v>
      </c>
      <c r="LJE36" s="349" t="s">
        <v>399</v>
      </c>
      <c r="LJF36" s="349" t="s">
        <v>399</v>
      </c>
      <c r="LJG36" s="349" t="s">
        <v>399</v>
      </c>
      <c r="LJH36" s="349" t="s">
        <v>399</v>
      </c>
      <c r="LJI36" s="349" t="s">
        <v>399</v>
      </c>
      <c r="LJJ36" s="349" t="s">
        <v>399</v>
      </c>
      <c r="LJK36" s="349" t="s">
        <v>399</v>
      </c>
      <c r="LJL36" s="349" t="s">
        <v>399</v>
      </c>
      <c r="LJM36" s="349" t="s">
        <v>399</v>
      </c>
      <c r="LJN36" s="349" t="s">
        <v>399</v>
      </c>
      <c r="LJO36" s="349" t="s">
        <v>399</v>
      </c>
      <c r="LJP36" s="349" t="s">
        <v>399</v>
      </c>
      <c r="LJQ36" s="349" t="s">
        <v>399</v>
      </c>
      <c r="LJR36" s="349" t="s">
        <v>399</v>
      </c>
      <c r="LJS36" s="349" t="s">
        <v>399</v>
      </c>
      <c r="LJT36" s="349" t="s">
        <v>399</v>
      </c>
      <c r="LJU36" s="349" t="s">
        <v>399</v>
      </c>
      <c r="LJV36" s="349" t="s">
        <v>399</v>
      </c>
      <c r="LJW36" s="349" t="s">
        <v>399</v>
      </c>
      <c r="LJX36" s="349" t="s">
        <v>399</v>
      </c>
      <c r="LJY36" s="349" t="s">
        <v>399</v>
      </c>
      <c r="LJZ36" s="349" t="s">
        <v>399</v>
      </c>
      <c r="LKA36" s="349" t="s">
        <v>399</v>
      </c>
      <c r="LKB36" s="349" t="s">
        <v>399</v>
      </c>
      <c r="LKC36" s="349" t="s">
        <v>399</v>
      </c>
      <c r="LKD36" s="349" t="s">
        <v>399</v>
      </c>
      <c r="LKE36" s="349" t="s">
        <v>399</v>
      </c>
      <c r="LKF36" s="349" t="s">
        <v>399</v>
      </c>
      <c r="LKG36" s="349" t="s">
        <v>399</v>
      </c>
      <c r="LKH36" s="349" t="s">
        <v>399</v>
      </c>
      <c r="LKI36" s="349" t="s">
        <v>399</v>
      </c>
      <c r="LKJ36" s="349" t="s">
        <v>399</v>
      </c>
      <c r="LKK36" s="349" t="s">
        <v>399</v>
      </c>
      <c r="LKL36" s="349" t="s">
        <v>399</v>
      </c>
      <c r="LKM36" s="349" t="s">
        <v>399</v>
      </c>
      <c r="LKN36" s="349" t="s">
        <v>399</v>
      </c>
      <c r="LKO36" s="349" t="s">
        <v>399</v>
      </c>
      <c r="LKP36" s="349" t="s">
        <v>399</v>
      </c>
      <c r="LKQ36" s="349" t="s">
        <v>399</v>
      </c>
      <c r="LKR36" s="349" t="s">
        <v>399</v>
      </c>
      <c r="LKS36" s="349" t="s">
        <v>399</v>
      </c>
      <c r="LKT36" s="349" t="s">
        <v>399</v>
      </c>
      <c r="LKU36" s="349" t="s">
        <v>399</v>
      </c>
      <c r="LKV36" s="349" t="s">
        <v>399</v>
      </c>
      <c r="LKW36" s="349" t="s">
        <v>399</v>
      </c>
      <c r="LKX36" s="349" t="s">
        <v>399</v>
      </c>
      <c r="LKY36" s="349" t="s">
        <v>399</v>
      </c>
      <c r="LKZ36" s="349" t="s">
        <v>399</v>
      </c>
      <c r="LLA36" s="349" t="s">
        <v>399</v>
      </c>
      <c r="LLB36" s="349" t="s">
        <v>399</v>
      </c>
      <c r="LLC36" s="349" t="s">
        <v>399</v>
      </c>
      <c r="LLD36" s="349" t="s">
        <v>399</v>
      </c>
      <c r="LLE36" s="349" t="s">
        <v>399</v>
      </c>
      <c r="LLF36" s="349" t="s">
        <v>399</v>
      </c>
      <c r="LLG36" s="349" t="s">
        <v>399</v>
      </c>
      <c r="LLH36" s="349" t="s">
        <v>399</v>
      </c>
      <c r="LLI36" s="349" t="s">
        <v>399</v>
      </c>
      <c r="LLJ36" s="349" t="s">
        <v>399</v>
      </c>
      <c r="LLK36" s="349" t="s">
        <v>399</v>
      </c>
      <c r="LLL36" s="349" t="s">
        <v>399</v>
      </c>
      <c r="LLM36" s="349" t="s">
        <v>399</v>
      </c>
      <c r="LLN36" s="349" t="s">
        <v>399</v>
      </c>
      <c r="LLO36" s="349" t="s">
        <v>399</v>
      </c>
      <c r="LLP36" s="349" t="s">
        <v>399</v>
      </c>
      <c r="LLQ36" s="349" t="s">
        <v>399</v>
      </c>
      <c r="LLR36" s="349" t="s">
        <v>399</v>
      </c>
      <c r="LLS36" s="349" t="s">
        <v>399</v>
      </c>
      <c r="LLT36" s="349" t="s">
        <v>399</v>
      </c>
      <c r="LLU36" s="349" t="s">
        <v>399</v>
      </c>
      <c r="LLV36" s="349" t="s">
        <v>399</v>
      </c>
      <c r="LLW36" s="349" t="s">
        <v>399</v>
      </c>
      <c r="LLX36" s="349" t="s">
        <v>399</v>
      </c>
      <c r="LLY36" s="349" t="s">
        <v>399</v>
      </c>
      <c r="LLZ36" s="349" t="s">
        <v>399</v>
      </c>
      <c r="LMA36" s="349" t="s">
        <v>399</v>
      </c>
      <c r="LMB36" s="349" t="s">
        <v>399</v>
      </c>
      <c r="LMC36" s="349" t="s">
        <v>399</v>
      </c>
      <c r="LMD36" s="349" t="s">
        <v>399</v>
      </c>
      <c r="LME36" s="349" t="s">
        <v>399</v>
      </c>
      <c r="LMF36" s="349" t="s">
        <v>399</v>
      </c>
      <c r="LMG36" s="349" t="s">
        <v>399</v>
      </c>
      <c r="LMH36" s="349" t="s">
        <v>399</v>
      </c>
      <c r="LMI36" s="349" t="s">
        <v>399</v>
      </c>
      <c r="LMJ36" s="349" t="s">
        <v>399</v>
      </c>
      <c r="LMK36" s="349" t="s">
        <v>399</v>
      </c>
      <c r="LML36" s="349" t="s">
        <v>399</v>
      </c>
      <c r="LMM36" s="349" t="s">
        <v>399</v>
      </c>
      <c r="LMN36" s="349" t="s">
        <v>399</v>
      </c>
      <c r="LMO36" s="349" t="s">
        <v>399</v>
      </c>
      <c r="LMP36" s="349" t="s">
        <v>399</v>
      </c>
      <c r="LMQ36" s="349" t="s">
        <v>399</v>
      </c>
      <c r="LMR36" s="349" t="s">
        <v>399</v>
      </c>
      <c r="LMS36" s="349" t="s">
        <v>399</v>
      </c>
      <c r="LMT36" s="349" t="s">
        <v>399</v>
      </c>
      <c r="LMU36" s="349" t="s">
        <v>399</v>
      </c>
      <c r="LMV36" s="349" t="s">
        <v>399</v>
      </c>
      <c r="LMW36" s="349" t="s">
        <v>399</v>
      </c>
      <c r="LMX36" s="349" t="s">
        <v>399</v>
      </c>
      <c r="LMY36" s="349" t="s">
        <v>399</v>
      </c>
      <c r="LMZ36" s="349" t="s">
        <v>399</v>
      </c>
      <c r="LNA36" s="349" t="s">
        <v>399</v>
      </c>
      <c r="LNB36" s="349" t="s">
        <v>399</v>
      </c>
      <c r="LNC36" s="349" t="s">
        <v>399</v>
      </c>
      <c r="LND36" s="349" t="s">
        <v>399</v>
      </c>
      <c r="LNE36" s="349" t="s">
        <v>399</v>
      </c>
      <c r="LNF36" s="349" t="s">
        <v>399</v>
      </c>
      <c r="LNG36" s="349" t="s">
        <v>399</v>
      </c>
      <c r="LNH36" s="349" t="s">
        <v>399</v>
      </c>
      <c r="LNI36" s="349" t="s">
        <v>399</v>
      </c>
      <c r="LNJ36" s="349" t="s">
        <v>399</v>
      </c>
      <c r="LNK36" s="349" t="s">
        <v>399</v>
      </c>
      <c r="LNL36" s="349" t="s">
        <v>399</v>
      </c>
      <c r="LNM36" s="349" t="s">
        <v>399</v>
      </c>
      <c r="LNN36" s="349" t="s">
        <v>399</v>
      </c>
      <c r="LNO36" s="349" t="s">
        <v>399</v>
      </c>
      <c r="LNP36" s="349" t="s">
        <v>399</v>
      </c>
      <c r="LNQ36" s="349" t="s">
        <v>399</v>
      </c>
      <c r="LNR36" s="349" t="s">
        <v>399</v>
      </c>
      <c r="LNS36" s="349" t="s">
        <v>399</v>
      </c>
      <c r="LNT36" s="349" t="s">
        <v>399</v>
      </c>
      <c r="LNU36" s="349" t="s">
        <v>399</v>
      </c>
      <c r="LNV36" s="349" t="s">
        <v>399</v>
      </c>
      <c r="LNW36" s="349" t="s">
        <v>399</v>
      </c>
      <c r="LNX36" s="349" t="s">
        <v>399</v>
      </c>
      <c r="LNY36" s="349" t="s">
        <v>399</v>
      </c>
      <c r="LNZ36" s="349" t="s">
        <v>399</v>
      </c>
      <c r="LOA36" s="349" t="s">
        <v>399</v>
      </c>
      <c r="LOB36" s="349" t="s">
        <v>399</v>
      </c>
      <c r="LOC36" s="349" t="s">
        <v>399</v>
      </c>
      <c r="LOD36" s="349" t="s">
        <v>399</v>
      </c>
      <c r="LOE36" s="349" t="s">
        <v>399</v>
      </c>
      <c r="LOF36" s="349" t="s">
        <v>399</v>
      </c>
      <c r="LOG36" s="349" t="s">
        <v>399</v>
      </c>
      <c r="LOH36" s="349" t="s">
        <v>399</v>
      </c>
      <c r="LOI36" s="349" t="s">
        <v>399</v>
      </c>
      <c r="LOJ36" s="349" t="s">
        <v>399</v>
      </c>
      <c r="LOK36" s="349" t="s">
        <v>399</v>
      </c>
      <c r="LOL36" s="349" t="s">
        <v>399</v>
      </c>
      <c r="LOM36" s="349" t="s">
        <v>399</v>
      </c>
      <c r="LON36" s="349" t="s">
        <v>399</v>
      </c>
      <c r="LOO36" s="349" t="s">
        <v>399</v>
      </c>
      <c r="LOP36" s="349" t="s">
        <v>399</v>
      </c>
      <c r="LOQ36" s="349" t="s">
        <v>399</v>
      </c>
      <c r="LOR36" s="349" t="s">
        <v>399</v>
      </c>
      <c r="LOS36" s="349" t="s">
        <v>399</v>
      </c>
      <c r="LOT36" s="349" t="s">
        <v>399</v>
      </c>
      <c r="LOU36" s="349" t="s">
        <v>399</v>
      </c>
      <c r="LOV36" s="349" t="s">
        <v>399</v>
      </c>
      <c r="LOW36" s="349" t="s">
        <v>399</v>
      </c>
      <c r="LOX36" s="349" t="s">
        <v>399</v>
      </c>
      <c r="LOY36" s="349" t="s">
        <v>399</v>
      </c>
      <c r="LOZ36" s="349" t="s">
        <v>399</v>
      </c>
      <c r="LPA36" s="349" t="s">
        <v>399</v>
      </c>
      <c r="LPB36" s="349" t="s">
        <v>399</v>
      </c>
      <c r="LPC36" s="349" t="s">
        <v>399</v>
      </c>
      <c r="LPD36" s="349" t="s">
        <v>399</v>
      </c>
      <c r="LPE36" s="349" t="s">
        <v>399</v>
      </c>
      <c r="LPF36" s="349" t="s">
        <v>399</v>
      </c>
      <c r="LPG36" s="349" t="s">
        <v>399</v>
      </c>
      <c r="LPH36" s="349" t="s">
        <v>399</v>
      </c>
      <c r="LPI36" s="349" t="s">
        <v>399</v>
      </c>
      <c r="LPJ36" s="349" t="s">
        <v>399</v>
      </c>
      <c r="LPK36" s="349" t="s">
        <v>399</v>
      </c>
      <c r="LPL36" s="349" t="s">
        <v>399</v>
      </c>
      <c r="LPM36" s="349" t="s">
        <v>399</v>
      </c>
      <c r="LPN36" s="349" t="s">
        <v>399</v>
      </c>
      <c r="LPO36" s="349" t="s">
        <v>399</v>
      </c>
      <c r="LPP36" s="349" t="s">
        <v>399</v>
      </c>
      <c r="LPQ36" s="349" t="s">
        <v>399</v>
      </c>
      <c r="LPR36" s="349" t="s">
        <v>399</v>
      </c>
      <c r="LPS36" s="349" t="s">
        <v>399</v>
      </c>
      <c r="LPT36" s="349" t="s">
        <v>399</v>
      </c>
      <c r="LPU36" s="349" t="s">
        <v>399</v>
      </c>
      <c r="LPV36" s="349" t="s">
        <v>399</v>
      </c>
      <c r="LPW36" s="349" t="s">
        <v>399</v>
      </c>
      <c r="LPX36" s="349" t="s">
        <v>399</v>
      </c>
      <c r="LPY36" s="349" t="s">
        <v>399</v>
      </c>
      <c r="LPZ36" s="349" t="s">
        <v>399</v>
      </c>
      <c r="LQA36" s="349" t="s">
        <v>399</v>
      </c>
      <c r="LQB36" s="349" t="s">
        <v>399</v>
      </c>
      <c r="LQC36" s="349" t="s">
        <v>399</v>
      </c>
      <c r="LQD36" s="349" t="s">
        <v>399</v>
      </c>
      <c r="LQE36" s="349" t="s">
        <v>399</v>
      </c>
      <c r="LQF36" s="349" t="s">
        <v>399</v>
      </c>
      <c r="LQG36" s="349" t="s">
        <v>399</v>
      </c>
      <c r="LQH36" s="349" t="s">
        <v>399</v>
      </c>
      <c r="LQI36" s="349" t="s">
        <v>399</v>
      </c>
      <c r="LQJ36" s="349" t="s">
        <v>399</v>
      </c>
      <c r="LQK36" s="349" t="s">
        <v>399</v>
      </c>
      <c r="LQL36" s="349" t="s">
        <v>399</v>
      </c>
      <c r="LQM36" s="349" t="s">
        <v>399</v>
      </c>
      <c r="LQN36" s="349" t="s">
        <v>399</v>
      </c>
      <c r="LQO36" s="349" t="s">
        <v>399</v>
      </c>
      <c r="LQP36" s="349" t="s">
        <v>399</v>
      </c>
      <c r="LQQ36" s="349" t="s">
        <v>399</v>
      </c>
      <c r="LQR36" s="349" t="s">
        <v>399</v>
      </c>
      <c r="LQS36" s="349" t="s">
        <v>399</v>
      </c>
      <c r="LQT36" s="349" t="s">
        <v>399</v>
      </c>
      <c r="LQU36" s="349" t="s">
        <v>399</v>
      </c>
      <c r="LQV36" s="349" t="s">
        <v>399</v>
      </c>
      <c r="LQW36" s="349" t="s">
        <v>399</v>
      </c>
      <c r="LQX36" s="349" t="s">
        <v>399</v>
      </c>
      <c r="LQY36" s="349" t="s">
        <v>399</v>
      </c>
      <c r="LQZ36" s="349" t="s">
        <v>399</v>
      </c>
      <c r="LRA36" s="349" t="s">
        <v>399</v>
      </c>
      <c r="LRB36" s="349" t="s">
        <v>399</v>
      </c>
      <c r="LRC36" s="349" t="s">
        <v>399</v>
      </c>
      <c r="LRD36" s="349" t="s">
        <v>399</v>
      </c>
      <c r="LRE36" s="349" t="s">
        <v>399</v>
      </c>
      <c r="LRF36" s="349" t="s">
        <v>399</v>
      </c>
      <c r="LRG36" s="349" t="s">
        <v>399</v>
      </c>
      <c r="LRH36" s="349" t="s">
        <v>399</v>
      </c>
      <c r="LRI36" s="349" t="s">
        <v>399</v>
      </c>
      <c r="LRJ36" s="349" t="s">
        <v>399</v>
      </c>
      <c r="LRK36" s="349" t="s">
        <v>399</v>
      </c>
      <c r="LRL36" s="349" t="s">
        <v>399</v>
      </c>
      <c r="LRM36" s="349" t="s">
        <v>399</v>
      </c>
      <c r="LRN36" s="349" t="s">
        <v>399</v>
      </c>
      <c r="LRO36" s="349" t="s">
        <v>399</v>
      </c>
      <c r="LRP36" s="349" t="s">
        <v>399</v>
      </c>
      <c r="LRQ36" s="349" t="s">
        <v>399</v>
      </c>
      <c r="LRR36" s="349" t="s">
        <v>399</v>
      </c>
      <c r="LRS36" s="349" t="s">
        <v>399</v>
      </c>
      <c r="LRT36" s="349" t="s">
        <v>399</v>
      </c>
      <c r="LRU36" s="349" t="s">
        <v>399</v>
      </c>
      <c r="LRV36" s="349" t="s">
        <v>399</v>
      </c>
      <c r="LRW36" s="349" t="s">
        <v>399</v>
      </c>
      <c r="LRX36" s="349" t="s">
        <v>399</v>
      </c>
      <c r="LRY36" s="349" t="s">
        <v>399</v>
      </c>
      <c r="LRZ36" s="349" t="s">
        <v>399</v>
      </c>
      <c r="LSA36" s="349" t="s">
        <v>399</v>
      </c>
      <c r="LSB36" s="349" t="s">
        <v>399</v>
      </c>
      <c r="LSC36" s="349" t="s">
        <v>399</v>
      </c>
      <c r="LSD36" s="349" t="s">
        <v>399</v>
      </c>
      <c r="LSE36" s="349" t="s">
        <v>399</v>
      </c>
      <c r="LSF36" s="349" t="s">
        <v>399</v>
      </c>
      <c r="LSG36" s="349" t="s">
        <v>399</v>
      </c>
      <c r="LSH36" s="349" t="s">
        <v>399</v>
      </c>
      <c r="LSI36" s="349" t="s">
        <v>399</v>
      </c>
      <c r="LSJ36" s="349" t="s">
        <v>399</v>
      </c>
      <c r="LSK36" s="349" t="s">
        <v>399</v>
      </c>
      <c r="LSL36" s="349" t="s">
        <v>399</v>
      </c>
      <c r="LSM36" s="349" t="s">
        <v>399</v>
      </c>
      <c r="LSN36" s="349" t="s">
        <v>399</v>
      </c>
      <c r="LSO36" s="349" t="s">
        <v>399</v>
      </c>
      <c r="LSP36" s="349" t="s">
        <v>399</v>
      </c>
      <c r="LSQ36" s="349" t="s">
        <v>399</v>
      </c>
      <c r="LSR36" s="349" t="s">
        <v>399</v>
      </c>
      <c r="LSS36" s="349" t="s">
        <v>399</v>
      </c>
      <c r="LST36" s="349" t="s">
        <v>399</v>
      </c>
      <c r="LSU36" s="349" t="s">
        <v>399</v>
      </c>
      <c r="LSV36" s="349" t="s">
        <v>399</v>
      </c>
      <c r="LSW36" s="349" t="s">
        <v>399</v>
      </c>
      <c r="LSX36" s="349" t="s">
        <v>399</v>
      </c>
      <c r="LSY36" s="349" t="s">
        <v>399</v>
      </c>
      <c r="LSZ36" s="349" t="s">
        <v>399</v>
      </c>
      <c r="LTA36" s="349" t="s">
        <v>399</v>
      </c>
      <c r="LTB36" s="349" t="s">
        <v>399</v>
      </c>
      <c r="LTC36" s="349" t="s">
        <v>399</v>
      </c>
      <c r="LTD36" s="349" t="s">
        <v>399</v>
      </c>
      <c r="LTE36" s="349" t="s">
        <v>399</v>
      </c>
      <c r="LTF36" s="349" t="s">
        <v>399</v>
      </c>
      <c r="LTG36" s="349" t="s">
        <v>399</v>
      </c>
      <c r="LTH36" s="349" t="s">
        <v>399</v>
      </c>
      <c r="LTI36" s="349" t="s">
        <v>399</v>
      </c>
      <c r="LTJ36" s="349" t="s">
        <v>399</v>
      </c>
      <c r="LTK36" s="349" t="s">
        <v>399</v>
      </c>
      <c r="LTL36" s="349" t="s">
        <v>399</v>
      </c>
      <c r="LTM36" s="349" t="s">
        <v>399</v>
      </c>
      <c r="LTN36" s="349" t="s">
        <v>399</v>
      </c>
      <c r="LTO36" s="349" t="s">
        <v>399</v>
      </c>
      <c r="LTP36" s="349" t="s">
        <v>399</v>
      </c>
      <c r="LTQ36" s="349" t="s">
        <v>399</v>
      </c>
      <c r="LTR36" s="349" t="s">
        <v>399</v>
      </c>
      <c r="LTS36" s="349" t="s">
        <v>399</v>
      </c>
      <c r="LTT36" s="349" t="s">
        <v>399</v>
      </c>
      <c r="LTU36" s="349" t="s">
        <v>399</v>
      </c>
      <c r="LTV36" s="349" t="s">
        <v>399</v>
      </c>
      <c r="LTW36" s="349" t="s">
        <v>399</v>
      </c>
      <c r="LTX36" s="349" t="s">
        <v>399</v>
      </c>
      <c r="LTY36" s="349" t="s">
        <v>399</v>
      </c>
      <c r="LTZ36" s="349" t="s">
        <v>399</v>
      </c>
      <c r="LUA36" s="349" t="s">
        <v>399</v>
      </c>
      <c r="LUB36" s="349" t="s">
        <v>399</v>
      </c>
      <c r="LUC36" s="349" t="s">
        <v>399</v>
      </c>
      <c r="LUD36" s="349" t="s">
        <v>399</v>
      </c>
      <c r="LUE36" s="349" t="s">
        <v>399</v>
      </c>
      <c r="LUF36" s="349" t="s">
        <v>399</v>
      </c>
      <c r="LUG36" s="349" t="s">
        <v>399</v>
      </c>
      <c r="LUH36" s="349" t="s">
        <v>399</v>
      </c>
      <c r="LUI36" s="349" t="s">
        <v>399</v>
      </c>
      <c r="LUJ36" s="349" t="s">
        <v>399</v>
      </c>
      <c r="LUK36" s="349" t="s">
        <v>399</v>
      </c>
      <c r="LUL36" s="349" t="s">
        <v>399</v>
      </c>
      <c r="LUM36" s="349" t="s">
        <v>399</v>
      </c>
      <c r="LUN36" s="349" t="s">
        <v>399</v>
      </c>
      <c r="LUO36" s="349" t="s">
        <v>399</v>
      </c>
      <c r="LUP36" s="349" t="s">
        <v>399</v>
      </c>
      <c r="LUQ36" s="349" t="s">
        <v>399</v>
      </c>
      <c r="LUR36" s="349" t="s">
        <v>399</v>
      </c>
      <c r="LUS36" s="349" t="s">
        <v>399</v>
      </c>
      <c r="LUT36" s="349" t="s">
        <v>399</v>
      </c>
      <c r="LUU36" s="349" t="s">
        <v>399</v>
      </c>
      <c r="LUV36" s="349" t="s">
        <v>399</v>
      </c>
      <c r="LUW36" s="349" t="s">
        <v>399</v>
      </c>
      <c r="LUX36" s="349" t="s">
        <v>399</v>
      </c>
      <c r="LUY36" s="349" t="s">
        <v>399</v>
      </c>
      <c r="LUZ36" s="349" t="s">
        <v>399</v>
      </c>
      <c r="LVA36" s="349" t="s">
        <v>399</v>
      </c>
      <c r="LVB36" s="349" t="s">
        <v>399</v>
      </c>
      <c r="LVC36" s="349" t="s">
        <v>399</v>
      </c>
      <c r="LVD36" s="349" t="s">
        <v>399</v>
      </c>
      <c r="LVE36" s="349" t="s">
        <v>399</v>
      </c>
      <c r="LVF36" s="349" t="s">
        <v>399</v>
      </c>
      <c r="LVG36" s="349" t="s">
        <v>399</v>
      </c>
      <c r="LVH36" s="349" t="s">
        <v>399</v>
      </c>
      <c r="LVI36" s="349" t="s">
        <v>399</v>
      </c>
      <c r="LVJ36" s="349" t="s">
        <v>399</v>
      </c>
      <c r="LVK36" s="349" t="s">
        <v>399</v>
      </c>
      <c r="LVL36" s="349" t="s">
        <v>399</v>
      </c>
      <c r="LVM36" s="349" t="s">
        <v>399</v>
      </c>
      <c r="LVN36" s="349" t="s">
        <v>399</v>
      </c>
      <c r="LVO36" s="349" t="s">
        <v>399</v>
      </c>
      <c r="LVP36" s="349" t="s">
        <v>399</v>
      </c>
      <c r="LVQ36" s="349" t="s">
        <v>399</v>
      </c>
      <c r="LVR36" s="349" t="s">
        <v>399</v>
      </c>
      <c r="LVS36" s="349" t="s">
        <v>399</v>
      </c>
      <c r="LVT36" s="349" t="s">
        <v>399</v>
      </c>
      <c r="LVU36" s="349" t="s">
        <v>399</v>
      </c>
      <c r="LVV36" s="349" t="s">
        <v>399</v>
      </c>
      <c r="LVW36" s="349" t="s">
        <v>399</v>
      </c>
      <c r="LVX36" s="349" t="s">
        <v>399</v>
      </c>
      <c r="LVY36" s="349" t="s">
        <v>399</v>
      </c>
      <c r="LVZ36" s="349" t="s">
        <v>399</v>
      </c>
      <c r="LWA36" s="349" t="s">
        <v>399</v>
      </c>
      <c r="LWB36" s="349" t="s">
        <v>399</v>
      </c>
      <c r="LWC36" s="349" t="s">
        <v>399</v>
      </c>
      <c r="LWD36" s="349" t="s">
        <v>399</v>
      </c>
      <c r="LWE36" s="349" t="s">
        <v>399</v>
      </c>
      <c r="LWF36" s="349" t="s">
        <v>399</v>
      </c>
      <c r="LWG36" s="349" t="s">
        <v>399</v>
      </c>
      <c r="LWH36" s="349" t="s">
        <v>399</v>
      </c>
      <c r="LWI36" s="349" t="s">
        <v>399</v>
      </c>
      <c r="LWJ36" s="349" t="s">
        <v>399</v>
      </c>
      <c r="LWK36" s="349" t="s">
        <v>399</v>
      </c>
      <c r="LWL36" s="349" t="s">
        <v>399</v>
      </c>
      <c r="LWM36" s="349" t="s">
        <v>399</v>
      </c>
      <c r="LWN36" s="349" t="s">
        <v>399</v>
      </c>
      <c r="LWO36" s="349" t="s">
        <v>399</v>
      </c>
      <c r="LWP36" s="349" t="s">
        <v>399</v>
      </c>
      <c r="LWQ36" s="349" t="s">
        <v>399</v>
      </c>
      <c r="LWR36" s="349" t="s">
        <v>399</v>
      </c>
      <c r="LWS36" s="349" t="s">
        <v>399</v>
      </c>
      <c r="LWT36" s="349" t="s">
        <v>399</v>
      </c>
      <c r="LWU36" s="349" t="s">
        <v>399</v>
      </c>
      <c r="LWV36" s="349" t="s">
        <v>399</v>
      </c>
      <c r="LWW36" s="349" t="s">
        <v>399</v>
      </c>
      <c r="LWX36" s="349" t="s">
        <v>399</v>
      </c>
      <c r="LWY36" s="349" t="s">
        <v>399</v>
      </c>
      <c r="LWZ36" s="349" t="s">
        <v>399</v>
      </c>
      <c r="LXA36" s="349" t="s">
        <v>399</v>
      </c>
      <c r="LXB36" s="349" t="s">
        <v>399</v>
      </c>
      <c r="LXC36" s="349" t="s">
        <v>399</v>
      </c>
      <c r="LXD36" s="349" t="s">
        <v>399</v>
      </c>
      <c r="LXE36" s="349" t="s">
        <v>399</v>
      </c>
      <c r="LXF36" s="349" t="s">
        <v>399</v>
      </c>
      <c r="LXG36" s="349" t="s">
        <v>399</v>
      </c>
      <c r="LXH36" s="349" t="s">
        <v>399</v>
      </c>
      <c r="LXI36" s="349" t="s">
        <v>399</v>
      </c>
      <c r="LXJ36" s="349" t="s">
        <v>399</v>
      </c>
      <c r="LXK36" s="349" t="s">
        <v>399</v>
      </c>
      <c r="LXL36" s="349" t="s">
        <v>399</v>
      </c>
      <c r="LXM36" s="349" t="s">
        <v>399</v>
      </c>
      <c r="LXN36" s="349" t="s">
        <v>399</v>
      </c>
      <c r="LXO36" s="349" t="s">
        <v>399</v>
      </c>
      <c r="LXP36" s="349" t="s">
        <v>399</v>
      </c>
      <c r="LXQ36" s="349" t="s">
        <v>399</v>
      </c>
      <c r="LXR36" s="349" t="s">
        <v>399</v>
      </c>
      <c r="LXS36" s="349" t="s">
        <v>399</v>
      </c>
      <c r="LXT36" s="349" t="s">
        <v>399</v>
      </c>
      <c r="LXU36" s="349" t="s">
        <v>399</v>
      </c>
      <c r="LXV36" s="349" t="s">
        <v>399</v>
      </c>
      <c r="LXW36" s="349" t="s">
        <v>399</v>
      </c>
      <c r="LXX36" s="349" t="s">
        <v>399</v>
      </c>
      <c r="LXY36" s="349" t="s">
        <v>399</v>
      </c>
      <c r="LXZ36" s="349" t="s">
        <v>399</v>
      </c>
      <c r="LYA36" s="349" t="s">
        <v>399</v>
      </c>
      <c r="LYB36" s="349" t="s">
        <v>399</v>
      </c>
      <c r="LYC36" s="349" t="s">
        <v>399</v>
      </c>
      <c r="LYD36" s="349" t="s">
        <v>399</v>
      </c>
      <c r="LYE36" s="349" t="s">
        <v>399</v>
      </c>
      <c r="LYF36" s="349" t="s">
        <v>399</v>
      </c>
      <c r="LYG36" s="349" t="s">
        <v>399</v>
      </c>
      <c r="LYH36" s="349" t="s">
        <v>399</v>
      </c>
      <c r="LYI36" s="349" t="s">
        <v>399</v>
      </c>
      <c r="LYJ36" s="349" t="s">
        <v>399</v>
      </c>
      <c r="LYK36" s="349" t="s">
        <v>399</v>
      </c>
      <c r="LYL36" s="349" t="s">
        <v>399</v>
      </c>
      <c r="LYM36" s="349" t="s">
        <v>399</v>
      </c>
      <c r="LYN36" s="349" t="s">
        <v>399</v>
      </c>
      <c r="LYO36" s="349" t="s">
        <v>399</v>
      </c>
      <c r="LYP36" s="349" t="s">
        <v>399</v>
      </c>
      <c r="LYQ36" s="349" t="s">
        <v>399</v>
      </c>
      <c r="LYR36" s="349" t="s">
        <v>399</v>
      </c>
      <c r="LYS36" s="349" t="s">
        <v>399</v>
      </c>
      <c r="LYT36" s="349" t="s">
        <v>399</v>
      </c>
      <c r="LYU36" s="349" t="s">
        <v>399</v>
      </c>
      <c r="LYV36" s="349" t="s">
        <v>399</v>
      </c>
      <c r="LYW36" s="349" t="s">
        <v>399</v>
      </c>
      <c r="LYX36" s="349" t="s">
        <v>399</v>
      </c>
      <c r="LYY36" s="349" t="s">
        <v>399</v>
      </c>
      <c r="LYZ36" s="349" t="s">
        <v>399</v>
      </c>
      <c r="LZA36" s="349" t="s">
        <v>399</v>
      </c>
      <c r="LZB36" s="349" t="s">
        <v>399</v>
      </c>
      <c r="LZC36" s="349" t="s">
        <v>399</v>
      </c>
      <c r="LZD36" s="349" t="s">
        <v>399</v>
      </c>
      <c r="LZE36" s="349" t="s">
        <v>399</v>
      </c>
      <c r="LZF36" s="349" t="s">
        <v>399</v>
      </c>
      <c r="LZG36" s="349" t="s">
        <v>399</v>
      </c>
      <c r="LZH36" s="349" t="s">
        <v>399</v>
      </c>
      <c r="LZI36" s="349" t="s">
        <v>399</v>
      </c>
      <c r="LZJ36" s="349" t="s">
        <v>399</v>
      </c>
      <c r="LZK36" s="349" t="s">
        <v>399</v>
      </c>
      <c r="LZL36" s="349" t="s">
        <v>399</v>
      </c>
      <c r="LZM36" s="349" t="s">
        <v>399</v>
      </c>
      <c r="LZN36" s="349" t="s">
        <v>399</v>
      </c>
      <c r="LZO36" s="349" t="s">
        <v>399</v>
      </c>
      <c r="LZP36" s="349" t="s">
        <v>399</v>
      </c>
      <c r="LZQ36" s="349" t="s">
        <v>399</v>
      </c>
      <c r="LZR36" s="349" t="s">
        <v>399</v>
      </c>
      <c r="LZS36" s="349" t="s">
        <v>399</v>
      </c>
      <c r="LZT36" s="349" t="s">
        <v>399</v>
      </c>
      <c r="LZU36" s="349" t="s">
        <v>399</v>
      </c>
      <c r="LZV36" s="349" t="s">
        <v>399</v>
      </c>
      <c r="LZW36" s="349" t="s">
        <v>399</v>
      </c>
      <c r="LZX36" s="349" t="s">
        <v>399</v>
      </c>
      <c r="LZY36" s="349" t="s">
        <v>399</v>
      </c>
      <c r="LZZ36" s="349" t="s">
        <v>399</v>
      </c>
      <c r="MAA36" s="349" t="s">
        <v>399</v>
      </c>
      <c r="MAB36" s="349" t="s">
        <v>399</v>
      </c>
      <c r="MAC36" s="349" t="s">
        <v>399</v>
      </c>
      <c r="MAD36" s="349" t="s">
        <v>399</v>
      </c>
      <c r="MAE36" s="349" t="s">
        <v>399</v>
      </c>
      <c r="MAF36" s="349" t="s">
        <v>399</v>
      </c>
      <c r="MAG36" s="349" t="s">
        <v>399</v>
      </c>
      <c r="MAH36" s="349" t="s">
        <v>399</v>
      </c>
      <c r="MAI36" s="349" t="s">
        <v>399</v>
      </c>
      <c r="MAJ36" s="349" t="s">
        <v>399</v>
      </c>
      <c r="MAK36" s="349" t="s">
        <v>399</v>
      </c>
      <c r="MAL36" s="349" t="s">
        <v>399</v>
      </c>
      <c r="MAM36" s="349" t="s">
        <v>399</v>
      </c>
      <c r="MAN36" s="349" t="s">
        <v>399</v>
      </c>
      <c r="MAO36" s="349" t="s">
        <v>399</v>
      </c>
      <c r="MAP36" s="349" t="s">
        <v>399</v>
      </c>
      <c r="MAQ36" s="349" t="s">
        <v>399</v>
      </c>
      <c r="MAR36" s="349" t="s">
        <v>399</v>
      </c>
      <c r="MAS36" s="349" t="s">
        <v>399</v>
      </c>
      <c r="MAT36" s="349" t="s">
        <v>399</v>
      </c>
      <c r="MAU36" s="349" t="s">
        <v>399</v>
      </c>
      <c r="MAV36" s="349" t="s">
        <v>399</v>
      </c>
      <c r="MAW36" s="349" t="s">
        <v>399</v>
      </c>
      <c r="MAX36" s="349" t="s">
        <v>399</v>
      </c>
      <c r="MAY36" s="349" t="s">
        <v>399</v>
      </c>
      <c r="MAZ36" s="349" t="s">
        <v>399</v>
      </c>
      <c r="MBA36" s="349" t="s">
        <v>399</v>
      </c>
      <c r="MBB36" s="349" t="s">
        <v>399</v>
      </c>
      <c r="MBC36" s="349" t="s">
        <v>399</v>
      </c>
      <c r="MBD36" s="349" t="s">
        <v>399</v>
      </c>
      <c r="MBE36" s="349" t="s">
        <v>399</v>
      </c>
      <c r="MBF36" s="349" t="s">
        <v>399</v>
      </c>
      <c r="MBG36" s="349" t="s">
        <v>399</v>
      </c>
      <c r="MBH36" s="349" t="s">
        <v>399</v>
      </c>
      <c r="MBI36" s="349" t="s">
        <v>399</v>
      </c>
      <c r="MBJ36" s="349" t="s">
        <v>399</v>
      </c>
      <c r="MBK36" s="349" t="s">
        <v>399</v>
      </c>
      <c r="MBL36" s="349" t="s">
        <v>399</v>
      </c>
      <c r="MBM36" s="349" t="s">
        <v>399</v>
      </c>
      <c r="MBN36" s="349" t="s">
        <v>399</v>
      </c>
      <c r="MBO36" s="349" t="s">
        <v>399</v>
      </c>
      <c r="MBP36" s="349" t="s">
        <v>399</v>
      </c>
      <c r="MBQ36" s="349" t="s">
        <v>399</v>
      </c>
      <c r="MBR36" s="349" t="s">
        <v>399</v>
      </c>
      <c r="MBS36" s="349" t="s">
        <v>399</v>
      </c>
      <c r="MBT36" s="349" t="s">
        <v>399</v>
      </c>
      <c r="MBU36" s="349" t="s">
        <v>399</v>
      </c>
      <c r="MBV36" s="349" t="s">
        <v>399</v>
      </c>
      <c r="MBW36" s="349" t="s">
        <v>399</v>
      </c>
      <c r="MBX36" s="349" t="s">
        <v>399</v>
      </c>
      <c r="MBY36" s="349" t="s">
        <v>399</v>
      </c>
      <c r="MBZ36" s="349" t="s">
        <v>399</v>
      </c>
      <c r="MCA36" s="349" t="s">
        <v>399</v>
      </c>
      <c r="MCB36" s="349" t="s">
        <v>399</v>
      </c>
      <c r="MCC36" s="349" t="s">
        <v>399</v>
      </c>
      <c r="MCD36" s="349" t="s">
        <v>399</v>
      </c>
      <c r="MCE36" s="349" t="s">
        <v>399</v>
      </c>
      <c r="MCF36" s="349" t="s">
        <v>399</v>
      </c>
      <c r="MCG36" s="349" t="s">
        <v>399</v>
      </c>
      <c r="MCH36" s="349" t="s">
        <v>399</v>
      </c>
      <c r="MCI36" s="349" t="s">
        <v>399</v>
      </c>
      <c r="MCJ36" s="349" t="s">
        <v>399</v>
      </c>
      <c r="MCK36" s="349" t="s">
        <v>399</v>
      </c>
      <c r="MCL36" s="349" t="s">
        <v>399</v>
      </c>
      <c r="MCM36" s="349" t="s">
        <v>399</v>
      </c>
      <c r="MCN36" s="349" t="s">
        <v>399</v>
      </c>
      <c r="MCO36" s="349" t="s">
        <v>399</v>
      </c>
      <c r="MCP36" s="349" t="s">
        <v>399</v>
      </c>
      <c r="MCQ36" s="349" t="s">
        <v>399</v>
      </c>
      <c r="MCR36" s="349" t="s">
        <v>399</v>
      </c>
      <c r="MCS36" s="349" t="s">
        <v>399</v>
      </c>
      <c r="MCT36" s="349" t="s">
        <v>399</v>
      </c>
      <c r="MCU36" s="349" t="s">
        <v>399</v>
      </c>
      <c r="MCV36" s="349" t="s">
        <v>399</v>
      </c>
      <c r="MCW36" s="349" t="s">
        <v>399</v>
      </c>
      <c r="MCX36" s="349" t="s">
        <v>399</v>
      </c>
      <c r="MCY36" s="349" t="s">
        <v>399</v>
      </c>
      <c r="MCZ36" s="349" t="s">
        <v>399</v>
      </c>
      <c r="MDA36" s="349" t="s">
        <v>399</v>
      </c>
      <c r="MDB36" s="349" t="s">
        <v>399</v>
      </c>
      <c r="MDC36" s="349" t="s">
        <v>399</v>
      </c>
      <c r="MDD36" s="349" t="s">
        <v>399</v>
      </c>
      <c r="MDE36" s="349" t="s">
        <v>399</v>
      </c>
      <c r="MDF36" s="349" t="s">
        <v>399</v>
      </c>
      <c r="MDG36" s="349" t="s">
        <v>399</v>
      </c>
      <c r="MDH36" s="349" t="s">
        <v>399</v>
      </c>
      <c r="MDI36" s="349" t="s">
        <v>399</v>
      </c>
      <c r="MDJ36" s="349" t="s">
        <v>399</v>
      </c>
      <c r="MDK36" s="349" t="s">
        <v>399</v>
      </c>
      <c r="MDL36" s="349" t="s">
        <v>399</v>
      </c>
      <c r="MDM36" s="349" t="s">
        <v>399</v>
      </c>
      <c r="MDN36" s="349" t="s">
        <v>399</v>
      </c>
      <c r="MDO36" s="349" t="s">
        <v>399</v>
      </c>
      <c r="MDP36" s="349" t="s">
        <v>399</v>
      </c>
      <c r="MDQ36" s="349" t="s">
        <v>399</v>
      </c>
      <c r="MDR36" s="349" t="s">
        <v>399</v>
      </c>
      <c r="MDS36" s="349" t="s">
        <v>399</v>
      </c>
      <c r="MDT36" s="349" t="s">
        <v>399</v>
      </c>
      <c r="MDU36" s="349" t="s">
        <v>399</v>
      </c>
      <c r="MDV36" s="349" t="s">
        <v>399</v>
      </c>
      <c r="MDW36" s="349" t="s">
        <v>399</v>
      </c>
      <c r="MDX36" s="349" t="s">
        <v>399</v>
      </c>
      <c r="MDY36" s="349" t="s">
        <v>399</v>
      </c>
      <c r="MDZ36" s="349" t="s">
        <v>399</v>
      </c>
      <c r="MEA36" s="349" t="s">
        <v>399</v>
      </c>
      <c r="MEB36" s="349" t="s">
        <v>399</v>
      </c>
      <c r="MEC36" s="349" t="s">
        <v>399</v>
      </c>
      <c r="MED36" s="349" t="s">
        <v>399</v>
      </c>
      <c r="MEE36" s="349" t="s">
        <v>399</v>
      </c>
      <c r="MEF36" s="349" t="s">
        <v>399</v>
      </c>
      <c r="MEG36" s="349" t="s">
        <v>399</v>
      </c>
      <c r="MEH36" s="349" t="s">
        <v>399</v>
      </c>
      <c r="MEI36" s="349" t="s">
        <v>399</v>
      </c>
      <c r="MEJ36" s="349" t="s">
        <v>399</v>
      </c>
      <c r="MEK36" s="349" t="s">
        <v>399</v>
      </c>
      <c r="MEL36" s="349" t="s">
        <v>399</v>
      </c>
      <c r="MEM36" s="349" t="s">
        <v>399</v>
      </c>
      <c r="MEN36" s="349" t="s">
        <v>399</v>
      </c>
      <c r="MEO36" s="349" t="s">
        <v>399</v>
      </c>
      <c r="MEP36" s="349" t="s">
        <v>399</v>
      </c>
      <c r="MEQ36" s="349" t="s">
        <v>399</v>
      </c>
      <c r="MER36" s="349" t="s">
        <v>399</v>
      </c>
      <c r="MES36" s="349" t="s">
        <v>399</v>
      </c>
      <c r="MET36" s="349" t="s">
        <v>399</v>
      </c>
      <c r="MEU36" s="349" t="s">
        <v>399</v>
      </c>
      <c r="MEV36" s="349" t="s">
        <v>399</v>
      </c>
      <c r="MEW36" s="349" t="s">
        <v>399</v>
      </c>
      <c r="MEX36" s="349" t="s">
        <v>399</v>
      </c>
      <c r="MEY36" s="349" t="s">
        <v>399</v>
      </c>
      <c r="MEZ36" s="349" t="s">
        <v>399</v>
      </c>
      <c r="MFA36" s="349" t="s">
        <v>399</v>
      </c>
      <c r="MFB36" s="349" t="s">
        <v>399</v>
      </c>
      <c r="MFC36" s="349" t="s">
        <v>399</v>
      </c>
      <c r="MFD36" s="349" t="s">
        <v>399</v>
      </c>
      <c r="MFE36" s="349" t="s">
        <v>399</v>
      </c>
      <c r="MFF36" s="349" t="s">
        <v>399</v>
      </c>
      <c r="MFG36" s="349" t="s">
        <v>399</v>
      </c>
      <c r="MFH36" s="349" t="s">
        <v>399</v>
      </c>
      <c r="MFI36" s="349" t="s">
        <v>399</v>
      </c>
      <c r="MFJ36" s="349" t="s">
        <v>399</v>
      </c>
      <c r="MFK36" s="349" t="s">
        <v>399</v>
      </c>
      <c r="MFL36" s="349" t="s">
        <v>399</v>
      </c>
      <c r="MFM36" s="349" t="s">
        <v>399</v>
      </c>
      <c r="MFN36" s="349" t="s">
        <v>399</v>
      </c>
      <c r="MFO36" s="349" t="s">
        <v>399</v>
      </c>
      <c r="MFP36" s="349" t="s">
        <v>399</v>
      </c>
      <c r="MFQ36" s="349" t="s">
        <v>399</v>
      </c>
      <c r="MFR36" s="349" t="s">
        <v>399</v>
      </c>
      <c r="MFS36" s="349" t="s">
        <v>399</v>
      </c>
      <c r="MFT36" s="349" t="s">
        <v>399</v>
      </c>
      <c r="MFU36" s="349" t="s">
        <v>399</v>
      </c>
      <c r="MFV36" s="349" t="s">
        <v>399</v>
      </c>
      <c r="MFW36" s="349" t="s">
        <v>399</v>
      </c>
      <c r="MFX36" s="349" t="s">
        <v>399</v>
      </c>
      <c r="MFY36" s="349" t="s">
        <v>399</v>
      </c>
      <c r="MFZ36" s="349" t="s">
        <v>399</v>
      </c>
      <c r="MGA36" s="349" t="s">
        <v>399</v>
      </c>
      <c r="MGB36" s="349" t="s">
        <v>399</v>
      </c>
      <c r="MGC36" s="349" t="s">
        <v>399</v>
      </c>
      <c r="MGD36" s="349" t="s">
        <v>399</v>
      </c>
      <c r="MGE36" s="349" t="s">
        <v>399</v>
      </c>
      <c r="MGF36" s="349" t="s">
        <v>399</v>
      </c>
      <c r="MGG36" s="349" t="s">
        <v>399</v>
      </c>
      <c r="MGH36" s="349" t="s">
        <v>399</v>
      </c>
      <c r="MGI36" s="349" t="s">
        <v>399</v>
      </c>
      <c r="MGJ36" s="349" t="s">
        <v>399</v>
      </c>
      <c r="MGK36" s="349" t="s">
        <v>399</v>
      </c>
      <c r="MGL36" s="349" t="s">
        <v>399</v>
      </c>
      <c r="MGM36" s="349" t="s">
        <v>399</v>
      </c>
      <c r="MGN36" s="349" t="s">
        <v>399</v>
      </c>
      <c r="MGO36" s="349" t="s">
        <v>399</v>
      </c>
      <c r="MGP36" s="349" t="s">
        <v>399</v>
      </c>
      <c r="MGQ36" s="349" t="s">
        <v>399</v>
      </c>
      <c r="MGR36" s="349" t="s">
        <v>399</v>
      </c>
      <c r="MGS36" s="349" t="s">
        <v>399</v>
      </c>
      <c r="MGT36" s="349" t="s">
        <v>399</v>
      </c>
      <c r="MGU36" s="349" t="s">
        <v>399</v>
      </c>
      <c r="MGV36" s="349" t="s">
        <v>399</v>
      </c>
      <c r="MGW36" s="349" t="s">
        <v>399</v>
      </c>
      <c r="MGX36" s="349" t="s">
        <v>399</v>
      </c>
      <c r="MGY36" s="349" t="s">
        <v>399</v>
      </c>
      <c r="MGZ36" s="349" t="s">
        <v>399</v>
      </c>
      <c r="MHA36" s="349" t="s">
        <v>399</v>
      </c>
      <c r="MHB36" s="349" t="s">
        <v>399</v>
      </c>
      <c r="MHC36" s="349" t="s">
        <v>399</v>
      </c>
      <c r="MHD36" s="349" t="s">
        <v>399</v>
      </c>
      <c r="MHE36" s="349" t="s">
        <v>399</v>
      </c>
      <c r="MHF36" s="349" t="s">
        <v>399</v>
      </c>
      <c r="MHG36" s="349" t="s">
        <v>399</v>
      </c>
      <c r="MHH36" s="349" t="s">
        <v>399</v>
      </c>
      <c r="MHI36" s="349" t="s">
        <v>399</v>
      </c>
      <c r="MHJ36" s="349" t="s">
        <v>399</v>
      </c>
      <c r="MHK36" s="349" t="s">
        <v>399</v>
      </c>
      <c r="MHL36" s="349" t="s">
        <v>399</v>
      </c>
      <c r="MHM36" s="349" t="s">
        <v>399</v>
      </c>
      <c r="MHN36" s="349" t="s">
        <v>399</v>
      </c>
      <c r="MHO36" s="349" t="s">
        <v>399</v>
      </c>
      <c r="MHP36" s="349" t="s">
        <v>399</v>
      </c>
      <c r="MHQ36" s="349" t="s">
        <v>399</v>
      </c>
      <c r="MHR36" s="349" t="s">
        <v>399</v>
      </c>
      <c r="MHS36" s="349" t="s">
        <v>399</v>
      </c>
      <c r="MHT36" s="349" t="s">
        <v>399</v>
      </c>
      <c r="MHU36" s="349" t="s">
        <v>399</v>
      </c>
      <c r="MHV36" s="349" t="s">
        <v>399</v>
      </c>
      <c r="MHW36" s="349" t="s">
        <v>399</v>
      </c>
      <c r="MHX36" s="349" t="s">
        <v>399</v>
      </c>
      <c r="MHY36" s="349" t="s">
        <v>399</v>
      </c>
      <c r="MHZ36" s="349" t="s">
        <v>399</v>
      </c>
      <c r="MIA36" s="349" t="s">
        <v>399</v>
      </c>
      <c r="MIB36" s="349" t="s">
        <v>399</v>
      </c>
      <c r="MIC36" s="349" t="s">
        <v>399</v>
      </c>
      <c r="MID36" s="349" t="s">
        <v>399</v>
      </c>
      <c r="MIE36" s="349" t="s">
        <v>399</v>
      </c>
      <c r="MIF36" s="349" t="s">
        <v>399</v>
      </c>
      <c r="MIG36" s="349" t="s">
        <v>399</v>
      </c>
      <c r="MIH36" s="349" t="s">
        <v>399</v>
      </c>
      <c r="MII36" s="349" t="s">
        <v>399</v>
      </c>
      <c r="MIJ36" s="349" t="s">
        <v>399</v>
      </c>
      <c r="MIK36" s="349" t="s">
        <v>399</v>
      </c>
      <c r="MIL36" s="349" t="s">
        <v>399</v>
      </c>
      <c r="MIM36" s="349" t="s">
        <v>399</v>
      </c>
      <c r="MIN36" s="349" t="s">
        <v>399</v>
      </c>
      <c r="MIO36" s="349" t="s">
        <v>399</v>
      </c>
      <c r="MIP36" s="349" t="s">
        <v>399</v>
      </c>
      <c r="MIQ36" s="349" t="s">
        <v>399</v>
      </c>
      <c r="MIR36" s="349" t="s">
        <v>399</v>
      </c>
      <c r="MIS36" s="349" t="s">
        <v>399</v>
      </c>
      <c r="MIT36" s="349" t="s">
        <v>399</v>
      </c>
      <c r="MIU36" s="349" t="s">
        <v>399</v>
      </c>
      <c r="MIV36" s="349" t="s">
        <v>399</v>
      </c>
      <c r="MIW36" s="349" t="s">
        <v>399</v>
      </c>
      <c r="MIX36" s="349" t="s">
        <v>399</v>
      </c>
      <c r="MIY36" s="349" t="s">
        <v>399</v>
      </c>
      <c r="MIZ36" s="349" t="s">
        <v>399</v>
      </c>
      <c r="MJA36" s="349" t="s">
        <v>399</v>
      </c>
      <c r="MJB36" s="349" t="s">
        <v>399</v>
      </c>
      <c r="MJC36" s="349" t="s">
        <v>399</v>
      </c>
      <c r="MJD36" s="349" t="s">
        <v>399</v>
      </c>
      <c r="MJE36" s="349" t="s">
        <v>399</v>
      </c>
      <c r="MJF36" s="349" t="s">
        <v>399</v>
      </c>
      <c r="MJG36" s="349" t="s">
        <v>399</v>
      </c>
      <c r="MJH36" s="349" t="s">
        <v>399</v>
      </c>
      <c r="MJI36" s="349" t="s">
        <v>399</v>
      </c>
      <c r="MJJ36" s="349" t="s">
        <v>399</v>
      </c>
      <c r="MJK36" s="349" t="s">
        <v>399</v>
      </c>
      <c r="MJL36" s="349" t="s">
        <v>399</v>
      </c>
      <c r="MJM36" s="349" t="s">
        <v>399</v>
      </c>
      <c r="MJN36" s="349" t="s">
        <v>399</v>
      </c>
      <c r="MJO36" s="349" t="s">
        <v>399</v>
      </c>
      <c r="MJP36" s="349" t="s">
        <v>399</v>
      </c>
      <c r="MJQ36" s="349" t="s">
        <v>399</v>
      </c>
      <c r="MJR36" s="349" t="s">
        <v>399</v>
      </c>
      <c r="MJS36" s="349" t="s">
        <v>399</v>
      </c>
      <c r="MJT36" s="349" t="s">
        <v>399</v>
      </c>
      <c r="MJU36" s="349" t="s">
        <v>399</v>
      </c>
      <c r="MJV36" s="349" t="s">
        <v>399</v>
      </c>
      <c r="MJW36" s="349" t="s">
        <v>399</v>
      </c>
      <c r="MJX36" s="349" t="s">
        <v>399</v>
      </c>
      <c r="MJY36" s="349" t="s">
        <v>399</v>
      </c>
      <c r="MJZ36" s="349" t="s">
        <v>399</v>
      </c>
      <c r="MKA36" s="349" t="s">
        <v>399</v>
      </c>
      <c r="MKB36" s="349" t="s">
        <v>399</v>
      </c>
      <c r="MKC36" s="349" t="s">
        <v>399</v>
      </c>
      <c r="MKD36" s="349" t="s">
        <v>399</v>
      </c>
      <c r="MKE36" s="349" t="s">
        <v>399</v>
      </c>
      <c r="MKF36" s="349" t="s">
        <v>399</v>
      </c>
      <c r="MKG36" s="349" t="s">
        <v>399</v>
      </c>
      <c r="MKH36" s="349" t="s">
        <v>399</v>
      </c>
      <c r="MKI36" s="349" t="s">
        <v>399</v>
      </c>
      <c r="MKJ36" s="349" t="s">
        <v>399</v>
      </c>
      <c r="MKK36" s="349" t="s">
        <v>399</v>
      </c>
      <c r="MKL36" s="349" t="s">
        <v>399</v>
      </c>
      <c r="MKM36" s="349" t="s">
        <v>399</v>
      </c>
      <c r="MKN36" s="349" t="s">
        <v>399</v>
      </c>
      <c r="MKO36" s="349" t="s">
        <v>399</v>
      </c>
      <c r="MKP36" s="349" t="s">
        <v>399</v>
      </c>
      <c r="MKQ36" s="349" t="s">
        <v>399</v>
      </c>
      <c r="MKR36" s="349" t="s">
        <v>399</v>
      </c>
      <c r="MKS36" s="349" t="s">
        <v>399</v>
      </c>
      <c r="MKT36" s="349" t="s">
        <v>399</v>
      </c>
      <c r="MKU36" s="349" t="s">
        <v>399</v>
      </c>
      <c r="MKV36" s="349" t="s">
        <v>399</v>
      </c>
      <c r="MKW36" s="349" t="s">
        <v>399</v>
      </c>
      <c r="MKX36" s="349" t="s">
        <v>399</v>
      </c>
      <c r="MKY36" s="349" t="s">
        <v>399</v>
      </c>
      <c r="MKZ36" s="349" t="s">
        <v>399</v>
      </c>
      <c r="MLA36" s="349" t="s">
        <v>399</v>
      </c>
      <c r="MLB36" s="349" t="s">
        <v>399</v>
      </c>
      <c r="MLC36" s="349" t="s">
        <v>399</v>
      </c>
      <c r="MLD36" s="349" t="s">
        <v>399</v>
      </c>
      <c r="MLE36" s="349" t="s">
        <v>399</v>
      </c>
      <c r="MLF36" s="349" t="s">
        <v>399</v>
      </c>
      <c r="MLG36" s="349" t="s">
        <v>399</v>
      </c>
      <c r="MLH36" s="349" t="s">
        <v>399</v>
      </c>
      <c r="MLI36" s="349" t="s">
        <v>399</v>
      </c>
      <c r="MLJ36" s="349" t="s">
        <v>399</v>
      </c>
      <c r="MLK36" s="349" t="s">
        <v>399</v>
      </c>
      <c r="MLL36" s="349" t="s">
        <v>399</v>
      </c>
      <c r="MLM36" s="349" t="s">
        <v>399</v>
      </c>
      <c r="MLN36" s="349" t="s">
        <v>399</v>
      </c>
      <c r="MLO36" s="349" t="s">
        <v>399</v>
      </c>
      <c r="MLP36" s="349" t="s">
        <v>399</v>
      </c>
      <c r="MLQ36" s="349" t="s">
        <v>399</v>
      </c>
      <c r="MLR36" s="349" t="s">
        <v>399</v>
      </c>
      <c r="MLS36" s="349" t="s">
        <v>399</v>
      </c>
      <c r="MLT36" s="349" t="s">
        <v>399</v>
      </c>
      <c r="MLU36" s="349" t="s">
        <v>399</v>
      </c>
      <c r="MLV36" s="349" t="s">
        <v>399</v>
      </c>
      <c r="MLW36" s="349" t="s">
        <v>399</v>
      </c>
      <c r="MLX36" s="349" t="s">
        <v>399</v>
      </c>
      <c r="MLY36" s="349" t="s">
        <v>399</v>
      </c>
      <c r="MLZ36" s="349" t="s">
        <v>399</v>
      </c>
      <c r="MMA36" s="349" t="s">
        <v>399</v>
      </c>
      <c r="MMB36" s="349" t="s">
        <v>399</v>
      </c>
      <c r="MMC36" s="349" t="s">
        <v>399</v>
      </c>
      <c r="MMD36" s="349" t="s">
        <v>399</v>
      </c>
      <c r="MME36" s="349" t="s">
        <v>399</v>
      </c>
      <c r="MMF36" s="349" t="s">
        <v>399</v>
      </c>
      <c r="MMG36" s="349" t="s">
        <v>399</v>
      </c>
      <c r="MMH36" s="349" t="s">
        <v>399</v>
      </c>
      <c r="MMI36" s="349" t="s">
        <v>399</v>
      </c>
      <c r="MMJ36" s="349" t="s">
        <v>399</v>
      </c>
      <c r="MMK36" s="349" t="s">
        <v>399</v>
      </c>
      <c r="MML36" s="349" t="s">
        <v>399</v>
      </c>
      <c r="MMM36" s="349" t="s">
        <v>399</v>
      </c>
      <c r="MMN36" s="349" t="s">
        <v>399</v>
      </c>
      <c r="MMO36" s="349" t="s">
        <v>399</v>
      </c>
      <c r="MMP36" s="349" t="s">
        <v>399</v>
      </c>
      <c r="MMQ36" s="349" t="s">
        <v>399</v>
      </c>
      <c r="MMR36" s="349" t="s">
        <v>399</v>
      </c>
      <c r="MMS36" s="349" t="s">
        <v>399</v>
      </c>
      <c r="MMT36" s="349" t="s">
        <v>399</v>
      </c>
      <c r="MMU36" s="349" t="s">
        <v>399</v>
      </c>
      <c r="MMV36" s="349" t="s">
        <v>399</v>
      </c>
      <c r="MMW36" s="349" t="s">
        <v>399</v>
      </c>
      <c r="MMX36" s="349" t="s">
        <v>399</v>
      </c>
      <c r="MMY36" s="349" t="s">
        <v>399</v>
      </c>
      <c r="MMZ36" s="349" t="s">
        <v>399</v>
      </c>
      <c r="MNA36" s="349" t="s">
        <v>399</v>
      </c>
      <c r="MNB36" s="349" t="s">
        <v>399</v>
      </c>
      <c r="MNC36" s="349" t="s">
        <v>399</v>
      </c>
      <c r="MND36" s="349" t="s">
        <v>399</v>
      </c>
      <c r="MNE36" s="349" t="s">
        <v>399</v>
      </c>
      <c r="MNF36" s="349" t="s">
        <v>399</v>
      </c>
      <c r="MNG36" s="349" t="s">
        <v>399</v>
      </c>
      <c r="MNH36" s="349" t="s">
        <v>399</v>
      </c>
      <c r="MNI36" s="349" t="s">
        <v>399</v>
      </c>
      <c r="MNJ36" s="349" t="s">
        <v>399</v>
      </c>
      <c r="MNK36" s="349" t="s">
        <v>399</v>
      </c>
      <c r="MNL36" s="349" t="s">
        <v>399</v>
      </c>
      <c r="MNM36" s="349" t="s">
        <v>399</v>
      </c>
      <c r="MNN36" s="349" t="s">
        <v>399</v>
      </c>
      <c r="MNO36" s="349" t="s">
        <v>399</v>
      </c>
      <c r="MNP36" s="349" t="s">
        <v>399</v>
      </c>
      <c r="MNQ36" s="349" t="s">
        <v>399</v>
      </c>
      <c r="MNR36" s="349" t="s">
        <v>399</v>
      </c>
      <c r="MNS36" s="349" t="s">
        <v>399</v>
      </c>
      <c r="MNT36" s="349" t="s">
        <v>399</v>
      </c>
      <c r="MNU36" s="349" t="s">
        <v>399</v>
      </c>
      <c r="MNV36" s="349" t="s">
        <v>399</v>
      </c>
      <c r="MNW36" s="349" t="s">
        <v>399</v>
      </c>
      <c r="MNX36" s="349" t="s">
        <v>399</v>
      </c>
      <c r="MNY36" s="349" t="s">
        <v>399</v>
      </c>
      <c r="MNZ36" s="349" t="s">
        <v>399</v>
      </c>
      <c r="MOA36" s="349" t="s">
        <v>399</v>
      </c>
      <c r="MOB36" s="349" t="s">
        <v>399</v>
      </c>
      <c r="MOC36" s="349" t="s">
        <v>399</v>
      </c>
      <c r="MOD36" s="349" t="s">
        <v>399</v>
      </c>
      <c r="MOE36" s="349" t="s">
        <v>399</v>
      </c>
      <c r="MOF36" s="349" t="s">
        <v>399</v>
      </c>
      <c r="MOG36" s="349" t="s">
        <v>399</v>
      </c>
      <c r="MOH36" s="349" t="s">
        <v>399</v>
      </c>
      <c r="MOI36" s="349" t="s">
        <v>399</v>
      </c>
      <c r="MOJ36" s="349" t="s">
        <v>399</v>
      </c>
      <c r="MOK36" s="349" t="s">
        <v>399</v>
      </c>
      <c r="MOL36" s="349" t="s">
        <v>399</v>
      </c>
      <c r="MOM36" s="349" t="s">
        <v>399</v>
      </c>
      <c r="MON36" s="349" t="s">
        <v>399</v>
      </c>
      <c r="MOO36" s="349" t="s">
        <v>399</v>
      </c>
      <c r="MOP36" s="349" t="s">
        <v>399</v>
      </c>
      <c r="MOQ36" s="349" t="s">
        <v>399</v>
      </c>
      <c r="MOR36" s="349" t="s">
        <v>399</v>
      </c>
      <c r="MOS36" s="349" t="s">
        <v>399</v>
      </c>
      <c r="MOT36" s="349" t="s">
        <v>399</v>
      </c>
      <c r="MOU36" s="349" t="s">
        <v>399</v>
      </c>
      <c r="MOV36" s="349" t="s">
        <v>399</v>
      </c>
      <c r="MOW36" s="349" t="s">
        <v>399</v>
      </c>
      <c r="MOX36" s="349" t="s">
        <v>399</v>
      </c>
      <c r="MOY36" s="349" t="s">
        <v>399</v>
      </c>
      <c r="MOZ36" s="349" t="s">
        <v>399</v>
      </c>
      <c r="MPA36" s="349" t="s">
        <v>399</v>
      </c>
      <c r="MPB36" s="349" t="s">
        <v>399</v>
      </c>
      <c r="MPC36" s="349" t="s">
        <v>399</v>
      </c>
      <c r="MPD36" s="349" t="s">
        <v>399</v>
      </c>
      <c r="MPE36" s="349" t="s">
        <v>399</v>
      </c>
      <c r="MPF36" s="349" t="s">
        <v>399</v>
      </c>
      <c r="MPG36" s="349" t="s">
        <v>399</v>
      </c>
      <c r="MPH36" s="349" t="s">
        <v>399</v>
      </c>
      <c r="MPI36" s="349" t="s">
        <v>399</v>
      </c>
      <c r="MPJ36" s="349" t="s">
        <v>399</v>
      </c>
      <c r="MPK36" s="349" t="s">
        <v>399</v>
      </c>
      <c r="MPL36" s="349" t="s">
        <v>399</v>
      </c>
      <c r="MPM36" s="349" t="s">
        <v>399</v>
      </c>
      <c r="MPN36" s="349" t="s">
        <v>399</v>
      </c>
      <c r="MPO36" s="349" t="s">
        <v>399</v>
      </c>
      <c r="MPP36" s="349" t="s">
        <v>399</v>
      </c>
      <c r="MPQ36" s="349" t="s">
        <v>399</v>
      </c>
      <c r="MPR36" s="349" t="s">
        <v>399</v>
      </c>
      <c r="MPS36" s="349" t="s">
        <v>399</v>
      </c>
      <c r="MPT36" s="349" t="s">
        <v>399</v>
      </c>
      <c r="MPU36" s="349" t="s">
        <v>399</v>
      </c>
      <c r="MPV36" s="349" t="s">
        <v>399</v>
      </c>
      <c r="MPW36" s="349" t="s">
        <v>399</v>
      </c>
      <c r="MPX36" s="349" t="s">
        <v>399</v>
      </c>
      <c r="MPY36" s="349" t="s">
        <v>399</v>
      </c>
      <c r="MPZ36" s="349" t="s">
        <v>399</v>
      </c>
      <c r="MQA36" s="349" t="s">
        <v>399</v>
      </c>
      <c r="MQB36" s="349" t="s">
        <v>399</v>
      </c>
      <c r="MQC36" s="349" t="s">
        <v>399</v>
      </c>
      <c r="MQD36" s="349" t="s">
        <v>399</v>
      </c>
      <c r="MQE36" s="349" t="s">
        <v>399</v>
      </c>
      <c r="MQF36" s="349" t="s">
        <v>399</v>
      </c>
      <c r="MQG36" s="349" t="s">
        <v>399</v>
      </c>
      <c r="MQH36" s="349" t="s">
        <v>399</v>
      </c>
      <c r="MQI36" s="349" t="s">
        <v>399</v>
      </c>
      <c r="MQJ36" s="349" t="s">
        <v>399</v>
      </c>
      <c r="MQK36" s="349" t="s">
        <v>399</v>
      </c>
      <c r="MQL36" s="349" t="s">
        <v>399</v>
      </c>
      <c r="MQM36" s="349" t="s">
        <v>399</v>
      </c>
      <c r="MQN36" s="349" t="s">
        <v>399</v>
      </c>
      <c r="MQO36" s="349" t="s">
        <v>399</v>
      </c>
      <c r="MQP36" s="349" t="s">
        <v>399</v>
      </c>
      <c r="MQQ36" s="349" t="s">
        <v>399</v>
      </c>
      <c r="MQR36" s="349" t="s">
        <v>399</v>
      </c>
      <c r="MQS36" s="349" t="s">
        <v>399</v>
      </c>
      <c r="MQT36" s="349" t="s">
        <v>399</v>
      </c>
      <c r="MQU36" s="349" t="s">
        <v>399</v>
      </c>
      <c r="MQV36" s="349" t="s">
        <v>399</v>
      </c>
      <c r="MQW36" s="349" t="s">
        <v>399</v>
      </c>
      <c r="MQX36" s="349" t="s">
        <v>399</v>
      </c>
      <c r="MQY36" s="349" t="s">
        <v>399</v>
      </c>
      <c r="MQZ36" s="349" t="s">
        <v>399</v>
      </c>
      <c r="MRA36" s="349" t="s">
        <v>399</v>
      </c>
      <c r="MRB36" s="349" t="s">
        <v>399</v>
      </c>
      <c r="MRC36" s="349" t="s">
        <v>399</v>
      </c>
      <c r="MRD36" s="349" t="s">
        <v>399</v>
      </c>
      <c r="MRE36" s="349" t="s">
        <v>399</v>
      </c>
      <c r="MRF36" s="349" t="s">
        <v>399</v>
      </c>
      <c r="MRG36" s="349" t="s">
        <v>399</v>
      </c>
      <c r="MRH36" s="349" t="s">
        <v>399</v>
      </c>
      <c r="MRI36" s="349" t="s">
        <v>399</v>
      </c>
      <c r="MRJ36" s="349" t="s">
        <v>399</v>
      </c>
      <c r="MRK36" s="349" t="s">
        <v>399</v>
      </c>
      <c r="MRL36" s="349" t="s">
        <v>399</v>
      </c>
      <c r="MRM36" s="349" t="s">
        <v>399</v>
      </c>
      <c r="MRN36" s="349" t="s">
        <v>399</v>
      </c>
      <c r="MRO36" s="349" t="s">
        <v>399</v>
      </c>
      <c r="MRP36" s="349" t="s">
        <v>399</v>
      </c>
      <c r="MRQ36" s="349" t="s">
        <v>399</v>
      </c>
      <c r="MRR36" s="349" t="s">
        <v>399</v>
      </c>
      <c r="MRS36" s="349" t="s">
        <v>399</v>
      </c>
      <c r="MRT36" s="349" t="s">
        <v>399</v>
      </c>
      <c r="MRU36" s="349" t="s">
        <v>399</v>
      </c>
      <c r="MRV36" s="349" t="s">
        <v>399</v>
      </c>
      <c r="MRW36" s="349" t="s">
        <v>399</v>
      </c>
      <c r="MRX36" s="349" t="s">
        <v>399</v>
      </c>
      <c r="MRY36" s="349" t="s">
        <v>399</v>
      </c>
      <c r="MRZ36" s="349" t="s">
        <v>399</v>
      </c>
      <c r="MSA36" s="349" t="s">
        <v>399</v>
      </c>
      <c r="MSB36" s="349" t="s">
        <v>399</v>
      </c>
      <c r="MSC36" s="349" t="s">
        <v>399</v>
      </c>
      <c r="MSD36" s="349" t="s">
        <v>399</v>
      </c>
      <c r="MSE36" s="349" t="s">
        <v>399</v>
      </c>
      <c r="MSF36" s="349" t="s">
        <v>399</v>
      </c>
      <c r="MSG36" s="349" t="s">
        <v>399</v>
      </c>
      <c r="MSH36" s="349" t="s">
        <v>399</v>
      </c>
      <c r="MSI36" s="349" t="s">
        <v>399</v>
      </c>
      <c r="MSJ36" s="349" t="s">
        <v>399</v>
      </c>
      <c r="MSK36" s="349" t="s">
        <v>399</v>
      </c>
      <c r="MSL36" s="349" t="s">
        <v>399</v>
      </c>
      <c r="MSM36" s="349" t="s">
        <v>399</v>
      </c>
      <c r="MSN36" s="349" t="s">
        <v>399</v>
      </c>
      <c r="MSO36" s="349" t="s">
        <v>399</v>
      </c>
      <c r="MSP36" s="349" t="s">
        <v>399</v>
      </c>
      <c r="MSQ36" s="349" t="s">
        <v>399</v>
      </c>
      <c r="MSR36" s="349" t="s">
        <v>399</v>
      </c>
      <c r="MSS36" s="349" t="s">
        <v>399</v>
      </c>
      <c r="MST36" s="349" t="s">
        <v>399</v>
      </c>
      <c r="MSU36" s="349" t="s">
        <v>399</v>
      </c>
      <c r="MSV36" s="349" t="s">
        <v>399</v>
      </c>
      <c r="MSW36" s="349" t="s">
        <v>399</v>
      </c>
      <c r="MSX36" s="349" t="s">
        <v>399</v>
      </c>
      <c r="MSY36" s="349" t="s">
        <v>399</v>
      </c>
      <c r="MSZ36" s="349" t="s">
        <v>399</v>
      </c>
      <c r="MTA36" s="349" t="s">
        <v>399</v>
      </c>
      <c r="MTB36" s="349" t="s">
        <v>399</v>
      </c>
      <c r="MTC36" s="349" t="s">
        <v>399</v>
      </c>
      <c r="MTD36" s="349" t="s">
        <v>399</v>
      </c>
      <c r="MTE36" s="349" t="s">
        <v>399</v>
      </c>
      <c r="MTF36" s="349" t="s">
        <v>399</v>
      </c>
      <c r="MTG36" s="349" t="s">
        <v>399</v>
      </c>
      <c r="MTH36" s="349" t="s">
        <v>399</v>
      </c>
      <c r="MTI36" s="349" t="s">
        <v>399</v>
      </c>
      <c r="MTJ36" s="349" t="s">
        <v>399</v>
      </c>
      <c r="MTK36" s="349" t="s">
        <v>399</v>
      </c>
      <c r="MTL36" s="349" t="s">
        <v>399</v>
      </c>
      <c r="MTM36" s="349" t="s">
        <v>399</v>
      </c>
      <c r="MTN36" s="349" t="s">
        <v>399</v>
      </c>
      <c r="MTO36" s="349" t="s">
        <v>399</v>
      </c>
      <c r="MTP36" s="349" t="s">
        <v>399</v>
      </c>
      <c r="MTQ36" s="349" t="s">
        <v>399</v>
      </c>
      <c r="MTR36" s="349" t="s">
        <v>399</v>
      </c>
      <c r="MTS36" s="349" t="s">
        <v>399</v>
      </c>
      <c r="MTT36" s="349" t="s">
        <v>399</v>
      </c>
      <c r="MTU36" s="349" t="s">
        <v>399</v>
      </c>
      <c r="MTV36" s="349" t="s">
        <v>399</v>
      </c>
      <c r="MTW36" s="349" t="s">
        <v>399</v>
      </c>
      <c r="MTX36" s="349" t="s">
        <v>399</v>
      </c>
      <c r="MTY36" s="349" t="s">
        <v>399</v>
      </c>
      <c r="MTZ36" s="349" t="s">
        <v>399</v>
      </c>
      <c r="MUA36" s="349" t="s">
        <v>399</v>
      </c>
      <c r="MUB36" s="349" t="s">
        <v>399</v>
      </c>
      <c r="MUC36" s="349" t="s">
        <v>399</v>
      </c>
      <c r="MUD36" s="349" t="s">
        <v>399</v>
      </c>
      <c r="MUE36" s="349" t="s">
        <v>399</v>
      </c>
      <c r="MUF36" s="349" t="s">
        <v>399</v>
      </c>
      <c r="MUG36" s="349" t="s">
        <v>399</v>
      </c>
      <c r="MUH36" s="349" t="s">
        <v>399</v>
      </c>
      <c r="MUI36" s="349" t="s">
        <v>399</v>
      </c>
      <c r="MUJ36" s="349" t="s">
        <v>399</v>
      </c>
      <c r="MUK36" s="349" t="s">
        <v>399</v>
      </c>
      <c r="MUL36" s="349" t="s">
        <v>399</v>
      </c>
      <c r="MUM36" s="349" t="s">
        <v>399</v>
      </c>
      <c r="MUN36" s="349" t="s">
        <v>399</v>
      </c>
      <c r="MUO36" s="349" t="s">
        <v>399</v>
      </c>
      <c r="MUP36" s="349" t="s">
        <v>399</v>
      </c>
      <c r="MUQ36" s="349" t="s">
        <v>399</v>
      </c>
      <c r="MUR36" s="349" t="s">
        <v>399</v>
      </c>
      <c r="MUS36" s="349" t="s">
        <v>399</v>
      </c>
      <c r="MUT36" s="349" t="s">
        <v>399</v>
      </c>
      <c r="MUU36" s="349" t="s">
        <v>399</v>
      </c>
      <c r="MUV36" s="349" t="s">
        <v>399</v>
      </c>
      <c r="MUW36" s="349" t="s">
        <v>399</v>
      </c>
      <c r="MUX36" s="349" t="s">
        <v>399</v>
      </c>
      <c r="MUY36" s="349" t="s">
        <v>399</v>
      </c>
      <c r="MUZ36" s="349" t="s">
        <v>399</v>
      </c>
      <c r="MVA36" s="349" t="s">
        <v>399</v>
      </c>
      <c r="MVB36" s="349" t="s">
        <v>399</v>
      </c>
      <c r="MVC36" s="349" t="s">
        <v>399</v>
      </c>
      <c r="MVD36" s="349" t="s">
        <v>399</v>
      </c>
      <c r="MVE36" s="349" t="s">
        <v>399</v>
      </c>
      <c r="MVF36" s="349" t="s">
        <v>399</v>
      </c>
      <c r="MVG36" s="349" t="s">
        <v>399</v>
      </c>
      <c r="MVH36" s="349" t="s">
        <v>399</v>
      </c>
      <c r="MVI36" s="349" t="s">
        <v>399</v>
      </c>
      <c r="MVJ36" s="349" t="s">
        <v>399</v>
      </c>
      <c r="MVK36" s="349" t="s">
        <v>399</v>
      </c>
      <c r="MVL36" s="349" t="s">
        <v>399</v>
      </c>
      <c r="MVM36" s="349" t="s">
        <v>399</v>
      </c>
      <c r="MVN36" s="349" t="s">
        <v>399</v>
      </c>
      <c r="MVO36" s="349" t="s">
        <v>399</v>
      </c>
      <c r="MVP36" s="349" t="s">
        <v>399</v>
      </c>
      <c r="MVQ36" s="349" t="s">
        <v>399</v>
      </c>
      <c r="MVR36" s="349" t="s">
        <v>399</v>
      </c>
      <c r="MVS36" s="349" t="s">
        <v>399</v>
      </c>
      <c r="MVT36" s="349" t="s">
        <v>399</v>
      </c>
      <c r="MVU36" s="349" t="s">
        <v>399</v>
      </c>
      <c r="MVV36" s="349" t="s">
        <v>399</v>
      </c>
      <c r="MVW36" s="349" t="s">
        <v>399</v>
      </c>
      <c r="MVX36" s="349" t="s">
        <v>399</v>
      </c>
      <c r="MVY36" s="349" t="s">
        <v>399</v>
      </c>
      <c r="MVZ36" s="349" t="s">
        <v>399</v>
      </c>
      <c r="MWA36" s="349" t="s">
        <v>399</v>
      </c>
      <c r="MWB36" s="349" t="s">
        <v>399</v>
      </c>
      <c r="MWC36" s="349" t="s">
        <v>399</v>
      </c>
      <c r="MWD36" s="349" t="s">
        <v>399</v>
      </c>
      <c r="MWE36" s="349" t="s">
        <v>399</v>
      </c>
      <c r="MWF36" s="349" t="s">
        <v>399</v>
      </c>
      <c r="MWG36" s="349" t="s">
        <v>399</v>
      </c>
      <c r="MWH36" s="349" t="s">
        <v>399</v>
      </c>
      <c r="MWI36" s="349" t="s">
        <v>399</v>
      </c>
      <c r="MWJ36" s="349" t="s">
        <v>399</v>
      </c>
      <c r="MWK36" s="349" t="s">
        <v>399</v>
      </c>
      <c r="MWL36" s="349" t="s">
        <v>399</v>
      </c>
      <c r="MWM36" s="349" t="s">
        <v>399</v>
      </c>
      <c r="MWN36" s="349" t="s">
        <v>399</v>
      </c>
      <c r="MWO36" s="349" t="s">
        <v>399</v>
      </c>
      <c r="MWP36" s="349" t="s">
        <v>399</v>
      </c>
      <c r="MWQ36" s="349" t="s">
        <v>399</v>
      </c>
      <c r="MWR36" s="349" t="s">
        <v>399</v>
      </c>
      <c r="MWS36" s="349" t="s">
        <v>399</v>
      </c>
      <c r="MWT36" s="349" t="s">
        <v>399</v>
      </c>
      <c r="MWU36" s="349" t="s">
        <v>399</v>
      </c>
      <c r="MWV36" s="349" t="s">
        <v>399</v>
      </c>
      <c r="MWW36" s="349" t="s">
        <v>399</v>
      </c>
      <c r="MWX36" s="349" t="s">
        <v>399</v>
      </c>
      <c r="MWY36" s="349" t="s">
        <v>399</v>
      </c>
      <c r="MWZ36" s="349" t="s">
        <v>399</v>
      </c>
      <c r="MXA36" s="349" t="s">
        <v>399</v>
      </c>
      <c r="MXB36" s="349" t="s">
        <v>399</v>
      </c>
      <c r="MXC36" s="349" t="s">
        <v>399</v>
      </c>
      <c r="MXD36" s="349" t="s">
        <v>399</v>
      </c>
      <c r="MXE36" s="349" t="s">
        <v>399</v>
      </c>
      <c r="MXF36" s="349" t="s">
        <v>399</v>
      </c>
      <c r="MXG36" s="349" t="s">
        <v>399</v>
      </c>
      <c r="MXH36" s="349" t="s">
        <v>399</v>
      </c>
      <c r="MXI36" s="349" t="s">
        <v>399</v>
      </c>
      <c r="MXJ36" s="349" t="s">
        <v>399</v>
      </c>
      <c r="MXK36" s="349" t="s">
        <v>399</v>
      </c>
      <c r="MXL36" s="349" t="s">
        <v>399</v>
      </c>
      <c r="MXM36" s="349" t="s">
        <v>399</v>
      </c>
      <c r="MXN36" s="349" t="s">
        <v>399</v>
      </c>
      <c r="MXO36" s="349" t="s">
        <v>399</v>
      </c>
      <c r="MXP36" s="349" t="s">
        <v>399</v>
      </c>
      <c r="MXQ36" s="349" t="s">
        <v>399</v>
      </c>
      <c r="MXR36" s="349" t="s">
        <v>399</v>
      </c>
      <c r="MXS36" s="349" t="s">
        <v>399</v>
      </c>
      <c r="MXT36" s="349" t="s">
        <v>399</v>
      </c>
      <c r="MXU36" s="349" t="s">
        <v>399</v>
      </c>
      <c r="MXV36" s="349" t="s">
        <v>399</v>
      </c>
      <c r="MXW36" s="349" t="s">
        <v>399</v>
      </c>
      <c r="MXX36" s="349" t="s">
        <v>399</v>
      </c>
      <c r="MXY36" s="349" t="s">
        <v>399</v>
      </c>
      <c r="MXZ36" s="349" t="s">
        <v>399</v>
      </c>
      <c r="MYA36" s="349" t="s">
        <v>399</v>
      </c>
      <c r="MYB36" s="349" t="s">
        <v>399</v>
      </c>
      <c r="MYC36" s="349" t="s">
        <v>399</v>
      </c>
      <c r="MYD36" s="349" t="s">
        <v>399</v>
      </c>
      <c r="MYE36" s="349" t="s">
        <v>399</v>
      </c>
      <c r="MYF36" s="349" t="s">
        <v>399</v>
      </c>
      <c r="MYG36" s="349" t="s">
        <v>399</v>
      </c>
      <c r="MYH36" s="349" t="s">
        <v>399</v>
      </c>
      <c r="MYI36" s="349" t="s">
        <v>399</v>
      </c>
      <c r="MYJ36" s="349" t="s">
        <v>399</v>
      </c>
      <c r="MYK36" s="349" t="s">
        <v>399</v>
      </c>
      <c r="MYL36" s="349" t="s">
        <v>399</v>
      </c>
      <c r="MYM36" s="349" t="s">
        <v>399</v>
      </c>
      <c r="MYN36" s="349" t="s">
        <v>399</v>
      </c>
      <c r="MYO36" s="349" t="s">
        <v>399</v>
      </c>
      <c r="MYP36" s="349" t="s">
        <v>399</v>
      </c>
      <c r="MYQ36" s="349" t="s">
        <v>399</v>
      </c>
      <c r="MYR36" s="349" t="s">
        <v>399</v>
      </c>
      <c r="MYS36" s="349" t="s">
        <v>399</v>
      </c>
      <c r="MYT36" s="349" t="s">
        <v>399</v>
      </c>
      <c r="MYU36" s="349" t="s">
        <v>399</v>
      </c>
      <c r="MYV36" s="349" t="s">
        <v>399</v>
      </c>
      <c r="MYW36" s="349" t="s">
        <v>399</v>
      </c>
      <c r="MYX36" s="349" t="s">
        <v>399</v>
      </c>
      <c r="MYY36" s="349" t="s">
        <v>399</v>
      </c>
      <c r="MYZ36" s="349" t="s">
        <v>399</v>
      </c>
      <c r="MZA36" s="349" t="s">
        <v>399</v>
      </c>
      <c r="MZB36" s="349" t="s">
        <v>399</v>
      </c>
      <c r="MZC36" s="349" t="s">
        <v>399</v>
      </c>
      <c r="MZD36" s="349" t="s">
        <v>399</v>
      </c>
      <c r="MZE36" s="349" t="s">
        <v>399</v>
      </c>
      <c r="MZF36" s="349" t="s">
        <v>399</v>
      </c>
      <c r="MZG36" s="349" t="s">
        <v>399</v>
      </c>
      <c r="MZH36" s="349" t="s">
        <v>399</v>
      </c>
      <c r="MZI36" s="349" t="s">
        <v>399</v>
      </c>
      <c r="MZJ36" s="349" t="s">
        <v>399</v>
      </c>
      <c r="MZK36" s="349" t="s">
        <v>399</v>
      </c>
      <c r="MZL36" s="349" t="s">
        <v>399</v>
      </c>
      <c r="MZM36" s="349" t="s">
        <v>399</v>
      </c>
      <c r="MZN36" s="349" t="s">
        <v>399</v>
      </c>
      <c r="MZO36" s="349" t="s">
        <v>399</v>
      </c>
      <c r="MZP36" s="349" t="s">
        <v>399</v>
      </c>
      <c r="MZQ36" s="349" t="s">
        <v>399</v>
      </c>
      <c r="MZR36" s="349" t="s">
        <v>399</v>
      </c>
      <c r="MZS36" s="349" t="s">
        <v>399</v>
      </c>
      <c r="MZT36" s="349" t="s">
        <v>399</v>
      </c>
      <c r="MZU36" s="349" t="s">
        <v>399</v>
      </c>
      <c r="MZV36" s="349" t="s">
        <v>399</v>
      </c>
      <c r="MZW36" s="349" t="s">
        <v>399</v>
      </c>
      <c r="MZX36" s="349" t="s">
        <v>399</v>
      </c>
      <c r="MZY36" s="349" t="s">
        <v>399</v>
      </c>
      <c r="MZZ36" s="349" t="s">
        <v>399</v>
      </c>
      <c r="NAA36" s="349" t="s">
        <v>399</v>
      </c>
      <c r="NAB36" s="349" t="s">
        <v>399</v>
      </c>
      <c r="NAC36" s="349" t="s">
        <v>399</v>
      </c>
      <c r="NAD36" s="349" t="s">
        <v>399</v>
      </c>
      <c r="NAE36" s="349" t="s">
        <v>399</v>
      </c>
      <c r="NAF36" s="349" t="s">
        <v>399</v>
      </c>
      <c r="NAG36" s="349" t="s">
        <v>399</v>
      </c>
      <c r="NAH36" s="349" t="s">
        <v>399</v>
      </c>
      <c r="NAI36" s="349" t="s">
        <v>399</v>
      </c>
      <c r="NAJ36" s="349" t="s">
        <v>399</v>
      </c>
      <c r="NAK36" s="349" t="s">
        <v>399</v>
      </c>
      <c r="NAL36" s="349" t="s">
        <v>399</v>
      </c>
      <c r="NAM36" s="349" t="s">
        <v>399</v>
      </c>
      <c r="NAN36" s="349" t="s">
        <v>399</v>
      </c>
      <c r="NAO36" s="349" t="s">
        <v>399</v>
      </c>
      <c r="NAP36" s="349" t="s">
        <v>399</v>
      </c>
      <c r="NAQ36" s="349" t="s">
        <v>399</v>
      </c>
      <c r="NAR36" s="349" t="s">
        <v>399</v>
      </c>
      <c r="NAS36" s="349" t="s">
        <v>399</v>
      </c>
      <c r="NAT36" s="349" t="s">
        <v>399</v>
      </c>
      <c r="NAU36" s="349" t="s">
        <v>399</v>
      </c>
      <c r="NAV36" s="349" t="s">
        <v>399</v>
      </c>
      <c r="NAW36" s="349" t="s">
        <v>399</v>
      </c>
      <c r="NAX36" s="349" t="s">
        <v>399</v>
      </c>
      <c r="NAY36" s="349" t="s">
        <v>399</v>
      </c>
      <c r="NAZ36" s="349" t="s">
        <v>399</v>
      </c>
      <c r="NBA36" s="349" t="s">
        <v>399</v>
      </c>
      <c r="NBB36" s="349" t="s">
        <v>399</v>
      </c>
      <c r="NBC36" s="349" t="s">
        <v>399</v>
      </c>
      <c r="NBD36" s="349" t="s">
        <v>399</v>
      </c>
      <c r="NBE36" s="349" t="s">
        <v>399</v>
      </c>
      <c r="NBF36" s="349" t="s">
        <v>399</v>
      </c>
      <c r="NBG36" s="349" t="s">
        <v>399</v>
      </c>
      <c r="NBH36" s="349" t="s">
        <v>399</v>
      </c>
      <c r="NBI36" s="349" t="s">
        <v>399</v>
      </c>
      <c r="NBJ36" s="349" t="s">
        <v>399</v>
      </c>
      <c r="NBK36" s="349" t="s">
        <v>399</v>
      </c>
      <c r="NBL36" s="349" t="s">
        <v>399</v>
      </c>
      <c r="NBM36" s="349" t="s">
        <v>399</v>
      </c>
      <c r="NBN36" s="349" t="s">
        <v>399</v>
      </c>
      <c r="NBO36" s="349" t="s">
        <v>399</v>
      </c>
      <c r="NBP36" s="349" t="s">
        <v>399</v>
      </c>
      <c r="NBQ36" s="349" t="s">
        <v>399</v>
      </c>
      <c r="NBR36" s="349" t="s">
        <v>399</v>
      </c>
      <c r="NBS36" s="349" t="s">
        <v>399</v>
      </c>
      <c r="NBT36" s="349" t="s">
        <v>399</v>
      </c>
      <c r="NBU36" s="349" t="s">
        <v>399</v>
      </c>
      <c r="NBV36" s="349" t="s">
        <v>399</v>
      </c>
      <c r="NBW36" s="349" t="s">
        <v>399</v>
      </c>
      <c r="NBX36" s="349" t="s">
        <v>399</v>
      </c>
      <c r="NBY36" s="349" t="s">
        <v>399</v>
      </c>
      <c r="NBZ36" s="349" t="s">
        <v>399</v>
      </c>
      <c r="NCA36" s="349" t="s">
        <v>399</v>
      </c>
      <c r="NCB36" s="349" t="s">
        <v>399</v>
      </c>
      <c r="NCC36" s="349" t="s">
        <v>399</v>
      </c>
      <c r="NCD36" s="349" t="s">
        <v>399</v>
      </c>
      <c r="NCE36" s="349" t="s">
        <v>399</v>
      </c>
      <c r="NCF36" s="349" t="s">
        <v>399</v>
      </c>
      <c r="NCG36" s="349" t="s">
        <v>399</v>
      </c>
      <c r="NCH36" s="349" t="s">
        <v>399</v>
      </c>
      <c r="NCI36" s="349" t="s">
        <v>399</v>
      </c>
      <c r="NCJ36" s="349" t="s">
        <v>399</v>
      </c>
      <c r="NCK36" s="349" t="s">
        <v>399</v>
      </c>
      <c r="NCL36" s="349" t="s">
        <v>399</v>
      </c>
      <c r="NCM36" s="349" t="s">
        <v>399</v>
      </c>
      <c r="NCN36" s="349" t="s">
        <v>399</v>
      </c>
      <c r="NCO36" s="349" t="s">
        <v>399</v>
      </c>
      <c r="NCP36" s="349" t="s">
        <v>399</v>
      </c>
      <c r="NCQ36" s="349" t="s">
        <v>399</v>
      </c>
      <c r="NCR36" s="349" t="s">
        <v>399</v>
      </c>
      <c r="NCS36" s="349" t="s">
        <v>399</v>
      </c>
      <c r="NCT36" s="349" t="s">
        <v>399</v>
      </c>
      <c r="NCU36" s="349" t="s">
        <v>399</v>
      </c>
      <c r="NCV36" s="349" t="s">
        <v>399</v>
      </c>
      <c r="NCW36" s="349" t="s">
        <v>399</v>
      </c>
      <c r="NCX36" s="349" t="s">
        <v>399</v>
      </c>
      <c r="NCY36" s="349" t="s">
        <v>399</v>
      </c>
      <c r="NCZ36" s="349" t="s">
        <v>399</v>
      </c>
      <c r="NDA36" s="349" t="s">
        <v>399</v>
      </c>
      <c r="NDB36" s="349" t="s">
        <v>399</v>
      </c>
      <c r="NDC36" s="349" t="s">
        <v>399</v>
      </c>
      <c r="NDD36" s="349" t="s">
        <v>399</v>
      </c>
      <c r="NDE36" s="349" t="s">
        <v>399</v>
      </c>
      <c r="NDF36" s="349" t="s">
        <v>399</v>
      </c>
      <c r="NDG36" s="349" t="s">
        <v>399</v>
      </c>
      <c r="NDH36" s="349" t="s">
        <v>399</v>
      </c>
      <c r="NDI36" s="349" t="s">
        <v>399</v>
      </c>
      <c r="NDJ36" s="349" t="s">
        <v>399</v>
      </c>
      <c r="NDK36" s="349" t="s">
        <v>399</v>
      </c>
      <c r="NDL36" s="349" t="s">
        <v>399</v>
      </c>
      <c r="NDM36" s="349" t="s">
        <v>399</v>
      </c>
      <c r="NDN36" s="349" t="s">
        <v>399</v>
      </c>
      <c r="NDO36" s="349" t="s">
        <v>399</v>
      </c>
      <c r="NDP36" s="349" t="s">
        <v>399</v>
      </c>
      <c r="NDQ36" s="349" t="s">
        <v>399</v>
      </c>
      <c r="NDR36" s="349" t="s">
        <v>399</v>
      </c>
      <c r="NDS36" s="349" t="s">
        <v>399</v>
      </c>
      <c r="NDT36" s="349" t="s">
        <v>399</v>
      </c>
      <c r="NDU36" s="349" t="s">
        <v>399</v>
      </c>
      <c r="NDV36" s="349" t="s">
        <v>399</v>
      </c>
      <c r="NDW36" s="349" t="s">
        <v>399</v>
      </c>
      <c r="NDX36" s="349" t="s">
        <v>399</v>
      </c>
      <c r="NDY36" s="349" t="s">
        <v>399</v>
      </c>
      <c r="NDZ36" s="349" t="s">
        <v>399</v>
      </c>
      <c r="NEA36" s="349" t="s">
        <v>399</v>
      </c>
      <c r="NEB36" s="349" t="s">
        <v>399</v>
      </c>
      <c r="NEC36" s="349" t="s">
        <v>399</v>
      </c>
      <c r="NED36" s="349" t="s">
        <v>399</v>
      </c>
      <c r="NEE36" s="349" t="s">
        <v>399</v>
      </c>
      <c r="NEF36" s="349" t="s">
        <v>399</v>
      </c>
      <c r="NEG36" s="349" t="s">
        <v>399</v>
      </c>
      <c r="NEH36" s="349" t="s">
        <v>399</v>
      </c>
      <c r="NEI36" s="349" t="s">
        <v>399</v>
      </c>
      <c r="NEJ36" s="349" t="s">
        <v>399</v>
      </c>
      <c r="NEK36" s="349" t="s">
        <v>399</v>
      </c>
      <c r="NEL36" s="349" t="s">
        <v>399</v>
      </c>
      <c r="NEM36" s="349" t="s">
        <v>399</v>
      </c>
      <c r="NEN36" s="349" t="s">
        <v>399</v>
      </c>
      <c r="NEO36" s="349" t="s">
        <v>399</v>
      </c>
      <c r="NEP36" s="349" t="s">
        <v>399</v>
      </c>
      <c r="NEQ36" s="349" t="s">
        <v>399</v>
      </c>
      <c r="NER36" s="349" t="s">
        <v>399</v>
      </c>
      <c r="NES36" s="349" t="s">
        <v>399</v>
      </c>
      <c r="NET36" s="349" t="s">
        <v>399</v>
      </c>
      <c r="NEU36" s="349" t="s">
        <v>399</v>
      </c>
      <c r="NEV36" s="349" t="s">
        <v>399</v>
      </c>
      <c r="NEW36" s="349" t="s">
        <v>399</v>
      </c>
      <c r="NEX36" s="349" t="s">
        <v>399</v>
      </c>
      <c r="NEY36" s="349" t="s">
        <v>399</v>
      </c>
      <c r="NEZ36" s="349" t="s">
        <v>399</v>
      </c>
      <c r="NFA36" s="349" t="s">
        <v>399</v>
      </c>
      <c r="NFB36" s="349" t="s">
        <v>399</v>
      </c>
      <c r="NFC36" s="349" t="s">
        <v>399</v>
      </c>
      <c r="NFD36" s="349" t="s">
        <v>399</v>
      </c>
      <c r="NFE36" s="349" t="s">
        <v>399</v>
      </c>
      <c r="NFF36" s="349" t="s">
        <v>399</v>
      </c>
      <c r="NFG36" s="349" t="s">
        <v>399</v>
      </c>
      <c r="NFH36" s="349" t="s">
        <v>399</v>
      </c>
      <c r="NFI36" s="349" t="s">
        <v>399</v>
      </c>
      <c r="NFJ36" s="349" t="s">
        <v>399</v>
      </c>
      <c r="NFK36" s="349" t="s">
        <v>399</v>
      </c>
      <c r="NFL36" s="349" t="s">
        <v>399</v>
      </c>
      <c r="NFM36" s="349" t="s">
        <v>399</v>
      </c>
      <c r="NFN36" s="349" t="s">
        <v>399</v>
      </c>
      <c r="NFO36" s="349" t="s">
        <v>399</v>
      </c>
      <c r="NFP36" s="349" t="s">
        <v>399</v>
      </c>
      <c r="NFQ36" s="349" t="s">
        <v>399</v>
      </c>
      <c r="NFR36" s="349" t="s">
        <v>399</v>
      </c>
      <c r="NFS36" s="349" t="s">
        <v>399</v>
      </c>
      <c r="NFT36" s="349" t="s">
        <v>399</v>
      </c>
      <c r="NFU36" s="349" t="s">
        <v>399</v>
      </c>
      <c r="NFV36" s="349" t="s">
        <v>399</v>
      </c>
      <c r="NFW36" s="349" t="s">
        <v>399</v>
      </c>
      <c r="NFX36" s="349" t="s">
        <v>399</v>
      </c>
      <c r="NFY36" s="349" t="s">
        <v>399</v>
      </c>
      <c r="NFZ36" s="349" t="s">
        <v>399</v>
      </c>
      <c r="NGA36" s="349" t="s">
        <v>399</v>
      </c>
      <c r="NGB36" s="349" t="s">
        <v>399</v>
      </c>
      <c r="NGC36" s="349" t="s">
        <v>399</v>
      </c>
      <c r="NGD36" s="349" t="s">
        <v>399</v>
      </c>
      <c r="NGE36" s="349" t="s">
        <v>399</v>
      </c>
      <c r="NGF36" s="349" t="s">
        <v>399</v>
      </c>
      <c r="NGG36" s="349" t="s">
        <v>399</v>
      </c>
      <c r="NGH36" s="349" t="s">
        <v>399</v>
      </c>
      <c r="NGI36" s="349" t="s">
        <v>399</v>
      </c>
      <c r="NGJ36" s="349" t="s">
        <v>399</v>
      </c>
      <c r="NGK36" s="349" t="s">
        <v>399</v>
      </c>
      <c r="NGL36" s="349" t="s">
        <v>399</v>
      </c>
      <c r="NGM36" s="349" t="s">
        <v>399</v>
      </c>
      <c r="NGN36" s="349" t="s">
        <v>399</v>
      </c>
      <c r="NGO36" s="349" t="s">
        <v>399</v>
      </c>
      <c r="NGP36" s="349" t="s">
        <v>399</v>
      </c>
      <c r="NGQ36" s="349" t="s">
        <v>399</v>
      </c>
      <c r="NGR36" s="349" t="s">
        <v>399</v>
      </c>
      <c r="NGS36" s="349" t="s">
        <v>399</v>
      </c>
      <c r="NGT36" s="349" t="s">
        <v>399</v>
      </c>
      <c r="NGU36" s="349" t="s">
        <v>399</v>
      </c>
      <c r="NGV36" s="349" t="s">
        <v>399</v>
      </c>
      <c r="NGW36" s="349" t="s">
        <v>399</v>
      </c>
      <c r="NGX36" s="349" t="s">
        <v>399</v>
      </c>
      <c r="NGY36" s="349" t="s">
        <v>399</v>
      </c>
      <c r="NGZ36" s="349" t="s">
        <v>399</v>
      </c>
      <c r="NHA36" s="349" t="s">
        <v>399</v>
      </c>
      <c r="NHB36" s="349" t="s">
        <v>399</v>
      </c>
      <c r="NHC36" s="349" t="s">
        <v>399</v>
      </c>
      <c r="NHD36" s="349" t="s">
        <v>399</v>
      </c>
      <c r="NHE36" s="349" t="s">
        <v>399</v>
      </c>
      <c r="NHF36" s="349" t="s">
        <v>399</v>
      </c>
      <c r="NHG36" s="349" t="s">
        <v>399</v>
      </c>
      <c r="NHH36" s="349" t="s">
        <v>399</v>
      </c>
      <c r="NHI36" s="349" t="s">
        <v>399</v>
      </c>
      <c r="NHJ36" s="349" t="s">
        <v>399</v>
      </c>
      <c r="NHK36" s="349" t="s">
        <v>399</v>
      </c>
      <c r="NHL36" s="349" t="s">
        <v>399</v>
      </c>
      <c r="NHM36" s="349" t="s">
        <v>399</v>
      </c>
      <c r="NHN36" s="349" t="s">
        <v>399</v>
      </c>
      <c r="NHO36" s="349" t="s">
        <v>399</v>
      </c>
      <c r="NHP36" s="349" t="s">
        <v>399</v>
      </c>
      <c r="NHQ36" s="349" t="s">
        <v>399</v>
      </c>
      <c r="NHR36" s="349" t="s">
        <v>399</v>
      </c>
      <c r="NHS36" s="349" t="s">
        <v>399</v>
      </c>
      <c r="NHT36" s="349" t="s">
        <v>399</v>
      </c>
      <c r="NHU36" s="349" t="s">
        <v>399</v>
      </c>
      <c r="NHV36" s="349" t="s">
        <v>399</v>
      </c>
      <c r="NHW36" s="349" t="s">
        <v>399</v>
      </c>
      <c r="NHX36" s="349" t="s">
        <v>399</v>
      </c>
      <c r="NHY36" s="349" t="s">
        <v>399</v>
      </c>
      <c r="NHZ36" s="349" t="s">
        <v>399</v>
      </c>
      <c r="NIA36" s="349" t="s">
        <v>399</v>
      </c>
      <c r="NIB36" s="349" t="s">
        <v>399</v>
      </c>
      <c r="NIC36" s="349" t="s">
        <v>399</v>
      </c>
      <c r="NID36" s="349" t="s">
        <v>399</v>
      </c>
      <c r="NIE36" s="349" t="s">
        <v>399</v>
      </c>
      <c r="NIF36" s="349" t="s">
        <v>399</v>
      </c>
      <c r="NIG36" s="349" t="s">
        <v>399</v>
      </c>
      <c r="NIH36" s="349" t="s">
        <v>399</v>
      </c>
      <c r="NII36" s="349" t="s">
        <v>399</v>
      </c>
      <c r="NIJ36" s="349" t="s">
        <v>399</v>
      </c>
      <c r="NIK36" s="349" t="s">
        <v>399</v>
      </c>
      <c r="NIL36" s="349" t="s">
        <v>399</v>
      </c>
      <c r="NIM36" s="349" t="s">
        <v>399</v>
      </c>
      <c r="NIN36" s="349" t="s">
        <v>399</v>
      </c>
      <c r="NIO36" s="349" t="s">
        <v>399</v>
      </c>
      <c r="NIP36" s="349" t="s">
        <v>399</v>
      </c>
      <c r="NIQ36" s="349" t="s">
        <v>399</v>
      </c>
      <c r="NIR36" s="349" t="s">
        <v>399</v>
      </c>
      <c r="NIS36" s="349" t="s">
        <v>399</v>
      </c>
      <c r="NIT36" s="349" t="s">
        <v>399</v>
      </c>
      <c r="NIU36" s="349" t="s">
        <v>399</v>
      </c>
      <c r="NIV36" s="349" t="s">
        <v>399</v>
      </c>
      <c r="NIW36" s="349" t="s">
        <v>399</v>
      </c>
      <c r="NIX36" s="349" t="s">
        <v>399</v>
      </c>
      <c r="NIY36" s="349" t="s">
        <v>399</v>
      </c>
      <c r="NIZ36" s="349" t="s">
        <v>399</v>
      </c>
      <c r="NJA36" s="349" t="s">
        <v>399</v>
      </c>
      <c r="NJB36" s="349" t="s">
        <v>399</v>
      </c>
      <c r="NJC36" s="349" t="s">
        <v>399</v>
      </c>
      <c r="NJD36" s="349" t="s">
        <v>399</v>
      </c>
      <c r="NJE36" s="349" t="s">
        <v>399</v>
      </c>
      <c r="NJF36" s="349" t="s">
        <v>399</v>
      </c>
      <c r="NJG36" s="349" t="s">
        <v>399</v>
      </c>
      <c r="NJH36" s="349" t="s">
        <v>399</v>
      </c>
      <c r="NJI36" s="349" t="s">
        <v>399</v>
      </c>
      <c r="NJJ36" s="349" t="s">
        <v>399</v>
      </c>
      <c r="NJK36" s="349" t="s">
        <v>399</v>
      </c>
      <c r="NJL36" s="349" t="s">
        <v>399</v>
      </c>
      <c r="NJM36" s="349" t="s">
        <v>399</v>
      </c>
      <c r="NJN36" s="349" t="s">
        <v>399</v>
      </c>
      <c r="NJO36" s="349" t="s">
        <v>399</v>
      </c>
      <c r="NJP36" s="349" t="s">
        <v>399</v>
      </c>
      <c r="NJQ36" s="349" t="s">
        <v>399</v>
      </c>
      <c r="NJR36" s="349" t="s">
        <v>399</v>
      </c>
      <c r="NJS36" s="349" t="s">
        <v>399</v>
      </c>
      <c r="NJT36" s="349" t="s">
        <v>399</v>
      </c>
      <c r="NJU36" s="349" t="s">
        <v>399</v>
      </c>
      <c r="NJV36" s="349" t="s">
        <v>399</v>
      </c>
      <c r="NJW36" s="349" t="s">
        <v>399</v>
      </c>
      <c r="NJX36" s="349" t="s">
        <v>399</v>
      </c>
      <c r="NJY36" s="349" t="s">
        <v>399</v>
      </c>
      <c r="NJZ36" s="349" t="s">
        <v>399</v>
      </c>
      <c r="NKA36" s="349" t="s">
        <v>399</v>
      </c>
      <c r="NKB36" s="349" t="s">
        <v>399</v>
      </c>
      <c r="NKC36" s="349" t="s">
        <v>399</v>
      </c>
      <c r="NKD36" s="349" t="s">
        <v>399</v>
      </c>
      <c r="NKE36" s="349" t="s">
        <v>399</v>
      </c>
      <c r="NKF36" s="349" t="s">
        <v>399</v>
      </c>
      <c r="NKG36" s="349" t="s">
        <v>399</v>
      </c>
      <c r="NKH36" s="349" t="s">
        <v>399</v>
      </c>
      <c r="NKI36" s="349" t="s">
        <v>399</v>
      </c>
      <c r="NKJ36" s="349" t="s">
        <v>399</v>
      </c>
      <c r="NKK36" s="349" t="s">
        <v>399</v>
      </c>
      <c r="NKL36" s="349" t="s">
        <v>399</v>
      </c>
      <c r="NKM36" s="349" t="s">
        <v>399</v>
      </c>
      <c r="NKN36" s="349" t="s">
        <v>399</v>
      </c>
      <c r="NKO36" s="349" t="s">
        <v>399</v>
      </c>
      <c r="NKP36" s="349" t="s">
        <v>399</v>
      </c>
      <c r="NKQ36" s="349" t="s">
        <v>399</v>
      </c>
      <c r="NKR36" s="349" t="s">
        <v>399</v>
      </c>
      <c r="NKS36" s="349" t="s">
        <v>399</v>
      </c>
      <c r="NKT36" s="349" t="s">
        <v>399</v>
      </c>
      <c r="NKU36" s="349" t="s">
        <v>399</v>
      </c>
      <c r="NKV36" s="349" t="s">
        <v>399</v>
      </c>
      <c r="NKW36" s="349" t="s">
        <v>399</v>
      </c>
      <c r="NKX36" s="349" t="s">
        <v>399</v>
      </c>
      <c r="NKY36" s="349" t="s">
        <v>399</v>
      </c>
      <c r="NKZ36" s="349" t="s">
        <v>399</v>
      </c>
      <c r="NLA36" s="349" t="s">
        <v>399</v>
      </c>
      <c r="NLB36" s="349" t="s">
        <v>399</v>
      </c>
      <c r="NLC36" s="349" t="s">
        <v>399</v>
      </c>
      <c r="NLD36" s="349" t="s">
        <v>399</v>
      </c>
      <c r="NLE36" s="349" t="s">
        <v>399</v>
      </c>
      <c r="NLF36" s="349" t="s">
        <v>399</v>
      </c>
      <c r="NLG36" s="349" t="s">
        <v>399</v>
      </c>
      <c r="NLH36" s="349" t="s">
        <v>399</v>
      </c>
      <c r="NLI36" s="349" t="s">
        <v>399</v>
      </c>
      <c r="NLJ36" s="349" t="s">
        <v>399</v>
      </c>
      <c r="NLK36" s="349" t="s">
        <v>399</v>
      </c>
      <c r="NLL36" s="349" t="s">
        <v>399</v>
      </c>
      <c r="NLM36" s="349" t="s">
        <v>399</v>
      </c>
      <c r="NLN36" s="349" t="s">
        <v>399</v>
      </c>
      <c r="NLO36" s="349" t="s">
        <v>399</v>
      </c>
      <c r="NLP36" s="349" t="s">
        <v>399</v>
      </c>
      <c r="NLQ36" s="349" t="s">
        <v>399</v>
      </c>
      <c r="NLR36" s="349" t="s">
        <v>399</v>
      </c>
      <c r="NLS36" s="349" t="s">
        <v>399</v>
      </c>
      <c r="NLT36" s="349" t="s">
        <v>399</v>
      </c>
      <c r="NLU36" s="349" t="s">
        <v>399</v>
      </c>
      <c r="NLV36" s="349" t="s">
        <v>399</v>
      </c>
      <c r="NLW36" s="349" t="s">
        <v>399</v>
      </c>
      <c r="NLX36" s="349" t="s">
        <v>399</v>
      </c>
      <c r="NLY36" s="349" t="s">
        <v>399</v>
      </c>
      <c r="NLZ36" s="349" t="s">
        <v>399</v>
      </c>
      <c r="NMA36" s="349" t="s">
        <v>399</v>
      </c>
      <c r="NMB36" s="349" t="s">
        <v>399</v>
      </c>
      <c r="NMC36" s="349" t="s">
        <v>399</v>
      </c>
      <c r="NMD36" s="349" t="s">
        <v>399</v>
      </c>
      <c r="NME36" s="349" t="s">
        <v>399</v>
      </c>
      <c r="NMF36" s="349" t="s">
        <v>399</v>
      </c>
      <c r="NMG36" s="349" t="s">
        <v>399</v>
      </c>
      <c r="NMH36" s="349" t="s">
        <v>399</v>
      </c>
      <c r="NMI36" s="349" t="s">
        <v>399</v>
      </c>
      <c r="NMJ36" s="349" t="s">
        <v>399</v>
      </c>
      <c r="NMK36" s="349" t="s">
        <v>399</v>
      </c>
      <c r="NML36" s="349" t="s">
        <v>399</v>
      </c>
      <c r="NMM36" s="349" t="s">
        <v>399</v>
      </c>
      <c r="NMN36" s="349" t="s">
        <v>399</v>
      </c>
      <c r="NMO36" s="349" t="s">
        <v>399</v>
      </c>
      <c r="NMP36" s="349" t="s">
        <v>399</v>
      </c>
      <c r="NMQ36" s="349" t="s">
        <v>399</v>
      </c>
      <c r="NMR36" s="349" t="s">
        <v>399</v>
      </c>
      <c r="NMS36" s="349" t="s">
        <v>399</v>
      </c>
      <c r="NMT36" s="349" t="s">
        <v>399</v>
      </c>
      <c r="NMU36" s="349" t="s">
        <v>399</v>
      </c>
      <c r="NMV36" s="349" t="s">
        <v>399</v>
      </c>
      <c r="NMW36" s="349" t="s">
        <v>399</v>
      </c>
      <c r="NMX36" s="349" t="s">
        <v>399</v>
      </c>
      <c r="NMY36" s="349" t="s">
        <v>399</v>
      </c>
      <c r="NMZ36" s="349" t="s">
        <v>399</v>
      </c>
      <c r="NNA36" s="349" t="s">
        <v>399</v>
      </c>
      <c r="NNB36" s="349" t="s">
        <v>399</v>
      </c>
      <c r="NNC36" s="349" t="s">
        <v>399</v>
      </c>
      <c r="NND36" s="349" t="s">
        <v>399</v>
      </c>
      <c r="NNE36" s="349" t="s">
        <v>399</v>
      </c>
      <c r="NNF36" s="349" t="s">
        <v>399</v>
      </c>
      <c r="NNG36" s="349" t="s">
        <v>399</v>
      </c>
      <c r="NNH36" s="349" t="s">
        <v>399</v>
      </c>
      <c r="NNI36" s="349" t="s">
        <v>399</v>
      </c>
      <c r="NNJ36" s="349" t="s">
        <v>399</v>
      </c>
      <c r="NNK36" s="349" t="s">
        <v>399</v>
      </c>
      <c r="NNL36" s="349" t="s">
        <v>399</v>
      </c>
      <c r="NNM36" s="349" t="s">
        <v>399</v>
      </c>
      <c r="NNN36" s="349" t="s">
        <v>399</v>
      </c>
      <c r="NNO36" s="349" t="s">
        <v>399</v>
      </c>
      <c r="NNP36" s="349" t="s">
        <v>399</v>
      </c>
      <c r="NNQ36" s="349" t="s">
        <v>399</v>
      </c>
      <c r="NNR36" s="349" t="s">
        <v>399</v>
      </c>
      <c r="NNS36" s="349" t="s">
        <v>399</v>
      </c>
      <c r="NNT36" s="349" t="s">
        <v>399</v>
      </c>
      <c r="NNU36" s="349" t="s">
        <v>399</v>
      </c>
      <c r="NNV36" s="349" t="s">
        <v>399</v>
      </c>
      <c r="NNW36" s="349" t="s">
        <v>399</v>
      </c>
      <c r="NNX36" s="349" t="s">
        <v>399</v>
      </c>
      <c r="NNY36" s="349" t="s">
        <v>399</v>
      </c>
      <c r="NNZ36" s="349" t="s">
        <v>399</v>
      </c>
      <c r="NOA36" s="349" t="s">
        <v>399</v>
      </c>
      <c r="NOB36" s="349" t="s">
        <v>399</v>
      </c>
      <c r="NOC36" s="349" t="s">
        <v>399</v>
      </c>
      <c r="NOD36" s="349" t="s">
        <v>399</v>
      </c>
      <c r="NOE36" s="349" t="s">
        <v>399</v>
      </c>
      <c r="NOF36" s="349" t="s">
        <v>399</v>
      </c>
      <c r="NOG36" s="349" t="s">
        <v>399</v>
      </c>
      <c r="NOH36" s="349" t="s">
        <v>399</v>
      </c>
      <c r="NOI36" s="349" t="s">
        <v>399</v>
      </c>
      <c r="NOJ36" s="349" t="s">
        <v>399</v>
      </c>
      <c r="NOK36" s="349" t="s">
        <v>399</v>
      </c>
      <c r="NOL36" s="349" t="s">
        <v>399</v>
      </c>
      <c r="NOM36" s="349" t="s">
        <v>399</v>
      </c>
      <c r="NON36" s="349" t="s">
        <v>399</v>
      </c>
      <c r="NOO36" s="349" t="s">
        <v>399</v>
      </c>
      <c r="NOP36" s="349" t="s">
        <v>399</v>
      </c>
      <c r="NOQ36" s="349" t="s">
        <v>399</v>
      </c>
      <c r="NOR36" s="349" t="s">
        <v>399</v>
      </c>
      <c r="NOS36" s="349" t="s">
        <v>399</v>
      </c>
      <c r="NOT36" s="349" t="s">
        <v>399</v>
      </c>
      <c r="NOU36" s="349" t="s">
        <v>399</v>
      </c>
      <c r="NOV36" s="349" t="s">
        <v>399</v>
      </c>
      <c r="NOW36" s="349" t="s">
        <v>399</v>
      </c>
      <c r="NOX36" s="349" t="s">
        <v>399</v>
      </c>
      <c r="NOY36" s="349" t="s">
        <v>399</v>
      </c>
      <c r="NOZ36" s="349" t="s">
        <v>399</v>
      </c>
      <c r="NPA36" s="349" t="s">
        <v>399</v>
      </c>
      <c r="NPB36" s="349" t="s">
        <v>399</v>
      </c>
      <c r="NPC36" s="349" t="s">
        <v>399</v>
      </c>
      <c r="NPD36" s="349" t="s">
        <v>399</v>
      </c>
      <c r="NPE36" s="349" t="s">
        <v>399</v>
      </c>
      <c r="NPF36" s="349" t="s">
        <v>399</v>
      </c>
      <c r="NPG36" s="349" t="s">
        <v>399</v>
      </c>
      <c r="NPH36" s="349" t="s">
        <v>399</v>
      </c>
      <c r="NPI36" s="349" t="s">
        <v>399</v>
      </c>
      <c r="NPJ36" s="349" t="s">
        <v>399</v>
      </c>
      <c r="NPK36" s="349" t="s">
        <v>399</v>
      </c>
      <c r="NPL36" s="349" t="s">
        <v>399</v>
      </c>
      <c r="NPM36" s="349" t="s">
        <v>399</v>
      </c>
      <c r="NPN36" s="349" t="s">
        <v>399</v>
      </c>
      <c r="NPO36" s="349" t="s">
        <v>399</v>
      </c>
      <c r="NPP36" s="349" t="s">
        <v>399</v>
      </c>
      <c r="NPQ36" s="349" t="s">
        <v>399</v>
      </c>
      <c r="NPR36" s="349" t="s">
        <v>399</v>
      </c>
      <c r="NPS36" s="349" t="s">
        <v>399</v>
      </c>
      <c r="NPT36" s="349" t="s">
        <v>399</v>
      </c>
      <c r="NPU36" s="349" t="s">
        <v>399</v>
      </c>
      <c r="NPV36" s="349" t="s">
        <v>399</v>
      </c>
      <c r="NPW36" s="349" t="s">
        <v>399</v>
      </c>
      <c r="NPX36" s="349" t="s">
        <v>399</v>
      </c>
      <c r="NPY36" s="349" t="s">
        <v>399</v>
      </c>
      <c r="NPZ36" s="349" t="s">
        <v>399</v>
      </c>
      <c r="NQA36" s="349" t="s">
        <v>399</v>
      </c>
      <c r="NQB36" s="349" t="s">
        <v>399</v>
      </c>
      <c r="NQC36" s="349" t="s">
        <v>399</v>
      </c>
      <c r="NQD36" s="349" t="s">
        <v>399</v>
      </c>
      <c r="NQE36" s="349" t="s">
        <v>399</v>
      </c>
      <c r="NQF36" s="349" t="s">
        <v>399</v>
      </c>
      <c r="NQG36" s="349" t="s">
        <v>399</v>
      </c>
      <c r="NQH36" s="349" t="s">
        <v>399</v>
      </c>
      <c r="NQI36" s="349" t="s">
        <v>399</v>
      </c>
      <c r="NQJ36" s="349" t="s">
        <v>399</v>
      </c>
      <c r="NQK36" s="349" t="s">
        <v>399</v>
      </c>
      <c r="NQL36" s="349" t="s">
        <v>399</v>
      </c>
      <c r="NQM36" s="349" t="s">
        <v>399</v>
      </c>
      <c r="NQN36" s="349" t="s">
        <v>399</v>
      </c>
      <c r="NQO36" s="349" t="s">
        <v>399</v>
      </c>
      <c r="NQP36" s="349" t="s">
        <v>399</v>
      </c>
      <c r="NQQ36" s="349" t="s">
        <v>399</v>
      </c>
      <c r="NQR36" s="349" t="s">
        <v>399</v>
      </c>
      <c r="NQS36" s="349" t="s">
        <v>399</v>
      </c>
      <c r="NQT36" s="349" t="s">
        <v>399</v>
      </c>
      <c r="NQU36" s="349" t="s">
        <v>399</v>
      </c>
      <c r="NQV36" s="349" t="s">
        <v>399</v>
      </c>
      <c r="NQW36" s="349" t="s">
        <v>399</v>
      </c>
      <c r="NQX36" s="349" t="s">
        <v>399</v>
      </c>
      <c r="NQY36" s="349" t="s">
        <v>399</v>
      </c>
      <c r="NQZ36" s="349" t="s">
        <v>399</v>
      </c>
      <c r="NRA36" s="349" t="s">
        <v>399</v>
      </c>
      <c r="NRB36" s="349" t="s">
        <v>399</v>
      </c>
      <c r="NRC36" s="349" t="s">
        <v>399</v>
      </c>
      <c r="NRD36" s="349" t="s">
        <v>399</v>
      </c>
      <c r="NRE36" s="349" t="s">
        <v>399</v>
      </c>
      <c r="NRF36" s="349" t="s">
        <v>399</v>
      </c>
      <c r="NRG36" s="349" t="s">
        <v>399</v>
      </c>
      <c r="NRH36" s="349" t="s">
        <v>399</v>
      </c>
      <c r="NRI36" s="349" t="s">
        <v>399</v>
      </c>
      <c r="NRJ36" s="349" t="s">
        <v>399</v>
      </c>
      <c r="NRK36" s="349" t="s">
        <v>399</v>
      </c>
      <c r="NRL36" s="349" t="s">
        <v>399</v>
      </c>
      <c r="NRM36" s="349" t="s">
        <v>399</v>
      </c>
      <c r="NRN36" s="349" t="s">
        <v>399</v>
      </c>
      <c r="NRO36" s="349" t="s">
        <v>399</v>
      </c>
      <c r="NRP36" s="349" t="s">
        <v>399</v>
      </c>
      <c r="NRQ36" s="349" t="s">
        <v>399</v>
      </c>
      <c r="NRR36" s="349" t="s">
        <v>399</v>
      </c>
      <c r="NRS36" s="349" t="s">
        <v>399</v>
      </c>
      <c r="NRT36" s="349" t="s">
        <v>399</v>
      </c>
      <c r="NRU36" s="349" t="s">
        <v>399</v>
      </c>
      <c r="NRV36" s="349" t="s">
        <v>399</v>
      </c>
      <c r="NRW36" s="349" t="s">
        <v>399</v>
      </c>
      <c r="NRX36" s="349" t="s">
        <v>399</v>
      </c>
      <c r="NRY36" s="349" t="s">
        <v>399</v>
      </c>
      <c r="NRZ36" s="349" t="s">
        <v>399</v>
      </c>
      <c r="NSA36" s="349" t="s">
        <v>399</v>
      </c>
      <c r="NSB36" s="349" t="s">
        <v>399</v>
      </c>
      <c r="NSC36" s="349" t="s">
        <v>399</v>
      </c>
      <c r="NSD36" s="349" t="s">
        <v>399</v>
      </c>
      <c r="NSE36" s="349" t="s">
        <v>399</v>
      </c>
      <c r="NSF36" s="349" t="s">
        <v>399</v>
      </c>
      <c r="NSG36" s="349" t="s">
        <v>399</v>
      </c>
      <c r="NSH36" s="349" t="s">
        <v>399</v>
      </c>
      <c r="NSI36" s="349" t="s">
        <v>399</v>
      </c>
      <c r="NSJ36" s="349" t="s">
        <v>399</v>
      </c>
      <c r="NSK36" s="349" t="s">
        <v>399</v>
      </c>
      <c r="NSL36" s="349" t="s">
        <v>399</v>
      </c>
      <c r="NSM36" s="349" t="s">
        <v>399</v>
      </c>
      <c r="NSN36" s="349" t="s">
        <v>399</v>
      </c>
      <c r="NSO36" s="349" t="s">
        <v>399</v>
      </c>
      <c r="NSP36" s="349" t="s">
        <v>399</v>
      </c>
      <c r="NSQ36" s="349" t="s">
        <v>399</v>
      </c>
      <c r="NSR36" s="349" t="s">
        <v>399</v>
      </c>
      <c r="NSS36" s="349" t="s">
        <v>399</v>
      </c>
      <c r="NST36" s="349" t="s">
        <v>399</v>
      </c>
      <c r="NSU36" s="349" t="s">
        <v>399</v>
      </c>
      <c r="NSV36" s="349" t="s">
        <v>399</v>
      </c>
      <c r="NSW36" s="349" t="s">
        <v>399</v>
      </c>
      <c r="NSX36" s="349" t="s">
        <v>399</v>
      </c>
      <c r="NSY36" s="349" t="s">
        <v>399</v>
      </c>
      <c r="NSZ36" s="349" t="s">
        <v>399</v>
      </c>
      <c r="NTA36" s="349" t="s">
        <v>399</v>
      </c>
      <c r="NTB36" s="349" t="s">
        <v>399</v>
      </c>
      <c r="NTC36" s="349" t="s">
        <v>399</v>
      </c>
      <c r="NTD36" s="349" t="s">
        <v>399</v>
      </c>
      <c r="NTE36" s="349" t="s">
        <v>399</v>
      </c>
      <c r="NTF36" s="349" t="s">
        <v>399</v>
      </c>
      <c r="NTG36" s="349" t="s">
        <v>399</v>
      </c>
      <c r="NTH36" s="349" t="s">
        <v>399</v>
      </c>
      <c r="NTI36" s="349" t="s">
        <v>399</v>
      </c>
      <c r="NTJ36" s="349" t="s">
        <v>399</v>
      </c>
      <c r="NTK36" s="349" t="s">
        <v>399</v>
      </c>
      <c r="NTL36" s="349" t="s">
        <v>399</v>
      </c>
      <c r="NTM36" s="349" t="s">
        <v>399</v>
      </c>
      <c r="NTN36" s="349" t="s">
        <v>399</v>
      </c>
      <c r="NTO36" s="349" t="s">
        <v>399</v>
      </c>
      <c r="NTP36" s="349" t="s">
        <v>399</v>
      </c>
      <c r="NTQ36" s="349" t="s">
        <v>399</v>
      </c>
      <c r="NTR36" s="349" t="s">
        <v>399</v>
      </c>
      <c r="NTS36" s="349" t="s">
        <v>399</v>
      </c>
      <c r="NTT36" s="349" t="s">
        <v>399</v>
      </c>
      <c r="NTU36" s="349" t="s">
        <v>399</v>
      </c>
      <c r="NTV36" s="349" t="s">
        <v>399</v>
      </c>
      <c r="NTW36" s="349" t="s">
        <v>399</v>
      </c>
      <c r="NTX36" s="349" t="s">
        <v>399</v>
      </c>
      <c r="NTY36" s="349" t="s">
        <v>399</v>
      </c>
      <c r="NTZ36" s="349" t="s">
        <v>399</v>
      </c>
      <c r="NUA36" s="349" t="s">
        <v>399</v>
      </c>
      <c r="NUB36" s="349" t="s">
        <v>399</v>
      </c>
      <c r="NUC36" s="349" t="s">
        <v>399</v>
      </c>
      <c r="NUD36" s="349" t="s">
        <v>399</v>
      </c>
      <c r="NUE36" s="349" t="s">
        <v>399</v>
      </c>
      <c r="NUF36" s="349" t="s">
        <v>399</v>
      </c>
      <c r="NUG36" s="349" t="s">
        <v>399</v>
      </c>
      <c r="NUH36" s="349" t="s">
        <v>399</v>
      </c>
      <c r="NUI36" s="349" t="s">
        <v>399</v>
      </c>
      <c r="NUJ36" s="349" t="s">
        <v>399</v>
      </c>
      <c r="NUK36" s="349" t="s">
        <v>399</v>
      </c>
      <c r="NUL36" s="349" t="s">
        <v>399</v>
      </c>
      <c r="NUM36" s="349" t="s">
        <v>399</v>
      </c>
      <c r="NUN36" s="349" t="s">
        <v>399</v>
      </c>
      <c r="NUO36" s="349" t="s">
        <v>399</v>
      </c>
      <c r="NUP36" s="349" t="s">
        <v>399</v>
      </c>
      <c r="NUQ36" s="349" t="s">
        <v>399</v>
      </c>
      <c r="NUR36" s="349" t="s">
        <v>399</v>
      </c>
      <c r="NUS36" s="349" t="s">
        <v>399</v>
      </c>
      <c r="NUT36" s="349" t="s">
        <v>399</v>
      </c>
      <c r="NUU36" s="349" t="s">
        <v>399</v>
      </c>
      <c r="NUV36" s="349" t="s">
        <v>399</v>
      </c>
      <c r="NUW36" s="349" t="s">
        <v>399</v>
      </c>
      <c r="NUX36" s="349" t="s">
        <v>399</v>
      </c>
      <c r="NUY36" s="349" t="s">
        <v>399</v>
      </c>
      <c r="NUZ36" s="349" t="s">
        <v>399</v>
      </c>
      <c r="NVA36" s="349" t="s">
        <v>399</v>
      </c>
      <c r="NVB36" s="349" t="s">
        <v>399</v>
      </c>
      <c r="NVC36" s="349" t="s">
        <v>399</v>
      </c>
      <c r="NVD36" s="349" t="s">
        <v>399</v>
      </c>
      <c r="NVE36" s="349" t="s">
        <v>399</v>
      </c>
      <c r="NVF36" s="349" t="s">
        <v>399</v>
      </c>
      <c r="NVG36" s="349" t="s">
        <v>399</v>
      </c>
      <c r="NVH36" s="349" t="s">
        <v>399</v>
      </c>
      <c r="NVI36" s="349" t="s">
        <v>399</v>
      </c>
      <c r="NVJ36" s="349" t="s">
        <v>399</v>
      </c>
      <c r="NVK36" s="349" t="s">
        <v>399</v>
      </c>
      <c r="NVL36" s="349" t="s">
        <v>399</v>
      </c>
      <c r="NVM36" s="349" t="s">
        <v>399</v>
      </c>
      <c r="NVN36" s="349" t="s">
        <v>399</v>
      </c>
      <c r="NVO36" s="349" t="s">
        <v>399</v>
      </c>
      <c r="NVP36" s="349" t="s">
        <v>399</v>
      </c>
      <c r="NVQ36" s="349" t="s">
        <v>399</v>
      </c>
      <c r="NVR36" s="349" t="s">
        <v>399</v>
      </c>
      <c r="NVS36" s="349" t="s">
        <v>399</v>
      </c>
      <c r="NVT36" s="349" t="s">
        <v>399</v>
      </c>
      <c r="NVU36" s="349" t="s">
        <v>399</v>
      </c>
      <c r="NVV36" s="349" t="s">
        <v>399</v>
      </c>
      <c r="NVW36" s="349" t="s">
        <v>399</v>
      </c>
      <c r="NVX36" s="349" t="s">
        <v>399</v>
      </c>
      <c r="NVY36" s="349" t="s">
        <v>399</v>
      </c>
      <c r="NVZ36" s="349" t="s">
        <v>399</v>
      </c>
      <c r="NWA36" s="349" t="s">
        <v>399</v>
      </c>
      <c r="NWB36" s="349" t="s">
        <v>399</v>
      </c>
      <c r="NWC36" s="349" t="s">
        <v>399</v>
      </c>
      <c r="NWD36" s="349" t="s">
        <v>399</v>
      </c>
      <c r="NWE36" s="349" t="s">
        <v>399</v>
      </c>
      <c r="NWF36" s="349" t="s">
        <v>399</v>
      </c>
      <c r="NWG36" s="349" t="s">
        <v>399</v>
      </c>
      <c r="NWH36" s="349" t="s">
        <v>399</v>
      </c>
      <c r="NWI36" s="349" t="s">
        <v>399</v>
      </c>
      <c r="NWJ36" s="349" t="s">
        <v>399</v>
      </c>
      <c r="NWK36" s="349" t="s">
        <v>399</v>
      </c>
      <c r="NWL36" s="349" t="s">
        <v>399</v>
      </c>
      <c r="NWM36" s="349" t="s">
        <v>399</v>
      </c>
      <c r="NWN36" s="349" t="s">
        <v>399</v>
      </c>
      <c r="NWO36" s="349" t="s">
        <v>399</v>
      </c>
      <c r="NWP36" s="349" t="s">
        <v>399</v>
      </c>
      <c r="NWQ36" s="349" t="s">
        <v>399</v>
      </c>
      <c r="NWR36" s="349" t="s">
        <v>399</v>
      </c>
      <c r="NWS36" s="349" t="s">
        <v>399</v>
      </c>
      <c r="NWT36" s="349" t="s">
        <v>399</v>
      </c>
      <c r="NWU36" s="349" t="s">
        <v>399</v>
      </c>
      <c r="NWV36" s="349" t="s">
        <v>399</v>
      </c>
      <c r="NWW36" s="349" t="s">
        <v>399</v>
      </c>
      <c r="NWX36" s="349" t="s">
        <v>399</v>
      </c>
      <c r="NWY36" s="349" t="s">
        <v>399</v>
      </c>
      <c r="NWZ36" s="349" t="s">
        <v>399</v>
      </c>
      <c r="NXA36" s="349" t="s">
        <v>399</v>
      </c>
      <c r="NXB36" s="349" t="s">
        <v>399</v>
      </c>
      <c r="NXC36" s="349" t="s">
        <v>399</v>
      </c>
      <c r="NXD36" s="349" t="s">
        <v>399</v>
      </c>
      <c r="NXE36" s="349" t="s">
        <v>399</v>
      </c>
      <c r="NXF36" s="349" t="s">
        <v>399</v>
      </c>
      <c r="NXG36" s="349" t="s">
        <v>399</v>
      </c>
      <c r="NXH36" s="349" t="s">
        <v>399</v>
      </c>
      <c r="NXI36" s="349" t="s">
        <v>399</v>
      </c>
      <c r="NXJ36" s="349" t="s">
        <v>399</v>
      </c>
      <c r="NXK36" s="349" t="s">
        <v>399</v>
      </c>
      <c r="NXL36" s="349" t="s">
        <v>399</v>
      </c>
      <c r="NXM36" s="349" t="s">
        <v>399</v>
      </c>
      <c r="NXN36" s="349" t="s">
        <v>399</v>
      </c>
      <c r="NXO36" s="349" t="s">
        <v>399</v>
      </c>
      <c r="NXP36" s="349" t="s">
        <v>399</v>
      </c>
      <c r="NXQ36" s="349" t="s">
        <v>399</v>
      </c>
      <c r="NXR36" s="349" t="s">
        <v>399</v>
      </c>
      <c r="NXS36" s="349" t="s">
        <v>399</v>
      </c>
      <c r="NXT36" s="349" t="s">
        <v>399</v>
      </c>
      <c r="NXU36" s="349" t="s">
        <v>399</v>
      </c>
      <c r="NXV36" s="349" t="s">
        <v>399</v>
      </c>
      <c r="NXW36" s="349" t="s">
        <v>399</v>
      </c>
      <c r="NXX36" s="349" t="s">
        <v>399</v>
      </c>
      <c r="NXY36" s="349" t="s">
        <v>399</v>
      </c>
      <c r="NXZ36" s="349" t="s">
        <v>399</v>
      </c>
      <c r="NYA36" s="349" t="s">
        <v>399</v>
      </c>
      <c r="NYB36" s="349" t="s">
        <v>399</v>
      </c>
      <c r="NYC36" s="349" t="s">
        <v>399</v>
      </c>
      <c r="NYD36" s="349" t="s">
        <v>399</v>
      </c>
      <c r="NYE36" s="349" t="s">
        <v>399</v>
      </c>
      <c r="NYF36" s="349" t="s">
        <v>399</v>
      </c>
      <c r="NYG36" s="349" t="s">
        <v>399</v>
      </c>
      <c r="NYH36" s="349" t="s">
        <v>399</v>
      </c>
      <c r="NYI36" s="349" t="s">
        <v>399</v>
      </c>
      <c r="NYJ36" s="349" t="s">
        <v>399</v>
      </c>
      <c r="NYK36" s="349" t="s">
        <v>399</v>
      </c>
      <c r="NYL36" s="349" t="s">
        <v>399</v>
      </c>
      <c r="NYM36" s="349" t="s">
        <v>399</v>
      </c>
      <c r="NYN36" s="349" t="s">
        <v>399</v>
      </c>
      <c r="NYO36" s="349" t="s">
        <v>399</v>
      </c>
      <c r="NYP36" s="349" t="s">
        <v>399</v>
      </c>
      <c r="NYQ36" s="349" t="s">
        <v>399</v>
      </c>
      <c r="NYR36" s="349" t="s">
        <v>399</v>
      </c>
      <c r="NYS36" s="349" t="s">
        <v>399</v>
      </c>
      <c r="NYT36" s="349" t="s">
        <v>399</v>
      </c>
      <c r="NYU36" s="349" t="s">
        <v>399</v>
      </c>
      <c r="NYV36" s="349" t="s">
        <v>399</v>
      </c>
      <c r="NYW36" s="349" t="s">
        <v>399</v>
      </c>
      <c r="NYX36" s="349" t="s">
        <v>399</v>
      </c>
      <c r="NYY36" s="349" t="s">
        <v>399</v>
      </c>
      <c r="NYZ36" s="349" t="s">
        <v>399</v>
      </c>
      <c r="NZA36" s="349" t="s">
        <v>399</v>
      </c>
      <c r="NZB36" s="349" t="s">
        <v>399</v>
      </c>
      <c r="NZC36" s="349" t="s">
        <v>399</v>
      </c>
      <c r="NZD36" s="349" t="s">
        <v>399</v>
      </c>
      <c r="NZE36" s="349" t="s">
        <v>399</v>
      </c>
      <c r="NZF36" s="349" t="s">
        <v>399</v>
      </c>
      <c r="NZG36" s="349" t="s">
        <v>399</v>
      </c>
      <c r="NZH36" s="349" t="s">
        <v>399</v>
      </c>
      <c r="NZI36" s="349" t="s">
        <v>399</v>
      </c>
      <c r="NZJ36" s="349" t="s">
        <v>399</v>
      </c>
      <c r="NZK36" s="349" t="s">
        <v>399</v>
      </c>
      <c r="NZL36" s="349" t="s">
        <v>399</v>
      </c>
      <c r="NZM36" s="349" t="s">
        <v>399</v>
      </c>
      <c r="NZN36" s="349" t="s">
        <v>399</v>
      </c>
      <c r="NZO36" s="349" t="s">
        <v>399</v>
      </c>
      <c r="NZP36" s="349" t="s">
        <v>399</v>
      </c>
      <c r="NZQ36" s="349" t="s">
        <v>399</v>
      </c>
      <c r="NZR36" s="349" t="s">
        <v>399</v>
      </c>
      <c r="NZS36" s="349" t="s">
        <v>399</v>
      </c>
      <c r="NZT36" s="349" t="s">
        <v>399</v>
      </c>
      <c r="NZU36" s="349" t="s">
        <v>399</v>
      </c>
      <c r="NZV36" s="349" t="s">
        <v>399</v>
      </c>
      <c r="NZW36" s="349" t="s">
        <v>399</v>
      </c>
      <c r="NZX36" s="349" t="s">
        <v>399</v>
      </c>
      <c r="NZY36" s="349" t="s">
        <v>399</v>
      </c>
      <c r="NZZ36" s="349" t="s">
        <v>399</v>
      </c>
      <c r="OAA36" s="349" t="s">
        <v>399</v>
      </c>
      <c r="OAB36" s="349" t="s">
        <v>399</v>
      </c>
      <c r="OAC36" s="349" t="s">
        <v>399</v>
      </c>
      <c r="OAD36" s="349" t="s">
        <v>399</v>
      </c>
      <c r="OAE36" s="349" t="s">
        <v>399</v>
      </c>
      <c r="OAF36" s="349" t="s">
        <v>399</v>
      </c>
      <c r="OAG36" s="349" t="s">
        <v>399</v>
      </c>
      <c r="OAH36" s="349" t="s">
        <v>399</v>
      </c>
      <c r="OAI36" s="349" t="s">
        <v>399</v>
      </c>
      <c r="OAJ36" s="349" t="s">
        <v>399</v>
      </c>
      <c r="OAK36" s="349" t="s">
        <v>399</v>
      </c>
      <c r="OAL36" s="349" t="s">
        <v>399</v>
      </c>
      <c r="OAM36" s="349" t="s">
        <v>399</v>
      </c>
      <c r="OAN36" s="349" t="s">
        <v>399</v>
      </c>
      <c r="OAO36" s="349" t="s">
        <v>399</v>
      </c>
      <c r="OAP36" s="349" t="s">
        <v>399</v>
      </c>
      <c r="OAQ36" s="349" t="s">
        <v>399</v>
      </c>
      <c r="OAR36" s="349" t="s">
        <v>399</v>
      </c>
      <c r="OAS36" s="349" t="s">
        <v>399</v>
      </c>
      <c r="OAT36" s="349" t="s">
        <v>399</v>
      </c>
      <c r="OAU36" s="349" t="s">
        <v>399</v>
      </c>
      <c r="OAV36" s="349" t="s">
        <v>399</v>
      </c>
      <c r="OAW36" s="349" t="s">
        <v>399</v>
      </c>
      <c r="OAX36" s="349" t="s">
        <v>399</v>
      </c>
      <c r="OAY36" s="349" t="s">
        <v>399</v>
      </c>
      <c r="OAZ36" s="349" t="s">
        <v>399</v>
      </c>
      <c r="OBA36" s="349" t="s">
        <v>399</v>
      </c>
      <c r="OBB36" s="349" t="s">
        <v>399</v>
      </c>
      <c r="OBC36" s="349" t="s">
        <v>399</v>
      </c>
      <c r="OBD36" s="349" t="s">
        <v>399</v>
      </c>
      <c r="OBE36" s="349" t="s">
        <v>399</v>
      </c>
      <c r="OBF36" s="349" t="s">
        <v>399</v>
      </c>
      <c r="OBG36" s="349" t="s">
        <v>399</v>
      </c>
      <c r="OBH36" s="349" t="s">
        <v>399</v>
      </c>
      <c r="OBI36" s="349" t="s">
        <v>399</v>
      </c>
      <c r="OBJ36" s="349" t="s">
        <v>399</v>
      </c>
      <c r="OBK36" s="349" t="s">
        <v>399</v>
      </c>
      <c r="OBL36" s="349" t="s">
        <v>399</v>
      </c>
      <c r="OBM36" s="349" t="s">
        <v>399</v>
      </c>
      <c r="OBN36" s="349" t="s">
        <v>399</v>
      </c>
      <c r="OBO36" s="349" t="s">
        <v>399</v>
      </c>
      <c r="OBP36" s="349" t="s">
        <v>399</v>
      </c>
      <c r="OBQ36" s="349" t="s">
        <v>399</v>
      </c>
      <c r="OBR36" s="349" t="s">
        <v>399</v>
      </c>
      <c r="OBS36" s="349" t="s">
        <v>399</v>
      </c>
      <c r="OBT36" s="349" t="s">
        <v>399</v>
      </c>
      <c r="OBU36" s="349" t="s">
        <v>399</v>
      </c>
      <c r="OBV36" s="349" t="s">
        <v>399</v>
      </c>
      <c r="OBW36" s="349" t="s">
        <v>399</v>
      </c>
      <c r="OBX36" s="349" t="s">
        <v>399</v>
      </c>
      <c r="OBY36" s="349" t="s">
        <v>399</v>
      </c>
      <c r="OBZ36" s="349" t="s">
        <v>399</v>
      </c>
      <c r="OCA36" s="349" t="s">
        <v>399</v>
      </c>
      <c r="OCB36" s="349" t="s">
        <v>399</v>
      </c>
      <c r="OCC36" s="349" t="s">
        <v>399</v>
      </c>
      <c r="OCD36" s="349" t="s">
        <v>399</v>
      </c>
      <c r="OCE36" s="349" t="s">
        <v>399</v>
      </c>
      <c r="OCF36" s="349" t="s">
        <v>399</v>
      </c>
      <c r="OCG36" s="349" t="s">
        <v>399</v>
      </c>
      <c r="OCH36" s="349" t="s">
        <v>399</v>
      </c>
      <c r="OCI36" s="349" t="s">
        <v>399</v>
      </c>
      <c r="OCJ36" s="349" t="s">
        <v>399</v>
      </c>
      <c r="OCK36" s="349" t="s">
        <v>399</v>
      </c>
      <c r="OCL36" s="349" t="s">
        <v>399</v>
      </c>
      <c r="OCM36" s="349" t="s">
        <v>399</v>
      </c>
      <c r="OCN36" s="349" t="s">
        <v>399</v>
      </c>
      <c r="OCO36" s="349" t="s">
        <v>399</v>
      </c>
      <c r="OCP36" s="349" t="s">
        <v>399</v>
      </c>
      <c r="OCQ36" s="349" t="s">
        <v>399</v>
      </c>
      <c r="OCR36" s="349" t="s">
        <v>399</v>
      </c>
      <c r="OCS36" s="349" t="s">
        <v>399</v>
      </c>
      <c r="OCT36" s="349" t="s">
        <v>399</v>
      </c>
      <c r="OCU36" s="349" t="s">
        <v>399</v>
      </c>
      <c r="OCV36" s="349" t="s">
        <v>399</v>
      </c>
      <c r="OCW36" s="349" t="s">
        <v>399</v>
      </c>
      <c r="OCX36" s="349" t="s">
        <v>399</v>
      </c>
      <c r="OCY36" s="349" t="s">
        <v>399</v>
      </c>
      <c r="OCZ36" s="349" t="s">
        <v>399</v>
      </c>
      <c r="ODA36" s="349" t="s">
        <v>399</v>
      </c>
      <c r="ODB36" s="349" t="s">
        <v>399</v>
      </c>
      <c r="ODC36" s="349" t="s">
        <v>399</v>
      </c>
      <c r="ODD36" s="349" t="s">
        <v>399</v>
      </c>
      <c r="ODE36" s="349" t="s">
        <v>399</v>
      </c>
      <c r="ODF36" s="349" t="s">
        <v>399</v>
      </c>
      <c r="ODG36" s="349" t="s">
        <v>399</v>
      </c>
      <c r="ODH36" s="349" t="s">
        <v>399</v>
      </c>
      <c r="ODI36" s="349" t="s">
        <v>399</v>
      </c>
      <c r="ODJ36" s="349" t="s">
        <v>399</v>
      </c>
      <c r="ODK36" s="349" t="s">
        <v>399</v>
      </c>
      <c r="ODL36" s="349" t="s">
        <v>399</v>
      </c>
      <c r="ODM36" s="349" t="s">
        <v>399</v>
      </c>
      <c r="ODN36" s="349" t="s">
        <v>399</v>
      </c>
      <c r="ODO36" s="349" t="s">
        <v>399</v>
      </c>
      <c r="ODP36" s="349" t="s">
        <v>399</v>
      </c>
      <c r="ODQ36" s="349" t="s">
        <v>399</v>
      </c>
      <c r="ODR36" s="349" t="s">
        <v>399</v>
      </c>
      <c r="ODS36" s="349" t="s">
        <v>399</v>
      </c>
      <c r="ODT36" s="349" t="s">
        <v>399</v>
      </c>
      <c r="ODU36" s="349" t="s">
        <v>399</v>
      </c>
      <c r="ODV36" s="349" t="s">
        <v>399</v>
      </c>
      <c r="ODW36" s="349" t="s">
        <v>399</v>
      </c>
      <c r="ODX36" s="349" t="s">
        <v>399</v>
      </c>
      <c r="ODY36" s="349" t="s">
        <v>399</v>
      </c>
      <c r="ODZ36" s="349" t="s">
        <v>399</v>
      </c>
      <c r="OEA36" s="349" t="s">
        <v>399</v>
      </c>
      <c r="OEB36" s="349" t="s">
        <v>399</v>
      </c>
      <c r="OEC36" s="349" t="s">
        <v>399</v>
      </c>
      <c r="OED36" s="349" t="s">
        <v>399</v>
      </c>
      <c r="OEE36" s="349" t="s">
        <v>399</v>
      </c>
      <c r="OEF36" s="349" t="s">
        <v>399</v>
      </c>
      <c r="OEG36" s="349" t="s">
        <v>399</v>
      </c>
      <c r="OEH36" s="349" t="s">
        <v>399</v>
      </c>
      <c r="OEI36" s="349" t="s">
        <v>399</v>
      </c>
      <c r="OEJ36" s="349" t="s">
        <v>399</v>
      </c>
      <c r="OEK36" s="349" t="s">
        <v>399</v>
      </c>
      <c r="OEL36" s="349" t="s">
        <v>399</v>
      </c>
      <c r="OEM36" s="349" t="s">
        <v>399</v>
      </c>
      <c r="OEN36" s="349" t="s">
        <v>399</v>
      </c>
      <c r="OEO36" s="349" t="s">
        <v>399</v>
      </c>
      <c r="OEP36" s="349" t="s">
        <v>399</v>
      </c>
      <c r="OEQ36" s="349" t="s">
        <v>399</v>
      </c>
      <c r="OER36" s="349" t="s">
        <v>399</v>
      </c>
      <c r="OES36" s="349" t="s">
        <v>399</v>
      </c>
      <c r="OET36" s="349" t="s">
        <v>399</v>
      </c>
      <c r="OEU36" s="349" t="s">
        <v>399</v>
      </c>
      <c r="OEV36" s="349" t="s">
        <v>399</v>
      </c>
      <c r="OEW36" s="349" t="s">
        <v>399</v>
      </c>
      <c r="OEX36" s="349" t="s">
        <v>399</v>
      </c>
      <c r="OEY36" s="349" t="s">
        <v>399</v>
      </c>
      <c r="OEZ36" s="349" t="s">
        <v>399</v>
      </c>
      <c r="OFA36" s="349" t="s">
        <v>399</v>
      </c>
      <c r="OFB36" s="349" t="s">
        <v>399</v>
      </c>
      <c r="OFC36" s="349" t="s">
        <v>399</v>
      </c>
      <c r="OFD36" s="349" t="s">
        <v>399</v>
      </c>
      <c r="OFE36" s="349" t="s">
        <v>399</v>
      </c>
      <c r="OFF36" s="349" t="s">
        <v>399</v>
      </c>
      <c r="OFG36" s="349" t="s">
        <v>399</v>
      </c>
      <c r="OFH36" s="349" t="s">
        <v>399</v>
      </c>
      <c r="OFI36" s="349" t="s">
        <v>399</v>
      </c>
      <c r="OFJ36" s="349" t="s">
        <v>399</v>
      </c>
      <c r="OFK36" s="349" t="s">
        <v>399</v>
      </c>
      <c r="OFL36" s="349" t="s">
        <v>399</v>
      </c>
      <c r="OFM36" s="349" t="s">
        <v>399</v>
      </c>
      <c r="OFN36" s="349" t="s">
        <v>399</v>
      </c>
      <c r="OFO36" s="349" t="s">
        <v>399</v>
      </c>
      <c r="OFP36" s="349" t="s">
        <v>399</v>
      </c>
      <c r="OFQ36" s="349" t="s">
        <v>399</v>
      </c>
      <c r="OFR36" s="349" t="s">
        <v>399</v>
      </c>
      <c r="OFS36" s="349" t="s">
        <v>399</v>
      </c>
      <c r="OFT36" s="349" t="s">
        <v>399</v>
      </c>
      <c r="OFU36" s="349" t="s">
        <v>399</v>
      </c>
      <c r="OFV36" s="349" t="s">
        <v>399</v>
      </c>
      <c r="OFW36" s="349" t="s">
        <v>399</v>
      </c>
      <c r="OFX36" s="349" t="s">
        <v>399</v>
      </c>
      <c r="OFY36" s="349" t="s">
        <v>399</v>
      </c>
      <c r="OFZ36" s="349" t="s">
        <v>399</v>
      </c>
      <c r="OGA36" s="349" t="s">
        <v>399</v>
      </c>
      <c r="OGB36" s="349" t="s">
        <v>399</v>
      </c>
      <c r="OGC36" s="349" t="s">
        <v>399</v>
      </c>
      <c r="OGD36" s="349" t="s">
        <v>399</v>
      </c>
      <c r="OGE36" s="349" t="s">
        <v>399</v>
      </c>
      <c r="OGF36" s="349" t="s">
        <v>399</v>
      </c>
      <c r="OGG36" s="349" t="s">
        <v>399</v>
      </c>
      <c r="OGH36" s="349" t="s">
        <v>399</v>
      </c>
      <c r="OGI36" s="349" t="s">
        <v>399</v>
      </c>
      <c r="OGJ36" s="349" t="s">
        <v>399</v>
      </c>
      <c r="OGK36" s="349" t="s">
        <v>399</v>
      </c>
      <c r="OGL36" s="349" t="s">
        <v>399</v>
      </c>
      <c r="OGM36" s="349" t="s">
        <v>399</v>
      </c>
      <c r="OGN36" s="349" t="s">
        <v>399</v>
      </c>
      <c r="OGO36" s="349" t="s">
        <v>399</v>
      </c>
      <c r="OGP36" s="349" t="s">
        <v>399</v>
      </c>
      <c r="OGQ36" s="349" t="s">
        <v>399</v>
      </c>
      <c r="OGR36" s="349" t="s">
        <v>399</v>
      </c>
      <c r="OGS36" s="349" t="s">
        <v>399</v>
      </c>
      <c r="OGT36" s="349" t="s">
        <v>399</v>
      </c>
      <c r="OGU36" s="349" t="s">
        <v>399</v>
      </c>
      <c r="OGV36" s="349" t="s">
        <v>399</v>
      </c>
      <c r="OGW36" s="349" t="s">
        <v>399</v>
      </c>
      <c r="OGX36" s="349" t="s">
        <v>399</v>
      </c>
      <c r="OGY36" s="349" t="s">
        <v>399</v>
      </c>
      <c r="OGZ36" s="349" t="s">
        <v>399</v>
      </c>
      <c r="OHA36" s="349" t="s">
        <v>399</v>
      </c>
      <c r="OHB36" s="349" t="s">
        <v>399</v>
      </c>
      <c r="OHC36" s="349" t="s">
        <v>399</v>
      </c>
      <c r="OHD36" s="349" t="s">
        <v>399</v>
      </c>
      <c r="OHE36" s="349" t="s">
        <v>399</v>
      </c>
      <c r="OHF36" s="349" t="s">
        <v>399</v>
      </c>
      <c r="OHG36" s="349" t="s">
        <v>399</v>
      </c>
      <c r="OHH36" s="349" t="s">
        <v>399</v>
      </c>
      <c r="OHI36" s="349" t="s">
        <v>399</v>
      </c>
      <c r="OHJ36" s="349" t="s">
        <v>399</v>
      </c>
      <c r="OHK36" s="349" t="s">
        <v>399</v>
      </c>
      <c r="OHL36" s="349" t="s">
        <v>399</v>
      </c>
      <c r="OHM36" s="349" t="s">
        <v>399</v>
      </c>
      <c r="OHN36" s="349" t="s">
        <v>399</v>
      </c>
      <c r="OHO36" s="349" t="s">
        <v>399</v>
      </c>
      <c r="OHP36" s="349" t="s">
        <v>399</v>
      </c>
      <c r="OHQ36" s="349" t="s">
        <v>399</v>
      </c>
      <c r="OHR36" s="349" t="s">
        <v>399</v>
      </c>
      <c r="OHS36" s="349" t="s">
        <v>399</v>
      </c>
      <c r="OHT36" s="349" t="s">
        <v>399</v>
      </c>
      <c r="OHU36" s="349" t="s">
        <v>399</v>
      </c>
      <c r="OHV36" s="349" t="s">
        <v>399</v>
      </c>
      <c r="OHW36" s="349" t="s">
        <v>399</v>
      </c>
      <c r="OHX36" s="349" t="s">
        <v>399</v>
      </c>
      <c r="OHY36" s="349" t="s">
        <v>399</v>
      </c>
      <c r="OHZ36" s="349" t="s">
        <v>399</v>
      </c>
      <c r="OIA36" s="349" t="s">
        <v>399</v>
      </c>
      <c r="OIB36" s="349" t="s">
        <v>399</v>
      </c>
      <c r="OIC36" s="349" t="s">
        <v>399</v>
      </c>
      <c r="OID36" s="349" t="s">
        <v>399</v>
      </c>
      <c r="OIE36" s="349" t="s">
        <v>399</v>
      </c>
      <c r="OIF36" s="349" t="s">
        <v>399</v>
      </c>
      <c r="OIG36" s="349" t="s">
        <v>399</v>
      </c>
      <c r="OIH36" s="349" t="s">
        <v>399</v>
      </c>
      <c r="OII36" s="349" t="s">
        <v>399</v>
      </c>
      <c r="OIJ36" s="349" t="s">
        <v>399</v>
      </c>
      <c r="OIK36" s="349" t="s">
        <v>399</v>
      </c>
      <c r="OIL36" s="349" t="s">
        <v>399</v>
      </c>
      <c r="OIM36" s="349" t="s">
        <v>399</v>
      </c>
      <c r="OIN36" s="349" t="s">
        <v>399</v>
      </c>
      <c r="OIO36" s="349" t="s">
        <v>399</v>
      </c>
      <c r="OIP36" s="349" t="s">
        <v>399</v>
      </c>
      <c r="OIQ36" s="349" t="s">
        <v>399</v>
      </c>
      <c r="OIR36" s="349" t="s">
        <v>399</v>
      </c>
      <c r="OIS36" s="349" t="s">
        <v>399</v>
      </c>
      <c r="OIT36" s="349" t="s">
        <v>399</v>
      </c>
      <c r="OIU36" s="349" t="s">
        <v>399</v>
      </c>
      <c r="OIV36" s="349" t="s">
        <v>399</v>
      </c>
      <c r="OIW36" s="349" t="s">
        <v>399</v>
      </c>
      <c r="OIX36" s="349" t="s">
        <v>399</v>
      </c>
      <c r="OIY36" s="349" t="s">
        <v>399</v>
      </c>
      <c r="OIZ36" s="349" t="s">
        <v>399</v>
      </c>
      <c r="OJA36" s="349" t="s">
        <v>399</v>
      </c>
      <c r="OJB36" s="349" t="s">
        <v>399</v>
      </c>
      <c r="OJC36" s="349" t="s">
        <v>399</v>
      </c>
      <c r="OJD36" s="349" t="s">
        <v>399</v>
      </c>
      <c r="OJE36" s="349" t="s">
        <v>399</v>
      </c>
      <c r="OJF36" s="349" t="s">
        <v>399</v>
      </c>
      <c r="OJG36" s="349" t="s">
        <v>399</v>
      </c>
      <c r="OJH36" s="349" t="s">
        <v>399</v>
      </c>
      <c r="OJI36" s="349" t="s">
        <v>399</v>
      </c>
      <c r="OJJ36" s="349" t="s">
        <v>399</v>
      </c>
      <c r="OJK36" s="349" t="s">
        <v>399</v>
      </c>
      <c r="OJL36" s="349" t="s">
        <v>399</v>
      </c>
      <c r="OJM36" s="349" t="s">
        <v>399</v>
      </c>
      <c r="OJN36" s="349" t="s">
        <v>399</v>
      </c>
      <c r="OJO36" s="349" t="s">
        <v>399</v>
      </c>
      <c r="OJP36" s="349" t="s">
        <v>399</v>
      </c>
      <c r="OJQ36" s="349" t="s">
        <v>399</v>
      </c>
      <c r="OJR36" s="349" t="s">
        <v>399</v>
      </c>
      <c r="OJS36" s="349" t="s">
        <v>399</v>
      </c>
      <c r="OJT36" s="349" t="s">
        <v>399</v>
      </c>
      <c r="OJU36" s="349" t="s">
        <v>399</v>
      </c>
      <c r="OJV36" s="349" t="s">
        <v>399</v>
      </c>
      <c r="OJW36" s="349" t="s">
        <v>399</v>
      </c>
      <c r="OJX36" s="349" t="s">
        <v>399</v>
      </c>
      <c r="OJY36" s="349" t="s">
        <v>399</v>
      </c>
      <c r="OJZ36" s="349" t="s">
        <v>399</v>
      </c>
      <c r="OKA36" s="349" t="s">
        <v>399</v>
      </c>
      <c r="OKB36" s="349" t="s">
        <v>399</v>
      </c>
      <c r="OKC36" s="349" t="s">
        <v>399</v>
      </c>
      <c r="OKD36" s="349" t="s">
        <v>399</v>
      </c>
      <c r="OKE36" s="349" t="s">
        <v>399</v>
      </c>
      <c r="OKF36" s="349" t="s">
        <v>399</v>
      </c>
      <c r="OKG36" s="349" t="s">
        <v>399</v>
      </c>
      <c r="OKH36" s="349" t="s">
        <v>399</v>
      </c>
      <c r="OKI36" s="349" t="s">
        <v>399</v>
      </c>
      <c r="OKJ36" s="349" t="s">
        <v>399</v>
      </c>
      <c r="OKK36" s="349" t="s">
        <v>399</v>
      </c>
      <c r="OKL36" s="349" t="s">
        <v>399</v>
      </c>
      <c r="OKM36" s="349" t="s">
        <v>399</v>
      </c>
      <c r="OKN36" s="349" t="s">
        <v>399</v>
      </c>
      <c r="OKO36" s="349" t="s">
        <v>399</v>
      </c>
      <c r="OKP36" s="349" t="s">
        <v>399</v>
      </c>
      <c r="OKQ36" s="349" t="s">
        <v>399</v>
      </c>
      <c r="OKR36" s="349" t="s">
        <v>399</v>
      </c>
      <c r="OKS36" s="349" t="s">
        <v>399</v>
      </c>
      <c r="OKT36" s="349" t="s">
        <v>399</v>
      </c>
      <c r="OKU36" s="349" t="s">
        <v>399</v>
      </c>
      <c r="OKV36" s="349" t="s">
        <v>399</v>
      </c>
      <c r="OKW36" s="349" t="s">
        <v>399</v>
      </c>
      <c r="OKX36" s="349" t="s">
        <v>399</v>
      </c>
      <c r="OKY36" s="349" t="s">
        <v>399</v>
      </c>
      <c r="OKZ36" s="349" t="s">
        <v>399</v>
      </c>
      <c r="OLA36" s="349" t="s">
        <v>399</v>
      </c>
      <c r="OLB36" s="349" t="s">
        <v>399</v>
      </c>
      <c r="OLC36" s="349" t="s">
        <v>399</v>
      </c>
      <c r="OLD36" s="349" t="s">
        <v>399</v>
      </c>
      <c r="OLE36" s="349" t="s">
        <v>399</v>
      </c>
      <c r="OLF36" s="349" t="s">
        <v>399</v>
      </c>
      <c r="OLG36" s="349" t="s">
        <v>399</v>
      </c>
      <c r="OLH36" s="349" t="s">
        <v>399</v>
      </c>
      <c r="OLI36" s="349" t="s">
        <v>399</v>
      </c>
      <c r="OLJ36" s="349" t="s">
        <v>399</v>
      </c>
      <c r="OLK36" s="349" t="s">
        <v>399</v>
      </c>
      <c r="OLL36" s="349" t="s">
        <v>399</v>
      </c>
      <c r="OLM36" s="349" t="s">
        <v>399</v>
      </c>
      <c r="OLN36" s="349" t="s">
        <v>399</v>
      </c>
      <c r="OLO36" s="349" t="s">
        <v>399</v>
      </c>
      <c r="OLP36" s="349" t="s">
        <v>399</v>
      </c>
      <c r="OLQ36" s="349" t="s">
        <v>399</v>
      </c>
      <c r="OLR36" s="349" t="s">
        <v>399</v>
      </c>
      <c r="OLS36" s="349" t="s">
        <v>399</v>
      </c>
      <c r="OLT36" s="349" t="s">
        <v>399</v>
      </c>
      <c r="OLU36" s="349" t="s">
        <v>399</v>
      </c>
      <c r="OLV36" s="349" t="s">
        <v>399</v>
      </c>
      <c r="OLW36" s="349" t="s">
        <v>399</v>
      </c>
      <c r="OLX36" s="349" t="s">
        <v>399</v>
      </c>
      <c r="OLY36" s="349" t="s">
        <v>399</v>
      </c>
      <c r="OLZ36" s="349" t="s">
        <v>399</v>
      </c>
      <c r="OMA36" s="349" t="s">
        <v>399</v>
      </c>
      <c r="OMB36" s="349" t="s">
        <v>399</v>
      </c>
      <c r="OMC36" s="349" t="s">
        <v>399</v>
      </c>
      <c r="OMD36" s="349" t="s">
        <v>399</v>
      </c>
      <c r="OME36" s="349" t="s">
        <v>399</v>
      </c>
      <c r="OMF36" s="349" t="s">
        <v>399</v>
      </c>
      <c r="OMG36" s="349" t="s">
        <v>399</v>
      </c>
      <c r="OMH36" s="349" t="s">
        <v>399</v>
      </c>
      <c r="OMI36" s="349" t="s">
        <v>399</v>
      </c>
      <c r="OMJ36" s="349" t="s">
        <v>399</v>
      </c>
      <c r="OMK36" s="349" t="s">
        <v>399</v>
      </c>
      <c r="OML36" s="349" t="s">
        <v>399</v>
      </c>
      <c r="OMM36" s="349" t="s">
        <v>399</v>
      </c>
      <c r="OMN36" s="349" t="s">
        <v>399</v>
      </c>
      <c r="OMO36" s="349" t="s">
        <v>399</v>
      </c>
      <c r="OMP36" s="349" t="s">
        <v>399</v>
      </c>
      <c r="OMQ36" s="349" t="s">
        <v>399</v>
      </c>
      <c r="OMR36" s="349" t="s">
        <v>399</v>
      </c>
      <c r="OMS36" s="349" t="s">
        <v>399</v>
      </c>
      <c r="OMT36" s="349" t="s">
        <v>399</v>
      </c>
      <c r="OMU36" s="349" t="s">
        <v>399</v>
      </c>
      <c r="OMV36" s="349" t="s">
        <v>399</v>
      </c>
      <c r="OMW36" s="349" t="s">
        <v>399</v>
      </c>
      <c r="OMX36" s="349" t="s">
        <v>399</v>
      </c>
      <c r="OMY36" s="349" t="s">
        <v>399</v>
      </c>
      <c r="OMZ36" s="349" t="s">
        <v>399</v>
      </c>
      <c r="ONA36" s="349" t="s">
        <v>399</v>
      </c>
      <c r="ONB36" s="349" t="s">
        <v>399</v>
      </c>
      <c r="ONC36" s="349" t="s">
        <v>399</v>
      </c>
      <c r="OND36" s="349" t="s">
        <v>399</v>
      </c>
      <c r="ONE36" s="349" t="s">
        <v>399</v>
      </c>
      <c r="ONF36" s="349" t="s">
        <v>399</v>
      </c>
      <c r="ONG36" s="349" t="s">
        <v>399</v>
      </c>
      <c r="ONH36" s="349" t="s">
        <v>399</v>
      </c>
      <c r="ONI36" s="349" t="s">
        <v>399</v>
      </c>
      <c r="ONJ36" s="349" t="s">
        <v>399</v>
      </c>
      <c r="ONK36" s="349" t="s">
        <v>399</v>
      </c>
      <c r="ONL36" s="349" t="s">
        <v>399</v>
      </c>
      <c r="ONM36" s="349" t="s">
        <v>399</v>
      </c>
      <c r="ONN36" s="349" t="s">
        <v>399</v>
      </c>
      <c r="ONO36" s="349" t="s">
        <v>399</v>
      </c>
      <c r="ONP36" s="349" t="s">
        <v>399</v>
      </c>
      <c r="ONQ36" s="349" t="s">
        <v>399</v>
      </c>
      <c r="ONR36" s="349" t="s">
        <v>399</v>
      </c>
      <c r="ONS36" s="349" t="s">
        <v>399</v>
      </c>
      <c r="ONT36" s="349" t="s">
        <v>399</v>
      </c>
      <c r="ONU36" s="349" t="s">
        <v>399</v>
      </c>
      <c r="ONV36" s="349" t="s">
        <v>399</v>
      </c>
      <c r="ONW36" s="349" t="s">
        <v>399</v>
      </c>
      <c r="ONX36" s="349" t="s">
        <v>399</v>
      </c>
      <c r="ONY36" s="349" t="s">
        <v>399</v>
      </c>
      <c r="ONZ36" s="349" t="s">
        <v>399</v>
      </c>
      <c r="OOA36" s="349" t="s">
        <v>399</v>
      </c>
      <c r="OOB36" s="349" t="s">
        <v>399</v>
      </c>
      <c r="OOC36" s="349" t="s">
        <v>399</v>
      </c>
      <c r="OOD36" s="349" t="s">
        <v>399</v>
      </c>
      <c r="OOE36" s="349" t="s">
        <v>399</v>
      </c>
      <c r="OOF36" s="349" t="s">
        <v>399</v>
      </c>
      <c r="OOG36" s="349" t="s">
        <v>399</v>
      </c>
      <c r="OOH36" s="349" t="s">
        <v>399</v>
      </c>
      <c r="OOI36" s="349" t="s">
        <v>399</v>
      </c>
      <c r="OOJ36" s="349" t="s">
        <v>399</v>
      </c>
      <c r="OOK36" s="349" t="s">
        <v>399</v>
      </c>
      <c r="OOL36" s="349" t="s">
        <v>399</v>
      </c>
      <c r="OOM36" s="349" t="s">
        <v>399</v>
      </c>
      <c r="OON36" s="349" t="s">
        <v>399</v>
      </c>
      <c r="OOO36" s="349" t="s">
        <v>399</v>
      </c>
      <c r="OOP36" s="349" t="s">
        <v>399</v>
      </c>
      <c r="OOQ36" s="349" t="s">
        <v>399</v>
      </c>
      <c r="OOR36" s="349" t="s">
        <v>399</v>
      </c>
      <c r="OOS36" s="349" t="s">
        <v>399</v>
      </c>
      <c r="OOT36" s="349" t="s">
        <v>399</v>
      </c>
      <c r="OOU36" s="349" t="s">
        <v>399</v>
      </c>
      <c r="OOV36" s="349" t="s">
        <v>399</v>
      </c>
      <c r="OOW36" s="349" t="s">
        <v>399</v>
      </c>
      <c r="OOX36" s="349" t="s">
        <v>399</v>
      </c>
      <c r="OOY36" s="349" t="s">
        <v>399</v>
      </c>
      <c r="OOZ36" s="349" t="s">
        <v>399</v>
      </c>
      <c r="OPA36" s="349" t="s">
        <v>399</v>
      </c>
      <c r="OPB36" s="349" t="s">
        <v>399</v>
      </c>
      <c r="OPC36" s="349" t="s">
        <v>399</v>
      </c>
      <c r="OPD36" s="349" t="s">
        <v>399</v>
      </c>
      <c r="OPE36" s="349" t="s">
        <v>399</v>
      </c>
      <c r="OPF36" s="349" t="s">
        <v>399</v>
      </c>
      <c r="OPG36" s="349" t="s">
        <v>399</v>
      </c>
      <c r="OPH36" s="349" t="s">
        <v>399</v>
      </c>
      <c r="OPI36" s="349" t="s">
        <v>399</v>
      </c>
      <c r="OPJ36" s="349" t="s">
        <v>399</v>
      </c>
      <c r="OPK36" s="349" t="s">
        <v>399</v>
      </c>
      <c r="OPL36" s="349" t="s">
        <v>399</v>
      </c>
      <c r="OPM36" s="349" t="s">
        <v>399</v>
      </c>
      <c r="OPN36" s="349" t="s">
        <v>399</v>
      </c>
      <c r="OPO36" s="349" t="s">
        <v>399</v>
      </c>
      <c r="OPP36" s="349" t="s">
        <v>399</v>
      </c>
      <c r="OPQ36" s="349" t="s">
        <v>399</v>
      </c>
      <c r="OPR36" s="349" t="s">
        <v>399</v>
      </c>
      <c r="OPS36" s="349" t="s">
        <v>399</v>
      </c>
      <c r="OPT36" s="349" t="s">
        <v>399</v>
      </c>
      <c r="OPU36" s="349" t="s">
        <v>399</v>
      </c>
      <c r="OPV36" s="349" t="s">
        <v>399</v>
      </c>
      <c r="OPW36" s="349" t="s">
        <v>399</v>
      </c>
      <c r="OPX36" s="349" t="s">
        <v>399</v>
      </c>
      <c r="OPY36" s="349" t="s">
        <v>399</v>
      </c>
      <c r="OPZ36" s="349" t="s">
        <v>399</v>
      </c>
      <c r="OQA36" s="349" t="s">
        <v>399</v>
      </c>
      <c r="OQB36" s="349" t="s">
        <v>399</v>
      </c>
      <c r="OQC36" s="349" t="s">
        <v>399</v>
      </c>
      <c r="OQD36" s="349" t="s">
        <v>399</v>
      </c>
      <c r="OQE36" s="349" t="s">
        <v>399</v>
      </c>
      <c r="OQF36" s="349" t="s">
        <v>399</v>
      </c>
      <c r="OQG36" s="349" t="s">
        <v>399</v>
      </c>
      <c r="OQH36" s="349" t="s">
        <v>399</v>
      </c>
      <c r="OQI36" s="349" t="s">
        <v>399</v>
      </c>
      <c r="OQJ36" s="349" t="s">
        <v>399</v>
      </c>
      <c r="OQK36" s="349" t="s">
        <v>399</v>
      </c>
      <c r="OQL36" s="349" t="s">
        <v>399</v>
      </c>
      <c r="OQM36" s="349" t="s">
        <v>399</v>
      </c>
      <c r="OQN36" s="349" t="s">
        <v>399</v>
      </c>
      <c r="OQO36" s="349" t="s">
        <v>399</v>
      </c>
      <c r="OQP36" s="349" t="s">
        <v>399</v>
      </c>
      <c r="OQQ36" s="349" t="s">
        <v>399</v>
      </c>
      <c r="OQR36" s="349" t="s">
        <v>399</v>
      </c>
      <c r="OQS36" s="349" t="s">
        <v>399</v>
      </c>
      <c r="OQT36" s="349" t="s">
        <v>399</v>
      </c>
      <c r="OQU36" s="349" t="s">
        <v>399</v>
      </c>
      <c r="OQV36" s="349" t="s">
        <v>399</v>
      </c>
      <c r="OQW36" s="349" t="s">
        <v>399</v>
      </c>
      <c r="OQX36" s="349" t="s">
        <v>399</v>
      </c>
      <c r="OQY36" s="349" t="s">
        <v>399</v>
      </c>
      <c r="OQZ36" s="349" t="s">
        <v>399</v>
      </c>
      <c r="ORA36" s="349" t="s">
        <v>399</v>
      </c>
      <c r="ORB36" s="349" t="s">
        <v>399</v>
      </c>
      <c r="ORC36" s="349" t="s">
        <v>399</v>
      </c>
      <c r="ORD36" s="349" t="s">
        <v>399</v>
      </c>
      <c r="ORE36" s="349" t="s">
        <v>399</v>
      </c>
      <c r="ORF36" s="349" t="s">
        <v>399</v>
      </c>
      <c r="ORG36" s="349" t="s">
        <v>399</v>
      </c>
      <c r="ORH36" s="349" t="s">
        <v>399</v>
      </c>
      <c r="ORI36" s="349" t="s">
        <v>399</v>
      </c>
      <c r="ORJ36" s="349" t="s">
        <v>399</v>
      </c>
      <c r="ORK36" s="349" t="s">
        <v>399</v>
      </c>
      <c r="ORL36" s="349" t="s">
        <v>399</v>
      </c>
      <c r="ORM36" s="349" t="s">
        <v>399</v>
      </c>
      <c r="ORN36" s="349" t="s">
        <v>399</v>
      </c>
      <c r="ORO36" s="349" t="s">
        <v>399</v>
      </c>
      <c r="ORP36" s="349" t="s">
        <v>399</v>
      </c>
      <c r="ORQ36" s="349" t="s">
        <v>399</v>
      </c>
      <c r="ORR36" s="349" t="s">
        <v>399</v>
      </c>
      <c r="ORS36" s="349" t="s">
        <v>399</v>
      </c>
      <c r="ORT36" s="349" t="s">
        <v>399</v>
      </c>
      <c r="ORU36" s="349" t="s">
        <v>399</v>
      </c>
      <c r="ORV36" s="349" t="s">
        <v>399</v>
      </c>
      <c r="ORW36" s="349" t="s">
        <v>399</v>
      </c>
      <c r="ORX36" s="349" t="s">
        <v>399</v>
      </c>
      <c r="ORY36" s="349" t="s">
        <v>399</v>
      </c>
      <c r="ORZ36" s="349" t="s">
        <v>399</v>
      </c>
      <c r="OSA36" s="349" t="s">
        <v>399</v>
      </c>
      <c r="OSB36" s="349" t="s">
        <v>399</v>
      </c>
      <c r="OSC36" s="349" t="s">
        <v>399</v>
      </c>
      <c r="OSD36" s="349" t="s">
        <v>399</v>
      </c>
      <c r="OSE36" s="349" t="s">
        <v>399</v>
      </c>
      <c r="OSF36" s="349" t="s">
        <v>399</v>
      </c>
      <c r="OSG36" s="349" t="s">
        <v>399</v>
      </c>
      <c r="OSH36" s="349" t="s">
        <v>399</v>
      </c>
      <c r="OSI36" s="349" t="s">
        <v>399</v>
      </c>
      <c r="OSJ36" s="349" t="s">
        <v>399</v>
      </c>
      <c r="OSK36" s="349" t="s">
        <v>399</v>
      </c>
      <c r="OSL36" s="349" t="s">
        <v>399</v>
      </c>
      <c r="OSM36" s="349" t="s">
        <v>399</v>
      </c>
      <c r="OSN36" s="349" t="s">
        <v>399</v>
      </c>
      <c r="OSO36" s="349" t="s">
        <v>399</v>
      </c>
      <c r="OSP36" s="349" t="s">
        <v>399</v>
      </c>
      <c r="OSQ36" s="349" t="s">
        <v>399</v>
      </c>
      <c r="OSR36" s="349" t="s">
        <v>399</v>
      </c>
      <c r="OSS36" s="349" t="s">
        <v>399</v>
      </c>
      <c r="OST36" s="349" t="s">
        <v>399</v>
      </c>
      <c r="OSU36" s="349" t="s">
        <v>399</v>
      </c>
      <c r="OSV36" s="349" t="s">
        <v>399</v>
      </c>
      <c r="OSW36" s="349" t="s">
        <v>399</v>
      </c>
      <c r="OSX36" s="349" t="s">
        <v>399</v>
      </c>
      <c r="OSY36" s="349" t="s">
        <v>399</v>
      </c>
      <c r="OSZ36" s="349" t="s">
        <v>399</v>
      </c>
      <c r="OTA36" s="349" t="s">
        <v>399</v>
      </c>
      <c r="OTB36" s="349" t="s">
        <v>399</v>
      </c>
      <c r="OTC36" s="349" t="s">
        <v>399</v>
      </c>
      <c r="OTD36" s="349" t="s">
        <v>399</v>
      </c>
      <c r="OTE36" s="349" t="s">
        <v>399</v>
      </c>
      <c r="OTF36" s="349" t="s">
        <v>399</v>
      </c>
      <c r="OTG36" s="349" t="s">
        <v>399</v>
      </c>
      <c r="OTH36" s="349" t="s">
        <v>399</v>
      </c>
      <c r="OTI36" s="349" t="s">
        <v>399</v>
      </c>
      <c r="OTJ36" s="349" t="s">
        <v>399</v>
      </c>
      <c r="OTK36" s="349" t="s">
        <v>399</v>
      </c>
      <c r="OTL36" s="349" t="s">
        <v>399</v>
      </c>
      <c r="OTM36" s="349" t="s">
        <v>399</v>
      </c>
      <c r="OTN36" s="349" t="s">
        <v>399</v>
      </c>
      <c r="OTO36" s="349" t="s">
        <v>399</v>
      </c>
      <c r="OTP36" s="349" t="s">
        <v>399</v>
      </c>
      <c r="OTQ36" s="349" t="s">
        <v>399</v>
      </c>
      <c r="OTR36" s="349" t="s">
        <v>399</v>
      </c>
      <c r="OTS36" s="349" t="s">
        <v>399</v>
      </c>
      <c r="OTT36" s="349" t="s">
        <v>399</v>
      </c>
      <c r="OTU36" s="349" t="s">
        <v>399</v>
      </c>
      <c r="OTV36" s="349" t="s">
        <v>399</v>
      </c>
      <c r="OTW36" s="349" t="s">
        <v>399</v>
      </c>
      <c r="OTX36" s="349" t="s">
        <v>399</v>
      </c>
      <c r="OTY36" s="349" t="s">
        <v>399</v>
      </c>
      <c r="OTZ36" s="349" t="s">
        <v>399</v>
      </c>
      <c r="OUA36" s="349" t="s">
        <v>399</v>
      </c>
      <c r="OUB36" s="349" t="s">
        <v>399</v>
      </c>
      <c r="OUC36" s="349" t="s">
        <v>399</v>
      </c>
      <c r="OUD36" s="349" t="s">
        <v>399</v>
      </c>
      <c r="OUE36" s="349" t="s">
        <v>399</v>
      </c>
      <c r="OUF36" s="349" t="s">
        <v>399</v>
      </c>
      <c r="OUG36" s="349" t="s">
        <v>399</v>
      </c>
      <c r="OUH36" s="349" t="s">
        <v>399</v>
      </c>
      <c r="OUI36" s="349" t="s">
        <v>399</v>
      </c>
      <c r="OUJ36" s="349" t="s">
        <v>399</v>
      </c>
      <c r="OUK36" s="349" t="s">
        <v>399</v>
      </c>
      <c r="OUL36" s="349" t="s">
        <v>399</v>
      </c>
      <c r="OUM36" s="349" t="s">
        <v>399</v>
      </c>
      <c r="OUN36" s="349" t="s">
        <v>399</v>
      </c>
      <c r="OUO36" s="349" t="s">
        <v>399</v>
      </c>
      <c r="OUP36" s="349" t="s">
        <v>399</v>
      </c>
      <c r="OUQ36" s="349" t="s">
        <v>399</v>
      </c>
      <c r="OUR36" s="349" t="s">
        <v>399</v>
      </c>
      <c r="OUS36" s="349" t="s">
        <v>399</v>
      </c>
      <c r="OUT36" s="349" t="s">
        <v>399</v>
      </c>
      <c r="OUU36" s="349" t="s">
        <v>399</v>
      </c>
      <c r="OUV36" s="349" t="s">
        <v>399</v>
      </c>
      <c r="OUW36" s="349" t="s">
        <v>399</v>
      </c>
      <c r="OUX36" s="349" t="s">
        <v>399</v>
      </c>
      <c r="OUY36" s="349" t="s">
        <v>399</v>
      </c>
      <c r="OUZ36" s="349" t="s">
        <v>399</v>
      </c>
      <c r="OVA36" s="349" t="s">
        <v>399</v>
      </c>
      <c r="OVB36" s="349" t="s">
        <v>399</v>
      </c>
      <c r="OVC36" s="349" t="s">
        <v>399</v>
      </c>
      <c r="OVD36" s="349" t="s">
        <v>399</v>
      </c>
      <c r="OVE36" s="349" t="s">
        <v>399</v>
      </c>
      <c r="OVF36" s="349" t="s">
        <v>399</v>
      </c>
      <c r="OVG36" s="349" t="s">
        <v>399</v>
      </c>
      <c r="OVH36" s="349" t="s">
        <v>399</v>
      </c>
      <c r="OVI36" s="349" t="s">
        <v>399</v>
      </c>
      <c r="OVJ36" s="349" t="s">
        <v>399</v>
      </c>
      <c r="OVK36" s="349" t="s">
        <v>399</v>
      </c>
      <c r="OVL36" s="349" t="s">
        <v>399</v>
      </c>
      <c r="OVM36" s="349" t="s">
        <v>399</v>
      </c>
      <c r="OVN36" s="349" t="s">
        <v>399</v>
      </c>
      <c r="OVO36" s="349" t="s">
        <v>399</v>
      </c>
      <c r="OVP36" s="349" t="s">
        <v>399</v>
      </c>
      <c r="OVQ36" s="349" t="s">
        <v>399</v>
      </c>
      <c r="OVR36" s="349" t="s">
        <v>399</v>
      </c>
      <c r="OVS36" s="349" t="s">
        <v>399</v>
      </c>
      <c r="OVT36" s="349" t="s">
        <v>399</v>
      </c>
      <c r="OVU36" s="349" t="s">
        <v>399</v>
      </c>
      <c r="OVV36" s="349" t="s">
        <v>399</v>
      </c>
      <c r="OVW36" s="349" t="s">
        <v>399</v>
      </c>
      <c r="OVX36" s="349" t="s">
        <v>399</v>
      </c>
      <c r="OVY36" s="349" t="s">
        <v>399</v>
      </c>
      <c r="OVZ36" s="349" t="s">
        <v>399</v>
      </c>
      <c r="OWA36" s="349" t="s">
        <v>399</v>
      </c>
      <c r="OWB36" s="349" t="s">
        <v>399</v>
      </c>
      <c r="OWC36" s="349" t="s">
        <v>399</v>
      </c>
      <c r="OWD36" s="349" t="s">
        <v>399</v>
      </c>
      <c r="OWE36" s="349" t="s">
        <v>399</v>
      </c>
      <c r="OWF36" s="349" t="s">
        <v>399</v>
      </c>
      <c r="OWG36" s="349" t="s">
        <v>399</v>
      </c>
      <c r="OWH36" s="349" t="s">
        <v>399</v>
      </c>
      <c r="OWI36" s="349" t="s">
        <v>399</v>
      </c>
      <c r="OWJ36" s="349" t="s">
        <v>399</v>
      </c>
      <c r="OWK36" s="349" t="s">
        <v>399</v>
      </c>
      <c r="OWL36" s="349" t="s">
        <v>399</v>
      </c>
      <c r="OWM36" s="349" t="s">
        <v>399</v>
      </c>
      <c r="OWN36" s="349" t="s">
        <v>399</v>
      </c>
      <c r="OWO36" s="349" t="s">
        <v>399</v>
      </c>
      <c r="OWP36" s="349" t="s">
        <v>399</v>
      </c>
      <c r="OWQ36" s="349" t="s">
        <v>399</v>
      </c>
      <c r="OWR36" s="349" t="s">
        <v>399</v>
      </c>
      <c r="OWS36" s="349" t="s">
        <v>399</v>
      </c>
      <c r="OWT36" s="349" t="s">
        <v>399</v>
      </c>
      <c r="OWU36" s="349" t="s">
        <v>399</v>
      </c>
      <c r="OWV36" s="349" t="s">
        <v>399</v>
      </c>
      <c r="OWW36" s="349" t="s">
        <v>399</v>
      </c>
      <c r="OWX36" s="349" t="s">
        <v>399</v>
      </c>
      <c r="OWY36" s="349" t="s">
        <v>399</v>
      </c>
      <c r="OWZ36" s="349" t="s">
        <v>399</v>
      </c>
      <c r="OXA36" s="349" t="s">
        <v>399</v>
      </c>
      <c r="OXB36" s="349" t="s">
        <v>399</v>
      </c>
      <c r="OXC36" s="349" t="s">
        <v>399</v>
      </c>
      <c r="OXD36" s="349" t="s">
        <v>399</v>
      </c>
      <c r="OXE36" s="349" t="s">
        <v>399</v>
      </c>
      <c r="OXF36" s="349" t="s">
        <v>399</v>
      </c>
      <c r="OXG36" s="349" t="s">
        <v>399</v>
      </c>
      <c r="OXH36" s="349" t="s">
        <v>399</v>
      </c>
      <c r="OXI36" s="349" t="s">
        <v>399</v>
      </c>
      <c r="OXJ36" s="349" t="s">
        <v>399</v>
      </c>
      <c r="OXK36" s="349" t="s">
        <v>399</v>
      </c>
      <c r="OXL36" s="349" t="s">
        <v>399</v>
      </c>
      <c r="OXM36" s="349" t="s">
        <v>399</v>
      </c>
      <c r="OXN36" s="349" t="s">
        <v>399</v>
      </c>
      <c r="OXO36" s="349" t="s">
        <v>399</v>
      </c>
      <c r="OXP36" s="349" t="s">
        <v>399</v>
      </c>
      <c r="OXQ36" s="349" t="s">
        <v>399</v>
      </c>
      <c r="OXR36" s="349" t="s">
        <v>399</v>
      </c>
      <c r="OXS36" s="349" t="s">
        <v>399</v>
      </c>
      <c r="OXT36" s="349" t="s">
        <v>399</v>
      </c>
      <c r="OXU36" s="349" t="s">
        <v>399</v>
      </c>
      <c r="OXV36" s="349" t="s">
        <v>399</v>
      </c>
      <c r="OXW36" s="349" t="s">
        <v>399</v>
      </c>
      <c r="OXX36" s="349" t="s">
        <v>399</v>
      </c>
      <c r="OXY36" s="349" t="s">
        <v>399</v>
      </c>
      <c r="OXZ36" s="349" t="s">
        <v>399</v>
      </c>
      <c r="OYA36" s="349" t="s">
        <v>399</v>
      </c>
      <c r="OYB36" s="349" t="s">
        <v>399</v>
      </c>
      <c r="OYC36" s="349" t="s">
        <v>399</v>
      </c>
      <c r="OYD36" s="349" t="s">
        <v>399</v>
      </c>
      <c r="OYE36" s="349" t="s">
        <v>399</v>
      </c>
      <c r="OYF36" s="349" t="s">
        <v>399</v>
      </c>
      <c r="OYG36" s="349" t="s">
        <v>399</v>
      </c>
      <c r="OYH36" s="349" t="s">
        <v>399</v>
      </c>
      <c r="OYI36" s="349" t="s">
        <v>399</v>
      </c>
      <c r="OYJ36" s="349" t="s">
        <v>399</v>
      </c>
      <c r="OYK36" s="349" t="s">
        <v>399</v>
      </c>
      <c r="OYL36" s="349" t="s">
        <v>399</v>
      </c>
      <c r="OYM36" s="349" t="s">
        <v>399</v>
      </c>
      <c r="OYN36" s="349" t="s">
        <v>399</v>
      </c>
      <c r="OYO36" s="349" t="s">
        <v>399</v>
      </c>
      <c r="OYP36" s="349" t="s">
        <v>399</v>
      </c>
      <c r="OYQ36" s="349" t="s">
        <v>399</v>
      </c>
      <c r="OYR36" s="349" t="s">
        <v>399</v>
      </c>
      <c r="OYS36" s="349" t="s">
        <v>399</v>
      </c>
      <c r="OYT36" s="349" t="s">
        <v>399</v>
      </c>
      <c r="OYU36" s="349" t="s">
        <v>399</v>
      </c>
      <c r="OYV36" s="349" t="s">
        <v>399</v>
      </c>
      <c r="OYW36" s="349" t="s">
        <v>399</v>
      </c>
      <c r="OYX36" s="349" t="s">
        <v>399</v>
      </c>
      <c r="OYY36" s="349" t="s">
        <v>399</v>
      </c>
      <c r="OYZ36" s="349" t="s">
        <v>399</v>
      </c>
      <c r="OZA36" s="349" t="s">
        <v>399</v>
      </c>
      <c r="OZB36" s="349" t="s">
        <v>399</v>
      </c>
      <c r="OZC36" s="349" t="s">
        <v>399</v>
      </c>
      <c r="OZD36" s="349" t="s">
        <v>399</v>
      </c>
      <c r="OZE36" s="349" t="s">
        <v>399</v>
      </c>
      <c r="OZF36" s="349" t="s">
        <v>399</v>
      </c>
      <c r="OZG36" s="349" t="s">
        <v>399</v>
      </c>
      <c r="OZH36" s="349" t="s">
        <v>399</v>
      </c>
      <c r="OZI36" s="349" t="s">
        <v>399</v>
      </c>
      <c r="OZJ36" s="349" t="s">
        <v>399</v>
      </c>
      <c r="OZK36" s="349" t="s">
        <v>399</v>
      </c>
      <c r="OZL36" s="349" t="s">
        <v>399</v>
      </c>
      <c r="OZM36" s="349" t="s">
        <v>399</v>
      </c>
      <c r="OZN36" s="349" t="s">
        <v>399</v>
      </c>
      <c r="OZO36" s="349" t="s">
        <v>399</v>
      </c>
      <c r="OZP36" s="349" t="s">
        <v>399</v>
      </c>
      <c r="OZQ36" s="349" t="s">
        <v>399</v>
      </c>
      <c r="OZR36" s="349" t="s">
        <v>399</v>
      </c>
      <c r="OZS36" s="349" t="s">
        <v>399</v>
      </c>
      <c r="OZT36" s="349" t="s">
        <v>399</v>
      </c>
      <c r="OZU36" s="349" t="s">
        <v>399</v>
      </c>
      <c r="OZV36" s="349" t="s">
        <v>399</v>
      </c>
      <c r="OZW36" s="349" t="s">
        <v>399</v>
      </c>
      <c r="OZX36" s="349" t="s">
        <v>399</v>
      </c>
      <c r="OZY36" s="349" t="s">
        <v>399</v>
      </c>
      <c r="OZZ36" s="349" t="s">
        <v>399</v>
      </c>
      <c r="PAA36" s="349" t="s">
        <v>399</v>
      </c>
      <c r="PAB36" s="349" t="s">
        <v>399</v>
      </c>
      <c r="PAC36" s="349" t="s">
        <v>399</v>
      </c>
      <c r="PAD36" s="349" t="s">
        <v>399</v>
      </c>
      <c r="PAE36" s="349" t="s">
        <v>399</v>
      </c>
      <c r="PAF36" s="349" t="s">
        <v>399</v>
      </c>
      <c r="PAG36" s="349" t="s">
        <v>399</v>
      </c>
      <c r="PAH36" s="349" t="s">
        <v>399</v>
      </c>
      <c r="PAI36" s="349" t="s">
        <v>399</v>
      </c>
      <c r="PAJ36" s="349" t="s">
        <v>399</v>
      </c>
      <c r="PAK36" s="349" t="s">
        <v>399</v>
      </c>
      <c r="PAL36" s="349" t="s">
        <v>399</v>
      </c>
      <c r="PAM36" s="349" t="s">
        <v>399</v>
      </c>
      <c r="PAN36" s="349" t="s">
        <v>399</v>
      </c>
      <c r="PAO36" s="349" t="s">
        <v>399</v>
      </c>
      <c r="PAP36" s="349" t="s">
        <v>399</v>
      </c>
      <c r="PAQ36" s="349" t="s">
        <v>399</v>
      </c>
      <c r="PAR36" s="349" t="s">
        <v>399</v>
      </c>
      <c r="PAS36" s="349" t="s">
        <v>399</v>
      </c>
      <c r="PAT36" s="349" t="s">
        <v>399</v>
      </c>
      <c r="PAU36" s="349" t="s">
        <v>399</v>
      </c>
      <c r="PAV36" s="349" t="s">
        <v>399</v>
      </c>
      <c r="PAW36" s="349" t="s">
        <v>399</v>
      </c>
      <c r="PAX36" s="349" t="s">
        <v>399</v>
      </c>
      <c r="PAY36" s="349" t="s">
        <v>399</v>
      </c>
      <c r="PAZ36" s="349" t="s">
        <v>399</v>
      </c>
      <c r="PBA36" s="349" t="s">
        <v>399</v>
      </c>
      <c r="PBB36" s="349" t="s">
        <v>399</v>
      </c>
      <c r="PBC36" s="349" t="s">
        <v>399</v>
      </c>
      <c r="PBD36" s="349" t="s">
        <v>399</v>
      </c>
      <c r="PBE36" s="349" t="s">
        <v>399</v>
      </c>
      <c r="PBF36" s="349" t="s">
        <v>399</v>
      </c>
      <c r="PBG36" s="349" t="s">
        <v>399</v>
      </c>
      <c r="PBH36" s="349" t="s">
        <v>399</v>
      </c>
      <c r="PBI36" s="349" t="s">
        <v>399</v>
      </c>
      <c r="PBJ36" s="349" t="s">
        <v>399</v>
      </c>
      <c r="PBK36" s="349" t="s">
        <v>399</v>
      </c>
      <c r="PBL36" s="349" t="s">
        <v>399</v>
      </c>
      <c r="PBM36" s="349" t="s">
        <v>399</v>
      </c>
      <c r="PBN36" s="349" t="s">
        <v>399</v>
      </c>
      <c r="PBO36" s="349" t="s">
        <v>399</v>
      </c>
      <c r="PBP36" s="349" t="s">
        <v>399</v>
      </c>
      <c r="PBQ36" s="349" t="s">
        <v>399</v>
      </c>
      <c r="PBR36" s="349" t="s">
        <v>399</v>
      </c>
      <c r="PBS36" s="349" t="s">
        <v>399</v>
      </c>
      <c r="PBT36" s="349" t="s">
        <v>399</v>
      </c>
      <c r="PBU36" s="349" t="s">
        <v>399</v>
      </c>
      <c r="PBV36" s="349" t="s">
        <v>399</v>
      </c>
      <c r="PBW36" s="349" t="s">
        <v>399</v>
      </c>
      <c r="PBX36" s="349" t="s">
        <v>399</v>
      </c>
      <c r="PBY36" s="349" t="s">
        <v>399</v>
      </c>
      <c r="PBZ36" s="349" t="s">
        <v>399</v>
      </c>
      <c r="PCA36" s="349" t="s">
        <v>399</v>
      </c>
      <c r="PCB36" s="349" t="s">
        <v>399</v>
      </c>
      <c r="PCC36" s="349" t="s">
        <v>399</v>
      </c>
      <c r="PCD36" s="349" t="s">
        <v>399</v>
      </c>
      <c r="PCE36" s="349" t="s">
        <v>399</v>
      </c>
      <c r="PCF36" s="349" t="s">
        <v>399</v>
      </c>
      <c r="PCG36" s="349" t="s">
        <v>399</v>
      </c>
      <c r="PCH36" s="349" t="s">
        <v>399</v>
      </c>
      <c r="PCI36" s="349" t="s">
        <v>399</v>
      </c>
      <c r="PCJ36" s="349" t="s">
        <v>399</v>
      </c>
      <c r="PCK36" s="349" t="s">
        <v>399</v>
      </c>
      <c r="PCL36" s="349" t="s">
        <v>399</v>
      </c>
      <c r="PCM36" s="349" t="s">
        <v>399</v>
      </c>
      <c r="PCN36" s="349" t="s">
        <v>399</v>
      </c>
      <c r="PCO36" s="349" t="s">
        <v>399</v>
      </c>
      <c r="PCP36" s="349" t="s">
        <v>399</v>
      </c>
      <c r="PCQ36" s="349" t="s">
        <v>399</v>
      </c>
      <c r="PCR36" s="349" t="s">
        <v>399</v>
      </c>
      <c r="PCS36" s="349" t="s">
        <v>399</v>
      </c>
      <c r="PCT36" s="349" t="s">
        <v>399</v>
      </c>
      <c r="PCU36" s="349" t="s">
        <v>399</v>
      </c>
      <c r="PCV36" s="349" t="s">
        <v>399</v>
      </c>
      <c r="PCW36" s="349" t="s">
        <v>399</v>
      </c>
      <c r="PCX36" s="349" t="s">
        <v>399</v>
      </c>
      <c r="PCY36" s="349" t="s">
        <v>399</v>
      </c>
      <c r="PCZ36" s="349" t="s">
        <v>399</v>
      </c>
      <c r="PDA36" s="349" t="s">
        <v>399</v>
      </c>
      <c r="PDB36" s="349" t="s">
        <v>399</v>
      </c>
      <c r="PDC36" s="349" t="s">
        <v>399</v>
      </c>
      <c r="PDD36" s="349" t="s">
        <v>399</v>
      </c>
      <c r="PDE36" s="349" t="s">
        <v>399</v>
      </c>
      <c r="PDF36" s="349" t="s">
        <v>399</v>
      </c>
      <c r="PDG36" s="349" t="s">
        <v>399</v>
      </c>
      <c r="PDH36" s="349" t="s">
        <v>399</v>
      </c>
      <c r="PDI36" s="349" t="s">
        <v>399</v>
      </c>
      <c r="PDJ36" s="349" t="s">
        <v>399</v>
      </c>
      <c r="PDK36" s="349" t="s">
        <v>399</v>
      </c>
      <c r="PDL36" s="349" t="s">
        <v>399</v>
      </c>
      <c r="PDM36" s="349" t="s">
        <v>399</v>
      </c>
      <c r="PDN36" s="349" t="s">
        <v>399</v>
      </c>
      <c r="PDO36" s="349" t="s">
        <v>399</v>
      </c>
      <c r="PDP36" s="349" t="s">
        <v>399</v>
      </c>
      <c r="PDQ36" s="349" t="s">
        <v>399</v>
      </c>
      <c r="PDR36" s="349" t="s">
        <v>399</v>
      </c>
      <c r="PDS36" s="349" t="s">
        <v>399</v>
      </c>
      <c r="PDT36" s="349" t="s">
        <v>399</v>
      </c>
      <c r="PDU36" s="349" t="s">
        <v>399</v>
      </c>
      <c r="PDV36" s="349" t="s">
        <v>399</v>
      </c>
      <c r="PDW36" s="349" t="s">
        <v>399</v>
      </c>
      <c r="PDX36" s="349" t="s">
        <v>399</v>
      </c>
      <c r="PDY36" s="349" t="s">
        <v>399</v>
      </c>
      <c r="PDZ36" s="349" t="s">
        <v>399</v>
      </c>
      <c r="PEA36" s="349" t="s">
        <v>399</v>
      </c>
      <c r="PEB36" s="349" t="s">
        <v>399</v>
      </c>
      <c r="PEC36" s="349" t="s">
        <v>399</v>
      </c>
      <c r="PED36" s="349" t="s">
        <v>399</v>
      </c>
      <c r="PEE36" s="349" t="s">
        <v>399</v>
      </c>
      <c r="PEF36" s="349" t="s">
        <v>399</v>
      </c>
      <c r="PEG36" s="349" t="s">
        <v>399</v>
      </c>
      <c r="PEH36" s="349" t="s">
        <v>399</v>
      </c>
      <c r="PEI36" s="349" t="s">
        <v>399</v>
      </c>
      <c r="PEJ36" s="349" t="s">
        <v>399</v>
      </c>
      <c r="PEK36" s="349" t="s">
        <v>399</v>
      </c>
      <c r="PEL36" s="349" t="s">
        <v>399</v>
      </c>
      <c r="PEM36" s="349" t="s">
        <v>399</v>
      </c>
      <c r="PEN36" s="349" t="s">
        <v>399</v>
      </c>
      <c r="PEO36" s="349" t="s">
        <v>399</v>
      </c>
      <c r="PEP36" s="349" t="s">
        <v>399</v>
      </c>
      <c r="PEQ36" s="349" t="s">
        <v>399</v>
      </c>
      <c r="PER36" s="349" t="s">
        <v>399</v>
      </c>
      <c r="PES36" s="349" t="s">
        <v>399</v>
      </c>
      <c r="PET36" s="349" t="s">
        <v>399</v>
      </c>
      <c r="PEU36" s="349" t="s">
        <v>399</v>
      </c>
      <c r="PEV36" s="349" t="s">
        <v>399</v>
      </c>
      <c r="PEW36" s="349" t="s">
        <v>399</v>
      </c>
      <c r="PEX36" s="349" t="s">
        <v>399</v>
      </c>
      <c r="PEY36" s="349" t="s">
        <v>399</v>
      </c>
      <c r="PEZ36" s="349" t="s">
        <v>399</v>
      </c>
      <c r="PFA36" s="349" t="s">
        <v>399</v>
      </c>
      <c r="PFB36" s="349" t="s">
        <v>399</v>
      </c>
      <c r="PFC36" s="349" t="s">
        <v>399</v>
      </c>
      <c r="PFD36" s="349" t="s">
        <v>399</v>
      </c>
      <c r="PFE36" s="349" t="s">
        <v>399</v>
      </c>
      <c r="PFF36" s="349" t="s">
        <v>399</v>
      </c>
      <c r="PFG36" s="349" t="s">
        <v>399</v>
      </c>
      <c r="PFH36" s="349" t="s">
        <v>399</v>
      </c>
      <c r="PFI36" s="349" t="s">
        <v>399</v>
      </c>
      <c r="PFJ36" s="349" t="s">
        <v>399</v>
      </c>
      <c r="PFK36" s="349" t="s">
        <v>399</v>
      </c>
      <c r="PFL36" s="349" t="s">
        <v>399</v>
      </c>
      <c r="PFM36" s="349" t="s">
        <v>399</v>
      </c>
      <c r="PFN36" s="349" t="s">
        <v>399</v>
      </c>
      <c r="PFO36" s="349" t="s">
        <v>399</v>
      </c>
      <c r="PFP36" s="349" t="s">
        <v>399</v>
      </c>
      <c r="PFQ36" s="349" t="s">
        <v>399</v>
      </c>
      <c r="PFR36" s="349" t="s">
        <v>399</v>
      </c>
      <c r="PFS36" s="349" t="s">
        <v>399</v>
      </c>
      <c r="PFT36" s="349" t="s">
        <v>399</v>
      </c>
      <c r="PFU36" s="349" t="s">
        <v>399</v>
      </c>
      <c r="PFV36" s="349" t="s">
        <v>399</v>
      </c>
      <c r="PFW36" s="349" t="s">
        <v>399</v>
      </c>
      <c r="PFX36" s="349" t="s">
        <v>399</v>
      </c>
      <c r="PFY36" s="349" t="s">
        <v>399</v>
      </c>
      <c r="PFZ36" s="349" t="s">
        <v>399</v>
      </c>
      <c r="PGA36" s="349" t="s">
        <v>399</v>
      </c>
      <c r="PGB36" s="349" t="s">
        <v>399</v>
      </c>
      <c r="PGC36" s="349" t="s">
        <v>399</v>
      </c>
      <c r="PGD36" s="349" t="s">
        <v>399</v>
      </c>
      <c r="PGE36" s="349" t="s">
        <v>399</v>
      </c>
      <c r="PGF36" s="349" t="s">
        <v>399</v>
      </c>
      <c r="PGG36" s="349" t="s">
        <v>399</v>
      </c>
      <c r="PGH36" s="349" t="s">
        <v>399</v>
      </c>
      <c r="PGI36" s="349" t="s">
        <v>399</v>
      </c>
      <c r="PGJ36" s="349" t="s">
        <v>399</v>
      </c>
      <c r="PGK36" s="349" t="s">
        <v>399</v>
      </c>
      <c r="PGL36" s="349" t="s">
        <v>399</v>
      </c>
      <c r="PGM36" s="349" t="s">
        <v>399</v>
      </c>
      <c r="PGN36" s="349" t="s">
        <v>399</v>
      </c>
      <c r="PGO36" s="349" t="s">
        <v>399</v>
      </c>
      <c r="PGP36" s="349" t="s">
        <v>399</v>
      </c>
      <c r="PGQ36" s="349" t="s">
        <v>399</v>
      </c>
      <c r="PGR36" s="349" t="s">
        <v>399</v>
      </c>
      <c r="PGS36" s="349" t="s">
        <v>399</v>
      </c>
      <c r="PGT36" s="349" t="s">
        <v>399</v>
      </c>
      <c r="PGU36" s="349" t="s">
        <v>399</v>
      </c>
      <c r="PGV36" s="349" t="s">
        <v>399</v>
      </c>
      <c r="PGW36" s="349" t="s">
        <v>399</v>
      </c>
      <c r="PGX36" s="349" t="s">
        <v>399</v>
      </c>
      <c r="PGY36" s="349" t="s">
        <v>399</v>
      </c>
      <c r="PGZ36" s="349" t="s">
        <v>399</v>
      </c>
      <c r="PHA36" s="349" t="s">
        <v>399</v>
      </c>
      <c r="PHB36" s="349" t="s">
        <v>399</v>
      </c>
      <c r="PHC36" s="349" t="s">
        <v>399</v>
      </c>
      <c r="PHD36" s="349" t="s">
        <v>399</v>
      </c>
      <c r="PHE36" s="349" t="s">
        <v>399</v>
      </c>
      <c r="PHF36" s="349" t="s">
        <v>399</v>
      </c>
      <c r="PHG36" s="349" t="s">
        <v>399</v>
      </c>
      <c r="PHH36" s="349" t="s">
        <v>399</v>
      </c>
      <c r="PHI36" s="349" t="s">
        <v>399</v>
      </c>
      <c r="PHJ36" s="349" t="s">
        <v>399</v>
      </c>
      <c r="PHK36" s="349" t="s">
        <v>399</v>
      </c>
      <c r="PHL36" s="349" t="s">
        <v>399</v>
      </c>
      <c r="PHM36" s="349" t="s">
        <v>399</v>
      </c>
      <c r="PHN36" s="349" t="s">
        <v>399</v>
      </c>
      <c r="PHO36" s="349" t="s">
        <v>399</v>
      </c>
      <c r="PHP36" s="349" t="s">
        <v>399</v>
      </c>
      <c r="PHQ36" s="349" t="s">
        <v>399</v>
      </c>
      <c r="PHR36" s="349" t="s">
        <v>399</v>
      </c>
      <c r="PHS36" s="349" t="s">
        <v>399</v>
      </c>
      <c r="PHT36" s="349" t="s">
        <v>399</v>
      </c>
      <c r="PHU36" s="349" t="s">
        <v>399</v>
      </c>
      <c r="PHV36" s="349" t="s">
        <v>399</v>
      </c>
      <c r="PHW36" s="349" t="s">
        <v>399</v>
      </c>
      <c r="PHX36" s="349" t="s">
        <v>399</v>
      </c>
      <c r="PHY36" s="349" t="s">
        <v>399</v>
      </c>
      <c r="PHZ36" s="349" t="s">
        <v>399</v>
      </c>
      <c r="PIA36" s="349" t="s">
        <v>399</v>
      </c>
      <c r="PIB36" s="349" t="s">
        <v>399</v>
      </c>
      <c r="PIC36" s="349" t="s">
        <v>399</v>
      </c>
      <c r="PID36" s="349" t="s">
        <v>399</v>
      </c>
      <c r="PIE36" s="349" t="s">
        <v>399</v>
      </c>
      <c r="PIF36" s="349" t="s">
        <v>399</v>
      </c>
      <c r="PIG36" s="349" t="s">
        <v>399</v>
      </c>
      <c r="PIH36" s="349" t="s">
        <v>399</v>
      </c>
      <c r="PII36" s="349" t="s">
        <v>399</v>
      </c>
      <c r="PIJ36" s="349" t="s">
        <v>399</v>
      </c>
      <c r="PIK36" s="349" t="s">
        <v>399</v>
      </c>
      <c r="PIL36" s="349" t="s">
        <v>399</v>
      </c>
      <c r="PIM36" s="349" t="s">
        <v>399</v>
      </c>
      <c r="PIN36" s="349" t="s">
        <v>399</v>
      </c>
      <c r="PIO36" s="349" t="s">
        <v>399</v>
      </c>
      <c r="PIP36" s="349" t="s">
        <v>399</v>
      </c>
      <c r="PIQ36" s="349" t="s">
        <v>399</v>
      </c>
      <c r="PIR36" s="349" t="s">
        <v>399</v>
      </c>
      <c r="PIS36" s="349" t="s">
        <v>399</v>
      </c>
      <c r="PIT36" s="349" t="s">
        <v>399</v>
      </c>
      <c r="PIU36" s="349" t="s">
        <v>399</v>
      </c>
      <c r="PIV36" s="349" t="s">
        <v>399</v>
      </c>
      <c r="PIW36" s="349" t="s">
        <v>399</v>
      </c>
      <c r="PIX36" s="349" t="s">
        <v>399</v>
      </c>
      <c r="PIY36" s="349" t="s">
        <v>399</v>
      </c>
      <c r="PIZ36" s="349" t="s">
        <v>399</v>
      </c>
      <c r="PJA36" s="349" t="s">
        <v>399</v>
      </c>
      <c r="PJB36" s="349" t="s">
        <v>399</v>
      </c>
      <c r="PJC36" s="349" t="s">
        <v>399</v>
      </c>
      <c r="PJD36" s="349" t="s">
        <v>399</v>
      </c>
      <c r="PJE36" s="349" t="s">
        <v>399</v>
      </c>
      <c r="PJF36" s="349" t="s">
        <v>399</v>
      </c>
      <c r="PJG36" s="349" t="s">
        <v>399</v>
      </c>
      <c r="PJH36" s="349" t="s">
        <v>399</v>
      </c>
      <c r="PJI36" s="349" t="s">
        <v>399</v>
      </c>
      <c r="PJJ36" s="349" t="s">
        <v>399</v>
      </c>
      <c r="PJK36" s="349" t="s">
        <v>399</v>
      </c>
      <c r="PJL36" s="349" t="s">
        <v>399</v>
      </c>
      <c r="PJM36" s="349" t="s">
        <v>399</v>
      </c>
      <c r="PJN36" s="349" t="s">
        <v>399</v>
      </c>
      <c r="PJO36" s="349" t="s">
        <v>399</v>
      </c>
      <c r="PJP36" s="349" t="s">
        <v>399</v>
      </c>
      <c r="PJQ36" s="349" t="s">
        <v>399</v>
      </c>
      <c r="PJR36" s="349" t="s">
        <v>399</v>
      </c>
      <c r="PJS36" s="349" t="s">
        <v>399</v>
      </c>
      <c r="PJT36" s="349" t="s">
        <v>399</v>
      </c>
      <c r="PJU36" s="349" t="s">
        <v>399</v>
      </c>
      <c r="PJV36" s="349" t="s">
        <v>399</v>
      </c>
      <c r="PJW36" s="349" t="s">
        <v>399</v>
      </c>
      <c r="PJX36" s="349" t="s">
        <v>399</v>
      </c>
      <c r="PJY36" s="349" t="s">
        <v>399</v>
      </c>
      <c r="PJZ36" s="349" t="s">
        <v>399</v>
      </c>
      <c r="PKA36" s="349" t="s">
        <v>399</v>
      </c>
      <c r="PKB36" s="349" t="s">
        <v>399</v>
      </c>
      <c r="PKC36" s="349" t="s">
        <v>399</v>
      </c>
      <c r="PKD36" s="349" t="s">
        <v>399</v>
      </c>
      <c r="PKE36" s="349" t="s">
        <v>399</v>
      </c>
      <c r="PKF36" s="349" t="s">
        <v>399</v>
      </c>
      <c r="PKG36" s="349" t="s">
        <v>399</v>
      </c>
      <c r="PKH36" s="349" t="s">
        <v>399</v>
      </c>
      <c r="PKI36" s="349" t="s">
        <v>399</v>
      </c>
      <c r="PKJ36" s="349" t="s">
        <v>399</v>
      </c>
      <c r="PKK36" s="349" t="s">
        <v>399</v>
      </c>
      <c r="PKL36" s="349" t="s">
        <v>399</v>
      </c>
      <c r="PKM36" s="349" t="s">
        <v>399</v>
      </c>
      <c r="PKN36" s="349" t="s">
        <v>399</v>
      </c>
      <c r="PKO36" s="349" t="s">
        <v>399</v>
      </c>
      <c r="PKP36" s="349" t="s">
        <v>399</v>
      </c>
      <c r="PKQ36" s="349" t="s">
        <v>399</v>
      </c>
      <c r="PKR36" s="349" t="s">
        <v>399</v>
      </c>
      <c r="PKS36" s="349" t="s">
        <v>399</v>
      </c>
      <c r="PKT36" s="349" t="s">
        <v>399</v>
      </c>
      <c r="PKU36" s="349" t="s">
        <v>399</v>
      </c>
      <c r="PKV36" s="349" t="s">
        <v>399</v>
      </c>
      <c r="PKW36" s="349" t="s">
        <v>399</v>
      </c>
      <c r="PKX36" s="349" t="s">
        <v>399</v>
      </c>
      <c r="PKY36" s="349" t="s">
        <v>399</v>
      </c>
      <c r="PKZ36" s="349" t="s">
        <v>399</v>
      </c>
      <c r="PLA36" s="349" t="s">
        <v>399</v>
      </c>
      <c r="PLB36" s="349" t="s">
        <v>399</v>
      </c>
      <c r="PLC36" s="349" t="s">
        <v>399</v>
      </c>
      <c r="PLD36" s="349" t="s">
        <v>399</v>
      </c>
      <c r="PLE36" s="349" t="s">
        <v>399</v>
      </c>
      <c r="PLF36" s="349" t="s">
        <v>399</v>
      </c>
      <c r="PLG36" s="349" t="s">
        <v>399</v>
      </c>
      <c r="PLH36" s="349" t="s">
        <v>399</v>
      </c>
      <c r="PLI36" s="349" t="s">
        <v>399</v>
      </c>
      <c r="PLJ36" s="349" t="s">
        <v>399</v>
      </c>
      <c r="PLK36" s="349" t="s">
        <v>399</v>
      </c>
      <c r="PLL36" s="349" t="s">
        <v>399</v>
      </c>
      <c r="PLM36" s="349" t="s">
        <v>399</v>
      </c>
      <c r="PLN36" s="349" t="s">
        <v>399</v>
      </c>
      <c r="PLO36" s="349" t="s">
        <v>399</v>
      </c>
      <c r="PLP36" s="349" t="s">
        <v>399</v>
      </c>
      <c r="PLQ36" s="349" t="s">
        <v>399</v>
      </c>
      <c r="PLR36" s="349" t="s">
        <v>399</v>
      </c>
      <c r="PLS36" s="349" t="s">
        <v>399</v>
      </c>
      <c r="PLT36" s="349" t="s">
        <v>399</v>
      </c>
      <c r="PLU36" s="349" t="s">
        <v>399</v>
      </c>
      <c r="PLV36" s="349" t="s">
        <v>399</v>
      </c>
      <c r="PLW36" s="349" t="s">
        <v>399</v>
      </c>
      <c r="PLX36" s="349" t="s">
        <v>399</v>
      </c>
      <c r="PLY36" s="349" t="s">
        <v>399</v>
      </c>
      <c r="PLZ36" s="349" t="s">
        <v>399</v>
      </c>
      <c r="PMA36" s="349" t="s">
        <v>399</v>
      </c>
      <c r="PMB36" s="349" t="s">
        <v>399</v>
      </c>
      <c r="PMC36" s="349" t="s">
        <v>399</v>
      </c>
      <c r="PMD36" s="349" t="s">
        <v>399</v>
      </c>
      <c r="PME36" s="349" t="s">
        <v>399</v>
      </c>
      <c r="PMF36" s="349" t="s">
        <v>399</v>
      </c>
      <c r="PMG36" s="349" t="s">
        <v>399</v>
      </c>
      <c r="PMH36" s="349" t="s">
        <v>399</v>
      </c>
      <c r="PMI36" s="349" t="s">
        <v>399</v>
      </c>
      <c r="PMJ36" s="349" t="s">
        <v>399</v>
      </c>
      <c r="PMK36" s="349" t="s">
        <v>399</v>
      </c>
      <c r="PML36" s="349" t="s">
        <v>399</v>
      </c>
      <c r="PMM36" s="349" t="s">
        <v>399</v>
      </c>
      <c r="PMN36" s="349" t="s">
        <v>399</v>
      </c>
      <c r="PMO36" s="349" t="s">
        <v>399</v>
      </c>
      <c r="PMP36" s="349" t="s">
        <v>399</v>
      </c>
      <c r="PMQ36" s="349" t="s">
        <v>399</v>
      </c>
      <c r="PMR36" s="349" t="s">
        <v>399</v>
      </c>
      <c r="PMS36" s="349" t="s">
        <v>399</v>
      </c>
      <c r="PMT36" s="349" t="s">
        <v>399</v>
      </c>
      <c r="PMU36" s="349" t="s">
        <v>399</v>
      </c>
      <c r="PMV36" s="349" t="s">
        <v>399</v>
      </c>
      <c r="PMW36" s="349" t="s">
        <v>399</v>
      </c>
      <c r="PMX36" s="349" t="s">
        <v>399</v>
      </c>
      <c r="PMY36" s="349" t="s">
        <v>399</v>
      </c>
      <c r="PMZ36" s="349" t="s">
        <v>399</v>
      </c>
      <c r="PNA36" s="349" t="s">
        <v>399</v>
      </c>
      <c r="PNB36" s="349" t="s">
        <v>399</v>
      </c>
      <c r="PNC36" s="349" t="s">
        <v>399</v>
      </c>
      <c r="PND36" s="349" t="s">
        <v>399</v>
      </c>
      <c r="PNE36" s="349" t="s">
        <v>399</v>
      </c>
      <c r="PNF36" s="349" t="s">
        <v>399</v>
      </c>
      <c r="PNG36" s="349" t="s">
        <v>399</v>
      </c>
      <c r="PNH36" s="349" t="s">
        <v>399</v>
      </c>
      <c r="PNI36" s="349" t="s">
        <v>399</v>
      </c>
      <c r="PNJ36" s="349" t="s">
        <v>399</v>
      </c>
      <c r="PNK36" s="349" t="s">
        <v>399</v>
      </c>
      <c r="PNL36" s="349" t="s">
        <v>399</v>
      </c>
      <c r="PNM36" s="349" t="s">
        <v>399</v>
      </c>
      <c r="PNN36" s="349" t="s">
        <v>399</v>
      </c>
      <c r="PNO36" s="349" t="s">
        <v>399</v>
      </c>
      <c r="PNP36" s="349" t="s">
        <v>399</v>
      </c>
      <c r="PNQ36" s="349" t="s">
        <v>399</v>
      </c>
      <c r="PNR36" s="349" t="s">
        <v>399</v>
      </c>
      <c r="PNS36" s="349" t="s">
        <v>399</v>
      </c>
      <c r="PNT36" s="349" t="s">
        <v>399</v>
      </c>
      <c r="PNU36" s="349" t="s">
        <v>399</v>
      </c>
      <c r="PNV36" s="349" t="s">
        <v>399</v>
      </c>
      <c r="PNW36" s="349" t="s">
        <v>399</v>
      </c>
      <c r="PNX36" s="349" t="s">
        <v>399</v>
      </c>
      <c r="PNY36" s="349" t="s">
        <v>399</v>
      </c>
      <c r="PNZ36" s="349" t="s">
        <v>399</v>
      </c>
      <c r="POA36" s="349" t="s">
        <v>399</v>
      </c>
      <c r="POB36" s="349" t="s">
        <v>399</v>
      </c>
      <c r="POC36" s="349" t="s">
        <v>399</v>
      </c>
      <c r="POD36" s="349" t="s">
        <v>399</v>
      </c>
      <c r="POE36" s="349" t="s">
        <v>399</v>
      </c>
      <c r="POF36" s="349" t="s">
        <v>399</v>
      </c>
      <c r="POG36" s="349" t="s">
        <v>399</v>
      </c>
      <c r="POH36" s="349" t="s">
        <v>399</v>
      </c>
      <c r="POI36" s="349" t="s">
        <v>399</v>
      </c>
      <c r="POJ36" s="349" t="s">
        <v>399</v>
      </c>
      <c r="POK36" s="349" t="s">
        <v>399</v>
      </c>
      <c r="POL36" s="349" t="s">
        <v>399</v>
      </c>
      <c r="POM36" s="349" t="s">
        <v>399</v>
      </c>
      <c r="PON36" s="349" t="s">
        <v>399</v>
      </c>
      <c r="POO36" s="349" t="s">
        <v>399</v>
      </c>
      <c r="POP36" s="349" t="s">
        <v>399</v>
      </c>
      <c r="POQ36" s="349" t="s">
        <v>399</v>
      </c>
      <c r="POR36" s="349" t="s">
        <v>399</v>
      </c>
      <c r="POS36" s="349" t="s">
        <v>399</v>
      </c>
      <c r="POT36" s="349" t="s">
        <v>399</v>
      </c>
      <c r="POU36" s="349" t="s">
        <v>399</v>
      </c>
      <c r="POV36" s="349" t="s">
        <v>399</v>
      </c>
      <c r="POW36" s="349" t="s">
        <v>399</v>
      </c>
      <c r="POX36" s="349" t="s">
        <v>399</v>
      </c>
      <c r="POY36" s="349" t="s">
        <v>399</v>
      </c>
      <c r="POZ36" s="349" t="s">
        <v>399</v>
      </c>
      <c r="PPA36" s="349" t="s">
        <v>399</v>
      </c>
      <c r="PPB36" s="349" t="s">
        <v>399</v>
      </c>
      <c r="PPC36" s="349" t="s">
        <v>399</v>
      </c>
      <c r="PPD36" s="349" t="s">
        <v>399</v>
      </c>
      <c r="PPE36" s="349" t="s">
        <v>399</v>
      </c>
      <c r="PPF36" s="349" t="s">
        <v>399</v>
      </c>
      <c r="PPG36" s="349" t="s">
        <v>399</v>
      </c>
      <c r="PPH36" s="349" t="s">
        <v>399</v>
      </c>
      <c r="PPI36" s="349" t="s">
        <v>399</v>
      </c>
      <c r="PPJ36" s="349" t="s">
        <v>399</v>
      </c>
      <c r="PPK36" s="349" t="s">
        <v>399</v>
      </c>
      <c r="PPL36" s="349" t="s">
        <v>399</v>
      </c>
      <c r="PPM36" s="349" t="s">
        <v>399</v>
      </c>
      <c r="PPN36" s="349" t="s">
        <v>399</v>
      </c>
      <c r="PPO36" s="349" t="s">
        <v>399</v>
      </c>
      <c r="PPP36" s="349" t="s">
        <v>399</v>
      </c>
      <c r="PPQ36" s="349" t="s">
        <v>399</v>
      </c>
      <c r="PPR36" s="349" t="s">
        <v>399</v>
      </c>
      <c r="PPS36" s="349" t="s">
        <v>399</v>
      </c>
      <c r="PPT36" s="349" t="s">
        <v>399</v>
      </c>
      <c r="PPU36" s="349" t="s">
        <v>399</v>
      </c>
      <c r="PPV36" s="349" t="s">
        <v>399</v>
      </c>
      <c r="PPW36" s="349" t="s">
        <v>399</v>
      </c>
      <c r="PPX36" s="349" t="s">
        <v>399</v>
      </c>
      <c r="PPY36" s="349" t="s">
        <v>399</v>
      </c>
      <c r="PPZ36" s="349" t="s">
        <v>399</v>
      </c>
      <c r="PQA36" s="349" t="s">
        <v>399</v>
      </c>
      <c r="PQB36" s="349" t="s">
        <v>399</v>
      </c>
      <c r="PQC36" s="349" t="s">
        <v>399</v>
      </c>
      <c r="PQD36" s="349" t="s">
        <v>399</v>
      </c>
      <c r="PQE36" s="349" t="s">
        <v>399</v>
      </c>
      <c r="PQF36" s="349" t="s">
        <v>399</v>
      </c>
      <c r="PQG36" s="349" t="s">
        <v>399</v>
      </c>
      <c r="PQH36" s="349" t="s">
        <v>399</v>
      </c>
      <c r="PQI36" s="349" t="s">
        <v>399</v>
      </c>
      <c r="PQJ36" s="349" t="s">
        <v>399</v>
      </c>
      <c r="PQK36" s="349" t="s">
        <v>399</v>
      </c>
      <c r="PQL36" s="349" t="s">
        <v>399</v>
      </c>
      <c r="PQM36" s="349" t="s">
        <v>399</v>
      </c>
      <c r="PQN36" s="349" t="s">
        <v>399</v>
      </c>
      <c r="PQO36" s="349" t="s">
        <v>399</v>
      </c>
      <c r="PQP36" s="349" t="s">
        <v>399</v>
      </c>
      <c r="PQQ36" s="349" t="s">
        <v>399</v>
      </c>
      <c r="PQR36" s="349" t="s">
        <v>399</v>
      </c>
      <c r="PQS36" s="349" t="s">
        <v>399</v>
      </c>
      <c r="PQT36" s="349" t="s">
        <v>399</v>
      </c>
      <c r="PQU36" s="349" t="s">
        <v>399</v>
      </c>
      <c r="PQV36" s="349" t="s">
        <v>399</v>
      </c>
      <c r="PQW36" s="349" t="s">
        <v>399</v>
      </c>
      <c r="PQX36" s="349" t="s">
        <v>399</v>
      </c>
      <c r="PQY36" s="349" t="s">
        <v>399</v>
      </c>
      <c r="PQZ36" s="349" t="s">
        <v>399</v>
      </c>
      <c r="PRA36" s="349" t="s">
        <v>399</v>
      </c>
      <c r="PRB36" s="349" t="s">
        <v>399</v>
      </c>
      <c r="PRC36" s="349" t="s">
        <v>399</v>
      </c>
      <c r="PRD36" s="349" t="s">
        <v>399</v>
      </c>
      <c r="PRE36" s="349" t="s">
        <v>399</v>
      </c>
      <c r="PRF36" s="349" t="s">
        <v>399</v>
      </c>
      <c r="PRG36" s="349" t="s">
        <v>399</v>
      </c>
      <c r="PRH36" s="349" t="s">
        <v>399</v>
      </c>
      <c r="PRI36" s="349" t="s">
        <v>399</v>
      </c>
      <c r="PRJ36" s="349" t="s">
        <v>399</v>
      </c>
      <c r="PRK36" s="349" t="s">
        <v>399</v>
      </c>
      <c r="PRL36" s="349" t="s">
        <v>399</v>
      </c>
      <c r="PRM36" s="349" t="s">
        <v>399</v>
      </c>
      <c r="PRN36" s="349" t="s">
        <v>399</v>
      </c>
      <c r="PRO36" s="349" t="s">
        <v>399</v>
      </c>
      <c r="PRP36" s="349" t="s">
        <v>399</v>
      </c>
      <c r="PRQ36" s="349" t="s">
        <v>399</v>
      </c>
      <c r="PRR36" s="349" t="s">
        <v>399</v>
      </c>
      <c r="PRS36" s="349" t="s">
        <v>399</v>
      </c>
      <c r="PRT36" s="349" t="s">
        <v>399</v>
      </c>
      <c r="PRU36" s="349" t="s">
        <v>399</v>
      </c>
      <c r="PRV36" s="349" t="s">
        <v>399</v>
      </c>
      <c r="PRW36" s="349" t="s">
        <v>399</v>
      </c>
      <c r="PRX36" s="349" t="s">
        <v>399</v>
      </c>
      <c r="PRY36" s="349" t="s">
        <v>399</v>
      </c>
      <c r="PRZ36" s="349" t="s">
        <v>399</v>
      </c>
      <c r="PSA36" s="349" t="s">
        <v>399</v>
      </c>
      <c r="PSB36" s="349" t="s">
        <v>399</v>
      </c>
      <c r="PSC36" s="349" t="s">
        <v>399</v>
      </c>
      <c r="PSD36" s="349" t="s">
        <v>399</v>
      </c>
      <c r="PSE36" s="349" t="s">
        <v>399</v>
      </c>
      <c r="PSF36" s="349" t="s">
        <v>399</v>
      </c>
      <c r="PSG36" s="349" t="s">
        <v>399</v>
      </c>
      <c r="PSH36" s="349" t="s">
        <v>399</v>
      </c>
      <c r="PSI36" s="349" t="s">
        <v>399</v>
      </c>
      <c r="PSJ36" s="349" t="s">
        <v>399</v>
      </c>
      <c r="PSK36" s="349" t="s">
        <v>399</v>
      </c>
      <c r="PSL36" s="349" t="s">
        <v>399</v>
      </c>
      <c r="PSM36" s="349" t="s">
        <v>399</v>
      </c>
      <c r="PSN36" s="349" t="s">
        <v>399</v>
      </c>
      <c r="PSO36" s="349" t="s">
        <v>399</v>
      </c>
      <c r="PSP36" s="349" t="s">
        <v>399</v>
      </c>
      <c r="PSQ36" s="349" t="s">
        <v>399</v>
      </c>
      <c r="PSR36" s="349" t="s">
        <v>399</v>
      </c>
      <c r="PSS36" s="349" t="s">
        <v>399</v>
      </c>
      <c r="PST36" s="349" t="s">
        <v>399</v>
      </c>
      <c r="PSU36" s="349" t="s">
        <v>399</v>
      </c>
      <c r="PSV36" s="349" t="s">
        <v>399</v>
      </c>
      <c r="PSW36" s="349" t="s">
        <v>399</v>
      </c>
      <c r="PSX36" s="349" t="s">
        <v>399</v>
      </c>
      <c r="PSY36" s="349" t="s">
        <v>399</v>
      </c>
      <c r="PSZ36" s="349" t="s">
        <v>399</v>
      </c>
      <c r="PTA36" s="349" t="s">
        <v>399</v>
      </c>
      <c r="PTB36" s="349" t="s">
        <v>399</v>
      </c>
      <c r="PTC36" s="349" t="s">
        <v>399</v>
      </c>
      <c r="PTD36" s="349" t="s">
        <v>399</v>
      </c>
      <c r="PTE36" s="349" t="s">
        <v>399</v>
      </c>
      <c r="PTF36" s="349" t="s">
        <v>399</v>
      </c>
      <c r="PTG36" s="349" t="s">
        <v>399</v>
      </c>
      <c r="PTH36" s="349" t="s">
        <v>399</v>
      </c>
      <c r="PTI36" s="349" t="s">
        <v>399</v>
      </c>
      <c r="PTJ36" s="349" t="s">
        <v>399</v>
      </c>
      <c r="PTK36" s="349" t="s">
        <v>399</v>
      </c>
      <c r="PTL36" s="349" t="s">
        <v>399</v>
      </c>
      <c r="PTM36" s="349" t="s">
        <v>399</v>
      </c>
      <c r="PTN36" s="349" t="s">
        <v>399</v>
      </c>
      <c r="PTO36" s="349" t="s">
        <v>399</v>
      </c>
      <c r="PTP36" s="349" t="s">
        <v>399</v>
      </c>
      <c r="PTQ36" s="349" t="s">
        <v>399</v>
      </c>
      <c r="PTR36" s="349" t="s">
        <v>399</v>
      </c>
      <c r="PTS36" s="349" t="s">
        <v>399</v>
      </c>
      <c r="PTT36" s="349" t="s">
        <v>399</v>
      </c>
      <c r="PTU36" s="349" t="s">
        <v>399</v>
      </c>
      <c r="PTV36" s="349" t="s">
        <v>399</v>
      </c>
      <c r="PTW36" s="349" t="s">
        <v>399</v>
      </c>
      <c r="PTX36" s="349" t="s">
        <v>399</v>
      </c>
      <c r="PTY36" s="349" t="s">
        <v>399</v>
      </c>
      <c r="PTZ36" s="349" t="s">
        <v>399</v>
      </c>
      <c r="PUA36" s="349" t="s">
        <v>399</v>
      </c>
      <c r="PUB36" s="349" t="s">
        <v>399</v>
      </c>
      <c r="PUC36" s="349" t="s">
        <v>399</v>
      </c>
      <c r="PUD36" s="349" t="s">
        <v>399</v>
      </c>
      <c r="PUE36" s="349" t="s">
        <v>399</v>
      </c>
      <c r="PUF36" s="349" t="s">
        <v>399</v>
      </c>
      <c r="PUG36" s="349" t="s">
        <v>399</v>
      </c>
      <c r="PUH36" s="349" t="s">
        <v>399</v>
      </c>
      <c r="PUI36" s="349" t="s">
        <v>399</v>
      </c>
      <c r="PUJ36" s="349" t="s">
        <v>399</v>
      </c>
      <c r="PUK36" s="349" t="s">
        <v>399</v>
      </c>
      <c r="PUL36" s="349" t="s">
        <v>399</v>
      </c>
      <c r="PUM36" s="349" t="s">
        <v>399</v>
      </c>
      <c r="PUN36" s="349" t="s">
        <v>399</v>
      </c>
      <c r="PUO36" s="349" t="s">
        <v>399</v>
      </c>
      <c r="PUP36" s="349" t="s">
        <v>399</v>
      </c>
      <c r="PUQ36" s="349" t="s">
        <v>399</v>
      </c>
      <c r="PUR36" s="349" t="s">
        <v>399</v>
      </c>
      <c r="PUS36" s="349" t="s">
        <v>399</v>
      </c>
      <c r="PUT36" s="349" t="s">
        <v>399</v>
      </c>
      <c r="PUU36" s="349" t="s">
        <v>399</v>
      </c>
      <c r="PUV36" s="349" t="s">
        <v>399</v>
      </c>
      <c r="PUW36" s="349" t="s">
        <v>399</v>
      </c>
      <c r="PUX36" s="349" t="s">
        <v>399</v>
      </c>
      <c r="PUY36" s="349" t="s">
        <v>399</v>
      </c>
      <c r="PUZ36" s="349" t="s">
        <v>399</v>
      </c>
      <c r="PVA36" s="349" t="s">
        <v>399</v>
      </c>
      <c r="PVB36" s="349" t="s">
        <v>399</v>
      </c>
      <c r="PVC36" s="349" t="s">
        <v>399</v>
      </c>
      <c r="PVD36" s="349" t="s">
        <v>399</v>
      </c>
      <c r="PVE36" s="349" t="s">
        <v>399</v>
      </c>
      <c r="PVF36" s="349" t="s">
        <v>399</v>
      </c>
      <c r="PVG36" s="349" t="s">
        <v>399</v>
      </c>
      <c r="PVH36" s="349" t="s">
        <v>399</v>
      </c>
      <c r="PVI36" s="349" t="s">
        <v>399</v>
      </c>
      <c r="PVJ36" s="349" t="s">
        <v>399</v>
      </c>
      <c r="PVK36" s="349" t="s">
        <v>399</v>
      </c>
      <c r="PVL36" s="349" t="s">
        <v>399</v>
      </c>
      <c r="PVM36" s="349" t="s">
        <v>399</v>
      </c>
      <c r="PVN36" s="349" t="s">
        <v>399</v>
      </c>
      <c r="PVO36" s="349" t="s">
        <v>399</v>
      </c>
      <c r="PVP36" s="349" t="s">
        <v>399</v>
      </c>
      <c r="PVQ36" s="349" t="s">
        <v>399</v>
      </c>
      <c r="PVR36" s="349" t="s">
        <v>399</v>
      </c>
      <c r="PVS36" s="349" t="s">
        <v>399</v>
      </c>
      <c r="PVT36" s="349" t="s">
        <v>399</v>
      </c>
      <c r="PVU36" s="349" t="s">
        <v>399</v>
      </c>
      <c r="PVV36" s="349" t="s">
        <v>399</v>
      </c>
      <c r="PVW36" s="349" t="s">
        <v>399</v>
      </c>
      <c r="PVX36" s="349" t="s">
        <v>399</v>
      </c>
      <c r="PVY36" s="349" t="s">
        <v>399</v>
      </c>
      <c r="PVZ36" s="349" t="s">
        <v>399</v>
      </c>
      <c r="PWA36" s="349" t="s">
        <v>399</v>
      </c>
      <c r="PWB36" s="349" t="s">
        <v>399</v>
      </c>
      <c r="PWC36" s="349" t="s">
        <v>399</v>
      </c>
      <c r="PWD36" s="349" t="s">
        <v>399</v>
      </c>
      <c r="PWE36" s="349" t="s">
        <v>399</v>
      </c>
      <c r="PWF36" s="349" t="s">
        <v>399</v>
      </c>
      <c r="PWG36" s="349" t="s">
        <v>399</v>
      </c>
      <c r="PWH36" s="349" t="s">
        <v>399</v>
      </c>
      <c r="PWI36" s="349" t="s">
        <v>399</v>
      </c>
      <c r="PWJ36" s="349" t="s">
        <v>399</v>
      </c>
      <c r="PWK36" s="349" t="s">
        <v>399</v>
      </c>
      <c r="PWL36" s="349" t="s">
        <v>399</v>
      </c>
      <c r="PWM36" s="349" t="s">
        <v>399</v>
      </c>
      <c r="PWN36" s="349" t="s">
        <v>399</v>
      </c>
      <c r="PWO36" s="349" t="s">
        <v>399</v>
      </c>
      <c r="PWP36" s="349" t="s">
        <v>399</v>
      </c>
      <c r="PWQ36" s="349" t="s">
        <v>399</v>
      </c>
      <c r="PWR36" s="349" t="s">
        <v>399</v>
      </c>
      <c r="PWS36" s="349" t="s">
        <v>399</v>
      </c>
      <c r="PWT36" s="349" t="s">
        <v>399</v>
      </c>
      <c r="PWU36" s="349" t="s">
        <v>399</v>
      </c>
      <c r="PWV36" s="349" t="s">
        <v>399</v>
      </c>
      <c r="PWW36" s="349" t="s">
        <v>399</v>
      </c>
      <c r="PWX36" s="349" t="s">
        <v>399</v>
      </c>
      <c r="PWY36" s="349" t="s">
        <v>399</v>
      </c>
      <c r="PWZ36" s="349" t="s">
        <v>399</v>
      </c>
      <c r="PXA36" s="349" t="s">
        <v>399</v>
      </c>
      <c r="PXB36" s="349" t="s">
        <v>399</v>
      </c>
      <c r="PXC36" s="349" t="s">
        <v>399</v>
      </c>
      <c r="PXD36" s="349" t="s">
        <v>399</v>
      </c>
      <c r="PXE36" s="349" t="s">
        <v>399</v>
      </c>
      <c r="PXF36" s="349" t="s">
        <v>399</v>
      </c>
      <c r="PXG36" s="349" t="s">
        <v>399</v>
      </c>
      <c r="PXH36" s="349" t="s">
        <v>399</v>
      </c>
      <c r="PXI36" s="349" t="s">
        <v>399</v>
      </c>
      <c r="PXJ36" s="349" t="s">
        <v>399</v>
      </c>
      <c r="PXK36" s="349" t="s">
        <v>399</v>
      </c>
      <c r="PXL36" s="349" t="s">
        <v>399</v>
      </c>
      <c r="PXM36" s="349" t="s">
        <v>399</v>
      </c>
      <c r="PXN36" s="349" t="s">
        <v>399</v>
      </c>
      <c r="PXO36" s="349" t="s">
        <v>399</v>
      </c>
      <c r="PXP36" s="349" t="s">
        <v>399</v>
      </c>
      <c r="PXQ36" s="349" t="s">
        <v>399</v>
      </c>
      <c r="PXR36" s="349" t="s">
        <v>399</v>
      </c>
      <c r="PXS36" s="349" t="s">
        <v>399</v>
      </c>
      <c r="PXT36" s="349" t="s">
        <v>399</v>
      </c>
      <c r="PXU36" s="349" t="s">
        <v>399</v>
      </c>
      <c r="PXV36" s="349" t="s">
        <v>399</v>
      </c>
      <c r="PXW36" s="349" t="s">
        <v>399</v>
      </c>
      <c r="PXX36" s="349" t="s">
        <v>399</v>
      </c>
      <c r="PXY36" s="349" t="s">
        <v>399</v>
      </c>
      <c r="PXZ36" s="349" t="s">
        <v>399</v>
      </c>
      <c r="PYA36" s="349" t="s">
        <v>399</v>
      </c>
      <c r="PYB36" s="349" t="s">
        <v>399</v>
      </c>
      <c r="PYC36" s="349" t="s">
        <v>399</v>
      </c>
      <c r="PYD36" s="349" t="s">
        <v>399</v>
      </c>
      <c r="PYE36" s="349" t="s">
        <v>399</v>
      </c>
      <c r="PYF36" s="349" t="s">
        <v>399</v>
      </c>
      <c r="PYG36" s="349" t="s">
        <v>399</v>
      </c>
      <c r="PYH36" s="349" t="s">
        <v>399</v>
      </c>
      <c r="PYI36" s="349" t="s">
        <v>399</v>
      </c>
      <c r="PYJ36" s="349" t="s">
        <v>399</v>
      </c>
      <c r="PYK36" s="349" t="s">
        <v>399</v>
      </c>
      <c r="PYL36" s="349" t="s">
        <v>399</v>
      </c>
      <c r="PYM36" s="349" t="s">
        <v>399</v>
      </c>
      <c r="PYN36" s="349" t="s">
        <v>399</v>
      </c>
      <c r="PYO36" s="349" t="s">
        <v>399</v>
      </c>
      <c r="PYP36" s="349" t="s">
        <v>399</v>
      </c>
      <c r="PYQ36" s="349" t="s">
        <v>399</v>
      </c>
      <c r="PYR36" s="349" t="s">
        <v>399</v>
      </c>
      <c r="PYS36" s="349" t="s">
        <v>399</v>
      </c>
      <c r="PYT36" s="349" t="s">
        <v>399</v>
      </c>
      <c r="PYU36" s="349" t="s">
        <v>399</v>
      </c>
      <c r="PYV36" s="349" t="s">
        <v>399</v>
      </c>
      <c r="PYW36" s="349" t="s">
        <v>399</v>
      </c>
      <c r="PYX36" s="349" t="s">
        <v>399</v>
      </c>
      <c r="PYY36" s="349" t="s">
        <v>399</v>
      </c>
      <c r="PYZ36" s="349" t="s">
        <v>399</v>
      </c>
      <c r="PZA36" s="349" t="s">
        <v>399</v>
      </c>
      <c r="PZB36" s="349" t="s">
        <v>399</v>
      </c>
      <c r="PZC36" s="349" t="s">
        <v>399</v>
      </c>
      <c r="PZD36" s="349" t="s">
        <v>399</v>
      </c>
      <c r="PZE36" s="349" t="s">
        <v>399</v>
      </c>
      <c r="PZF36" s="349" t="s">
        <v>399</v>
      </c>
      <c r="PZG36" s="349" t="s">
        <v>399</v>
      </c>
      <c r="PZH36" s="349" t="s">
        <v>399</v>
      </c>
      <c r="PZI36" s="349" t="s">
        <v>399</v>
      </c>
      <c r="PZJ36" s="349" t="s">
        <v>399</v>
      </c>
      <c r="PZK36" s="349" t="s">
        <v>399</v>
      </c>
      <c r="PZL36" s="349" t="s">
        <v>399</v>
      </c>
      <c r="PZM36" s="349" t="s">
        <v>399</v>
      </c>
      <c r="PZN36" s="349" t="s">
        <v>399</v>
      </c>
      <c r="PZO36" s="349" t="s">
        <v>399</v>
      </c>
      <c r="PZP36" s="349" t="s">
        <v>399</v>
      </c>
      <c r="PZQ36" s="349" t="s">
        <v>399</v>
      </c>
      <c r="PZR36" s="349" t="s">
        <v>399</v>
      </c>
      <c r="PZS36" s="349" t="s">
        <v>399</v>
      </c>
      <c r="PZT36" s="349" t="s">
        <v>399</v>
      </c>
      <c r="PZU36" s="349" t="s">
        <v>399</v>
      </c>
      <c r="PZV36" s="349" t="s">
        <v>399</v>
      </c>
      <c r="PZW36" s="349" t="s">
        <v>399</v>
      </c>
      <c r="PZX36" s="349" t="s">
        <v>399</v>
      </c>
      <c r="PZY36" s="349" t="s">
        <v>399</v>
      </c>
      <c r="PZZ36" s="349" t="s">
        <v>399</v>
      </c>
      <c r="QAA36" s="349" t="s">
        <v>399</v>
      </c>
      <c r="QAB36" s="349" t="s">
        <v>399</v>
      </c>
      <c r="QAC36" s="349" t="s">
        <v>399</v>
      </c>
      <c r="QAD36" s="349" t="s">
        <v>399</v>
      </c>
      <c r="QAE36" s="349" t="s">
        <v>399</v>
      </c>
      <c r="QAF36" s="349" t="s">
        <v>399</v>
      </c>
      <c r="QAG36" s="349" t="s">
        <v>399</v>
      </c>
      <c r="QAH36" s="349" t="s">
        <v>399</v>
      </c>
      <c r="QAI36" s="349" t="s">
        <v>399</v>
      </c>
      <c r="QAJ36" s="349" t="s">
        <v>399</v>
      </c>
      <c r="QAK36" s="349" t="s">
        <v>399</v>
      </c>
      <c r="QAL36" s="349" t="s">
        <v>399</v>
      </c>
      <c r="QAM36" s="349" t="s">
        <v>399</v>
      </c>
      <c r="QAN36" s="349" t="s">
        <v>399</v>
      </c>
      <c r="QAO36" s="349" t="s">
        <v>399</v>
      </c>
      <c r="QAP36" s="349" t="s">
        <v>399</v>
      </c>
      <c r="QAQ36" s="349" t="s">
        <v>399</v>
      </c>
      <c r="QAR36" s="349" t="s">
        <v>399</v>
      </c>
      <c r="QAS36" s="349" t="s">
        <v>399</v>
      </c>
      <c r="QAT36" s="349" t="s">
        <v>399</v>
      </c>
      <c r="QAU36" s="349" t="s">
        <v>399</v>
      </c>
      <c r="QAV36" s="349" t="s">
        <v>399</v>
      </c>
      <c r="QAW36" s="349" t="s">
        <v>399</v>
      </c>
      <c r="QAX36" s="349" t="s">
        <v>399</v>
      </c>
      <c r="QAY36" s="349" t="s">
        <v>399</v>
      </c>
      <c r="QAZ36" s="349" t="s">
        <v>399</v>
      </c>
      <c r="QBA36" s="349" t="s">
        <v>399</v>
      </c>
      <c r="QBB36" s="349" t="s">
        <v>399</v>
      </c>
      <c r="QBC36" s="349" t="s">
        <v>399</v>
      </c>
      <c r="QBD36" s="349" t="s">
        <v>399</v>
      </c>
      <c r="QBE36" s="349" t="s">
        <v>399</v>
      </c>
      <c r="QBF36" s="349" t="s">
        <v>399</v>
      </c>
      <c r="QBG36" s="349" t="s">
        <v>399</v>
      </c>
      <c r="QBH36" s="349" t="s">
        <v>399</v>
      </c>
      <c r="QBI36" s="349" t="s">
        <v>399</v>
      </c>
      <c r="QBJ36" s="349" t="s">
        <v>399</v>
      </c>
      <c r="QBK36" s="349" t="s">
        <v>399</v>
      </c>
      <c r="QBL36" s="349" t="s">
        <v>399</v>
      </c>
      <c r="QBM36" s="349" t="s">
        <v>399</v>
      </c>
      <c r="QBN36" s="349" t="s">
        <v>399</v>
      </c>
      <c r="QBO36" s="349" t="s">
        <v>399</v>
      </c>
      <c r="QBP36" s="349" t="s">
        <v>399</v>
      </c>
      <c r="QBQ36" s="349" t="s">
        <v>399</v>
      </c>
      <c r="QBR36" s="349" t="s">
        <v>399</v>
      </c>
      <c r="QBS36" s="349" t="s">
        <v>399</v>
      </c>
      <c r="QBT36" s="349" t="s">
        <v>399</v>
      </c>
      <c r="QBU36" s="349" t="s">
        <v>399</v>
      </c>
      <c r="QBV36" s="349" t="s">
        <v>399</v>
      </c>
      <c r="QBW36" s="349" t="s">
        <v>399</v>
      </c>
      <c r="QBX36" s="349" t="s">
        <v>399</v>
      </c>
      <c r="QBY36" s="349" t="s">
        <v>399</v>
      </c>
      <c r="QBZ36" s="349" t="s">
        <v>399</v>
      </c>
      <c r="QCA36" s="349" t="s">
        <v>399</v>
      </c>
      <c r="QCB36" s="349" t="s">
        <v>399</v>
      </c>
      <c r="QCC36" s="349" t="s">
        <v>399</v>
      </c>
      <c r="QCD36" s="349" t="s">
        <v>399</v>
      </c>
      <c r="QCE36" s="349" t="s">
        <v>399</v>
      </c>
      <c r="QCF36" s="349" t="s">
        <v>399</v>
      </c>
      <c r="QCG36" s="349" t="s">
        <v>399</v>
      </c>
      <c r="QCH36" s="349" t="s">
        <v>399</v>
      </c>
      <c r="QCI36" s="349" t="s">
        <v>399</v>
      </c>
      <c r="QCJ36" s="349" t="s">
        <v>399</v>
      </c>
      <c r="QCK36" s="349" t="s">
        <v>399</v>
      </c>
      <c r="QCL36" s="349" t="s">
        <v>399</v>
      </c>
      <c r="QCM36" s="349" t="s">
        <v>399</v>
      </c>
      <c r="QCN36" s="349" t="s">
        <v>399</v>
      </c>
      <c r="QCO36" s="349" t="s">
        <v>399</v>
      </c>
      <c r="QCP36" s="349" t="s">
        <v>399</v>
      </c>
      <c r="QCQ36" s="349" t="s">
        <v>399</v>
      </c>
      <c r="QCR36" s="349" t="s">
        <v>399</v>
      </c>
      <c r="QCS36" s="349" t="s">
        <v>399</v>
      </c>
      <c r="QCT36" s="349" t="s">
        <v>399</v>
      </c>
      <c r="QCU36" s="349" t="s">
        <v>399</v>
      </c>
      <c r="QCV36" s="349" t="s">
        <v>399</v>
      </c>
      <c r="QCW36" s="349" t="s">
        <v>399</v>
      </c>
      <c r="QCX36" s="349" t="s">
        <v>399</v>
      </c>
      <c r="QCY36" s="349" t="s">
        <v>399</v>
      </c>
      <c r="QCZ36" s="349" t="s">
        <v>399</v>
      </c>
      <c r="QDA36" s="349" t="s">
        <v>399</v>
      </c>
      <c r="QDB36" s="349" t="s">
        <v>399</v>
      </c>
      <c r="QDC36" s="349" t="s">
        <v>399</v>
      </c>
      <c r="QDD36" s="349" t="s">
        <v>399</v>
      </c>
      <c r="QDE36" s="349" t="s">
        <v>399</v>
      </c>
      <c r="QDF36" s="349" t="s">
        <v>399</v>
      </c>
      <c r="QDG36" s="349" t="s">
        <v>399</v>
      </c>
      <c r="QDH36" s="349" t="s">
        <v>399</v>
      </c>
      <c r="QDI36" s="349" t="s">
        <v>399</v>
      </c>
      <c r="QDJ36" s="349" t="s">
        <v>399</v>
      </c>
      <c r="QDK36" s="349" t="s">
        <v>399</v>
      </c>
      <c r="QDL36" s="349" t="s">
        <v>399</v>
      </c>
      <c r="QDM36" s="349" t="s">
        <v>399</v>
      </c>
      <c r="QDN36" s="349" t="s">
        <v>399</v>
      </c>
      <c r="QDO36" s="349" t="s">
        <v>399</v>
      </c>
      <c r="QDP36" s="349" t="s">
        <v>399</v>
      </c>
      <c r="QDQ36" s="349" t="s">
        <v>399</v>
      </c>
      <c r="QDR36" s="349" t="s">
        <v>399</v>
      </c>
      <c r="QDS36" s="349" t="s">
        <v>399</v>
      </c>
      <c r="QDT36" s="349" t="s">
        <v>399</v>
      </c>
      <c r="QDU36" s="349" t="s">
        <v>399</v>
      </c>
      <c r="QDV36" s="349" t="s">
        <v>399</v>
      </c>
      <c r="QDW36" s="349" t="s">
        <v>399</v>
      </c>
      <c r="QDX36" s="349" t="s">
        <v>399</v>
      </c>
      <c r="QDY36" s="349" t="s">
        <v>399</v>
      </c>
      <c r="QDZ36" s="349" t="s">
        <v>399</v>
      </c>
      <c r="QEA36" s="349" t="s">
        <v>399</v>
      </c>
      <c r="QEB36" s="349" t="s">
        <v>399</v>
      </c>
      <c r="QEC36" s="349" t="s">
        <v>399</v>
      </c>
      <c r="QED36" s="349" t="s">
        <v>399</v>
      </c>
      <c r="QEE36" s="349" t="s">
        <v>399</v>
      </c>
      <c r="QEF36" s="349" t="s">
        <v>399</v>
      </c>
      <c r="QEG36" s="349" t="s">
        <v>399</v>
      </c>
      <c r="QEH36" s="349" t="s">
        <v>399</v>
      </c>
      <c r="QEI36" s="349" t="s">
        <v>399</v>
      </c>
      <c r="QEJ36" s="349" t="s">
        <v>399</v>
      </c>
      <c r="QEK36" s="349" t="s">
        <v>399</v>
      </c>
      <c r="QEL36" s="349" t="s">
        <v>399</v>
      </c>
      <c r="QEM36" s="349" t="s">
        <v>399</v>
      </c>
      <c r="QEN36" s="349" t="s">
        <v>399</v>
      </c>
      <c r="QEO36" s="349" t="s">
        <v>399</v>
      </c>
      <c r="QEP36" s="349" t="s">
        <v>399</v>
      </c>
      <c r="QEQ36" s="349" t="s">
        <v>399</v>
      </c>
      <c r="QER36" s="349" t="s">
        <v>399</v>
      </c>
      <c r="QES36" s="349" t="s">
        <v>399</v>
      </c>
      <c r="QET36" s="349" t="s">
        <v>399</v>
      </c>
      <c r="QEU36" s="349" t="s">
        <v>399</v>
      </c>
      <c r="QEV36" s="349" t="s">
        <v>399</v>
      </c>
      <c r="QEW36" s="349" t="s">
        <v>399</v>
      </c>
      <c r="QEX36" s="349" t="s">
        <v>399</v>
      </c>
      <c r="QEY36" s="349" t="s">
        <v>399</v>
      </c>
      <c r="QEZ36" s="349" t="s">
        <v>399</v>
      </c>
      <c r="QFA36" s="349" t="s">
        <v>399</v>
      </c>
      <c r="QFB36" s="349" t="s">
        <v>399</v>
      </c>
      <c r="QFC36" s="349" t="s">
        <v>399</v>
      </c>
      <c r="QFD36" s="349" t="s">
        <v>399</v>
      </c>
      <c r="QFE36" s="349" t="s">
        <v>399</v>
      </c>
      <c r="QFF36" s="349" t="s">
        <v>399</v>
      </c>
      <c r="QFG36" s="349" t="s">
        <v>399</v>
      </c>
      <c r="QFH36" s="349" t="s">
        <v>399</v>
      </c>
      <c r="QFI36" s="349" t="s">
        <v>399</v>
      </c>
      <c r="QFJ36" s="349" t="s">
        <v>399</v>
      </c>
      <c r="QFK36" s="349" t="s">
        <v>399</v>
      </c>
      <c r="QFL36" s="349" t="s">
        <v>399</v>
      </c>
      <c r="QFM36" s="349" t="s">
        <v>399</v>
      </c>
      <c r="QFN36" s="349" t="s">
        <v>399</v>
      </c>
      <c r="QFO36" s="349" t="s">
        <v>399</v>
      </c>
      <c r="QFP36" s="349" t="s">
        <v>399</v>
      </c>
      <c r="QFQ36" s="349" t="s">
        <v>399</v>
      </c>
      <c r="QFR36" s="349" t="s">
        <v>399</v>
      </c>
      <c r="QFS36" s="349" t="s">
        <v>399</v>
      </c>
      <c r="QFT36" s="349" t="s">
        <v>399</v>
      </c>
      <c r="QFU36" s="349" t="s">
        <v>399</v>
      </c>
      <c r="QFV36" s="349" t="s">
        <v>399</v>
      </c>
      <c r="QFW36" s="349" t="s">
        <v>399</v>
      </c>
      <c r="QFX36" s="349" t="s">
        <v>399</v>
      </c>
      <c r="QFY36" s="349" t="s">
        <v>399</v>
      </c>
      <c r="QFZ36" s="349" t="s">
        <v>399</v>
      </c>
      <c r="QGA36" s="349" t="s">
        <v>399</v>
      </c>
      <c r="QGB36" s="349" t="s">
        <v>399</v>
      </c>
      <c r="QGC36" s="349" t="s">
        <v>399</v>
      </c>
      <c r="QGD36" s="349" t="s">
        <v>399</v>
      </c>
      <c r="QGE36" s="349" t="s">
        <v>399</v>
      </c>
      <c r="QGF36" s="349" t="s">
        <v>399</v>
      </c>
      <c r="QGG36" s="349" t="s">
        <v>399</v>
      </c>
      <c r="QGH36" s="349" t="s">
        <v>399</v>
      </c>
      <c r="QGI36" s="349" t="s">
        <v>399</v>
      </c>
      <c r="QGJ36" s="349" t="s">
        <v>399</v>
      </c>
      <c r="QGK36" s="349" t="s">
        <v>399</v>
      </c>
      <c r="QGL36" s="349" t="s">
        <v>399</v>
      </c>
      <c r="QGM36" s="349" t="s">
        <v>399</v>
      </c>
      <c r="QGN36" s="349" t="s">
        <v>399</v>
      </c>
      <c r="QGO36" s="349" t="s">
        <v>399</v>
      </c>
      <c r="QGP36" s="349" t="s">
        <v>399</v>
      </c>
      <c r="QGQ36" s="349" t="s">
        <v>399</v>
      </c>
      <c r="QGR36" s="349" t="s">
        <v>399</v>
      </c>
      <c r="QGS36" s="349" t="s">
        <v>399</v>
      </c>
      <c r="QGT36" s="349" t="s">
        <v>399</v>
      </c>
      <c r="QGU36" s="349" t="s">
        <v>399</v>
      </c>
      <c r="QGV36" s="349" t="s">
        <v>399</v>
      </c>
      <c r="QGW36" s="349" t="s">
        <v>399</v>
      </c>
      <c r="QGX36" s="349" t="s">
        <v>399</v>
      </c>
      <c r="QGY36" s="349" t="s">
        <v>399</v>
      </c>
      <c r="QGZ36" s="349" t="s">
        <v>399</v>
      </c>
      <c r="QHA36" s="349" t="s">
        <v>399</v>
      </c>
      <c r="QHB36" s="349" t="s">
        <v>399</v>
      </c>
      <c r="QHC36" s="349" t="s">
        <v>399</v>
      </c>
      <c r="QHD36" s="349" t="s">
        <v>399</v>
      </c>
      <c r="QHE36" s="349" t="s">
        <v>399</v>
      </c>
      <c r="QHF36" s="349" t="s">
        <v>399</v>
      </c>
      <c r="QHG36" s="349" t="s">
        <v>399</v>
      </c>
      <c r="QHH36" s="349" t="s">
        <v>399</v>
      </c>
      <c r="QHI36" s="349" t="s">
        <v>399</v>
      </c>
      <c r="QHJ36" s="349" t="s">
        <v>399</v>
      </c>
      <c r="QHK36" s="349" t="s">
        <v>399</v>
      </c>
      <c r="QHL36" s="349" t="s">
        <v>399</v>
      </c>
      <c r="QHM36" s="349" t="s">
        <v>399</v>
      </c>
      <c r="QHN36" s="349" t="s">
        <v>399</v>
      </c>
      <c r="QHO36" s="349" t="s">
        <v>399</v>
      </c>
      <c r="QHP36" s="349" t="s">
        <v>399</v>
      </c>
      <c r="QHQ36" s="349" t="s">
        <v>399</v>
      </c>
      <c r="QHR36" s="349" t="s">
        <v>399</v>
      </c>
      <c r="QHS36" s="349" t="s">
        <v>399</v>
      </c>
      <c r="QHT36" s="349" t="s">
        <v>399</v>
      </c>
      <c r="QHU36" s="349" t="s">
        <v>399</v>
      </c>
      <c r="QHV36" s="349" t="s">
        <v>399</v>
      </c>
      <c r="QHW36" s="349" t="s">
        <v>399</v>
      </c>
      <c r="QHX36" s="349" t="s">
        <v>399</v>
      </c>
      <c r="QHY36" s="349" t="s">
        <v>399</v>
      </c>
      <c r="QHZ36" s="349" t="s">
        <v>399</v>
      </c>
      <c r="QIA36" s="349" t="s">
        <v>399</v>
      </c>
      <c r="QIB36" s="349" t="s">
        <v>399</v>
      </c>
      <c r="QIC36" s="349" t="s">
        <v>399</v>
      </c>
      <c r="QID36" s="349" t="s">
        <v>399</v>
      </c>
      <c r="QIE36" s="349" t="s">
        <v>399</v>
      </c>
      <c r="QIF36" s="349" t="s">
        <v>399</v>
      </c>
      <c r="QIG36" s="349" t="s">
        <v>399</v>
      </c>
      <c r="QIH36" s="349" t="s">
        <v>399</v>
      </c>
      <c r="QII36" s="349" t="s">
        <v>399</v>
      </c>
      <c r="QIJ36" s="349" t="s">
        <v>399</v>
      </c>
      <c r="QIK36" s="349" t="s">
        <v>399</v>
      </c>
      <c r="QIL36" s="349" t="s">
        <v>399</v>
      </c>
      <c r="QIM36" s="349" t="s">
        <v>399</v>
      </c>
      <c r="QIN36" s="349" t="s">
        <v>399</v>
      </c>
      <c r="QIO36" s="349" t="s">
        <v>399</v>
      </c>
      <c r="QIP36" s="349" t="s">
        <v>399</v>
      </c>
      <c r="QIQ36" s="349" t="s">
        <v>399</v>
      </c>
      <c r="QIR36" s="349" t="s">
        <v>399</v>
      </c>
      <c r="QIS36" s="349" t="s">
        <v>399</v>
      </c>
      <c r="QIT36" s="349" t="s">
        <v>399</v>
      </c>
      <c r="QIU36" s="349" t="s">
        <v>399</v>
      </c>
      <c r="QIV36" s="349" t="s">
        <v>399</v>
      </c>
      <c r="QIW36" s="349" t="s">
        <v>399</v>
      </c>
      <c r="QIX36" s="349" t="s">
        <v>399</v>
      </c>
      <c r="QIY36" s="349" t="s">
        <v>399</v>
      </c>
      <c r="QIZ36" s="349" t="s">
        <v>399</v>
      </c>
      <c r="QJA36" s="349" t="s">
        <v>399</v>
      </c>
      <c r="QJB36" s="349" t="s">
        <v>399</v>
      </c>
      <c r="QJC36" s="349" t="s">
        <v>399</v>
      </c>
      <c r="QJD36" s="349" t="s">
        <v>399</v>
      </c>
      <c r="QJE36" s="349" t="s">
        <v>399</v>
      </c>
      <c r="QJF36" s="349" t="s">
        <v>399</v>
      </c>
      <c r="QJG36" s="349" t="s">
        <v>399</v>
      </c>
      <c r="QJH36" s="349" t="s">
        <v>399</v>
      </c>
      <c r="QJI36" s="349" t="s">
        <v>399</v>
      </c>
      <c r="QJJ36" s="349" t="s">
        <v>399</v>
      </c>
      <c r="QJK36" s="349" t="s">
        <v>399</v>
      </c>
      <c r="QJL36" s="349" t="s">
        <v>399</v>
      </c>
      <c r="QJM36" s="349" t="s">
        <v>399</v>
      </c>
      <c r="QJN36" s="349" t="s">
        <v>399</v>
      </c>
      <c r="QJO36" s="349" t="s">
        <v>399</v>
      </c>
      <c r="QJP36" s="349" t="s">
        <v>399</v>
      </c>
      <c r="QJQ36" s="349" t="s">
        <v>399</v>
      </c>
      <c r="QJR36" s="349" t="s">
        <v>399</v>
      </c>
      <c r="QJS36" s="349" t="s">
        <v>399</v>
      </c>
      <c r="QJT36" s="349" t="s">
        <v>399</v>
      </c>
      <c r="QJU36" s="349" t="s">
        <v>399</v>
      </c>
      <c r="QJV36" s="349" t="s">
        <v>399</v>
      </c>
      <c r="QJW36" s="349" t="s">
        <v>399</v>
      </c>
      <c r="QJX36" s="349" t="s">
        <v>399</v>
      </c>
      <c r="QJY36" s="349" t="s">
        <v>399</v>
      </c>
      <c r="QJZ36" s="349" t="s">
        <v>399</v>
      </c>
      <c r="QKA36" s="349" t="s">
        <v>399</v>
      </c>
      <c r="QKB36" s="349" t="s">
        <v>399</v>
      </c>
      <c r="QKC36" s="349" t="s">
        <v>399</v>
      </c>
      <c r="QKD36" s="349" t="s">
        <v>399</v>
      </c>
      <c r="QKE36" s="349" t="s">
        <v>399</v>
      </c>
      <c r="QKF36" s="349" t="s">
        <v>399</v>
      </c>
      <c r="QKG36" s="349" t="s">
        <v>399</v>
      </c>
      <c r="QKH36" s="349" t="s">
        <v>399</v>
      </c>
      <c r="QKI36" s="349" t="s">
        <v>399</v>
      </c>
      <c r="QKJ36" s="349" t="s">
        <v>399</v>
      </c>
      <c r="QKK36" s="349" t="s">
        <v>399</v>
      </c>
      <c r="QKL36" s="349" t="s">
        <v>399</v>
      </c>
      <c r="QKM36" s="349" t="s">
        <v>399</v>
      </c>
      <c r="QKN36" s="349" t="s">
        <v>399</v>
      </c>
      <c r="QKO36" s="349" t="s">
        <v>399</v>
      </c>
      <c r="QKP36" s="349" t="s">
        <v>399</v>
      </c>
      <c r="QKQ36" s="349" t="s">
        <v>399</v>
      </c>
      <c r="QKR36" s="349" t="s">
        <v>399</v>
      </c>
      <c r="QKS36" s="349" t="s">
        <v>399</v>
      </c>
      <c r="QKT36" s="349" t="s">
        <v>399</v>
      </c>
      <c r="QKU36" s="349" t="s">
        <v>399</v>
      </c>
      <c r="QKV36" s="349" t="s">
        <v>399</v>
      </c>
      <c r="QKW36" s="349" t="s">
        <v>399</v>
      </c>
      <c r="QKX36" s="349" t="s">
        <v>399</v>
      </c>
      <c r="QKY36" s="349" t="s">
        <v>399</v>
      </c>
      <c r="QKZ36" s="349" t="s">
        <v>399</v>
      </c>
      <c r="QLA36" s="349" t="s">
        <v>399</v>
      </c>
      <c r="QLB36" s="349" t="s">
        <v>399</v>
      </c>
      <c r="QLC36" s="349" t="s">
        <v>399</v>
      </c>
      <c r="QLD36" s="349" t="s">
        <v>399</v>
      </c>
      <c r="QLE36" s="349" t="s">
        <v>399</v>
      </c>
      <c r="QLF36" s="349" t="s">
        <v>399</v>
      </c>
      <c r="QLG36" s="349" t="s">
        <v>399</v>
      </c>
      <c r="QLH36" s="349" t="s">
        <v>399</v>
      </c>
      <c r="QLI36" s="349" t="s">
        <v>399</v>
      </c>
      <c r="QLJ36" s="349" t="s">
        <v>399</v>
      </c>
      <c r="QLK36" s="349" t="s">
        <v>399</v>
      </c>
      <c r="QLL36" s="349" t="s">
        <v>399</v>
      </c>
      <c r="QLM36" s="349" t="s">
        <v>399</v>
      </c>
      <c r="QLN36" s="349" t="s">
        <v>399</v>
      </c>
      <c r="QLO36" s="349" t="s">
        <v>399</v>
      </c>
      <c r="QLP36" s="349" t="s">
        <v>399</v>
      </c>
      <c r="QLQ36" s="349" t="s">
        <v>399</v>
      </c>
      <c r="QLR36" s="349" t="s">
        <v>399</v>
      </c>
      <c r="QLS36" s="349" t="s">
        <v>399</v>
      </c>
      <c r="QLT36" s="349" t="s">
        <v>399</v>
      </c>
      <c r="QLU36" s="349" t="s">
        <v>399</v>
      </c>
      <c r="QLV36" s="349" t="s">
        <v>399</v>
      </c>
      <c r="QLW36" s="349" t="s">
        <v>399</v>
      </c>
      <c r="QLX36" s="349" t="s">
        <v>399</v>
      </c>
      <c r="QLY36" s="349" t="s">
        <v>399</v>
      </c>
      <c r="QLZ36" s="349" t="s">
        <v>399</v>
      </c>
      <c r="QMA36" s="349" t="s">
        <v>399</v>
      </c>
      <c r="QMB36" s="349" t="s">
        <v>399</v>
      </c>
      <c r="QMC36" s="349" t="s">
        <v>399</v>
      </c>
      <c r="QMD36" s="349" t="s">
        <v>399</v>
      </c>
      <c r="QME36" s="349" t="s">
        <v>399</v>
      </c>
      <c r="QMF36" s="349" t="s">
        <v>399</v>
      </c>
      <c r="QMG36" s="349" t="s">
        <v>399</v>
      </c>
      <c r="QMH36" s="349" t="s">
        <v>399</v>
      </c>
      <c r="QMI36" s="349" t="s">
        <v>399</v>
      </c>
      <c r="QMJ36" s="349" t="s">
        <v>399</v>
      </c>
      <c r="QMK36" s="349" t="s">
        <v>399</v>
      </c>
      <c r="QML36" s="349" t="s">
        <v>399</v>
      </c>
      <c r="QMM36" s="349" t="s">
        <v>399</v>
      </c>
      <c r="QMN36" s="349" t="s">
        <v>399</v>
      </c>
      <c r="QMO36" s="349" t="s">
        <v>399</v>
      </c>
      <c r="QMP36" s="349" t="s">
        <v>399</v>
      </c>
      <c r="QMQ36" s="349" t="s">
        <v>399</v>
      </c>
      <c r="QMR36" s="349" t="s">
        <v>399</v>
      </c>
      <c r="QMS36" s="349" t="s">
        <v>399</v>
      </c>
      <c r="QMT36" s="349" t="s">
        <v>399</v>
      </c>
      <c r="QMU36" s="349" t="s">
        <v>399</v>
      </c>
      <c r="QMV36" s="349" t="s">
        <v>399</v>
      </c>
      <c r="QMW36" s="349" t="s">
        <v>399</v>
      </c>
      <c r="QMX36" s="349" t="s">
        <v>399</v>
      </c>
      <c r="QMY36" s="349" t="s">
        <v>399</v>
      </c>
      <c r="QMZ36" s="349" t="s">
        <v>399</v>
      </c>
      <c r="QNA36" s="349" t="s">
        <v>399</v>
      </c>
      <c r="QNB36" s="349" t="s">
        <v>399</v>
      </c>
      <c r="QNC36" s="349" t="s">
        <v>399</v>
      </c>
      <c r="QND36" s="349" t="s">
        <v>399</v>
      </c>
      <c r="QNE36" s="349" t="s">
        <v>399</v>
      </c>
      <c r="QNF36" s="349" t="s">
        <v>399</v>
      </c>
      <c r="QNG36" s="349" t="s">
        <v>399</v>
      </c>
      <c r="QNH36" s="349" t="s">
        <v>399</v>
      </c>
      <c r="QNI36" s="349" t="s">
        <v>399</v>
      </c>
      <c r="QNJ36" s="349" t="s">
        <v>399</v>
      </c>
      <c r="QNK36" s="349" t="s">
        <v>399</v>
      </c>
      <c r="QNL36" s="349" t="s">
        <v>399</v>
      </c>
      <c r="QNM36" s="349" t="s">
        <v>399</v>
      </c>
      <c r="QNN36" s="349" t="s">
        <v>399</v>
      </c>
      <c r="QNO36" s="349" t="s">
        <v>399</v>
      </c>
      <c r="QNP36" s="349" t="s">
        <v>399</v>
      </c>
      <c r="QNQ36" s="349" t="s">
        <v>399</v>
      </c>
      <c r="QNR36" s="349" t="s">
        <v>399</v>
      </c>
      <c r="QNS36" s="349" t="s">
        <v>399</v>
      </c>
      <c r="QNT36" s="349" t="s">
        <v>399</v>
      </c>
      <c r="QNU36" s="349" t="s">
        <v>399</v>
      </c>
      <c r="QNV36" s="349" t="s">
        <v>399</v>
      </c>
      <c r="QNW36" s="349" t="s">
        <v>399</v>
      </c>
      <c r="QNX36" s="349" t="s">
        <v>399</v>
      </c>
      <c r="QNY36" s="349" t="s">
        <v>399</v>
      </c>
      <c r="QNZ36" s="349" t="s">
        <v>399</v>
      </c>
      <c r="QOA36" s="349" t="s">
        <v>399</v>
      </c>
      <c r="QOB36" s="349" t="s">
        <v>399</v>
      </c>
      <c r="QOC36" s="349" t="s">
        <v>399</v>
      </c>
      <c r="QOD36" s="349" t="s">
        <v>399</v>
      </c>
      <c r="QOE36" s="349" t="s">
        <v>399</v>
      </c>
      <c r="QOF36" s="349" t="s">
        <v>399</v>
      </c>
      <c r="QOG36" s="349" t="s">
        <v>399</v>
      </c>
      <c r="QOH36" s="349" t="s">
        <v>399</v>
      </c>
      <c r="QOI36" s="349" t="s">
        <v>399</v>
      </c>
      <c r="QOJ36" s="349" t="s">
        <v>399</v>
      </c>
      <c r="QOK36" s="349" t="s">
        <v>399</v>
      </c>
      <c r="QOL36" s="349" t="s">
        <v>399</v>
      </c>
      <c r="QOM36" s="349" t="s">
        <v>399</v>
      </c>
      <c r="QON36" s="349" t="s">
        <v>399</v>
      </c>
      <c r="QOO36" s="349" t="s">
        <v>399</v>
      </c>
      <c r="QOP36" s="349" t="s">
        <v>399</v>
      </c>
      <c r="QOQ36" s="349" t="s">
        <v>399</v>
      </c>
      <c r="QOR36" s="349" t="s">
        <v>399</v>
      </c>
      <c r="QOS36" s="349" t="s">
        <v>399</v>
      </c>
      <c r="QOT36" s="349" t="s">
        <v>399</v>
      </c>
      <c r="QOU36" s="349" t="s">
        <v>399</v>
      </c>
      <c r="QOV36" s="349" t="s">
        <v>399</v>
      </c>
      <c r="QOW36" s="349" t="s">
        <v>399</v>
      </c>
      <c r="QOX36" s="349" t="s">
        <v>399</v>
      </c>
      <c r="QOY36" s="349" t="s">
        <v>399</v>
      </c>
      <c r="QOZ36" s="349" t="s">
        <v>399</v>
      </c>
      <c r="QPA36" s="349" t="s">
        <v>399</v>
      </c>
      <c r="QPB36" s="349" t="s">
        <v>399</v>
      </c>
      <c r="QPC36" s="349" t="s">
        <v>399</v>
      </c>
      <c r="QPD36" s="349" t="s">
        <v>399</v>
      </c>
      <c r="QPE36" s="349" t="s">
        <v>399</v>
      </c>
      <c r="QPF36" s="349" t="s">
        <v>399</v>
      </c>
      <c r="QPG36" s="349" t="s">
        <v>399</v>
      </c>
      <c r="QPH36" s="349" t="s">
        <v>399</v>
      </c>
      <c r="QPI36" s="349" t="s">
        <v>399</v>
      </c>
      <c r="QPJ36" s="349" t="s">
        <v>399</v>
      </c>
      <c r="QPK36" s="349" t="s">
        <v>399</v>
      </c>
      <c r="QPL36" s="349" t="s">
        <v>399</v>
      </c>
      <c r="QPM36" s="349" t="s">
        <v>399</v>
      </c>
      <c r="QPN36" s="349" t="s">
        <v>399</v>
      </c>
      <c r="QPO36" s="349" t="s">
        <v>399</v>
      </c>
      <c r="QPP36" s="349" t="s">
        <v>399</v>
      </c>
      <c r="QPQ36" s="349" t="s">
        <v>399</v>
      </c>
      <c r="QPR36" s="349" t="s">
        <v>399</v>
      </c>
      <c r="QPS36" s="349" t="s">
        <v>399</v>
      </c>
      <c r="QPT36" s="349" t="s">
        <v>399</v>
      </c>
      <c r="QPU36" s="349" t="s">
        <v>399</v>
      </c>
      <c r="QPV36" s="349" t="s">
        <v>399</v>
      </c>
      <c r="QPW36" s="349" t="s">
        <v>399</v>
      </c>
      <c r="QPX36" s="349" t="s">
        <v>399</v>
      </c>
      <c r="QPY36" s="349" t="s">
        <v>399</v>
      </c>
      <c r="QPZ36" s="349" t="s">
        <v>399</v>
      </c>
      <c r="QQA36" s="349" t="s">
        <v>399</v>
      </c>
      <c r="QQB36" s="349" t="s">
        <v>399</v>
      </c>
      <c r="QQC36" s="349" t="s">
        <v>399</v>
      </c>
      <c r="QQD36" s="349" t="s">
        <v>399</v>
      </c>
      <c r="QQE36" s="349" t="s">
        <v>399</v>
      </c>
      <c r="QQF36" s="349" t="s">
        <v>399</v>
      </c>
      <c r="QQG36" s="349" t="s">
        <v>399</v>
      </c>
      <c r="QQH36" s="349" t="s">
        <v>399</v>
      </c>
      <c r="QQI36" s="349" t="s">
        <v>399</v>
      </c>
      <c r="QQJ36" s="349" t="s">
        <v>399</v>
      </c>
      <c r="QQK36" s="349" t="s">
        <v>399</v>
      </c>
      <c r="QQL36" s="349" t="s">
        <v>399</v>
      </c>
      <c r="QQM36" s="349" t="s">
        <v>399</v>
      </c>
      <c r="QQN36" s="349" t="s">
        <v>399</v>
      </c>
      <c r="QQO36" s="349" t="s">
        <v>399</v>
      </c>
      <c r="QQP36" s="349" t="s">
        <v>399</v>
      </c>
      <c r="QQQ36" s="349" t="s">
        <v>399</v>
      </c>
      <c r="QQR36" s="349" t="s">
        <v>399</v>
      </c>
      <c r="QQS36" s="349" t="s">
        <v>399</v>
      </c>
      <c r="QQT36" s="349" t="s">
        <v>399</v>
      </c>
      <c r="QQU36" s="349" t="s">
        <v>399</v>
      </c>
      <c r="QQV36" s="349" t="s">
        <v>399</v>
      </c>
      <c r="QQW36" s="349" t="s">
        <v>399</v>
      </c>
      <c r="QQX36" s="349" t="s">
        <v>399</v>
      </c>
      <c r="QQY36" s="349" t="s">
        <v>399</v>
      </c>
      <c r="QQZ36" s="349" t="s">
        <v>399</v>
      </c>
      <c r="QRA36" s="349" t="s">
        <v>399</v>
      </c>
      <c r="QRB36" s="349" t="s">
        <v>399</v>
      </c>
      <c r="QRC36" s="349" t="s">
        <v>399</v>
      </c>
      <c r="QRD36" s="349" t="s">
        <v>399</v>
      </c>
      <c r="QRE36" s="349" t="s">
        <v>399</v>
      </c>
      <c r="QRF36" s="349" t="s">
        <v>399</v>
      </c>
      <c r="QRG36" s="349" t="s">
        <v>399</v>
      </c>
      <c r="QRH36" s="349" t="s">
        <v>399</v>
      </c>
      <c r="QRI36" s="349" t="s">
        <v>399</v>
      </c>
      <c r="QRJ36" s="349" t="s">
        <v>399</v>
      </c>
      <c r="QRK36" s="349" t="s">
        <v>399</v>
      </c>
      <c r="QRL36" s="349" t="s">
        <v>399</v>
      </c>
      <c r="QRM36" s="349" t="s">
        <v>399</v>
      </c>
      <c r="QRN36" s="349" t="s">
        <v>399</v>
      </c>
      <c r="QRO36" s="349" t="s">
        <v>399</v>
      </c>
      <c r="QRP36" s="349" t="s">
        <v>399</v>
      </c>
      <c r="QRQ36" s="349" t="s">
        <v>399</v>
      </c>
      <c r="QRR36" s="349" t="s">
        <v>399</v>
      </c>
      <c r="QRS36" s="349" t="s">
        <v>399</v>
      </c>
      <c r="QRT36" s="349" t="s">
        <v>399</v>
      </c>
      <c r="QRU36" s="349" t="s">
        <v>399</v>
      </c>
      <c r="QRV36" s="349" t="s">
        <v>399</v>
      </c>
      <c r="QRW36" s="349" t="s">
        <v>399</v>
      </c>
      <c r="QRX36" s="349" t="s">
        <v>399</v>
      </c>
      <c r="QRY36" s="349" t="s">
        <v>399</v>
      </c>
      <c r="QRZ36" s="349" t="s">
        <v>399</v>
      </c>
      <c r="QSA36" s="349" t="s">
        <v>399</v>
      </c>
      <c r="QSB36" s="349" t="s">
        <v>399</v>
      </c>
      <c r="QSC36" s="349" t="s">
        <v>399</v>
      </c>
      <c r="QSD36" s="349" t="s">
        <v>399</v>
      </c>
      <c r="QSE36" s="349" t="s">
        <v>399</v>
      </c>
      <c r="QSF36" s="349" t="s">
        <v>399</v>
      </c>
      <c r="QSG36" s="349" t="s">
        <v>399</v>
      </c>
      <c r="QSH36" s="349" t="s">
        <v>399</v>
      </c>
      <c r="QSI36" s="349" t="s">
        <v>399</v>
      </c>
      <c r="QSJ36" s="349" t="s">
        <v>399</v>
      </c>
      <c r="QSK36" s="349" t="s">
        <v>399</v>
      </c>
      <c r="QSL36" s="349" t="s">
        <v>399</v>
      </c>
      <c r="QSM36" s="349" t="s">
        <v>399</v>
      </c>
      <c r="QSN36" s="349" t="s">
        <v>399</v>
      </c>
      <c r="QSO36" s="349" t="s">
        <v>399</v>
      </c>
      <c r="QSP36" s="349" t="s">
        <v>399</v>
      </c>
      <c r="QSQ36" s="349" t="s">
        <v>399</v>
      </c>
      <c r="QSR36" s="349" t="s">
        <v>399</v>
      </c>
      <c r="QSS36" s="349" t="s">
        <v>399</v>
      </c>
      <c r="QST36" s="349" t="s">
        <v>399</v>
      </c>
      <c r="QSU36" s="349" t="s">
        <v>399</v>
      </c>
      <c r="QSV36" s="349" t="s">
        <v>399</v>
      </c>
      <c r="QSW36" s="349" t="s">
        <v>399</v>
      </c>
      <c r="QSX36" s="349" t="s">
        <v>399</v>
      </c>
      <c r="QSY36" s="349" t="s">
        <v>399</v>
      </c>
      <c r="QSZ36" s="349" t="s">
        <v>399</v>
      </c>
      <c r="QTA36" s="349" t="s">
        <v>399</v>
      </c>
      <c r="QTB36" s="349" t="s">
        <v>399</v>
      </c>
      <c r="QTC36" s="349" t="s">
        <v>399</v>
      </c>
      <c r="QTD36" s="349" t="s">
        <v>399</v>
      </c>
      <c r="QTE36" s="349" t="s">
        <v>399</v>
      </c>
      <c r="QTF36" s="349" t="s">
        <v>399</v>
      </c>
      <c r="QTG36" s="349" t="s">
        <v>399</v>
      </c>
      <c r="QTH36" s="349" t="s">
        <v>399</v>
      </c>
      <c r="QTI36" s="349" t="s">
        <v>399</v>
      </c>
      <c r="QTJ36" s="349" t="s">
        <v>399</v>
      </c>
      <c r="QTK36" s="349" t="s">
        <v>399</v>
      </c>
      <c r="QTL36" s="349" t="s">
        <v>399</v>
      </c>
      <c r="QTM36" s="349" t="s">
        <v>399</v>
      </c>
      <c r="QTN36" s="349" t="s">
        <v>399</v>
      </c>
      <c r="QTO36" s="349" t="s">
        <v>399</v>
      </c>
      <c r="QTP36" s="349" t="s">
        <v>399</v>
      </c>
      <c r="QTQ36" s="349" t="s">
        <v>399</v>
      </c>
      <c r="QTR36" s="349" t="s">
        <v>399</v>
      </c>
      <c r="QTS36" s="349" t="s">
        <v>399</v>
      </c>
      <c r="QTT36" s="349" t="s">
        <v>399</v>
      </c>
      <c r="QTU36" s="349" t="s">
        <v>399</v>
      </c>
      <c r="QTV36" s="349" t="s">
        <v>399</v>
      </c>
      <c r="QTW36" s="349" t="s">
        <v>399</v>
      </c>
      <c r="QTX36" s="349" t="s">
        <v>399</v>
      </c>
      <c r="QTY36" s="349" t="s">
        <v>399</v>
      </c>
      <c r="QTZ36" s="349" t="s">
        <v>399</v>
      </c>
      <c r="QUA36" s="349" t="s">
        <v>399</v>
      </c>
      <c r="QUB36" s="349" t="s">
        <v>399</v>
      </c>
      <c r="QUC36" s="349" t="s">
        <v>399</v>
      </c>
      <c r="QUD36" s="349" t="s">
        <v>399</v>
      </c>
      <c r="QUE36" s="349" t="s">
        <v>399</v>
      </c>
      <c r="QUF36" s="349" t="s">
        <v>399</v>
      </c>
      <c r="QUG36" s="349" t="s">
        <v>399</v>
      </c>
      <c r="QUH36" s="349" t="s">
        <v>399</v>
      </c>
      <c r="QUI36" s="349" t="s">
        <v>399</v>
      </c>
      <c r="QUJ36" s="349" t="s">
        <v>399</v>
      </c>
      <c r="QUK36" s="349" t="s">
        <v>399</v>
      </c>
      <c r="QUL36" s="349" t="s">
        <v>399</v>
      </c>
      <c r="QUM36" s="349" t="s">
        <v>399</v>
      </c>
      <c r="QUN36" s="349" t="s">
        <v>399</v>
      </c>
      <c r="QUO36" s="349" t="s">
        <v>399</v>
      </c>
      <c r="QUP36" s="349" t="s">
        <v>399</v>
      </c>
      <c r="QUQ36" s="349" t="s">
        <v>399</v>
      </c>
      <c r="QUR36" s="349" t="s">
        <v>399</v>
      </c>
      <c r="QUS36" s="349" t="s">
        <v>399</v>
      </c>
      <c r="QUT36" s="349" t="s">
        <v>399</v>
      </c>
      <c r="QUU36" s="349" t="s">
        <v>399</v>
      </c>
      <c r="QUV36" s="349" t="s">
        <v>399</v>
      </c>
      <c r="QUW36" s="349" t="s">
        <v>399</v>
      </c>
      <c r="QUX36" s="349" t="s">
        <v>399</v>
      </c>
      <c r="QUY36" s="349" t="s">
        <v>399</v>
      </c>
      <c r="QUZ36" s="349" t="s">
        <v>399</v>
      </c>
      <c r="QVA36" s="349" t="s">
        <v>399</v>
      </c>
      <c r="QVB36" s="349" t="s">
        <v>399</v>
      </c>
      <c r="QVC36" s="349" t="s">
        <v>399</v>
      </c>
      <c r="QVD36" s="349" t="s">
        <v>399</v>
      </c>
      <c r="QVE36" s="349" t="s">
        <v>399</v>
      </c>
      <c r="QVF36" s="349" t="s">
        <v>399</v>
      </c>
      <c r="QVG36" s="349" t="s">
        <v>399</v>
      </c>
      <c r="QVH36" s="349" t="s">
        <v>399</v>
      </c>
      <c r="QVI36" s="349" t="s">
        <v>399</v>
      </c>
      <c r="QVJ36" s="349" t="s">
        <v>399</v>
      </c>
      <c r="QVK36" s="349" t="s">
        <v>399</v>
      </c>
      <c r="QVL36" s="349" t="s">
        <v>399</v>
      </c>
      <c r="QVM36" s="349" t="s">
        <v>399</v>
      </c>
      <c r="QVN36" s="349" t="s">
        <v>399</v>
      </c>
      <c r="QVO36" s="349" t="s">
        <v>399</v>
      </c>
      <c r="QVP36" s="349" t="s">
        <v>399</v>
      </c>
      <c r="QVQ36" s="349" t="s">
        <v>399</v>
      </c>
      <c r="QVR36" s="349" t="s">
        <v>399</v>
      </c>
      <c r="QVS36" s="349" t="s">
        <v>399</v>
      </c>
      <c r="QVT36" s="349" t="s">
        <v>399</v>
      </c>
      <c r="QVU36" s="349" t="s">
        <v>399</v>
      </c>
      <c r="QVV36" s="349" t="s">
        <v>399</v>
      </c>
      <c r="QVW36" s="349" t="s">
        <v>399</v>
      </c>
      <c r="QVX36" s="349" t="s">
        <v>399</v>
      </c>
      <c r="QVY36" s="349" t="s">
        <v>399</v>
      </c>
      <c r="QVZ36" s="349" t="s">
        <v>399</v>
      </c>
      <c r="QWA36" s="349" t="s">
        <v>399</v>
      </c>
      <c r="QWB36" s="349" t="s">
        <v>399</v>
      </c>
      <c r="QWC36" s="349" t="s">
        <v>399</v>
      </c>
      <c r="QWD36" s="349" t="s">
        <v>399</v>
      </c>
      <c r="QWE36" s="349" t="s">
        <v>399</v>
      </c>
      <c r="QWF36" s="349" t="s">
        <v>399</v>
      </c>
      <c r="QWG36" s="349" t="s">
        <v>399</v>
      </c>
      <c r="QWH36" s="349" t="s">
        <v>399</v>
      </c>
      <c r="QWI36" s="349" t="s">
        <v>399</v>
      </c>
      <c r="QWJ36" s="349" t="s">
        <v>399</v>
      </c>
      <c r="QWK36" s="349" t="s">
        <v>399</v>
      </c>
      <c r="QWL36" s="349" t="s">
        <v>399</v>
      </c>
      <c r="QWM36" s="349" t="s">
        <v>399</v>
      </c>
      <c r="QWN36" s="349" t="s">
        <v>399</v>
      </c>
      <c r="QWO36" s="349" t="s">
        <v>399</v>
      </c>
      <c r="QWP36" s="349" t="s">
        <v>399</v>
      </c>
      <c r="QWQ36" s="349" t="s">
        <v>399</v>
      </c>
      <c r="QWR36" s="349" t="s">
        <v>399</v>
      </c>
      <c r="QWS36" s="349" t="s">
        <v>399</v>
      </c>
      <c r="QWT36" s="349" t="s">
        <v>399</v>
      </c>
      <c r="QWU36" s="349" t="s">
        <v>399</v>
      </c>
      <c r="QWV36" s="349" t="s">
        <v>399</v>
      </c>
      <c r="QWW36" s="349" t="s">
        <v>399</v>
      </c>
      <c r="QWX36" s="349" t="s">
        <v>399</v>
      </c>
      <c r="QWY36" s="349" t="s">
        <v>399</v>
      </c>
      <c r="QWZ36" s="349" t="s">
        <v>399</v>
      </c>
      <c r="QXA36" s="349" t="s">
        <v>399</v>
      </c>
      <c r="QXB36" s="349" t="s">
        <v>399</v>
      </c>
      <c r="QXC36" s="349" t="s">
        <v>399</v>
      </c>
      <c r="QXD36" s="349" t="s">
        <v>399</v>
      </c>
      <c r="QXE36" s="349" t="s">
        <v>399</v>
      </c>
      <c r="QXF36" s="349" t="s">
        <v>399</v>
      </c>
      <c r="QXG36" s="349" t="s">
        <v>399</v>
      </c>
      <c r="QXH36" s="349" t="s">
        <v>399</v>
      </c>
      <c r="QXI36" s="349" t="s">
        <v>399</v>
      </c>
      <c r="QXJ36" s="349" t="s">
        <v>399</v>
      </c>
      <c r="QXK36" s="349" t="s">
        <v>399</v>
      </c>
      <c r="QXL36" s="349" t="s">
        <v>399</v>
      </c>
      <c r="QXM36" s="349" t="s">
        <v>399</v>
      </c>
      <c r="QXN36" s="349" t="s">
        <v>399</v>
      </c>
      <c r="QXO36" s="349" t="s">
        <v>399</v>
      </c>
      <c r="QXP36" s="349" t="s">
        <v>399</v>
      </c>
      <c r="QXQ36" s="349" t="s">
        <v>399</v>
      </c>
      <c r="QXR36" s="349" t="s">
        <v>399</v>
      </c>
      <c r="QXS36" s="349" t="s">
        <v>399</v>
      </c>
      <c r="QXT36" s="349" t="s">
        <v>399</v>
      </c>
      <c r="QXU36" s="349" t="s">
        <v>399</v>
      </c>
      <c r="QXV36" s="349" t="s">
        <v>399</v>
      </c>
      <c r="QXW36" s="349" t="s">
        <v>399</v>
      </c>
      <c r="QXX36" s="349" t="s">
        <v>399</v>
      </c>
      <c r="QXY36" s="349" t="s">
        <v>399</v>
      </c>
      <c r="QXZ36" s="349" t="s">
        <v>399</v>
      </c>
      <c r="QYA36" s="349" t="s">
        <v>399</v>
      </c>
      <c r="QYB36" s="349" t="s">
        <v>399</v>
      </c>
      <c r="QYC36" s="349" t="s">
        <v>399</v>
      </c>
      <c r="QYD36" s="349" t="s">
        <v>399</v>
      </c>
      <c r="QYE36" s="349" t="s">
        <v>399</v>
      </c>
      <c r="QYF36" s="349" t="s">
        <v>399</v>
      </c>
      <c r="QYG36" s="349" t="s">
        <v>399</v>
      </c>
      <c r="QYH36" s="349" t="s">
        <v>399</v>
      </c>
      <c r="QYI36" s="349" t="s">
        <v>399</v>
      </c>
      <c r="QYJ36" s="349" t="s">
        <v>399</v>
      </c>
      <c r="QYK36" s="349" t="s">
        <v>399</v>
      </c>
      <c r="QYL36" s="349" t="s">
        <v>399</v>
      </c>
      <c r="QYM36" s="349" t="s">
        <v>399</v>
      </c>
      <c r="QYN36" s="349" t="s">
        <v>399</v>
      </c>
      <c r="QYO36" s="349" t="s">
        <v>399</v>
      </c>
      <c r="QYP36" s="349" t="s">
        <v>399</v>
      </c>
      <c r="QYQ36" s="349" t="s">
        <v>399</v>
      </c>
      <c r="QYR36" s="349" t="s">
        <v>399</v>
      </c>
      <c r="QYS36" s="349" t="s">
        <v>399</v>
      </c>
      <c r="QYT36" s="349" t="s">
        <v>399</v>
      </c>
      <c r="QYU36" s="349" t="s">
        <v>399</v>
      </c>
      <c r="QYV36" s="349" t="s">
        <v>399</v>
      </c>
      <c r="QYW36" s="349" t="s">
        <v>399</v>
      </c>
      <c r="QYX36" s="349" t="s">
        <v>399</v>
      </c>
      <c r="QYY36" s="349" t="s">
        <v>399</v>
      </c>
      <c r="QYZ36" s="349" t="s">
        <v>399</v>
      </c>
      <c r="QZA36" s="349" t="s">
        <v>399</v>
      </c>
      <c r="QZB36" s="349" t="s">
        <v>399</v>
      </c>
      <c r="QZC36" s="349" t="s">
        <v>399</v>
      </c>
      <c r="QZD36" s="349" t="s">
        <v>399</v>
      </c>
      <c r="QZE36" s="349" t="s">
        <v>399</v>
      </c>
      <c r="QZF36" s="349" t="s">
        <v>399</v>
      </c>
      <c r="QZG36" s="349" t="s">
        <v>399</v>
      </c>
      <c r="QZH36" s="349" t="s">
        <v>399</v>
      </c>
      <c r="QZI36" s="349" t="s">
        <v>399</v>
      </c>
      <c r="QZJ36" s="349" t="s">
        <v>399</v>
      </c>
      <c r="QZK36" s="349" t="s">
        <v>399</v>
      </c>
      <c r="QZL36" s="349" t="s">
        <v>399</v>
      </c>
      <c r="QZM36" s="349" t="s">
        <v>399</v>
      </c>
      <c r="QZN36" s="349" t="s">
        <v>399</v>
      </c>
      <c r="QZO36" s="349" t="s">
        <v>399</v>
      </c>
      <c r="QZP36" s="349" t="s">
        <v>399</v>
      </c>
      <c r="QZQ36" s="349" t="s">
        <v>399</v>
      </c>
      <c r="QZR36" s="349" t="s">
        <v>399</v>
      </c>
      <c r="QZS36" s="349" t="s">
        <v>399</v>
      </c>
      <c r="QZT36" s="349" t="s">
        <v>399</v>
      </c>
      <c r="QZU36" s="349" t="s">
        <v>399</v>
      </c>
      <c r="QZV36" s="349" t="s">
        <v>399</v>
      </c>
      <c r="QZW36" s="349" t="s">
        <v>399</v>
      </c>
      <c r="QZX36" s="349" t="s">
        <v>399</v>
      </c>
      <c r="QZY36" s="349" t="s">
        <v>399</v>
      </c>
      <c r="QZZ36" s="349" t="s">
        <v>399</v>
      </c>
      <c r="RAA36" s="349" t="s">
        <v>399</v>
      </c>
      <c r="RAB36" s="349" t="s">
        <v>399</v>
      </c>
      <c r="RAC36" s="349" t="s">
        <v>399</v>
      </c>
      <c r="RAD36" s="349" t="s">
        <v>399</v>
      </c>
      <c r="RAE36" s="349" t="s">
        <v>399</v>
      </c>
      <c r="RAF36" s="349" t="s">
        <v>399</v>
      </c>
      <c r="RAG36" s="349" t="s">
        <v>399</v>
      </c>
      <c r="RAH36" s="349" t="s">
        <v>399</v>
      </c>
      <c r="RAI36" s="349" t="s">
        <v>399</v>
      </c>
      <c r="RAJ36" s="349" t="s">
        <v>399</v>
      </c>
      <c r="RAK36" s="349" t="s">
        <v>399</v>
      </c>
      <c r="RAL36" s="349" t="s">
        <v>399</v>
      </c>
      <c r="RAM36" s="349" t="s">
        <v>399</v>
      </c>
      <c r="RAN36" s="349" t="s">
        <v>399</v>
      </c>
      <c r="RAO36" s="349" t="s">
        <v>399</v>
      </c>
      <c r="RAP36" s="349" t="s">
        <v>399</v>
      </c>
      <c r="RAQ36" s="349" t="s">
        <v>399</v>
      </c>
      <c r="RAR36" s="349" t="s">
        <v>399</v>
      </c>
      <c r="RAS36" s="349" t="s">
        <v>399</v>
      </c>
      <c r="RAT36" s="349" t="s">
        <v>399</v>
      </c>
      <c r="RAU36" s="349" t="s">
        <v>399</v>
      </c>
      <c r="RAV36" s="349" t="s">
        <v>399</v>
      </c>
      <c r="RAW36" s="349" t="s">
        <v>399</v>
      </c>
      <c r="RAX36" s="349" t="s">
        <v>399</v>
      </c>
      <c r="RAY36" s="349" t="s">
        <v>399</v>
      </c>
      <c r="RAZ36" s="349" t="s">
        <v>399</v>
      </c>
      <c r="RBA36" s="349" t="s">
        <v>399</v>
      </c>
      <c r="RBB36" s="349" t="s">
        <v>399</v>
      </c>
      <c r="RBC36" s="349" t="s">
        <v>399</v>
      </c>
      <c r="RBD36" s="349" t="s">
        <v>399</v>
      </c>
      <c r="RBE36" s="349" t="s">
        <v>399</v>
      </c>
      <c r="RBF36" s="349" t="s">
        <v>399</v>
      </c>
      <c r="RBG36" s="349" t="s">
        <v>399</v>
      </c>
      <c r="RBH36" s="349" t="s">
        <v>399</v>
      </c>
      <c r="RBI36" s="349" t="s">
        <v>399</v>
      </c>
      <c r="RBJ36" s="349" t="s">
        <v>399</v>
      </c>
      <c r="RBK36" s="349" t="s">
        <v>399</v>
      </c>
      <c r="RBL36" s="349" t="s">
        <v>399</v>
      </c>
      <c r="RBM36" s="349" t="s">
        <v>399</v>
      </c>
      <c r="RBN36" s="349" t="s">
        <v>399</v>
      </c>
      <c r="RBO36" s="349" t="s">
        <v>399</v>
      </c>
      <c r="RBP36" s="349" t="s">
        <v>399</v>
      </c>
      <c r="RBQ36" s="349" t="s">
        <v>399</v>
      </c>
      <c r="RBR36" s="349" t="s">
        <v>399</v>
      </c>
      <c r="RBS36" s="349" t="s">
        <v>399</v>
      </c>
      <c r="RBT36" s="349" t="s">
        <v>399</v>
      </c>
      <c r="RBU36" s="349" t="s">
        <v>399</v>
      </c>
      <c r="RBV36" s="349" t="s">
        <v>399</v>
      </c>
      <c r="RBW36" s="349" t="s">
        <v>399</v>
      </c>
      <c r="RBX36" s="349" t="s">
        <v>399</v>
      </c>
      <c r="RBY36" s="349" t="s">
        <v>399</v>
      </c>
      <c r="RBZ36" s="349" t="s">
        <v>399</v>
      </c>
      <c r="RCA36" s="349" t="s">
        <v>399</v>
      </c>
      <c r="RCB36" s="349" t="s">
        <v>399</v>
      </c>
      <c r="RCC36" s="349" t="s">
        <v>399</v>
      </c>
      <c r="RCD36" s="349" t="s">
        <v>399</v>
      </c>
      <c r="RCE36" s="349" t="s">
        <v>399</v>
      </c>
      <c r="RCF36" s="349" t="s">
        <v>399</v>
      </c>
      <c r="RCG36" s="349" t="s">
        <v>399</v>
      </c>
      <c r="RCH36" s="349" t="s">
        <v>399</v>
      </c>
      <c r="RCI36" s="349" t="s">
        <v>399</v>
      </c>
      <c r="RCJ36" s="349" t="s">
        <v>399</v>
      </c>
      <c r="RCK36" s="349" t="s">
        <v>399</v>
      </c>
      <c r="RCL36" s="349" t="s">
        <v>399</v>
      </c>
      <c r="RCM36" s="349" t="s">
        <v>399</v>
      </c>
      <c r="RCN36" s="349" t="s">
        <v>399</v>
      </c>
      <c r="RCO36" s="349" t="s">
        <v>399</v>
      </c>
      <c r="RCP36" s="349" t="s">
        <v>399</v>
      </c>
      <c r="RCQ36" s="349" t="s">
        <v>399</v>
      </c>
      <c r="RCR36" s="349" t="s">
        <v>399</v>
      </c>
      <c r="RCS36" s="349" t="s">
        <v>399</v>
      </c>
      <c r="RCT36" s="349" t="s">
        <v>399</v>
      </c>
      <c r="RCU36" s="349" t="s">
        <v>399</v>
      </c>
      <c r="RCV36" s="349" t="s">
        <v>399</v>
      </c>
      <c r="RCW36" s="349" t="s">
        <v>399</v>
      </c>
      <c r="RCX36" s="349" t="s">
        <v>399</v>
      </c>
      <c r="RCY36" s="349" t="s">
        <v>399</v>
      </c>
      <c r="RCZ36" s="349" t="s">
        <v>399</v>
      </c>
      <c r="RDA36" s="349" t="s">
        <v>399</v>
      </c>
      <c r="RDB36" s="349" t="s">
        <v>399</v>
      </c>
      <c r="RDC36" s="349" t="s">
        <v>399</v>
      </c>
      <c r="RDD36" s="349" t="s">
        <v>399</v>
      </c>
      <c r="RDE36" s="349" t="s">
        <v>399</v>
      </c>
      <c r="RDF36" s="349" t="s">
        <v>399</v>
      </c>
      <c r="RDG36" s="349" t="s">
        <v>399</v>
      </c>
      <c r="RDH36" s="349" t="s">
        <v>399</v>
      </c>
      <c r="RDI36" s="349" t="s">
        <v>399</v>
      </c>
      <c r="RDJ36" s="349" t="s">
        <v>399</v>
      </c>
      <c r="RDK36" s="349" t="s">
        <v>399</v>
      </c>
      <c r="RDL36" s="349" t="s">
        <v>399</v>
      </c>
      <c r="RDM36" s="349" t="s">
        <v>399</v>
      </c>
      <c r="RDN36" s="349" t="s">
        <v>399</v>
      </c>
      <c r="RDO36" s="349" t="s">
        <v>399</v>
      </c>
      <c r="RDP36" s="349" t="s">
        <v>399</v>
      </c>
      <c r="RDQ36" s="349" t="s">
        <v>399</v>
      </c>
      <c r="RDR36" s="349" t="s">
        <v>399</v>
      </c>
      <c r="RDS36" s="349" t="s">
        <v>399</v>
      </c>
      <c r="RDT36" s="349" t="s">
        <v>399</v>
      </c>
      <c r="RDU36" s="349" t="s">
        <v>399</v>
      </c>
      <c r="RDV36" s="349" t="s">
        <v>399</v>
      </c>
      <c r="RDW36" s="349" t="s">
        <v>399</v>
      </c>
      <c r="RDX36" s="349" t="s">
        <v>399</v>
      </c>
      <c r="RDY36" s="349" t="s">
        <v>399</v>
      </c>
      <c r="RDZ36" s="349" t="s">
        <v>399</v>
      </c>
      <c r="REA36" s="349" t="s">
        <v>399</v>
      </c>
      <c r="REB36" s="349" t="s">
        <v>399</v>
      </c>
      <c r="REC36" s="349" t="s">
        <v>399</v>
      </c>
      <c r="RED36" s="349" t="s">
        <v>399</v>
      </c>
      <c r="REE36" s="349" t="s">
        <v>399</v>
      </c>
      <c r="REF36" s="349" t="s">
        <v>399</v>
      </c>
      <c r="REG36" s="349" t="s">
        <v>399</v>
      </c>
      <c r="REH36" s="349" t="s">
        <v>399</v>
      </c>
      <c r="REI36" s="349" t="s">
        <v>399</v>
      </c>
      <c r="REJ36" s="349" t="s">
        <v>399</v>
      </c>
      <c r="REK36" s="349" t="s">
        <v>399</v>
      </c>
      <c r="REL36" s="349" t="s">
        <v>399</v>
      </c>
      <c r="REM36" s="349" t="s">
        <v>399</v>
      </c>
      <c r="REN36" s="349" t="s">
        <v>399</v>
      </c>
      <c r="REO36" s="349" t="s">
        <v>399</v>
      </c>
      <c r="REP36" s="349" t="s">
        <v>399</v>
      </c>
      <c r="REQ36" s="349" t="s">
        <v>399</v>
      </c>
      <c r="RER36" s="349" t="s">
        <v>399</v>
      </c>
      <c r="RES36" s="349" t="s">
        <v>399</v>
      </c>
      <c r="RET36" s="349" t="s">
        <v>399</v>
      </c>
      <c r="REU36" s="349" t="s">
        <v>399</v>
      </c>
      <c r="REV36" s="349" t="s">
        <v>399</v>
      </c>
      <c r="REW36" s="349" t="s">
        <v>399</v>
      </c>
      <c r="REX36" s="349" t="s">
        <v>399</v>
      </c>
      <c r="REY36" s="349" t="s">
        <v>399</v>
      </c>
      <c r="REZ36" s="349" t="s">
        <v>399</v>
      </c>
      <c r="RFA36" s="349" t="s">
        <v>399</v>
      </c>
      <c r="RFB36" s="349" t="s">
        <v>399</v>
      </c>
      <c r="RFC36" s="349" t="s">
        <v>399</v>
      </c>
      <c r="RFD36" s="349" t="s">
        <v>399</v>
      </c>
      <c r="RFE36" s="349" t="s">
        <v>399</v>
      </c>
      <c r="RFF36" s="349" t="s">
        <v>399</v>
      </c>
      <c r="RFG36" s="349" t="s">
        <v>399</v>
      </c>
      <c r="RFH36" s="349" t="s">
        <v>399</v>
      </c>
      <c r="RFI36" s="349" t="s">
        <v>399</v>
      </c>
      <c r="RFJ36" s="349" t="s">
        <v>399</v>
      </c>
      <c r="RFK36" s="349" t="s">
        <v>399</v>
      </c>
      <c r="RFL36" s="349" t="s">
        <v>399</v>
      </c>
      <c r="RFM36" s="349" t="s">
        <v>399</v>
      </c>
      <c r="RFN36" s="349" t="s">
        <v>399</v>
      </c>
      <c r="RFO36" s="349" t="s">
        <v>399</v>
      </c>
      <c r="RFP36" s="349" t="s">
        <v>399</v>
      </c>
      <c r="RFQ36" s="349" t="s">
        <v>399</v>
      </c>
      <c r="RFR36" s="349" t="s">
        <v>399</v>
      </c>
      <c r="RFS36" s="349" t="s">
        <v>399</v>
      </c>
      <c r="RFT36" s="349" t="s">
        <v>399</v>
      </c>
      <c r="RFU36" s="349" t="s">
        <v>399</v>
      </c>
      <c r="RFV36" s="349" t="s">
        <v>399</v>
      </c>
      <c r="RFW36" s="349" t="s">
        <v>399</v>
      </c>
      <c r="RFX36" s="349" t="s">
        <v>399</v>
      </c>
      <c r="RFY36" s="349" t="s">
        <v>399</v>
      </c>
      <c r="RFZ36" s="349" t="s">
        <v>399</v>
      </c>
      <c r="RGA36" s="349" t="s">
        <v>399</v>
      </c>
      <c r="RGB36" s="349" t="s">
        <v>399</v>
      </c>
      <c r="RGC36" s="349" t="s">
        <v>399</v>
      </c>
      <c r="RGD36" s="349" t="s">
        <v>399</v>
      </c>
      <c r="RGE36" s="349" t="s">
        <v>399</v>
      </c>
      <c r="RGF36" s="349" t="s">
        <v>399</v>
      </c>
      <c r="RGG36" s="349" t="s">
        <v>399</v>
      </c>
      <c r="RGH36" s="349" t="s">
        <v>399</v>
      </c>
      <c r="RGI36" s="349" t="s">
        <v>399</v>
      </c>
      <c r="RGJ36" s="349" t="s">
        <v>399</v>
      </c>
      <c r="RGK36" s="349" t="s">
        <v>399</v>
      </c>
      <c r="RGL36" s="349" t="s">
        <v>399</v>
      </c>
      <c r="RGM36" s="349" t="s">
        <v>399</v>
      </c>
      <c r="RGN36" s="349" t="s">
        <v>399</v>
      </c>
      <c r="RGO36" s="349" t="s">
        <v>399</v>
      </c>
      <c r="RGP36" s="349" t="s">
        <v>399</v>
      </c>
      <c r="RGQ36" s="349" t="s">
        <v>399</v>
      </c>
      <c r="RGR36" s="349" t="s">
        <v>399</v>
      </c>
      <c r="RGS36" s="349" t="s">
        <v>399</v>
      </c>
      <c r="RGT36" s="349" t="s">
        <v>399</v>
      </c>
      <c r="RGU36" s="349" t="s">
        <v>399</v>
      </c>
      <c r="RGV36" s="349" t="s">
        <v>399</v>
      </c>
      <c r="RGW36" s="349" t="s">
        <v>399</v>
      </c>
      <c r="RGX36" s="349" t="s">
        <v>399</v>
      </c>
      <c r="RGY36" s="349" t="s">
        <v>399</v>
      </c>
      <c r="RGZ36" s="349" t="s">
        <v>399</v>
      </c>
      <c r="RHA36" s="349" t="s">
        <v>399</v>
      </c>
      <c r="RHB36" s="349" t="s">
        <v>399</v>
      </c>
      <c r="RHC36" s="349" t="s">
        <v>399</v>
      </c>
      <c r="RHD36" s="349" t="s">
        <v>399</v>
      </c>
      <c r="RHE36" s="349" t="s">
        <v>399</v>
      </c>
      <c r="RHF36" s="349" t="s">
        <v>399</v>
      </c>
      <c r="RHG36" s="349" t="s">
        <v>399</v>
      </c>
      <c r="RHH36" s="349" t="s">
        <v>399</v>
      </c>
      <c r="RHI36" s="349" t="s">
        <v>399</v>
      </c>
      <c r="RHJ36" s="349" t="s">
        <v>399</v>
      </c>
      <c r="RHK36" s="349" t="s">
        <v>399</v>
      </c>
      <c r="RHL36" s="349" t="s">
        <v>399</v>
      </c>
      <c r="RHM36" s="349" t="s">
        <v>399</v>
      </c>
      <c r="RHN36" s="349" t="s">
        <v>399</v>
      </c>
      <c r="RHO36" s="349" t="s">
        <v>399</v>
      </c>
      <c r="RHP36" s="349" t="s">
        <v>399</v>
      </c>
      <c r="RHQ36" s="349" t="s">
        <v>399</v>
      </c>
      <c r="RHR36" s="349" t="s">
        <v>399</v>
      </c>
      <c r="RHS36" s="349" t="s">
        <v>399</v>
      </c>
      <c r="RHT36" s="349" t="s">
        <v>399</v>
      </c>
      <c r="RHU36" s="349" t="s">
        <v>399</v>
      </c>
      <c r="RHV36" s="349" t="s">
        <v>399</v>
      </c>
      <c r="RHW36" s="349" t="s">
        <v>399</v>
      </c>
      <c r="RHX36" s="349" t="s">
        <v>399</v>
      </c>
      <c r="RHY36" s="349" t="s">
        <v>399</v>
      </c>
      <c r="RHZ36" s="349" t="s">
        <v>399</v>
      </c>
      <c r="RIA36" s="349" t="s">
        <v>399</v>
      </c>
      <c r="RIB36" s="349" t="s">
        <v>399</v>
      </c>
      <c r="RIC36" s="349" t="s">
        <v>399</v>
      </c>
      <c r="RID36" s="349" t="s">
        <v>399</v>
      </c>
      <c r="RIE36" s="349" t="s">
        <v>399</v>
      </c>
      <c r="RIF36" s="349" t="s">
        <v>399</v>
      </c>
      <c r="RIG36" s="349" t="s">
        <v>399</v>
      </c>
      <c r="RIH36" s="349" t="s">
        <v>399</v>
      </c>
      <c r="RII36" s="349" t="s">
        <v>399</v>
      </c>
      <c r="RIJ36" s="349" t="s">
        <v>399</v>
      </c>
      <c r="RIK36" s="349" t="s">
        <v>399</v>
      </c>
      <c r="RIL36" s="349" t="s">
        <v>399</v>
      </c>
      <c r="RIM36" s="349" t="s">
        <v>399</v>
      </c>
      <c r="RIN36" s="349" t="s">
        <v>399</v>
      </c>
      <c r="RIO36" s="349" t="s">
        <v>399</v>
      </c>
      <c r="RIP36" s="349" t="s">
        <v>399</v>
      </c>
      <c r="RIQ36" s="349" t="s">
        <v>399</v>
      </c>
      <c r="RIR36" s="349" t="s">
        <v>399</v>
      </c>
      <c r="RIS36" s="349" t="s">
        <v>399</v>
      </c>
      <c r="RIT36" s="349" t="s">
        <v>399</v>
      </c>
      <c r="RIU36" s="349" t="s">
        <v>399</v>
      </c>
      <c r="RIV36" s="349" t="s">
        <v>399</v>
      </c>
      <c r="RIW36" s="349" t="s">
        <v>399</v>
      </c>
      <c r="RIX36" s="349" t="s">
        <v>399</v>
      </c>
      <c r="RIY36" s="349" t="s">
        <v>399</v>
      </c>
      <c r="RIZ36" s="349" t="s">
        <v>399</v>
      </c>
      <c r="RJA36" s="349" t="s">
        <v>399</v>
      </c>
      <c r="RJB36" s="349" t="s">
        <v>399</v>
      </c>
      <c r="RJC36" s="349" t="s">
        <v>399</v>
      </c>
      <c r="RJD36" s="349" t="s">
        <v>399</v>
      </c>
      <c r="RJE36" s="349" t="s">
        <v>399</v>
      </c>
      <c r="RJF36" s="349" t="s">
        <v>399</v>
      </c>
      <c r="RJG36" s="349" t="s">
        <v>399</v>
      </c>
      <c r="RJH36" s="349" t="s">
        <v>399</v>
      </c>
      <c r="RJI36" s="349" t="s">
        <v>399</v>
      </c>
      <c r="RJJ36" s="349" t="s">
        <v>399</v>
      </c>
      <c r="RJK36" s="349" t="s">
        <v>399</v>
      </c>
      <c r="RJL36" s="349" t="s">
        <v>399</v>
      </c>
      <c r="RJM36" s="349" t="s">
        <v>399</v>
      </c>
      <c r="RJN36" s="349" t="s">
        <v>399</v>
      </c>
      <c r="RJO36" s="349" t="s">
        <v>399</v>
      </c>
      <c r="RJP36" s="349" t="s">
        <v>399</v>
      </c>
      <c r="RJQ36" s="349" t="s">
        <v>399</v>
      </c>
      <c r="RJR36" s="349" t="s">
        <v>399</v>
      </c>
      <c r="RJS36" s="349" t="s">
        <v>399</v>
      </c>
      <c r="RJT36" s="349" t="s">
        <v>399</v>
      </c>
      <c r="RJU36" s="349" t="s">
        <v>399</v>
      </c>
      <c r="RJV36" s="349" t="s">
        <v>399</v>
      </c>
      <c r="RJW36" s="349" t="s">
        <v>399</v>
      </c>
      <c r="RJX36" s="349" t="s">
        <v>399</v>
      </c>
      <c r="RJY36" s="349" t="s">
        <v>399</v>
      </c>
      <c r="RJZ36" s="349" t="s">
        <v>399</v>
      </c>
      <c r="RKA36" s="349" t="s">
        <v>399</v>
      </c>
      <c r="RKB36" s="349" t="s">
        <v>399</v>
      </c>
      <c r="RKC36" s="349" t="s">
        <v>399</v>
      </c>
      <c r="RKD36" s="349" t="s">
        <v>399</v>
      </c>
      <c r="RKE36" s="349" t="s">
        <v>399</v>
      </c>
      <c r="RKF36" s="349" t="s">
        <v>399</v>
      </c>
      <c r="RKG36" s="349" t="s">
        <v>399</v>
      </c>
      <c r="RKH36" s="349" t="s">
        <v>399</v>
      </c>
      <c r="RKI36" s="349" t="s">
        <v>399</v>
      </c>
      <c r="RKJ36" s="349" t="s">
        <v>399</v>
      </c>
      <c r="RKK36" s="349" t="s">
        <v>399</v>
      </c>
      <c r="RKL36" s="349" t="s">
        <v>399</v>
      </c>
      <c r="RKM36" s="349" t="s">
        <v>399</v>
      </c>
      <c r="RKN36" s="349" t="s">
        <v>399</v>
      </c>
      <c r="RKO36" s="349" t="s">
        <v>399</v>
      </c>
      <c r="RKP36" s="349" t="s">
        <v>399</v>
      </c>
      <c r="RKQ36" s="349" t="s">
        <v>399</v>
      </c>
      <c r="RKR36" s="349" t="s">
        <v>399</v>
      </c>
      <c r="RKS36" s="349" t="s">
        <v>399</v>
      </c>
      <c r="RKT36" s="349" t="s">
        <v>399</v>
      </c>
      <c r="RKU36" s="349" t="s">
        <v>399</v>
      </c>
      <c r="RKV36" s="349" t="s">
        <v>399</v>
      </c>
      <c r="RKW36" s="349" t="s">
        <v>399</v>
      </c>
      <c r="RKX36" s="349" t="s">
        <v>399</v>
      </c>
      <c r="RKY36" s="349" t="s">
        <v>399</v>
      </c>
      <c r="RKZ36" s="349" t="s">
        <v>399</v>
      </c>
      <c r="RLA36" s="349" t="s">
        <v>399</v>
      </c>
      <c r="RLB36" s="349" t="s">
        <v>399</v>
      </c>
      <c r="RLC36" s="349" t="s">
        <v>399</v>
      </c>
      <c r="RLD36" s="349" t="s">
        <v>399</v>
      </c>
      <c r="RLE36" s="349" t="s">
        <v>399</v>
      </c>
      <c r="RLF36" s="349" t="s">
        <v>399</v>
      </c>
      <c r="RLG36" s="349" t="s">
        <v>399</v>
      </c>
      <c r="RLH36" s="349" t="s">
        <v>399</v>
      </c>
      <c r="RLI36" s="349" t="s">
        <v>399</v>
      </c>
      <c r="RLJ36" s="349" t="s">
        <v>399</v>
      </c>
      <c r="RLK36" s="349" t="s">
        <v>399</v>
      </c>
      <c r="RLL36" s="349" t="s">
        <v>399</v>
      </c>
      <c r="RLM36" s="349" t="s">
        <v>399</v>
      </c>
      <c r="RLN36" s="349" t="s">
        <v>399</v>
      </c>
      <c r="RLO36" s="349" t="s">
        <v>399</v>
      </c>
      <c r="RLP36" s="349" t="s">
        <v>399</v>
      </c>
      <c r="RLQ36" s="349" t="s">
        <v>399</v>
      </c>
      <c r="RLR36" s="349" t="s">
        <v>399</v>
      </c>
      <c r="RLS36" s="349" t="s">
        <v>399</v>
      </c>
      <c r="RLT36" s="349" t="s">
        <v>399</v>
      </c>
      <c r="RLU36" s="349" t="s">
        <v>399</v>
      </c>
      <c r="RLV36" s="349" t="s">
        <v>399</v>
      </c>
      <c r="RLW36" s="349" t="s">
        <v>399</v>
      </c>
      <c r="RLX36" s="349" t="s">
        <v>399</v>
      </c>
      <c r="RLY36" s="349" t="s">
        <v>399</v>
      </c>
      <c r="RLZ36" s="349" t="s">
        <v>399</v>
      </c>
      <c r="RMA36" s="349" t="s">
        <v>399</v>
      </c>
      <c r="RMB36" s="349" t="s">
        <v>399</v>
      </c>
      <c r="RMC36" s="349" t="s">
        <v>399</v>
      </c>
      <c r="RMD36" s="349" t="s">
        <v>399</v>
      </c>
      <c r="RME36" s="349" t="s">
        <v>399</v>
      </c>
      <c r="RMF36" s="349" t="s">
        <v>399</v>
      </c>
      <c r="RMG36" s="349" t="s">
        <v>399</v>
      </c>
      <c r="RMH36" s="349" t="s">
        <v>399</v>
      </c>
      <c r="RMI36" s="349" t="s">
        <v>399</v>
      </c>
      <c r="RMJ36" s="349" t="s">
        <v>399</v>
      </c>
      <c r="RMK36" s="349" t="s">
        <v>399</v>
      </c>
      <c r="RML36" s="349" t="s">
        <v>399</v>
      </c>
      <c r="RMM36" s="349" t="s">
        <v>399</v>
      </c>
      <c r="RMN36" s="349" t="s">
        <v>399</v>
      </c>
      <c r="RMO36" s="349" t="s">
        <v>399</v>
      </c>
      <c r="RMP36" s="349" t="s">
        <v>399</v>
      </c>
      <c r="RMQ36" s="349" t="s">
        <v>399</v>
      </c>
      <c r="RMR36" s="349" t="s">
        <v>399</v>
      </c>
      <c r="RMS36" s="349" t="s">
        <v>399</v>
      </c>
      <c r="RMT36" s="349" t="s">
        <v>399</v>
      </c>
      <c r="RMU36" s="349" t="s">
        <v>399</v>
      </c>
      <c r="RMV36" s="349" t="s">
        <v>399</v>
      </c>
      <c r="RMW36" s="349" t="s">
        <v>399</v>
      </c>
      <c r="RMX36" s="349" t="s">
        <v>399</v>
      </c>
      <c r="RMY36" s="349" t="s">
        <v>399</v>
      </c>
      <c r="RMZ36" s="349" t="s">
        <v>399</v>
      </c>
      <c r="RNA36" s="349" t="s">
        <v>399</v>
      </c>
      <c r="RNB36" s="349" t="s">
        <v>399</v>
      </c>
      <c r="RNC36" s="349" t="s">
        <v>399</v>
      </c>
      <c r="RND36" s="349" t="s">
        <v>399</v>
      </c>
      <c r="RNE36" s="349" t="s">
        <v>399</v>
      </c>
      <c r="RNF36" s="349" t="s">
        <v>399</v>
      </c>
      <c r="RNG36" s="349" t="s">
        <v>399</v>
      </c>
      <c r="RNH36" s="349" t="s">
        <v>399</v>
      </c>
      <c r="RNI36" s="349" t="s">
        <v>399</v>
      </c>
      <c r="RNJ36" s="349" t="s">
        <v>399</v>
      </c>
      <c r="RNK36" s="349" t="s">
        <v>399</v>
      </c>
      <c r="RNL36" s="349" t="s">
        <v>399</v>
      </c>
      <c r="RNM36" s="349" t="s">
        <v>399</v>
      </c>
      <c r="RNN36" s="349" t="s">
        <v>399</v>
      </c>
      <c r="RNO36" s="349" t="s">
        <v>399</v>
      </c>
      <c r="RNP36" s="349" t="s">
        <v>399</v>
      </c>
      <c r="RNQ36" s="349" t="s">
        <v>399</v>
      </c>
      <c r="RNR36" s="349" t="s">
        <v>399</v>
      </c>
      <c r="RNS36" s="349" t="s">
        <v>399</v>
      </c>
      <c r="RNT36" s="349" t="s">
        <v>399</v>
      </c>
      <c r="RNU36" s="349" t="s">
        <v>399</v>
      </c>
      <c r="RNV36" s="349" t="s">
        <v>399</v>
      </c>
      <c r="RNW36" s="349" t="s">
        <v>399</v>
      </c>
      <c r="RNX36" s="349" t="s">
        <v>399</v>
      </c>
      <c r="RNY36" s="349" t="s">
        <v>399</v>
      </c>
      <c r="RNZ36" s="349" t="s">
        <v>399</v>
      </c>
      <c r="ROA36" s="349" t="s">
        <v>399</v>
      </c>
      <c r="ROB36" s="349" t="s">
        <v>399</v>
      </c>
      <c r="ROC36" s="349" t="s">
        <v>399</v>
      </c>
      <c r="ROD36" s="349" t="s">
        <v>399</v>
      </c>
      <c r="ROE36" s="349" t="s">
        <v>399</v>
      </c>
      <c r="ROF36" s="349" t="s">
        <v>399</v>
      </c>
      <c r="ROG36" s="349" t="s">
        <v>399</v>
      </c>
      <c r="ROH36" s="349" t="s">
        <v>399</v>
      </c>
      <c r="ROI36" s="349" t="s">
        <v>399</v>
      </c>
      <c r="ROJ36" s="349" t="s">
        <v>399</v>
      </c>
      <c r="ROK36" s="349" t="s">
        <v>399</v>
      </c>
      <c r="ROL36" s="349" t="s">
        <v>399</v>
      </c>
      <c r="ROM36" s="349" t="s">
        <v>399</v>
      </c>
      <c r="RON36" s="349" t="s">
        <v>399</v>
      </c>
      <c r="ROO36" s="349" t="s">
        <v>399</v>
      </c>
      <c r="ROP36" s="349" t="s">
        <v>399</v>
      </c>
      <c r="ROQ36" s="349" t="s">
        <v>399</v>
      </c>
      <c r="ROR36" s="349" t="s">
        <v>399</v>
      </c>
      <c r="ROS36" s="349" t="s">
        <v>399</v>
      </c>
      <c r="ROT36" s="349" t="s">
        <v>399</v>
      </c>
      <c r="ROU36" s="349" t="s">
        <v>399</v>
      </c>
      <c r="ROV36" s="349" t="s">
        <v>399</v>
      </c>
      <c r="ROW36" s="349" t="s">
        <v>399</v>
      </c>
      <c r="ROX36" s="349" t="s">
        <v>399</v>
      </c>
      <c r="ROY36" s="349" t="s">
        <v>399</v>
      </c>
      <c r="ROZ36" s="349" t="s">
        <v>399</v>
      </c>
      <c r="RPA36" s="349" t="s">
        <v>399</v>
      </c>
      <c r="RPB36" s="349" t="s">
        <v>399</v>
      </c>
      <c r="RPC36" s="349" t="s">
        <v>399</v>
      </c>
      <c r="RPD36" s="349" t="s">
        <v>399</v>
      </c>
      <c r="RPE36" s="349" t="s">
        <v>399</v>
      </c>
      <c r="RPF36" s="349" t="s">
        <v>399</v>
      </c>
      <c r="RPG36" s="349" t="s">
        <v>399</v>
      </c>
      <c r="RPH36" s="349" t="s">
        <v>399</v>
      </c>
      <c r="RPI36" s="349" t="s">
        <v>399</v>
      </c>
      <c r="RPJ36" s="349" t="s">
        <v>399</v>
      </c>
      <c r="RPK36" s="349" t="s">
        <v>399</v>
      </c>
      <c r="RPL36" s="349" t="s">
        <v>399</v>
      </c>
      <c r="RPM36" s="349" t="s">
        <v>399</v>
      </c>
      <c r="RPN36" s="349" t="s">
        <v>399</v>
      </c>
      <c r="RPO36" s="349" t="s">
        <v>399</v>
      </c>
      <c r="RPP36" s="349" t="s">
        <v>399</v>
      </c>
      <c r="RPQ36" s="349" t="s">
        <v>399</v>
      </c>
      <c r="RPR36" s="349" t="s">
        <v>399</v>
      </c>
      <c r="RPS36" s="349" t="s">
        <v>399</v>
      </c>
      <c r="RPT36" s="349" t="s">
        <v>399</v>
      </c>
      <c r="RPU36" s="349" t="s">
        <v>399</v>
      </c>
      <c r="RPV36" s="349" t="s">
        <v>399</v>
      </c>
      <c r="RPW36" s="349" t="s">
        <v>399</v>
      </c>
      <c r="RPX36" s="349" t="s">
        <v>399</v>
      </c>
      <c r="RPY36" s="349" t="s">
        <v>399</v>
      </c>
      <c r="RPZ36" s="349" t="s">
        <v>399</v>
      </c>
      <c r="RQA36" s="349" t="s">
        <v>399</v>
      </c>
      <c r="RQB36" s="349" t="s">
        <v>399</v>
      </c>
      <c r="RQC36" s="349" t="s">
        <v>399</v>
      </c>
      <c r="RQD36" s="349" t="s">
        <v>399</v>
      </c>
      <c r="RQE36" s="349" t="s">
        <v>399</v>
      </c>
      <c r="RQF36" s="349" t="s">
        <v>399</v>
      </c>
      <c r="RQG36" s="349" t="s">
        <v>399</v>
      </c>
      <c r="RQH36" s="349" t="s">
        <v>399</v>
      </c>
      <c r="RQI36" s="349" t="s">
        <v>399</v>
      </c>
      <c r="RQJ36" s="349" t="s">
        <v>399</v>
      </c>
      <c r="RQK36" s="349" t="s">
        <v>399</v>
      </c>
      <c r="RQL36" s="349" t="s">
        <v>399</v>
      </c>
      <c r="RQM36" s="349" t="s">
        <v>399</v>
      </c>
      <c r="RQN36" s="349" t="s">
        <v>399</v>
      </c>
      <c r="RQO36" s="349" t="s">
        <v>399</v>
      </c>
      <c r="RQP36" s="349" t="s">
        <v>399</v>
      </c>
      <c r="RQQ36" s="349" t="s">
        <v>399</v>
      </c>
      <c r="RQR36" s="349" t="s">
        <v>399</v>
      </c>
      <c r="RQS36" s="349" t="s">
        <v>399</v>
      </c>
      <c r="RQT36" s="349" t="s">
        <v>399</v>
      </c>
      <c r="RQU36" s="349" t="s">
        <v>399</v>
      </c>
      <c r="RQV36" s="349" t="s">
        <v>399</v>
      </c>
      <c r="RQW36" s="349" t="s">
        <v>399</v>
      </c>
      <c r="RQX36" s="349" t="s">
        <v>399</v>
      </c>
      <c r="RQY36" s="349" t="s">
        <v>399</v>
      </c>
      <c r="RQZ36" s="349" t="s">
        <v>399</v>
      </c>
      <c r="RRA36" s="349" t="s">
        <v>399</v>
      </c>
      <c r="RRB36" s="349" t="s">
        <v>399</v>
      </c>
      <c r="RRC36" s="349" t="s">
        <v>399</v>
      </c>
      <c r="RRD36" s="349" t="s">
        <v>399</v>
      </c>
      <c r="RRE36" s="349" t="s">
        <v>399</v>
      </c>
      <c r="RRF36" s="349" t="s">
        <v>399</v>
      </c>
      <c r="RRG36" s="349" t="s">
        <v>399</v>
      </c>
      <c r="RRH36" s="349" t="s">
        <v>399</v>
      </c>
      <c r="RRI36" s="349" t="s">
        <v>399</v>
      </c>
      <c r="RRJ36" s="349" t="s">
        <v>399</v>
      </c>
      <c r="RRK36" s="349" t="s">
        <v>399</v>
      </c>
      <c r="RRL36" s="349" t="s">
        <v>399</v>
      </c>
      <c r="RRM36" s="349" t="s">
        <v>399</v>
      </c>
      <c r="RRN36" s="349" t="s">
        <v>399</v>
      </c>
      <c r="RRO36" s="349" t="s">
        <v>399</v>
      </c>
      <c r="RRP36" s="349" t="s">
        <v>399</v>
      </c>
      <c r="RRQ36" s="349" t="s">
        <v>399</v>
      </c>
      <c r="RRR36" s="349" t="s">
        <v>399</v>
      </c>
      <c r="RRS36" s="349" t="s">
        <v>399</v>
      </c>
      <c r="RRT36" s="349" t="s">
        <v>399</v>
      </c>
      <c r="RRU36" s="349" t="s">
        <v>399</v>
      </c>
      <c r="RRV36" s="349" t="s">
        <v>399</v>
      </c>
      <c r="RRW36" s="349" t="s">
        <v>399</v>
      </c>
      <c r="RRX36" s="349" t="s">
        <v>399</v>
      </c>
      <c r="RRY36" s="349" t="s">
        <v>399</v>
      </c>
      <c r="RRZ36" s="349" t="s">
        <v>399</v>
      </c>
      <c r="RSA36" s="349" t="s">
        <v>399</v>
      </c>
      <c r="RSB36" s="349" t="s">
        <v>399</v>
      </c>
      <c r="RSC36" s="349" t="s">
        <v>399</v>
      </c>
      <c r="RSD36" s="349" t="s">
        <v>399</v>
      </c>
      <c r="RSE36" s="349" t="s">
        <v>399</v>
      </c>
      <c r="RSF36" s="349" t="s">
        <v>399</v>
      </c>
      <c r="RSG36" s="349" t="s">
        <v>399</v>
      </c>
      <c r="RSH36" s="349" t="s">
        <v>399</v>
      </c>
      <c r="RSI36" s="349" t="s">
        <v>399</v>
      </c>
      <c r="RSJ36" s="349" t="s">
        <v>399</v>
      </c>
      <c r="RSK36" s="349" t="s">
        <v>399</v>
      </c>
      <c r="RSL36" s="349" t="s">
        <v>399</v>
      </c>
      <c r="RSM36" s="349" t="s">
        <v>399</v>
      </c>
      <c r="RSN36" s="349" t="s">
        <v>399</v>
      </c>
      <c r="RSO36" s="349" t="s">
        <v>399</v>
      </c>
      <c r="RSP36" s="349" t="s">
        <v>399</v>
      </c>
      <c r="RSQ36" s="349" t="s">
        <v>399</v>
      </c>
      <c r="RSR36" s="349" t="s">
        <v>399</v>
      </c>
      <c r="RSS36" s="349" t="s">
        <v>399</v>
      </c>
      <c r="RST36" s="349" t="s">
        <v>399</v>
      </c>
      <c r="RSU36" s="349" t="s">
        <v>399</v>
      </c>
      <c r="RSV36" s="349" t="s">
        <v>399</v>
      </c>
      <c r="RSW36" s="349" t="s">
        <v>399</v>
      </c>
      <c r="RSX36" s="349" t="s">
        <v>399</v>
      </c>
      <c r="RSY36" s="349" t="s">
        <v>399</v>
      </c>
      <c r="RSZ36" s="349" t="s">
        <v>399</v>
      </c>
      <c r="RTA36" s="349" t="s">
        <v>399</v>
      </c>
      <c r="RTB36" s="349" t="s">
        <v>399</v>
      </c>
      <c r="RTC36" s="349" t="s">
        <v>399</v>
      </c>
      <c r="RTD36" s="349" t="s">
        <v>399</v>
      </c>
      <c r="RTE36" s="349" t="s">
        <v>399</v>
      </c>
      <c r="RTF36" s="349" t="s">
        <v>399</v>
      </c>
      <c r="RTG36" s="349" t="s">
        <v>399</v>
      </c>
      <c r="RTH36" s="349" t="s">
        <v>399</v>
      </c>
      <c r="RTI36" s="349" t="s">
        <v>399</v>
      </c>
      <c r="RTJ36" s="349" t="s">
        <v>399</v>
      </c>
      <c r="RTK36" s="349" t="s">
        <v>399</v>
      </c>
      <c r="RTL36" s="349" t="s">
        <v>399</v>
      </c>
      <c r="RTM36" s="349" t="s">
        <v>399</v>
      </c>
      <c r="RTN36" s="349" t="s">
        <v>399</v>
      </c>
      <c r="RTO36" s="349" t="s">
        <v>399</v>
      </c>
      <c r="RTP36" s="349" t="s">
        <v>399</v>
      </c>
      <c r="RTQ36" s="349" t="s">
        <v>399</v>
      </c>
      <c r="RTR36" s="349" t="s">
        <v>399</v>
      </c>
      <c r="RTS36" s="349" t="s">
        <v>399</v>
      </c>
      <c r="RTT36" s="349" t="s">
        <v>399</v>
      </c>
      <c r="RTU36" s="349" t="s">
        <v>399</v>
      </c>
      <c r="RTV36" s="349" t="s">
        <v>399</v>
      </c>
      <c r="RTW36" s="349" t="s">
        <v>399</v>
      </c>
      <c r="RTX36" s="349" t="s">
        <v>399</v>
      </c>
      <c r="RTY36" s="349" t="s">
        <v>399</v>
      </c>
      <c r="RTZ36" s="349" t="s">
        <v>399</v>
      </c>
      <c r="RUA36" s="349" t="s">
        <v>399</v>
      </c>
      <c r="RUB36" s="349" t="s">
        <v>399</v>
      </c>
      <c r="RUC36" s="349" t="s">
        <v>399</v>
      </c>
      <c r="RUD36" s="349" t="s">
        <v>399</v>
      </c>
      <c r="RUE36" s="349" t="s">
        <v>399</v>
      </c>
      <c r="RUF36" s="349" t="s">
        <v>399</v>
      </c>
      <c r="RUG36" s="349" t="s">
        <v>399</v>
      </c>
      <c r="RUH36" s="349" t="s">
        <v>399</v>
      </c>
      <c r="RUI36" s="349" t="s">
        <v>399</v>
      </c>
      <c r="RUJ36" s="349" t="s">
        <v>399</v>
      </c>
      <c r="RUK36" s="349" t="s">
        <v>399</v>
      </c>
      <c r="RUL36" s="349" t="s">
        <v>399</v>
      </c>
      <c r="RUM36" s="349" t="s">
        <v>399</v>
      </c>
      <c r="RUN36" s="349" t="s">
        <v>399</v>
      </c>
      <c r="RUO36" s="349" t="s">
        <v>399</v>
      </c>
      <c r="RUP36" s="349" t="s">
        <v>399</v>
      </c>
      <c r="RUQ36" s="349" t="s">
        <v>399</v>
      </c>
      <c r="RUR36" s="349" t="s">
        <v>399</v>
      </c>
      <c r="RUS36" s="349" t="s">
        <v>399</v>
      </c>
      <c r="RUT36" s="349" t="s">
        <v>399</v>
      </c>
      <c r="RUU36" s="349" t="s">
        <v>399</v>
      </c>
      <c r="RUV36" s="349" t="s">
        <v>399</v>
      </c>
      <c r="RUW36" s="349" t="s">
        <v>399</v>
      </c>
      <c r="RUX36" s="349" t="s">
        <v>399</v>
      </c>
      <c r="RUY36" s="349" t="s">
        <v>399</v>
      </c>
      <c r="RUZ36" s="349" t="s">
        <v>399</v>
      </c>
      <c r="RVA36" s="349" t="s">
        <v>399</v>
      </c>
      <c r="RVB36" s="349" t="s">
        <v>399</v>
      </c>
      <c r="RVC36" s="349" t="s">
        <v>399</v>
      </c>
      <c r="RVD36" s="349" t="s">
        <v>399</v>
      </c>
      <c r="RVE36" s="349" t="s">
        <v>399</v>
      </c>
      <c r="RVF36" s="349" t="s">
        <v>399</v>
      </c>
      <c r="RVG36" s="349" t="s">
        <v>399</v>
      </c>
      <c r="RVH36" s="349" t="s">
        <v>399</v>
      </c>
      <c r="RVI36" s="349" t="s">
        <v>399</v>
      </c>
      <c r="RVJ36" s="349" t="s">
        <v>399</v>
      </c>
      <c r="RVK36" s="349" t="s">
        <v>399</v>
      </c>
      <c r="RVL36" s="349" t="s">
        <v>399</v>
      </c>
      <c r="RVM36" s="349" t="s">
        <v>399</v>
      </c>
      <c r="RVN36" s="349" t="s">
        <v>399</v>
      </c>
      <c r="RVO36" s="349" t="s">
        <v>399</v>
      </c>
      <c r="RVP36" s="349" t="s">
        <v>399</v>
      </c>
      <c r="RVQ36" s="349" t="s">
        <v>399</v>
      </c>
      <c r="RVR36" s="349" t="s">
        <v>399</v>
      </c>
      <c r="RVS36" s="349" t="s">
        <v>399</v>
      </c>
      <c r="RVT36" s="349" t="s">
        <v>399</v>
      </c>
      <c r="RVU36" s="349" t="s">
        <v>399</v>
      </c>
      <c r="RVV36" s="349" t="s">
        <v>399</v>
      </c>
      <c r="RVW36" s="349" t="s">
        <v>399</v>
      </c>
      <c r="RVX36" s="349" t="s">
        <v>399</v>
      </c>
      <c r="RVY36" s="349" t="s">
        <v>399</v>
      </c>
      <c r="RVZ36" s="349" t="s">
        <v>399</v>
      </c>
      <c r="RWA36" s="349" t="s">
        <v>399</v>
      </c>
      <c r="RWB36" s="349" t="s">
        <v>399</v>
      </c>
      <c r="RWC36" s="349" t="s">
        <v>399</v>
      </c>
      <c r="RWD36" s="349" t="s">
        <v>399</v>
      </c>
      <c r="RWE36" s="349" t="s">
        <v>399</v>
      </c>
      <c r="RWF36" s="349" t="s">
        <v>399</v>
      </c>
      <c r="RWG36" s="349" t="s">
        <v>399</v>
      </c>
      <c r="RWH36" s="349" t="s">
        <v>399</v>
      </c>
      <c r="RWI36" s="349" t="s">
        <v>399</v>
      </c>
      <c r="RWJ36" s="349" t="s">
        <v>399</v>
      </c>
      <c r="RWK36" s="349" t="s">
        <v>399</v>
      </c>
      <c r="RWL36" s="349" t="s">
        <v>399</v>
      </c>
      <c r="RWM36" s="349" t="s">
        <v>399</v>
      </c>
      <c r="RWN36" s="349" t="s">
        <v>399</v>
      </c>
      <c r="RWO36" s="349" t="s">
        <v>399</v>
      </c>
      <c r="RWP36" s="349" t="s">
        <v>399</v>
      </c>
      <c r="RWQ36" s="349" t="s">
        <v>399</v>
      </c>
      <c r="RWR36" s="349" t="s">
        <v>399</v>
      </c>
      <c r="RWS36" s="349" t="s">
        <v>399</v>
      </c>
      <c r="RWT36" s="349" t="s">
        <v>399</v>
      </c>
      <c r="RWU36" s="349" t="s">
        <v>399</v>
      </c>
      <c r="RWV36" s="349" t="s">
        <v>399</v>
      </c>
      <c r="RWW36" s="349" t="s">
        <v>399</v>
      </c>
      <c r="RWX36" s="349" t="s">
        <v>399</v>
      </c>
      <c r="RWY36" s="349" t="s">
        <v>399</v>
      </c>
      <c r="RWZ36" s="349" t="s">
        <v>399</v>
      </c>
      <c r="RXA36" s="349" t="s">
        <v>399</v>
      </c>
      <c r="RXB36" s="349" t="s">
        <v>399</v>
      </c>
      <c r="RXC36" s="349" t="s">
        <v>399</v>
      </c>
      <c r="RXD36" s="349" t="s">
        <v>399</v>
      </c>
      <c r="RXE36" s="349" t="s">
        <v>399</v>
      </c>
      <c r="RXF36" s="349" t="s">
        <v>399</v>
      </c>
      <c r="RXG36" s="349" t="s">
        <v>399</v>
      </c>
      <c r="RXH36" s="349" t="s">
        <v>399</v>
      </c>
      <c r="RXI36" s="349" t="s">
        <v>399</v>
      </c>
      <c r="RXJ36" s="349" t="s">
        <v>399</v>
      </c>
      <c r="RXK36" s="349" t="s">
        <v>399</v>
      </c>
      <c r="RXL36" s="349" t="s">
        <v>399</v>
      </c>
      <c r="RXM36" s="349" t="s">
        <v>399</v>
      </c>
      <c r="RXN36" s="349" t="s">
        <v>399</v>
      </c>
      <c r="RXO36" s="349" t="s">
        <v>399</v>
      </c>
      <c r="RXP36" s="349" t="s">
        <v>399</v>
      </c>
      <c r="RXQ36" s="349" t="s">
        <v>399</v>
      </c>
      <c r="RXR36" s="349" t="s">
        <v>399</v>
      </c>
      <c r="RXS36" s="349" t="s">
        <v>399</v>
      </c>
      <c r="RXT36" s="349" t="s">
        <v>399</v>
      </c>
      <c r="RXU36" s="349" t="s">
        <v>399</v>
      </c>
      <c r="RXV36" s="349" t="s">
        <v>399</v>
      </c>
      <c r="RXW36" s="349" t="s">
        <v>399</v>
      </c>
      <c r="RXX36" s="349" t="s">
        <v>399</v>
      </c>
      <c r="RXY36" s="349" t="s">
        <v>399</v>
      </c>
      <c r="RXZ36" s="349" t="s">
        <v>399</v>
      </c>
      <c r="RYA36" s="349" t="s">
        <v>399</v>
      </c>
      <c r="RYB36" s="349" t="s">
        <v>399</v>
      </c>
      <c r="RYC36" s="349" t="s">
        <v>399</v>
      </c>
      <c r="RYD36" s="349" t="s">
        <v>399</v>
      </c>
      <c r="RYE36" s="349" t="s">
        <v>399</v>
      </c>
      <c r="RYF36" s="349" t="s">
        <v>399</v>
      </c>
      <c r="RYG36" s="349" t="s">
        <v>399</v>
      </c>
      <c r="RYH36" s="349" t="s">
        <v>399</v>
      </c>
      <c r="RYI36" s="349" t="s">
        <v>399</v>
      </c>
      <c r="RYJ36" s="349" t="s">
        <v>399</v>
      </c>
      <c r="RYK36" s="349" t="s">
        <v>399</v>
      </c>
      <c r="RYL36" s="349" t="s">
        <v>399</v>
      </c>
      <c r="RYM36" s="349" t="s">
        <v>399</v>
      </c>
      <c r="RYN36" s="349" t="s">
        <v>399</v>
      </c>
      <c r="RYO36" s="349" t="s">
        <v>399</v>
      </c>
      <c r="RYP36" s="349" t="s">
        <v>399</v>
      </c>
      <c r="RYQ36" s="349" t="s">
        <v>399</v>
      </c>
      <c r="RYR36" s="349" t="s">
        <v>399</v>
      </c>
      <c r="RYS36" s="349" t="s">
        <v>399</v>
      </c>
      <c r="RYT36" s="349" t="s">
        <v>399</v>
      </c>
      <c r="RYU36" s="349" t="s">
        <v>399</v>
      </c>
      <c r="RYV36" s="349" t="s">
        <v>399</v>
      </c>
      <c r="RYW36" s="349" t="s">
        <v>399</v>
      </c>
      <c r="RYX36" s="349" t="s">
        <v>399</v>
      </c>
      <c r="RYY36" s="349" t="s">
        <v>399</v>
      </c>
      <c r="RYZ36" s="349" t="s">
        <v>399</v>
      </c>
      <c r="RZA36" s="349" t="s">
        <v>399</v>
      </c>
      <c r="RZB36" s="349" t="s">
        <v>399</v>
      </c>
      <c r="RZC36" s="349" t="s">
        <v>399</v>
      </c>
      <c r="RZD36" s="349" t="s">
        <v>399</v>
      </c>
      <c r="RZE36" s="349" t="s">
        <v>399</v>
      </c>
      <c r="RZF36" s="349" t="s">
        <v>399</v>
      </c>
      <c r="RZG36" s="349" t="s">
        <v>399</v>
      </c>
      <c r="RZH36" s="349" t="s">
        <v>399</v>
      </c>
      <c r="RZI36" s="349" t="s">
        <v>399</v>
      </c>
      <c r="RZJ36" s="349" t="s">
        <v>399</v>
      </c>
      <c r="RZK36" s="349" t="s">
        <v>399</v>
      </c>
      <c r="RZL36" s="349" t="s">
        <v>399</v>
      </c>
      <c r="RZM36" s="349" t="s">
        <v>399</v>
      </c>
      <c r="RZN36" s="349" t="s">
        <v>399</v>
      </c>
      <c r="RZO36" s="349" t="s">
        <v>399</v>
      </c>
      <c r="RZP36" s="349" t="s">
        <v>399</v>
      </c>
      <c r="RZQ36" s="349" t="s">
        <v>399</v>
      </c>
      <c r="RZR36" s="349" t="s">
        <v>399</v>
      </c>
      <c r="RZS36" s="349" t="s">
        <v>399</v>
      </c>
      <c r="RZT36" s="349" t="s">
        <v>399</v>
      </c>
      <c r="RZU36" s="349" t="s">
        <v>399</v>
      </c>
      <c r="RZV36" s="349" t="s">
        <v>399</v>
      </c>
      <c r="RZW36" s="349" t="s">
        <v>399</v>
      </c>
      <c r="RZX36" s="349" t="s">
        <v>399</v>
      </c>
      <c r="RZY36" s="349" t="s">
        <v>399</v>
      </c>
      <c r="RZZ36" s="349" t="s">
        <v>399</v>
      </c>
      <c r="SAA36" s="349" t="s">
        <v>399</v>
      </c>
      <c r="SAB36" s="349" t="s">
        <v>399</v>
      </c>
      <c r="SAC36" s="349" t="s">
        <v>399</v>
      </c>
      <c r="SAD36" s="349" t="s">
        <v>399</v>
      </c>
      <c r="SAE36" s="349" t="s">
        <v>399</v>
      </c>
      <c r="SAF36" s="349" t="s">
        <v>399</v>
      </c>
      <c r="SAG36" s="349" t="s">
        <v>399</v>
      </c>
      <c r="SAH36" s="349" t="s">
        <v>399</v>
      </c>
      <c r="SAI36" s="349" t="s">
        <v>399</v>
      </c>
      <c r="SAJ36" s="349" t="s">
        <v>399</v>
      </c>
      <c r="SAK36" s="349" t="s">
        <v>399</v>
      </c>
      <c r="SAL36" s="349" t="s">
        <v>399</v>
      </c>
      <c r="SAM36" s="349" t="s">
        <v>399</v>
      </c>
      <c r="SAN36" s="349" t="s">
        <v>399</v>
      </c>
      <c r="SAO36" s="349" t="s">
        <v>399</v>
      </c>
      <c r="SAP36" s="349" t="s">
        <v>399</v>
      </c>
      <c r="SAQ36" s="349" t="s">
        <v>399</v>
      </c>
      <c r="SAR36" s="349" t="s">
        <v>399</v>
      </c>
      <c r="SAS36" s="349" t="s">
        <v>399</v>
      </c>
      <c r="SAT36" s="349" t="s">
        <v>399</v>
      </c>
      <c r="SAU36" s="349" t="s">
        <v>399</v>
      </c>
      <c r="SAV36" s="349" t="s">
        <v>399</v>
      </c>
      <c r="SAW36" s="349" t="s">
        <v>399</v>
      </c>
      <c r="SAX36" s="349" t="s">
        <v>399</v>
      </c>
      <c r="SAY36" s="349" t="s">
        <v>399</v>
      </c>
      <c r="SAZ36" s="349" t="s">
        <v>399</v>
      </c>
      <c r="SBA36" s="349" t="s">
        <v>399</v>
      </c>
      <c r="SBB36" s="349" t="s">
        <v>399</v>
      </c>
      <c r="SBC36" s="349" t="s">
        <v>399</v>
      </c>
      <c r="SBD36" s="349" t="s">
        <v>399</v>
      </c>
      <c r="SBE36" s="349" t="s">
        <v>399</v>
      </c>
      <c r="SBF36" s="349" t="s">
        <v>399</v>
      </c>
      <c r="SBG36" s="349" t="s">
        <v>399</v>
      </c>
      <c r="SBH36" s="349" t="s">
        <v>399</v>
      </c>
      <c r="SBI36" s="349" t="s">
        <v>399</v>
      </c>
      <c r="SBJ36" s="349" t="s">
        <v>399</v>
      </c>
      <c r="SBK36" s="349" t="s">
        <v>399</v>
      </c>
      <c r="SBL36" s="349" t="s">
        <v>399</v>
      </c>
      <c r="SBM36" s="349" t="s">
        <v>399</v>
      </c>
      <c r="SBN36" s="349" t="s">
        <v>399</v>
      </c>
      <c r="SBO36" s="349" t="s">
        <v>399</v>
      </c>
      <c r="SBP36" s="349" t="s">
        <v>399</v>
      </c>
      <c r="SBQ36" s="349" t="s">
        <v>399</v>
      </c>
      <c r="SBR36" s="349" t="s">
        <v>399</v>
      </c>
      <c r="SBS36" s="349" t="s">
        <v>399</v>
      </c>
      <c r="SBT36" s="349" t="s">
        <v>399</v>
      </c>
      <c r="SBU36" s="349" t="s">
        <v>399</v>
      </c>
      <c r="SBV36" s="349" t="s">
        <v>399</v>
      </c>
      <c r="SBW36" s="349" t="s">
        <v>399</v>
      </c>
      <c r="SBX36" s="349" t="s">
        <v>399</v>
      </c>
      <c r="SBY36" s="349" t="s">
        <v>399</v>
      </c>
      <c r="SBZ36" s="349" t="s">
        <v>399</v>
      </c>
      <c r="SCA36" s="349" t="s">
        <v>399</v>
      </c>
      <c r="SCB36" s="349" t="s">
        <v>399</v>
      </c>
      <c r="SCC36" s="349" t="s">
        <v>399</v>
      </c>
      <c r="SCD36" s="349" t="s">
        <v>399</v>
      </c>
      <c r="SCE36" s="349" t="s">
        <v>399</v>
      </c>
      <c r="SCF36" s="349" t="s">
        <v>399</v>
      </c>
      <c r="SCG36" s="349" t="s">
        <v>399</v>
      </c>
      <c r="SCH36" s="349" t="s">
        <v>399</v>
      </c>
      <c r="SCI36" s="349" t="s">
        <v>399</v>
      </c>
      <c r="SCJ36" s="349" t="s">
        <v>399</v>
      </c>
      <c r="SCK36" s="349" t="s">
        <v>399</v>
      </c>
      <c r="SCL36" s="349" t="s">
        <v>399</v>
      </c>
      <c r="SCM36" s="349" t="s">
        <v>399</v>
      </c>
      <c r="SCN36" s="349" t="s">
        <v>399</v>
      </c>
      <c r="SCO36" s="349" t="s">
        <v>399</v>
      </c>
      <c r="SCP36" s="349" t="s">
        <v>399</v>
      </c>
      <c r="SCQ36" s="349" t="s">
        <v>399</v>
      </c>
      <c r="SCR36" s="349" t="s">
        <v>399</v>
      </c>
      <c r="SCS36" s="349" t="s">
        <v>399</v>
      </c>
      <c r="SCT36" s="349" t="s">
        <v>399</v>
      </c>
      <c r="SCU36" s="349" t="s">
        <v>399</v>
      </c>
      <c r="SCV36" s="349" t="s">
        <v>399</v>
      </c>
      <c r="SCW36" s="349" t="s">
        <v>399</v>
      </c>
      <c r="SCX36" s="349" t="s">
        <v>399</v>
      </c>
      <c r="SCY36" s="349" t="s">
        <v>399</v>
      </c>
      <c r="SCZ36" s="349" t="s">
        <v>399</v>
      </c>
      <c r="SDA36" s="349" t="s">
        <v>399</v>
      </c>
      <c r="SDB36" s="349" t="s">
        <v>399</v>
      </c>
      <c r="SDC36" s="349" t="s">
        <v>399</v>
      </c>
      <c r="SDD36" s="349" t="s">
        <v>399</v>
      </c>
      <c r="SDE36" s="349" t="s">
        <v>399</v>
      </c>
      <c r="SDF36" s="349" t="s">
        <v>399</v>
      </c>
      <c r="SDG36" s="349" t="s">
        <v>399</v>
      </c>
      <c r="SDH36" s="349" t="s">
        <v>399</v>
      </c>
      <c r="SDI36" s="349" t="s">
        <v>399</v>
      </c>
      <c r="SDJ36" s="349" t="s">
        <v>399</v>
      </c>
      <c r="SDK36" s="349" t="s">
        <v>399</v>
      </c>
      <c r="SDL36" s="349" t="s">
        <v>399</v>
      </c>
      <c r="SDM36" s="349" t="s">
        <v>399</v>
      </c>
      <c r="SDN36" s="349" t="s">
        <v>399</v>
      </c>
      <c r="SDO36" s="349" t="s">
        <v>399</v>
      </c>
      <c r="SDP36" s="349" t="s">
        <v>399</v>
      </c>
      <c r="SDQ36" s="349" t="s">
        <v>399</v>
      </c>
      <c r="SDR36" s="349" t="s">
        <v>399</v>
      </c>
      <c r="SDS36" s="349" t="s">
        <v>399</v>
      </c>
      <c r="SDT36" s="349" t="s">
        <v>399</v>
      </c>
      <c r="SDU36" s="349" t="s">
        <v>399</v>
      </c>
      <c r="SDV36" s="349" t="s">
        <v>399</v>
      </c>
      <c r="SDW36" s="349" t="s">
        <v>399</v>
      </c>
      <c r="SDX36" s="349" t="s">
        <v>399</v>
      </c>
      <c r="SDY36" s="349" t="s">
        <v>399</v>
      </c>
      <c r="SDZ36" s="349" t="s">
        <v>399</v>
      </c>
      <c r="SEA36" s="349" t="s">
        <v>399</v>
      </c>
      <c r="SEB36" s="349" t="s">
        <v>399</v>
      </c>
      <c r="SEC36" s="349" t="s">
        <v>399</v>
      </c>
      <c r="SED36" s="349" t="s">
        <v>399</v>
      </c>
      <c r="SEE36" s="349" t="s">
        <v>399</v>
      </c>
      <c r="SEF36" s="349" t="s">
        <v>399</v>
      </c>
      <c r="SEG36" s="349" t="s">
        <v>399</v>
      </c>
      <c r="SEH36" s="349" t="s">
        <v>399</v>
      </c>
      <c r="SEI36" s="349" t="s">
        <v>399</v>
      </c>
      <c r="SEJ36" s="349" t="s">
        <v>399</v>
      </c>
      <c r="SEK36" s="349" t="s">
        <v>399</v>
      </c>
      <c r="SEL36" s="349" t="s">
        <v>399</v>
      </c>
      <c r="SEM36" s="349" t="s">
        <v>399</v>
      </c>
      <c r="SEN36" s="349" t="s">
        <v>399</v>
      </c>
      <c r="SEO36" s="349" t="s">
        <v>399</v>
      </c>
      <c r="SEP36" s="349" t="s">
        <v>399</v>
      </c>
      <c r="SEQ36" s="349" t="s">
        <v>399</v>
      </c>
      <c r="SER36" s="349" t="s">
        <v>399</v>
      </c>
      <c r="SES36" s="349" t="s">
        <v>399</v>
      </c>
      <c r="SET36" s="349" t="s">
        <v>399</v>
      </c>
      <c r="SEU36" s="349" t="s">
        <v>399</v>
      </c>
      <c r="SEV36" s="349" t="s">
        <v>399</v>
      </c>
      <c r="SEW36" s="349" t="s">
        <v>399</v>
      </c>
      <c r="SEX36" s="349" t="s">
        <v>399</v>
      </c>
      <c r="SEY36" s="349" t="s">
        <v>399</v>
      </c>
      <c r="SEZ36" s="349" t="s">
        <v>399</v>
      </c>
      <c r="SFA36" s="349" t="s">
        <v>399</v>
      </c>
      <c r="SFB36" s="349" t="s">
        <v>399</v>
      </c>
      <c r="SFC36" s="349" t="s">
        <v>399</v>
      </c>
      <c r="SFD36" s="349" t="s">
        <v>399</v>
      </c>
      <c r="SFE36" s="349" t="s">
        <v>399</v>
      </c>
      <c r="SFF36" s="349" t="s">
        <v>399</v>
      </c>
      <c r="SFG36" s="349" t="s">
        <v>399</v>
      </c>
      <c r="SFH36" s="349" t="s">
        <v>399</v>
      </c>
      <c r="SFI36" s="349" t="s">
        <v>399</v>
      </c>
      <c r="SFJ36" s="349" t="s">
        <v>399</v>
      </c>
      <c r="SFK36" s="349" t="s">
        <v>399</v>
      </c>
      <c r="SFL36" s="349" t="s">
        <v>399</v>
      </c>
      <c r="SFM36" s="349" t="s">
        <v>399</v>
      </c>
      <c r="SFN36" s="349" t="s">
        <v>399</v>
      </c>
      <c r="SFO36" s="349" t="s">
        <v>399</v>
      </c>
      <c r="SFP36" s="349" t="s">
        <v>399</v>
      </c>
      <c r="SFQ36" s="349" t="s">
        <v>399</v>
      </c>
      <c r="SFR36" s="349" t="s">
        <v>399</v>
      </c>
      <c r="SFS36" s="349" t="s">
        <v>399</v>
      </c>
      <c r="SFT36" s="349" t="s">
        <v>399</v>
      </c>
      <c r="SFU36" s="349" t="s">
        <v>399</v>
      </c>
      <c r="SFV36" s="349" t="s">
        <v>399</v>
      </c>
      <c r="SFW36" s="349" t="s">
        <v>399</v>
      </c>
      <c r="SFX36" s="349" t="s">
        <v>399</v>
      </c>
      <c r="SFY36" s="349" t="s">
        <v>399</v>
      </c>
      <c r="SFZ36" s="349" t="s">
        <v>399</v>
      </c>
      <c r="SGA36" s="349" t="s">
        <v>399</v>
      </c>
      <c r="SGB36" s="349" t="s">
        <v>399</v>
      </c>
      <c r="SGC36" s="349" t="s">
        <v>399</v>
      </c>
      <c r="SGD36" s="349" t="s">
        <v>399</v>
      </c>
      <c r="SGE36" s="349" t="s">
        <v>399</v>
      </c>
      <c r="SGF36" s="349" t="s">
        <v>399</v>
      </c>
      <c r="SGG36" s="349" t="s">
        <v>399</v>
      </c>
      <c r="SGH36" s="349" t="s">
        <v>399</v>
      </c>
      <c r="SGI36" s="349" t="s">
        <v>399</v>
      </c>
      <c r="SGJ36" s="349" t="s">
        <v>399</v>
      </c>
      <c r="SGK36" s="349" t="s">
        <v>399</v>
      </c>
      <c r="SGL36" s="349" t="s">
        <v>399</v>
      </c>
      <c r="SGM36" s="349" t="s">
        <v>399</v>
      </c>
      <c r="SGN36" s="349" t="s">
        <v>399</v>
      </c>
      <c r="SGO36" s="349" t="s">
        <v>399</v>
      </c>
      <c r="SGP36" s="349" t="s">
        <v>399</v>
      </c>
      <c r="SGQ36" s="349" t="s">
        <v>399</v>
      </c>
      <c r="SGR36" s="349" t="s">
        <v>399</v>
      </c>
      <c r="SGS36" s="349" t="s">
        <v>399</v>
      </c>
      <c r="SGT36" s="349" t="s">
        <v>399</v>
      </c>
      <c r="SGU36" s="349" t="s">
        <v>399</v>
      </c>
      <c r="SGV36" s="349" t="s">
        <v>399</v>
      </c>
      <c r="SGW36" s="349" t="s">
        <v>399</v>
      </c>
      <c r="SGX36" s="349" t="s">
        <v>399</v>
      </c>
      <c r="SGY36" s="349" t="s">
        <v>399</v>
      </c>
      <c r="SGZ36" s="349" t="s">
        <v>399</v>
      </c>
      <c r="SHA36" s="349" t="s">
        <v>399</v>
      </c>
      <c r="SHB36" s="349" t="s">
        <v>399</v>
      </c>
      <c r="SHC36" s="349" t="s">
        <v>399</v>
      </c>
      <c r="SHD36" s="349" t="s">
        <v>399</v>
      </c>
      <c r="SHE36" s="349" t="s">
        <v>399</v>
      </c>
      <c r="SHF36" s="349" t="s">
        <v>399</v>
      </c>
      <c r="SHG36" s="349" t="s">
        <v>399</v>
      </c>
      <c r="SHH36" s="349" t="s">
        <v>399</v>
      </c>
      <c r="SHI36" s="349" t="s">
        <v>399</v>
      </c>
      <c r="SHJ36" s="349" t="s">
        <v>399</v>
      </c>
      <c r="SHK36" s="349" t="s">
        <v>399</v>
      </c>
      <c r="SHL36" s="349" t="s">
        <v>399</v>
      </c>
      <c r="SHM36" s="349" t="s">
        <v>399</v>
      </c>
      <c r="SHN36" s="349" t="s">
        <v>399</v>
      </c>
      <c r="SHO36" s="349" t="s">
        <v>399</v>
      </c>
      <c r="SHP36" s="349" t="s">
        <v>399</v>
      </c>
      <c r="SHQ36" s="349" t="s">
        <v>399</v>
      </c>
      <c r="SHR36" s="349" t="s">
        <v>399</v>
      </c>
      <c r="SHS36" s="349" t="s">
        <v>399</v>
      </c>
      <c r="SHT36" s="349" t="s">
        <v>399</v>
      </c>
      <c r="SHU36" s="349" t="s">
        <v>399</v>
      </c>
      <c r="SHV36" s="349" t="s">
        <v>399</v>
      </c>
      <c r="SHW36" s="349" t="s">
        <v>399</v>
      </c>
      <c r="SHX36" s="349" t="s">
        <v>399</v>
      </c>
      <c r="SHY36" s="349" t="s">
        <v>399</v>
      </c>
      <c r="SHZ36" s="349" t="s">
        <v>399</v>
      </c>
      <c r="SIA36" s="349" t="s">
        <v>399</v>
      </c>
      <c r="SIB36" s="349" t="s">
        <v>399</v>
      </c>
      <c r="SIC36" s="349" t="s">
        <v>399</v>
      </c>
      <c r="SID36" s="349" t="s">
        <v>399</v>
      </c>
      <c r="SIE36" s="349" t="s">
        <v>399</v>
      </c>
      <c r="SIF36" s="349" t="s">
        <v>399</v>
      </c>
      <c r="SIG36" s="349" t="s">
        <v>399</v>
      </c>
      <c r="SIH36" s="349" t="s">
        <v>399</v>
      </c>
      <c r="SII36" s="349" t="s">
        <v>399</v>
      </c>
      <c r="SIJ36" s="349" t="s">
        <v>399</v>
      </c>
      <c r="SIK36" s="349" t="s">
        <v>399</v>
      </c>
      <c r="SIL36" s="349" t="s">
        <v>399</v>
      </c>
      <c r="SIM36" s="349" t="s">
        <v>399</v>
      </c>
      <c r="SIN36" s="349" t="s">
        <v>399</v>
      </c>
      <c r="SIO36" s="349" t="s">
        <v>399</v>
      </c>
      <c r="SIP36" s="349" t="s">
        <v>399</v>
      </c>
      <c r="SIQ36" s="349" t="s">
        <v>399</v>
      </c>
      <c r="SIR36" s="349" t="s">
        <v>399</v>
      </c>
      <c r="SIS36" s="349" t="s">
        <v>399</v>
      </c>
      <c r="SIT36" s="349" t="s">
        <v>399</v>
      </c>
      <c r="SIU36" s="349" t="s">
        <v>399</v>
      </c>
      <c r="SIV36" s="349" t="s">
        <v>399</v>
      </c>
      <c r="SIW36" s="349" t="s">
        <v>399</v>
      </c>
      <c r="SIX36" s="349" t="s">
        <v>399</v>
      </c>
      <c r="SIY36" s="349" t="s">
        <v>399</v>
      </c>
      <c r="SIZ36" s="349" t="s">
        <v>399</v>
      </c>
      <c r="SJA36" s="349" t="s">
        <v>399</v>
      </c>
      <c r="SJB36" s="349" t="s">
        <v>399</v>
      </c>
      <c r="SJC36" s="349" t="s">
        <v>399</v>
      </c>
      <c r="SJD36" s="349" t="s">
        <v>399</v>
      </c>
      <c r="SJE36" s="349" t="s">
        <v>399</v>
      </c>
      <c r="SJF36" s="349" t="s">
        <v>399</v>
      </c>
      <c r="SJG36" s="349" t="s">
        <v>399</v>
      </c>
      <c r="SJH36" s="349" t="s">
        <v>399</v>
      </c>
      <c r="SJI36" s="349" t="s">
        <v>399</v>
      </c>
      <c r="SJJ36" s="349" t="s">
        <v>399</v>
      </c>
      <c r="SJK36" s="349" t="s">
        <v>399</v>
      </c>
      <c r="SJL36" s="349" t="s">
        <v>399</v>
      </c>
      <c r="SJM36" s="349" t="s">
        <v>399</v>
      </c>
      <c r="SJN36" s="349" t="s">
        <v>399</v>
      </c>
      <c r="SJO36" s="349" t="s">
        <v>399</v>
      </c>
      <c r="SJP36" s="349" t="s">
        <v>399</v>
      </c>
      <c r="SJQ36" s="349" t="s">
        <v>399</v>
      </c>
      <c r="SJR36" s="349" t="s">
        <v>399</v>
      </c>
      <c r="SJS36" s="349" t="s">
        <v>399</v>
      </c>
      <c r="SJT36" s="349" t="s">
        <v>399</v>
      </c>
      <c r="SJU36" s="349" t="s">
        <v>399</v>
      </c>
      <c r="SJV36" s="349" t="s">
        <v>399</v>
      </c>
      <c r="SJW36" s="349" t="s">
        <v>399</v>
      </c>
      <c r="SJX36" s="349" t="s">
        <v>399</v>
      </c>
      <c r="SJY36" s="349" t="s">
        <v>399</v>
      </c>
      <c r="SJZ36" s="349" t="s">
        <v>399</v>
      </c>
      <c r="SKA36" s="349" t="s">
        <v>399</v>
      </c>
      <c r="SKB36" s="349" t="s">
        <v>399</v>
      </c>
      <c r="SKC36" s="349" t="s">
        <v>399</v>
      </c>
      <c r="SKD36" s="349" t="s">
        <v>399</v>
      </c>
      <c r="SKE36" s="349" t="s">
        <v>399</v>
      </c>
      <c r="SKF36" s="349" t="s">
        <v>399</v>
      </c>
      <c r="SKG36" s="349" t="s">
        <v>399</v>
      </c>
      <c r="SKH36" s="349" t="s">
        <v>399</v>
      </c>
      <c r="SKI36" s="349" t="s">
        <v>399</v>
      </c>
      <c r="SKJ36" s="349" t="s">
        <v>399</v>
      </c>
      <c r="SKK36" s="349" t="s">
        <v>399</v>
      </c>
      <c r="SKL36" s="349" t="s">
        <v>399</v>
      </c>
      <c r="SKM36" s="349" t="s">
        <v>399</v>
      </c>
      <c r="SKN36" s="349" t="s">
        <v>399</v>
      </c>
      <c r="SKO36" s="349" t="s">
        <v>399</v>
      </c>
      <c r="SKP36" s="349" t="s">
        <v>399</v>
      </c>
      <c r="SKQ36" s="349" t="s">
        <v>399</v>
      </c>
      <c r="SKR36" s="349" t="s">
        <v>399</v>
      </c>
      <c r="SKS36" s="349" t="s">
        <v>399</v>
      </c>
      <c r="SKT36" s="349" t="s">
        <v>399</v>
      </c>
      <c r="SKU36" s="349" t="s">
        <v>399</v>
      </c>
      <c r="SKV36" s="349" t="s">
        <v>399</v>
      </c>
      <c r="SKW36" s="349" t="s">
        <v>399</v>
      </c>
      <c r="SKX36" s="349" t="s">
        <v>399</v>
      </c>
      <c r="SKY36" s="349" t="s">
        <v>399</v>
      </c>
      <c r="SKZ36" s="349" t="s">
        <v>399</v>
      </c>
      <c r="SLA36" s="349" t="s">
        <v>399</v>
      </c>
      <c r="SLB36" s="349" t="s">
        <v>399</v>
      </c>
      <c r="SLC36" s="349" t="s">
        <v>399</v>
      </c>
      <c r="SLD36" s="349" t="s">
        <v>399</v>
      </c>
      <c r="SLE36" s="349" t="s">
        <v>399</v>
      </c>
      <c r="SLF36" s="349" t="s">
        <v>399</v>
      </c>
      <c r="SLG36" s="349" t="s">
        <v>399</v>
      </c>
      <c r="SLH36" s="349" t="s">
        <v>399</v>
      </c>
      <c r="SLI36" s="349" t="s">
        <v>399</v>
      </c>
      <c r="SLJ36" s="349" t="s">
        <v>399</v>
      </c>
      <c r="SLK36" s="349" t="s">
        <v>399</v>
      </c>
      <c r="SLL36" s="349" t="s">
        <v>399</v>
      </c>
      <c r="SLM36" s="349" t="s">
        <v>399</v>
      </c>
      <c r="SLN36" s="349" t="s">
        <v>399</v>
      </c>
      <c r="SLO36" s="349" t="s">
        <v>399</v>
      </c>
      <c r="SLP36" s="349" t="s">
        <v>399</v>
      </c>
      <c r="SLQ36" s="349" t="s">
        <v>399</v>
      </c>
      <c r="SLR36" s="349" t="s">
        <v>399</v>
      </c>
      <c r="SLS36" s="349" t="s">
        <v>399</v>
      </c>
      <c r="SLT36" s="349" t="s">
        <v>399</v>
      </c>
      <c r="SLU36" s="349" t="s">
        <v>399</v>
      </c>
      <c r="SLV36" s="349" t="s">
        <v>399</v>
      </c>
      <c r="SLW36" s="349" t="s">
        <v>399</v>
      </c>
      <c r="SLX36" s="349" t="s">
        <v>399</v>
      </c>
      <c r="SLY36" s="349" t="s">
        <v>399</v>
      </c>
      <c r="SLZ36" s="349" t="s">
        <v>399</v>
      </c>
      <c r="SMA36" s="349" t="s">
        <v>399</v>
      </c>
      <c r="SMB36" s="349" t="s">
        <v>399</v>
      </c>
      <c r="SMC36" s="349" t="s">
        <v>399</v>
      </c>
      <c r="SMD36" s="349" t="s">
        <v>399</v>
      </c>
      <c r="SME36" s="349" t="s">
        <v>399</v>
      </c>
      <c r="SMF36" s="349" t="s">
        <v>399</v>
      </c>
      <c r="SMG36" s="349" t="s">
        <v>399</v>
      </c>
      <c r="SMH36" s="349" t="s">
        <v>399</v>
      </c>
      <c r="SMI36" s="349" t="s">
        <v>399</v>
      </c>
      <c r="SMJ36" s="349" t="s">
        <v>399</v>
      </c>
      <c r="SMK36" s="349" t="s">
        <v>399</v>
      </c>
      <c r="SML36" s="349" t="s">
        <v>399</v>
      </c>
      <c r="SMM36" s="349" t="s">
        <v>399</v>
      </c>
      <c r="SMN36" s="349" t="s">
        <v>399</v>
      </c>
      <c r="SMO36" s="349" t="s">
        <v>399</v>
      </c>
      <c r="SMP36" s="349" t="s">
        <v>399</v>
      </c>
      <c r="SMQ36" s="349" t="s">
        <v>399</v>
      </c>
      <c r="SMR36" s="349" t="s">
        <v>399</v>
      </c>
      <c r="SMS36" s="349" t="s">
        <v>399</v>
      </c>
      <c r="SMT36" s="349" t="s">
        <v>399</v>
      </c>
      <c r="SMU36" s="349" t="s">
        <v>399</v>
      </c>
      <c r="SMV36" s="349" t="s">
        <v>399</v>
      </c>
      <c r="SMW36" s="349" t="s">
        <v>399</v>
      </c>
      <c r="SMX36" s="349" t="s">
        <v>399</v>
      </c>
      <c r="SMY36" s="349" t="s">
        <v>399</v>
      </c>
      <c r="SMZ36" s="349" t="s">
        <v>399</v>
      </c>
      <c r="SNA36" s="349" t="s">
        <v>399</v>
      </c>
      <c r="SNB36" s="349" t="s">
        <v>399</v>
      </c>
      <c r="SNC36" s="349" t="s">
        <v>399</v>
      </c>
      <c r="SND36" s="349" t="s">
        <v>399</v>
      </c>
      <c r="SNE36" s="349" t="s">
        <v>399</v>
      </c>
      <c r="SNF36" s="349" t="s">
        <v>399</v>
      </c>
      <c r="SNG36" s="349" t="s">
        <v>399</v>
      </c>
      <c r="SNH36" s="349" t="s">
        <v>399</v>
      </c>
      <c r="SNI36" s="349" t="s">
        <v>399</v>
      </c>
      <c r="SNJ36" s="349" t="s">
        <v>399</v>
      </c>
      <c r="SNK36" s="349" t="s">
        <v>399</v>
      </c>
      <c r="SNL36" s="349" t="s">
        <v>399</v>
      </c>
      <c r="SNM36" s="349" t="s">
        <v>399</v>
      </c>
      <c r="SNN36" s="349" t="s">
        <v>399</v>
      </c>
      <c r="SNO36" s="349" t="s">
        <v>399</v>
      </c>
      <c r="SNP36" s="349" t="s">
        <v>399</v>
      </c>
      <c r="SNQ36" s="349" t="s">
        <v>399</v>
      </c>
      <c r="SNR36" s="349" t="s">
        <v>399</v>
      </c>
      <c r="SNS36" s="349" t="s">
        <v>399</v>
      </c>
      <c r="SNT36" s="349" t="s">
        <v>399</v>
      </c>
      <c r="SNU36" s="349" t="s">
        <v>399</v>
      </c>
      <c r="SNV36" s="349" t="s">
        <v>399</v>
      </c>
      <c r="SNW36" s="349" t="s">
        <v>399</v>
      </c>
      <c r="SNX36" s="349" t="s">
        <v>399</v>
      </c>
      <c r="SNY36" s="349" t="s">
        <v>399</v>
      </c>
      <c r="SNZ36" s="349" t="s">
        <v>399</v>
      </c>
      <c r="SOA36" s="349" t="s">
        <v>399</v>
      </c>
      <c r="SOB36" s="349" t="s">
        <v>399</v>
      </c>
      <c r="SOC36" s="349" t="s">
        <v>399</v>
      </c>
      <c r="SOD36" s="349" t="s">
        <v>399</v>
      </c>
      <c r="SOE36" s="349" t="s">
        <v>399</v>
      </c>
      <c r="SOF36" s="349" t="s">
        <v>399</v>
      </c>
      <c r="SOG36" s="349" t="s">
        <v>399</v>
      </c>
      <c r="SOH36" s="349" t="s">
        <v>399</v>
      </c>
      <c r="SOI36" s="349" t="s">
        <v>399</v>
      </c>
      <c r="SOJ36" s="349" t="s">
        <v>399</v>
      </c>
      <c r="SOK36" s="349" t="s">
        <v>399</v>
      </c>
      <c r="SOL36" s="349" t="s">
        <v>399</v>
      </c>
      <c r="SOM36" s="349" t="s">
        <v>399</v>
      </c>
      <c r="SON36" s="349" t="s">
        <v>399</v>
      </c>
      <c r="SOO36" s="349" t="s">
        <v>399</v>
      </c>
      <c r="SOP36" s="349" t="s">
        <v>399</v>
      </c>
      <c r="SOQ36" s="349" t="s">
        <v>399</v>
      </c>
      <c r="SOR36" s="349" t="s">
        <v>399</v>
      </c>
      <c r="SOS36" s="349" t="s">
        <v>399</v>
      </c>
      <c r="SOT36" s="349" t="s">
        <v>399</v>
      </c>
      <c r="SOU36" s="349" t="s">
        <v>399</v>
      </c>
      <c r="SOV36" s="349" t="s">
        <v>399</v>
      </c>
      <c r="SOW36" s="349" t="s">
        <v>399</v>
      </c>
      <c r="SOX36" s="349" t="s">
        <v>399</v>
      </c>
      <c r="SOY36" s="349" t="s">
        <v>399</v>
      </c>
      <c r="SOZ36" s="349" t="s">
        <v>399</v>
      </c>
      <c r="SPA36" s="349" t="s">
        <v>399</v>
      </c>
      <c r="SPB36" s="349" t="s">
        <v>399</v>
      </c>
      <c r="SPC36" s="349" t="s">
        <v>399</v>
      </c>
      <c r="SPD36" s="349" t="s">
        <v>399</v>
      </c>
      <c r="SPE36" s="349" t="s">
        <v>399</v>
      </c>
      <c r="SPF36" s="349" t="s">
        <v>399</v>
      </c>
      <c r="SPG36" s="349" t="s">
        <v>399</v>
      </c>
      <c r="SPH36" s="349" t="s">
        <v>399</v>
      </c>
      <c r="SPI36" s="349" t="s">
        <v>399</v>
      </c>
      <c r="SPJ36" s="349" t="s">
        <v>399</v>
      </c>
      <c r="SPK36" s="349" t="s">
        <v>399</v>
      </c>
      <c r="SPL36" s="349" t="s">
        <v>399</v>
      </c>
      <c r="SPM36" s="349" t="s">
        <v>399</v>
      </c>
      <c r="SPN36" s="349" t="s">
        <v>399</v>
      </c>
      <c r="SPO36" s="349" t="s">
        <v>399</v>
      </c>
      <c r="SPP36" s="349" t="s">
        <v>399</v>
      </c>
      <c r="SPQ36" s="349" t="s">
        <v>399</v>
      </c>
      <c r="SPR36" s="349" t="s">
        <v>399</v>
      </c>
      <c r="SPS36" s="349" t="s">
        <v>399</v>
      </c>
      <c r="SPT36" s="349" t="s">
        <v>399</v>
      </c>
      <c r="SPU36" s="349" t="s">
        <v>399</v>
      </c>
      <c r="SPV36" s="349" t="s">
        <v>399</v>
      </c>
      <c r="SPW36" s="349" t="s">
        <v>399</v>
      </c>
      <c r="SPX36" s="349" t="s">
        <v>399</v>
      </c>
      <c r="SPY36" s="349" t="s">
        <v>399</v>
      </c>
      <c r="SPZ36" s="349" t="s">
        <v>399</v>
      </c>
      <c r="SQA36" s="349" t="s">
        <v>399</v>
      </c>
      <c r="SQB36" s="349" t="s">
        <v>399</v>
      </c>
      <c r="SQC36" s="349" t="s">
        <v>399</v>
      </c>
      <c r="SQD36" s="349" t="s">
        <v>399</v>
      </c>
      <c r="SQE36" s="349" t="s">
        <v>399</v>
      </c>
      <c r="SQF36" s="349" t="s">
        <v>399</v>
      </c>
      <c r="SQG36" s="349" t="s">
        <v>399</v>
      </c>
      <c r="SQH36" s="349" t="s">
        <v>399</v>
      </c>
      <c r="SQI36" s="349" t="s">
        <v>399</v>
      </c>
      <c r="SQJ36" s="349" t="s">
        <v>399</v>
      </c>
      <c r="SQK36" s="349" t="s">
        <v>399</v>
      </c>
      <c r="SQL36" s="349" t="s">
        <v>399</v>
      </c>
      <c r="SQM36" s="349" t="s">
        <v>399</v>
      </c>
      <c r="SQN36" s="349" t="s">
        <v>399</v>
      </c>
      <c r="SQO36" s="349" t="s">
        <v>399</v>
      </c>
      <c r="SQP36" s="349" t="s">
        <v>399</v>
      </c>
      <c r="SQQ36" s="349" t="s">
        <v>399</v>
      </c>
      <c r="SQR36" s="349" t="s">
        <v>399</v>
      </c>
      <c r="SQS36" s="349" t="s">
        <v>399</v>
      </c>
      <c r="SQT36" s="349" t="s">
        <v>399</v>
      </c>
      <c r="SQU36" s="349" t="s">
        <v>399</v>
      </c>
      <c r="SQV36" s="349" t="s">
        <v>399</v>
      </c>
      <c r="SQW36" s="349" t="s">
        <v>399</v>
      </c>
      <c r="SQX36" s="349" t="s">
        <v>399</v>
      </c>
      <c r="SQY36" s="349" t="s">
        <v>399</v>
      </c>
      <c r="SQZ36" s="349" t="s">
        <v>399</v>
      </c>
      <c r="SRA36" s="349" t="s">
        <v>399</v>
      </c>
      <c r="SRB36" s="349" t="s">
        <v>399</v>
      </c>
      <c r="SRC36" s="349" t="s">
        <v>399</v>
      </c>
      <c r="SRD36" s="349" t="s">
        <v>399</v>
      </c>
      <c r="SRE36" s="349" t="s">
        <v>399</v>
      </c>
      <c r="SRF36" s="349" t="s">
        <v>399</v>
      </c>
      <c r="SRG36" s="349" t="s">
        <v>399</v>
      </c>
      <c r="SRH36" s="349" t="s">
        <v>399</v>
      </c>
      <c r="SRI36" s="349" t="s">
        <v>399</v>
      </c>
      <c r="SRJ36" s="349" t="s">
        <v>399</v>
      </c>
      <c r="SRK36" s="349" t="s">
        <v>399</v>
      </c>
      <c r="SRL36" s="349" t="s">
        <v>399</v>
      </c>
      <c r="SRM36" s="349" t="s">
        <v>399</v>
      </c>
      <c r="SRN36" s="349" t="s">
        <v>399</v>
      </c>
      <c r="SRO36" s="349" t="s">
        <v>399</v>
      </c>
      <c r="SRP36" s="349" t="s">
        <v>399</v>
      </c>
      <c r="SRQ36" s="349" t="s">
        <v>399</v>
      </c>
      <c r="SRR36" s="349" t="s">
        <v>399</v>
      </c>
      <c r="SRS36" s="349" t="s">
        <v>399</v>
      </c>
      <c r="SRT36" s="349" t="s">
        <v>399</v>
      </c>
      <c r="SRU36" s="349" t="s">
        <v>399</v>
      </c>
      <c r="SRV36" s="349" t="s">
        <v>399</v>
      </c>
      <c r="SRW36" s="349" t="s">
        <v>399</v>
      </c>
      <c r="SRX36" s="349" t="s">
        <v>399</v>
      </c>
      <c r="SRY36" s="349" t="s">
        <v>399</v>
      </c>
      <c r="SRZ36" s="349" t="s">
        <v>399</v>
      </c>
      <c r="SSA36" s="349" t="s">
        <v>399</v>
      </c>
      <c r="SSB36" s="349" t="s">
        <v>399</v>
      </c>
      <c r="SSC36" s="349" t="s">
        <v>399</v>
      </c>
      <c r="SSD36" s="349" t="s">
        <v>399</v>
      </c>
      <c r="SSE36" s="349" t="s">
        <v>399</v>
      </c>
      <c r="SSF36" s="349" t="s">
        <v>399</v>
      </c>
      <c r="SSG36" s="349" t="s">
        <v>399</v>
      </c>
      <c r="SSH36" s="349" t="s">
        <v>399</v>
      </c>
      <c r="SSI36" s="349" t="s">
        <v>399</v>
      </c>
      <c r="SSJ36" s="349" t="s">
        <v>399</v>
      </c>
      <c r="SSK36" s="349" t="s">
        <v>399</v>
      </c>
      <c r="SSL36" s="349" t="s">
        <v>399</v>
      </c>
      <c r="SSM36" s="349" t="s">
        <v>399</v>
      </c>
      <c r="SSN36" s="349" t="s">
        <v>399</v>
      </c>
      <c r="SSO36" s="349" t="s">
        <v>399</v>
      </c>
      <c r="SSP36" s="349" t="s">
        <v>399</v>
      </c>
      <c r="SSQ36" s="349" t="s">
        <v>399</v>
      </c>
      <c r="SSR36" s="349" t="s">
        <v>399</v>
      </c>
      <c r="SSS36" s="349" t="s">
        <v>399</v>
      </c>
      <c r="SST36" s="349" t="s">
        <v>399</v>
      </c>
      <c r="SSU36" s="349" t="s">
        <v>399</v>
      </c>
      <c r="SSV36" s="349" t="s">
        <v>399</v>
      </c>
      <c r="SSW36" s="349" t="s">
        <v>399</v>
      </c>
      <c r="SSX36" s="349" t="s">
        <v>399</v>
      </c>
      <c r="SSY36" s="349" t="s">
        <v>399</v>
      </c>
      <c r="SSZ36" s="349" t="s">
        <v>399</v>
      </c>
      <c r="STA36" s="349" t="s">
        <v>399</v>
      </c>
      <c r="STB36" s="349" t="s">
        <v>399</v>
      </c>
      <c r="STC36" s="349" t="s">
        <v>399</v>
      </c>
      <c r="STD36" s="349" t="s">
        <v>399</v>
      </c>
      <c r="STE36" s="349" t="s">
        <v>399</v>
      </c>
      <c r="STF36" s="349" t="s">
        <v>399</v>
      </c>
      <c r="STG36" s="349" t="s">
        <v>399</v>
      </c>
      <c r="STH36" s="349" t="s">
        <v>399</v>
      </c>
      <c r="STI36" s="349" t="s">
        <v>399</v>
      </c>
      <c r="STJ36" s="349" t="s">
        <v>399</v>
      </c>
      <c r="STK36" s="349" t="s">
        <v>399</v>
      </c>
      <c r="STL36" s="349" t="s">
        <v>399</v>
      </c>
      <c r="STM36" s="349" t="s">
        <v>399</v>
      </c>
      <c r="STN36" s="349" t="s">
        <v>399</v>
      </c>
      <c r="STO36" s="349" t="s">
        <v>399</v>
      </c>
      <c r="STP36" s="349" t="s">
        <v>399</v>
      </c>
      <c r="STQ36" s="349" t="s">
        <v>399</v>
      </c>
      <c r="STR36" s="349" t="s">
        <v>399</v>
      </c>
      <c r="STS36" s="349" t="s">
        <v>399</v>
      </c>
      <c r="STT36" s="349" t="s">
        <v>399</v>
      </c>
      <c r="STU36" s="349" t="s">
        <v>399</v>
      </c>
      <c r="STV36" s="349" t="s">
        <v>399</v>
      </c>
      <c r="STW36" s="349" t="s">
        <v>399</v>
      </c>
      <c r="STX36" s="349" t="s">
        <v>399</v>
      </c>
      <c r="STY36" s="349" t="s">
        <v>399</v>
      </c>
      <c r="STZ36" s="349" t="s">
        <v>399</v>
      </c>
      <c r="SUA36" s="349" t="s">
        <v>399</v>
      </c>
      <c r="SUB36" s="349" t="s">
        <v>399</v>
      </c>
      <c r="SUC36" s="349" t="s">
        <v>399</v>
      </c>
      <c r="SUD36" s="349" t="s">
        <v>399</v>
      </c>
      <c r="SUE36" s="349" t="s">
        <v>399</v>
      </c>
      <c r="SUF36" s="349" t="s">
        <v>399</v>
      </c>
      <c r="SUG36" s="349" t="s">
        <v>399</v>
      </c>
      <c r="SUH36" s="349" t="s">
        <v>399</v>
      </c>
      <c r="SUI36" s="349" t="s">
        <v>399</v>
      </c>
      <c r="SUJ36" s="349" t="s">
        <v>399</v>
      </c>
      <c r="SUK36" s="349" t="s">
        <v>399</v>
      </c>
      <c r="SUL36" s="349" t="s">
        <v>399</v>
      </c>
      <c r="SUM36" s="349" t="s">
        <v>399</v>
      </c>
      <c r="SUN36" s="349" t="s">
        <v>399</v>
      </c>
      <c r="SUO36" s="349" t="s">
        <v>399</v>
      </c>
      <c r="SUP36" s="349" t="s">
        <v>399</v>
      </c>
      <c r="SUQ36" s="349" t="s">
        <v>399</v>
      </c>
      <c r="SUR36" s="349" t="s">
        <v>399</v>
      </c>
      <c r="SUS36" s="349" t="s">
        <v>399</v>
      </c>
      <c r="SUT36" s="349" t="s">
        <v>399</v>
      </c>
      <c r="SUU36" s="349" t="s">
        <v>399</v>
      </c>
      <c r="SUV36" s="349" t="s">
        <v>399</v>
      </c>
      <c r="SUW36" s="349" t="s">
        <v>399</v>
      </c>
      <c r="SUX36" s="349" t="s">
        <v>399</v>
      </c>
      <c r="SUY36" s="349" t="s">
        <v>399</v>
      </c>
      <c r="SUZ36" s="349" t="s">
        <v>399</v>
      </c>
      <c r="SVA36" s="349" t="s">
        <v>399</v>
      </c>
      <c r="SVB36" s="349" t="s">
        <v>399</v>
      </c>
      <c r="SVC36" s="349" t="s">
        <v>399</v>
      </c>
      <c r="SVD36" s="349" t="s">
        <v>399</v>
      </c>
      <c r="SVE36" s="349" t="s">
        <v>399</v>
      </c>
      <c r="SVF36" s="349" t="s">
        <v>399</v>
      </c>
      <c r="SVG36" s="349" t="s">
        <v>399</v>
      </c>
      <c r="SVH36" s="349" t="s">
        <v>399</v>
      </c>
      <c r="SVI36" s="349" t="s">
        <v>399</v>
      </c>
      <c r="SVJ36" s="349" t="s">
        <v>399</v>
      </c>
      <c r="SVK36" s="349" t="s">
        <v>399</v>
      </c>
      <c r="SVL36" s="349" t="s">
        <v>399</v>
      </c>
      <c r="SVM36" s="349" t="s">
        <v>399</v>
      </c>
      <c r="SVN36" s="349" t="s">
        <v>399</v>
      </c>
      <c r="SVO36" s="349" t="s">
        <v>399</v>
      </c>
      <c r="SVP36" s="349" t="s">
        <v>399</v>
      </c>
      <c r="SVQ36" s="349" t="s">
        <v>399</v>
      </c>
      <c r="SVR36" s="349" t="s">
        <v>399</v>
      </c>
      <c r="SVS36" s="349" t="s">
        <v>399</v>
      </c>
      <c r="SVT36" s="349" t="s">
        <v>399</v>
      </c>
      <c r="SVU36" s="349" t="s">
        <v>399</v>
      </c>
      <c r="SVV36" s="349" t="s">
        <v>399</v>
      </c>
      <c r="SVW36" s="349" t="s">
        <v>399</v>
      </c>
      <c r="SVX36" s="349" t="s">
        <v>399</v>
      </c>
      <c r="SVY36" s="349" t="s">
        <v>399</v>
      </c>
      <c r="SVZ36" s="349" t="s">
        <v>399</v>
      </c>
      <c r="SWA36" s="349" t="s">
        <v>399</v>
      </c>
      <c r="SWB36" s="349" t="s">
        <v>399</v>
      </c>
      <c r="SWC36" s="349" t="s">
        <v>399</v>
      </c>
      <c r="SWD36" s="349" t="s">
        <v>399</v>
      </c>
      <c r="SWE36" s="349" t="s">
        <v>399</v>
      </c>
      <c r="SWF36" s="349" t="s">
        <v>399</v>
      </c>
      <c r="SWG36" s="349" t="s">
        <v>399</v>
      </c>
      <c r="SWH36" s="349" t="s">
        <v>399</v>
      </c>
      <c r="SWI36" s="349" t="s">
        <v>399</v>
      </c>
      <c r="SWJ36" s="349" t="s">
        <v>399</v>
      </c>
      <c r="SWK36" s="349" t="s">
        <v>399</v>
      </c>
      <c r="SWL36" s="349" t="s">
        <v>399</v>
      </c>
      <c r="SWM36" s="349" t="s">
        <v>399</v>
      </c>
      <c r="SWN36" s="349" t="s">
        <v>399</v>
      </c>
      <c r="SWO36" s="349" t="s">
        <v>399</v>
      </c>
      <c r="SWP36" s="349" t="s">
        <v>399</v>
      </c>
      <c r="SWQ36" s="349" t="s">
        <v>399</v>
      </c>
      <c r="SWR36" s="349" t="s">
        <v>399</v>
      </c>
      <c r="SWS36" s="349" t="s">
        <v>399</v>
      </c>
      <c r="SWT36" s="349" t="s">
        <v>399</v>
      </c>
      <c r="SWU36" s="349" t="s">
        <v>399</v>
      </c>
      <c r="SWV36" s="349" t="s">
        <v>399</v>
      </c>
      <c r="SWW36" s="349" t="s">
        <v>399</v>
      </c>
      <c r="SWX36" s="349" t="s">
        <v>399</v>
      </c>
      <c r="SWY36" s="349" t="s">
        <v>399</v>
      </c>
      <c r="SWZ36" s="349" t="s">
        <v>399</v>
      </c>
      <c r="SXA36" s="349" t="s">
        <v>399</v>
      </c>
      <c r="SXB36" s="349" t="s">
        <v>399</v>
      </c>
      <c r="SXC36" s="349" t="s">
        <v>399</v>
      </c>
      <c r="SXD36" s="349" t="s">
        <v>399</v>
      </c>
      <c r="SXE36" s="349" t="s">
        <v>399</v>
      </c>
      <c r="SXF36" s="349" t="s">
        <v>399</v>
      </c>
      <c r="SXG36" s="349" t="s">
        <v>399</v>
      </c>
      <c r="SXH36" s="349" t="s">
        <v>399</v>
      </c>
      <c r="SXI36" s="349" t="s">
        <v>399</v>
      </c>
      <c r="SXJ36" s="349" t="s">
        <v>399</v>
      </c>
      <c r="SXK36" s="349" t="s">
        <v>399</v>
      </c>
      <c r="SXL36" s="349" t="s">
        <v>399</v>
      </c>
      <c r="SXM36" s="349" t="s">
        <v>399</v>
      </c>
      <c r="SXN36" s="349" t="s">
        <v>399</v>
      </c>
      <c r="SXO36" s="349" t="s">
        <v>399</v>
      </c>
      <c r="SXP36" s="349" t="s">
        <v>399</v>
      </c>
      <c r="SXQ36" s="349" t="s">
        <v>399</v>
      </c>
      <c r="SXR36" s="349" t="s">
        <v>399</v>
      </c>
      <c r="SXS36" s="349" t="s">
        <v>399</v>
      </c>
      <c r="SXT36" s="349" t="s">
        <v>399</v>
      </c>
      <c r="SXU36" s="349" t="s">
        <v>399</v>
      </c>
      <c r="SXV36" s="349" t="s">
        <v>399</v>
      </c>
      <c r="SXW36" s="349" t="s">
        <v>399</v>
      </c>
      <c r="SXX36" s="349" t="s">
        <v>399</v>
      </c>
      <c r="SXY36" s="349" t="s">
        <v>399</v>
      </c>
      <c r="SXZ36" s="349" t="s">
        <v>399</v>
      </c>
      <c r="SYA36" s="349" t="s">
        <v>399</v>
      </c>
      <c r="SYB36" s="349" t="s">
        <v>399</v>
      </c>
      <c r="SYC36" s="349" t="s">
        <v>399</v>
      </c>
      <c r="SYD36" s="349" t="s">
        <v>399</v>
      </c>
      <c r="SYE36" s="349" t="s">
        <v>399</v>
      </c>
      <c r="SYF36" s="349" t="s">
        <v>399</v>
      </c>
      <c r="SYG36" s="349" t="s">
        <v>399</v>
      </c>
      <c r="SYH36" s="349" t="s">
        <v>399</v>
      </c>
      <c r="SYI36" s="349" t="s">
        <v>399</v>
      </c>
      <c r="SYJ36" s="349" t="s">
        <v>399</v>
      </c>
      <c r="SYK36" s="349" t="s">
        <v>399</v>
      </c>
      <c r="SYL36" s="349" t="s">
        <v>399</v>
      </c>
      <c r="SYM36" s="349" t="s">
        <v>399</v>
      </c>
      <c r="SYN36" s="349" t="s">
        <v>399</v>
      </c>
      <c r="SYO36" s="349" t="s">
        <v>399</v>
      </c>
      <c r="SYP36" s="349" t="s">
        <v>399</v>
      </c>
      <c r="SYQ36" s="349" t="s">
        <v>399</v>
      </c>
      <c r="SYR36" s="349" t="s">
        <v>399</v>
      </c>
      <c r="SYS36" s="349" t="s">
        <v>399</v>
      </c>
      <c r="SYT36" s="349" t="s">
        <v>399</v>
      </c>
      <c r="SYU36" s="349" t="s">
        <v>399</v>
      </c>
      <c r="SYV36" s="349" t="s">
        <v>399</v>
      </c>
      <c r="SYW36" s="349" t="s">
        <v>399</v>
      </c>
      <c r="SYX36" s="349" t="s">
        <v>399</v>
      </c>
      <c r="SYY36" s="349" t="s">
        <v>399</v>
      </c>
      <c r="SYZ36" s="349" t="s">
        <v>399</v>
      </c>
      <c r="SZA36" s="349" t="s">
        <v>399</v>
      </c>
      <c r="SZB36" s="349" t="s">
        <v>399</v>
      </c>
      <c r="SZC36" s="349" t="s">
        <v>399</v>
      </c>
      <c r="SZD36" s="349" t="s">
        <v>399</v>
      </c>
      <c r="SZE36" s="349" t="s">
        <v>399</v>
      </c>
      <c r="SZF36" s="349" t="s">
        <v>399</v>
      </c>
      <c r="SZG36" s="349" t="s">
        <v>399</v>
      </c>
      <c r="SZH36" s="349" t="s">
        <v>399</v>
      </c>
      <c r="SZI36" s="349" t="s">
        <v>399</v>
      </c>
      <c r="SZJ36" s="349" t="s">
        <v>399</v>
      </c>
      <c r="SZK36" s="349" t="s">
        <v>399</v>
      </c>
      <c r="SZL36" s="349" t="s">
        <v>399</v>
      </c>
      <c r="SZM36" s="349" t="s">
        <v>399</v>
      </c>
      <c r="SZN36" s="349" t="s">
        <v>399</v>
      </c>
      <c r="SZO36" s="349" t="s">
        <v>399</v>
      </c>
      <c r="SZP36" s="349" t="s">
        <v>399</v>
      </c>
      <c r="SZQ36" s="349" t="s">
        <v>399</v>
      </c>
      <c r="SZR36" s="349" t="s">
        <v>399</v>
      </c>
      <c r="SZS36" s="349" t="s">
        <v>399</v>
      </c>
      <c r="SZT36" s="349" t="s">
        <v>399</v>
      </c>
      <c r="SZU36" s="349" t="s">
        <v>399</v>
      </c>
      <c r="SZV36" s="349" t="s">
        <v>399</v>
      </c>
      <c r="SZW36" s="349" t="s">
        <v>399</v>
      </c>
      <c r="SZX36" s="349" t="s">
        <v>399</v>
      </c>
      <c r="SZY36" s="349" t="s">
        <v>399</v>
      </c>
      <c r="SZZ36" s="349" t="s">
        <v>399</v>
      </c>
      <c r="TAA36" s="349" t="s">
        <v>399</v>
      </c>
      <c r="TAB36" s="349" t="s">
        <v>399</v>
      </c>
      <c r="TAC36" s="349" t="s">
        <v>399</v>
      </c>
      <c r="TAD36" s="349" t="s">
        <v>399</v>
      </c>
      <c r="TAE36" s="349" t="s">
        <v>399</v>
      </c>
      <c r="TAF36" s="349" t="s">
        <v>399</v>
      </c>
      <c r="TAG36" s="349" t="s">
        <v>399</v>
      </c>
      <c r="TAH36" s="349" t="s">
        <v>399</v>
      </c>
      <c r="TAI36" s="349" t="s">
        <v>399</v>
      </c>
      <c r="TAJ36" s="349" t="s">
        <v>399</v>
      </c>
      <c r="TAK36" s="349" t="s">
        <v>399</v>
      </c>
      <c r="TAL36" s="349" t="s">
        <v>399</v>
      </c>
      <c r="TAM36" s="349" t="s">
        <v>399</v>
      </c>
      <c r="TAN36" s="349" t="s">
        <v>399</v>
      </c>
      <c r="TAO36" s="349" t="s">
        <v>399</v>
      </c>
      <c r="TAP36" s="349" t="s">
        <v>399</v>
      </c>
      <c r="TAQ36" s="349" t="s">
        <v>399</v>
      </c>
      <c r="TAR36" s="349" t="s">
        <v>399</v>
      </c>
      <c r="TAS36" s="349" t="s">
        <v>399</v>
      </c>
      <c r="TAT36" s="349" t="s">
        <v>399</v>
      </c>
      <c r="TAU36" s="349" t="s">
        <v>399</v>
      </c>
      <c r="TAV36" s="349" t="s">
        <v>399</v>
      </c>
      <c r="TAW36" s="349" t="s">
        <v>399</v>
      </c>
      <c r="TAX36" s="349" t="s">
        <v>399</v>
      </c>
      <c r="TAY36" s="349" t="s">
        <v>399</v>
      </c>
      <c r="TAZ36" s="349" t="s">
        <v>399</v>
      </c>
      <c r="TBA36" s="349" t="s">
        <v>399</v>
      </c>
      <c r="TBB36" s="349" t="s">
        <v>399</v>
      </c>
      <c r="TBC36" s="349" t="s">
        <v>399</v>
      </c>
      <c r="TBD36" s="349" t="s">
        <v>399</v>
      </c>
      <c r="TBE36" s="349" t="s">
        <v>399</v>
      </c>
      <c r="TBF36" s="349" t="s">
        <v>399</v>
      </c>
      <c r="TBG36" s="349" t="s">
        <v>399</v>
      </c>
      <c r="TBH36" s="349" t="s">
        <v>399</v>
      </c>
      <c r="TBI36" s="349" t="s">
        <v>399</v>
      </c>
      <c r="TBJ36" s="349" t="s">
        <v>399</v>
      </c>
      <c r="TBK36" s="349" t="s">
        <v>399</v>
      </c>
      <c r="TBL36" s="349" t="s">
        <v>399</v>
      </c>
      <c r="TBM36" s="349" t="s">
        <v>399</v>
      </c>
      <c r="TBN36" s="349" t="s">
        <v>399</v>
      </c>
      <c r="TBO36" s="349" t="s">
        <v>399</v>
      </c>
      <c r="TBP36" s="349" t="s">
        <v>399</v>
      </c>
      <c r="TBQ36" s="349" t="s">
        <v>399</v>
      </c>
      <c r="TBR36" s="349" t="s">
        <v>399</v>
      </c>
      <c r="TBS36" s="349" t="s">
        <v>399</v>
      </c>
      <c r="TBT36" s="349" t="s">
        <v>399</v>
      </c>
      <c r="TBU36" s="349" t="s">
        <v>399</v>
      </c>
      <c r="TBV36" s="349" t="s">
        <v>399</v>
      </c>
      <c r="TBW36" s="349" t="s">
        <v>399</v>
      </c>
      <c r="TBX36" s="349" t="s">
        <v>399</v>
      </c>
      <c r="TBY36" s="349" t="s">
        <v>399</v>
      </c>
      <c r="TBZ36" s="349" t="s">
        <v>399</v>
      </c>
      <c r="TCA36" s="349" t="s">
        <v>399</v>
      </c>
      <c r="TCB36" s="349" t="s">
        <v>399</v>
      </c>
      <c r="TCC36" s="349" t="s">
        <v>399</v>
      </c>
      <c r="TCD36" s="349" t="s">
        <v>399</v>
      </c>
      <c r="TCE36" s="349" t="s">
        <v>399</v>
      </c>
      <c r="TCF36" s="349" t="s">
        <v>399</v>
      </c>
      <c r="TCG36" s="349" t="s">
        <v>399</v>
      </c>
      <c r="TCH36" s="349" t="s">
        <v>399</v>
      </c>
      <c r="TCI36" s="349" t="s">
        <v>399</v>
      </c>
      <c r="TCJ36" s="349" t="s">
        <v>399</v>
      </c>
      <c r="TCK36" s="349" t="s">
        <v>399</v>
      </c>
      <c r="TCL36" s="349" t="s">
        <v>399</v>
      </c>
      <c r="TCM36" s="349" t="s">
        <v>399</v>
      </c>
      <c r="TCN36" s="349" t="s">
        <v>399</v>
      </c>
      <c r="TCO36" s="349" t="s">
        <v>399</v>
      </c>
      <c r="TCP36" s="349" t="s">
        <v>399</v>
      </c>
      <c r="TCQ36" s="349" t="s">
        <v>399</v>
      </c>
      <c r="TCR36" s="349" t="s">
        <v>399</v>
      </c>
      <c r="TCS36" s="349" t="s">
        <v>399</v>
      </c>
      <c r="TCT36" s="349" t="s">
        <v>399</v>
      </c>
      <c r="TCU36" s="349" t="s">
        <v>399</v>
      </c>
      <c r="TCV36" s="349" t="s">
        <v>399</v>
      </c>
      <c r="TCW36" s="349" t="s">
        <v>399</v>
      </c>
      <c r="TCX36" s="349" t="s">
        <v>399</v>
      </c>
      <c r="TCY36" s="349" t="s">
        <v>399</v>
      </c>
      <c r="TCZ36" s="349" t="s">
        <v>399</v>
      </c>
      <c r="TDA36" s="349" t="s">
        <v>399</v>
      </c>
      <c r="TDB36" s="349" t="s">
        <v>399</v>
      </c>
      <c r="TDC36" s="349" t="s">
        <v>399</v>
      </c>
      <c r="TDD36" s="349" t="s">
        <v>399</v>
      </c>
      <c r="TDE36" s="349" t="s">
        <v>399</v>
      </c>
      <c r="TDF36" s="349" t="s">
        <v>399</v>
      </c>
      <c r="TDG36" s="349" t="s">
        <v>399</v>
      </c>
      <c r="TDH36" s="349" t="s">
        <v>399</v>
      </c>
      <c r="TDI36" s="349" t="s">
        <v>399</v>
      </c>
      <c r="TDJ36" s="349" t="s">
        <v>399</v>
      </c>
      <c r="TDK36" s="349" t="s">
        <v>399</v>
      </c>
      <c r="TDL36" s="349" t="s">
        <v>399</v>
      </c>
      <c r="TDM36" s="349" t="s">
        <v>399</v>
      </c>
      <c r="TDN36" s="349" t="s">
        <v>399</v>
      </c>
      <c r="TDO36" s="349" t="s">
        <v>399</v>
      </c>
      <c r="TDP36" s="349" t="s">
        <v>399</v>
      </c>
      <c r="TDQ36" s="349" t="s">
        <v>399</v>
      </c>
      <c r="TDR36" s="349" t="s">
        <v>399</v>
      </c>
      <c r="TDS36" s="349" t="s">
        <v>399</v>
      </c>
      <c r="TDT36" s="349" t="s">
        <v>399</v>
      </c>
      <c r="TDU36" s="349" t="s">
        <v>399</v>
      </c>
      <c r="TDV36" s="349" t="s">
        <v>399</v>
      </c>
      <c r="TDW36" s="349" t="s">
        <v>399</v>
      </c>
      <c r="TDX36" s="349" t="s">
        <v>399</v>
      </c>
      <c r="TDY36" s="349" t="s">
        <v>399</v>
      </c>
      <c r="TDZ36" s="349" t="s">
        <v>399</v>
      </c>
      <c r="TEA36" s="349" t="s">
        <v>399</v>
      </c>
      <c r="TEB36" s="349" t="s">
        <v>399</v>
      </c>
      <c r="TEC36" s="349" t="s">
        <v>399</v>
      </c>
      <c r="TED36" s="349" t="s">
        <v>399</v>
      </c>
      <c r="TEE36" s="349" t="s">
        <v>399</v>
      </c>
      <c r="TEF36" s="349" t="s">
        <v>399</v>
      </c>
      <c r="TEG36" s="349" t="s">
        <v>399</v>
      </c>
      <c r="TEH36" s="349" t="s">
        <v>399</v>
      </c>
      <c r="TEI36" s="349" t="s">
        <v>399</v>
      </c>
      <c r="TEJ36" s="349" t="s">
        <v>399</v>
      </c>
      <c r="TEK36" s="349" t="s">
        <v>399</v>
      </c>
      <c r="TEL36" s="349" t="s">
        <v>399</v>
      </c>
      <c r="TEM36" s="349" t="s">
        <v>399</v>
      </c>
      <c r="TEN36" s="349" t="s">
        <v>399</v>
      </c>
      <c r="TEO36" s="349" t="s">
        <v>399</v>
      </c>
      <c r="TEP36" s="349" t="s">
        <v>399</v>
      </c>
      <c r="TEQ36" s="349" t="s">
        <v>399</v>
      </c>
      <c r="TER36" s="349" t="s">
        <v>399</v>
      </c>
      <c r="TES36" s="349" t="s">
        <v>399</v>
      </c>
      <c r="TET36" s="349" t="s">
        <v>399</v>
      </c>
      <c r="TEU36" s="349" t="s">
        <v>399</v>
      </c>
      <c r="TEV36" s="349" t="s">
        <v>399</v>
      </c>
      <c r="TEW36" s="349" t="s">
        <v>399</v>
      </c>
      <c r="TEX36" s="349" t="s">
        <v>399</v>
      </c>
      <c r="TEY36" s="349" t="s">
        <v>399</v>
      </c>
      <c r="TEZ36" s="349" t="s">
        <v>399</v>
      </c>
      <c r="TFA36" s="349" t="s">
        <v>399</v>
      </c>
      <c r="TFB36" s="349" t="s">
        <v>399</v>
      </c>
      <c r="TFC36" s="349" t="s">
        <v>399</v>
      </c>
      <c r="TFD36" s="349" t="s">
        <v>399</v>
      </c>
      <c r="TFE36" s="349" t="s">
        <v>399</v>
      </c>
      <c r="TFF36" s="349" t="s">
        <v>399</v>
      </c>
      <c r="TFG36" s="349" t="s">
        <v>399</v>
      </c>
      <c r="TFH36" s="349" t="s">
        <v>399</v>
      </c>
      <c r="TFI36" s="349" t="s">
        <v>399</v>
      </c>
      <c r="TFJ36" s="349" t="s">
        <v>399</v>
      </c>
      <c r="TFK36" s="349" t="s">
        <v>399</v>
      </c>
      <c r="TFL36" s="349" t="s">
        <v>399</v>
      </c>
      <c r="TFM36" s="349" t="s">
        <v>399</v>
      </c>
      <c r="TFN36" s="349" t="s">
        <v>399</v>
      </c>
      <c r="TFO36" s="349" t="s">
        <v>399</v>
      </c>
      <c r="TFP36" s="349" t="s">
        <v>399</v>
      </c>
      <c r="TFQ36" s="349" t="s">
        <v>399</v>
      </c>
      <c r="TFR36" s="349" t="s">
        <v>399</v>
      </c>
      <c r="TFS36" s="349" t="s">
        <v>399</v>
      </c>
      <c r="TFT36" s="349" t="s">
        <v>399</v>
      </c>
      <c r="TFU36" s="349" t="s">
        <v>399</v>
      </c>
      <c r="TFV36" s="349" t="s">
        <v>399</v>
      </c>
      <c r="TFW36" s="349" t="s">
        <v>399</v>
      </c>
      <c r="TFX36" s="349" t="s">
        <v>399</v>
      </c>
      <c r="TFY36" s="349" t="s">
        <v>399</v>
      </c>
      <c r="TFZ36" s="349" t="s">
        <v>399</v>
      </c>
      <c r="TGA36" s="349" t="s">
        <v>399</v>
      </c>
      <c r="TGB36" s="349" t="s">
        <v>399</v>
      </c>
      <c r="TGC36" s="349" t="s">
        <v>399</v>
      </c>
      <c r="TGD36" s="349" t="s">
        <v>399</v>
      </c>
      <c r="TGE36" s="349" t="s">
        <v>399</v>
      </c>
      <c r="TGF36" s="349" t="s">
        <v>399</v>
      </c>
      <c r="TGG36" s="349" t="s">
        <v>399</v>
      </c>
      <c r="TGH36" s="349" t="s">
        <v>399</v>
      </c>
      <c r="TGI36" s="349" t="s">
        <v>399</v>
      </c>
      <c r="TGJ36" s="349" t="s">
        <v>399</v>
      </c>
      <c r="TGK36" s="349" t="s">
        <v>399</v>
      </c>
      <c r="TGL36" s="349" t="s">
        <v>399</v>
      </c>
      <c r="TGM36" s="349" t="s">
        <v>399</v>
      </c>
      <c r="TGN36" s="349" t="s">
        <v>399</v>
      </c>
      <c r="TGO36" s="349" t="s">
        <v>399</v>
      </c>
      <c r="TGP36" s="349" t="s">
        <v>399</v>
      </c>
      <c r="TGQ36" s="349" t="s">
        <v>399</v>
      </c>
      <c r="TGR36" s="349" t="s">
        <v>399</v>
      </c>
      <c r="TGS36" s="349" t="s">
        <v>399</v>
      </c>
      <c r="TGT36" s="349" t="s">
        <v>399</v>
      </c>
      <c r="TGU36" s="349" t="s">
        <v>399</v>
      </c>
      <c r="TGV36" s="349" t="s">
        <v>399</v>
      </c>
      <c r="TGW36" s="349" t="s">
        <v>399</v>
      </c>
      <c r="TGX36" s="349" t="s">
        <v>399</v>
      </c>
      <c r="TGY36" s="349" t="s">
        <v>399</v>
      </c>
      <c r="TGZ36" s="349" t="s">
        <v>399</v>
      </c>
      <c r="THA36" s="349" t="s">
        <v>399</v>
      </c>
      <c r="THB36" s="349" t="s">
        <v>399</v>
      </c>
      <c r="THC36" s="349" t="s">
        <v>399</v>
      </c>
      <c r="THD36" s="349" t="s">
        <v>399</v>
      </c>
      <c r="THE36" s="349" t="s">
        <v>399</v>
      </c>
      <c r="THF36" s="349" t="s">
        <v>399</v>
      </c>
      <c r="THG36" s="349" t="s">
        <v>399</v>
      </c>
      <c r="THH36" s="349" t="s">
        <v>399</v>
      </c>
      <c r="THI36" s="349" t="s">
        <v>399</v>
      </c>
      <c r="THJ36" s="349" t="s">
        <v>399</v>
      </c>
      <c r="THK36" s="349" t="s">
        <v>399</v>
      </c>
      <c r="THL36" s="349" t="s">
        <v>399</v>
      </c>
      <c r="THM36" s="349" t="s">
        <v>399</v>
      </c>
      <c r="THN36" s="349" t="s">
        <v>399</v>
      </c>
      <c r="THO36" s="349" t="s">
        <v>399</v>
      </c>
      <c r="THP36" s="349" t="s">
        <v>399</v>
      </c>
      <c r="THQ36" s="349" t="s">
        <v>399</v>
      </c>
      <c r="THR36" s="349" t="s">
        <v>399</v>
      </c>
      <c r="THS36" s="349" t="s">
        <v>399</v>
      </c>
      <c r="THT36" s="349" t="s">
        <v>399</v>
      </c>
      <c r="THU36" s="349" t="s">
        <v>399</v>
      </c>
      <c r="THV36" s="349" t="s">
        <v>399</v>
      </c>
      <c r="THW36" s="349" t="s">
        <v>399</v>
      </c>
      <c r="THX36" s="349" t="s">
        <v>399</v>
      </c>
      <c r="THY36" s="349" t="s">
        <v>399</v>
      </c>
      <c r="THZ36" s="349" t="s">
        <v>399</v>
      </c>
      <c r="TIA36" s="349" t="s">
        <v>399</v>
      </c>
      <c r="TIB36" s="349" t="s">
        <v>399</v>
      </c>
      <c r="TIC36" s="349" t="s">
        <v>399</v>
      </c>
      <c r="TID36" s="349" t="s">
        <v>399</v>
      </c>
      <c r="TIE36" s="349" t="s">
        <v>399</v>
      </c>
      <c r="TIF36" s="349" t="s">
        <v>399</v>
      </c>
      <c r="TIG36" s="349" t="s">
        <v>399</v>
      </c>
      <c r="TIH36" s="349" t="s">
        <v>399</v>
      </c>
      <c r="TII36" s="349" t="s">
        <v>399</v>
      </c>
      <c r="TIJ36" s="349" t="s">
        <v>399</v>
      </c>
      <c r="TIK36" s="349" t="s">
        <v>399</v>
      </c>
      <c r="TIL36" s="349" t="s">
        <v>399</v>
      </c>
      <c r="TIM36" s="349" t="s">
        <v>399</v>
      </c>
      <c r="TIN36" s="349" t="s">
        <v>399</v>
      </c>
      <c r="TIO36" s="349" t="s">
        <v>399</v>
      </c>
      <c r="TIP36" s="349" t="s">
        <v>399</v>
      </c>
      <c r="TIQ36" s="349" t="s">
        <v>399</v>
      </c>
      <c r="TIR36" s="349" t="s">
        <v>399</v>
      </c>
      <c r="TIS36" s="349" t="s">
        <v>399</v>
      </c>
      <c r="TIT36" s="349" t="s">
        <v>399</v>
      </c>
      <c r="TIU36" s="349" t="s">
        <v>399</v>
      </c>
      <c r="TIV36" s="349" t="s">
        <v>399</v>
      </c>
      <c r="TIW36" s="349" t="s">
        <v>399</v>
      </c>
      <c r="TIX36" s="349" t="s">
        <v>399</v>
      </c>
      <c r="TIY36" s="349" t="s">
        <v>399</v>
      </c>
      <c r="TIZ36" s="349" t="s">
        <v>399</v>
      </c>
      <c r="TJA36" s="349" t="s">
        <v>399</v>
      </c>
      <c r="TJB36" s="349" t="s">
        <v>399</v>
      </c>
      <c r="TJC36" s="349" t="s">
        <v>399</v>
      </c>
      <c r="TJD36" s="349" t="s">
        <v>399</v>
      </c>
      <c r="TJE36" s="349" t="s">
        <v>399</v>
      </c>
      <c r="TJF36" s="349" t="s">
        <v>399</v>
      </c>
      <c r="TJG36" s="349" t="s">
        <v>399</v>
      </c>
      <c r="TJH36" s="349" t="s">
        <v>399</v>
      </c>
      <c r="TJI36" s="349" t="s">
        <v>399</v>
      </c>
      <c r="TJJ36" s="349" t="s">
        <v>399</v>
      </c>
      <c r="TJK36" s="349" t="s">
        <v>399</v>
      </c>
      <c r="TJL36" s="349" t="s">
        <v>399</v>
      </c>
      <c r="TJM36" s="349" t="s">
        <v>399</v>
      </c>
      <c r="TJN36" s="349" t="s">
        <v>399</v>
      </c>
      <c r="TJO36" s="349" t="s">
        <v>399</v>
      </c>
      <c r="TJP36" s="349" t="s">
        <v>399</v>
      </c>
      <c r="TJQ36" s="349" t="s">
        <v>399</v>
      </c>
      <c r="TJR36" s="349" t="s">
        <v>399</v>
      </c>
      <c r="TJS36" s="349" t="s">
        <v>399</v>
      </c>
      <c r="TJT36" s="349" t="s">
        <v>399</v>
      </c>
      <c r="TJU36" s="349" t="s">
        <v>399</v>
      </c>
      <c r="TJV36" s="349" t="s">
        <v>399</v>
      </c>
      <c r="TJW36" s="349" t="s">
        <v>399</v>
      </c>
      <c r="TJX36" s="349" t="s">
        <v>399</v>
      </c>
      <c r="TJY36" s="349" t="s">
        <v>399</v>
      </c>
      <c r="TJZ36" s="349" t="s">
        <v>399</v>
      </c>
      <c r="TKA36" s="349" t="s">
        <v>399</v>
      </c>
      <c r="TKB36" s="349" t="s">
        <v>399</v>
      </c>
      <c r="TKC36" s="349" t="s">
        <v>399</v>
      </c>
      <c r="TKD36" s="349" t="s">
        <v>399</v>
      </c>
      <c r="TKE36" s="349" t="s">
        <v>399</v>
      </c>
      <c r="TKF36" s="349" t="s">
        <v>399</v>
      </c>
      <c r="TKG36" s="349" t="s">
        <v>399</v>
      </c>
      <c r="TKH36" s="349" t="s">
        <v>399</v>
      </c>
      <c r="TKI36" s="349" t="s">
        <v>399</v>
      </c>
      <c r="TKJ36" s="349" t="s">
        <v>399</v>
      </c>
      <c r="TKK36" s="349" t="s">
        <v>399</v>
      </c>
      <c r="TKL36" s="349" t="s">
        <v>399</v>
      </c>
      <c r="TKM36" s="349" t="s">
        <v>399</v>
      </c>
      <c r="TKN36" s="349" t="s">
        <v>399</v>
      </c>
      <c r="TKO36" s="349" t="s">
        <v>399</v>
      </c>
      <c r="TKP36" s="349" t="s">
        <v>399</v>
      </c>
      <c r="TKQ36" s="349" t="s">
        <v>399</v>
      </c>
      <c r="TKR36" s="349" t="s">
        <v>399</v>
      </c>
      <c r="TKS36" s="349" t="s">
        <v>399</v>
      </c>
      <c r="TKT36" s="349" t="s">
        <v>399</v>
      </c>
      <c r="TKU36" s="349" t="s">
        <v>399</v>
      </c>
      <c r="TKV36" s="349" t="s">
        <v>399</v>
      </c>
      <c r="TKW36" s="349" t="s">
        <v>399</v>
      </c>
      <c r="TKX36" s="349" t="s">
        <v>399</v>
      </c>
      <c r="TKY36" s="349" t="s">
        <v>399</v>
      </c>
      <c r="TKZ36" s="349" t="s">
        <v>399</v>
      </c>
      <c r="TLA36" s="349" t="s">
        <v>399</v>
      </c>
      <c r="TLB36" s="349" t="s">
        <v>399</v>
      </c>
      <c r="TLC36" s="349" t="s">
        <v>399</v>
      </c>
      <c r="TLD36" s="349" t="s">
        <v>399</v>
      </c>
      <c r="TLE36" s="349" t="s">
        <v>399</v>
      </c>
      <c r="TLF36" s="349" t="s">
        <v>399</v>
      </c>
      <c r="TLG36" s="349" t="s">
        <v>399</v>
      </c>
      <c r="TLH36" s="349" t="s">
        <v>399</v>
      </c>
      <c r="TLI36" s="349" t="s">
        <v>399</v>
      </c>
      <c r="TLJ36" s="349" t="s">
        <v>399</v>
      </c>
      <c r="TLK36" s="349" t="s">
        <v>399</v>
      </c>
      <c r="TLL36" s="349" t="s">
        <v>399</v>
      </c>
      <c r="TLM36" s="349" t="s">
        <v>399</v>
      </c>
      <c r="TLN36" s="349" t="s">
        <v>399</v>
      </c>
      <c r="TLO36" s="349" t="s">
        <v>399</v>
      </c>
      <c r="TLP36" s="349" t="s">
        <v>399</v>
      </c>
      <c r="TLQ36" s="349" t="s">
        <v>399</v>
      </c>
      <c r="TLR36" s="349" t="s">
        <v>399</v>
      </c>
      <c r="TLS36" s="349" t="s">
        <v>399</v>
      </c>
      <c r="TLT36" s="349" t="s">
        <v>399</v>
      </c>
      <c r="TLU36" s="349" t="s">
        <v>399</v>
      </c>
      <c r="TLV36" s="349" t="s">
        <v>399</v>
      </c>
      <c r="TLW36" s="349" t="s">
        <v>399</v>
      </c>
      <c r="TLX36" s="349" t="s">
        <v>399</v>
      </c>
      <c r="TLY36" s="349" t="s">
        <v>399</v>
      </c>
      <c r="TLZ36" s="349" t="s">
        <v>399</v>
      </c>
      <c r="TMA36" s="349" t="s">
        <v>399</v>
      </c>
      <c r="TMB36" s="349" t="s">
        <v>399</v>
      </c>
      <c r="TMC36" s="349" t="s">
        <v>399</v>
      </c>
      <c r="TMD36" s="349" t="s">
        <v>399</v>
      </c>
      <c r="TME36" s="349" t="s">
        <v>399</v>
      </c>
      <c r="TMF36" s="349" t="s">
        <v>399</v>
      </c>
      <c r="TMG36" s="349" t="s">
        <v>399</v>
      </c>
      <c r="TMH36" s="349" t="s">
        <v>399</v>
      </c>
      <c r="TMI36" s="349" t="s">
        <v>399</v>
      </c>
      <c r="TMJ36" s="349" t="s">
        <v>399</v>
      </c>
      <c r="TMK36" s="349" t="s">
        <v>399</v>
      </c>
      <c r="TML36" s="349" t="s">
        <v>399</v>
      </c>
      <c r="TMM36" s="349" t="s">
        <v>399</v>
      </c>
      <c r="TMN36" s="349" t="s">
        <v>399</v>
      </c>
      <c r="TMO36" s="349" t="s">
        <v>399</v>
      </c>
      <c r="TMP36" s="349" t="s">
        <v>399</v>
      </c>
      <c r="TMQ36" s="349" t="s">
        <v>399</v>
      </c>
      <c r="TMR36" s="349" t="s">
        <v>399</v>
      </c>
      <c r="TMS36" s="349" t="s">
        <v>399</v>
      </c>
      <c r="TMT36" s="349" t="s">
        <v>399</v>
      </c>
      <c r="TMU36" s="349" t="s">
        <v>399</v>
      </c>
      <c r="TMV36" s="349" t="s">
        <v>399</v>
      </c>
      <c r="TMW36" s="349" t="s">
        <v>399</v>
      </c>
      <c r="TMX36" s="349" t="s">
        <v>399</v>
      </c>
      <c r="TMY36" s="349" t="s">
        <v>399</v>
      </c>
      <c r="TMZ36" s="349" t="s">
        <v>399</v>
      </c>
      <c r="TNA36" s="349" t="s">
        <v>399</v>
      </c>
      <c r="TNB36" s="349" t="s">
        <v>399</v>
      </c>
      <c r="TNC36" s="349" t="s">
        <v>399</v>
      </c>
      <c r="TND36" s="349" t="s">
        <v>399</v>
      </c>
      <c r="TNE36" s="349" t="s">
        <v>399</v>
      </c>
      <c r="TNF36" s="349" t="s">
        <v>399</v>
      </c>
      <c r="TNG36" s="349" t="s">
        <v>399</v>
      </c>
      <c r="TNH36" s="349" t="s">
        <v>399</v>
      </c>
      <c r="TNI36" s="349" t="s">
        <v>399</v>
      </c>
      <c r="TNJ36" s="349" t="s">
        <v>399</v>
      </c>
      <c r="TNK36" s="349" t="s">
        <v>399</v>
      </c>
      <c r="TNL36" s="349" t="s">
        <v>399</v>
      </c>
      <c r="TNM36" s="349" t="s">
        <v>399</v>
      </c>
      <c r="TNN36" s="349" t="s">
        <v>399</v>
      </c>
      <c r="TNO36" s="349" t="s">
        <v>399</v>
      </c>
      <c r="TNP36" s="349" t="s">
        <v>399</v>
      </c>
      <c r="TNQ36" s="349" t="s">
        <v>399</v>
      </c>
      <c r="TNR36" s="349" t="s">
        <v>399</v>
      </c>
      <c r="TNS36" s="349" t="s">
        <v>399</v>
      </c>
      <c r="TNT36" s="349" t="s">
        <v>399</v>
      </c>
      <c r="TNU36" s="349" t="s">
        <v>399</v>
      </c>
      <c r="TNV36" s="349" t="s">
        <v>399</v>
      </c>
      <c r="TNW36" s="349" t="s">
        <v>399</v>
      </c>
      <c r="TNX36" s="349" t="s">
        <v>399</v>
      </c>
      <c r="TNY36" s="349" t="s">
        <v>399</v>
      </c>
      <c r="TNZ36" s="349" t="s">
        <v>399</v>
      </c>
      <c r="TOA36" s="349" t="s">
        <v>399</v>
      </c>
      <c r="TOB36" s="349" t="s">
        <v>399</v>
      </c>
      <c r="TOC36" s="349" t="s">
        <v>399</v>
      </c>
      <c r="TOD36" s="349" t="s">
        <v>399</v>
      </c>
      <c r="TOE36" s="349" t="s">
        <v>399</v>
      </c>
      <c r="TOF36" s="349" t="s">
        <v>399</v>
      </c>
      <c r="TOG36" s="349" t="s">
        <v>399</v>
      </c>
      <c r="TOH36" s="349" t="s">
        <v>399</v>
      </c>
      <c r="TOI36" s="349" t="s">
        <v>399</v>
      </c>
      <c r="TOJ36" s="349" t="s">
        <v>399</v>
      </c>
      <c r="TOK36" s="349" t="s">
        <v>399</v>
      </c>
      <c r="TOL36" s="349" t="s">
        <v>399</v>
      </c>
      <c r="TOM36" s="349" t="s">
        <v>399</v>
      </c>
      <c r="TON36" s="349" t="s">
        <v>399</v>
      </c>
      <c r="TOO36" s="349" t="s">
        <v>399</v>
      </c>
      <c r="TOP36" s="349" t="s">
        <v>399</v>
      </c>
      <c r="TOQ36" s="349" t="s">
        <v>399</v>
      </c>
      <c r="TOR36" s="349" t="s">
        <v>399</v>
      </c>
      <c r="TOS36" s="349" t="s">
        <v>399</v>
      </c>
      <c r="TOT36" s="349" t="s">
        <v>399</v>
      </c>
      <c r="TOU36" s="349" t="s">
        <v>399</v>
      </c>
      <c r="TOV36" s="349" t="s">
        <v>399</v>
      </c>
      <c r="TOW36" s="349" t="s">
        <v>399</v>
      </c>
      <c r="TOX36" s="349" t="s">
        <v>399</v>
      </c>
      <c r="TOY36" s="349" t="s">
        <v>399</v>
      </c>
      <c r="TOZ36" s="349" t="s">
        <v>399</v>
      </c>
      <c r="TPA36" s="349" t="s">
        <v>399</v>
      </c>
      <c r="TPB36" s="349" t="s">
        <v>399</v>
      </c>
      <c r="TPC36" s="349" t="s">
        <v>399</v>
      </c>
      <c r="TPD36" s="349" t="s">
        <v>399</v>
      </c>
      <c r="TPE36" s="349" t="s">
        <v>399</v>
      </c>
      <c r="TPF36" s="349" t="s">
        <v>399</v>
      </c>
      <c r="TPG36" s="349" t="s">
        <v>399</v>
      </c>
      <c r="TPH36" s="349" t="s">
        <v>399</v>
      </c>
      <c r="TPI36" s="349" t="s">
        <v>399</v>
      </c>
      <c r="TPJ36" s="349" t="s">
        <v>399</v>
      </c>
      <c r="TPK36" s="349" t="s">
        <v>399</v>
      </c>
      <c r="TPL36" s="349" t="s">
        <v>399</v>
      </c>
      <c r="TPM36" s="349" t="s">
        <v>399</v>
      </c>
      <c r="TPN36" s="349" t="s">
        <v>399</v>
      </c>
      <c r="TPO36" s="349" t="s">
        <v>399</v>
      </c>
      <c r="TPP36" s="349" t="s">
        <v>399</v>
      </c>
      <c r="TPQ36" s="349" t="s">
        <v>399</v>
      </c>
      <c r="TPR36" s="349" t="s">
        <v>399</v>
      </c>
      <c r="TPS36" s="349" t="s">
        <v>399</v>
      </c>
      <c r="TPT36" s="349" t="s">
        <v>399</v>
      </c>
      <c r="TPU36" s="349" t="s">
        <v>399</v>
      </c>
      <c r="TPV36" s="349" t="s">
        <v>399</v>
      </c>
      <c r="TPW36" s="349" t="s">
        <v>399</v>
      </c>
      <c r="TPX36" s="349" t="s">
        <v>399</v>
      </c>
      <c r="TPY36" s="349" t="s">
        <v>399</v>
      </c>
      <c r="TPZ36" s="349" t="s">
        <v>399</v>
      </c>
      <c r="TQA36" s="349" t="s">
        <v>399</v>
      </c>
      <c r="TQB36" s="349" t="s">
        <v>399</v>
      </c>
      <c r="TQC36" s="349" t="s">
        <v>399</v>
      </c>
      <c r="TQD36" s="349" t="s">
        <v>399</v>
      </c>
      <c r="TQE36" s="349" t="s">
        <v>399</v>
      </c>
      <c r="TQF36" s="349" t="s">
        <v>399</v>
      </c>
      <c r="TQG36" s="349" t="s">
        <v>399</v>
      </c>
      <c r="TQH36" s="349" t="s">
        <v>399</v>
      </c>
      <c r="TQI36" s="349" t="s">
        <v>399</v>
      </c>
      <c r="TQJ36" s="349" t="s">
        <v>399</v>
      </c>
      <c r="TQK36" s="349" t="s">
        <v>399</v>
      </c>
      <c r="TQL36" s="349" t="s">
        <v>399</v>
      </c>
      <c r="TQM36" s="349" t="s">
        <v>399</v>
      </c>
      <c r="TQN36" s="349" t="s">
        <v>399</v>
      </c>
      <c r="TQO36" s="349" t="s">
        <v>399</v>
      </c>
      <c r="TQP36" s="349" t="s">
        <v>399</v>
      </c>
      <c r="TQQ36" s="349" t="s">
        <v>399</v>
      </c>
      <c r="TQR36" s="349" t="s">
        <v>399</v>
      </c>
      <c r="TQS36" s="349" t="s">
        <v>399</v>
      </c>
      <c r="TQT36" s="349" t="s">
        <v>399</v>
      </c>
      <c r="TQU36" s="349" t="s">
        <v>399</v>
      </c>
      <c r="TQV36" s="349" t="s">
        <v>399</v>
      </c>
      <c r="TQW36" s="349" t="s">
        <v>399</v>
      </c>
      <c r="TQX36" s="349" t="s">
        <v>399</v>
      </c>
      <c r="TQY36" s="349" t="s">
        <v>399</v>
      </c>
      <c r="TQZ36" s="349" t="s">
        <v>399</v>
      </c>
      <c r="TRA36" s="349" t="s">
        <v>399</v>
      </c>
      <c r="TRB36" s="349" t="s">
        <v>399</v>
      </c>
      <c r="TRC36" s="349" t="s">
        <v>399</v>
      </c>
      <c r="TRD36" s="349" t="s">
        <v>399</v>
      </c>
      <c r="TRE36" s="349" t="s">
        <v>399</v>
      </c>
      <c r="TRF36" s="349" t="s">
        <v>399</v>
      </c>
      <c r="TRG36" s="349" t="s">
        <v>399</v>
      </c>
      <c r="TRH36" s="349" t="s">
        <v>399</v>
      </c>
      <c r="TRI36" s="349" t="s">
        <v>399</v>
      </c>
      <c r="TRJ36" s="349" t="s">
        <v>399</v>
      </c>
      <c r="TRK36" s="349" t="s">
        <v>399</v>
      </c>
      <c r="TRL36" s="349" t="s">
        <v>399</v>
      </c>
      <c r="TRM36" s="349" t="s">
        <v>399</v>
      </c>
      <c r="TRN36" s="349" t="s">
        <v>399</v>
      </c>
      <c r="TRO36" s="349" t="s">
        <v>399</v>
      </c>
      <c r="TRP36" s="349" t="s">
        <v>399</v>
      </c>
      <c r="TRQ36" s="349" t="s">
        <v>399</v>
      </c>
      <c r="TRR36" s="349" t="s">
        <v>399</v>
      </c>
      <c r="TRS36" s="349" t="s">
        <v>399</v>
      </c>
      <c r="TRT36" s="349" t="s">
        <v>399</v>
      </c>
      <c r="TRU36" s="349" t="s">
        <v>399</v>
      </c>
      <c r="TRV36" s="349" t="s">
        <v>399</v>
      </c>
      <c r="TRW36" s="349" t="s">
        <v>399</v>
      </c>
      <c r="TRX36" s="349" t="s">
        <v>399</v>
      </c>
      <c r="TRY36" s="349" t="s">
        <v>399</v>
      </c>
      <c r="TRZ36" s="349" t="s">
        <v>399</v>
      </c>
      <c r="TSA36" s="349" t="s">
        <v>399</v>
      </c>
      <c r="TSB36" s="349" t="s">
        <v>399</v>
      </c>
      <c r="TSC36" s="349" t="s">
        <v>399</v>
      </c>
      <c r="TSD36" s="349" t="s">
        <v>399</v>
      </c>
      <c r="TSE36" s="349" t="s">
        <v>399</v>
      </c>
      <c r="TSF36" s="349" t="s">
        <v>399</v>
      </c>
      <c r="TSG36" s="349" t="s">
        <v>399</v>
      </c>
      <c r="TSH36" s="349" t="s">
        <v>399</v>
      </c>
      <c r="TSI36" s="349" t="s">
        <v>399</v>
      </c>
      <c r="TSJ36" s="349" t="s">
        <v>399</v>
      </c>
      <c r="TSK36" s="349" t="s">
        <v>399</v>
      </c>
      <c r="TSL36" s="349" t="s">
        <v>399</v>
      </c>
      <c r="TSM36" s="349" t="s">
        <v>399</v>
      </c>
      <c r="TSN36" s="349" t="s">
        <v>399</v>
      </c>
      <c r="TSO36" s="349" t="s">
        <v>399</v>
      </c>
      <c r="TSP36" s="349" t="s">
        <v>399</v>
      </c>
      <c r="TSQ36" s="349" t="s">
        <v>399</v>
      </c>
      <c r="TSR36" s="349" t="s">
        <v>399</v>
      </c>
      <c r="TSS36" s="349" t="s">
        <v>399</v>
      </c>
      <c r="TST36" s="349" t="s">
        <v>399</v>
      </c>
      <c r="TSU36" s="349" t="s">
        <v>399</v>
      </c>
      <c r="TSV36" s="349" t="s">
        <v>399</v>
      </c>
      <c r="TSW36" s="349" t="s">
        <v>399</v>
      </c>
      <c r="TSX36" s="349" t="s">
        <v>399</v>
      </c>
      <c r="TSY36" s="349" t="s">
        <v>399</v>
      </c>
      <c r="TSZ36" s="349" t="s">
        <v>399</v>
      </c>
      <c r="TTA36" s="349" t="s">
        <v>399</v>
      </c>
      <c r="TTB36" s="349" t="s">
        <v>399</v>
      </c>
      <c r="TTC36" s="349" t="s">
        <v>399</v>
      </c>
      <c r="TTD36" s="349" t="s">
        <v>399</v>
      </c>
      <c r="TTE36" s="349" t="s">
        <v>399</v>
      </c>
      <c r="TTF36" s="349" t="s">
        <v>399</v>
      </c>
      <c r="TTG36" s="349" t="s">
        <v>399</v>
      </c>
      <c r="TTH36" s="349" t="s">
        <v>399</v>
      </c>
      <c r="TTI36" s="349" t="s">
        <v>399</v>
      </c>
      <c r="TTJ36" s="349" t="s">
        <v>399</v>
      </c>
      <c r="TTK36" s="349" t="s">
        <v>399</v>
      </c>
      <c r="TTL36" s="349" t="s">
        <v>399</v>
      </c>
      <c r="TTM36" s="349" t="s">
        <v>399</v>
      </c>
      <c r="TTN36" s="349" t="s">
        <v>399</v>
      </c>
      <c r="TTO36" s="349" t="s">
        <v>399</v>
      </c>
      <c r="TTP36" s="349" t="s">
        <v>399</v>
      </c>
      <c r="TTQ36" s="349" t="s">
        <v>399</v>
      </c>
      <c r="TTR36" s="349" t="s">
        <v>399</v>
      </c>
      <c r="TTS36" s="349" t="s">
        <v>399</v>
      </c>
      <c r="TTT36" s="349" t="s">
        <v>399</v>
      </c>
      <c r="TTU36" s="349" t="s">
        <v>399</v>
      </c>
      <c r="TTV36" s="349" t="s">
        <v>399</v>
      </c>
      <c r="TTW36" s="349" t="s">
        <v>399</v>
      </c>
      <c r="TTX36" s="349" t="s">
        <v>399</v>
      </c>
      <c r="TTY36" s="349" t="s">
        <v>399</v>
      </c>
      <c r="TTZ36" s="349" t="s">
        <v>399</v>
      </c>
      <c r="TUA36" s="349" t="s">
        <v>399</v>
      </c>
      <c r="TUB36" s="349" t="s">
        <v>399</v>
      </c>
      <c r="TUC36" s="349" t="s">
        <v>399</v>
      </c>
      <c r="TUD36" s="349" t="s">
        <v>399</v>
      </c>
      <c r="TUE36" s="349" t="s">
        <v>399</v>
      </c>
      <c r="TUF36" s="349" t="s">
        <v>399</v>
      </c>
      <c r="TUG36" s="349" t="s">
        <v>399</v>
      </c>
      <c r="TUH36" s="349" t="s">
        <v>399</v>
      </c>
      <c r="TUI36" s="349" t="s">
        <v>399</v>
      </c>
      <c r="TUJ36" s="349" t="s">
        <v>399</v>
      </c>
      <c r="TUK36" s="349" t="s">
        <v>399</v>
      </c>
      <c r="TUL36" s="349" t="s">
        <v>399</v>
      </c>
      <c r="TUM36" s="349" t="s">
        <v>399</v>
      </c>
      <c r="TUN36" s="349" t="s">
        <v>399</v>
      </c>
      <c r="TUO36" s="349" t="s">
        <v>399</v>
      </c>
      <c r="TUP36" s="349" t="s">
        <v>399</v>
      </c>
      <c r="TUQ36" s="349" t="s">
        <v>399</v>
      </c>
      <c r="TUR36" s="349" t="s">
        <v>399</v>
      </c>
      <c r="TUS36" s="349" t="s">
        <v>399</v>
      </c>
      <c r="TUT36" s="349" t="s">
        <v>399</v>
      </c>
      <c r="TUU36" s="349" t="s">
        <v>399</v>
      </c>
      <c r="TUV36" s="349" t="s">
        <v>399</v>
      </c>
      <c r="TUW36" s="349" t="s">
        <v>399</v>
      </c>
      <c r="TUX36" s="349" t="s">
        <v>399</v>
      </c>
      <c r="TUY36" s="349" t="s">
        <v>399</v>
      </c>
      <c r="TUZ36" s="349" t="s">
        <v>399</v>
      </c>
      <c r="TVA36" s="349" t="s">
        <v>399</v>
      </c>
      <c r="TVB36" s="349" t="s">
        <v>399</v>
      </c>
      <c r="TVC36" s="349" t="s">
        <v>399</v>
      </c>
      <c r="TVD36" s="349" t="s">
        <v>399</v>
      </c>
      <c r="TVE36" s="349" t="s">
        <v>399</v>
      </c>
      <c r="TVF36" s="349" t="s">
        <v>399</v>
      </c>
      <c r="TVG36" s="349" t="s">
        <v>399</v>
      </c>
      <c r="TVH36" s="349" t="s">
        <v>399</v>
      </c>
      <c r="TVI36" s="349" t="s">
        <v>399</v>
      </c>
      <c r="TVJ36" s="349" t="s">
        <v>399</v>
      </c>
      <c r="TVK36" s="349" t="s">
        <v>399</v>
      </c>
      <c r="TVL36" s="349" t="s">
        <v>399</v>
      </c>
      <c r="TVM36" s="349" t="s">
        <v>399</v>
      </c>
      <c r="TVN36" s="349" t="s">
        <v>399</v>
      </c>
      <c r="TVO36" s="349" t="s">
        <v>399</v>
      </c>
      <c r="TVP36" s="349" t="s">
        <v>399</v>
      </c>
      <c r="TVQ36" s="349" t="s">
        <v>399</v>
      </c>
      <c r="TVR36" s="349" t="s">
        <v>399</v>
      </c>
      <c r="TVS36" s="349" t="s">
        <v>399</v>
      </c>
      <c r="TVT36" s="349" t="s">
        <v>399</v>
      </c>
      <c r="TVU36" s="349" t="s">
        <v>399</v>
      </c>
      <c r="TVV36" s="349" t="s">
        <v>399</v>
      </c>
      <c r="TVW36" s="349" t="s">
        <v>399</v>
      </c>
      <c r="TVX36" s="349" t="s">
        <v>399</v>
      </c>
      <c r="TVY36" s="349" t="s">
        <v>399</v>
      </c>
      <c r="TVZ36" s="349" t="s">
        <v>399</v>
      </c>
      <c r="TWA36" s="349" t="s">
        <v>399</v>
      </c>
      <c r="TWB36" s="349" t="s">
        <v>399</v>
      </c>
      <c r="TWC36" s="349" t="s">
        <v>399</v>
      </c>
      <c r="TWD36" s="349" t="s">
        <v>399</v>
      </c>
      <c r="TWE36" s="349" t="s">
        <v>399</v>
      </c>
      <c r="TWF36" s="349" t="s">
        <v>399</v>
      </c>
      <c r="TWG36" s="349" t="s">
        <v>399</v>
      </c>
      <c r="TWH36" s="349" t="s">
        <v>399</v>
      </c>
      <c r="TWI36" s="349" t="s">
        <v>399</v>
      </c>
      <c r="TWJ36" s="349" t="s">
        <v>399</v>
      </c>
      <c r="TWK36" s="349" t="s">
        <v>399</v>
      </c>
      <c r="TWL36" s="349" t="s">
        <v>399</v>
      </c>
      <c r="TWM36" s="349" t="s">
        <v>399</v>
      </c>
      <c r="TWN36" s="349" t="s">
        <v>399</v>
      </c>
      <c r="TWO36" s="349" t="s">
        <v>399</v>
      </c>
      <c r="TWP36" s="349" t="s">
        <v>399</v>
      </c>
      <c r="TWQ36" s="349" t="s">
        <v>399</v>
      </c>
      <c r="TWR36" s="349" t="s">
        <v>399</v>
      </c>
      <c r="TWS36" s="349" t="s">
        <v>399</v>
      </c>
      <c r="TWT36" s="349" t="s">
        <v>399</v>
      </c>
      <c r="TWU36" s="349" t="s">
        <v>399</v>
      </c>
      <c r="TWV36" s="349" t="s">
        <v>399</v>
      </c>
      <c r="TWW36" s="349" t="s">
        <v>399</v>
      </c>
      <c r="TWX36" s="349" t="s">
        <v>399</v>
      </c>
      <c r="TWY36" s="349" t="s">
        <v>399</v>
      </c>
      <c r="TWZ36" s="349" t="s">
        <v>399</v>
      </c>
      <c r="TXA36" s="349" t="s">
        <v>399</v>
      </c>
      <c r="TXB36" s="349" t="s">
        <v>399</v>
      </c>
      <c r="TXC36" s="349" t="s">
        <v>399</v>
      </c>
      <c r="TXD36" s="349" t="s">
        <v>399</v>
      </c>
      <c r="TXE36" s="349" t="s">
        <v>399</v>
      </c>
      <c r="TXF36" s="349" t="s">
        <v>399</v>
      </c>
      <c r="TXG36" s="349" t="s">
        <v>399</v>
      </c>
      <c r="TXH36" s="349" t="s">
        <v>399</v>
      </c>
      <c r="TXI36" s="349" t="s">
        <v>399</v>
      </c>
      <c r="TXJ36" s="349" t="s">
        <v>399</v>
      </c>
      <c r="TXK36" s="349" t="s">
        <v>399</v>
      </c>
      <c r="TXL36" s="349" t="s">
        <v>399</v>
      </c>
      <c r="TXM36" s="349" t="s">
        <v>399</v>
      </c>
      <c r="TXN36" s="349" t="s">
        <v>399</v>
      </c>
      <c r="TXO36" s="349" t="s">
        <v>399</v>
      </c>
      <c r="TXP36" s="349" t="s">
        <v>399</v>
      </c>
      <c r="TXQ36" s="349" t="s">
        <v>399</v>
      </c>
      <c r="TXR36" s="349" t="s">
        <v>399</v>
      </c>
      <c r="TXS36" s="349" t="s">
        <v>399</v>
      </c>
      <c r="TXT36" s="349" t="s">
        <v>399</v>
      </c>
      <c r="TXU36" s="349" t="s">
        <v>399</v>
      </c>
      <c r="TXV36" s="349" t="s">
        <v>399</v>
      </c>
      <c r="TXW36" s="349" t="s">
        <v>399</v>
      </c>
      <c r="TXX36" s="349" t="s">
        <v>399</v>
      </c>
      <c r="TXY36" s="349" t="s">
        <v>399</v>
      </c>
      <c r="TXZ36" s="349" t="s">
        <v>399</v>
      </c>
      <c r="TYA36" s="349" t="s">
        <v>399</v>
      </c>
      <c r="TYB36" s="349" t="s">
        <v>399</v>
      </c>
      <c r="TYC36" s="349" t="s">
        <v>399</v>
      </c>
      <c r="TYD36" s="349" t="s">
        <v>399</v>
      </c>
      <c r="TYE36" s="349" t="s">
        <v>399</v>
      </c>
      <c r="TYF36" s="349" t="s">
        <v>399</v>
      </c>
      <c r="TYG36" s="349" t="s">
        <v>399</v>
      </c>
      <c r="TYH36" s="349" t="s">
        <v>399</v>
      </c>
      <c r="TYI36" s="349" t="s">
        <v>399</v>
      </c>
      <c r="TYJ36" s="349" t="s">
        <v>399</v>
      </c>
      <c r="TYK36" s="349" t="s">
        <v>399</v>
      </c>
      <c r="TYL36" s="349" t="s">
        <v>399</v>
      </c>
      <c r="TYM36" s="349" t="s">
        <v>399</v>
      </c>
      <c r="TYN36" s="349" t="s">
        <v>399</v>
      </c>
      <c r="TYO36" s="349" t="s">
        <v>399</v>
      </c>
      <c r="TYP36" s="349" t="s">
        <v>399</v>
      </c>
      <c r="TYQ36" s="349" t="s">
        <v>399</v>
      </c>
      <c r="TYR36" s="349" t="s">
        <v>399</v>
      </c>
      <c r="TYS36" s="349" t="s">
        <v>399</v>
      </c>
      <c r="TYT36" s="349" t="s">
        <v>399</v>
      </c>
      <c r="TYU36" s="349" t="s">
        <v>399</v>
      </c>
      <c r="TYV36" s="349" t="s">
        <v>399</v>
      </c>
      <c r="TYW36" s="349" t="s">
        <v>399</v>
      </c>
      <c r="TYX36" s="349" t="s">
        <v>399</v>
      </c>
      <c r="TYY36" s="349" t="s">
        <v>399</v>
      </c>
      <c r="TYZ36" s="349" t="s">
        <v>399</v>
      </c>
      <c r="TZA36" s="349" t="s">
        <v>399</v>
      </c>
      <c r="TZB36" s="349" t="s">
        <v>399</v>
      </c>
      <c r="TZC36" s="349" t="s">
        <v>399</v>
      </c>
      <c r="TZD36" s="349" t="s">
        <v>399</v>
      </c>
      <c r="TZE36" s="349" t="s">
        <v>399</v>
      </c>
      <c r="TZF36" s="349" t="s">
        <v>399</v>
      </c>
      <c r="TZG36" s="349" t="s">
        <v>399</v>
      </c>
      <c r="TZH36" s="349" t="s">
        <v>399</v>
      </c>
      <c r="TZI36" s="349" t="s">
        <v>399</v>
      </c>
      <c r="TZJ36" s="349" t="s">
        <v>399</v>
      </c>
      <c r="TZK36" s="349" t="s">
        <v>399</v>
      </c>
      <c r="TZL36" s="349" t="s">
        <v>399</v>
      </c>
      <c r="TZM36" s="349" t="s">
        <v>399</v>
      </c>
      <c r="TZN36" s="349" t="s">
        <v>399</v>
      </c>
      <c r="TZO36" s="349" t="s">
        <v>399</v>
      </c>
      <c r="TZP36" s="349" t="s">
        <v>399</v>
      </c>
      <c r="TZQ36" s="349" t="s">
        <v>399</v>
      </c>
      <c r="TZR36" s="349" t="s">
        <v>399</v>
      </c>
      <c r="TZS36" s="349" t="s">
        <v>399</v>
      </c>
      <c r="TZT36" s="349" t="s">
        <v>399</v>
      </c>
      <c r="TZU36" s="349" t="s">
        <v>399</v>
      </c>
      <c r="TZV36" s="349" t="s">
        <v>399</v>
      </c>
      <c r="TZW36" s="349" t="s">
        <v>399</v>
      </c>
      <c r="TZX36" s="349" t="s">
        <v>399</v>
      </c>
      <c r="TZY36" s="349" t="s">
        <v>399</v>
      </c>
      <c r="TZZ36" s="349" t="s">
        <v>399</v>
      </c>
      <c r="UAA36" s="349" t="s">
        <v>399</v>
      </c>
      <c r="UAB36" s="349" t="s">
        <v>399</v>
      </c>
      <c r="UAC36" s="349" t="s">
        <v>399</v>
      </c>
      <c r="UAD36" s="349" t="s">
        <v>399</v>
      </c>
      <c r="UAE36" s="349" t="s">
        <v>399</v>
      </c>
      <c r="UAF36" s="349" t="s">
        <v>399</v>
      </c>
      <c r="UAG36" s="349" t="s">
        <v>399</v>
      </c>
      <c r="UAH36" s="349" t="s">
        <v>399</v>
      </c>
      <c r="UAI36" s="349" t="s">
        <v>399</v>
      </c>
      <c r="UAJ36" s="349" t="s">
        <v>399</v>
      </c>
      <c r="UAK36" s="349" t="s">
        <v>399</v>
      </c>
      <c r="UAL36" s="349" t="s">
        <v>399</v>
      </c>
      <c r="UAM36" s="349" t="s">
        <v>399</v>
      </c>
      <c r="UAN36" s="349" t="s">
        <v>399</v>
      </c>
      <c r="UAO36" s="349" t="s">
        <v>399</v>
      </c>
      <c r="UAP36" s="349" t="s">
        <v>399</v>
      </c>
      <c r="UAQ36" s="349" t="s">
        <v>399</v>
      </c>
      <c r="UAR36" s="349" t="s">
        <v>399</v>
      </c>
      <c r="UAS36" s="349" t="s">
        <v>399</v>
      </c>
      <c r="UAT36" s="349" t="s">
        <v>399</v>
      </c>
      <c r="UAU36" s="349" t="s">
        <v>399</v>
      </c>
      <c r="UAV36" s="349" t="s">
        <v>399</v>
      </c>
      <c r="UAW36" s="349" t="s">
        <v>399</v>
      </c>
      <c r="UAX36" s="349" t="s">
        <v>399</v>
      </c>
      <c r="UAY36" s="349" t="s">
        <v>399</v>
      </c>
      <c r="UAZ36" s="349" t="s">
        <v>399</v>
      </c>
      <c r="UBA36" s="349" t="s">
        <v>399</v>
      </c>
      <c r="UBB36" s="349" t="s">
        <v>399</v>
      </c>
      <c r="UBC36" s="349" t="s">
        <v>399</v>
      </c>
      <c r="UBD36" s="349" t="s">
        <v>399</v>
      </c>
      <c r="UBE36" s="349" t="s">
        <v>399</v>
      </c>
      <c r="UBF36" s="349" t="s">
        <v>399</v>
      </c>
      <c r="UBG36" s="349" t="s">
        <v>399</v>
      </c>
      <c r="UBH36" s="349" t="s">
        <v>399</v>
      </c>
      <c r="UBI36" s="349" t="s">
        <v>399</v>
      </c>
      <c r="UBJ36" s="349" t="s">
        <v>399</v>
      </c>
      <c r="UBK36" s="349" t="s">
        <v>399</v>
      </c>
      <c r="UBL36" s="349" t="s">
        <v>399</v>
      </c>
      <c r="UBM36" s="349" t="s">
        <v>399</v>
      </c>
      <c r="UBN36" s="349" t="s">
        <v>399</v>
      </c>
      <c r="UBO36" s="349" t="s">
        <v>399</v>
      </c>
      <c r="UBP36" s="349" t="s">
        <v>399</v>
      </c>
      <c r="UBQ36" s="349" t="s">
        <v>399</v>
      </c>
      <c r="UBR36" s="349" t="s">
        <v>399</v>
      </c>
      <c r="UBS36" s="349" t="s">
        <v>399</v>
      </c>
      <c r="UBT36" s="349" t="s">
        <v>399</v>
      </c>
      <c r="UBU36" s="349" t="s">
        <v>399</v>
      </c>
      <c r="UBV36" s="349" t="s">
        <v>399</v>
      </c>
      <c r="UBW36" s="349" t="s">
        <v>399</v>
      </c>
      <c r="UBX36" s="349" t="s">
        <v>399</v>
      </c>
      <c r="UBY36" s="349" t="s">
        <v>399</v>
      </c>
      <c r="UBZ36" s="349" t="s">
        <v>399</v>
      </c>
      <c r="UCA36" s="349" t="s">
        <v>399</v>
      </c>
      <c r="UCB36" s="349" t="s">
        <v>399</v>
      </c>
      <c r="UCC36" s="349" t="s">
        <v>399</v>
      </c>
      <c r="UCD36" s="349" t="s">
        <v>399</v>
      </c>
      <c r="UCE36" s="349" t="s">
        <v>399</v>
      </c>
      <c r="UCF36" s="349" t="s">
        <v>399</v>
      </c>
      <c r="UCG36" s="349" t="s">
        <v>399</v>
      </c>
      <c r="UCH36" s="349" t="s">
        <v>399</v>
      </c>
      <c r="UCI36" s="349" t="s">
        <v>399</v>
      </c>
      <c r="UCJ36" s="349" t="s">
        <v>399</v>
      </c>
      <c r="UCK36" s="349" t="s">
        <v>399</v>
      </c>
      <c r="UCL36" s="349" t="s">
        <v>399</v>
      </c>
      <c r="UCM36" s="349" t="s">
        <v>399</v>
      </c>
      <c r="UCN36" s="349" t="s">
        <v>399</v>
      </c>
      <c r="UCO36" s="349" t="s">
        <v>399</v>
      </c>
      <c r="UCP36" s="349" t="s">
        <v>399</v>
      </c>
      <c r="UCQ36" s="349" t="s">
        <v>399</v>
      </c>
      <c r="UCR36" s="349" t="s">
        <v>399</v>
      </c>
      <c r="UCS36" s="349" t="s">
        <v>399</v>
      </c>
      <c r="UCT36" s="349" t="s">
        <v>399</v>
      </c>
      <c r="UCU36" s="349" t="s">
        <v>399</v>
      </c>
      <c r="UCV36" s="349" t="s">
        <v>399</v>
      </c>
      <c r="UCW36" s="349" t="s">
        <v>399</v>
      </c>
      <c r="UCX36" s="349" t="s">
        <v>399</v>
      </c>
      <c r="UCY36" s="349" t="s">
        <v>399</v>
      </c>
      <c r="UCZ36" s="349" t="s">
        <v>399</v>
      </c>
      <c r="UDA36" s="349" t="s">
        <v>399</v>
      </c>
      <c r="UDB36" s="349" t="s">
        <v>399</v>
      </c>
      <c r="UDC36" s="349" t="s">
        <v>399</v>
      </c>
      <c r="UDD36" s="349" t="s">
        <v>399</v>
      </c>
      <c r="UDE36" s="349" t="s">
        <v>399</v>
      </c>
      <c r="UDF36" s="349" t="s">
        <v>399</v>
      </c>
      <c r="UDG36" s="349" t="s">
        <v>399</v>
      </c>
      <c r="UDH36" s="349" t="s">
        <v>399</v>
      </c>
      <c r="UDI36" s="349" t="s">
        <v>399</v>
      </c>
      <c r="UDJ36" s="349" t="s">
        <v>399</v>
      </c>
      <c r="UDK36" s="349" t="s">
        <v>399</v>
      </c>
      <c r="UDL36" s="349" t="s">
        <v>399</v>
      </c>
      <c r="UDM36" s="349" t="s">
        <v>399</v>
      </c>
      <c r="UDN36" s="349" t="s">
        <v>399</v>
      </c>
      <c r="UDO36" s="349" t="s">
        <v>399</v>
      </c>
      <c r="UDP36" s="349" t="s">
        <v>399</v>
      </c>
      <c r="UDQ36" s="349" t="s">
        <v>399</v>
      </c>
      <c r="UDR36" s="349" t="s">
        <v>399</v>
      </c>
      <c r="UDS36" s="349" t="s">
        <v>399</v>
      </c>
      <c r="UDT36" s="349" t="s">
        <v>399</v>
      </c>
      <c r="UDU36" s="349" t="s">
        <v>399</v>
      </c>
      <c r="UDV36" s="349" t="s">
        <v>399</v>
      </c>
      <c r="UDW36" s="349" t="s">
        <v>399</v>
      </c>
      <c r="UDX36" s="349" t="s">
        <v>399</v>
      </c>
      <c r="UDY36" s="349" t="s">
        <v>399</v>
      </c>
      <c r="UDZ36" s="349" t="s">
        <v>399</v>
      </c>
      <c r="UEA36" s="349" t="s">
        <v>399</v>
      </c>
      <c r="UEB36" s="349" t="s">
        <v>399</v>
      </c>
      <c r="UEC36" s="349" t="s">
        <v>399</v>
      </c>
      <c r="UED36" s="349" t="s">
        <v>399</v>
      </c>
      <c r="UEE36" s="349" t="s">
        <v>399</v>
      </c>
      <c r="UEF36" s="349" t="s">
        <v>399</v>
      </c>
      <c r="UEG36" s="349" t="s">
        <v>399</v>
      </c>
      <c r="UEH36" s="349" t="s">
        <v>399</v>
      </c>
      <c r="UEI36" s="349" t="s">
        <v>399</v>
      </c>
      <c r="UEJ36" s="349" t="s">
        <v>399</v>
      </c>
      <c r="UEK36" s="349" t="s">
        <v>399</v>
      </c>
      <c r="UEL36" s="349" t="s">
        <v>399</v>
      </c>
      <c r="UEM36" s="349" t="s">
        <v>399</v>
      </c>
      <c r="UEN36" s="349" t="s">
        <v>399</v>
      </c>
      <c r="UEO36" s="349" t="s">
        <v>399</v>
      </c>
      <c r="UEP36" s="349" t="s">
        <v>399</v>
      </c>
      <c r="UEQ36" s="349" t="s">
        <v>399</v>
      </c>
      <c r="UER36" s="349" t="s">
        <v>399</v>
      </c>
      <c r="UES36" s="349" t="s">
        <v>399</v>
      </c>
      <c r="UET36" s="349" t="s">
        <v>399</v>
      </c>
      <c r="UEU36" s="349" t="s">
        <v>399</v>
      </c>
      <c r="UEV36" s="349" t="s">
        <v>399</v>
      </c>
      <c r="UEW36" s="349" t="s">
        <v>399</v>
      </c>
      <c r="UEX36" s="349" t="s">
        <v>399</v>
      </c>
      <c r="UEY36" s="349" t="s">
        <v>399</v>
      </c>
      <c r="UEZ36" s="349" t="s">
        <v>399</v>
      </c>
      <c r="UFA36" s="349" t="s">
        <v>399</v>
      </c>
      <c r="UFB36" s="349" t="s">
        <v>399</v>
      </c>
      <c r="UFC36" s="349" t="s">
        <v>399</v>
      </c>
      <c r="UFD36" s="349" t="s">
        <v>399</v>
      </c>
      <c r="UFE36" s="349" t="s">
        <v>399</v>
      </c>
      <c r="UFF36" s="349" t="s">
        <v>399</v>
      </c>
      <c r="UFG36" s="349" t="s">
        <v>399</v>
      </c>
      <c r="UFH36" s="349" t="s">
        <v>399</v>
      </c>
      <c r="UFI36" s="349" t="s">
        <v>399</v>
      </c>
      <c r="UFJ36" s="349" t="s">
        <v>399</v>
      </c>
      <c r="UFK36" s="349" t="s">
        <v>399</v>
      </c>
      <c r="UFL36" s="349" t="s">
        <v>399</v>
      </c>
      <c r="UFM36" s="349" t="s">
        <v>399</v>
      </c>
      <c r="UFN36" s="349" t="s">
        <v>399</v>
      </c>
      <c r="UFO36" s="349" t="s">
        <v>399</v>
      </c>
      <c r="UFP36" s="349" t="s">
        <v>399</v>
      </c>
      <c r="UFQ36" s="349" t="s">
        <v>399</v>
      </c>
      <c r="UFR36" s="349" t="s">
        <v>399</v>
      </c>
      <c r="UFS36" s="349" t="s">
        <v>399</v>
      </c>
      <c r="UFT36" s="349" t="s">
        <v>399</v>
      </c>
      <c r="UFU36" s="349" t="s">
        <v>399</v>
      </c>
      <c r="UFV36" s="349" t="s">
        <v>399</v>
      </c>
      <c r="UFW36" s="349" t="s">
        <v>399</v>
      </c>
      <c r="UFX36" s="349" t="s">
        <v>399</v>
      </c>
      <c r="UFY36" s="349" t="s">
        <v>399</v>
      </c>
      <c r="UFZ36" s="349" t="s">
        <v>399</v>
      </c>
      <c r="UGA36" s="349" t="s">
        <v>399</v>
      </c>
      <c r="UGB36" s="349" t="s">
        <v>399</v>
      </c>
      <c r="UGC36" s="349" t="s">
        <v>399</v>
      </c>
      <c r="UGD36" s="349" t="s">
        <v>399</v>
      </c>
      <c r="UGE36" s="349" t="s">
        <v>399</v>
      </c>
      <c r="UGF36" s="349" t="s">
        <v>399</v>
      </c>
      <c r="UGG36" s="349" t="s">
        <v>399</v>
      </c>
      <c r="UGH36" s="349" t="s">
        <v>399</v>
      </c>
      <c r="UGI36" s="349" t="s">
        <v>399</v>
      </c>
      <c r="UGJ36" s="349" t="s">
        <v>399</v>
      </c>
      <c r="UGK36" s="349" t="s">
        <v>399</v>
      </c>
      <c r="UGL36" s="349" t="s">
        <v>399</v>
      </c>
      <c r="UGM36" s="349" t="s">
        <v>399</v>
      </c>
      <c r="UGN36" s="349" t="s">
        <v>399</v>
      </c>
      <c r="UGO36" s="349" t="s">
        <v>399</v>
      </c>
      <c r="UGP36" s="349" t="s">
        <v>399</v>
      </c>
      <c r="UGQ36" s="349" t="s">
        <v>399</v>
      </c>
      <c r="UGR36" s="349" t="s">
        <v>399</v>
      </c>
      <c r="UGS36" s="349" t="s">
        <v>399</v>
      </c>
      <c r="UGT36" s="349" t="s">
        <v>399</v>
      </c>
      <c r="UGU36" s="349" t="s">
        <v>399</v>
      </c>
      <c r="UGV36" s="349" t="s">
        <v>399</v>
      </c>
      <c r="UGW36" s="349" t="s">
        <v>399</v>
      </c>
      <c r="UGX36" s="349" t="s">
        <v>399</v>
      </c>
      <c r="UGY36" s="349" t="s">
        <v>399</v>
      </c>
      <c r="UGZ36" s="349" t="s">
        <v>399</v>
      </c>
      <c r="UHA36" s="349" t="s">
        <v>399</v>
      </c>
      <c r="UHB36" s="349" t="s">
        <v>399</v>
      </c>
      <c r="UHC36" s="349" t="s">
        <v>399</v>
      </c>
      <c r="UHD36" s="349" t="s">
        <v>399</v>
      </c>
      <c r="UHE36" s="349" t="s">
        <v>399</v>
      </c>
      <c r="UHF36" s="349" t="s">
        <v>399</v>
      </c>
      <c r="UHG36" s="349" t="s">
        <v>399</v>
      </c>
      <c r="UHH36" s="349" t="s">
        <v>399</v>
      </c>
      <c r="UHI36" s="349" t="s">
        <v>399</v>
      </c>
      <c r="UHJ36" s="349" t="s">
        <v>399</v>
      </c>
      <c r="UHK36" s="349" t="s">
        <v>399</v>
      </c>
      <c r="UHL36" s="349" t="s">
        <v>399</v>
      </c>
      <c r="UHM36" s="349" t="s">
        <v>399</v>
      </c>
      <c r="UHN36" s="349" t="s">
        <v>399</v>
      </c>
      <c r="UHO36" s="349" t="s">
        <v>399</v>
      </c>
      <c r="UHP36" s="349" t="s">
        <v>399</v>
      </c>
      <c r="UHQ36" s="349" t="s">
        <v>399</v>
      </c>
      <c r="UHR36" s="349" t="s">
        <v>399</v>
      </c>
      <c r="UHS36" s="349" t="s">
        <v>399</v>
      </c>
      <c r="UHT36" s="349" t="s">
        <v>399</v>
      </c>
      <c r="UHU36" s="349" t="s">
        <v>399</v>
      </c>
      <c r="UHV36" s="349" t="s">
        <v>399</v>
      </c>
      <c r="UHW36" s="349" t="s">
        <v>399</v>
      </c>
      <c r="UHX36" s="349" t="s">
        <v>399</v>
      </c>
      <c r="UHY36" s="349" t="s">
        <v>399</v>
      </c>
      <c r="UHZ36" s="349" t="s">
        <v>399</v>
      </c>
      <c r="UIA36" s="349" t="s">
        <v>399</v>
      </c>
      <c r="UIB36" s="349" t="s">
        <v>399</v>
      </c>
      <c r="UIC36" s="349" t="s">
        <v>399</v>
      </c>
      <c r="UID36" s="349" t="s">
        <v>399</v>
      </c>
      <c r="UIE36" s="349" t="s">
        <v>399</v>
      </c>
      <c r="UIF36" s="349" t="s">
        <v>399</v>
      </c>
      <c r="UIG36" s="349" t="s">
        <v>399</v>
      </c>
      <c r="UIH36" s="349" t="s">
        <v>399</v>
      </c>
      <c r="UII36" s="349" t="s">
        <v>399</v>
      </c>
      <c r="UIJ36" s="349" t="s">
        <v>399</v>
      </c>
      <c r="UIK36" s="349" t="s">
        <v>399</v>
      </c>
      <c r="UIL36" s="349" t="s">
        <v>399</v>
      </c>
      <c r="UIM36" s="349" t="s">
        <v>399</v>
      </c>
      <c r="UIN36" s="349" t="s">
        <v>399</v>
      </c>
      <c r="UIO36" s="349" t="s">
        <v>399</v>
      </c>
      <c r="UIP36" s="349" t="s">
        <v>399</v>
      </c>
      <c r="UIQ36" s="349" t="s">
        <v>399</v>
      </c>
      <c r="UIR36" s="349" t="s">
        <v>399</v>
      </c>
      <c r="UIS36" s="349" t="s">
        <v>399</v>
      </c>
      <c r="UIT36" s="349" t="s">
        <v>399</v>
      </c>
      <c r="UIU36" s="349" t="s">
        <v>399</v>
      </c>
      <c r="UIV36" s="349" t="s">
        <v>399</v>
      </c>
      <c r="UIW36" s="349" t="s">
        <v>399</v>
      </c>
      <c r="UIX36" s="349" t="s">
        <v>399</v>
      </c>
      <c r="UIY36" s="349" t="s">
        <v>399</v>
      </c>
      <c r="UIZ36" s="349" t="s">
        <v>399</v>
      </c>
      <c r="UJA36" s="349" t="s">
        <v>399</v>
      </c>
      <c r="UJB36" s="349" t="s">
        <v>399</v>
      </c>
      <c r="UJC36" s="349" t="s">
        <v>399</v>
      </c>
      <c r="UJD36" s="349" t="s">
        <v>399</v>
      </c>
      <c r="UJE36" s="349" t="s">
        <v>399</v>
      </c>
      <c r="UJF36" s="349" t="s">
        <v>399</v>
      </c>
      <c r="UJG36" s="349" t="s">
        <v>399</v>
      </c>
      <c r="UJH36" s="349" t="s">
        <v>399</v>
      </c>
      <c r="UJI36" s="349" t="s">
        <v>399</v>
      </c>
      <c r="UJJ36" s="349" t="s">
        <v>399</v>
      </c>
      <c r="UJK36" s="349" t="s">
        <v>399</v>
      </c>
      <c r="UJL36" s="349" t="s">
        <v>399</v>
      </c>
      <c r="UJM36" s="349" t="s">
        <v>399</v>
      </c>
      <c r="UJN36" s="349" t="s">
        <v>399</v>
      </c>
      <c r="UJO36" s="349" t="s">
        <v>399</v>
      </c>
      <c r="UJP36" s="349" t="s">
        <v>399</v>
      </c>
      <c r="UJQ36" s="349" t="s">
        <v>399</v>
      </c>
      <c r="UJR36" s="349" t="s">
        <v>399</v>
      </c>
      <c r="UJS36" s="349" t="s">
        <v>399</v>
      </c>
      <c r="UJT36" s="349" t="s">
        <v>399</v>
      </c>
      <c r="UJU36" s="349" t="s">
        <v>399</v>
      </c>
      <c r="UJV36" s="349" t="s">
        <v>399</v>
      </c>
      <c r="UJW36" s="349" t="s">
        <v>399</v>
      </c>
      <c r="UJX36" s="349" t="s">
        <v>399</v>
      </c>
      <c r="UJY36" s="349" t="s">
        <v>399</v>
      </c>
      <c r="UJZ36" s="349" t="s">
        <v>399</v>
      </c>
      <c r="UKA36" s="349" t="s">
        <v>399</v>
      </c>
      <c r="UKB36" s="349" t="s">
        <v>399</v>
      </c>
      <c r="UKC36" s="349" t="s">
        <v>399</v>
      </c>
      <c r="UKD36" s="349" t="s">
        <v>399</v>
      </c>
      <c r="UKE36" s="349" t="s">
        <v>399</v>
      </c>
      <c r="UKF36" s="349" t="s">
        <v>399</v>
      </c>
      <c r="UKG36" s="349" t="s">
        <v>399</v>
      </c>
      <c r="UKH36" s="349" t="s">
        <v>399</v>
      </c>
      <c r="UKI36" s="349" t="s">
        <v>399</v>
      </c>
      <c r="UKJ36" s="349" t="s">
        <v>399</v>
      </c>
      <c r="UKK36" s="349" t="s">
        <v>399</v>
      </c>
      <c r="UKL36" s="349" t="s">
        <v>399</v>
      </c>
      <c r="UKM36" s="349" t="s">
        <v>399</v>
      </c>
      <c r="UKN36" s="349" t="s">
        <v>399</v>
      </c>
      <c r="UKO36" s="349" t="s">
        <v>399</v>
      </c>
      <c r="UKP36" s="349" t="s">
        <v>399</v>
      </c>
      <c r="UKQ36" s="349" t="s">
        <v>399</v>
      </c>
      <c r="UKR36" s="349" t="s">
        <v>399</v>
      </c>
      <c r="UKS36" s="349" t="s">
        <v>399</v>
      </c>
      <c r="UKT36" s="349" t="s">
        <v>399</v>
      </c>
      <c r="UKU36" s="349" t="s">
        <v>399</v>
      </c>
      <c r="UKV36" s="349" t="s">
        <v>399</v>
      </c>
      <c r="UKW36" s="349" t="s">
        <v>399</v>
      </c>
      <c r="UKX36" s="349" t="s">
        <v>399</v>
      </c>
      <c r="UKY36" s="349" t="s">
        <v>399</v>
      </c>
      <c r="UKZ36" s="349" t="s">
        <v>399</v>
      </c>
      <c r="ULA36" s="349" t="s">
        <v>399</v>
      </c>
      <c r="ULB36" s="349" t="s">
        <v>399</v>
      </c>
      <c r="ULC36" s="349" t="s">
        <v>399</v>
      </c>
      <c r="ULD36" s="349" t="s">
        <v>399</v>
      </c>
      <c r="ULE36" s="349" t="s">
        <v>399</v>
      </c>
      <c r="ULF36" s="349" t="s">
        <v>399</v>
      </c>
      <c r="ULG36" s="349" t="s">
        <v>399</v>
      </c>
      <c r="ULH36" s="349" t="s">
        <v>399</v>
      </c>
      <c r="ULI36" s="349" t="s">
        <v>399</v>
      </c>
      <c r="ULJ36" s="349" t="s">
        <v>399</v>
      </c>
      <c r="ULK36" s="349" t="s">
        <v>399</v>
      </c>
      <c r="ULL36" s="349" t="s">
        <v>399</v>
      </c>
      <c r="ULM36" s="349" t="s">
        <v>399</v>
      </c>
      <c r="ULN36" s="349" t="s">
        <v>399</v>
      </c>
      <c r="ULO36" s="349" t="s">
        <v>399</v>
      </c>
      <c r="ULP36" s="349" t="s">
        <v>399</v>
      </c>
      <c r="ULQ36" s="349" t="s">
        <v>399</v>
      </c>
      <c r="ULR36" s="349" t="s">
        <v>399</v>
      </c>
      <c r="ULS36" s="349" t="s">
        <v>399</v>
      </c>
      <c r="ULT36" s="349" t="s">
        <v>399</v>
      </c>
      <c r="ULU36" s="349" t="s">
        <v>399</v>
      </c>
      <c r="ULV36" s="349" t="s">
        <v>399</v>
      </c>
      <c r="ULW36" s="349" t="s">
        <v>399</v>
      </c>
      <c r="ULX36" s="349" t="s">
        <v>399</v>
      </c>
      <c r="ULY36" s="349" t="s">
        <v>399</v>
      </c>
      <c r="ULZ36" s="349" t="s">
        <v>399</v>
      </c>
      <c r="UMA36" s="349" t="s">
        <v>399</v>
      </c>
      <c r="UMB36" s="349" t="s">
        <v>399</v>
      </c>
      <c r="UMC36" s="349" t="s">
        <v>399</v>
      </c>
      <c r="UMD36" s="349" t="s">
        <v>399</v>
      </c>
      <c r="UME36" s="349" t="s">
        <v>399</v>
      </c>
      <c r="UMF36" s="349" t="s">
        <v>399</v>
      </c>
      <c r="UMG36" s="349" t="s">
        <v>399</v>
      </c>
      <c r="UMH36" s="349" t="s">
        <v>399</v>
      </c>
      <c r="UMI36" s="349" t="s">
        <v>399</v>
      </c>
      <c r="UMJ36" s="349" t="s">
        <v>399</v>
      </c>
      <c r="UMK36" s="349" t="s">
        <v>399</v>
      </c>
      <c r="UML36" s="349" t="s">
        <v>399</v>
      </c>
      <c r="UMM36" s="349" t="s">
        <v>399</v>
      </c>
      <c r="UMN36" s="349" t="s">
        <v>399</v>
      </c>
      <c r="UMO36" s="349" t="s">
        <v>399</v>
      </c>
      <c r="UMP36" s="349" t="s">
        <v>399</v>
      </c>
      <c r="UMQ36" s="349" t="s">
        <v>399</v>
      </c>
      <c r="UMR36" s="349" t="s">
        <v>399</v>
      </c>
      <c r="UMS36" s="349" t="s">
        <v>399</v>
      </c>
      <c r="UMT36" s="349" t="s">
        <v>399</v>
      </c>
      <c r="UMU36" s="349" t="s">
        <v>399</v>
      </c>
      <c r="UMV36" s="349" t="s">
        <v>399</v>
      </c>
      <c r="UMW36" s="349" t="s">
        <v>399</v>
      </c>
      <c r="UMX36" s="349" t="s">
        <v>399</v>
      </c>
      <c r="UMY36" s="349" t="s">
        <v>399</v>
      </c>
      <c r="UMZ36" s="349" t="s">
        <v>399</v>
      </c>
      <c r="UNA36" s="349" t="s">
        <v>399</v>
      </c>
      <c r="UNB36" s="349" t="s">
        <v>399</v>
      </c>
      <c r="UNC36" s="349" t="s">
        <v>399</v>
      </c>
      <c r="UND36" s="349" t="s">
        <v>399</v>
      </c>
      <c r="UNE36" s="349" t="s">
        <v>399</v>
      </c>
      <c r="UNF36" s="349" t="s">
        <v>399</v>
      </c>
      <c r="UNG36" s="349" t="s">
        <v>399</v>
      </c>
      <c r="UNH36" s="349" t="s">
        <v>399</v>
      </c>
      <c r="UNI36" s="349" t="s">
        <v>399</v>
      </c>
      <c r="UNJ36" s="349" t="s">
        <v>399</v>
      </c>
      <c r="UNK36" s="349" t="s">
        <v>399</v>
      </c>
      <c r="UNL36" s="349" t="s">
        <v>399</v>
      </c>
      <c r="UNM36" s="349" t="s">
        <v>399</v>
      </c>
      <c r="UNN36" s="349" t="s">
        <v>399</v>
      </c>
      <c r="UNO36" s="349" t="s">
        <v>399</v>
      </c>
      <c r="UNP36" s="349" t="s">
        <v>399</v>
      </c>
      <c r="UNQ36" s="349" t="s">
        <v>399</v>
      </c>
      <c r="UNR36" s="349" t="s">
        <v>399</v>
      </c>
      <c r="UNS36" s="349" t="s">
        <v>399</v>
      </c>
      <c r="UNT36" s="349" t="s">
        <v>399</v>
      </c>
      <c r="UNU36" s="349" t="s">
        <v>399</v>
      </c>
      <c r="UNV36" s="349" t="s">
        <v>399</v>
      </c>
      <c r="UNW36" s="349" t="s">
        <v>399</v>
      </c>
      <c r="UNX36" s="349" t="s">
        <v>399</v>
      </c>
      <c r="UNY36" s="349" t="s">
        <v>399</v>
      </c>
      <c r="UNZ36" s="349" t="s">
        <v>399</v>
      </c>
      <c r="UOA36" s="349" t="s">
        <v>399</v>
      </c>
      <c r="UOB36" s="349" t="s">
        <v>399</v>
      </c>
      <c r="UOC36" s="349" t="s">
        <v>399</v>
      </c>
      <c r="UOD36" s="349" t="s">
        <v>399</v>
      </c>
      <c r="UOE36" s="349" t="s">
        <v>399</v>
      </c>
      <c r="UOF36" s="349" t="s">
        <v>399</v>
      </c>
      <c r="UOG36" s="349" t="s">
        <v>399</v>
      </c>
      <c r="UOH36" s="349" t="s">
        <v>399</v>
      </c>
      <c r="UOI36" s="349" t="s">
        <v>399</v>
      </c>
      <c r="UOJ36" s="349" t="s">
        <v>399</v>
      </c>
      <c r="UOK36" s="349" t="s">
        <v>399</v>
      </c>
      <c r="UOL36" s="349" t="s">
        <v>399</v>
      </c>
      <c r="UOM36" s="349" t="s">
        <v>399</v>
      </c>
      <c r="UON36" s="349" t="s">
        <v>399</v>
      </c>
      <c r="UOO36" s="349" t="s">
        <v>399</v>
      </c>
      <c r="UOP36" s="349" t="s">
        <v>399</v>
      </c>
      <c r="UOQ36" s="349" t="s">
        <v>399</v>
      </c>
      <c r="UOR36" s="349" t="s">
        <v>399</v>
      </c>
      <c r="UOS36" s="349" t="s">
        <v>399</v>
      </c>
      <c r="UOT36" s="349" t="s">
        <v>399</v>
      </c>
      <c r="UOU36" s="349" t="s">
        <v>399</v>
      </c>
      <c r="UOV36" s="349" t="s">
        <v>399</v>
      </c>
      <c r="UOW36" s="349" t="s">
        <v>399</v>
      </c>
      <c r="UOX36" s="349" t="s">
        <v>399</v>
      </c>
      <c r="UOY36" s="349" t="s">
        <v>399</v>
      </c>
      <c r="UOZ36" s="349" t="s">
        <v>399</v>
      </c>
      <c r="UPA36" s="349" t="s">
        <v>399</v>
      </c>
      <c r="UPB36" s="349" t="s">
        <v>399</v>
      </c>
      <c r="UPC36" s="349" t="s">
        <v>399</v>
      </c>
      <c r="UPD36" s="349" t="s">
        <v>399</v>
      </c>
      <c r="UPE36" s="349" t="s">
        <v>399</v>
      </c>
      <c r="UPF36" s="349" t="s">
        <v>399</v>
      </c>
      <c r="UPG36" s="349" t="s">
        <v>399</v>
      </c>
      <c r="UPH36" s="349" t="s">
        <v>399</v>
      </c>
      <c r="UPI36" s="349" t="s">
        <v>399</v>
      </c>
      <c r="UPJ36" s="349" t="s">
        <v>399</v>
      </c>
      <c r="UPK36" s="349" t="s">
        <v>399</v>
      </c>
      <c r="UPL36" s="349" t="s">
        <v>399</v>
      </c>
      <c r="UPM36" s="349" t="s">
        <v>399</v>
      </c>
      <c r="UPN36" s="349" t="s">
        <v>399</v>
      </c>
      <c r="UPO36" s="349" t="s">
        <v>399</v>
      </c>
      <c r="UPP36" s="349" t="s">
        <v>399</v>
      </c>
      <c r="UPQ36" s="349" t="s">
        <v>399</v>
      </c>
      <c r="UPR36" s="349" t="s">
        <v>399</v>
      </c>
      <c r="UPS36" s="349" t="s">
        <v>399</v>
      </c>
      <c r="UPT36" s="349" t="s">
        <v>399</v>
      </c>
      <c r="UPU36" s="349" t="s">
        <v>399</v>
      </c>
      <c r="UPV36" s="349" t="s">
        <v>399</v>
      </c>
      <c r="UPW36" s="349" t="s">
        <v>399</v>
      </c>
      <c r="UPX36" s="349" t="s">
        <v>399</v>
      </c>
      <c r="UPY36" s="349" t="s">
        <v>399</v>
      </c>
      <c r="UPZ36" s="349" t="s">
        <v>399</v>
      </c>
      <c r="UQA36" s="349" t="s">
        <v>399</v>
      </c>
      <c r="UQB36" s="349" t="s">
        <v>399</v>
      </c>
      <c r="UQC36" s="349" t="s">
        <v>399</v>
      </c>
      <c r="UQD36" s="349" t="s">
        <v>399</v>
      </c>
      <c r="UQE36" s="349" t="s">
        <v>399</v>
      </c>
      <c r="UQF36" s="349" t="s">
        <v>399</v>
      </c>
      <c r="UQG36" s="349" t="s">
        <v>399</v>
      </c>
      <c r="UQH36" s="349" t="s">
        <v>399</v>
      </c>
      <c r="UQI36" s="349" t="s">
        <v>399</v>
      </c>
      <c r="UQJ36" s="349" t="s">
        <v>399</v>
      </c>
      <c r="UQK36" s="349" t="s">
        <v>399</v>
      </c>
      <c r="UQL36" s="349" t="s">
        <v>399</v>
      </c>
      <c r="UQM36" s="349" t="s">
        <v>399</v>
      </c>
      <c r="UQN36" s="349" t="s">
        <v>399</v>
      </c>
      <c r="UQO36" s="349" t="s">
        <v>399</v>
      </c>
      <c r="UQP36" s="349" t="s">
        <v>399</v>
      </c>
      <c r="UQQ36" s="349" t="s">
        <v>399</v>
      </c>
      <c r="UQR36" s="349" t="s">
        <v>399</v>
      </c>
      <c r="UQS36" s="349" t="s">
        <v>399</v>
      </c>
      <c r="UQT36" s="349" t="s">
        <v>399</v>
      </c>
      <c r="UQU36" s="349" t="s">
        <v>399</v>
      </c>
      <c r="UQV36" s="349" t="s">
        <v>399</v>
      </c>
      <c r="UQW36" s="349" t="s">
        <v>399</v>
      </c>
      <c r="UQX36" s="349" t="s">
        <v>399</v>
      </c>
      <c r="UQY36" s="349" t="s">
        <v>399</v>
      </c>
      <c r="UQZ36" s="349" t="s">
        <v>399</v>
      </c>
      <c r="URA36" s="349" t="s">
        <v>399</v>
      </c>
      <c r="URB36" s="349" t="s">
        <v>399</v>
      </c>
      <c r="URC36" s="349" t="s">
        <v>399</v>
      </c>
      <c r="URD36" s="349" t="s">
        <v>399</v>
      </c>
      <c r="URE36" s="349" t="s">
        <v>399</v>
      </c>
      <c r="URF36" s="349" t="s">
        <v>399</v>
      </c>
      <c r="URG36" s="349" t="s">
        <v>399</v>
      </c>
      <c r="URH36" s="349" t="s">
        <v>399</v>
      </c>
      <c r="URI36" s="349" t="s">
        <v>399</v>
      </c>
      <c r="URJ36" s="349" t="s">
        <v>399</v>
      </c>
      <c r="URK36" s="349" t="s">
        <v>399</v>
      </c>
      <c r="URL36" s="349" t="s">
        <v>399</v>
      </c>
      <c r="URM36" s="349" t="s">
        <v>399</v>
      </c>
      <c r="URN36" s="349" t="s">
        <v>399</v>
      </c>
      <c r="URO36" s="349" t="s">
        <v>399</v>
      </c>
      <c r="URP36" s="349" t="s">
        <v>399</v>
      </c>
      <c r="URQ36" s="349" t="s">
        <v>399</v>
      </c>
      <c r="URR36" s="349" t="s">
        <v>399</v>
      </c>
      <c r="URS36" s="349" t="s">
        <v>399</v>
      </c>
      <c r="URT36" s="349" t="s">
        <v>399</v>
      </c>
      <c r="URU36" s="349" t="s">
        <v>399</v>
      </c>
      <c r="URV36" s="349" t="s">
        <v>399</v>
      </c>
      <c r="URW36" s="349" t="s">
        <v>399</v>
      </c>
      <c r="URX36" s="349" t="s">
        <v>399</v>
      </c>
      <c r="URY36" s="349" t="s">
        <v>399</v>
      </c>
      <c r="URZ36" s="349" t="s">
        <v>399</v>
      </c>
      <c r="USA36" s="349" t="s">
        <v>399</v>
      </c>
      <c r="USB36" s="349" t="s">
        <v>399</v>
      </c>
      <c r="USC36" s="349" t="s">
        <v>399</v>
      </c>
      <c r="USD36" s="349" t="s">
        <v>399</v>
      </c>
      <c r="USE36" s="349" t="s">
        <v>399</v>
      </c>
      <c r="USF36" s="349" t="s">
        <v>399</v>
      </c>
      <c r="USG36" s="349" t="s">
        <v>399</v>
      </c>
      <c r="USH36" s="349" t="s">
        <v>399</v>
      </c>
      <c r="USI36" s="349" t="s">
        <v>399</v>
      </c>
      <c r="USJ36" s="349" t="s">
        <v>399</v>
      </c>
      <c r="USK36" s="349" t="s">
        <v>399</v>
      </c>
      <c r="USL36" s="349" t="s">
        <v>399</v>
      </c>
      <c r="USM36" s="349" t="s">
        <v>399</v>
      </c>
      <c r="USN36" s="349" t="s">
        <v>399</v>
      </c>
      <c r="USO36" s="349" t="s">
        <v>399</v>
      </c>
      <c r="USP36" s="349" t="s">
        <v>399</v>
      </c>
      <c r="USQ36" s="349" t="s">
        <v>399</v>
      </c>
      <c r="USR36" s="349" t="s">
        <v>399</v>
      </c>
      <c r="USS36" s="349" t="s">
        <v>399</v>
      </c>
      <c r="UST36" s="349" t="s">
        <v>399</v>
      </c>
      <c r="USU36" s="349" t="s">
        <v>399</v>
      </c>
      <c r="USV36" s="349" t="s">
        <v>399</v>
      </c>
      <c r="USW36" s="349" t="s">
        <v>399</v>
      </c>
      <c r="USX36" s="349" t="s">
        <v>399</v>
      </c>
      <c r="USY36" s="349" t="s">
        <v>399</v>
      </c>
      <c r="USZ36" s="349" t="s">
        <v>399</v>
      </c>
      <c r="UTA36" s="349" t="s">
        <v>399</v>
      </c>
      <c r="UTB36" s="349" t="s">
        <v>399</v>
      </c>
      <c r="UTC36" s="349" t="s">
        <v>399</v>
      </c>
      <c r="UTD36" s="349" t="s">
        <v>399</v>
      </c>
      <c r="UTE36" s="349" t="s">
        <v>399</v>
      </c>
      <c r="UTF36" s="349" t="s">
        <v>399</v>
      </c>
      <c r="UTG36" s="349" t="s">
        <v>399</v>
      </c>
      <c r="UTH36" s="349" t="s">
        <v>399</v>
      </c>
      <c r="UTI36" s="349" t="s">
        <v>399</v>
      </c>
      <c r="UTJ36" s="349" t="s">
        <v>399</v>
      </c>
      <c r="UTK36" s="349" t="s">
        <v>399</v>
      </c>
      <c r="UTL36" s="349" t="s">
        <v>399</v>
      </c>
      <c r="UTM36" s="349" t="s">
        <v>399</v>
      </c>
      <c r="UTN36" s="349" t="s">
        <v>399</v>
      </c>
      <c r="UTO36" s="349" t="s">
        <v>399</v>
      </c>
      <c r="UTP36" s="349" t="s">
        <v>399</v>
      </c>
      <c r="UTQ36" s="349" t="s">
        <v>399</v>
      </c>
      <c r="UTR36" s="349" t="s">
        <v>399</v>
      </c>
      <c r="UTS36" s="349" t="s">
        <v>399</v>
      </c>
      <c r="UTT36" s="349" t="s">
        <v>399</v>
      </c>
      <c r="UTU36" s="349" t="s">
        <v>399</v>
      </c>
      <c r="UTV36" s="349" t="s">
        <v>399</v>
      </c>
      <c r="UTW36" s="349" t="s">
        <v>399</v>
      </c>
      <c r="UTX36" s="349" t="s">
        <v>399</v>
      </c>
      <c r="UTY36" s="349" t="s">
        <v>399</v>
      </c>
      <c r="UTZ36" s="349" t="s">
        <v>399</v>
      </c>
      <c r="UUA36" s="349" t="s">
        <v>399</v>
      </c>
      <c r="UUB36" s="349" t="s">
        <v>399</v>
      </c>
      <c r="UUC36" s="349" t="s">
        <v>399</v>
      </c>
      <c r="UUD36" s="349" t="s">
        <v>399</v>
      </c>
      <c r="UUE36" s="349" t="s">
        <v>399</v>
      </c>
      <c r="UUF36" s="349" t="s">
        <v>399</v>
      </c>
      <c r="UUG36" s="349" t="s">
        <v>399</v>
      </c>
      <c r="UUH36" s="349" t="s">
        <v>399</v>
      </c>
      <c r="UUI36" s="349" t="s">
        <v>399</v>
      </c>
      <c r="UUJ36" s="349" t="s">
        <v>399</v>
      </c>
      <c r="UUK36" s="349" t="s">
        <v>399</v>
      </c>
      <c r="UUL36" s="349" t="s">
        <v>399</v>
      </c>
      <c r="UUM36" s="349" t="s">
        <v>399</v>
      </c>
      <c r="UUN36" s="349" t="s">
        <v>399</v>
      </c>
      <c r="UUO36" s="349" t="s">
        <v>399</v>
      </c>
      <c r="UUP36" s="349" t="s">
        <v>399</v>
      </c>
      <c r="UUQ36" s="349" t="s">
        <v>399</v>
      </c>
      <c r="UUR36" s="349" t="s">
        <v>399</v>
      </c>
      <c r="UUS36" s="349" t="s">
        <v>399</v>
      </c>
      <c r="UUT36" s="349" t="s">
        <v>399</v>
      </c>
      <c r="UUU36" s="349" t="s">
        <v>399</v>
      </c>
      <c r="UUV36" s="349" t="s">
        <v>399</v>
      </c>
      <c r="UUW36" s="349" t="s">
        <v>399</v>
      </c>
      <c r="UUX36" s="349" t="s">
        <v>399</v>
      </c>
      <c r="UUY36" s="349" t="s">
        <v>399</v>
      </c>
      <c r="UUZ36" s="349" t="s">
        <v>399</v>
      </c>
      <c r="UVA36" s="349" t="s">
        <v>399</v>
      </c>
      <c r="UVB36" s="349" t="s">
        <v>399</v>
      </c>
      <c r="UVC36" s="349" t="s">
        <v>399</v>
      </c>
      <c r="UVD36" s="349" t="s">
        <v>399</v>
      </c>
      <c r="UVE36" s="349" t="s">
        <v>399</v>
      </c>
      <c r="UVF36" s="349" t="s">
        <v>399</v>
      </c>
      <c r="UVG36" s="349" t="s">
        <v>399</v>
      </c>
      <c r="UVH36" s="349" t="s">
        <v>399</v>
      </c>
      <c r="UVI36" s="349" t="s">
        <v>399</v>
      </c>
      <c r="UVJ36" s="349" t="s">
        <v>399</v>
      </c>
      <c r="UVK36" s="349" t="s">
        <v>399</v>
      </c>
      <c r="UVL36" s="349" t="s">
        <v>399</v>
      </c>
      <c r="UVM36" s="349" t="s">
        <v>399</v>
      </c>
      <c r="UVN36" s="349" t="s">
        <v>399</v>
      </c>
      <c r="UVO36" s="349" t="s">
        <v>399</v>
      </c>
      <c r="UVP36" s="349" t="s">
        <v>399</v>
      </c>
      <c r="UVQ36" s="349" t="s">
        <v>399</v>
      </c>
      <c r="UVR36" s="349" t="s">
        <v>399</v>
      </c>
      <c r="UVS36" s="349" t="s">
        <v>399</v>
      </c>
      <c r="UVT36" s="349" t="s">
        <v>399</v>
      </c>
      <c r="UVU36" s="349" t="s">
        <v>399</v>
      </c>
      <c r="UVV36" s="349" t="s">
        <v>399</v>
      </c>
      <c r="UVW36" s="349" t="s">
        <v>399</v>
      </c>
      <c r="UVX36" s="349" t="s">
        <v>399</v>
      </c>
      <c r="UVY36" s="349" t="s">
        <v>399</v>
      </c>
      <c r="UVZ36" s="349" t="s">
        <v>399</v>
      </c>
      <c r="UWA36" s="349" t="s">
        <v>399</v>
      </c>
      <c r="UWB36" s="349" t="s">
        <v>399</v>
      </c>
      <c r="UWC36" s="349" t="s">
        <v>399</v>
      </c>
      <c r="UWD36" s="349" t="s">
        <v>399</v>
      </c>
      <c r="UWE36" s="349" t="s">
        <v>399</v>
      </c>
      <c r="UWF36" s="349" t="s">
        <v>399</v>
      </c>
      <c r="UWG36" s="349" t="s">
        <v>399</v>
      </c>
      <c r="UWH36" s="349" t="s">
        <v>399</v>
      </c>
      <c r="UWI36" s="349" t="s">
        <v>399</v>
      </c>
      <c r="UWJ36" s="349" t="s">
        <v>399</v>
      </c>
      <c r="UWK36" s="349" t="s">
        <v>399</v>
      </c>
      <c r="UWL36" s="349" t="s">
        <v>399</v>
      </c>
      <c r="UWM36" s="349" t="s">
        <v>399</v>
      </c>
      <c r="UWN36" s="349" t="s">
        <v>399</v>
      </c>
      <c r="UWO36" s="349" t="s">
        <v>399</v>
      </c>
      <c r="UWP36" s="349" t="s">
        <v>399</v>
      </c>
      <c r="UWQ36" s="349" t="s">
        <v>399</v>
      </c>
      <c r="UWR36" s="349" t="s">
        <v>399</v>
      </c>
      <c r="UWS36" s="349" t="s">
        <v>399</v>
      </c>
      <c r="UWT36" s="349" t="s">
        <v>399</v>
      </c>
      <c r="UWU36" s="349" t="s">
        <v>399</v>
      </c>
      <c r="UWV36" s="349" t="s">
        <v>399</v>
      </c>
      <c r="UWW36" s="349" t="s">
        <v>399</v>
      </c>
      <c r="UWX36" s="349" t="s">
        <v>399</v>
      </c>
      <c r="UWY36" s="349" t="s">
        <v>399</v>
      </c>
      <c r="UWZ36" s="349" t="s">
        <v>399</v>
      </c>
      <c r="UXA36" s="349" t="s">
        <v>399</v>
      </c>
      <c r="UXB36" s="349" t="s">
        <v>399</v>
      </c>
      <c r="UXC36" s="349" t="s">
        <v>399</v>
      </c>
      <c r="UXD36" s="349" t="s">
        <v>399</v>
      </c>
      <c r="UXE36" s="349" t="s">
        <v>399</v>
      </c>
      <c r="UXF36" s="349" t="s">
        <v>399</v>
      </c>
      <c r="UXG36" s="349" t="s">
        <v>399</v>
      </c>
      <c r="UXH36" s="349" t="s">
        <v>399</v>
      </c>
      <c r="UXI36" s="349" t="s">
        <v>399</v>
      </c>
      <c r="UXJ36" s="349" t="s">
        <v>399</v>
      </c>
      <c r="UXK36" s="349" t="s">
        <v>399</v>
      </c>
      <c r="UXL36" s="349" t="s">
        <v>399</v>
      </c>
      <c r="UXM36" s="349" t="s">
        <v>399</v>
      </c>
      <c r="UXN36" s="349" t="s">
        <v>399</v>
      </c>
      <c r="UXO36" s="349" t="s">
        <v>399</v>
      </c>
      <c r="UXP36" s="349" t="s">
        <v>399</v>
      </c>
      <c r="UXQ36" s="349" t="s">
        <v>399</v>
      </c>
      <c r="UXR36" s="349" t="s">
        <v>399</v>
      </c>
      <c r="UXS36" s="349" t="s">
        <v>399</v>
      </c>
      <c r="UXT36" s="349" t="s">
        <v>399</v>
      </c>
      <c r="UXU36" s="349" t="s">
        <v>399</v>
      </c>
      <c r="UXV36" s="349" t="s">
        <v>399</v>
      </c>
      <c r="UXW36" s="349" t="s">
        <v>399</v>
      </c>
      <c r="UXX36" s="349" t="s">
        <v>399</v>
      </c>
      <c r="UXY36" s="349" t="s">
        <v>399</v>
      </c>
      <c r="UXZ36" s="349" t="s">
        <v>399</v>
      </c>
      <c r="UYA36" s="349" t="s">
        <v>399</v>
      </c>
      <c r="UYB36" s="349" t="s">
        <v>399</v>
      </c>
      <c r="UYC36" s="349" t="s">
        <v>399</v>
      </c>
      <c r="UYD36" s="349" t="s">
        <v>399</v>
      </c>
      <c r="UYE36" s="349" t="s">
        <v>399</v>
      </c>
      <c r="UYF36" s="349" t="s">
        <v>399</v>
      </c>
      <c r="UYG36" s="349" t="s">
        <v>399</v>
      </c>
      <c r="UYH36" s="349" t="s">
        <v>399</v>
      </c>
      <c r="UYI36" s="349" t="s">
        <v>399</v>
      </c>
      <c r="UYJ36" s="349" t="s">
        <v>399</v>
      </c>
      <c r="UYK36" s="349" t="s">
        <v>399</v>
      </c>
      <c r="UYL36" s="349" t="s">
        <v>399</v>
      </c>
      <c r="UYM36" s="349" t="s">
        <v>399</v>
      </c>
      <c r="UYN36" s="349" t="s">
        <v>399</v>
      </c>
      <c r="UYO36" s="349" t="s">
        <v>399</v>
      </c>
      <c r="UYP36" s="349" t="s">
        <v>399</v>
      </c>
      <c r="UYQ36" s="349" t="s">
        <v>399</v>
      </c>
      <c r="UYR36" s="349" t="s">
        <v>399</v>
      </c>
      <c r="UYS36" s="349" t="s">
        <v>399</v>
      </c>
      <c r="UYT36" s="349" t="s">
        <v>399</v>
      </c>
      <c r="UYU36" s="349" t="s">
        <v>399</v>
      </c>
      <c r="UYV36" s="349" t="s">
        <v>399</v>
      </c>
      <c r="UYW36" s="349" t="s">
        <v>399</v>
      </c>
      <c r="UYX36" s="349" t="s">
        <v>399</v>
      </c>
      <c r="UYY36" s="349" t="s">
        <v>399</v>
      </c>
      <c r="UYZ36" s="349" t="s">
        <v>399</v>
      </c>
      <c r="UZA36" s="349" t="s">
        <v>399</v>
      </c>
      <c r="UZB36" s="349" t="s">
        <v>399</v>
      </c>
      <c r="UZC36" s="349" t="s">
        <v>399</v>
      </c>
      <c r="UZD36" s="349" t="s">
        <v>399</v>
      </c>
      <c r="UZE36" s="349" t="s">
        <v>399</v>
      </c>
      <c r="UZF36" s="349" t="s">
        <v>399</v>
      </c>
      <c r="UZG36" s="349" t="s">
        <v>399</v>
      </c>
      <c r="UZH36" s="349" t="s">
        <v>399</v>
      </c>
      <c r="UZI36" s="349" t="s">
        <v>399</v>
      </c>
      <c r="UZJ36" s="349" t="s">
        <v>399</v>
      </c>
      <c r="UZK36" s="349" t="s">
        <v>399</v>
      </c>
      <c r="UZL36" s="349" t="s">
        <v>399</v>
      </c>
      <c r="UZM36" s="349" t="s">
        <v>399</v>
      </c>
      <c r="UZN36" s="349" t="s">
        <v>399</v>
      </c>
      <c r="UZO36" s="349" t="s">
        <v>399</v>
      </c>
      <c r="UZP36" s="349" t="s">
        <v>399</v>
      </c>
      <c r="UZQ36" s="349" t="s">
        <v>399</v>
      </c>
      <c r="UZR36" s="349" t="s">
        <v>399</v>
      </c>
      <c r="UZS36" s="349" t="s">
        <v>399</v>
      </c>
      <c r="UZT36" s="349" t="s">
        <v>399</v>
      </c>
      <c r="UZU36" s="349" t="s">
        <v>399</v>
      </c>
      <c r="UZV36" s="349" t="s">
        <v>399</v>
      </c>
      <c r="UZW36" s="349" t="s">
        <v>399</v>
      </c>
      <c r="UZX36" s="349" t="s">
        <v>399</v>
      </c>
      <c r="UZY36" s="349" t="s">
        <v>399</v>
      </c>
      <c r="UZZ36" s="349" t="s">
        <v>399</v>
      </c>
      <c r="VAA36" s="349" t="s">
        <v>399</v>
      </c>
      <c r="VAB36" s="349" t="s">
        <v>399</v>
      </c>
      <c r="VAC36" s="349" t="s">
        <v>399</v>
      </c>
      <c r="VAD36" s="349" t="s">
        <v>399</v>
      </c>
      <c r="VAE36" s="349" t="s">
        <v>399</v>
      </c>
      <c r="VAF36" s="349" t="s">
        <v>399</v>
      </c>
      <c r="VAG36" s="349" t="s">
        <v>399</v>
      </c>
      <c r="VAH36" s="349" t="s">
        <v>399</v>
      </c>
      <c r="VAI36" s="349" t="s">
        <v>399</v>
      </c>
      <c r="VAJ36" s="349" t="s">
        <v>399</v>
      </c>
      <c r="VAK36" s="349" t="s">
        <v>399</v>
      </c>
      <c r="VAL36" s="349" t="s">
        <v>399</v>
      </c>
      <c r="VAM36" s="349" t="s">
        <v>399</v>
      </c>
      <c r="VAN36" s="349" t="s">
        <v>399</v>
      </c>
      <c r="VAO36" s="349" t="s">
        <v>399</v>
      </c>
      <c r="VAP36" s="349" t="s">
        <v>399</v>
      </c>
      <c r="VAQ36" s="349" t="s">
        <v>399</v>
      </c>
      <c r="VAR36" s="349" t="s">
        <v>399</v>
      </c>
      <c r="VAS36" s="349" t="s">
        <v>399</v>
      </c>
      <c r="VAT36" s="349" t="s">
        <v>399</v>
      </c>
      <c r="VAU36" s="349" t="s">
        <v>399</v>
      </c>
      <c r="VAV36" s="349" t="s">
        <v>399</v>
      </c>
      <c r="VAW36" s="349" t="s">
        <v>399</v>
      </c>
      <c r="VAX36" s="349" t="s">
        <v>399</v>
      </c>
      <c r="VAY36" s="349" t="s">
        <v>399</v>
      </c>
      <c r="VAZ36" s="349" t="s">
        <v>399</v>
      </c>
      <c r="VBA36" s="349" t="s">
        <v>399</v>
      </c>
      <c r="VBB36" s="349" t="s">
        <v>399</v>
      </c>
      <c r="VBC36" s="349" t="s">
        <v>399</v>
      </c>
      <c r="VBD36" s="349" t="s">
        <v>399</v>
      </c>
      <c r="VBE36" s="349" t="s">
        <v>399</v>
      </c>
      <c r="VBF36" s="349" t="s">
        <v>399</v>
      </c>
      <c r="VBG36" s="349" t="s">
        <v>399</v>
      </c>
      <c r="VBH36" s="349" t="s">
        <v>399</v>
      </c>
      <c r="VBI36" s="349" t="s">
        <v>399</v>
      </c>
      <c r="VBJ36" s="349" t="s">
        <v>399</v>
      </c>
      <c r="VBK36" s="349" t="s">
        <v>399</v>
      </c>
      <c r="VBL36" s="349" t="s">
        <v>399</v>
      </c>
      <c r="VBM36" s="349" t="s">
        <v>399</v>
      </c>
      <c r="VBN36" s="349" t="s">
        <v>399</v>
      </c>
      <c r="VBO36" s="349" t="s">
        <v>399</v>
      </c>
      <c r="VBP36" s="349" t="s">
        <v>399</v>
      </c>
      <c r="VBQ36" s="349" t="s">
        <v>399</v>
      </c>
      <c r="VBR36" s="349" t="s">
        <v>399</v>
      </c>
      <c r="VBS36" s="349" t="s">
        <v>399</v>
      </c>
      <c r="VBT36" s="349" t="s">
        <v>399</v>
      </c>
      <c r="VBU36" s="349" t="s">
        <v>399</v>
      </c>
      <c r="VBV36" s="349" t="s">
        <v>399</v>
      </c>
      <c r="VBW36" s="349" t="s">
        <v>399</v>
      </c>
      <c r="VBX36" s="349" t="s">
        <v>399</v>
      </c>
      <c r="VBY36" s="349" t="s">
        <v>399</v>
      </c>
      <c r="VBZ36" s="349" t="s">
        <v>399</v>
      </c>
      <c r="VCA36" s="349" t="s">
        <v>399</v>
      </c>
      <c r="VCB36" s="349" t="s">
        <v>399</v>
      </c>
      <c r="VCC36" s="349" t="s">
        <v>399</v>
      </c>
      <c r="VCD36" s="349" t="s">
        <v>399</v>
      </c>
      <c r="VCE36" s="349" t="s">
        <v>399</v>
      </c>
      <c r="VCF36" s="349" t="s">
        <v>399</v>
      </c>
      <c r="VCG36" s="349" t="s">
        <v>399</v>
      </c>
      <c r="VCH36" s="349" t="s">
        <v>399</v>
      </c>
      <c r="VCI36" s="349" t="s">
        <v>399</v>
      </c>
      <c r="VCJ36" s="349" t="s">
        <v>399</v>
      </c>
      <c r="VCK36" s="349" t="s">
        <v>399</v>
      </c>
      <c r="VCL36" s="349" t="s">
        <v>399</v>
      </c>
      <c r="VCM36" s="349" t="s">
        <v>399</v>
      </c>
      <c r="VCN36" s="349" t="s">
        <v>399</v>
      </c>
      <c r="VCO36" s="349" t="s">
        <v>399</v>
      </c>
      <c r="VCP36" s="349" t="s">
        <v>399</v>
      </c>
      <c r="VCQ36" s="349" t="s">
        <v>399</v>
      </c>
      <c r="VCR36" s="349" t="s">
        <v>399</v>
      </c>
      <c r="VCS36" s="349" t="s">
        <v>399</v>
      </c>
      <c r="VCT36" s="349" t="s">
        <v>399</v>
      </c>
      <c r="VCU36" s="349" t="s">
        <v>399</v>
      </c>
      <c r="VCV36" s="349" t="s">
        <v>399</v>
      </c>
      <c r="VCW36" s="349" t="s">
        <v>399</v>
      </c>
      <c r="VCX36" s="349" t="s">
        <v>399</v>
      </c>
      <c r="VCY36" s="349" t="s">
        <v>399</v>
      </c>
      <c r="VCZ36" s="349" t="s">
        <v>399</v>
      </c>
      <c r="VDA36" s="349" t="s">
        <v>399</v>
      </c>
      <c r="VDB36" s="349" t="s">
        <v>399</v>
      </c>
      <c r="VDC36" s="349" t="s">
        <v>399</v>
      </c>
      <c r="VDD36" s="349" t="s">
        <v>399</v>
      </c>
      <c r="VDE36" s="349" t="s">
        <v>399</v>
      </c>
      <c r="VDF36" s="349" t="s">
        <v>399</v>
      </c>
      <c r="VDG36" s="349" t="s">
        <v>399</v>
      </c>
      <c r="VDH36" s="349" t="s">
        <v>399</v>
      </c>
      <c r="VDI36" s="349" t="s">
        <v>399</v>
      </c>
      <c r="VDJ36" s="349" t="s">
        <v>399</v>
      </c>
      <c r="VDK36" s="349" t="s">
        <v>399</v>
      </c>
      <c r="VDL36" s="349" t="s">
        <v>399</v>
      </c>
      <c r="VDM36" s="349" t="s">
        <v>399</v>
      </c>
      <c r="VDN36" s="349" t="s">
        <v>399</v>
      </c>
      <c r="VDO36" s="349" t="s">
        <v>399</v>
      </c>
      <c r="VDP36" s="349" t="s">
        <v>399</v>
      </c>
      <c r="VDQ36" s="349" t="s">
        <v>399</v>
      </c>
      <c r="VDR36" s="349" t="s">
        <v>399</v>
      </c>
      <c r="VDS36" s="349" t="s">
        <v>399</v>
      </c>
      <c r="VDT36" s="349" t="s">
        <v>399</v>
      </c>
      <c r="VDU36" s="349" t="s">
        <v>399</v>
      </c>
      <c r="VDV36" s="349" t="s">
        <v>399</v>
      </c>
      <c r="VDW36" s="349" t="s">
        <v>399</v>
      </c>
      <c r="VDX36" s="349" t="s">
        <v>399</v>
      </c>
      <c r="VDY36" s="349" t="s">
        <v>399</v>
      </c>
      <c r="VDZ36" s="349" t="s">
        <v>399</v>
      </c>
      <c r="VEA36" s="349" t="s">
        <v>399</v>
      </c>
      <c r="VEB36" s="349" t="s">
        <v>399</v>
      </c>
      <c r="VEC36" s="349" t="s">
        <v>399</v>
      </c>
      <c r="VED36" s="349" t="s">
        <v>399</v>
      </c>
      <c r="VEE36" s="349" t="s">
        <v>399</v>
      </c>
      <c r="VEF36" s="349" t="s">
        <v>399</v>
      </c>
      <c r="VEG36" s="349" t="s">
        <v>399</v>
      </c>
      <c r="VEH36" s="349" t="s">
        <v>399</v>
      </c>
      <c r="VEI36" s="349" t="s">
        <v>399</v>
      </c>
      <c r="VEJ36" s="349" t="s">
        <v>399</v>
      </c>
      <c r="VEK36" s="349" t="s">
        <v>399</v>
      </c>
      <c r="VEL36" s="349" t="s">
        <v>399</v>
      </c>
      <c r="VEM36" s="349" t="s">
        <v>399</v>
      </c>
      <c r="VEN36" s="349" t="s">
        <v>399</v>
      </c>
      <c r="VEO36" s="349" t="s">
        <v>399</v>
      </c>
      <c r="VEP36" s="349" t="s">
        <v>399</v>
      </c>
      <c r="VEQ36" s="349" t="s">
        <v>399</v>
      </c>
      <c r="VER36" s="349" t="s">
        <v>399</v>
      </c>
      <c r="VES36" s="349" t="s">
        <v>399</v>
      </c>
      <c r="VET36" s="349" t="s">
        <v>399</v>
      </c>
      <c r="VEU36" s="349" t="s">
        <v>399</v>
      </c>
      <c r="VEV36" s="349" t="s">
        <v>399</v>
      </c>
      <c r="VEW36" s="349" t="s">
        <v>399</v>
      </c>
      <c r="VEX36" s="349" t="s">
        <v>399</v>
      </c>
      <c r="VEY36" s="349" t="s">
        <v>399</v>
      </c>
      <c r="VEZ36" s="349" t="s">
        <v>399</v>
      </c>
      <c r="VFA36" s="349" t="s">
        <v>399</v>
      </c>
      <c r="VFB36" s="349" t="s">
        <v>399</v>
      </c>
      <c r="VFC36" s="349" t="s">
        <v>399</v>
      </c>
      <c r="VFD36" s="349" t="s">
        <v>399</v>
      </c>
      <c r="VFE36" s="349" t="s">
        <v>399</v>
      </c>
      <c r="VFF36" s="349" t="s">
        <v>399</v>
      </c>
      <c r="VFG36" s="349" t="s">
        <v>399</v>
      </c>
      <c r="VFH36" s="349" t="s">
        <v>399</v>
      </c>
      <c r="VFI36" s="349" t="s">
        <v>399</v>
      </c>
      <c r="VFJ36" s="349" t="s">
        <v>399</v>
      </c>
      <c r="VFK36" s="349" t="s">
        <v>399</v>
      </c>
      <c r="VFL36" s="349" t="s">
        <v>399</v>
      </c>
      <c r="VFM36" s="349" t="s">
        <v>399</v>
      </c>
      <c r="VFN36" s="349" t="s">
        <v>399</v>
      </c>
      <c r="VFO36" s="349" t="s">
        <v>399</v>
      </c>
      <c r="VFP36" s="349" t="s">
        <v>399</v>
      </c>
      <c r="VFQ36" s="349" t="s">
        <v>399</v>
      </c>
      <c r="VFR36" s="349" t="s">
        <v>399</v>
      </c>
      <c r="VFS36" s="349" t="s">
        <v>399</v>
      </c>
      <c r="VFT36" s="349" t="s">
        <v>399</v>
      </c>
      <c r="VFU36" s="349" t="s">
        <v>399</v>
      </c>
      <c r="VFV36" s="349" t="s">
        <v>399</v>
      </c>
      <c r="VFW36" s="349" t="s">
        <v>399</v>
      </c>
      <c r="VFX36" s="349" t="s">
        <v>399</v>
      </c>
      <c r="VFY36" s="349" t="s">
        <v>399</v>
      </c>
      <c r="VFZ36" s="349" t="s">
        <v>399</v>
      </c>
      <c r="VGA36" s="349" t="s">
        <v>399</v>
      </c>
      <c r="VGB36" s="349" t="s">
        <v>399</v>
      </c>
      <c r="VGC36" s="349" t="s">
        <v>399</v>
      </c>
      <c r="VGD36" s="349" t="s">
        <v>399</v>
      </c>
      <c r="VGE36" s="349" t="s">
        <v>399</v>
      </c>
      <c r="VGF36" s="349" t="s">
        <v>399</v>
      </c>
      <c r="VGG36" s="349" t="s">
        <v>399</v>
      </c>
      <c r="VGH36" s="349" t="s">
        <v>399</v>
      </c>
      <c r="VGI36" s="349" t="s">
        <v>399</v>
      </c>
      <c r="VGJ36" s="349" t="s">
        <v>399</v>
      </c>
      <c r="VGK36" s="349" t="s">
        <v>399</v>
      </c>
      <c r="VGL36" s="349" t="s">
        <v>399</v>
      </c>
      <c r="VGM36" s="349" t="s">
        <v>399</v>
      </c>
      <c r="VGN36" s="349" t="s">
        <v>399</v>
      </c>
      <c r="VGO36" s="349" t="s">
        <v>399</v>
      </c>
      <c r="VGP36" s="349" t="s">
        <v>399</v>
      </c>
      <c r="VGQ36" s="349" t="s">
        <v>399</v>
      </c>
      <c r="VGR36" s="349" t="s">
        <v>399</v>
      </c>
      <c r="VGS36" s="349" t="s">
        <v>399</v>
      </c>
      <c r="VGT36" s="349" t="s">
        <v>399</v>
      </c>
      <c r="VGU36" s="349" t="s">
        <v>399</v>
      </c>
      <c r="VGV36" s="349" t="s">
        <v>399</v>
      </c>
      <c r="VGW36" s="349" t="s">
        <v>399</v>
      </c>
      <c r="VGX36" s="349" t="s">
        <v>399</v>
      </c>
      <c r="VGY36" s="349" t="s">
        <v>399</v>
      </c>
      <c r="VGZ36" s="349" t="s">
        <v>399</v>
      </c>
      <c r="VHA36" s="349" t="s">
        <v>399</v>
      </c>
      <c r="VHB36" s="349" t="s">
        <v>399</v>
      </c>
      <c r="VHC36" s="349" t="s">
        <v>399</v>
      </c>
      <c r="VHD36" s="349" t="s">
        <v>399</v>
      </c>
      <c r="VHE36" s="349" t="s">
        <v>399</v>
      </c>
      <c r="VHF36" s="349" t="s">
        <v>399</v>
      </c>
      <c r="VHG36" s="349" t="s">
        <v>399</v>
      </c>
      <c r="VHH36" s="349" t="s">
        <v>399</v>
      </c>
      <c r="VHI36" s="349" t="s">
        <v>399</v>
      </c>
      <c r="VHJ36" s="349" t="s">
        <v>399</v>
      </c>
      <c r="VHK36" s="349" t="s">
        <v>399</v>
      </c>
      <c r="VHL36" s="349" t="s">
        <v>399</v>
      </c>
      <c r="VHM36" s="349" t="s">
        <v>399</v>
      </c>
      <c r="VHN36" s="349" t="s">
        <v>399</v>
      </c>
      <c r="VHO36" s="349" t="s">
        <v>399</v>
      </c>
      <c r="VHP36" s="349" t="s">
        <v>399</v>
      </c>
      <c r="VHQ36" s="349" t="s">
        <v>399</v>
      </c>
      <c r="VHR36" s="349" t="s">
        <v>399</v>
      </c>
      <c r="VHS36" s="349" t="s">
        <v>399</v>
      </c>
      <c r="VHT36" s="349" t="s">
        <v>399</v>
      </c>
      <c r="VHU36" s="349" t="s">
        <v>399</v>
      </c>
      <c r="VHV36" s="349" t="s">
        <v>399</v>
      </c>
      <c r="VHW36" s="349" t="s">
        <v>399</v>
      </c>
      <c r="VHX36" s="349" t="s">
        <v>399</v>
      </c>
      <c r="VHY36" s="349" t="s">
        <v>399</v>
      </c>
      <c r="VHZ36" s="349" t="s">
        <v>399</v>
      </c>
      <c r="VIA36" s="349" t="s">
        <v>399</v>
      </c>
      <c r="VIB36" s="349" t="s">
        <v>399</v>
      </c>
      <c r="VIC36" s="349" t="s">
        <v>399</v>
      </c>
      <c r="VID36" s="349" t="s">
        <v>399</v>
      </c>
      <c r="VIE36" s="349" t="s">
        <v>399</v>
      </c>
      <c r="VIF36" s="349" t="s">
        <v>399</v>
      </c>
      <c r="VIG36" s="349" t="s">
        <v>399</v>
      </c>
      <c r="VIH36" s="349" t="s">
        <v>399</v>
      </c>
      <c r="VII36" s="349" t="s">
        <v>399</v>
      </c>
      <c r="VIJ36" s="349" t="s">
        <v>399</v>
      </c>
      <c r="VIK36" s="349" t="s">
        <v>399</v>
      </c>
      <c r="VIL36" s="349" t="s">
        <v>399</v>
      </c>
      <c r="VIM36" s="349" t="s">
        <v>399</v>
      </c>
      <c r="VIN36" s="349" t="s">
        <v>399</v>
      </c>
      <c r="VIO36" s="349" t="s">
        <v>399</v>
      </c>
      <c r="VIP36" s="349" t="s">
        <v>399</v>
      </c>
      <c r="VIQ36" s="349" t="s">
        <v>399</v>
      </c>
      <c r="VIR36" s="349" t="s">
        <v>399</v>
      </c>
      <c r="VIS36" s="349" t="s">
        <v>399</v>
      </c>
      <c r="VIT36" s="349" t="s">
        <v>399</v>
      </c>
      <c r="VIU36" s="349" t="s">
        <v>399</v>
      </c>
      <c r="VIV36" s="349" t="s">
        <v>399</v>
      </c>
      <c r="VIW36" s="349" t="s">
        <v>399</v>
      </c>
      <c r="VIX36" s="349" t="s">
        <v>399</v>
      </c>
      <c r="VIY36" s="349" t="s">
        <v>399</v>
      </c>
      <c r="VIZ36" s="349" t="s">
        <v>399</v>
      </c>
      <c r="VJA36" s="349" t="s">
        <v>399</v>
      </c>
      <c r="VJB36" s="349" t="s">
        <v>399</v>
      </c>
      <c r="VJC36" s="349" t="s">
        <v>399</v>
      </c>
      <c r="VJD36" s="349" t="s">
        <v>399</v>
      </c>
      <c r="VJE36" s="349" t="s">
        <v>399</v>
      </c>
      <c r="VJF36" s="349" t="s">
        <v>399</v>
      </c>
      <c r="VJG36" s="349" t="s">
        <v>399</v>
      </c>
      <c r="VJH36" s="349" t="s">
        <v>399</v>
      </c>
      <c r="VJI36" s="349" t="s">
        <v>399</v>
      </c>
      <c r="VJJ36" s="349" t="s">
        <v>399</v>
      </c>
      <c r="VJK36" s="349" t="s">
        <v>399</v>
      </c>
      <c r="VJL36" s="349" t="s">
        <v>399</v>
      </c>
      <c r="VJM36" s="349" t="s">
        <v>399</v>
      </c>
      <c r="VJN36" s="349" t="s">
        <v>399</v>
      </c>
      <c r="VJO36" s="349" t="s">
        <v>399</v>
      </c>
      <c r="VJP36" s="349" t="s">
        <v>399</v>
      </c>
      <c r="VJQ36" s="349" t="s">
        <v>399</v>
      </c>
      <c r="VJR36" s="349" t="s">
        <v>399</v>
      </c>
      <c r="VJS36" s="349" t="s">
        <v>399</v>
      </c>
      <c r="VJT36" s="349" t="s">
        <v>399</v>
      </c>
      <c r="VJU36" s="349" t="s">
        <v>399</v>
      </c>
      <c r="VJV36" s="349" t="s">
        <v>399</v>
      </c>
      <c r="VJW36" s="349" t="s">
        <v>399</v>
      </c>
      <c r="VJX36" s="349" t="s">
        <v>399</v>
      </c>
      <c r="VJY36" s="349" t="s">
        <v>399</v>
      </c>
      <c r="VJZ36" s="349" t="s">
        <v>399</v>
      </c>
      <c r="VKA36" s="349" t="s">
        <v>399</v>
      </c>
      <c r="VKB36" s="349" t="s">
        <v>399</v>
      </c>
      <c r="VKC36" s="349" t="s">
        <v>399</v>
      </c>
      <c r="VKD36" s="349" t="s">
        <v>399</v>
      </c>
      <c r="VKE36" s="349" t="s">
        <v>399</v>
      </c>
      <c r="VKF36" s="349" t="s">
        <v>399</v>
      </c>
      <c r="VKG36" s="349" t="s">
        <v>399</v>
      </c>
      <c r="VKH36" s="349" t="s">
        <v>399</v>
      </c>
      <c r="VKI36" s="349" t="s">
        <v>399</v>
      </c>
      <c r="VKJ36" s="349" t="s">
        <v>399</v>
      </c>
      <c r="VKK36" s="349" t="s">
        <v>399</v>
      </c>
      <c r="VKL36" s="349" t="s">
        <v>399</v>
      </c>
      <c r="VKM36" s="349" t="s">
        <v>399</v>
      </c>
      <c r="VKN36" s="349" t="s">
        <v>399</v>
      </c>
      <c r="VKO36" s="349" t="s">
        <v>399</v>
      </c>
      <c r="VKP36" s="349" t="s">
        <v>399</v>
      </c>
      <c r="VKQ36" s="349" t="s">
        <v>399</v>
      </c>
      <c r="VKR36" s="349" t="s">
        <v>399</v>
      </c>
      <c r="VKS36" s="349" t="s">
        <v>399</v>
      </c>
      <c r="VKT36" s="349" t="s">
        <v>399</v>
      </c>
      <c r="VKU36" s="349" t="s">
        <v>399</v>
      </c>
      <c r="VKV36" s="349" t="s">
        <v>399</v>
      </c>
      <c r="VKW36" s="349" t="s">
        <v>399</v>
      </c>
      <c r="VKX36" s="349" t="s">
        <v>399</v>
      </c>
      <c r="VKY36" s="349" t="s">
        <v>399</v>
      </c>
      <c r="VKZ36" s="349" t="s">
        <v>399</v>
      </c>
      <c r="VLA36" s="349" t="s">
        <v>399</v>
      </c>
      <c r="VLB36" s="349" t="s">
        <v>399</v>
      </c>
      <c r="VLC36" s="349" t="s">
        <v>399</v>
      </c>
      <c r="VLD36" s="349" t="s">
        <v>399</v>
      </c>
      <c r="VLE36" s="349" t="s">
        <v>399</v>
      </c>
      <c r="VLF36" s="349" t="s">
        <v>399</v>
      </c>
      <c r="VLG36" s="349" t="s">
        <v>399</v>
      </c>
      <c r="VLH36" s="349" t="s">
        <v>399</v>
      </c>
      <c r="VLI36" s="349" t="s">
        <v>399</v>
      </c>
      <c r="VLJ36" s="349" t="s">
        <v>399</v>
      </c>
      <c r="VLK36" s="349" t="s">
        <v>399</v>
      </c>
      <c r="VLL36" s="349" t="s">
        <v>399</v>
      </c>
      <c r="VLM36" s="349" t="s">
        <v>399</v>
      </c>
      <c r="VLN36" s="349" t="s">
        <v>399</v>
      </c>
      <c r="VLO36" s="349" t="s">
        <v>399</v>
      </c>
      <c r="VLP36" s="349" t="s">
        <v>399</v>
      </c>
      <c r="VLQ36" s="349" t="s">
        <v>399</v>
      </c>
      <c r="VLR36" s="349" t="s">
        <v>399</v>
      </c>
      <c r="VLS36" s="349" t="s">
        <v>399</v>
      </c>
      <c r="VLT36" s="349" t="s">
        <v>399</v>
      </c>
      <c r="VLU36" s="349" t="s">
        <v>399</v>
      </c>
      <c r="VLV36" s="349" t="s">
        <v>399</v>
      </c>
      <c r="VLW36" s="349" t="s">
        <v>399</v>
      </c>
      <c r="VLX36" s="349" t="s">
        <v>399</v>
      </c>
      <c r="VLY36" s="349" t="s">
        <v>399</v>
      </c>
      <c r="VLZ36" s="349" t="s">
        <v>399</v>
      </c>
      <c r="VMA36" s="349" t="s">
        <v>399</v>
      </c>
      <c r="VMB36" s="349" t="s">
        <v>399</v>
      </c>
      <c r="VMC36" s="349" t="s">
        <v>399</v>
      </c>
      <c r="VMD36" s="349" t="s">
        <v>399</v>
      </c>
      <c r="VME36" s="349" t="s">
        <v>399</v>
      </c>
      <c r="VMF36" s="349" t="s">
        <v>399</v>
      </c>
      <c r="VMG36" s="349" t="s">
        <v>399</v>
      </c>
      <c r="VMH36" s="349" t="s">
        <v>399</v>
      </c>
      <c r="VMI36" s="349" t="s">
        <v>399</v>
      </c>
      <c r="VMJ36" s="349" t="s">
        <v>399</v>
      </c>
      <c r="VMK36" s="349" t="s">
        <v>399</v>
      </c>
      <c r="VML36" s="349" t="s">
        <v>399</v>
      </c>
      <c r="VMM36" s="349" t="s">
        <v>399</v>
      </c>
      <c r="VMN36" s="349" t="s">
        <v>399</v>
      </c>
      <c r="VMO36" s="349" t="s">
        <v>399</v>
      </c>
      <c r="VMP36" s="349" t="s">
        <v>399</v>
      </c>
      <c r="VMQ36" s="349" t="s">
        <v>399</v>
      </c>
      <c r="VMR36" s="349" t="s">
        <v>399</v>
      </c>
      <c r="VMS36" s="349" t="s">
        <v>399</v>
      </c>
      <c r="VMT36" s="349" t="s">
        <v>399</v>
      </c>
      <c r="VMU36" s="349" t="s">
        <v>399</v>
      </c>
      <c r="VMV36" s="349" t="s">
        <v>399</v>
      </c>
      <c r="VMW36" s="349" t="s">
        <v>399</v>
      </c>
      <c r="VMX36" s="349" t="s">
        <v>399</v>
      </c>
      <c r="VMY36" s="349" t="s">
        <v>399</v>
      </c>
      <c r="VMZ36" s="349" t="s">
        <v>399</v>
      </c>
      <c r="VNA36" s="349" t="s">
        <v>399</v>
      </c>
      <c r="VNB36" s="349" t="s">
        <v>399</v>
      </c>
      <c r="VNC36" s="349" t="s">
        <v>399</v>
      </c>
      <c r="VND36" s="349" t="s">
        <v>399</v>
      </c>
      <c r="VNE36" s="349" t="s">
        <v>399</v>
      </c>
      <c r="VNF36" s="349" t="s">
        <v>399</v>
      </c>
      <c r="VNG36" s="349" t="s">
        <v>399</v>
      </c>
      <c r="VNH36" s="349" t="s">
        <v>399</v>
      </c>
      <c r="VNI36" s="349" t="s">
        <v>399</v>
      </c>
      <c r="VNJ36" s="349" t="s">
        <v>399</v>
      </c>
      <c r="VNK36" s="349" t="s">
        <v>399</v>
      </c>
      <c r="VNL36" s="349" t="s">
        <v>399</v>
      </c>
      <c r="VNM36" s="349" t="s">
        <v>399</v>
      </c>
      <c r="VNN36" s="349" t="s">
        <v>399</v>
      </c>
      <c r="VNO36" s="349" t="s">
        <v>399</v>
      </c>
      <c r="VNP36" s="349" t="s">
        <v>399</v>
      </c>
      <c r="VNQ36" s="349" t="s">
        <v>399</v>
      </c>
      <c r="VNR36" s="349" t="s">
        <v>399</v>
      </c>
      <c r="VNS36" s="349" t="s">
        <v>399</v>
      </c>
      <c r="VNT36" s="349" t="s">
        <v>399</v>
      </c>
      <c r="VNU36" s="349" t="s">
        <v>399</v>
      </c>
      <c r="VNV36" s="349" t="s">
        <v>399</v>
      </c>
      <c r="VNW36" s="349" t="s">
        <v>399</v>
      </c>
      <c r="VNX36" s="349" t="s">
        <v>399</v>
      </c>
      <c r="VNY36" s="349" t="s">
        <v>399</v>
      </c>
      <c r="VNZ36" s="349" t="s">
        <v>399</v>
      </c>
      <c r="VOA36" s="349" t="s">
        <v>399</v>
      </c>
      <c r="VOB36" s="349" t="s">
        <v>399</v>
      </c>
      <c r="VOC36" s="349" t="s">
        <v>399</v>
      </c>
      <c r="VOD36" s="349" t="s">
        <v>399</v>
      </c>
      <c r="VOE36" s="349" t="s">
        <v>399</v>
      </c>
      <c r="VOF36" s="349" t="s">
        <v>399</v>
      </c>
      <c r="VOG36" s="349" t="s">
        <v>399</v>
      </c>
      <c r="VOH36" s="349" t="s">
        <v>399</v>
      </c>
      <c r="VOI36" s="349" t="s">
        <v>399</v>
      </c>
      <c r="VOJ36" s="349" t="s">
        <v>399</v>
      </c>
      <c r="VOK36" s="349" t="s">
        <v>399</v>
      </c>
      <c r="VOL36" s="349" t="s">
        <v>399</v>
      </c>
      <c r="VOM36" s="349" t="s">
        <v>399</v>
      </c>
      <c r="VON36" s="349" t="s">
        <v>399</v>
      </c>
      <c r="VOO36" s="349" t="s">
        <v>399</v>
      </c>
      <c r="VOP36" s="349" t="s">
        <v>399</v>
      </c>
      <c r="VOQ36" s="349" t="s">
        <v>399</v>
      </c>
      <c r="VOR36" s="349" t="s">
        <v>399</v>
      </c>
      <c r="VOS36" s="349" t="s">
        <v>399</v>
      </c>
      <c r="VOT36" s="349" t="s">
        <v>399</v>
      </c>
      <c r="VOU36" s="349" t="s">
        <v>399</v>
      </c>
      <c r="VOV36" s="349" t="s">
        <v>399</v>
      </c>
      <c r="VOW36" s="349" t="s">
        <v>399</v>
      </c>
      <c r="VOX36" s="349" t="s">
        <v>399</v>
      </c>
      <c r="VOY36" s="349" t="s">
        <v>399</v>
      </c>
      <c r="VOZ36" s="349" t="s">
        <v>399</v>
      </c>
      <c r="VPA36" s="349" t="s">
        <v>399</v>
      </c>
      <c r="VPB36" s="349" t="s">
        <v>399</v>
      </c>
      <c r="VPC36" s="349" t="s">
        <v>399</v>
      </c>
      <c r="VPD36" s="349" t="s">
        <v>399</v>
      </c>
      <c r="VPE36" s="349" t="s">
        <v>399</v>
      </c>
      <c r="VPF36" s="349" t="s">
        <v>399</v>
      </c>
      <c r="VPG36" s="349" t="s">
        <v>399</v>
      </c>
      <c r="VPH36" s="349" t="s">
        <v>399</v>
      </c>
      <c r="VPI36" s="349" t="s">
        <v>399</v>
      </c>
      <c r="VPJ36" s="349" t="s">
        <v>399</v>
      </c>
      <c r="VPK36" s="349" t="s">
        <v>399</v>
      </c>
      <c r="VPL36" s="349" t="s">
        <v>399</v>
      </c>
      <c r="VPM36" s="349" t="s">
        <v>399</v>
      </c>
      <c r="VPN36" s="349" t="s">
        <v>399</v>
      </c>
      <c r="VPO36" s="349" t="s">
        <v>399</v>
      </c>
      <c r="VPP36" s="349" t="s">
        <v>399</v>
      </c>
      <c r="VPQ36" s="349" t="s">
        <v>399</v>
      </c>
      <c r="VPR36" s="349" t="s">
        <v>399</v>
      </c>
      <c r="VPS36" s="349" t="s">
        <v>399</v>
      </c>
      <c r="VPT36" s="349" t="s">
        <v>399</v>
      </c>
      <c r="VPU36" s="349" t="s">
        <v>399</v>
      </c>
      <c r="VPV36" s="349" t="s">
        <v>399</v>
      </c>
      <c r="VPW36" s="349" t="s">
        <v>399</v>
      </c>
      <c r="VPX36" s="349" t="s">
        <v>399</v>
      </c>
      <c r="VPY36" s="349" t="s">
        <v>399</v>
      </c>
      <c r="VPZ36" s="349" t="s">
        <v>399</v>
      </c>
      <c r="VQA36" s="349" t="s">
        <v>399</v>
      </c>
      <c r="VQB36" s="349" t="s">
        <v>399</v>
      </c>
      <c r="VQC36" s="349" t="s">
        <v>399</v>
      </c>
      <c r="VQD36" s="349" t="s">
        <v>399</v>
      </c>
      <c r="VQE36" s="349" t="s">
        <v>399</v>
      </c>
      <c r="VQF36" s="349" t="s">
        <v>399</v>
      </c>
      <c r="VQG36" s="349" t="s">
        <v>399</v>
      </c>
      <c r="VQH36" s="349" t="s">
        <v>399</v>
      </c>
      <c r="VQI36" s="349" t="s">
        <v>399</v>
      </c>
      <c r="VQJ36" s="349" t="s">
        <v>399</v>
      </c>
      <c r="VQK36" s="349" t="s">
        <v>399</v>
      </c>
      <c r="VQL36" s="349" t="s">
        <v>399</v>
      </c>
      <c r="VQM36" s="349" t="s">
        <v>399</v>
      </c>
      <c r="VQN36" s="349" t="s">
        <v>399</v>
      </c>
      <c r="VQO36" s="349" t="s">
        <v>399</v>
      </c>
      <c r="VQP36" s="349" t="s">
        <v>399</v>
      </c>
      <c r="VQQ36" s="349" t="s">
        <v>399</v>
      </c>
      <c r="VQR36" s="349" t="s">
        <v>399</v>
      </c>
      <c r="VQS36" s="349" t="s">
        <v>399</v>
      </c>
      <c r="VQT36" s="349" t="s">
        <v>399</v>
      </c>
      <c r="VQU36" s="349" t="s">
        <v>399</v>
      </c>
      <c r="VQV36" s="349" t="s">
        <v>399</v>
      </c>
      <c r="VQW36" s="349" t="s">
        <v>399</v>
      </c>
      <c r="VQX36" s="349" t="s">
        <v>399</v>
      </c>
      <c r="VQY36" s="349" t="s">
        <v>399</v>
      </c>
      <c r="VQZ36" s="349" t="s">
        <v>399</v>
      </c>
      <c r="VRA36" s="349" t="s">
        <v>399</v>
      </c>
      <c r="VRB36" s="349" t="s">
        <v>399</v>
      </c>
      <c r="VRC36" s="349" t="s">
        <v>399</v>
      </c>
      <c r="VRD36" s="349" t="s">
        <v>399</v>
      </c>
      <c r="VRE36" s="349" t="s">
        <v>399</v>
      </c>
      <c r="VRF36" s="349" t="s">
        <v>399</v>
      </c>
      <c r="VRG36" s="349" t="s">
        <v>399</v>
      </c>
      <c r="VRH36" s="349" t="s">
        <v>399</v>
      </c>
      <c r="VRI36" s="349" t="s">
        <v>399</v>
      </c>
      <c r="VRJ36" s="349" t="s">
        <v>399</v>
      </c>
      <c r="VRK36" s="349" t="s">
        <v>399</v>
      </c>
      <c r="VRL36" s="349" t="s">
        <v>399</v>
      </c>
      <c r="VRM36" s="349" t="s">
        <v>399</v>
      </c>
      <c r="VRN36" s="349" t="s">
        <v>399</v>
      </c>
      <c r="VRO36" s="349" t="s">
        <v>399</v>
      </c>
      <c r="VRP36" s="349" t="s">
        <v>399</v>
      </c>
      <c r="VRQ36" s="349" t="s">
        <v>399</v>
      </c>
      <c r="VRR36" s="349" t="s">
        <v>399</v>
      </c>
      <c r="VRS36" s="349" t="s">
        <v>399</v>
      </c>
      <c r="VRT36" s="349" t="s">
        <v>399</v>
      </c>
      <c r="VRU36" s="349" t="s">
        <v>399</v>
      </c>
      <c r="VRV36" s="349" t="s">
        <v>399</v>
      </c>
      <c r="VRW36" s="349" t="s">
        <v>399</v>
      </c>
      <c r="VRX36" s="349" t="s">
        <v>399</v>
      </c>
      <c r="VRY36" s="349" t="s">
        <v>399</v>
      </c>
      <c r="VRZ36" s="349" t="s">
        <v>399</v>
      </c>
      <c r="VSA36" s="349" t="s">
        <v>399</v>
      </c>
      <c r="VSB36" s="349" t="s">
        <v>399</v>
      </c>
      <c r="VSC36" s="349" t="s">
        <v>399</v>
      </c>
      <c r="VSD36" s="349" t="s">
        <v>399</v>
      </c>
      <c r="VSE36" s="349" t="s">
        <v>399</v>
      </c>
      <c r="VSF36" s="349" t="s">
        <v>399</v>
      </c>
      <c r="VSG36" s="349" t="s">
        <v>399</v>
      </c>
      <c r="VSH36" s="349" t="s">
        <v>399</v>
      </c>
      <c r="VSI36" s="349" t="s">
        <v>399</v>
      </c>
      <c r="VSJ36" s="349" t="s">
        <v>399</v>
      </c>
      <c r="VSK36" s="349" t="s">
        <v>399</v>
      </c>
      <c r="VSL36" s="349" t="s">
        <v>399</v>
      </c>
      <c r="VSM36" s="349" t="s">
        <v>399</v>
      </c>
      <c r="VSN36" s="349" t="s">
        <v>399</v>
      </c>
      <c r="VSO36" s="349" t="s">
        <v>399</v>
      </c>
      <c r="VSP36" s="349" t="s">
        <v>399</v>
      </c>
      <c r="VSQ36" s="349" t="s">
        <v>399</v>
      </c>
      <c r="VSR36" s="349" t="s">
        <v>399</v>
      </c>
      <c r="VSS36" s="349" t="s">
        <v>399</v>
      </c>
      <c r="VST36" s="349" t="s">
        <v>399</v>
      </c>
      <c r="VSU36" s="349" t="s">
        <v>399</v>
      </c>
      <c r="VSV36" s="349" t="s">
        <v>399</v>
      </c>
      <c r="VSW36" s="349" t="s">
        <v>399</v>
      </c>
      <c r="VSX36" s="349" t="s">
        <v>399</v>
      </c>
      <c r="VSY36" s="349" t="s">
        <v>399</v>
      </c>
      <c r="VSZ36" s="349" t="s">
        <v>399</v>
      </c>
      <c r="VTA36" s="349" t="s">
        <v>399</v>
      </c>
      <c r="VTB36" s="349" t="s">
        <v>399</v>
      </c>
      <c r="VTC36" s="349" t="s">
        <v>399</v>
      </c>
      <c r="VTD36" s="349" t="s">
        <v>399</v>
      </c>
      <c r="VTE36" s="349" t="s">
        <v>399</v>
      </c>
      <c r="VTF36" s="349" t="s">
        <v>399</v>
      </c>
      <c r="VTG36" s="349" t="s">
        <v>399</v>
      </c>
      <c r="VTH36" s="349" t="s">
        <v>399</v>
      </c>
      <c r="VTI36" s="349" t="s">
        <v>399</v>
      </c>
      <c r="VTJ36" s="349" t="s">
        <v>399</v>
      </c>
      <c r="VTK36" s="349" t="s">
        <v>399</v>
      </c>
      <c r="VTL36" s="349" t="s">
        <v>399</v>
      </c>
      <c r="VTM36" s="349" t="s">
        <v>399</v>
      </c>
      <c r="VTN36" s="349" t="s">
        <v>399</v>
      </c>
      <c r="VTO36" s="349" t="s">
        <v>399</v>
      </c>
      <c r="VTP36" s="349" t="s">
        <v>399</v>
      </c>
      <c r="VTQ36" s="349" t="s">
        <v>399</v>
      </c>
      <c r="VTR36" s="349" t="s">
        <v>399</v>
      </c>
      <c r="VTS36" s="349" t="s">
        <v>399</v>
      </c>
      <c r="VTT36" s="349" t="s">
        <v>399</v>
      </c>
      <c r="VTU36" s="349" t="s">
        <v>399</v>
      </c>
      <c r="VTV36" s="349" t="s">
        <v>399</v>
      </c>
      <c r="VTW36" s="349" t="s">
        <v>399</v>
      </c>
      <c r="VTX36" s="349" t="s">
        <v>399</v>
      </c>
      <c r="VTY36" s="349" t="s">
        <v>399</v>
      </c>
      <c r="VTZ36" s="349" t="s">
        <v>399</v>
      </c>
      <c r="VUA36" s="349" t="s">
        <v>399</v>
      </c>
      <c r="VUB36" s="349" t="s">
        <v>399</v>
      </c>
      <c r="VUC36" s="349" t="s">
        <v>399</v>
      </c>
      <c r="VUD36" s="349" t="s">
        <v>399</v>
      </c>
      <c r="VUE36" s="349" t="s">
        <v>399</v>
      </c>
      <c r="VUF36" s="349" t="s">
        <v>399</v>
      </c>
      <c r="VUG36" s="349" t="s">
        <v>399</v>
      </c>
      <c r="VUH36" s="349" t="s">
        <v>399</v>
      </c>
      <c r="VUI36" s="349" t="s">
        <v>399</v>
      </c>
      <c r="VUJ36" s="349" t="s">
        <v>399</v>
      </c>
      <c r="VUK36" s="349" t="s">
        <v>399</v>
      </c>
      <c r="VUL36" s="349" t="s">
        <v>399</v>
      </c>
      <c r="VUM36" s="349" t="s">
        <v>399</v>
      </c>
      <c r="VUN36" s="349" t="s">
        <v>399</v>
      </c>
      <c r="VUO36" s="349" t="s">
        <v>399</v>
      </c>
      <c r="VUP36" s="349" t="s">
        <v>399</v>
      </c>
      <c r="VUQ36" s="349" t="s">
        <v>399</v>
      </c>
      <c r="VUR36" s="349" t="s">
        <v>399</v>
      </c>
      <c r="VUS36" s="349" t="s">
        <v>399</v>
      </c>
      <c r="VUT36" s="349" t="s">
        <v>399</v>
      </c>
      <c r="VUU36" s="349" t="s">
        <v>399</v>
      </c>
      <c r="VUV36" s="349" t="s">
        <v>399</v>
      </c>
      <c r="VUW36" s="349" t="s">
        <v>399</v>
      </c>
      <c r="VUX36" s="349" t="s">
        <v>399</v>
      </c>
      <c r="VUY36" s="349" t="s">
        <v>399</v>
      </c>
      <c r="VUZ36" s="349" t="s">
        <v>399</v>
      </c>
      <c r="VVA36" s="349" t="s">
        <v>399</v>
      </c>
      <c r="VVB36" s="349" t="s">
        <v>399</v>
      </c>
      <c r="VVC36" s="349" t="s">
        <v>399</v>
      </c>
      <c r="VVD36" s="349" t="s">
        <v>399</v>
      </c>
      <c r="VVE36" s="349" t="s">
        <v>399</v>
      </c>
      <c r="VVF36" s="349" t="s">
        <v>399</v>
      </c>
      <c r="VVG36" s="349" t="s">
        <v>399</v>
      </c>
      <c r="VVH36" s="349" t="s">
        <v>399</v>
      </c>
      <c r="VVI36" s="349" t="s">
        <v>399</v>
      </c>
      <c r="VVJ36" s="349" t="s">
        <v>399</v>
      </c>
      <c r="VVK36" s="349" t="s">
        <v>399</v>
      </c>
      <c r="VVL36" s="349" t="s">
        <v>399</v>
      </c>
      <c r="VVM36" s="349" t="s">
        <v>399</v>
      </c>
      <c r="VVN36" s="349" t="s">
        <v>399</v>
      </c>
      <c r="VVO36" s="349" t="s">
        <v>399</v>
      </c>
      <c r="VVP36" s="349" t="s">
        <v>399</v>
      </c>
      <c r="VVQ36" s="349" t="s">
        <v>399</v>
      </c>
      <c r="VVR36" s="349" t="s">
        <v>399</v>
      </c>
      <c r="VVS36" s="349" t="s">
        <v>399</v>
      </c>
      <c r="VVT36" s="349" t="s">
        <v>399</v>
      </c>
      <c r="VVU36" s="349" t="s">
        <v>399</v>
      </c>
      <c r="VVV36" s="349" t="s">
        <v>399</v>
      </c>
      <c r="VVW36" s="349" t="s">
        <v>399</v>
      </c>
      <c r="VVX36" s="349" t="s">
        <v>399</v>
      </c>
      <c r="VVY36" s="349" t="s">
        <v>399</v>
      </c>
      <c r="VVZ36" s="349" t="s">
        <v>399</v>
      </c>
      <c r="VWA36" s="349" t="s">
        <v>399</v>
      </c>
      <c r="VWB36" s="349" t="s">
        <v>399</v>
      </c>
      <c r="VWC36" s="349" t="s">
        <v>399</v>
      </c>
      <c r="VWD36" s="349" t="s">
        <v>399</v>
      </c>
      <c r="VWE36" s="349" t="s">
        <v>399</v>
      </c>
      <c r="VWF36" s="349" t="s">
        <v>399</v>
      </c>
      <c r="VWG36" s="349" t="s">
        <v>399</v>
      </c>
      <c r="VWH36" s="349" t="s">
        <v>399</v>
      </c>
      <c r="VWI36" s="349" t="s">
        <v>399</v>
      </c>
      <c r="VWJ36" s="349" t="s">
        <v>399</v>
      </c>
      <c r="VWK36" s="349" t="s">
        <v>399</v>
      </c>
      <c r="VWL36" s="349" t="s">
        <v>399</v>
      </c>
      <c r="VWM36" s="349" t="s">
        <v>399</v>
      </c>
      <c r="VWN36" s="349" t="s">
        <v>399</v>
      </c>
      <c r="VWO36" s="349" t="s">
        <v>399</v>
      </c>
      <c r="VWP36" s="349" t="s">
        <v>399</v>
      </c>
      <c r="VWQ36" s="349" t="s">
        <v>399</v>
      </c>
      <c r="VWR36" s="349" t="s">
        <v>399</v>
      </c>
      <c r="VWS36" s="349" t="s">
        <v>399</v>
      </c>
      <c r="VWT36" s="349" t="s">
        <v>399</v>
      </c>
      <c r="VWU36" s="349" t="s">
        <v>399</v>
      </c>
      <c r="VWV36" s="349" t="s">
        <v>399</v>
      </c>
      <c r="VWW36" s="349" t="s">
        <v>399</v>
      </c>
      <c r="VWX36" s="349" t="s">
        <v>399</v>
      </c>
      <c r="VWY36" s="349" t="s">
        <v>399</v>
      </c>
      <c r="VWZ36" s="349" t="s">
        <v>399</v>
      </c>
      <c r="VXA36" s="349" t="s">
        <v>399</v>
      </c>
      <c r="VXB36" s="349" t="s">
        <v>399</v>
      </c>
      <c r="VXC36" s="349" t="s">
        <v>399</v>
      </c>
      <c r="VXD36" s="349" t="s">
        <v>399</v>
      </c>
      <c r="VXE36" s="349" t="s">
        <v>399</v>
      </c>
      <c r="VXF36" s="349" t="s">
        <v>399</v>
      </c>
      <c r="VXG36" s="349" t="s">
        <v>399</v>
      </c>
      <c r="VXH36" s="349" t="s">
        <v>399</v>
      </c>
      <c r="VXI36" s="349" t="s">
        <v>399</v>
      </c>
      <c r="VXJ36" s="349" t="s">
        <v>399</v>
      </c>
      <c r="VXK36" s="349" t="s">
        <v>399</v>
      </c>
      <c r="VXL36" s="349" t="s">
        <v>399</v>
      </c>
      <c r="VXM36" s="349" t="s">
        <v>399</v>
      </c>
      <c r="VXN36" s="349" t="s">
        <v>399</v>
      </c>
      <c r="VXO36" s="349" t="s">
        <v>399</v>
      </c>
      <c r="VXP36" s="349" t="s">
        <v>399</v>
      </c>
      <c r="VXQ36" s="349" t="s">
        <v>399</v>
      </c>
      <c r="VXR36" s="349" t="s">
        <v>399</v>
      </c>
      <c r="VXS36" s="349" t="s">
        <v>399</v>
      </c>
      <c r="VXT36" s="349" t="s">
        <v>399</v>
      </c>
      <c r="VXU36" s="349" t="s">
        <v>399</v>
      </c>
      <c r="VXV36" s="349" t="s">
        <v>399</v>
      </c>
      <c r="VXW36" s="349" t="s">
        <v>399</v>
      </c>
      <c r="VXX36" s="349" t="s">
        <v>399</v>
      </c>
      <c r="VXY36" s="349" t="s">
        <v>399</v>
      </c>
      <c r="VXZ36" s="349" t="s">
        <v>399</v>
      </c>
      <c r="VYA36" s="349" t="s">
        <v>399</v>
      </c>
      <c r="VYB36" s="349" t="s">
        <v>399</v>
      </c>
      <c r="VYC36" s="349" t="s">
        <v>399</v>
      </c>
      <c r="VYD36" s="349" t="s">
        <v>399</v>
      </c>
      <c r="VYE36" s="349" t="s">
        <v>399</v>
      </c>
      <c r="VYF36" s="349" t="s">
        <v>399</v>
      </c>
      <c r="VYG36" s="349" t="s">
        <v>399</v>
      </c>
      <c r="VYH36" s="349" t="s">
        <v>399</v>
      </c>
      <c r="VYI36" s="349" t="s">
        <v>399</v>
      </c>
      <c r="VYJ36" s="349" t="s">
        <v>399</v>
      </c>
      <c r="VYK36" s="349" t="s">
        <v>399</v>
      </c>
      <c r="VYL36" s="349" t="s">
        <v>399</v>
      </c>
      <c r="VYM36" s="349" t="s">
        <v>399</v>
      </c>
      <c r="VYN36" s="349" t="s">
        <v>399</v>
      </c>
      <c r="VYO36" s="349" t="s">
        <v>399</v>
      </c>
      <c r="VYP36" s="349" t="s">
        <v>399</v>
      </c>
      <c r="VYQ36" s="349" t="s">
        <v>399</v>
      </c>
      <c r="VYR36" s="349" t="s">
        <v>399</v>
      </c>
      <c r="VYS36" s="349" t="s">
        <v>399</v>
      </c>
      <c r="VYT36" s="349" t="s">
        <v>399</v>
      </c>
      <c r="VYU36" s="349" t="s">
        <v>399</v>
      </c>
      <c r="VYV36" s="349" t="s">
        <v>399</v>
      </c>
      <c r="VYW36" s="349" t="s">
        <v>399</v>
      </c>
      <c r="VYX36" s="349" t="s">
        <v>399</v>
      </c>
      <c r="VYY36" s="349" t="s">
        <v>399</v>
      </c>
      <c r="VYZ36" s="349" t="s">
        <v>399</v>
      </c>
      <c r="VZA36" s="349" t="s">
        <v>399</v>
      </c>
      <c r="VZB36" s="349" t="s">
        <v>399</v>
      </c>
      <c r="VZC36" s="349" t="s">
        <v>399</v>
      </c>
      <c r="VZD36" s="349" t="s">
        <v>399</v>
      </c>
      <c r="VZE36" s="349" t="s">
        <v>399</v>
      </c>
      <c r="VZF36" s="349" t="s">
        <v>399</v>
      </c>
      <c r="VZG36" s="349" t="s">
        <v>399</v>
      </c>
      <c r="VZH36" s="349" t="s">
        <v>399</v>
      </c>
      <c r="VZI36" s="349" t="s">
        <v>399</v>
      </c>
      <c r="VZJ36" s="349" t="s">
        <v>399</v>
      </c>
      <c r="VZK36" s="349" t="s">
        <v>399</v>
      </c>
      <c r="VZL36" s="349" t="s">
        <v>399</v>
      </c>
      <c r="VZM36" s="349" t="s">
        <v>399</v>
      </c>
      <c r="VZN36" s="349" t="s">
        <v>399</v>
      </c>
      <c r="VZO36" s="349" t="s">
        <v>399</v>
      </c>
      <c r="VZP36" s="349" t="s">
        <v>399</v>
      </c>
      <c r="VZQ36" s="349" t="s">
        <v>399</v>
      </c>
      <c r="VZR36" s="349" t="s">
        <v>399</v>
      </c>
      <c r="VZS36" s="349" t="s">
        <v>399</v>
      </c>
      <c r="VZT36" s="349" t="s">
        <v>399</v>
      </c>
      <c r="VZU36" s="349" t="s">
        <v>399</v>
      </c>
      <c r="VZV36" s="349" t="s">
        <v>399</v>
      </c>
      <c r="VZW36" s="349" t="s">
        <v>399</v>
      </c>
      <c r="VZX36" s="349" t="s">
        <v>399</v>
      </c>
      <c r="VZY36" s="349" t="s">
        <v>399</v>
      </c>
      <c r="VZZ36" s="349" t="s">
        <v>399</v>
      </c>
      <c r="WAA36" s="349" t="s">
        <v>399</v>
      </c>
      <c r="WAB36" s="349" t="s">
        <v>399</v>
      </c>
      <c r="WAC36" s="349" t="s">
        <v>399</v>
      </c>
      <c r="WAD36" s="349" t="s">
        <v>399</v>
      </c>
      <c r="WAE36" s="349" t="s">
        <v>399</v>
      </c>
      <c r="WAF36" s="349" t="s">
        <v>399</v>
      </c>
      <c r="WAG36" s="349" t="s">
        <v>399</v>
      </c>
      <c r="WAH36" s="349" t="s">
        <v>399</v>
      </c>
      <c r="WAI36" s="349" t="s">
        <v>399</v>
      </c>
      <c r="WAJ36" s="349" t="s">
        <v>399</v>
      </c>
      <c r="WAK36" s="349" t="s">
        <v>399</v>
      </c>
      <c r="WAL36" s="349" t="s">
        <v>399</v>
      </c>
      <c r="WAM36" s="349" t="s">
        <v>399</v>
      </c>
      <c r="WAN36" s="349" t="s">
        <v>399</v>
      </c>
      <c r="WAO36" s="349" t="s">
        <v>399</v>
      </c>
      <c r="WAP36" s="349" t="s">
        <v>399</v>
      </c>
      <c r="WAQ36" s="349" t="s">
        <v>399</v>
      </c>
      <c r="WAR36" s="349" t="s">
        <v>399</v>
      </c>
      <c r="WAS36" s="349" t="s">
        <v>399</v>
      </c>
      <c r="WAT36" s="349" t="s">
        <v>399</v>
      </c>
      <c r="WAU36" s="349" t="s">
        <v>399</v>
      </c>
      <c r="WAV36" s="349" t="s">
        <v>399</v>
      </c>
      <c r="WAW36" s="349" t="s">
        <v>399</v>
      </c>
      <c r="WAX36" s="349" t="s">
        <v>399</v>
      </c>
      <c r="WAY36" s="349" t="s">
        <v>399</v>
      </c>
      <c r="WAZ36" s="349" t="s">
        <v>399</v>
      </c>
      <c r="WBA36" s="349" t="s">
        <v>399</v>
      </c>
      <c r="WBB36" s="349" t="s">
        <v>399</v>
      </c>
      <c r="WBC36" s="349" t="s">
        <v>399</v>
      </c>
      <c r="WBD36" s="349" t="s">
        <v>399</v>
      </c>
      <c r="WBE36" s="349" t="s">
        <v>399</v>
      </c>
      <c r="WBF36" s="349" t="s">
        <v>399</v>
      </c>
      <c r="WBG36" s="349" t="s">
        <v>399</v>
      </c>
      <c r="WBH36" s="349" t="s">
        <v>399</v>
      </c>
      <c r="WBI36" s="349" t="s">
        <v>399</v>
      </c>
      <c r="WBJ36" s="349" t="s">
        <v>399</v>
      </c>
      <c r="WBK36" s="349" t="s">
        <v>399</v>
      </c>
      <c r="WBL36" s="349" t="s">
        <v>399</v>
      </c>
      <c r="WBM36" s="349" t="s">
        <v>399</v>
      </c>
      <c r="WBN36" s="349" t="s">
        <v>399</v>
      </c>
      <c r="WBO36" s="349" t="s">
        <v>399</v>
      </c>
      <c r="WBP36" s="349" t="s">
        <v>399</v>
      </c>
      <c r="WBQ36" s="349" t="s">
        <v>399</v>
      </c>
      <c r="WBR36" s="349" t="s">
        <v>399</v>
      </c>
      <c r="WBS36" s="349" t="s">
        <v>399</v>
      </c>
      <c r="WBT36" s="349" t="s">
        <v>399</v>
      </c>
      <c r="WBU36" s="349" t="s">
        <v>399</v>
      </c>
      <c r="WBV36" s="349" t="s">
        <v>399</v>
      </c>
      <c r="WBW36" s="349" t="s">
        <v>399</v>
      </c>
      <c r="WBX36" s="349" t="s">
        <v>399</v>
      </c>
      <c r="WBY36" s="349" t="s">
        <v>399</v>
      </c>
      <c r="WBZ36" s="349" t="s">
        <v>399</v>
      </c>
      <c r="WCA36" s="349" t="s">
        <v>399</v>
      </c>
      <c r="WCB36" s="349" t="s">
        <v>399</v>
      </c>
      <c r="WCC36" s="349" t="s">
        <v>399</v>
      </c>
      <c r="WCD36" s="349" t="s">
        <v>399</v>
      </c>
      <c r="WCE36" s="349" t="s">
        <v>399</v>
      </c>
      <c r="WCF36" s="349" t="s">
        <v>399</v>
      </c>
      <c r="WCG36" s="349" t="s">
        <v>399</v>
      </c>
      <c r="WCH36" s="349" t="s">
        <v>399</v>
      </c>
      <c r="WCI36" s="349" t="s">
        <v>399</v>
      </c>
      <c r="WCJ36" s="349" t="s">
        <v>399</v>
      </c>
      <c r="WCK36" s="349" t="s">
        <v>399</v>
      </c>
      <c r="WCL36" s="349" t="s">
        <v>399</v>
      </c>
      <c r="WCM36" s="349" t="s">
        <v>399</v>
      </c>
      <c r="WCN36" s="349" t="s">
        <v>399</v>
      </c>
      <c r="WCO36" s="349" t="s">
        <v>399</v>
      </c>
      <c r="WCP36" s="349" t="s">
        <v>399</v>
      </c>
      <c r="WCQ36" s="349" t="s">
        <v>399</v>
      </c>
      <c r="WCR36" s="349" t="s">
        <v>399</v>
      </c>
      <c r="WCS36" s="349" t="s">
        <v>399</v>
      </c>
      <c r="WCT36" s="349" t="s">
        <v>399</v>
      </c>
      <c r="WCU36" s="349" t="s">
        <v>399</v>
      </c>
      <c r="WCV36" s="349" t="s">
        <v>399</v>
      </c>
      <c r="WCW36" s="349" t="s">
        <v>399</v>
      </c>
      <c r="WCX36" s="349" t="s">
        <v>399</v>
      </c>
      <c r="WCY36" s="349" t="s">
        <v>399</v>
      </c>
      <c r="WCZ36" s="349" t="s">
        <v>399</v>
      </c>
      <c r="WDA36" s="349" t="s">
        <v>399</v>
      </c>
      <c r="WDB36" s="349" t="s">
        <v>399</v>
      </c>
      <c r="WDC36" s="349" t="s">
        <v>399</v>
      </c>
      <c r="WDD36" s="349" t="s">
        <v>399</v>
      </c>
      <c r="WDE36" s="349" t="s">
        <v>399</v>
      </c>
      <c r="WDF36" s="349" t="s">
        <v>399</v>
      </c>
      <c r="WDG36" s="349" t="s">
        <v>399</v>
      </c>
      <c r="WDH36" s="349" t="s">
        <v>399</v>
      </c>
      <c r="WDI36" s="349" t="s">
        <v>399</v>
      </c>
      <c r="WDJ36" s="349" t="s">
        <v>399</v>
      </c>
      <c r="WDK36" s="349" t="s">
        <v>399</v>
      </c>
      <c r="WDL36" s="349" t="s">
        <v>399</v>
      </c>
      <c r="WDM36" s="349" t="s">
        <v>399</v>
      </c>
      <c r="WDN36" s="349" t="s">
        <v>399</v>
      </c>
      <c r="WDO36" s="349" t="s">
        <v>399</v>
      </c>
      <c r="WDP36" s="349" t="s">
        <v>399</v>
      </c>
      <c r="WDQ36" s="349" t="s">
        <v>399</v>
      </c>
      <c r="WDR36" s="349" t="s">
        <v>399</v>
      </c>
      <c r="WDS36" s="349" t="s">
        <v>399</v>
      </c>
      <c r="WDT36" s="349" t="s">
        <v>399</v>
      </c>
      <c r="WDU36" s="349" t="s">
        <v>399</v>
      </c>
      <c r="WDV36" s="349" t="s">
        <v>399</v>
      </c>
      <c r="WDW36" s="349" t="s">
        <v>399</v>
      </c>
      <c r="WDX36" s="349" t="s">
        <v>399</v>
      </c>
      <c r="WDY36" s="349" t="s">
        <v>399</v>
      </c>
      <c r="WDZ36" s="349" t="s">
        <v>399</v>
      </c>
      <c r="WEA36" s="349" t="s">
        <v>399</v>
      </c>
      <c r="WEB36" s="349" t="s">
        <v>399</v>
      </c>
      <c r="WEC36" s="349" t="s">
        <v>399</v>
      </c>
      <c r="WED36" s="349" t="s">
        <v>399</v>
      </c>
      <c r="WEE36" s="349" t="s">
        <v>399</v>
      </c>
      <c r="WEF36" s="349" t="s">
        <v>399</v>
      </c>
      <c r="WEG36" s="349" t="s">
        <v>399</v>
      </c>
      <c r="WEH36" s="349" t="s">
        <v>399</v>
      </c>
      <c r="WEI36" s="349" t="s">
        <v>399</v>
      </c>
      <c r="WEJ36" s="349" t="s">
        <v>399</v>
      </c>
      <c r="WEK36" s="349" t="s">
        <v>399</v>
      </c>
      <c r="WEL36" s="349" t="s">
        <v>399</v>
      </c>
      <c r="WEM36" s="349" t="s">
        <v>399</v>
      </c>
      <c r="WEN36" s="349" t="s">
        <v>399</v>
      </c>
      <c r="WEO36" s="349" t="s">
        <v>399</v>
      </c>
      <c r="WEP36" s="349" t="s">
        <v>399</v>
      </c>
      <c r="WEQ36" s="349" t="s">
        <v>399</v>
      </c>
      <c r="WER36" s="349" t="s">
        <v>399</v>
      </c>
      <c r="WES36" s="349" t="s">
        <v>399</v>
      </c>
      <c r="WET36" s="349" t="s">
        <v>399</v>
      </c>
      <c r="WEU36" s="349" t="s">
        <v>399</v>
      </c>
      <c r="WEV36" s="349" t="s">
        <v>399</v>
      </c>
      <c r="WEW36" s="349" t="s">
        <v>399</v>
      </c>
      <c r="WEX36" s="349" t="s">
        <v>399</v>
      </c>
      <c r="WEY36" s="349" t="s">
        <v>399</v>
      </c>
      <c r="WEZ36" s="349" t="s">
        <v>399</v>
      </c>
      <c r="WFA36" s="349" t="s">
        <v>399</v>
      </c>
      <c r="WFB36" s="349" t="s">
        <v>399</v>
      </c>
      <c r="WFC36" s="349" t="s">
        <v>399</v>
      </c>
      <c r="WFD36" s="349" t="s">
        <v>399</v>
      </c>
      <c r="WFE36" s="349" t="s">
        <v>399</v>
      </c>
      <c r="WFF36" s="349" t="s">
        <v>399</v>
      </c>
      <c r="WFG36" s="349" t="s">
        <v>399</v>
      </c>
      <c r="WFH36" s="349" t="s">
        <v>399</v>
      </c>
      <c r="WFI36" s="349" t="s">
        <v>399</v>
      </c>
      <c r="WFJ36" s="349" t="s">
        <v>399</v>
      </c>
      <c r="WFK36" s="349" t="s">
        <v>399</v>
      </c>
      <c r="WFL36" s="349" t="s">
        <v>399</v>
      </c>
      <c r="WFM36" s="349" t="s">
        <v>399</v>
      </c>
      <c r="WFN36" s="349" t="s">
        <v>399</v>
      </c>
      <c r="WFO36" s="349" t="s">
        <v>399</v>
      </c>
      <c r="WFP36" s="349" t="s">
        <v>399</v>
      </c>
      <c r="WFQ36" s="349" t="s">
        <v>399</v>
      </c>
      <c r="WFR36" s="349" t="s">
        <v>399</v>
      </c>
      <c r="WFS36" s="349" t="s">
        <v>399</v>
      </c>
      <c r="WFT36" s="349" t="s">
        <v>399</v>
      </c>
      <c r="WFU36" s="349" t="s">
        <v>399</v>
      </c>
      <c r="WFV36" s="349" t="s">
        <v>399</v>
      </c>
      <c r="WFW36" s="349" t="s">
        <v>399</v>
      </c>
      <c r="WFX36" s="349" t="s">
        <v>399</v>
      </c>
      <c r="WFY36" s="349" t="s">
        <v>399</v>
      </c>
      <c r="WFZ36" s="349" t="s">
        <v>399</v>
      </c>
      <c r="WGA36" s="349" t="s">
        <v>399</v>
      </c>
      <c r="WGB36" s="349" t="s">
        <v>399</v>
      </c>
      <c r="WGC36" s="349" t="s">
        <v>399</v>
      </c>
      <c r="WGD36" s="349" t="s">
        <v>399</v>
      </c>
      <c r="WGE36" s="349" t="s">
        <v>399</v>
      </c>
      <c r="WGF36" s="349" t="s">
        <v>399</v>
      </c>
      <c r="WGG36" s="349" t="s">
        <v>399</v>
      </c>
      <c r="WGH36" s="349" t="s">
        <v>399</v>
      </c>
      <c r="WGI36" s="349" t="s">
        <v>399</v>
      </c>
      <c r="WGJ36" s="349" t="s">
        <v>399</v>
      </c>
      <c r="WGK36" s="349" t="s">
        <v>399</v>
      </c>
      <c r="WGL36" s="349" t="s">
        <v>399</v>
      </c>
      <c r="WGM36" s="349" t="s">
        <v>399</v>
      </c>
      <c r="WGN36" s="349" t="s">
        <v>399</v>
      </c>
      <c r="WGO36" s="349" t="s">
        <v>399</v>
      </c>
      <c r="WGP36" s="349" t="s">
        <v>399</v>
      </c>
      <c r="WGQ36" s="349" t="s">
        <v>399</v>
      </c>
      <c r="WGR36" s="349" t="s">
        <v>399</v>
      </c>
      <c r="WGS36" s="349" t="s">
        <v>399</v>
      </c>
      <c r="WGT36" s="349" t="s">
        <v>399</v>
      </c>
      <c r="WGU36" s="349" t="s">
        <v>399</v>
      </c>
      <c r="WGV36" s="349" t="s">
        <v>399</v>
      </c>
      <c r="WGW36" s="349" t="s">
        <v>399</v>
      </c>
      <c r="WGX36" s="349" t="s">
        <v>399</v>
      </c>
      <c r="WGY36" s="349" t="s">
        <v>399</v>
      </c>
      <c r="WGZ36" s="349" t="s">
        <v>399</v>
      </c>
      <c r="WHA36" s="349" t="s">
        <v>399</v>
      </c>
      <c r="WHB36" s="349" t="s">
        <v>399</v>
      </c>
      <c r="WHC36" s="349" t="s">
        <v>399</v>
      </c>
      <c r="WHD36" s="349" t="s">
        <v>399</v>
      </c>
      <c r="WHE36" s="349" t="s">
        <v>399</v>
      </c>
      <c r="WHF36" s="349" t="s">
        <v>399</v>
      </c>
      <c r="WHG36" s="349" t="s">
        <v>399</v>
      </c>
      <c r="WHH36" s="349" t="s">
        <v>399</v>
      </c>
      <c r="WHI36" s="349" t="s">
        <v>399</v>
      </c>
      <c r="WHJ36" s="349" t="s">
        <v>399</v>
      </c>
      <c r="WHK36" s="349" t="s">
        <v>399</v>
      </c>
      <c r="WHL36" s="349" t="s">
        <v>399</v>
      </c>
      <c r="WHM36" s="349" t="s">
        <v>399</v>
      </c>
      <c r="WHN36" s="349" t="s">
        <v>399</v>
      </c>
      <c r="WHO36" s="349" t="s">
        <v>399</v>
      </c>
      <c r="WHP36" s="349" t="s">
        <v>399</v>
      </c>
      <c r="WHQ36" s="349" t="s">
        <v>399</v>
      </c>
      <c r="WHR36" s="349" t="s">
        <v>399</v>
      </c>
      <c r="WHS36" s="349" t="s">
        <v>399</v>
      </c>
      <c r="WHT36" s="349" t="s">
        <v>399</v>
      </c>
      <c r="WHU36" s="349" t="s">
        <v>399</v>
      </c>
      <c r="WHV36" s="349" t="s">
        <v>399</v>
      </c>
      <c r="WHW36" s="349" t="s">
        <v>399</v>
      </c>
      <c r="WHX36" s="349" t="s">
        <v>399</v>
      </c>
      <c r="WHY36" s="349" t="s">
        <v>399</v>
      </c>
      <c r="WHZ36" s="349" t="s">
        <v>399</v>
      </c>
      <c r="WIA36" s="349" t="s">
        <v>399</v>
      </c>
      <c r="WIB36" s="349" t="s">
        <v>399</v>
      </c>
      <c r="WIC36" s="349" t="s">
        <v>399</v>
      </c>
      <c r="WID36" s="349" t="s">
        <v>399</v>
      </c>
      <c r="WIE36" s="349" t="s">
        <v>399</v>
      </c>
      <c r="WIF36" s="349" t="s">
        <v>399</v>
      </c>
      <c r="WIG36" s="349" t="s">
        <v>399</v>
      </c>
      <c r="WIH36" s="349" t="s">
        <v>399</v>
      </c>
      <c r="WII36" s="349" t="s">
        <v>399</v>
      </c>
      <c r="WIJ36" s="349" t="s">
        <v>399</v>
      </c>
      <c r="WIK36" s="349" t="s">
        <v>399</v>
      </c>
      <c r="WIL36" s="349" t="s">
        <v>399</v>
      </c>
      <c r="WIM36" s="349" t="s">
        <v>399</v>
      </c>
      <c r="WIN36" s="349" t="s">
        <v>399</v>
      </c>
      <c r="WIO36" s="349" t="s">
        <v>399</v>
      </c>
      <c r="WIP36" s="349" t="s">
        <v>399</v>
      </c>
      <c r="WIQ36" s="349" t="s">
        <v>399</v>
      </c>
      <c r="WIR36" s="349" t="s">
        <v>399</v>
      </c>
      <c r="WIS36" s="349" t="s">
        <v>399</v>
      </c>
      <c r="WIT36" s="349" t="s">
        <v>399</v>
      </c>
      <c r="WIU36" s="349" t="s">
        <v>399</v>
      </c>
      <c r="WIV36" s="349" t="s">
        <v>399</v>
      </c>
      <c r="WIW36" s="349" t="s">
        <v>399</v>
      </c>
      <c r="WIX36" s="349" t="s">
        <v>399</v>
      </c>
      <c r="WIY36" s="349" t="s">
        <v>399</v>
      </c>
      <c r="WIZ36" s="349" t="s">
        <v>399</v>
      </c>
      <c r="WJA36" s="349" t="s">
        <v>399</v>
      </c>
      <c r="WJB36" s="349" t="s">
        <v>399</v>
      </c>
      <c r="WJC36" s="349" t="s">
        <v>399</v>
      </c>
      <c r="WJD36" s="349" t="s">
        <v>399</v>
      </c>
      <c r="WJE36" s="349" t="s">
        <v>399</v>
      </c>
      <c r="WJF36" s="349" t="s">
        <v>399</v>
      </c>
      <c r="WJG36" s="349" t="s">
        <v>399</v>
      </c>
      <c r="WJH36" s="349" t="s">
        <v>399</v>
      </c>
      <c r="WJI36" s="349" t="s">
        <v>399</v>
      </c>
      <c r="WJJ36" s="349" t="s">
        <v>399</v>
      </c>
      <c r="WJK36" s="349" t="s">
        <v>399</v>
      </c>
      <c r="WJL36" s="349" t="s">
        <v>399</v>
      </c>
      <c r="WJM36" s="349" t="s">
        <v>399</v>
      </c>
      <c r="WJN36" s="349" t="s">
        <v>399</v>
      </c>
      <c r="WJO36" s="349" t="s">
        <v>399</v>
      </c>
      <c r="WJP36" s="349" t="s">
        <v>399</v>
      </c>
      <c r="WJQ36" s="349" t="s">
        <v>399</v>
      </c>
      <c r="WJR36" s="349" t="s">
        <v>399</v>
      </c>
      <c r="WJS36" s="349" t="s">
        <v>399</v>
      </c>
      <c r="WJT36" s="349" t="s">
        <v>399</v>
      </c>
      <c r="WJU36" s="349" t="s">
        <v>399</v>
      </c>
      <c r="WJV36" s="349" t="s">
        <v>399</v>
      </c>
      <c r="WJW36" s="349" t="s">
        <v>399</v>
      </c>
      <c r="WJX36" s="349" t="s">
        <v>399</v>
      </c>
      <c r="WJY36" s="349" t="s">
        <v>399</v>
      </c>
      <c r="WJZ36" s="349" t="s">
        <v>399</v>
      </c>
      <c r="WKA36" s="349" t="s">
        <v>399</v>
      </c>
      <c r="WKB36" s="349" t="s">
        <v>399</v>
      </c>
      <c r="WKC36" s="349" t="s">
        <v>399</v>
      </c>
      <c r="WKD36" s="349" t="s">
        <v>399</v>
      </c>
      <c r="WKE36" s="349" t="s">
        <v>399</v>
      </c>
      <c r="WKF36" s="349" t="s">
        <v>399</v>
      </c>
      <c r="WKG36" s="349" t="s">
        <v>399</v>
      </c>
      <c r="WKH36" s="349" t="s">
        <v>399</v>
      </c>
      <c r="WKI36" s="349" t="s">
        <v>399</v>
      </c>
      <c r="WKJ36" s="349" t="s">
        <v>399</v>
      </c>
      <c r="WKK36" s="349" t="s">
        <v>399</v>
      </c>
      <c r="WKL36" s="349" t="s">
        <v>399</v>
      </c>
      <c r="WKM36" s="349" t="s">
        <v>399</v>
      </c>
      <c r="WKN36" s="349" t="s">
        <v>399</v>
      </c>
      <c r="WKO36" s="349" t="s">
        <v>399</v>
      </c>
      <c r="WKP36" s="349" t="s">
        <v>399</v>
      </c>
      <c r="WKQ36" s="349" t="s">
        <v>399</v>
      </c>
      <c r="WKR36" s="349" t="s">
        <v>399</v>
      </c>
      <c r="WKS36" s="349" t="s">
        <v>399</v>
      </c>
      <c r="WKT36" s="349" t="s">
        <v>399</v>
      </c>
      <c r="WKU36" s="349" t="s">
        <v>399</v>
      </c>
      <c r="WKV36" s="349" t="s">
        <v>399</v>
      </c>
      <c r="WKW36" s="349" t="s">
        <v>399</v>
      </c>
      <c r="WKX36" s="349" t="s">
        <v>399</v>
      </c>
      <c r="WKY36" s="349" t="s">
        <v>399</v>
      </c>
      <c r="WKZ36" s="349" t="s">
        <v>399</v>
      </c>
      <c r="WLA36" s="349" t="s">
        <v>399</v>
      </c>
      <c r="WLB36" s="349" t="s">
        <v>399</v>
      </c>
      <c r="WLC36" s="349" t="s">
        <v>399</v>
      </c>
      <c r="WLD36" s="349" t="s">
        <v>399</v>
      </c>
      <c r="WLE36" s="349" t="s">
        <v>399</v>
      </c>
      <c r="WLF36" s="349" t="s">
        <v>399</v>
      </c>
      <c r="WLG36" s="349" t="s">
        <v>399</v>
      </c>
      <c r="WLH36" s="349" t="s">
        <v>399</v>
      </c>
      <c r="WLI36" s="349" t="s">
        <v>399</v>
      </c>
      <c r="WLJ36" s="349" t="s">
        <v>399</v>
      </c>
      <c r="WLK36" s="349" t="s">
        <v>399</v>
      </c>
      <c r="WLL36" s="349" t="s">
        <v>399</v>
      </c>
      <c r="WLM36" s="349" t="s">
        <v>399</v>
      </c>
      <c r="WLN36" s="349" t="s">
        <v>399</v>
      </c>
      <c r="WLO36" s="349" t="s">
        <v>399</v>
      </c>
      <c r="WLP36" s="349" t="s">
        <v>399</v>
      </c>
      <c r="WLQ36" s="349" t="s">
        <v>399</v>
      </c>
      <c r="WLR36" s="349" t="s">
        <v>399</v>
      </c>
      <c r="WLS36" s="349" t="s">
        <v>399</v>
      </c>
      <c r="WLT36" s="349" t="s">
        <v>399</v>
      </c>
      <c r="WLU36" s="349" t="s">
        <v>399</v>
      </c>
      <c r="WLV36" s="349" t="s">
        <v>399</v>
      </c>
      <c r="WLW36" s="349" t="s">
        <v>399</v>
      </c>
      <c r="WLX36" s="349" t="s">
        <v>399</v>
      </c>
      <c r="WLY36" s="349" t="s">
        <v>399</v>
      </c>
      <c r="WLZ36" s="349" t="s">
        <v>399</v>
      </c>
      <c r="WMA36" s="349" t="s">
        <v>399</v>
      </c>
      <c r="WMB36" s="349" t="s">
        <v>399</v>
      </c>
      <c r="WMC36" s="349" t="s">
        <v>399</v>
      </c>
      <c r="WMD36" s="349" t="s">
        <v>399</v>
      </c>
      <c r="WME36" s="349" t="s">
        <v>399</v>
      </c>
      <c r="WMF36" s="349" t="s">
        <v>399</v>
      </c>
      <c r="WMG36" s="349" t="s">
        <v>399</v>
      </c>
      <c r="WMH36" s="349" t="s">
        <v>399</v>
      </c>
      <c r="WMI36" s="349" t="s">
        <v>399</v>
      </c>
      <c r="WMJ36" s="349" t="s">
        <v>399</v>
      </c>
      <c r="WMK36" s="349" t="s">
        <v>399</v>
      </c>
      <c r="WML36" s="349" t="s">
        <v>399</v>
      </c>
      <c r="WMM36" s="349" t="s">
        <v>399</v>
      </c>
      <c r="WMN36" s="349" t="s">
        <v>399</v>
      </c>
      <c r="WMO36" s="349" t="s">
        <v>399</v>
      </c>
      <c r="WMP36" s="349" t="s">
        <v>399</v>
      </c>
      <c r="WMQ36" s="349" t="s">
        <v>399</v>
      </c>
      <c r="WMR36" s="349" t="s">
        <v>399</v>
      </c>
      <c r="WMS36" s="349" t="s">
        <v>399</v>
      </c>
      <c r="WMT36" s="349" t="s">
        <v>399</v>
      </c>
      <c r="WMU36" s="349" t="s">
        <v>399</v>
      </c>
      <c r="WMV36" s="349" t="s">
        <v>399</v>
      </c>
      <c r="WMW36" s="349" t="s">
        <v>399</v>
      </c>
      <c r="WMX36" s="349" t="s">
        <v>399</v>
      </c>
      <c r="WMY36" s="349" t="s">
        <v>399</v>
      </c>
      <c r="WMZ36" s="349" t="s">
        <v>399</v>
      </c>
      <c r="WNA36" s="349" t="s">
        <v>399</v>
      </c>
      <c r="WNB36" s="349" t="s">
        <v>399</v>
      </c>
      <c r="WNC36" s="349" t="s">
        <v>399</v>
      </c>
      <c r="WND36" s="349" t="s">
        <v>399</v>
      </c>
      <c r="WNE36" s="349" t="s">
        <v>399</v>
      </c>
      <c r="WNF36" s="349" t="s">
        <v>399</v>
      </c>
      <c r="WNG36" s="349" t="s">
        <v>399</v>
      </c>
      <c r="WNH36" s="349" t="s">
        <v>399</v>
      </c>
      <c r="WNI36" s="349" t="s">
        <v>399</v>
      </c>
      <c r="WNJ36" s="349" t="s">
        <v>399</v>
      </c>
      <c r="WNK36" s="349" t="s">
        <v>399</v>
      </c>
      <c r="WNL36" s="349" t="s">
        <v>399</v>
      </c>
      <c r="WNM36" s="349" t="s">
        <v>399</v>
      </c>
      <c r="WNN36" s="349" t="s">
        <v>399</v>
      </c>
      <c r="WNO36" s="349" t="s">
        <v>399</v>
      </c>
      <c r="WNP36" s="349" t="s">
        <v>399</v>
      </c>
      <c r="WNQ36" s="349" t="s">
        <v>399</v>
      </c>
      <c r="WNR36" s="349" t="s">
        <v>399</v>
      </c>
      <c r="WNS36" s="349" t="s">
        <v>399</v>
      </c>
      <c r="WNT36" s="349" t="s">
        <v>399</v>
      </c>
      <c r="WNU36" s="349" t="s">
        <v>399</v>
      </c>
      <c r="WNV36" s="349" t="s">
        <v>399</v>
      </c>
      <c r="WNW36" s="349" t="s">
        <v>399</v>
      </c>
      <c r="WNX36" s="349" t="s">
        <v>399</v>
      </c>
      <c r="WNY36" s="349" t="s">
        <v>399</v>
      </c>
      <c r="WNZ36" s="349" t="s">
        <v>399</v>
      </c>
      <c r="WOA36" s="349" t="s">
        <v>399</v>
      </c>
      <c r="WOB36" s="349" t="s">
        <v>399</v>
      </c>
      <c r="WOC36" s="349" t="s">
        <v>399</v>
      </c>
      <c r="WOD36" s="349" t="s">
        <v>399</v>
      </c>
      <c r="WOE36" s="349" t="s">
        <v>399</v>
      </c>
      <c r="WOF36" s="349" t="s">
        <v>399</v>
      </c>
      <c r="WOG36" s="349" t="s">
        <v>399</v>
      </c>
      <c r="WOH36" s="349" t="s">
        <v>399</v>
      </c>
      <c r="WOI36" s="349" t="s">
        <v>399</v>
      </c>
      <c r="WOJ36" s="349" t="s">
        <v>399</v>
      </c>
      <c r="WOK36" s="349" t="s">
        <v>399</v>
      </c>
      <c r="WOL36" s="349" t="s">
        <v>399</v>
      </c>
      <c r="WOM36" s="349" t="s">
        <v>399</v>
      </c>
      <c r="WON36" s="349" t="s">
        <v>399</v>
      </c>
      <c r="WOO36" s="349" t="s">
        <v>399</v>
      </c>
      <c r="WOP36" s="349" t="s">
        <v>399</v>
      </c>
      <c r="WOQ36" s="349" t="s">
        <v>399</v>
      </c>
      <c r="WOR36" s="349" t="s">
        <v>399</v>
      </c>
      <c r="WOS36" s="349" t="s">
        <v>399</v>
      </c>
      <c r="WOT36" s="349" t="s">
        <v>399</v>
      </c>
      <c r="WOU36" s="349" t="s">
        <v>399</v>
      </c>
      <c r="WOV36" s="349" t="s">
        <v>399</v>
      </c>
      <c r="WOW36" s="349" t="s">
        <v>399</v>
      </c>
      <c r="WOX36" s="349" t="s">
        <v>399</v>
      </c>
      <c r="WOY36" s="349" t="s">
        <v>399</v>
      </c>
      <c r="WOZ36" s="349" t="s">
        <v>399</v>
      </c>
      <c r="WPA36" s="349" t="s">
        <v>399</v>
      </c>
      <c r="WPB36" s="349" t="s">
        <v>399</v>
      </c>
      <c r="WPC36" s="349" t="s">
        <v>399</v>
      </c>
      <c r="WPD36" s="349" t="s">
        <v>399</v>
      </c>
      <c r="WPE36" s="349" t="s">
        <v>399</v>
      </c>
      <c r="WPF36" s="349" t="s">
        <v>399</v>
      </c>
      <c r="WPG36" s="349" t="s">
        <v>399</v>
      </c>
      <c r="WPH36" s="349" t="s">
        <v>399</v>
      </c>
      <c r="WPI36" s="349" t="s">
        <v>399</v>
      </c>
      <c r="WPJ36" s="349" t="s">
        <v>399</v>
      </c>
      <c r="WPK36" s="349" t="s">
        <v>399</v>
      </c>
      <c r="WPL36" s="349" t="s">
        <v>399</v>
      </c>
      <c r="WPM36" s="349" t="s">
        <v>399</v>
      </c>
      <c r="WPN36" s="349" t="s">
        <v>399</v>
      </c>
      <c r="WPO36" s="349" t="s">
        <v>399</v>
      </c>
      <c r="WPP36" s="349" t="s">
        <v>399</v>
      </c>
      <c r="WPQ36" s="349" t="s">
        <v>399</v>
      </c>
      <c r="WPR36" s="349" t="s">
        <v>399</v>
      </c>
      <c r="WPS36" s="349" t="s">
        <v>399</v>
      </c>
      <c r="WPT36" s="349" t="s">
        <v>399</v>
      </c>
      <c r="WPU36" s="349" t="s">
        <v>399</v>
      </c>
      <c r="WPV36" s="349" t="s">
        <v>399</v>
      </c>
      <c r="WPW36" s="349" t="s">
        <v>399</v>
      </c>
      <c r="WPX36" s="349" t="s">
        <v>399</v>
      </c>
      <c r="WPY36" s="349" t="s">
        <v>399</v>
      </c>
      <c r="WPZ36" s="349" t="s">
        <v>399</v>
      </c>
      <c r="WQA36" s="349" t="s">
        <v>399</v>
      </c>
      <c r="WQB36" s="349" t="s">
        <v>399</v>
      </c>
      <c r="WQC36" s="349" t="s">
        <v>399</v>
      </c>
      <c r="WQD36" s="349" t="s">
        <v>399</v>
      </c>
      <c r="WQE36" s="349" t="s">
        <v>399</v>
      </c>
      <c r="WQF36" s="349" t="s">
        <v>399</v>
      </c>
      <c r="WQG36" s="349" t="s">
        <v>399</v>
      </c>
      <c r="WQH36" s="349" t="s">
        <v>399</v>
      </c>
      <c r="WQI36" s="349" t="s">
        <v>399</v>
      </c>
      <c r="WQJ36" s="349" t="s">
        <v>399</v>
      </c>
      <c r="WQK36" s="349" t="s">
        <v>399</v>
      </c>
      <c r="WQL36" s="349" t="s">
        <v>399</v>
      </c>
      <c r="WQM36" s="349" t="s">
        <v>399</v>
      </c>
      <c r="WQN36" s="349" t="s">
        <v>399</v>
      </c>
      <c r="WQO36" s="349" t="s">
        <v>399</v>
      </c>
      <c r="WQP36" s="349" t="s">
        <v>399</v>
      </c>
      <c r="WQQ36" s="349" t="s">
        <v>399</v>
      </c>
      <c r="WQR36" s="349" t="s">
        <v>399</v>
      </c>
      <c r="WQS36" s="349" t="s">
        <v>399</v>
      </c>
      <c r="WQT36" s="349" t="s">
        <v>399</v>
      </c>
      <c r="WQU36" s="349" t="s">
        <v>399</v>
      </c>
      <c r="WQV36" s="349" t="s">
        <v>399</v>
      </c>
      <c r="WQW36" s="349" t="s">
        <v>399</v>
      </c>
      <c r="WQX36" s="349" t="s">
        <v>399</v>
      </c>
      <c r="WQY36" s="349" t="s">
        <v>399</v>
      </c>
      <c r="WQZ36" s="349" t="s">
        <v>399</v>
      </c>
      <c r="WRA36" s="349" t="s">
        <v>399</v>
      </c>
      <c r="WRB36" s="349" t="s">
        <v>399</v>
      </c>
      <c r="WRC36" s="349" t="s">
        <v>399</v>
      </c>
      <c r="WRD36" s="349" t="s">
        <v>399</v>
      </c>
      <c r="WRE36" s="349" t="s">
        <v>399</v>
      </c>
      <c r="WRF36" s="349" t="s">
        <v>399</v>
      </c>
      <c r="WRG36" s="349" t="s">
        <v>399</v>
      </c>
      <c r="WRH36" s="349" t="s">
        <v>399</v>
      </c>
      <c r="WRI36" s="349" t="s">
        <v>399</v>
      </c>
      <c r="WRJ36" s="349" t="s">
        <v>399</v>
      </c>
      <c r="WRK36" s="349" t="s">
        <v>399</v>
      </c>
      <c r="WRL36" s="349" t="s">
        <v>399</v>
      </c>
      <c r="WRM36" s="349" t="s">
        <v>399</v>
      </c>
      <c r="WRN36" s="349" t="s">
        <v>399</v>
      </c>
      <c r="WRO36" s="349" t="s">
        <v>399</v>
      </c>
      <c r="WRP36" s="349" t="s">
        <v>399</v>
      </c>
      <c r="WRQ36" s="349" t="s">
        <v>399</v>
      </c>
      <c r="WRR36" s="349" t="s">
        <v>399</v>
      </c>
      <c r="WRS36" s="349" t="s">
        <v>399</v>
      </c>
      <c r="WRT36" s="349" t="s">
        <v>399</v>
      </c>
      <c r="WRU36" s="349" t="s">
        <v>399</v>
      </c>
      <c r="WRV36" s="349" t="s">
        <v>399</v>
      </c>
      <c r="WRW36" s="349" t="s">
        <v>399</v>
      </c>
      <c r="WRX36" s="349" t="s">
        <v>399</v>
      </c>
      <c r="WRY36" s="349" t="s">
        <v>399</v>
      </c>
      <c r="WRZ36" s="349" t="s">
        <v>399</v>
      </c>
      <c r="WSA36" s="349" t="s">
        <v>399</v>
      </c>
      <c r="WSB36" s="349" t="s">
        <v>399</v>
      </c>
      <c r="WSC36" s="349" t="s">
        <v>399</v>
      </c>
      <c r="WSD36" s="349" t="s">
        <v>399</v>
      </c>
      <c r="WSE36" s="349" t="s">
        <v>399</v>
      </c>
      <c r="WSF36" s="349" t="s">
        <v>399</v>
      </c>
      <c r="WSG36" s="349" t="s">
        <v>399</v>
      </c>
      <c r="WSH36" s="349" t="s">
        <v>399</v>
      </c>
      <c r="WSI36" s="349" t="s">
        <v>399</v>
      </c>
      <c r="WSJ36" s="349" t="s">
        <v>399</v>
      </c>
      <c r="WSK36" s="349" t="s">
        <v>399</v>
      </c>
      <c r="WSL36" s="349" t="s">
        <v>399</v>
      </c>
      <c r="WSM36" s="349" t="s">
        <v>399</v>
      </c>
      <c r="WSN36" s="349" t="s">
        <v>399</v>
      </c>
      <c r="WSO36" s="349" t="s">
        <v>399</v>
      </c>
      <c r="WSP36" s="349" t="s">
        <v>399</v>
      </c>
      <c r="WSQ36" s="349" t="s">
        <v>399</v>
      </c>
      <c r="WSR36" s="349" t="s">
        <v>399</v>
      </c>
      <c r="WSS36" s="349" t="s">
        <v>399</v>
      </c>
      <c r="WST36" s="349" t="s">
        <v>399</v>
      </c>
      <c r="WSU36" s="349" t="s">
        <v>399</v>
      </c>
      <c r="WSV36" s="349" t="s">
        <v>399</v>
      </c>
      <c r="WSW36" s="349" t="s">
        <v>399</v>
      </c>
      <c r="WSX36" s="349" t="s">
        <v>399</v>
      </c>
      <c r="WSY36" s="349" t="s">
        <v>399</v>
      </c>
      <c r="WSZ36" s="349" t="s">
        <v>399</v>
      </c>
      <c r="WTA36" s="349" t="s">
        <v>399</v>
      </c>
      <c r="WTB36" s="349" t="s">
        <v>399</v>
      </c>
      <c r="WTC36" s="349" t="s">
        <v>399</v>
      </c>
      <c r="WTD36" s="349" t="s">
        <v>399</v>
      </c>
      <c r="WTE36" s="349" t="s">
        <v>399</v>
      </c>
      <c r="WTF36" s="349" t="s">
        <v>399</v>
      </c>
      <c r="WTG36" s="349" t="s">
        <v>399</v>
      </c>
      <c r="WTH36" s="349" t="s">
        <v>399</v>
      </c>
      <c r="WTI36" s="349" t="s">
        <v>399</v>
      </c>
      <c r="WTJ36" s="349" t="s">
        <v>399</v>
      </c>
      <c r="WTK36" s="349" t="s">
        <v>399</v>
      </c>
      <c r="WTL36" s="349" t="s">
        <v>399</v>
      </c>
      <c r="WTM36" s="349" t="s">
        <v>399</v>
      </c>
      <c r="WTN36" s="349" t="s">
        <v>399</v>
      </c>
      <c r="WTO36" s="349" t="s">
        <v>399</v>
      </c>
      <c r="WTP36" s="349" t="s">
        <v>399</v>
      </c>
      <c r="WTQ36" s="349" t="s">
        <v>399</v>
      </c>
      <c r="WTR36" s="349" t="s">
        <v>399</v>
      </c>
      <c r="WTS36" s="349" t="s">
        <v>399</v>
      </c>
      <c r="WTT36" s="349" t="s">
        <v>399</v>
      </c>
      <c r="WTU36" s="349" t="s">
        <v>399</v>
      </c>
      <c r="WTV36" s="349" t="s">
        <v>399</v>
      </c>
      <c r="WTW36" s="349" t="s">
        <v>399</v>
      </c>
      <c r="WTX36" s="349" t="s">
        <v>399</v>
      </c>
      <c r="WTY36" s="349" t="s">
        <v>399</v>
      </c>
      <c r="WTZ36" s="349" t="s">
        <v>399</v>
      </c>
      <c r="WUA36" s="349" t="s">
        <v>399</v>
      </c>
      <c r="WUB36" s="349" t="s">
        <v>399</v>
      </c>
      <c r="WUC36" s="349" t="s">
        <v>399</v>
      </c>
      <c r="WUD36" s="349" t="s">
        <v>399</v>
      </c>
      <c r="WUE36" s="349" t="s">
        <v>399</v>
      </c>
      <c r="WUF36" s="349" t="s">
        <v>399</v>
      </c>
      <c r="WUG36" s="349" t="s">
        <v>399</v>
      </c>
      <c r="WUH36" s="349" t="s">
        <v>399</v>
      </c>
      <c r="WUI36" s="349" t="s">
        <v>399</v>
      </c>
      <c r="WUJ36" s="349" t="s">
        <v>399</v>
      </c>
      <c r="WUK36" s="349" t="s">
        <v>399</v>
      </c>
      <c r="WUL36" s="349" t="s">
        <v>399</v>
      </c>
      <c r="WUM36" s="349" t="s">
        <v>399</v>
      </c>
      <c r="WUN36" s="349" t="s">
        <v>399</v>
      </c>
      <c r="WUO36" s="349" t="s">
        <v>399</v>
      </c>
      <c r="WUP36" s="349" t="s">
        <v>399</v>
      </c>
      <c r="WUQ36" s="349" t="s">
        <v>399</v>
      </c>
      <c r="WUR36" s="349" t="s">
        <v>399</v>
      </c>
      <c r="WUS36" s="349" t="s">
        <v>399</v>
      </c>
      <c r="WUT36" s="349" t="s">
        <v>399</v>
      </c>
      <c r="WUU36" s="349" t="s">
        <v>399</v>
      </c>
      <c r="WUV36" s="349" t="s">
        <v>399</v>
      </c>
      <c r="WUW36" s="349" t="s">
        <v>399</v>
      </c>
      <c r="WUX36" s="349" t="s">
        <v>399</v>
      </c>
      <c r="WUY36" s="349" t="s">
        <v>399</v>
      </c>
      <c r="WUZ36" s="349" t="s">
        <v>399</v>
      </c>
      <c r="WVA36" s="349" t="s">
        <v>399</v>
      </c>
      <c r="WVB36" s="349" t="s">
        <v>399</v>
      </c>
      <c r="WVC36" s="349" t="s">
        <v>399</v>
      </c>
      <c r="WVD36" s="349" t="s">
        <v>399</v>
      </c>
      <c r="WVE36" s="349" t="s">
        <v>399</v>
      </c>
      <c r="WVF36" s="349" t="s">
        <v>399</v>
      </c>
      <c r="WVG36" s="349" t="s">
        <v>399</v>
      </c>
      <c r="WVH36" s="349" t="s">
        <v>399</v>
      </c>
      <c r="WVI36" s="349" t="s">
        <v>399</v>
      </c>
      <c r="WVJ36" s="349" t="s">
        <v>399</v>
      </c>
      <c r="WVK36" s="349" t="s">
        <v>399</v>
      </c>
      <c r="WVL36" s="349" t="s">
        <v>399</v>
      </c>
      <c r="WVM36" s="349" t="s">
        <v>399</v>
      </c>
      <c r="WVN36" s="349" t="s">
        <v>399</v>
      </c>
      <c r="WVO36" s="349" t="s">
        <v>399</v>
      </c>
      <c r="WVP36" s="349" t="s">
        <v>399</v>
      </c>
      <c r="WVQ36" s="349" t="s">
        <v>399</v>
      </c>
      <c r="WVR36" s="349" t="s">
        <v>399</v>
      </c>
      <c r="WVS36" s="349" t="s">
        <v>399</v>
      </c>
      <c r="WVT36" s="349" t="s">
        <v>399</v>
      </c>
      <c r="WVU36" s="349" t="s">
        <v>399</v>
      </c>
      <c r="WVV36" s="349" t="s">
        <v>399</v>
      </c>
      <c r="WVW36" s="349" t="s">
        <v>399</v>
      </c>
      <c r="WVX36" s="349" t="s">
        <v>399</v>
      </c>
      <c r="WVY36" s="349" t="s">
        <v>399</v>
      </c>
      <c r="WVZ36" s="349" t="s">
        <v>399</v>
      </c>
      <c r="WWA36" s="349" t="s">
        <v>399</v>
      </c>
      <c r="WWB36" s="349" t="s">
        <v>399</v>
      </c>
      <c r="WWC36" s="349" t="s">
        <v>399</v>
      </c>
      <c r="WWD36" s="349" t="s">
        <v>399</v>
      </c>
      <c r="WWE36" s="349" t="s">
        <v>399</v>
      </c>
      <c r="WWF36" s="349" t="s">
        <v>399</v>
      </c>
      <c r="WWG36" s="349" t="s">
        <v>399</v>
      </c>
      <c r="WWH36" s="349" t="s">
        <v>399</v>
      </c>
      <c r="WWI36" s="349" t="s">
        <v>399</v>
      </c>
      <c r="WWJ36" s="349" t="s">
        <v>399</v>
      </c>
      <c r="WWK36" s="349" t="s">
        <v>399</v>
      </c>
      <c r="WWL36" s="349" t="s">
        <v>399</v>
      </c>
      <c r="WWM36" s="349" t="s">
        <v>399</v>
      </c>
      <c r="WWN36" s="349" t="s">
        <v>399</v>
      </c>
      <c r="WWO36" s="349" t="s">
        <v>399</v>
      </c>
      <c r="WWP36" s="349" t="s">
        <v>399</v>
      </c>
      <c r="WWQ36" s="349" t="s">
        <v>399</v>
      </c>
      <c r="WWR36" s="349" t="s">
        <v>399</v>
      </c>
      <c r="WWS36" s="349" t="s">
        <v>399</v>
      </c>
      <c r="WWT36" s="349" t="s">
        <v>399</v>
      </c>
      <c r="WWU36" s="349" t="s">
        <v>399</v>
      </c>
      <c r="WWV36" s="349" t="s">
        <v>399</v>
      </c>
      <c r="WWW36" s="349" t="s">
        <v>399</v>
      </c>
      <c r="WWX36" s="349" t="s">
        <v>399</v>
      </c>
      <c r="WWY36" s="349" t="s">
        <v>399</v>
      </c>
      <c r="WWZ36" s="349" t="s">
        <v>399</v>
      </c>
      <c r="WXA36" s="349" t="s">
        <v>399</v>
      </c>
      <c r="WXB36" s="349" t="s">
        <v>399</v>
      </c>
      <c r="WXC36" s="349" t="s">
        <v>399</v>
      </c>
      <c r="WXD36" s="349" t="s">
        <v>399</v>
      </c>
      <c r="WXE36" s="349" t="s">
        <v>399</v>
      </c>
      <c r="WXF36" s="349" t="s">
        <v>399</v>
      </c>
      <c r="WXG36" s="349" t="s">
        <v>399</v>
      </c>
      <c r="WXH36" s="349" t="s">
        <v>399</v>
      </c>
      <c r="WXI36" s="349" t="s">
        <v>399</v>
      </c>
      <c r="WXJ36" s="349" t="s">
        <v>399</v>
      </c>
      <c r="WXK36" s="349" t="s">
        <v>399</v>
      </c>
      <c r="WXL36" s="349" t="s">
        <v>399</v>
      </c>
      <c r="WXM36" s="349" t="s">
        <v>399</v>
      </c>
      <c r="WXN36" s="349" t="s">
        <v>399</v>
      </c>
      <c r="WXO36" s="349" t="s">
        <v>399</v>
      </c>
      <c r="WXP36" s="349" t="s">
        <v>399</v>
      </c>
      <c r="WXQ36" s="349" t="s">
        <v>399</v>
      </c>
      <c r="WXR36" s="349" t="s">
        <v>399</v>
      </c>
      <c r="WXS36" s="349" t="s">
        <v>399</v>
      </c>
      <c r="WXT36" s="349" t="s">
        <v>399</v>
      </c>
      <c r="WXU36" s="349" t="s">
        <v>399</v>
      </c>
      <c r="WXV36" s="349" t="s">
        <v>399</v>
      </c>
      <c r="WXW36" s="349" t="s">
        <v>399</v>
      </c>
      <c r="WXX36" s="349" t="s">
        <v>399</v>
      </c>
      <c r="WXY36" s="349" t="s">
        <v>399</v>
      </c>
      <c r="WXZ36" s="349" t="s">
        <v>399</v>
      </c>
      <c r="WYA36" s="349" t="s">
        <v>399</v>
      </c>
      <c r="WYB36" s="349" t="s">
        <v>399</v>
      </c>
      <c r="WYC36" s="349" t="s">
        <v>399</v>
      </c>
      <c r="WYD36" s="349" t="s">
        <v>399</v>
      </c>
      <c r="WYE36" s="349" t="s">
        <v>399</v>
      </c>
      <c r="WYF36" s="349" t="s">
        <v>399</v>
      </c>
      <c r="WYG36" s="349" t="s">
        <v>399</v>
      </c>
      <c r="WYH36" s="349" t="s">
        <v>399</v>
      </c>
      <c r="WYI36" s="349" t="s">
        <v>399</v>
      </c>
      <c r="WYJ36" s="349" t="s">
        <v>399</v>
      </c>
      <c r="WYK36" s="349" t="s">
        <v>399</v>
      </c>
      <c r="WYL36" s="349" t="s">
        <v>399</v>
      </c>
      <c r="WYM36" s="349" t="s">
        <v>399</v>
      </c>
      <c r="WYN36" s="349" t="s">
        <v>399</v>
      </c>
      <c r="WYO36" s="349" t="s">
        <v>399</v>
      </c>
      <c r="WYP36" s="349" t="s">
        <v>399</v>
      </c>
      <c r="WYQ36" s="349" t="s">
        <v>399</v>
      </c>
      <c r="WYR36" s="349" t="s">
        <v>399</v>
      </c>
      <c r="WYS36" s="349" t="s">
        <v>399</v>
      </c>
      <c r="WYT36" s="349" t="s">
        <v>399</v>
      </c>
      <c r="WYU36" s="349" t="s">
        <v>399</v>
      </c>
      <c r="WYV36" s="349" t="s">
        <v>399</v>
      </c>
      <c r="WYW36" s="349" t="s">
        <v>399</v>
      </c>
      <c r="WYX36" s="349" t="s">
        <v>399</v>
      </c>
      <c r="WYY36" s="349" t="s">
        <v>399</v>
      </c>
      <c r="WYZ36" s="349" t="s">
        <v>399</v>
      </c>
      <c r="WZA36" s="349" t="s">
        <v>399</v>
      </c>
      <c r="WZB36" s="349" t="s">
        <v>399</v>
      </c>
      <c r="WZC36" s="349" t="s">
        <v>399</v>
      </c>
      <c r="WZD36" s="349" t="s">
        <v>399</v>
      </c>
      <c r="WZE36" s="349" t="s">
        <v>399</v>
      </c>
      <c r="WZF36" s="349" t="s">
        <v>399</v>
      </c>
      <c r="WZG36" s="349" t="s">
        <v>399</v>
      </c>
      <c r="WZH36" s="349" t="s">
        <v>399</v>
      </c>
      <c r="WZI36" s="349" t="s">
        <v>399</v>
      </c>
      <c r="WZJ36" s="349" t="s">
        <v>399</v>
      </c>
      <c r="WZK36" s="349" t="s">
        <v>399</v>
      </c>
      <c r="WZL36" s="349" t="s">
        <v>399</v>
      </c>
      <c r="WZM36" s="349" t="s">
        <v>399</v>
      </c>
      <c r="WZN36" s="349" t="s">
        <v>399</v>
      </c>
      <c r="WZO36" s="349" t="s">
        <v>399</v>
      </c>
      <c r="WZP36" s="349" t="s">
        <v>399</v>
      </c>
      <c r="WZQ36" s="349" t="s">
        <v>399</v>
      </c>
      <c r="WZR36" s="349" t="s">
        <v>399</v>
      </c>
      <c r="WZS36" s="349" t="s">
        <v>399</v>
      </c>
      <c r="WZT36" s="349" t="s">
        <v>399</v>
      </c>
      <c r="WZU36" s="349" t="s">
        <v>399</v>
      </c>
      <c r="WZV36" s="349" t="s">
        <v>399</v>
      </c>
      <c r="WZW36" s="349" t="s">
        <v>399</v>
      </c>
      <c r="WZX36" s="349" t="s">
        <v>399</v>
      </c>
      <c r="WZY36" s="349" t="s">
        <v>399</v>
      </c>
      <c r="WZZ36" s="349" t="s">
        <v>399</v>
      </c>
      <c r="XAA36" s="349" t="s">
        <v>399</v>
      </c>
      <c r="XAB36" s="349" t="s">
        <v>399</v>
      </c>
      <c r="XAC36" s="349" t="s">
        <v>399</v>
      </c>
      <c r="XAD36" s="349" t="s">
        <v>399</v>
      </c>
      <c r="XAE36" s="349" t="s">
        <v>399</v>
      </c>
      <c r="XAF36" s="349" t="s">
        <v>399</v>
      </c>
      <c r="XAG36" s="349" t="s">
        <v>399</v>
      </c>
      <c r="XAH36" s="349" t="s">
        <v>399</v>
      </c>
      <c r="XAI36" s="349" t="s">
        <v>399</v>
      </c>
      <c r="XAJ36" s="349" t="s">
        <v>399</v>
      </c>
      <c r="XAK36" s="349" t="s">
        <v>399</v>
      </c>
      <c r="XAL36" s="349" t="s">
        <v>399</v>
      </c>
      <c r="XAM36" s="349" t="s">
        <v>399</v>
      </c>
      <c r="XAN36" s="349" t="s">
        <v>399</v>
      </c>
      <c r="XAO36" s="349" t="s">
        <v>399</v>
      </c>
      <c r="XAP36" s="349" t="s">
        <v>399</v>
      </c>
      <c r="XAQ36" s="349" t="s">
        <v>399</v>
      </c>
      <c r="XAR36" s="349" t="s">
        <v>399</v>
      </c>
      <c r="XAS36" s="349" t="s">
        <v>399</v>
      </c>
      <c r="XAT36" s="349" t="s">
        <v>399</v>
      </c>
      <c r="XAU36" s="349" t="s">
        <v>399</v>
      </c>
      <c r="XAV36" s="349" t="s">
        <v>399</v>
      </c>
      <c r="XAW36" s="349" t="s">
        <v>399</v>
      </c>
      <c r="XAX36" s="349" t="s">
        <v>399</v>
      </c>
      <c r="XAY36" s="349" t="s">
        <v>399</v>
      </c>
      <c r="XAZ36" s="349" t="s">
        <v>399</v>
      </c>
      <c r="XBA36" s="349" t="s">
        <v>399</v>
      </c>
      <c r="XBB36" s="349" t="s">
        <v>399</v>
      </c>
      <c r="XBC36" s="349" t="s">
        <v>399</v>
      </c>
      <c r="XBD36" s="349" t="s">
        <v>399</v>
      </c>
      <c r="XBE36" s="349" t="s">
        <v>399</v>
      </c>
      <c r="XBF36" s="349" t="s">
        <v>399</v>
      </c>
      <c r="XBG36" s="349" t="s">
        <v>399</v>
      </c>
      <c r="XBH36" s="349" t="s">
        <v>399</v>
      </c>
      <c r="XBI36" s="349" t="s">
        <v>399</v>
      </c>
      <c r="XBJ36" s="349" t="s">
        <v>399</v>
      </c>
      <c r="XBK36" s="349" t="s">
        <v>399</v>
      </c>
      <c r="XBL36" s="349" t="s">
        <v>399</v>
      </c>
      <c r="XBM36" s="349" t="s">
        <v>399</v>
      </c>
      <c r="XBN36" s="349" t="s">
        <v>399</v>
      </c>
      <c r="XBO36" s="349" t="s">
        <v>399</v>
      </c>
      <c r="XBP36" s="349" t="s">
        <v>399</v>
      </c>
      <c r="XBQ36" s="349" t="s">
        <v>399</v>
      </c>
      <c r="XBR36" s="349" t="s">
        <v>399</v>
      </c>
      <c r="XBS36" s="349" t="s">
        <v>399</v>
      </c>
      <c r="XBT36" s="349" t="s">
        <v>399</v>
      </c>
      <c r="XBU36" s="349" t="s">
        <v>399</v>
      </c>
      <c r="XBV36" s="349" t="s">
        <v>399</v>
      </c>
      <c r="XBW36" s="349" t="s">
        <v>399</v>
      </c>
      <c r="XBX36" s="349" t="s">
        <v>399</v>
      </c>
      <c r="XBY36" s="349" t="s">
        <v>399</v>
      </c>
      <c r="XBZ36" s="349" t="s">
        <v>399</v>
      </c>
      <c r="XCA36" s="349" t="s">
        <v>399</v>
      </c>
      <c r="XCB36" s="349" t="s">
        <v>399</v>
      </c>
      <c r="XCC36" s="349" t="s">
        <v>399</v>
      </c>
      <c r="XCD36" s="349" t="s">
        <v>399</v>
      </c>
      <c r="XCE36" s="349" t="s">
        <v>399</v>
      </c>
      <c r="XCF36" s="349" t="s">
        <v>399</v>
      </c>
      <c r="XCG36" s="349" t="s">
        <v>399</v>
      </c>
      <c r="XCH36" s="349" t="s">
        <v>399</v>
      </c>
      <c r="XCI36" s="349" t="s">
        <v>399</v>
      </c>
      <c r="XCJ36" s="349" t="s">
        <v>399</v>
      </c>
      <c r="XCK36" s="349" t="s">
        <v>399</v>
      </c>
      <c r="XCL36" s="349" t="s">
        <v>399</v>
      </c>
      <c r="XCM36" s="349" t="s">
        <v>399</v>
      </c>
      <c r="XCN36" s="349" t="s">
        <v>399</v>
      </c>
      <c r="XCO36" s="349" t="s">
        <v>399</v>
      </c>
      <c r="XCP36" s="349" t="s">
        <v>399</v>
      </c>
      <c r="XCQ36" s="349" t="s">
        <v>399</v>
      </c>
      <c r="XCR36" s="349" t="s">
        <v>399</v>
      </c>
      <c r="XCS36" s="349" t="s">
        <v>399</v>
      </c>
      <c r="XCT36" s="349" t="s">
        <v>399</v>
      </c>
      <c r="XCU36" s="349" t="s">
        <v>399</v>
      </c>
      <c r="XCV36" s="349" t="s">
        <v>399</v>
      </c>
      <c r="XCW36" s="349" t="s">
        <v>399</v>
      </c>
      <c r="XCX36" s="349" t="s">
        <v>399</v>
      </c>
      <c r="XCY36" s="349" t="s">
        <v>399</v>
      </c>
      <c r="XCZ36" s="349" t="s">
        <v>399</v>
      </c>
      <c r="XDA36" s="349" t="s">
        <v>399</v>
      </c>
      <c r="XDB36" s="349" t="s">
        <v>399</v>
      </c>
      <c r="XDC36" s="349" t="s">
        <v>399</v>
      </c>
      <c r="XDD36" s="349" t="s">
        <v>399</v>
      </c>
      <c r="XDE36" s="349" t="s">
        <v>399</v>
      </c>
      <c r="XDF36" s="349" t="s">
        <v>399</v>
      </c>
      <c r="XDG36" s="349" t="s">
        <v>399</v>
      </c>
      <c r="XDH36" s="349" t="s">
        <v>399</v>
      </c>
      <c r="XDI36" s="349" t="s">
        <v>399</v>
      </c>
      <c r="XDJ36" s="349" t="s">
        <v>399</v>
      </c>
      <c r="XDK36" s="349" t="s">
        <v>399</v>
      </c>
      <c r="XDL36" s="349" t="s">
        <v>399</v>
      </c>
      <c r="XDM36" s="349" t="s">
        <v>399</v>
      </c>
      <c r="XDN36" s="349" t="s">
        <v>399</v>
      </c>
      <c r="XDO36" s="349" t="s">
        <v>399</v>
      </c>
      <c r="XDP36" s="349" t="s">
        <v>399</v>
      </c>
      <c r="XDQ36" s="349" t="s">
        <v>399</v>
      </c>
      <c r="XDR36" s="349" t="s">
        <v>399</v>
      </c>
      <c r="XDS36" s="349" t="s">
        <v>399</v>
      </c>
      <c r="XDT36" s="349" t="s">
        <v>399</v>
      </c>
      <c r="XDU36" s="349" t="s">
        <v>399</v>
      </c>
      <c r="XDV36" s="349" t="s">
        <v>399</v>
      </c>
      <c r="XDW36" s="349" t="s">
        <v>399</v>
      </c>
      <c r="XDX36" s="349" t="s">
        <v>399</v>
      </c>
      <c r="XDY36" s="349" t="s">
        <v>399</v>
      </c>
      <c r="XDZ36" s="349" t="s">
        <v>399</v>
      </c>
      <c r="XEA36" s="349" t="s">
        <v>399</v>
      </c>
      <c r="XEB36" s="349" t="s">
        <v>399</v>
      </c>
      <c r="XEC36" s="349" t="s">
        <v>399</v>
      </c>
      <c r="XED36" s="349" t="s">
        <v>399</v>
      </c>
      <c r="XEE36" s="349" t="s">
        <v>399</v>
      </c>
      <c r="XEF36" s="349" t="s">
        <v>399</v>
      </c>
      <c r="XEG36" s="349" t="s">
        <v>399</v>
      </c>
      <c r="XEH36" s="349" t="s">
        <v>399</v>
      </c>
      <c r="XEI36" s="349" t="s">
        <v>399</v>
      </c>
      <c r="XEJ36" s="349" t="s">
        <v>399</v>
      </c>
      <c r="XEK36" s="349" t="s">
        <v>399</v>
      </c>
      <c r="XEL36" s="349" t="s">
        <v>399</v>
      </c>
      <c r="XEM36" s="349" t="s">
        <v>399</v>
      </c>
      <c r="XEN36" s="349" t="s">
        <v>399</v>
      </c>
      <c r="XEO36" s="349" t="s">
        <v>399</v>
      </c>
      <c r="XEP36" s="349" t="s">
        <v>399</v>
      </c>
      <c r="XEQ36" s="349" t="s">
        <v>399</v>
      </c>
      <c r="XER36" s="349" t="s">
        <v>399</v>
      </c>
      <c r="XES36" s="349" t="s">
        <v>399</v>
      </c>
      <c r="XET36" s="349" t="s">
        <v>399</v>
      </c>
      <c r="XEU36" s="349" t="s">
        <v>399</v>
      </c>
      <c r="XEV36" s="349" t="s">
        <v>399</v>
      </c>
      <c r="XEW36" s="349" t="s">
        <v>399</v>
      </c>
      <c r="XEX36" s="349" t="s">
        <v>399</v>
      </c>
      <c r="XEY36" s="349" t="s">
        <v>399</v>
      </c>
      <c r="XEZ36" s="349" t="s">
        <v>399</v>
      </c>
      <c r="XFA36" s="349" t="s">
        <v>399</v>
      </c>
      <c r="XFB36" s="349" t="s">
        <v>399</v>
      </c>
      <c r="XFC36" s="349" t="s">
        <v>399</v>
      </c>
    </row>
    <row r="37" spans="1:16383" x14ac:dyDescent="0.25">
      <c r="B37" s="352">
        <v>5</v>
      </c>
      <c r="C37" s="324"/>
      <c r="D37" s="324"/>
      <c r="E37" s="325" t="s">
        <v>33</v>
      </c>
      <c r="F37" s="325"/>
      <c r="G37" s="326"/>
      <c r="H37" s="326"/>
      <c r="I37" s="327"/>
      <c r="J37" s="327"/>
      <c r="K37" s="328">
        <f>K38+K39</f>
        <v>0</v>
      </c>
      <c r="L37" s="409" t="e">
        <f>K37/$K$50</f>
        <v>#DIV/0!</v>
      </c>
      <c r="M37" s="84">
        <f t="shared" si="4"/>
        <v>0</v>
      </c>
      <c r="N37" s="126"/>
      <c r="Q37" s="62"/>
    </row>
    <row r="38" spans="1:16383" x14ac:dyDescent="0.25">
      <c r="A38" s="63">
        <v>12</v>
      </c>
      <c r="B38" s="75" t="s">
        <v>40</v>
      </c>
      <c r="C38" s="75" t="s">
        <v>28</v>
      </c>
      <c r="D38" s="90">
        <v>83693</v>
      </c>
      <c r="E38" s="76" t="s">
        <v>305</v>
      </c>
      <c r="F38" s="77" t="s">
        <v>1092</v>
      </c>
      <c r="G38" s="78">
        <f>ROUND(VLOOKUP(B38,MEMÓRIA!$A$1:$O$182,15,0),2)</f>
        <v>1501.89</v>
      </c>
      <c r="H38" s="80">
        <f t="shared" ref="H38:H39" si="14">$G$5</f>
        <v>0</v>
      </c>
      <c r="I38" s="79"/>
      <c r="J38" s="79">
        <f>TRUNC(I38*(1+$G$5),2)</f>
        <v>0</v>
      </c>
      <c r="K38" s="79">
        <f>TRUNC(G38*J38,2)</f>
        <v>0</v>
      </c>
      <c r="L38" s="408" t="e">
        <f>K38/$K$50</f>
        <v>#DIV/0!</v>
      </c>
      <c r="M38" s="84">
        <f t="shared" si="4"/>
        <v>0</v>
      </c>
      <c r="N38" s="126" t="s">
        <v>193</v>
      </c>
      <c r="Q38" s="62"/>
    </row>
    <row r="39" spans="1:16383" ht="25.5" x14ac:dyDescent="0.25">
      <c r="A39" s="63">
        <v>13</v>
      </c>
      <c r="B39" s="75" t="s">
        <v>253</v>
      </c>
      <c r="C39" s="81" t="s">
        <v>1135</v>
      </c>
      <c r="D39" s="90" t="s">
        <v>222</v>
      </c>
      <c r="E39" s="76" t="s">
        <v>274</v>
      </c>
      <c r="F39" s="77" t="s">
        <v>34</v>
      </c>
      <c r="G39" s="78">
        <f>ROUND(VLOOKUP(B39,MEMÓRIA!$A$1:$O$182,15,0),2)</f>
        <v>24</v>
      </c>
      <c r="H39" s="80">
        <f t="shared" si="14"/>
        <v>0</v>
      </c>
      <c r="I39" s="79"/>
      <c r="J39" s="79">
        <f t="shared" ref="J39:J47" si="15">TRUNC(I39*(1+$G$5),2)</f>
        <v>0</v>
      </c>
      <c r="K39" s="79">
        <f t="shared" ref="K39" si="16">TRUNC(G39*J39,2)</f>
        <v>0</v>
      </c>
      <c r="L39" s="408" t="e">
        <f>K39/$K$50</f>
        <v>#DIV/0!</v>
      </c>
      <c r="M39" s="84">
        <f t="shared" si="4"/>
        <v>0</v>
      </c>
      <c r="N39" s="126" t="s">
        <v>193</v>
      </c>
      <c r="Q39" s="62"/>
    </row>
    <row r="40" spans="1:16383" x14ac:dyDescent="0.25">
      <c r="B40" s="352">
        <v>6</v>
      </c>
      <c r="C40" s="89"/>
      <c r="D40" s="89"/>
      <c r="E40" s="85" t="s">
        <v>212</v>
      </c>
      <c r="F40" s="85"/>
      <c r="G40" s="86"/>
      <c r="H40" s="86"/>
      <c r="I40" s="87"/>
      <c r="J40" s="87"/>
      <c r="K40" s="88">
        <f>K41</f>
        <v>0</v>
      </c>
      <c r="L40" s="406" t="e">
        <f t="shared" ref="L40:L47" si="17">K40/$K$50</f>
        <v>#DIV/0!</v>
      </c>
      <c r="M40" s="84">
        <f t="shared" si="4"/>
        <v>0</v>
      </c>
      <c r="N40" s="126"/>
      <c r="Q40" s="62"/>
    </row>
    <row r="41" spans="1:16383" x14ac:dyDescent="0.25">
      <c r="A41" s="63">
        <v>15</v>
      </c>
      <c r="B41" s="75" t="s">
        <v>41</v>
      </c>
      <c r="C41" s="81" t="s">
        <v>1135</v>
      </c>
      <c r="D41" s="75" t="s">
        <v>1107</v>
      </c>
      <c r="E41" s="76" t="s">
        <v>279</v>
      </c>
      <c r="F41" s="77" t="s">
        <v>1092</v>
      </c>
      <c r="G41" s="78">
        <f>ROUND(VLOOKUP(B41,MEMÓRIA!$A$1:$O$182,15,0),2)</f>
        <v>19512.2</v>
      </c>
      <c r="H41" s="80">
        <f>$G$5</f>
        <v>0</v>
      </c>
      <c r="I41" s="79"/>
      <c r="J41" s="79">
        <f t="shared" si="15"/>
        <v>0</v>
      </c>
      <c r="K41" s="79">
        <f>TRUNC(G41*J41,2)</f>
        <v>0</v>
      </c>
      <c r="L41" s="408" t="e">
        <f t="shared" si="17"/>
        <v>#DIV/0!</v>
      </c>
      <c r="M41" s="84">
        <f t="shared" si="4"/>
        <v>0</v>
      </c>
      <c r="N41" s="126" t="s">
        <v>202</v>
      </c>
      <c r="Q41" s="62"/>
    </row>
    <row r="42" spans="1:16383" x14ac:dyDescent="0.25">
      <c r="B42" s="352">
        <v>7</v>
      </c>
      <c r="C42" s="89"/>
      <c r="D42" s="89"/>
      <c r="E42" s="85" t="s">
        <v>184</v>
      </c>
      <c r="F42" s="85"/>
      <c r="G42" s="86"/>
      <c r="H42" s="86"/>
      <c r="I42" s="87"/>
      <c r="J42" s="87"/>
      <c r="K42" s="88">
        <f>SUM(K43:K47)</f>
        <v>0</v>
      </c>
      <c r="L42" s="406" t="e">
        <f t="shared" si="17"/>
        <v>#DIV/0!</v>
      </c>
      <c r="M42" s="84">
        <f t="shared" si="4"/>
        <v>0</v>
      </c>
      <c r="N42" s="126"/>
      <c r="Q42" s="62"/>
      <c r="S42"/>
    </row>
    <row r="43" spans="1:16383" ht="25.5" x14ac:dyDescent="0.25">
      <c r="A43" s="63">
        <v>16</v>
      </c>
      <c r="B43" s="75" t="s">
        <v>42</v>
      </c>
      <c r="C43" s="75" t="s">
        <v>28</v>
      </c>
      <c r="D43" s="90">
        <v>95876</v>
      </c>
      <c r="E43" s="76" t="s">
        <v>1120</v>
      </c>
      <c r="F43" s="77" t="s">
        <v>1091</v>
      </c>
      <c r="G43" s="78">
        <f>ROUND(VLOOKUP(B43,MEMÓRIA!$A$1:$O$182,15,0),2)</f>
        <v>98341.49</v>
      </c>
      <c r="H43" s="80">
        <f t="shared" ref="H43:H47" si="18">$G$5</f>
        <v>0</v>
      </c>
      <c r="I43" s="79"/>
      <c r="J43" s="79">
        <f t="shared" si="15"/>
        <v>0</v>
      </c>
      <c r="K43" s="79">
        <f>TRUNC(G43*J43,2)</f>
        <v>0</v>
      </c>
      <c r="L43" s="408" t="e">
        <f t="shared" si="17"/>
        <v>#DIV/0!</v>
      </c>
      <c r="M43" s="84">
        <f t="shared" si="4"/>
        <v>0</v>
      </c>
      <c r="N43" s="126" t="s">
        <v>193</v>
      </c>
      <c r="Q43" s="62"/>
      <c r="S43"/>
    </row>
    <row r="44" spans="1:16383" ht="25.5" x14ac:dyDescent="0.25">
      <c r="A44" s="63">
        <v>17</v>
      </c>
      <c r="B44" s="75" t="s">
        <v>314</v>
      </c>
      <c r="C44" s="75" t="s">
        <v>28</v>
      </c>
      <c r="D44" s="90">
        <v>93593</v>
      </c>
      <c r="E44" s="76" t="s">
        <v>1119</v>
      </c>
      <c r="F44" s="77" t="s">
        <v>1091</v>
      </c>
      <c r="G44" s="78">
        <f>ROUND(VLOOKUP(B44,MEMÓRIA!$A$1:$O$182,15,0),2)</f>
        <v>163902.48000000001</v>
      </c>
      <c r="H44" s="80">
        <f t="shared" si="18"/>
        <v>0</v>
      </c>
      <c r="I44" s="79"/>
      <c r="J44" s="79">
        <f t="shared" si="15"/>
        <v>0</v>
      </c>
      <c r="K44" s="79">
        <f t="shared" ref="K44:K45" si="19">TRUNC(G44*J44,2)</f>
        <v>0</v>
      </c>
      <c r="L44" s="408" t="e">
        <f t="shared" si="17"/>
        <v>#DIV/0!</v>
      </c>
      <c r="M44" s="84">
        <f t="shared" si="4"/>
        <v>0</v>
      </c>
      <c r="N44" s="126" t="s">
        <v>193</v>
      </c>
      <c r="Q44" s="62"/>
      <c r="S44"/>
    </row>
    <row r="45" spans="1:16383" ht="25.5" x14ac:dyDescent="0.25">
      <c r="A45" s="63">
        <v>18</v>
      </c>
      <c r="B45" s="75" t="s">
        <v>315</v>
      </c>
      <c r="C45" s="75" t="s">
        <v>28</v>
      </c>
      <c r="D45" s="90">
        <v>95876</v>
      </c>
      <c r="E45" s="76" t="s">
        <v>1118</v>
      </c>
      <c r="F45" s="77" t="s">
        <v>1091</v>
      </c>
      <c r="G45" s="78">
        <f>ROUND(VLOOKUP(B45,MEMÓRIA!$A$1:$O$182,15,0),2)</f>
        <v>83414.66</v>
      </c>
      <c r="H45" s="80">
        <f t="shared" si="18"/>
        <v>0</v>
      </c>
      <c r="I45" s="79"/>
      <c r="J45" s="79">
        <f t="shared" si="15"/>
        <v>0</v>
      </c>
      <c r="K45" s="79">
        <f t="shared" si="19"/>
        <v>0</v>
      </c>
      <c r="L45" s="408" t="e">
        <f t="shared" si="17"/>
        <v>#DIV/0!</v>
      </c>
      <c r="M45" s="84">
        <f t="shared" si="4"/>
        <v>0</v>
      </c>
      <c r="N45" s="126" t="s">
        <v>193</v>
      </c>
      <c r="Q45" s="62"/>
      <c r="S45"/>
    </row>
    <row r="46" spans="1:16383" ht="25.5" x14ac:dyDescent="0.25">
      <c r="A46" s="63">
        <v>19</v>
      </c>
      <c r="B46" s="75" t="s">
        <v>316</v>
      </c>
      <c r="C46" s="75" t="s">
        <v>28</v>
      </c>
      <c r="D46" s="90">
        <v>93593</v>
      </c>
      <c r="E46" s="76" t="s">
        <v>1117</v>
      </c>
      <c r="F46" s="77" t="s">
        <v>1091</v>
      </c>
      <c r="G46" s="78">
        <f>ROUND(VLOOKUP(B46,MEMÓRIA!$A$1:$O$182,15,0),2)</f>
        <v>139024.43</v>
      </c>
      <c r="H46" s="80">
        <f t="shared" si="18"/>
        <v>0</v>
      </c>
      <c r="I46" s="79"/>
      <c r="J46" s="79">
        <f t="shared" si="15"/>
        <v>0</v>
      </c>
      <c r="K46" s="79">
        <f>TRUNC(G46*J46,2)</f>
        <v>0</v>
      </c>
      <c r="L46" s="408" t="e">
        <f t="shared" si="17"/>
        <v>#DIV/0!</v>
      </c>
      <c r="M46" s="84">
        <f t="shared" si="4"/>
        <v>0</v>
      </c>
      <c r="N46" s="126" t="s">
        <v>193</v>
      </c>
      <c r="Q46" s="62"/>
      <c r="S46"/>
    </row>
    <row r="47" spans="1:16383" ht="25.5" x14ac:dyDescent="0.25">
      <c r="A47" s="63">
        <v>20</v>
      </c>
      <c r="B47" s="75" t="s">
        <v>317</v>
      </c>
      <c r="C47" s="75" t="s">
        <v>28</v>
      </c>
      <c r="D47" s="90">
        <v>95876</v>
      </c>
      <c r="E47" s="76" t="s">
        <v>1116</v>
      </c>
      <c r="F47" s="77" t="s">
        <v>1091</v>
      </c>
      <c r="G47" s="78">
        <f>ROUND(VLOOKUP(B47,MEMÓRIA!$A$1:$O$182,15,0),2)</f>
        <v>30636.31</v>
      </c>
      <c r="H47" s="80">
        <f t="shared" si="18"/>
        <v>0</v>
      </c>
      <c r="I47" s="79"/>
      <c r="J47" s="79">
        <f t="shared" si="15"/>
        <v>0</v>
      </c>
      <c r="K47" s="79">
        <f t="shared" ref="K47" si="20">TRUNC(G47*J47,2)</f>
        <v>0</v>
      </c>
      <c r="L47" s="408" t="e">
        <f t="shared" si="17"/>
        <v>#DIV/0!</v>
      </c>
      <c r="M47" s="84">
        <f t="shared" si="4"/>
        <v>0</v>
      </c>
      <c r="N47" s="126" t="s">
        <v>193</v>
      </c>
      <c r="Q47" s="62"/>
      <c r="S47"/>
    </row>
    <row r="48" spans="1:16383" x14ac:dyDescent="0.25">
      <c r="B48" s="353"/>
      <c r="C48" s="136"/>
      <c r="D48" s="136"/>
      <c r="E48" s="137"/>
      <c r="F48" s="137"/>
      <c r="G48" s="138"/>
      <c r="H48" s="138"/>
      <c r="I48" s="467" t="s">
        <v>243</v>
      </c>
      <c r="J48" s="467"/>
      <c r="K48" s="139">
        <f>K50-K49</f>
        <v>0</v>
      </c>
      <c r="L48" s="410"/>
      <c r="M48" s="124"/>
      <c r="N48" s="126"/>
      <c r="Q48" s="62"/>
    </row>
    <row r="49" spans="2:22" x14ac:dyDescent="0.25">
      <c r="B49" s="353"/>
      <c r="C49" s="136"/>
      <c r="D49" s="136"/>
      <c r="E49" s="137"/>
      <c r="F49" s="137"/>
      <c r="G49" s="138"/>
      <c r="H49" s="138"/>
      <c r="I49" s="467" t="s">
        <v>244</v>
      </c>
      <c r="J49" s="467"/>
      <c r="K49" s="139">
        <f>M50</f>
        <v>0</v>
      </c>
      <c r="L49" s="139"/>
      <c r="M49" s="124"/>
      <c r="N49" s="126"/>
      <c r="Q49" s="62"/>
    </row>
    <row r="50" spans="2:22" x14ac:dyDescent="0.25">
      <c r="B50" s="352"/>
      <c r="C50" s="89"/>
      <c r="D50" s="89"/>
      <c r="E50" s="85"/>
      <c r="F50" s="85"/>
      <c r="G50" s="86"/>
      <c r="H50" s="86"/>
      <c r="I50" s="468" t="s">
        <v>205</v>
      </c>
      <c r="J50" s="468"/>
      <c r="K50" s="88">
        <f>K42+K40+K37+K21+K19+K14+K8</f>
        <v>0</v>
      </c>
      <c r="L50" s="88"/>
      <c r="M50" s="125"/>
      <c r="N50" s="126"/>
      <c r="Q50" s="62"/>
      <c r="S50" s="70"/>
      <c r="V50" s="63">
        <v>3645675.19</v>
      </c>
    </row>
    <row r="51" spans="2:22" x14ac:dyDescent="0.25">
      <c r="M51" s="70"/>
      <c r="V51" s="357">
        <f>K50-V50</f>
        <v>-3645675.19</v>
      </c>
    </row>
    <row r="52" spans="2:22" x14ac:dyDescent="0.25">
      <c r="M52" s="130"/>
    </row>
    <row r="53" spans="2:22" x14ac:dyDescent="0.25">
      <c r="M53" s="130"/>
    </row>
    <row r="54" spans="2:22" x14ac:dyDescent="0.25">
      <c r="L54" s="465"/>
      <c r="M54" s="465"/>
    </row>
    <row r="55" spans="2:22" x14ac:dyDescent="0.25">
      <c r="L55" s="465"/>
      <c r="M55" s="465"/>
    </row>
    <row r="56" spans="2:22" x14ac:dyDescent="0.25">
      <c r="L56" s="465"/>
      <c r="M56" s="466"/>
    </row>
    <row r="60" spans="2:22" x14ac:dyDescent="0.25">
      <c r="K60" s="238"/>
    </row>
  </sheetData>
  <mergeCells count="18">
    <mergeCell ref="B5:B7"/>
    <mergeCell ref="C5:C7"/>
    <mergeCell ref="D5:D7"/>
    <mergeCell ref="E5:E7"/>
    <mergeCell ref="J6:J7"/>
    <mergeCell ref="F1:G1"/>
    <mergeCell ref="I1:J1"/>
    <mergeCell ref="F2:G2"/>
    <mergeCell ref="I2:J2"/>
    <mergeCell ref="B3:K4"/>
    <mergeCell ref="L6:L7"/>
    <mergeCell ref="L54:M54"/>
    <mergeCell ref="L55:M55"/>
    <mergeCell ref="L56:M56"/>
    <mergeCell ref="I48:J48"/>
    <mergeCell ref="I49:J49"/>
    <mergeCell ref="I50:J50"/>
    <mergeCell ref="K6:K7"/>
  </mergeCells>
  <phoneticPr fontId="8" type="noConversion"/>
  <conditionalFormatting sqref="N7:N50">
    <cfRule type="cellIs" dxfId="54" priority="2" operator="equal">
      <formula>"MÁQUINAS"</formula>
    </cfRule>
    <cfRule type="cellIs" dxfId="53" priority="3" operator="equal">
      <formula>"MO ESPECIALIZADA"</formula>
    </cfRule>
    <cfRule type="cellIs" dxfId="52" priority="4" operator="equal">
      <formula>"FERRO/AÇO"</formula>
    </cfRule>
    <cfRule type="cellIs" dxfId="51" priority="5" operator="equal">
      <formula>"MATERIAIS PLÁSTICOS"</formula>
    </cfRule>
    <cfRule type="cellIs" dxfId="50" priority="6" operator="equal">
      <formula>"PAVIMENTAÇÃO"</formula>
    </cfRule>
    <cfRule type="cellIs" dxfId="49" priority="7" operator="equal">
      <formula>"CONCRETO ARMADO"</formula>
    </cfRule>
    <cfRule type="cellIs" dxfId="48" priority="8" operator="equal">
      <formula>"TERRAPLENAGEM"</formula>
    </cfRule>
    <cfRule type="cellIs" dxfId="47" priority="9" operator="equal">
      <formula>"EDIFICAÇÕES"</formula>
    </cfRule>
  </conditionalFormatting>
  <conditionalFormatting sqref="N22:N36">
    <cfRule type="cellIs" dxfId="46" priority="1" operator="equal">
      <formula>"DRENAGEM"</formula>
    </cfRule>
  </conditionalFormatting>
  <conditionalFormatting sqref="P7:P13">
    <cfRule type="cellIs" dxfId="45" priority="11" operator="equal">
      <formula>"MÁQUINAS"</formula>
    </cfRule>
    <cfRule type="cellIs" dxfId="44" priority="12" operator="equal">
      <formula>"MO ESPECIALIZADA"</formula>
    </cfRule>
    <cfRule type="cellIs" dxfId="43" priority="13" operator="equal">
      <formula>"FERRO/AÇO"</formula>
    </cfRule>
    <cfRule type="cellIs" dxfId="42" priority="14" operator="equal">
      <formula>"MATERIAIS PLÁSTICOS"</formula>
    </cfRule>
    <cfRule type="cellIs" dxfId="41" priority="15" operator="equal">
      <formula>"PAVIMENTAÇÃO"</formula>
    </cfRule>
    <cfRule type="cellIs" dxfId="40" priority="16" operator="equal">
      <formula>"CONCRETO ARMADO"</formula>
    </cfRule>
    <cfRule type="cellIs" dxfId="39" priority="17" operator="equal">
      <formula>"TERRAPLENAGEM"</formula>
    </cfRule>
    <cfRule type="cellIs" dxfId="38" priority="18" operator="equal">
      <formula>"EDIFICAÇÕES"</formula>
    </cfRule>
  </conditionalFormatting>
  <conditionalFormatting sqref="P10">
    <cfRule type="cellIs" dxfId="37" priority="10" operator="equal">
      <formula>"DRENAGEM"</formula>
    </cfRule>
  </conditionalFormatting>
  <pageMargins left="0.51181102362204722" right="0.51181102362204722" top="0.98425196850393704" bottom="0.98425196850393704" header="0.51181102362204722" footer="0.51181102362204722"/>
  <pageSetup paperSize="9" scale="62" fitToHeight="0" orientation="landscape" r:id="rId1"/>
  <headerFooter>
    <oddHeader>&amp;L &amp;CCODEVASF 5ª SR
CNPJ: 00.399.857/0015-21 &amp;R</oddHeader>
    <oddFooter xml:space="preserve">&amp;L &amp;CAV Castro Alves  - Santa Luzia - Penedo / AL
</oddFooter>
  </headerFooter>
  <rowBreaks count="1" manualBreakCount="1">
    <brk id="31" min="1" max="10" man="1"/>
  </rowBreaks>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AE86A6-D2D9-45EE-9B64-846D53605A7A}">
  <sheetPr>
    <tabColor theme="4" tint="0.79998168889431442"/>
    <outlinePr summaryBelow="0"/>
    <pageSetUpPr fitToPage="1"/>
  </sheetPr>
  <dimension ref="A1:S182"/>
  <sheetViews>
    <sheetView view="pageBreakPreview" zoomScale="90" zoomScaleNormal="100" zoomScaleSheetLayoutView="90" workbookViewId="0">
      <pane ySplit="11" topLeftCell="A21" activePane="bottomLeft" state="frozen"/>
      <selection pane="bottomLeft" activeCell="K38" sqref="K38"/>
    </sheetView>
  </sheetViews>
  <sheetFormatPr defaultColWidth="9.140625" defaultRowHeight="12.75" outlineLevelRow="1" x14ac:dyDescent="0.2"/>
  <cols>
    <col min="1" max="1" width="18.7109375" style="39" bestFit="1" customWidth="1"/>
    <col min="2" max="2" width="51.5703125" style="27" customWidth="1"/>
    <col min="3" max="3" width="10.42578125" style="27" bestFit="1" customWidth="1"/>
    <col min="4" max="5" width="11.140625" style="27" bestFit="1" customWidth="1"/>
    <col min="6" max="6" width="13.5703125" style="27" bestFit="1" customWidth="1"/>
    <col min="7" max="7" width="10" style="27" bestFit="1" customWidth="1"/>
    <col min="8" max="8" width="10.5703125" style="27" bestFit="1" customWidth="1"/>
    <col min="9" max="9" width="12.7109375" style="27" bestFit="1" customWidth="1"/>
    <col min="10" max="10" width="10.5703125" style="27" bestFit="1" customWidth="1"/>
    <col min="11" max="11" width="12.140625" style="27" bestFit="1" customWidth="1"/>
    <col min="12" max="12" width="10.140625" style="27" bestFit="1" customWidth="1"/>
    <col min="13" max="13" width="13.85546875" style="27" bestFit="1" customWidth="1"/>
    <col min="14" max="14" width="7.5703125" style="40" bestFit="1" customWidth="1"/>
    <col min="15" max="15" width="15" style="411" customWidth="1"/>
    <col min="16" max="16" width="16.42578125" style="27" bestFit="1" customWidth="1"/>
    <col min="17" max="16384" width="9.140625" style="27"/>
  </cols>
  <sheetData>
    <row r="1" spans="1:18" x14ac:dyDescent="0.2">
      <c r="A1" s="96"/>
      <c r="B1" s="97"/>
      <c r="C1" s="97"/>
      <c r="D1" s="97"/>
      <c r="E1" s="97"/>
      <c r="F1" s="97"/>
      <c r="G1" s="97"/>
      <c r="H1" s="97"/>
      <c r="I1" s="97"/>
      <c r="J1" s="97"/>
      <c r="K1" s="97"/>
      <c r="L1" s="97"/>
      <c r="M1" s="97"/>
      <c r="N1" s="100"/>
    </row>
    <row r="2" spans="1:18" x14ac:dyDescent="0.2">
      <c r="A2" s="101"/>
      <c r="N2" s="102"/>
    </row>
    <row r="3" spans="1:18" x14ac:dyDescent="0.2">
      <c r="A3" s="101"/>
      <c r="N3" s="102"/>
    </row>
    <row r="4" spans="1:18" x14ac:dyDescent="0.2">
      <c r="A4" s="98"/>
      <c r="B4" s="99"/>
      <c r="C4" s="99"/>
      <c r="D4" s="99"/>
      <c r="E4" s="99"/>
      <c r="F4" s="99"/>
      <c r="G4" s="99"/>
      <c r="H4" s="99"/>
      <c r="I4" s="99"/>
      <c r="J4" s="99"/>
      <c r="K4" s="99"/>
      <c r="L4" s="99"/>
      <c r="M4" s="99"/>
      <c r="N4" s="103"/>
    </row>
    <row r="5" spans="1:18" ht="27" customHeight="1" x14ac:dyDescent="0.2">
      <c r="A5" s="55" t="s">
        <v>43</v>
      </c>
      <c r="B5" s="481" t="str">
        <f>RESUMO!C7</f>
        <v>CONTRATAÇÃO DE OBRAS E SERVIÇOS DE ENGENHARIA, PARA IMPLANTAÇÃO DE PAVIMENTAÇÃO EM PARALELEPÍPEDO EM DIVERSAS RUAS NO MUNICÍPIO DE NOVO LINO, NO ESTADO DE ALAGOAS.</v>
      </c>
      <c r="C5" s="481"/>
      <c r="D5" s="481"/>
      <c r="E5" s="481"/>
      <c r="F5" s="481"/>
      <c r="G5" s="481"/>
      <c r="H5" s="481"/>
      <c r="I5" s="481"/>
      <c r="J5" s="481"/>
      <c r="K5" s="481"/>
      <c r="L5" s="481"/>
      <c r="M5" s="481"/>
      <c r="N5" s="481"/>
    </row>
    <row r="6" spans="1:18" x14ac:dyDescent="0.2">
      <c r="A6" s="56"/>
      <c r="B6" s="28"/>
      <c r="C6" s="28"/>
      <c r="D6" s="28"/>
      <c r="E6" s="28"/>
      <c r="F6" s="28"/>
      <c r="G6" s="28"/>
      <c r="H6" s="28"/>
      <c r="I6" s="28"/>
      <c r="J6" s="28"/>
      <c r="K6" s="482" t="s">
        <v>47</v>
      </c>
      <c r="L6" s="482"/>
      <c r="M6" s="482"/>
      <c r="N6" s="482"/>
    </row>
    <row r="7" spans="1:18" x14ac:dyDescent="0.2">
      <c r="A7" s="29"/>
      <c r="B7" s="28"/>
      <c r="C7" s="28"/>
      <c r="D7" s="28"/>
      <c r="E7" s="28"/>
      <c r="F7" s="28"/>
      <c r="G7" s="28"/>
      <c r="H7" s="28"/>
      <c r="I7" s="28"/>
      <c r="J7" s="28"/>
      <c r="K7" s="28"/>
      <c r="L7" s="30" t="s">
        <v>1114</v>
      </c>
      <c r="M7" s="31">
        <v>4150</v>
      </c>
      <c r="N7" s="29" t="s">
        <v>45</v>
      </c>
      <c r="O7" s="412"/>
    </row>
    <row r="8" spans="1:18" x14ac:dyDescent="0.2">
      <c r="A8" s="29"/>
      <c r="B8" s="28"/>
      <c r="C8" s="28"/>
      <c r="D8" s="28"/>
      <c r="E8" s="28"/>
      <c r="F8" s="28"/>
      <c r="G8" s="28"/>
      <c r="H8" s="28"/>
      <c r="I8" s="28"/>
      <c r="J8" s="28"/>
      <c r="K8" s="28"/>
      <c r="L8" s="30" t="s">
        <v>1113</v>
      </c>
      <c r="M8" s="57">
        <f>'QUADRO DE RUAS'!L16</f>
        <v>19512.2</v>
      </c>
      <c r="N8" s="29" t="s">
        <v>46</v>
      </c>
      <c r="P8" s="44"/>
    </row>
    <row r="9" spans="1:18" ht="12.75" customHeight="1" x14ac:dyDescent="0.2">
      <c r="A9" s="29"/>
      <c r="B9" s="28"/>
      <c r="C9" s="28"/>
      <c r="D9" s="28"/>
      <c r="E9" s="28"/>
      <c r="F9" s="28"/>
      <c r="G9" s="28"/>
      <c r="H9" s="28"/>
      <c r="I9" s="28"/>
      <c r="J9" s="28"/>
      <c r="K9" s="28"/>
      <c r="L9" s="30" t="s">
        <v>44</v>
      </c>
      <c r="M9" s="32">
        <v>4.5999999999999996</v>
      </c>
      <c r="N9" s="29" t="s">
        <v>390</v>
      </c>
    </row>
    <row r="10" spans="1:18" x14ac:dyDescent="0.2">
      <c r="A10" s="483">
        <v>5</v>
      </c>
      <c r="B10" s="484"/>
      <c r="C10" s="484"/>
      <c r="D10" s="484"/>
      <c r="E10" s="484"/>
      <c r="F10" s="484"/>
      <c r="G10" s="484"/>
      <c r="H10" s="484"/>
      <c r="I10" s="484"/>
      <c r="J10" s="484"/>
      <c r="K10" s="484"/>
      <c r="L10" s="484"/>
      <c r="M10" s="484"/>
      <c r="N10" s="485"/>
    </row>
    <row r="11" spans="1:18" x14ac:dyDescent="0.2">
      <c r="A11" s="35" t="s">
        <v>9</v>
      </c>
      <c r="B11" s="33" t="s">
        <v>10</v>
      </c>
      <c r="C11" s="33" t="s">
        <v>176</v>
      </c>
      <c r="D11" s="33" t="s">
        <v>11</v>
      </c>
      <c r="E11" s="33" t="s">
        <v>0</v>
      </c>
      <c r="F11" s="33" t="s">
        <v>12</v>
      </c>
      <c r="G11" s="33" t="s">
        <v>13</v>
      </c>
      <c r="H11" s="33" t="s">
        <v>1</v>
      </c>
      <c r="I11" s="33" t="s">
        <v>2</v>
      </c>
      <c r="J11" s="33" t="s">
        <v>185</v>
      </c>
      <c r="K11" s="33" t="s">
        <v>14</v>
      </c>
      <c r="L11" s="33" t="s">
        <v>254</v>
      </c>
      <c r="M11" s="33" t="s">
        <v>24</v>
      </c>
      <c r="N11" s="34" t="s">
        <v>15</v>
      </c>
    </row>
    <row r="12" spans="1:18" x14ac:dyDescent="0.2">
      <c r="A12" s="36">
        <v>1</v>
      </c>
      <c r="B12" s="37" t="str">
        <f>VLOOKUP(A12,'NÃO DESONERADO'!$B$8:$K$23,4,0)</f>
        <v>SERVIÇOS PRELIMINARES</v>
      </c>
      <c r="C12" s="37"/>
      <c r="D12" s="37"/>
      <c r="E12" s="37"/>
      <c r="F12" s="37"/>
      <c r="G12" s="37"/>
      <c r="H12" s="37"/>
      <c r="I12" s="37"/>
      <c r="J12" s="37"/>
      <c r="K12" s="37"/>
      <c r="L12" s="37"/>
      <c r="M12" s="37"/>
      <c r="N12" s="38"/>
      <c r="Q12" s="27">
        <v>4.2</v>
      </c>
      <c r="R12" s="27">
        <f>MEDIAN(Q12:Q13)</f>
        <v>4.5999999999999996</v>
      </c>
    </row>
    <row r="13" spans="1:18" outlineLevel="1" x14ac:dyDescent="0.2">
      <c r="Q13" s="27">
        <v>5</v>
      </c>
    </row>
    <row r="14" spans="1:18" outlineLevel="1" x14ac:dyDescent="0.2">
      <c r="A14" s="41" t="s">
        <v>35</v>
      </c>
      <c r="B14" s="42" t="str">
        <f>VLOOKUP(A14,'NÃO DESONERADO'!$B$8:$K$23,4,0)</f>
        <v>ADMINISTRAÇÃO LOCAL</v>
      </c>
      <c r="C14" s="42"/>
      <c r="D14" s="42"/>
      <c r="E14" s="42"/>
      <c r="F14" s="42"/>
      <c r="G14" s="42"/>
      <c r="H14" s="42"/>
      <c r="I14" s="42"/>
      <c r="J14" s="42"/>
      <c r="K14" s="42"/>
      <c r="L14" s="42"/>
      <c r="M14" s="42"/>
      <c r="N14" s="43"/>
      <c r="O14" s="413">
        <f>M17</f>
        <v>1</v>
      </c>
    </row>
    <row r="15" spans="1:18" outlineLevel="1" x14ac:dyDescent="0.2"/>
    <row r="16" spans="1:18" outlineLevel="1" x14ac:dyDescent="0.2">
      <c r="B16" s="27" t="s">
        <v>191</v>
      </c>
      <c r="H16" s="44"/>
      <c r="K16" s="45">
        <v>1</v>
      </c>
      <c r="M16" s="44"/>
    </row>
    <row r="17" spans="1:15" outlineLevel="1" x14ac:dyDescent="0.2">
      <c r="A17" s="46"/>
      <c r="B17" s="47" t="s">
        <v>37</v>
      </c>
      <c r="C17" s="48" t="str">
        <f>A14</f>
        <v>1.1</v>
      </c>
      <c r="D17" s="49"/>
      <c r="E17" s="49"/>
      <c r="F17" s="49"/>
      <c r="G17" s="49"/>
      <c r="H17" s="50"/>
      <c r="I17" s="49"/>
      <c r="J17" s="49"/>
      <c r="K17" s="50"/>
      <c r="L17" s="49"/>
      <c r="M17" s="50">
        <f>K16</f>
        <v>1</v>
      </c>
      <c r="N17" s="51" t="str">
        <f>VLOOKUP(C17,'NÃO DESONERADO'!$B$8:$K$23,5,0)</f>
        <v>UN</v>
      </c>
    </row>
    <row r="18" spans="1:15" outlineLevel="1" x14ac:dyDescent="0.2"/>
    <row r="19" spans="1:15" outlineLevel="1" x14ac:dyDescent="0.2">
      <c r="A19" s="41" t="s">
        <v>213</v>
      </c>
      <c r="B19" s="42" t="str">
        <f>VLOOKUP(A19,'NÃO DESONERADO'!$B$8:$K$23,4,0)</f>
        <v>MOBILIZAÇÃO E DESMOBILIZAÇÃO</v>
      </c>
      <c r="C19" s="42"/>
      <c r="D19" s="42"/>
      <c r="E19" s="42"/>
      <c r="F19" s="42"/>
      <c r="G19" s="42"/>
      <c r="H19" s="42"/>
      <c r="I19" s="42"/>
      <c r="J19" s="42"/>
      <c r="K19" s="42"/>
      <c r="L19" s="42"/>
      <c r="M19" s="42"/>
      <c r="N19" s="43"/>
      <c r="O19" s="411">
        <f>SUM(E23:M23)</f>
        <v>1</v>
      </c>
    </row>
    <row r="20" spans="1:15" outlineLevel="1" x14ac:dyDescent="0.2"/>
    <row r="21" spans="1:15" outlineLevel="1" x14ac:dyDescent="0.2">
      <c r="B21" s="27" t="s">
        <v>1109</v>
      </c>
      <c r="K21" s="45">
        <v>0.5</v>
      </c>
    </row>
    <row r="22" spans="1:15" outlineLevel="1" x14ac:dyDescent="0.2">
      <c r="B22" s="27" t="s">
        <v>1110</v>
      </c>
      <c r="E22" s="44"/>
      <c r="H22" s="44"/>
      <c r="K22" s="45">
        <v>0.5</v>
      </c>
    </row>
    <row r="23" spans="1:15" outlineLevel="1" x14ac:dyDescent="0.2">
      <c r="A23" s="46"/>
      <c r="B23" s="47" t="s">
        <v>37</v>
      </c>
      <c r="C23" s="48" t="str">
        <f>A19</f>
        <v>1.2</v>
      </c>
      <c r="D23" s="49"/>
      <c r="E23" s="49"/>
      <c r="F23" s="49"/>
      <c r="G23" s="49"/>
      <c r="H23" s="49"/>
      <c r="I23" s="49"/>
      <c r="J23" s="49"/>
      <c r="K23" s="50"/>
      <c r="L23" s="49"/>
      <c r="M23" s="50">
        <f>SUM(K21:K22)</f>
        <v>1</v>
      </c>
      <c r="N23" s="51" t="str">
        <f>VLOOKUP(C23,'NÃO DESONERADO'!$B$8:$K$23,5,0)</f>
        <v>UN</v>
      </c>
    </row>
    <row r="24" spans="1:15" outlineLevel="1" x14ac:dyDescent="0.2"/>
    <row r="25" spans="1:15" outlineLevel="1" x14ac:dyDescent="0.2">
      <c r="A25" s="41" t="s">
        <v>214</v>
      </c>
      <c r="B25" s="42" t="str">
        <f>VLOOKUP(A25,'NÃO DESONERADO'!$B$8:$K$23,4,0)</f>
        <v>FORNECIMENTO E INSTALAÇÃO DE PLACA DE OBRA COM CHAPA GALVANIZADA E ESTRUTURA DE MADEIRA. AF_03/2022_PS</v>
      </c>
      <c r="C25" s="42"/>
      <c r="D25" s="42"/>
      <c r="E25" s="42"/>
      <c r="F25" s="42"/>
      <c r="G25" s="42"/>
      <c r="H25" s="42"/>
      <c r="I25" s="42"/>
      <c r="J25" s="42"/>
      <c r="K25" s="42"/>
      <c r="L25" s="42"/>
      <c r="M25" s="42"/>
      <c r="N25" s="43"/>
      <c r="O25" s="411">
        <f>SUM(E28:M28)</f>
        <v>6</v>
      </c>
    </row>
    <row r="26" spans="1:15" outlineLevel="1" x14ac:dyDescent="0.2"/>
    <row r="27" spans="1:15" outlineLevel="1" x14ac:dyDescent="0.2">
      <c r="B27" s="27" t="s">
        <v>465</v>
      </c>
      <c r="D27" s="27">
        <v>3</v>
      </c>
      <c r="G27" s="27">
        <v>2</v>
      </c>
      <c r="H27" s="27">
        <f>D27*G27</f>
        <v>6</v>
      </c>
      <c r="K27" s="45">
        <v>1</v>
      </c>
    </row>
    <row r="28" spans="1:15" outlineLevel="1" x14ac:dyDescent="0.2">
      <c r="A28" s="46"/>
      <c r="B28" s="47" t="s">
        <v>37</v>
      </c>
      <c r="C28" s="48" t="str">
        <f>A25</f>
        <v>1.3</v>
      </c>
      <c r="D28" s="49"/>
      <c r="E28" s="49"/>
      <c r="F28" s="49"/>
      <c r="G28" s="49"/>
      <c r="H28" s="50"/>
      <c r="I28" s="49"/>
      <c r="J28" s="49"/>
      <c r="K28" s="50"/>
      <c r="L28" s="49"/>
      <c r="M28" s="50">
        <f>H27</f>
        <v>6</v>
      </c>
      <c r="N28" s="51" t="str">
        <f>VLOOKUP(C28,'NÃO DESONERADO'!$B$8:$K$23,5,0)</f>
        <v>M²</v>
      </c>
    </row>
    <row r="29" spans="1:15" outlineLevel="1" x14ac:dyDescent="0.2"/>
    <row r="30" spans="1:15" outlineLevel="1" x14ac:dyDescent="0.2">
      <c r="A30" s="41" t="s">
        <v>215</v>
      </c>
      <c r="B30" s="42" t="str">
        <f>VLOOKUP(A30,'NÃO DESONERADO'!$B$8:$K$23,4,0)</f>
        <v>FORNECIMENTO E INSTALAÇÃO DE PLACA DE OBRA COM CHAPA GALVANIZADA E ESTRUTURA DE MADEIRA. AF_03/2022_PS (IMA)</v>
      </c>
      <c r="C30" s="42"/>
      <c r="D30" s="42"/>
      <c r="E30" s="42"/>
      <c r="F30" s="42"/>
      <c r="G30" s="42"/>
      <c r="H30" s="42"/>
      <c r="I30" s="42"/>
      <c r="J30" s="42"/>
      <c r="K30" s="42"/>
      <c r="L30" s="42"/>
      <c r="M30" s="42"/>
      <c r="N30" s="43"/>
      <c r="O30" s="411">
        <f>SUM(E33:M33)</f>
        <v>1.5</v>
      </c>
    </row>
    <row r="31" spans="1:15" outlineLevel="1" x14ac:dyDescent="0.2"/>
    <row r="32" spans="1:15" outlineLevel="1" x14ac:dyDescent="0.2">
      <c r="B32" s="27" t="s">
        <v>466</v>
      </c>
      <c r="D32" s="27">
        <v>1.5</v>
      </c>
      <c r="G32" s="27">
        <v>1</v>
      </c>
      <c r="H32" s="27">
        <f>D32*G32*K32</f>
        <v>1.5</v>
      </c>
      <c r="K32" s="45">
        <v>1</v>
      </c>
    </row>
    <row r="33" spans="1:15" outlineLevel="1" x14ac:dyDescent="0.2">
      <c r="A33" s="46"/>
      <c r="B33" s="47" t="s">
        <v>37</v>
      </c>
      <c r="C33" s="48" t="str">
        <f>A30</f>
        <v>1.4</v>
      </c>
      <c r="D33" s="49"/>
      <c r="E33" s="49"/>
      <c r="F33" s="49"/>
      <c r="G33" s="49"/>
      <c r="H33" s="50"/>
      <c r="I33" s="49"/>
      <c r="J33" s="49"/>
      <c r="K33" s="50"/>
      <c r="L33" s="49"/>
      <c r="M33" s="50">
        <v>1.5</v>
      </c>
      <c r="N33" s="51" t="str">
        <f>VLOOKUP(C33,'NÃO DESONERADO'!$B$8:$K$23,5,0)</f>
        <v>M²</v>
      </c>
    </row>
    <row r="34" spans="1:15" outlineLevel="1" x14ac:dyDescent="0.2"/>
    <row r="35" spans="1:15" outlineLevel="1" x14ac:dyDescent="0.2">
      <c r="A35" s="41" t="s">
        <v>216</v>
      </c>
      <c r="B35" s="42" t="str">
        <f>VLOOKUP(A35,'NÃO DESONERADO'!$B$8:$K$23,4,0)</f>
        <v>CANTEIRO DE OBRAS E ALMOXARIFADO</v>
      </c>
      <c r="C35" s="42"/>
      <c r="D35" s="42"/>
      <c r="E35" s="42"/>
      <c r="F35" s="42"/>
      <c r="G35" s="42"/>
      <c r="H35" s="42"/>
      <c r="I35" s="42"/>
      <c r="J35" s="42"/>
      <c r="K35" s="42"/>
      <c r="L35" s="42"/>
      <c r="M35" s="42"/>
      <c r="N35" s="43"/>
      <c r="O35" s="411">
        <f>SUM(E38:M38)</f>
        <v>12</v>
      </c>
    </row>
    <row r="36" spans="1:15" outlineLevel="1" x14ac:dyDescent="0.2"/>
    <row r="37" spans="1:15" outlineLevel="1" x14ac:dyDescent="0.2">
      <c r="B37" s="27" t="s">
        <v>1111</v>
      </c>
      <c r="E37" s="44"/>
      <c r="H37" s="44"/>
      <c r="K37" s="45">
        <v>12</v>
      </c>
    </row>
    <row r="38" spans="1:15" outlineLevel="1" x14ac:dyDescent="0.2">
      <c r="A38" s="46"/>
      <c r="B38" s="47" t="s">
        <v>37</v>
      </c>
      <c r="C38" s="48" t="str">
        <f>A35</f>
        <v>1.5</v>
      </c>
      <c r="D38" s="49"/>
      <c r="E38" s="49"/>
      <c r="F38" s="49"/>
      <c r="G38" s="49"/>
      <c r="H38" s="49"/>
      <c r="I38" s="49"/>
      <c r="J38" s="49"/>
      <c r="K38" s="50"/>
      <c r="L38" s="49"/>
      <c r="M38" s="50">
        <f>K37</f>
        <v>12</v>
      </c>
      <c r="N38" s="51" t="str">
        <f>VLOOKUP(C38,'NÃO DESONERADO'!$B$8:$K$23,5,0)</f>
        <v>MÊS</v>
      </c>
    </row>
    <row r="39" spans="1:15" outlineLevel="1" x14ac:dyDescent="0.2"/>
    <row r="40" spans="1:15" x14ac:dyDescent="0.2">
      <c r="A40" s="36">
        <v>2</v>
      </c>
      <c r="B40" s="37" t="str">
        <f>VLOOKUP(A40,'NÃO DESONERADO'!$B$8:$K$23,4,0)</f>
        <v>TERRAPLENAGEM</v>
      </c>
      <c r="C40" s="37"/>
      <c r="D40" s="37"/>
      <c r="E40" s="37"/>
      <c r="F40" s="37"/>
      <c r="G40" s="37"/>
      <c r="H40" s="37"/>
      <c r="I40" s="37"/>
      <c r="J40" s="37"/>
      <c r="K40" s="37"/>
      <c r="L40" s="37"/>
      <c r="M40" s="37"/>
      <c r="N40" s="38"/>
    </row>
    <row r="41" spans="1:15" outlineLevel="1" x14ac:dyDescent="0.2"/>
    <row r="42" spans="1:15" outlineLevel="1" x14ac:dyDescent="0.2">
      <c r="A42" s="41" t="s">
        <v>36</v>
      </c>
      <c r="B42" s="42" t="str">
        <f>VLOOKUP(A42,'NÃO DESONERADO'!$B$8:$K$23,4,0)</f>
        <v>SERVIÇOS TOPOGRÁFICOS PARA PAVIMENTAÇÃO, INCLUSIVE NOTAS DE SERVIÇOS, ACOMPANHAMENTO E GREIDE</v>
      </c>
      <c r="C42" s="42"/>
      <c r="D42" s="42"/>
      <c r="E42" s="42"/>
      <c r="F42" s="42"/>
      <c r="G42" s="42"/>
      <c r="H42" s="42"/>
      <c r="I42" s="42"/>
      <c r="J42" s="42"/>
      <c r="K42" s="42"/>
      <c r="L42" s="42"/>
      <c r="M42" s="42"/>
      <c r="N42" s="43"/>
      <c r="O42" s="411">
        <f>SUM(E45:M45)</f>
        <v>19512.2</v>
      </c>
    </row>
    <row r="43" spans="1:15" outlineLevel="1" x14ac:dyDescent="0.2"/>
    <row r="44" spans="1:15" outlineLevel="1" x14ac:dyDescent="0.2">
      <c r="B44" s="27" t="s">
        <v>1112</v>
      </c>
      <c r="E44" s="44"/>
      <c r="F44" s="106"/>
      <c r="H44" s="44">
        <f>M8</f>
        <v>19512.2</v>
      </c>
      <c r="K44" s="45"/>
      <c r="M44" s="44"/>
    </row>
    <row r="45" spans="1:15" outlineLevel="1" x14ac:dyDescent="0.2">
      <c r="A45" s="46"/>
      <c r="B45" s="47" t="s">
        <v>37</v>
      </c>
      <c r="C45" s="48" t="str">
        <f>A42</f>
        <v>2.1</v>
      </c>
      <c r="D45" s="49"/>
      <c r="E45" s="49"/>
      <c r="F45" s="49"/>
      <c r="G45" s="49"/>
      <c r="H45" s="50"/>
      <c r="I45" s="50"/>
      <c r="J45" s="49"/>
      <c r="K45" s="50"/>
      <c r="L45" s="49"/>
      <c r="M45" s="50">
        <f>H44</f>
        <v>19512.2</v>
      </c>
      <c r="N45" s="51" t="str">
        <f>VLOOKUP(C45,'NÃO DESONERADO'!$B$8:$K$23,5,0)</f>
        <v>M²</v>
      </c>
    </row>
    <row r="46" spans="1:15" outlineLevel="1" x14ac:dyDescent="0.2"/>
    <row r="47" spans="1:15" outlineLevel="1" x14ac:dyDescent="0.2">
      <c r="A47" s="41" t="s">
        <v>232</v>
      </c>
      <c r="B47" s="42" t="str">
        <f>VLOOKUP(A47,'NÃO DESONERADO'!$B$8:$K$23,4,0)</f>
        <v>ESCAVAÇÃO HORIZONTAL, INCLUINDO CARGA E DESCARGA EM SOLO DE 1A CATEGORIA COM TRATOR DE ESTEIRAS (100HP/LÂMINA: 2,19M3). AF_07/2020</v>
      </c>
      <c r="C47" s="42"/>
      <c r="D47" s="42"/>
      <c r="E47" s="42"/>
      <c r="F47" s="42"/>
      <c r="G47" s="42"/>
      <c r="H47" s="42"/>
      <c r="I47" s="42"/>
      <c r="J47" s="42"/>
      <c r="K47" s="42"/>
      <c r="L47" s="42"/>
      <c r="M47" s="42"/>
      <c r="N47" s="43"/>
      <c r="O47" s="411">
        <f>SUM(E50:M50)</f>
        <v>5535.18</v>
      </c>
    </row>
    <row r="48" spans="1:15" outlineLevel="1" x14ac:dyDescent="0.2"/>
    <row r="49" spans="1:16" outlineLevel="1" x14ac:dyDescent="0.2">
      <c r="B49" s="27" t="s">
        <v>467</v>
      </c>
      <c r="E49" s="44"/>
      <c r="F49" s="106"/>
      <c r="H49" s="45"/>
      <c r="K49" s="45"/>
      <c r="M49" s="45"/>
      <c r="P49" s="27" t="s">
        <v>322</v>
      </c>
    </row>
    <row r="50" spans="1:16" outlineLevel="1" x14ac:dyDescent="0.2">
      <c r="A50" s="46"/>
      <c r="B50" s="47" t="s">
        <v>37</v>
      </c>
      <c r="C50" s="48" t="str">
        <f>A47</f>
        <v>2.2</v>
      </c>
      <c r="D50" s="49"/>
      <c r="E50" s="49"/>
      <c r="F50" s="49"/>
      <c r="G50" s="49"/>
      <c r="H50" s="50"/>
      <c r="I50" s="50"/>
      <c r="J50" s="49"/>
      <c r="K50" s="50"/>
      <c r="L50" s="49"/>
      <c r="M50" s="50">
        <f>'Resumo de Volumes CAD'!E13</f>
        <v>5535.18</v>
      </c>
      <c r="N50" s="51" t="str">
        <f>VLOOKUP(C50,'NÃO DESONERADO'!$B$8:$K$23,5,0)</f>
        <v>M³</v>
      </c>
    </row>
    <row r="51" spans="1:16" outlineLevel="1" x14ac:dyDescent="0.2"/>
    <row r="52" spans="1:16" outlineLevel="1" x14ac:dyDescent="0.2">
      <c r="A52" s="41" t="s">
        <v>319</v>
      </c>
      <c r="B52" s="42" t="str">
        <f>VLOOKUP(A52,'NÃO DESONERADO'!$B$8:$K$23,4,0)</f>
        <v>ESPALHAMENTO DE MATERIAL COM TRATOR DE ESTEIRAS. AF_11/2019</v>
      </c>
      <c r="C52" s="42"/>
      <c r="D52" s="42"/>
      <c r="E52" s="42"/>
      <c r="F52" s="42"/>
      <c r="G52" s="42"/>
      <c r="H52" s="42"/>
      <c r="I52" s="42"/>
      <c r="J52" s="42"/>
      <c r="K52" s="42"/>
      <c r="L52" s="42"/>
      <c r="M52" s="42"/>
      <c r="N52" s="43"/>
      <c r="O52" s="411">
        <f>SUM(E55:M55)</f>
        <v>4901.8100000000004</v>
      </c>
    </row>
    <row r="53" spans="1:16" outlineLevel="1" x14ac:dyDescent="0.2"/>
    <row r="54" spans="1:16" outlineLevel="1" x14ac:dyDescent="0.2">
      <c r="B54" s="27" t="s">
        <v>468</v>
      </c>
      <c r="E54" s="44"/>
      <c r="F54" s="106"/>
      <c r="H54" s="45"/>
      <c r="I54" s="27">
        <f>'Resumo de Volumes CAD'!G13</f>
        <v>4901.8100000000004</v>
      </c>
      <c r="K54" s="45"/>
    </row>
    <row r="55" spans="1:16" outlineLevel="1" x14ac:dyDescent="0.2">
      <c r="A55" s="46"/>
      <c r="B55" s="47" t="s">
        <v>37</v>
      </c>
      <c r="C55" s="48" t="str">
        <f>A52</f>
        <v>2.3</v>
      </c>
      <c r="D55" s="49"/>
      <c r="E55" s="49"/>
      <c r="F55" s="49"/>
      <c r="G55" s="49"/>
      <c r="H55" s="50"/>
      <c r="I55" s="50"/>
      <c r="J55" s="49"/>
      <c r="K55" s="50"/>
      <c r="L55" s="49"/>
      <c r="M55" s="50">
        <f>I54</f>
        <v>4901.8100000000004</v>
      </c>
      <c r="N55" s="51" t="str">
        <f>VLOOKUP(C55,'NÃO DESONERADO'!$B$8:$K$23,5,0)</f>
        <v>M³</v>
      </c>
    </row>
    <row r="56" spans="1:16" outlineLevel="1" x14ac:dyDescent="0.2"/>
    <row r="57" spans="1:16" outlineLevel="1" x14ac:dyDescent="0.2">
      <c r="A57" s="41" t="s">
        <v>320</v>
      </c>
      <c r="B57" s="42" t="str">
        <f>VLOOKUP(A57,'NÃO DESONERADO'!$B$8:$K$23,4,0)</f>
        <v>REGULARIZAÇÃO E COMPACTAÇÃO DE SUBLEITO DE SOLO  PREDOMINANTEMENTE ARGILOSO. AF_11/2019</v>
      </c>
      <c r="C57" s="42"/>
      <c r="D57" s="42"/>
      <c r="E57" s="42"/>
      <c r="F57" s="42"/>
      <c r="G57" s="42"/>
      <c r="H57" s="42"/>
      <c r="I57" s="42"/>
      <c r="J57" s="42"/>
      <c r="K57" s="42"/>
      <c r="L57" s="42"/>
      <c r="M57" s="42"/>
      <c r="N57" s="43"/>
      <c r="O57" s="411">
        <f>SUM(E60:M60)</f>
        <v>19512.2</v>
      </c>
    </row>
    <row r="58" spans="1:16" outlineLevel="1" x14ac:dyDescent="0.2"/>
    <row r="59" spans="1:16" outlineLevel="1" x14ac:dyDescent="0.2">
      <c r="B59" s="27" t="s">
        <v>321</v>
      </c>
      <c r="E59" s="44"/>
      <c r="F59" s="106"/>
      <c r="H59" s="45">
        <f>M8</f>
        <v>19512.2</v>
      </c>
      <c r="K59" s="45"/>
      <c r="M59" s="45"/>
    </row>
    <row r="60" spans="1:16" outlineLevel="1" x14ac:dyDescent="0.2">
      <c r="A60" s="46"/>
      <c r="B60" s="47" t="s">
        <v>37</v>
      </c>
      <c r="C60" s="48" t="str">
        <f>A57</f>
        <v>2.4</v>
      </c>
      <c r="D60" s="49"/>
      <c r="E60" s="49"/>
      <c r="F60" s="49"/>
      <c r="G60" s="49"/>
      <c r="H60" s="50"/>
      <c r="I60" s="50"/>
      <c r="J60" s="49"/>
      <c r="K60" s="50"/>
      <c r="L60" s="49"/>
      <c r="M60" s="50">
        <f>H59</f>
        <v>19512.2</v>
      </c>
      <c r="N60" s="51" t="str">
        <f>VLOOKUP(C60,'NÃO DESONERADO'!$B$8:$K$23,5,0)</f>
        <v>M²</v>
      </c>
    </row>
    <row r="61" spans="1:16" outlineLevel="1" x14ac:dyDescent="0.2"/>
    <row r="62" spans="1:16" x14ac:dyDescent="0.2">
      <c r="A62" s="36">
        <v>3</v>
      </c>
      <c r="B62" s="37" t="str">
        <f>VLOOKUP(A62,'NÃO DESONERADO'!$B$8:$K$23,4,0)</f>
        <v>PAVIMENTAÇÃO</v>
      </c>
      <c r="C62" s="37"/>
      <c r="D62" s="37"/>
      <c r="E62" s="37"/>
      <c r="F62" s="37"/>
      <c r="G62" s="37"/>
      <c r="H62" s="37"/>
      <c r="I62" s="37"/>
      <c r="J62" s="37"/>
      <c r="K62" s="37"/>
      <c r="L62" s="37"/>
      <c r="M62" s="37"/>
      <c r="N62" s="38"/>
    </row>
    <row r="63" spans="1:16" outlineLevel="1" x14ac:dyDescent="0.2"/>
    <row r="64" spans="1:16" outlineLevel="1" x14ac:dyDescent="0.2">
      <c r="A64" s="41" t="s">
        <v>38</v>
      </c>
      <c r="B64" s="42" t="str">
        <f>VLOOKUP(A64,'NÃO DESONERADO'!$B$8:$K$23,4,0)</f>
        <v>EXECUÇÃO DE PAVIMENTO EM PARALELEPÍPEDOS, REJUNTAMENTO COM ARGAMASSA TRAÇO 1:3 (CIMENTO E AREIA). AF_05/2020</v>
      </c>
      <c r="C64" s="42"/>
      <c r="D64" s="42"/>
      <c r="E64" s="42"/>
      <c r="F64" s="42"/>
      <c r="G64" s="42"/>
      <c r="H64" s="42"/>
      <c r="I64" s="42"/>
      <c r="J64" s="42"/>
      <c r="K64" s="42"/>
      <c r="L64" s="42"/>
      <c r="M64" s="42"/>
      <c r="N64" s="43"/>
      <c r="O64" s="411">
        <f>SUM(E67:M67)</f>
        <v>19512.2</v>
      </c>
    </row>
    <row r="65" spans="1:15" outlineLevel="1" x14ac:dyDescent="0.2"/>
    <row r="66" spans="1:15" outlineLevel="1" x14ac:dyDescent="0.2">
      <c r="B66" s="27" t="s">
        <v>1113</v>
      </c>
      <c r="E66" s="44"/>
      <c r="F66" s="106"/>
      <c r="H66" s="45">
        <f>M8</f>
        <v>19512.2</v>
      </c>
      <c r="K66" s="45"/>
    </row>
    <row r="67" spans="1:15" outlineLevel="1" x14ac:dyDescent="0.2">
      <c r="A67" s="46"/>
      <c r="B67" s="47" t="s">
        <v>37</v>
      </c>
      <c r="C67" s="48" t="str">
        <f>A64</f>
        <v>3.1</v>
      </c>
      <c r="D67" s="49"/>
      <c r="E67" s="49"/>
      <c r="F67" s="49"/>
      <c r="G67" s="49"/>
      <c r="H67" s="49"/>
      <c r="I67" s="50"/>
      <c r="J67" s="49"/>
      <c r="K67" s="50"/>
      <c r="L67" s="49"/>
      <c r="M67" s="52">
        <f>H66</f>
        <v>19512.2</v>
      </c>
      <c r="N67" s="51" t="str">
        <f>VLOOKUP(C67,'NÃO DESONERADO'!$B$8:$K$23,5,0)</f>
        <v>M²</v>
      </c>
    </row>
    <row r="68" spans="1:15" outlineLevel="1" x14ac:dyDescent="0.2"/>
    <row r="69" spans="1:15" ht="13.5" thickBot="1" x14ac:dyDescent="0.25">
      <c r="A69" s="311">
        <v>4</v>
      </c>
      <c r="B69" s="312" t="str">
        <f>VLOOKUP(A69,'NÃO DESONERADO'!$B$8:$K$23,4,0)</f>
        <v>DRENAGEM</v>
      </c>
      <c r="C69" s="312"/>
      <c r="D69" s="312"/>
      <c r="E69" s="312"/>
      <c r="F69" s="312"/>
      <c r="G69" s="312"/>
      <c r="H69" s="312"/>
      <c r="I69" s="312"/>
      <c r="J69" s="312"/>
      <c r="K69" s="312"/>
      <c r="L69" s="312"/>
      <c r="M69" s="312"/>
      <c r="N69" s="313"/>
    </row>
    <row r="70" spans="1:15" outlineLevel="1" x14ac:dyDescent="0.2">
      <c r="A70" s="304" t="s">
        <v>39</v>
      </c>
      <c r="B70" s="305" t="str">
        <f>VLOOKUP(A70,'NÃO DESONERADO'!$B$8:$K$23,4,0)</f>
        <v>MEIO-FIO DE CONCRETO - MFC 01 - AREIA E BRITA COMERCIAIS - FÔRMA DE MADEIRA</v>
      </c>
      <c r="C70" s="305"/>
      <c r="D70" s="305"/>
      <c r="E70" s="305"/>
      <c r="F70" s="305"/>
      <c r="G70" s="305"/>
      <c r="H70" s="305"/>
      <c r="I70" s="305"/>
      <c r="J70" s="305"/>
      <c r="K70" s="305"/>
      <c r="L70" s="305"/>
      <c r="M70" s="305"/>
      <c r="N70" s="306"/>
      <c r="O70" s="411">
        <f>SUM(E73:M73)</f>
        <v>3635.01</v>
      </c>
    </row>
    <row r="71" spans="1:15" outlineLevel="1" x14ac:dyDescent="0.2">
      <c r="A71" s="307"/>
      <c r="B71" s="53" t="s">
        <v>469</v>
      </c>
      <c r="C71" s="53"/>
      <c r="D71" s="53"/>
      <c r="E71" s="53"/>
      <c r="F71" s="53"/>
      <c r="G71" s="53"/>
      <c r="H71" s="53"/>
      <c r="I71" s="53"/>
      <c r="J71" s="53"/>
      <c r="K71" s="53"/>
      <c r="L71" s="53"/>
      <c r="M71" s="53"/>
      <c r="N71" s="308"/>
    </row>
    <row r="72" spans="1:15" outlineLevel="1" x14ac:dyDescent="0.2">
      <c r="A72" s="307"/>
      <c r="B72" s="53"/>
      <c r="C72" s="53"/>
      <c r="D72" s="53"/>
      <c r="E72" s="53"/>
      <c r="F72" s="53"/>
      <c r="G72" s="53"/>
      <c r="H72" s="53"/>
      <c r="I72" s="53"/>
      <c r="J72" s="53"/>
      <c r="K72" s="53"/>
      <c r="L72" s="53"/>
      <c r="M72" s="53"/>
      <c r="N72" s="308"/>
    </row>
    <row r="73" spans="1:15" ht="13.5" outlineLevel="1" thickBot="1" x14ac:dyDescent="0.25">
      <c r="A73" s="314"/>
      <c r="B73" s="315" t="s">
        <v>37</v>
      </c>
      <c r="C73" s="316" t="str">
        <f>A70</f>
        <v>4.1</v>
      </c>
      <c r="D73" s="316"/>
      <c r="E73" s="316"/>
      <c r="F73" s="316"/>
      <c r="G73" s="316"/>
      <c r="H73" s="317"/>
      <c r="I73" s="317"/>
      <c r="J73" s="316"/>
      <c r="K73" s="317"/>
      <c r="L73" s="316"/>
      <c r="M73" s="318">
        <f>'NS - total resumo drenagem'!E14</f>
        <v>3635.01</v>
      </c>
      <c r="N73" s="319" t="str">
        <f>VLOOKUP(C73,'NÃO DESONERADO'!$B$8:$K$23,5,0)</f>
        <v>M</v>
      </c>
    </row>
    <row r="74" spans="1:15" outlineLevel="1" x14ac:dyDescent="0.2">
      <c r="A74" s="304" t="s">
        <v>217</v>
      </c>
      <c r="B74" s="305" t="str">
        <f>'NÃO DESONERADO'!E23</f>
        <v>MEIO-FIO DE CONCRETO - MFC 03 - AREIA E BRITA COMERCIAIS - FÔRMA DE MADEIRA</v>
      </c>
      <c r="C74" s="305"/>
      <c r="D74" s="305"/>
      <c r="E74" s="305"/>
      <c r="F74" s="305"/>
      <c r="G74" s="305"/>
      <c r="H74" s="305"/>
      <c r="I74" s="305"/>
      <c r="J74" s="305"/>
      <c r="K74" s="305"/>
      <c r="L74" s="305"/>
      <c r="M74" s="305"/>
      <c r="N74" s="320"/>
      <c r="O74" s="450">
        <f>M77</f>
        <v>1880</v>
      </c>
    </row>
    <row r="75" spans="1:15" outlineLevel="1" x14ac:dyDescent="0.2">
      <c r="A75" s="307"/>
      <c r="B75" s="53" t="s">
        <v>469</v>
      </c>
      <c r="C75" s="53"/>
      <c r="D75" s="53"/>
      <c r="E75" s="53"/>
      <c r="F75" s="53"/>
      <c r="G75" s="53"/>
      <c r="H75" s="53"/>
      <c r="I75" s="53"/>
      <c r="J75" s="53"/>
      <c r="K75" s="53"/>
      <c r="L75" s="53"/>
      <c r="M75" s="53"/>
      <c r="N75" s="321"/>
    </row>
    <row r="76" spans="1:15" outlineLevel="1" x14ac:dyDescent="0.2">
      <c r="A76" s="307"/>
      <c r="B76" s="53"/>
      <c r="C76" s="53"/>
      <c r="D76" s="53"/>
      <c r="E76" s="53"/>
      <c r="F76" s="53"/>
      <c r="G76" s="53"/>
      <c r="H76" s="53"/>
      <c r="I76" s="53"/>
      <c r="J76" s="53"/>
      <c r="K76" s="53"/>
      <c r="L76" s="53"/>
      <c r="M76" s="53"/>
      <c r="N76" s="321"/>
    </row>
    <row r="77" spans="1:15" s="301" customFormat="1" ht="13.5" outlineLevel="1" thickBot="1" x14ac:dyDescent="0.25">
      <c r="A77" s="309"/>
      <c r="B77" s="310"/>
      <c r="C77" s="310"/>
      <c r="D77" s="310"/>
      <c r="E77" s="310"/>
      <c r="F77" s="310"/>
      <c r="G77" s="310"/>
      <c r="H77" s="310"/>
      <c r="I77" s="310"/>
      <c r="J77" s="310"/>
      <c r="K77" s="310"/>
      <c r="L77" s="310"/>
      <c r="M77" s="318">
        <f>'NS - total resumo drenagem'!J14</f>
        <v>1880</v>
      </c>
      <c r="N77" s="322" t="s">
        <v>45</v>
      </c>
      <c r="O77" s="414"/>
    </row>
    <row r="78" spans="1:15" s="301" customFormat="1" outlineLevel="1" x14ac:dyDescent="0.2">
      <c r="A78" s="304" t="s">
        <v>223</v>
      </c>
      <c r="B78" s="305" t="str">
        <f>'NÃO DESONERADO'!E24</f>
        <v>CAIXA COLETORA DE SARJETA - CCS 01 - COM GRELHA DE CONCRETO - TCC 01 - AREIA E BRITA COMERCIAIS</v>
      </c>
      <c r="C78" s="305"/>
      <c r="D78" s="305"/>
      <c r="E78" s="305"/>
      <c r="F78" s="305"/>
      <c r="G78" s="305"/>
      <c r="H78" s="305"/>
      <c r="I78" s="305"/>
      <c r="J78" s="305"/>
      <c r="K78" s="305"/>
      <c r="L78" s="305"/>
      <c r="M78" s="305"/>
      <c r="N78" s="320"/>
      <c r="O78" s="451">
        <f>M81</f>
        <v>6</v>
      </c>
    </row>
    <row r="79" spans="1:15" s="301" customFormat="1" outlineLevel="1" x14ac:dyDescent="0.2">
      <c r="A79" s="307"/>
      <c r="B79" s="53" t="s">
        <v>469</v>
      </c>
      <c r="C79" s="53"/>
      <c r="D79" s="53"/>
      <c r="E79" s="53"/>
      <c r="F79" s="53"/>
      <c r="G79" s="53"/>
      <c r="H79" s="53"/>
      <c r="I79" s="53"/>
      <c r="J79" s="53"/>
      <c r="K79" s="53"/>
      <c r="L79" s="53"/>
      <c r="M79" s="53"/>
      <c r="N79" s="321"/>
      <c r="O79" s="414"/>
    </row>
    <row r="80" spans="1:15" s="301" customFormat="1" outlineLevel="1" x14ac:dyDescent="0.2">
      <c r="A80" s="307"/>
      <c r="B80" s="53"/>
      <c r="C80" s="53"/>
      <c r="D80" s="53"/>
      <c r="E80" s="53"/>
      <c r="F80" s="53"/>
      <c r="G80" s="53"/>
      <c r="H80" s="53"/>
      <c r="I80" s="53"/>
      <c r="J80" s="53"/>
      <c r="K80" s="53"/>
      <c r="L80" s="53"/>
      <c r="M80" s="53"/>
      <c r="N80" s="321"/>
      <c r="O80" s="414"/>
    </row>
    <row r="81" spans="1:15" s="301" customFormat="1" ht="13.5" outlineLevel="1" thickBot="1" x14ac:dyDescent="0.25">
      <c r="A81" s="309"/>
      <c r="B81" s="310"/>
      <c r="C81" s="310"/>
      <c r="D81" s="310"/>
      <c r="E81" s="310"/>
      <c r="F81" s="310"/>
      <c r="G81" s="310"/>
      <c r="H81" s="310"/>
      <c r="I81" s="310"/>
      <c r="J81" s="310"/>
      <c r="K81" s="310"/>
      <c r="L81" s="310"/>
      <c r="M81" s="318">
        <f>'NS - total resumo drenagem'!J31</f>
        <v>6</v>
      </c>
      <c r="N81" s="322" t="s">
        <v>45</v>
      </c>
      <c r="O81" s="414"/>
    </row>
    <row r="82" spans="1:15" outlineLevel="1" x14ac:dyDescent="0.2">
      <c r="A82" s="302" t="s">
        <v>233</v>
      </c>
      <c r="B82" s="303" t="str">
        <f>'NÃO DESONERADO'!E25</f>
        <v>DESCIDA D'ÁGUA DE ATERROS TIPO RÁPIDO - DAR 01 - AREIA E BRITA COMERCIAIS</v>
      </c>
      <c r="C82" s="303"/>
      <c r="D82" s="303"/>
      <c r="E82" s="303"/>
      <c r="F82" s="303"/>
      <c r="G82" s="303"/>
      <c r="H82" s="303"/>
      <c r="I82" s="303"/>
      <c r="J82" s="303"/>
      <c r="K82" s="303"/>
      <c r="L82" s="303"/>
      <c r="M82" s="303"/>
      <c r="N82" s="323"/>
      <c r="O82" s="450">
        <f>M85</f>
        <v>77</v>
      </c>
    </row>
    <row r="83" spans="1:15" s="301" customFormat="1" outlineLevel="1" x14ac:dyDescent="0.2">
      <c r="A83" s="158"/>
      <c r="B83" s="53" t="s">
        <v>414</v>
      </c>
      <c r="C83" s="53"/>
      <c r="D83" s="53"/>
      <c r="E83" s="53"/>
      <c r="F83" s="53"/>
      <c r="G83" s="53"/>
      <c r="H83" s="53"/>
      <c r="I83" s="53"/>
      <c r="J83" s="53"/>
      <c r="K83" s="53"/>
      <c r="L83" s="53"/>
      <c r="M83" s="53"/>
      <c r="N83" s="53"/>
      <c r="O83" s="414"/>
    </row>
    <row r="84" spans="1:15" s="301" customFormat="1" outlineLevel="1" x14ac:dyDescent="0.2">
      <c r="A84" s="158"/>
      <c r="B84" s="53"/>
      <c r="C84" s="53"/>
      <c r="D84" s="53"/>
      <c r="E84" s="53"/>
      <c r="F84" s="53"/>
      <c r="G84" s="53"/>
      <c r="H84" s="53"/>
      <c r="I84" s="53"/>
      <c r="J84" s="53"/>
      <c r="K84" s="53"/>
      <c r="L84" s="53"/>
      <c r="M84" s="53"/>
      <c r="N84" s="53"/>
      <c r="O84" s="414"/>
    </row>
    <row r="85" spans="1:15" s="301" customFormat="1" ht="13.5" outlineLevel="1" thickBot="1" x14ac:dyDescent="0.25">
      <c r="A85" s="309"/>
      <c r="B85" s="310"/>
      <c r="C85" s="310"/>
      <c r="D85" s="310"/>
      <c r="E85" s="310"/>
      <c r="F85" s="310"/>
      <c r="G85" s="310"/>
      <c r="H85" s="310"/>
      <c r="I85" s="310"/>
      <c r="J85" s="310"/>
      <c r="K85" s="310"/>
      <c r="L85" s="310"/>
      <c r="M85" s="318">
        <f>'NS - total resumo drenagem'!F31</f>
        <v>77</v>
      </c>
      <c r="N85" s="322" t="s">
        <v>45</v>
      </c>
      <c r="O85" s="414"/>
    </row>
    <row r="86" spans="1:15" s="301" customFormat="1" outlineLevel="1" x14ac:dyDescent="0.2">
      <c r="A86" s="302" t="s">
        <v>234</v>
      </c>
      <c r="B86" s="303" t="str">
        <f>'NÃO DESONERADO'!E26</f>
        <v>ENTRADA PARA DESCIDA D'ÁGUA - EDA 01 - AREIA E BRITA COMERCIAIS</v>
      </c>
      <c r="C86" s="303"/>
      <c r="D86" s="303"/>
      <c r="E86" s="303"/>
      <c r="F86" s="303"/>
      <c r="G86" s="303"/>
      <c r="H86" s="303"/>
      <c r="I86" s="303"/>
      <c r="J86" s="303"/>
      <c r="K86" s="303"/>
      <c r="L86" s="303"/>
      <c r="M86" s="303"/>
      <c r="N86" s="323"/>
      <c r="O86" s="451">
        <f>M89</f>
        <v>36</v>
      </c>
    </row>
    <row r="87" spans="1:15" s="301" customFormat="1" outlineLevel="1" x14ac:dyDescent="0.2">
      <c r="A87" s="158"/>
      <c r="B87" s="53" t="s">
        <v>414</v>
      </c>
      <c r="C87" s="53"/>
      <c r="D87" s="53"/>
      <c r="E87" s="53"/>
      <c r="F87" s="53"/>
      <c r="G87" s="53"/>
      <c r="H87" s="53"/>
      <c r="I87" s="53"/>
      <c r="J87" s="53"/>
      <c r="K87" s="53"/>
      <c r="L87" s="53"/>
      <c r="M87" s="53"/>
      <c r="N87" s="53"/>
      <c r="O87" s="414"/>
    </row>
    <row r="88" spans="1:15" s="301" customFormat="1" outlineLevel="1" x14ac:dyDescent="0.2">
      <c r="A88" s="158"/>
      <c r="B88" s="53"/>
      <c r="C88" s="53"/>
      <c r="D88" s="53"/>
      <c r="E88" s="53"/>
      <c r="F88" s="53"/>
      <c r="G88" s="53"/>
      <c r="H88" s="53"/>
      <c r="I88" s="53"/>
      <c r="J88" s="53"/>
      <c r="K88" s="53"/>
      <c r="L88" s="53"/>
      <c r="M88" s="53"/>
      <c r="N88" s="53"/>
      <c r="O88" s="414"/>
    </row>
    <row r="89" spans="1:15" s="301" customFormat="1" ht="13.5" outlineLevel="1" thickBot="1" x14ac:dyDescent="0.25">
      <c r="A89" s="309"/>
      <c r="B89" s="310"/>
      <c r="C89" s="310"/>
      <c r="D89" s="310"/>
      <c r="E89" s="310"/>
      <c r="F89" s="310"/>
      <c r="G89" s="310"/>
      <c r="H89" s="310"/>
      <c r="I89" s="310"/>
      <c r="J89" s="310"/>
      <c r="K89" s="310"/>
      <c r="L89" s="310"/>
      <c r="M89" s="318">
        <f>'NS - total resumo drenagem'!E31</f>
        <v>36</v>
      </c>
      <c r="N89" s="322" t="s">
        <v>45</v>
      </c>
      <c r="O89" s="414"/>
    </row>
    <row r="90" spans="1:15" s="301" customFormat="1" outlineLevel="1" x14ac:dyDescent="0.2">
      <c r="A90" s="302" t="s">
        <v>235</v>
      </c>
      <c r="B90" s="303" t="str">
        <f>'NÃO DESONERADO'!E27</f>
        <v>DISSIPADOR DE ENERGIA - DES 03 - AREIA E PEDRA DE MÃO COMERCIAIS</v>
      </c>
      <c r="C90" s="303"/>
      <c r="D90" s="303"/>
      <c r="E90" s="303"/>
      <c r="F90" s="303"/>
      <c r="G90" s="303"/>
      <c r="H90" s="303"/>
      <c r="I90" s="303"/>
      <c r="J90" s="303"/>
      <c r="K90" s="303"/>
      <c r="L90" s="303"/>
      <c r="M90" s="303"/>
      <c r="N90" s="323"/>
      <c r="O90" s="451">
        <f>M93</f>
        <v>24</v>
      </c>
    </row>
    <row r="91" spans="1:15" s="301" customFormat="1" outlineLevel="1" x14ac:dyDescent="0.2">
      <c r="A91" s="158"/>
      <c r="B91" s="53" t="s">
        <v>414</v>
      </c>
      <c r="C91" s="53"/>
      <c r="D91" s="53"/>
      <c r="E91" s="53"/>
      <c r="F91" s="53"/>
      <c r="G91" s="53"/>
      <c r="H91" s="53"/>
      <c r="I91" s="53"/>
      <c r="J91" s="53"/>
      <c r="K91" s="53"/>
      <c r="L91" s="53"/>
      <c r="M91" s="53"/>
      <c r="N91" s="53"/>
      <c r="O91" s="414"/>
    </row>
    <row r="92" spans="1:15" s="301" customFormat="1" outlineLevel="1" x14ac:dyDescent="0.2">
      <c r="A92" s="158"/>
      <c r="B92" s="53"/>
      <c r="C92" s="53"/>
      <c r="D92" s="53"/>
      <c r="E92" s="53"/>
      <c r="F92" s="53"/>
      <c r="G92" s="53"/>
      <c r="H92" s="53"/>
      <c r="I92" s="53"/>
      <c r="J92" s="53"/>
      <c r="K92" s="53"/>
      <c r="L92" s="53"/>
      <c r="M92" s="53"/>
      <c r="N92" s="53"/>
      <c r="O92" s="414"/>
    </row>
    <row r="93" spans="1:15" s="301" customFormat="1" ht="13.5" outlineLevel="1" thickBot="1" x14ac:dyDescent="0.25">
      <c r="A93" s="309"/>
      <c r="B93" s="310"/>
      <c r="C93" s="310"/>
      <c r="D93" s="310"/>
      <c r="E93" s="310"/>
      <c r="F93" s="310"/>
      <c r="G93" s="310"/>
      <c r="H93" s="310"/>
      <c r="I93" s="310"/>
      <c r="J93" s="310"/>
      <c r="K93" s="310"/>
      <c r="L93" s="310"/>
      <c r="M93" s="318">
        <f>'NS - total resumo drenagem'!E46</f>
        <v>24</v>
      </c>
      <c r="N93" s="322" t="s">
        <v>45</v>
      </c>
      <c r="O93" s="414"/>
    </row>
    <row r="94" spans="1:15" s="301" customFormat="1" outlineLevel="1" x14ac:dyDescent="0.2">
      <c r="A94" s="302" t="s">
        <v>473</v>
      </c>
      <c r="B94" s="303" t="str">
        <f>'NÃO DESONERADO'!E28</f>
        <v xml:space="preserve"> ESCAVAÇÃO MECÂNICA DE VALA EM MATERIAL DE 1° CATEGORIA</v>
      </c>
      <c r="C94" s="303"/>
      <c r="D94" s="303"/>
      <c r="E94" s="303"/>
      <c r="F94" s="303"/>
      <c r="G94" s="303"/>
      <c r="H94" s="303"/>
      <c r="I94" s="303"/>
      <c r="J94" s="303"/>
      <c r="K94" s="303"/>
      <c r="L94" s="303"/>
      <c r="M94" s="303"/>
      <c r="N94" s="323"/>
      <c r="O94" s="451">
        <f>M98</f>
        <v>110.4</v>
      </c>
    </row>
    <row r="95" spans="1:15" s="301" customFormat="1" outlineLevel="1" x14ac:dyDescent="0.2">
      <c r="A95" s="158"/>
      <c r="B95" s="53"/>
      <c r="C95" s="53" t="s">
        <v>484</v>
      </c>
      <c r="D95" s="53" t="s">
        <v>485</v>
      </c>
      <c r="E95" s="53" t="s">
        <v>487</v>
      </c>
      <c r="F95" s="53" t="s">
        <v>486</v>
      </c>
      <c r="G95" s="53" t="s">
        <v>488</v>
      </c>
      <c r="H95" s="53"/>
      <c r="I95" s="53"/>
      <c r="J95" s="53" t="s">
        <v>493</v>
      </c>
      <c r="K95" s="53"/>
      <c r="L95" s="53"/>
      <c r="M95" s="53"/>
      <c r="N95" s="53"/>
      <c r="O95" s="414"/>
    </row>
    <row r="96" spans="1:15" s="301" customFormat="1" outlineLevel="1" x14ac:dyDescent="0.2">
      <c r="A96" s="158"/>
      <c r="B96" s="53" t="s">
        <v>482</v>
      </c>
      <c r="C96" s="53">
        <v>1.6</v>
      </c>
      <c r="D96" s="53">
        <v>1.65</v>
      </c>
      <c r="E96" s="53">
        <f>D96*C96</f>
        <v>2.64</v>
      </c>
      <c r="F96" s="53">
        <v>10</v>
      </c>
      <c r="G96" s="53">
        <f>E96*F96</f>
        <v>26.400000000000002</v>
      </c>
      <c r="H96" s="53"/>
      <c r="I96" s="53"/>
      <c r="J96" s="53"/>
      <c r="K96" s="53"/>
      <c r="L96" s="53"/>
      <c r="M96" s="53"/>
      <c r="N96" s="53"/>
      <c r="O96" s="414"/>
    </row>
    <row r="97" spans="1:15" s="301" customFormat="1" outlineLevel="1" x14ac:dyDescent="0.2">
      <c r="A97" s="158"/>
      <c r="B97" s="53" t="s">
        <v>483</v>
      </c>
      <c r="C97" s="53">
        <v>1.4</v>
      </c>
      <c r="D97" s="53">
        <v>1.25</v>
      </c>
      <c r="E97" s="53">
        <f>D97*C97</f>
        <v>1.75</v>
      </c>
      <c r="F97" s="53">
        <v>48</v>
      </c>
      <c r="G97" s="53">
        <f>E97*F97</f>
        <v>84</v>
      </c>
      <c r="H97" s="53"/>
      <c r="I97" s="53"/>
      <c r="J97" s="53"/>
      <c r="K97" s="53"/>
      <c r="L97" s="53"/>
      <c r="M97" s="53"/>
      <c r="N97" s="53"/>
      <c r="O97" s="414"/>
    </row>
    <row r="98" spans="1:15" s="301" customFormat="1" ht="13.5" outlineLevel="1" thickBot="1" x14ac:dyDescent="0.25">
      <c r="A98" s="309"/>
      <c r="B98" s="310"/>
      <c r="C98" s="310"/>
      <c r="D98" s="310"/>
      <c r="E98" s="310"/>
      <c r="F98" s="310"/>
      <c r="G98" s="310"/>
      <c r="H98" s="310"/>
      <c r="I98" s="310"/>
      <c r="J98" s="310"/>
      <c r="K98" s="310"/>
      <c r="L98" s="310"/>
      <c r="M98" s="318">
        <f>G97+G96</f>
        <v>110.4</v>
      </c>
      <c r="N98" s="322" t="s">
        <v>31</v>
      </c>
      <c r="O98" s="414"/>
    </row>
    <row r="99" spans="1:15" s="301" customFormat="1" outlineLevel="1" x14ac:dyDescent="0.2">
      <c r="A99" s="302" t="s">
        <v>474</v>
      </c>
      <c r="B99" s="303" t="str">
        <f>'NÃO DESONERADO'!E29</f>
        <v xml:space="preserve"> REATERRO E COMPACTAÇÃO COM SOQUETE VIBRATÓRIO</v>
      </c>
      <c r="C99" s="303"/>
      <c r="D99" s="303"/>
      <c r="E99" s="303"/>
      <c r="F99" s="303"/>
      <c r="G99" s="303"/>
      <c r="H99" s="303"/>
      <c r="I99" s="303"/>
      <c r="J99" s="303"/>
      <c r="K99" s="303"/>
      <c r="L99" s="303"/>
      <c r="M99" s="303"/>
      <c r="N99" s="323"/>
      <c r="O99" s="451">
        <f>M103</f>
        <v>36.479999999999997</v>
      </c>
    </row>
    <row r="100" spans="1:15" s="301" customFormat="1" outlineLevel="1" x14ac:dyDescent="0.2">
      <c r="A100" s="158"/>
      <c r="B100" s="53" t="s">
        <v>414</v>
      </c>
      <c r="C100" s="53" t="s">
        <v>484</v>
      </c>
      <c r="D100" s="53" t="s">
        <v>485</v>
      </c>
      <c r="E100" s="53" t="s">
        <v>487</v>
      </c>
      <c r="F100" s="53" t="s">
        <v>486</v>
      </c>
      <c r="G100" s="53" t="s">
        <v>488</v>
      </c>
      <c r="H100" s="53"/>
      <c r="I100" s="53"/>
      <c r="J100" s="53"/>
      <c r="K100" s="53"/>
      <c r="L100" s="53"/>
      <c r="M100" s="53"/>
      <c r="N100" s="53"/>
      <c r="O100" s="414"/>
    </row>
    <row r="101" spans="1:15" s="301" customFormat="1" outlineLevel="1" x14ac:dyDescent="0.2">
      <c r="A101" s="158"/>
      <c r="B101" s="53" t="s">
        <v>482</v>
      </c>
      <c r="C101" s="53">
        <v>1.6</v>
      </c>
      <c r="D101" s="53">
        <v>0.6</v>
      </c>
      <c r="E101" s="53">
        <f>D101*C101</f>
        <v>0.96</v>
      </c>
      <c r="F101" s="53">
        <v>10</v>
      </c>
      <c r="G101" s="53">
        <f>E101*F101</f>
        <v>9.6</v>
      </c>
      <c r="H101" s="53"/>
      <c r="I101" s="53"/>
      <c r="J101" s="53"/>
      <c r="K101" s="53"/>
      <c r="L101" s="53"/>
      <c r="M101" s="53"/>
      <c r="N101" s="53"/>
      <c r="O101" s="414"/>
    </row>
    <row r="102" spans="1:15" s="301" customFormat="1" outlineLevel="1" x14ac:dyDescent="0.2">
      <c r="A102" s="158"/>
      <c r="B102" s="53" t="s">
        <v>483</v>
      </c>
      <c r="C102" s="53">
        <v>1.4</v>
      </c>
      <c r="D102" s="53">
        <v>0.4</v>
      </c>
      <c r="E102" s="53">
        <f>D102*C102</f>
        <v>0.55999999999999994</v>
      </c>
      <c r="F102" s="53">
        <v>48</v>
      </c>
      <c r="G102" s="53">
        <f>E102*F102</f>
        <v>26.879999999999995</v>
      </c>
      <c r="H102" s="53"/>
      <c r="I102" s="53"/>
      <c r="J102" s="53"/>
      <c r="K102" s="53"/>
      <c r="L102" s="53"/>
      <c r="M102" s="53"/>
      <c r="N102" s="53"/>
      <c r="O102" s="414"/>
    </row>
    <row r="103" spans="1:15" s="301" customFormat="1" ht="13.5" outlineLevel="1" thickBot="1" x14ac:dyDescent="0.25">
      <c r="A103" s="309"/>
      <c r="B103" s="310"/>
      <c r="C103" s="310"/>
      <c r="D103" s="310"/>
      <c r="E103" s="310"/>
      <c r="F103" s="310"/>
      <c r="G103" s="310"/>
      <c r="H103" s="310"/>
      <c r="I103" s="310"/>
      <c r="J103" s="310"/>
      <c r="K103" s="310"/>
      <c r="L103" s="310"/>
      <c r="M103" s="318">
        <f>G102+G101</f>
        <v>36.479999999999997</v>
      </c>
      <c r="N103" s="322" t="s">
        <v>45</v>
      </c>
      <c r="O103" s="414"/>
    </row>
    <row r="104" spans="1:15" s="301" customFormat="1" outlineLevel="1" x14ac:dyDescent="0.2">
      <c r="A104" s="302" t="s">
        <v>475</v>
      </c>
      <c r="B104" s="303" t="str">
        <f>'NÃO DESONERADO'!E30</f>
        <v>CONCRETO MAGRO PARA LASTRO, TRAÇO 1:4,5:4,5 (EM MASSA SECA DE CIMENTO/ AREIA MÉDIA/ BRITA 1) - PREPARO MANUAL. AF_05/2021</v>
      </c>
      <c r="C104" s="303"/>
      <c r="D104" s="303"/>
      <c r="E104" s="303"/>
      <c r="F104" s="303"/>
      <c r="G104" s="303"/>
      <c r="H104" s="303"/>
      <c r="I104" s="303"/>
      <c r="J104" s="303"/>
      <c r="K104" s="303"/>
      <c r="L104" s="303"/>
      <c r="M104" s="303"/>
      <c r="N104" s="323"/>
      <c r="O104" s="451">
        <f>M108</f>
        <v>4.8400000000000007</v>
      </c>
    </row>
    <row r="105" spans="1:15" s="301" customFormat="1" outlineLevel="1" x14ac:dyDescent="0.2">
      <c r="A105" s="158"/>
      <c r="B105" s="53" t="s">
        <v>414</v>
      </c>
      <c r="C105" s="53" t="s">
        <v>484</v>
      </c>
      <c r="D105" s="53" t="s">
        <v>485</v>
      </c>
      <c r="E105" s="53" t="s">
        <v>487</v>
      </c>
      <c r="F105" s="53" t="s">
        <v>486</v>
      </c>
      <c r="G105" s="53" t="s">
        <v>488</v>
      </c>
      <c r="H105" s="53"/>
      <c r="I105" s="53"/>
      <c r="J105" s="53"/>
      <c r="K105" s="53"/>
      <c r="L105" s="53"/>
      <c r="M105" s="53"/>
      <c r="N105" s="53"/>
      <c r="O105" s="414"/>
    </row>
    <row r="106" spans="1:15" s="301" customFormat="1" outlineLevel="1" x14ac:dyDescent="0.2">
      <c r="A106" s="158"/>
      <c r="B106" s="53" t="s">
        <v>482</v>
      </c>
      <c r="C106" s="53">
        <v>1</v>
      </c>
      <c r="D106" s="53">
        <v>0.1</v>
      </c>
      <c r="E106" s="53">
        <f>D106*C106</f>
        <v>0.1</v>
      </c>
      <c r="F106" s="53">
        <f>'NS - total resumo drenagem'!J36</f>
        <v>10</v>
      </c>
      <c r="G106" s="53">
        <f>E106*F106</f>
        <v>1</v>
      </c>
      <c r="H106" s="53"/>
      <c r="I106" s="53"/>
      <c r="J106" s="53"/>
      <c r="K106" s="53"/>
      <c r="L106" s="53"/>
      <c r="M106" s="53"/>
      <c r="N106" s="53"/>
      <c r="O106" s="414"/>
    </row>
    <row r="107" spans="1:15" s="301" customFormat="1" outlineLevel="1" x14ac:dyDescent="0.2">
      <c r="A107" s="158"/>
      <c r="B107" s="53" t="s">
        <v>483</v>
      </c>
      <c r="C107" s="53">
        <v>0.8</v>
      </c>
      <c r="D107" s="53">
        <v>0.1</v>
      </c>
      <c r="E107" s="53">
        <f>D107*C107</f>
        <v>8.0000000000000016E-2</v>
      </c>
      <c r="F107" s="53">
        <f>'NS - total resumo drenagem'!J35</f>
        <v>48</v>
      </c>
      <c r="G107" s="53">
        <f>E107*F107</f>
        <v>3.8400000000000007</v>
      </c>
      <c r="H107" s="53"/>
      <c r="I107" s="53"/>
      <c r="J107" s="53"/>
      <c r="K107" s="53"/>
      <c r="L107" s="53"/>
      <c r="M107" s="53"/>
      <c r="N107" s="53"/>
      <c r="O107" s="414"/>
    </row>
    <row r="108" spans="1:15" s="301" customFormat="1" ht="13.5" outlineLevel="1" thickBot="1" x14ac:dyDescent="0.25">
      <c r="A108" s="309"/>
      <c r="B108" s="310"/>
      <c r="C108" s="310"/>
      <c r="D108" s="310"/>
      <c r="E108" s="310"/>
      <c r="F108" s="310"/>
      <c r="G108" s="310"/>
      <c r="H108" s="310"/>
      <c r="I108" s="310"/>
      <c r="J108" s="310"/>
      <c r="K108" s="310"/>
      <c r="L108" s="310"/>
      <c r="M108" s="318">
        <f>G106+G107</f>
        <v>4.8400000000000007</v>
      </c>
      <c r="N108" s="322" t="s">
        <v>31</v>
      </c>
      <c r="O108" s="414"/>
    </row>
    <row r="109" spans="1:15" s="301" customFormat="1" outlineLevel="1" x14ac:dyDescent="0.2">
      <c r="A109" s="302" t="s">
        <v>476</v>
      </c>
      <c r="B109" s="303" t="str">
        <f>'NÃO DESONERADO'!E31</f>
        <v>ASSENTAMENTO DE TUBO DE CONCRETO PARA REDES COLETORAS DE ÁGUAS PLUVIAIS, DIÂMETRO DE 600 MM, JUNTA RÍGIDA, INSTALADO EM LOCAL COM BAIXO NÍVEL DE INTERFERÊNCIAS (NÃO INCLUI FORNECIMENTO). AF_03/2024</v>
      </c>
      <c r="C109" s="303"/>
      <c r="D109" s="303"/>
      <c r="E109" s="303"/>
      <c r="F109" s="303"/>
      <c r="G109" s="303"/>
      <c r="H109" s="303"/>
      <c r="I109" s="303"/>
      <c r="J109" s="303"/>
      <c r="K109" s="303"/>
      <c r="L109" s="303"/>
      <c r="M109" s="303"/>
      <c r="N109" s="323"/>
      <c r="O109" s="451">
        <f>M111</f>
        <v>48</v>
      </c>
    </row>
    <row r="110" spans="1:15" s="301" customFormat="1" outlineLevel="1" x14ac:dyDescent="0.2">
      <c r="A110" s="158"/>
      <c r="B110" s="53" t="s">
        <v>414</v>
      </c>
      <c r="C110" s="53"/>
      <c r="D110" s="53"/>
      <c r="E110" s="53"/>
      <c r="F110" s="53"/>
      <c r="G110" s="53"/>
      <c r="H110" s="53"/>
      <c r="I110" s="53"/>
      <c r="J110" s="53"/>
      <c r="K110" s="53"/>
      <c r="L110" s="53"/>
      <c r="M110" s="53"/>
      <c r="N110" s="53"/>
      <c r="O110" s="414"/>
    </row>
    <row r="111" spans="1:15" s="301" customFormat="1" ht="13.5" outlineLevel="1" thickBot="1" x14ac:dyDescent="0.25">
      <c r="A111" s="309"/>
      <c r="B111" s="310"/>
      <c r="C111" s="310"/>
      <c r="D111" s="310"/>
      <c r="E111" s="310"/>
      <c r="F111" s="310"/>
      <c r="G111" s="310"/>
      <c r="H111" s="310"/>
      <c r="I111" s="310"/>
      <c r="J111" s="310"/>
      <c r="K111" s="310"/>
      <c r="L111" s="310"/>
      <c r="M111" s="318">
        <f>'NS - total resumo drenagem'!J35</f>
        <v>48</v>
      </c>
      <c r="N111" s="322" t="s">
        <v>45</v>
      </c>
      <c r="O111" s="414"/>
    </row>
    <row r="112" spans="1:15" s="301" customFormat="1" outlineLevel="1" x14ac:dyDescent="0.2">
      <c r="A112" s="302" t="s">
        <v>477</v>
      </c>
      <c r="B112" s="303" t="str">
        <f>'NÃO DESONERADO'!E36</f>
        <v>BOCA PARA BUEIRO SIMPLES TUBULAR D = 80 CM EM CONCRETO, ALAS COM ESCONSIDADE DE 0°, INCLUINDO FÔRMAS E MATERIAIS. AF_07/2022</v>
      </c>
      <c r="C112" s="303"/>
      <c r="D112" s="303"/>
      <c r="E112" s="303"/>
      <c r="F112" s="303"/>
      <c r="G112" s="303"/>
      <c r="H112" s="303"/>
      <c r="I112" s="303"/>
      <c r="J112" s="303"/>
      <c r="K112" s="303"/>
      <c r="L112" s="303"/>
      <c r="M112" s="303"/>
      <c r="N112" s="323"/>
      <c r="O112" s="451">
        <f>M114</f>
        <v>48</v>
      </c>
    </row>
    <row r="113" spans="1:15" s="301" customFormat="1" outlineLevel="1" x14ac:dyDescent="0.2">
      <c r="A113" s="158"/>
      <c r="B113" s="53" t="str">
        <f>'NÃO DESONERADO'!E32</f>
        <v>TUBO DE CONCRETO ARMADO PARA AGUAS PLUVIAIS, CLASSE PA-1, COM ENCAIXE PONTA E BOLSA, DIAMETRO NOMINAL DE = 600 MM</v>
      </c>
      <c r="C113" s="53"/>
      <c r="D113" s="53"/>
      <c r="E113" s="53"/>
      <c r="F113" s="53"/>
      <c r="G113" s="53"/>
      <c r="H113" s="53"/>
      <c r="I113" s="53"/>
      <c r="J113" s="53"/>
      <c r="K113" s="53"/>
      <c r="L113" s="53"/>
      <c r="M113" s="53"/>
      <c r="N113" s="53"/>
      <c r="O113" s="414"/>
    </row>
    <row r="114" spans="1:15" s="301" customFormat="1" ht="13.5" outlineLevel="1" thickBot="1" x14ac:dyDescent="0.25">
      <c r="A114" s="309"/>
      <c r="B114" s="310"/>
      <c r="C114" s="310"/>
      <c r="D114" s="310"/>
      <c r="E114" s="310"/>
      <c r="F114" s="310"/>
      <c r="G114" s="310"/>
      <c r="H114" s="310"/>
      <c r="I114" s="310"/>
      <c r="J114" s="310"/>
      <c r="K114" s="310"/>
      <c r="L114" s="310"/>
      <c r="M114" s="318">
        <f>'NS - total resumo drenagem'!J35</f>
        <v>48</v>
      </c>
      <c r="N114" s="322" t="s">
        <v>45</v>
      </c>
      <c r="O114" s="414"/>
    </row>
    <row r="115" spans="1:15" s="301" customFormat="1" outlineLevel="1" x14ac:dyDescent="0.2">
      <c r="A115" s="302" t="s">
        <v>478</v>
      </c>
      <c r="B115" s="303" t="str">
        <f>'NÃO DESONERADO'!E33</f>
        <v>ASSENTAMENTO DE TUBO DE CONCRETO PARA REDES COLETORAS DE ÁGUAS PLUVIAIS, DIÂMETRO DE 800 MM, JUNTA RÍGIDA, INSTALADO EM LOCAL COM BAIXO NÍVEL DE INTERFERÊNCIAS (NÃO INCLUI FORNECIMENTO). AF_03/2024</v>
      </c>
      <c r="C115" s="303"/>
      <c r="D115" s="303"/>
      <c r="E115" s="303"/>
      <c r="F115" s="303"/>
      <c r="G115" s="303"/>
      <c r="H115" s="303"/>
      <c r="I115" s="303"/>
      <c r="J115" s="303"/>
      <c r="K115" s="303"/>
      <c r="L115" s="303"/>
      <c r="M115" s="303"/>
      <c r="N115" s="323"/>
      <c r="O115" s="451">
        <f>M117</f>
        <v>10</v>
      </c>
    </row>
    <row r="116" spans="1:15" s="301" customFormat="1" outlineLevel="1" x14ac:dyDescent="0.2">
      <c r="A116" s="158"/>
      <c r="B116" s="53" t="s">
        <v>414</v>
      </c>
      <c r="C116" s="53"/>
      <c r="D116" s="53"/>
      <c r="E116" s="53"/>
      <c r="F116" s="53"/>
      <c r="G116" s="53"/>
      <c r="H116" s="53"/>
      <c r="I116" s="53"/>
      <c r="J116" s="53"/>
      <c r="K116" s="53"/>
      <c r="L116" s="53"/>
      <c r="M116" s="53"/>
      <c r="N116" s="53"/>
      <c r="O116" s="414"/>
    </row>
    <row r="117" spans="1:15" s="301" customFormat="1" ht="13.5" outlineLevel="1" thickBot="1" x14ac:dyDescent="0.25">
      <c r="A117" s="309"/>
      <c r="B117" s="310"/>
      <c r="C117" s="310"/>
      <c r="D117" s="310"/>
      <c r="E117" s="310"/>
      <c r="F117" s="310"/>
      <c r="G117" s="310"/>
      <c r="H117" s="310"/>
      <c r="I117" s="310"/>
      <c r="J117" s="310"/>
      <c r="K117" s="310"/>
      <c r="L117" s="310"/>
      <c r="M117" s="318">
        <f>'NS - total resumo drenagem'!J36</f>
        <v>10</v>
      </c>
      <c r="N117" s="322" t="s">
        <v>45</v>
      </c>
      <c r="O117" s="414"/>
    </row>
    <row r="118" spans="1:15" s="301" customFormat="1" outlineLevel="1" x14ac:dyDescent="0.2">
      <c r="A118" s="302" t="s">
        <v>479</v>
      </c>
      <c r="B118" s="303" t="str">
        <f>'NÃO DESONERADO'!E34</f>
        <v>TUBO DE CONCRETO ARMADO PARA AGUAS PLUVIAIS, CLASSE PA-1, COM ENCAIXE PONTA E BOLSA, DIAMETRO NOMINAL DE = 800 MM</v>
      </c>
      <c r="C118" s="303"/>
      <c r="D118" s="303"/>
      <c r="E118" s="303"/>
      <c r="F118" s="303"/>
      <c r="G118" s="303"/>
      <c r="H118" s="303"/>
      <c r="I118" s="303"/>
      <c r="J118" s="303"/>
      <c r="K118" s="303"/>
      <c r="L118" s="303"/>
      <c r="M118" s="303"/>
      <c r="N118" s="323"/>
      <c r="O118" s="451">
        <f>M120</f>
        <v>10</v>
      </c>
    </row>
    <row r="119" spans="1:15" s="301" customFormat="1" outlineLevel="1" x14ac:dyDescent="0.2">
      <c r="A119" s="158"/>
      <c r="B119" s="53" t="s">
        <v>414</v>
      </c>
      <c r="C119" s="53"/>
      <c r="D119" s="53"/>
      <c r="E119" s="53"/>
      <c r="F119" s="53"/>
      <c r="G119" s="53"/>
      <c r="H119" s="53"/>
      <c r="I119" s="53"/>
      <c r="J119" s="53"/>
      <c r="K119" s="53"/>
      <c r="L119" s="53"/>
      <c r="M119" s="53"/>
      <c r="N119" s="53"/>
      <c r="O119" s="414"/>
    </row>
    <row r="120" spans="1:15" s="301" customFormat="1" ht="13.5" outlineLevel="1" thickBot="1" x14ac:dyDescent="0.25">
      <c r="A120" s="309"/>
      <c r="B120" s="310"/>
      <c r="C120" s="310"/>
      <c r="D120" s="310"/>
      <c r="E120" s="310"/>
      <c r="F120" s="310"/>
      <c r="G120" s="310"/>
      <c r="H120" s="310"/>
      <c r="I120" s="310"/>
      <c r="J120" s="310"/>
      <c r="K120" s="310"/>
      <c r="L120" s="310"/>
      <c r="M120" s="318">
        <f>'NS - total resumo drenagem'!J36</f>
        <v>10</v>
      </c>
      <c r="N120" s="322" t="s">
        <v>45</v>
      </c>
      <c r="O120" s="414"/>
    </row>
    <row r="121" spans="1:15" s="301" customFormat="1" outlineLevel="1" x14ac:dyDescent="0.2">
      <c r="A121" s="302" t="s">
        <v>480</v>
      </c>
      <c r="B121" s="303" t="str">
        <f>'NÃO DESONERADO'!E35</f>
        <v>BOCA PARA BUEIRO SIMPLES TUBULAR D = 60 CM EM CONCRETO, ALAS COM ESCONSIDADE DE 0°, INCLUINDO FÔRMAS E MATERIAIS. AF_07/2021</v>
      </c>
      <c r="C121" s="303"/>
      <c r="D121" s="303"/>
      <c r="E121" s="303"/>
      <c r="F121" s="303"/>
      <c r="G121" s="303"/>
      <c r="H121" s="303"/>
      <c r="I121" s="303"/>
      <c r="J121" s="303"/>
      <c r="K121" s="303"/>
      <c r="L121" s="303"/>
      <c r="M121" s="303"/>
      <c r="N121" s="323"/>
      <c r="O121" s="451">
        <f>M123</f>
        <v>3</v>
      </c>
    </row>
    <row r="122" spans="1:15" s="301" customFormat="1" outlineLevel="1" x14ac:dyDescent="0.2">
      <c r="A122" s="158"/>
      <c r="B122" s="53" t="s">
        <v>414</v>
      </c>
      <c r="C122" s="53"/>
      <c r="D122" s="53"/>
      <c r="E122" s="53"/>
      <c r="F122" s="53"/>
      <c r="G122" s="53"/>
      <c r="H122" s="53"/>
      <c r="I122" s="53"/>
      <c r="J122" s="53"/>
      <c r="K122" s="53"/>
      <c r="L122" s="53"/>
      <c r="M122" s="53"/>
      <c r="N122" s="53"/>
      <c r="O122" s="414"/>
    </row>
    <row r="123" spans="1:15" s="301" customFormat="1" ht="13.5" outlineLevel="1" thickBot="1" x14ac:dyDescent="0.25">
      <c r="A123" s="309"/>
      <c r="B123" s="310"/>
      <c r="C123" s="310"/>
      <c r="D123" s="310"/>
      <c r="E123" s="310"/>
      <c r="F123" s="310"/>
      <c r="G123" s="310"/>
      <c r="H123" s="310"/>
      <c r="I123" s="310"/>
      <c r="J123" s="310"/>
      <c r="K123" s="310"/>
      <c r="L123" s="310"/>
      <c r="M123" s="318">
        <v>3</v>
      </c>
      <c r="N123" s="322"/>
      <c r="O123" s="414"/>
    </row>
    <row r="124" spans="1:15" s="301" customFormat="1" outlineLevel="1" x14ac:dyDescent="0.2">
      <c r="A124" s="332" t="s">
        <v>491</v>
      </c>
      <c r="B124" s="330" t="str">
        <f>'NÃO DESONERADO'!E36</f>
        <v>BOCA PARA BUEIRO SIMPLES TUBULAR D = 80 CM EM CONCRETO, ALAS COM ESCONSIDADE DE 0°, INCLUINDO FÔRMAS E MATERIAIS. AF_07/2022</v>
      </c>
      <c r="C124" s="330"/>
      <c r="D124" s="330"/>
      <c r="E124" s="330"/>
      <c r="F124" s="330"/>
      <c r="G124" s="330"/>
      <c r="H124" s="330"/>
      <c r="I124" s="330"/>
      <c r="J124" s="330"/>
      <c r="K124" s="330"/>
      <c r="L124" s="330"/>
      <c r="M124" s="330"/>
      <c r="N124" s="333"/>
      <c r="O124" s="451">
        <f>M125</f>
        <v>1</v>
      </c>
    </row>
    <row r="125" spans="1:15" s="301" customFormat="1" outlineLevel="1" x14ac:dyDescent="0.2">
      <c r="A125" s="336"/>
      <c r="B125" s="52"/>
      <c r="C125" s="337"/>
      <c r="D125" s="337"/>
      <c r="E125" s="52"/>
      <c r="F125" s="52"/>
      <c r="G125" s="337"/>
      <c r="H125" s="337"/>
      <c r="I125" s="52"/>
      <c r="J125" s="52"/>
      <c r="K125" s="337"/>
      <c r="L125" s="337"/>
      <c r="M125" s="52">
        <v>1</v>
      </c>
      <c r="N125" s="338"/>
      <c r="O125" s="414"/>
    </row>
    <row r="126" spans="1:15" x14ac:dyDescent="0.2">
      <c r="A126" s="334">
        <v>5</v>
      </c>
      <c r="B126" s="331" t="str">
        <f>VLOOKUP(A126,'NÃO DESONERADO'!$B$8:$K$82,4,0)</f>
        <v>SERVIÇOS COMPLEMENTARES</v>
      </c>
      <c r="C126" s="331"/>
      <c r="D126" s="331"/>
      <c r="E126" s="331"/>
      <c r="F126" s="331"/>
      <c r="G126" s="331"/>
      <c r="H126" s="331"/>
      <c r="I126" s="331"/>
      <c r="J126" s="331"/>
      <c r="K126" s="331"/>
      <c r="L126" s="331"/>
      <c r="M126" s="331"/>
      <c r="N126" s="335"/>
    </row>
    <row r="127" spans="1:15" outlineLevel="1" x14ac:dyDescent="0.2"/>
    <row r="128" spans="1:15" outlineLevel="1" x14ac:dyDescent="0.2">
      <c r="A128" s="41" t="s">
        <v>40</v>
      </c>
      <c r="B128" s="42" t="str">
        <f>VLOOKUP(A128,'NÃO DESONERADO'!$B$8:$K$45,4,0)</f>
        <v>CAIACAO EM MEIO FIO</v>
      </c>
      <c r="C128" s="42"/>
      <c r="D128" s="42"/>
      <c r="E128" s="42"/>
      <c r="F128" s="42"/>
      <c r="G128" s="42"/>
      <c r="H128" s="42"/>
      <c r="I128" s="42"/>
      <c r="J128" s="42"/>
      <c r="K128" s="42"/>
      <c r="L128" s="42"/>
      <c r="M128" s="42"/>
      <c r="N128" s="43"/>
      <c r="O128" s="411">
        <f>M131</f>
        <v>1501.885</v>
      </c>
    </row>
    <row r="129" spans="1:15" outlineLevel="1" x14ac:dyDescent="0.2">
      <c r="F129" s="27" t="s">
        <v>492</v>
      </c>
      <c r="I129" s="247"/>
    </row>
    <row r="130" spans="1:15" outlineLevel="1" x14ac:dyDescent="0.2">
      <c r="B130" s="27" t="s">
        <v>418</v>
      </c>
      <c r="C130" s="128"/>
      <c r="D130" s="27">
        <f>M7</f>
        <v>4150</v>
      </c>
      <c r="G130" s="27">
        <f>0.15+0.15+0.05</f>
        <v>0.35</v>
      </c>
      <c r="H130" s="246">
        <f>(G130*D130)*1.034</f>
        <v>1501.885</v>
      </c>
      <c r="K130" s="45"/>
    </row>
    <row r="131" spans="1:15" outlineLevel="1" x14ac:dyDescent="0.2">
      <c r="A131" s="46"/>
      <c r="B131" s="47" t="s">
        <v>37</v>
      </c>
      <c r="C131" s="48" t="str">
        <f>A128</f>
        <v>5.1</v>
      </c>
      <c r="D131" s="48">
        <v>1501.89</v>
      </c>
      <c r="E131" s="49"/>
      <c r="F131" s="49"/>
      <c r="G131" s="49"/>
      <c r="H131" s="48"/>
      <c r="I131" s="49"/>
      <c r="J131" s="49"/>
      <c r="K131" s="50"/>
      <c r="L131" s="49"/>
      <c r="M131" s="52">
        <f>H130</f>
        <v>1501.885</v>
      </c>
      <c r="N131" s="51" t="str">
        <f>VLOOKUP(C131,'NÃO DESONERADO'!$B$8:$K$82,5,0)</f>
        <v>M²</v>
      </c>
    </row>
    <row r="132" spans="1:15" outlineLevel="1" x14ac:dyDescent="0.2"/>
    <row r="133" spans="1:15" outlineLevel="1" x14ac:dyDescent="0.2">
      <c r="A133" s="41" t="s">
        <v>253</v>
      </c>
      <c r="B133" s="42" t="str">
        <f>VLOOKUP(A133,'NÃO DESONERADO'!$B$8:$K$45,4,0)</f>
        <v>CONSERTO DE QUEBRA NO RAMAL NA RUA SEM PAVIMENTO COM FORNECIMENTO DE MATERIAL HIDRÁULICO</v>
      </c>
      <c r="C133" s="42"/>
      <c r="D133" s="42"/>
      <c r="E133" s="42"/>
      <c r="F133" s="42"/>
      <c r="G133" s="42"/>
      <c r="H133" s="42"/>
      <c r="I133" s="42"/>
      <c r="J133" s="42"/>
      <c r="K133" s="42"/>
      <c r="L133" s="42"/>
      <c r="M133" s="42"/>
      <c r="N133" s="43"/>
      <c r="O133" s="411">
        <f>M136</f>
        <v>24</v>
      </c>
    </row>
    <row r="134" spans="1:15" outlineLevel="1" x14ac:dyDescent="0.2"/>
    <row r="135" spans="1:15" outlineLevel="1" x14ac:dyDescent="0.2">
      <c r="B135" s="301"/>
      <c r="C135" s="128"/>
      <c r="K135" s="45"/>
    </row>
    <row r="136" spans="1:15" outlineLevel="1" x14ac:dyDescent="0.2">
      <c r="A136" s="46"/>
      <c r="B136" s="47" t="s">
        <v>37</v>
      </c>
      <c r="C136" s="48" t="str">
        <f>A133</f>
        <v>5.2</v>
      </c>
      <c r="D136" s="48">
        <f>D135</f>
        <v>0</v>
      </c>
      <c r="E136" s="49"/>
      <c r="F136" s="49"/>
      <c r="G136" s="49"/>
      <c r="H136" s="48"/>
      <c r="I136" s="49"/>
      <c r="J136" s="49"/>
      <c r="K136" s="50"/>
      <c r="L136" s="49"/>
      <c r="M136" s="52">
        <v>24</v>
      </c>
      <c r="N136" s="51" t="str">
        <f>VLOOKUP(C136,'NÃO DESONERADO'!$B$8:$K$82,5,0)</f>
        <v>UN</v>
      </c>
    </row>
    <row r="137" spans="1:15" x14ac:dyDescent="0.2">
      <c r="A137" s="36">
        <v>6</v>
      </c>
      <c r="B137" s="37" t="str">
        <f>VLOOKUP(A137,'NÃO DESONERADO'!$B$8:$K$82,4,0)</f>
        <v>PROJETO EXECUTIVO</v>
      </c>
      <c r="C137" s="37"/>
      <c r="D137" s="37"/>
      <c r="E137" s="37"/>
      <c r="F137" s="37"/>
      <c r="G137" s="37"/>
      <c r="H137" s="37"/>
      <c r="I137" s="37"/>
      <c r="J137" s="37"/>
      <c r="K137" s="37"/>
      <c r="L137" s="37"/>
      <c r="M137" s="37"/>
      <c r="N137" s="38"/>
    </row>
    <row r="138" spans="1:15" outlineLevel="1" x14ac:dyDescent="0.2"/>
    <row r="139" spans="1:15" outlineLevel="1" x14ac:dyDescent="0.2">
      <c r="A139" s="41" t="s">
        <v>41</v>
      </c>
      <c r="B139" s="42" t="str">
        <f>VLOOKUP(A139,'NÃO DESONERADO'!$B$8:$K$82,4,0)</f>
        <v>DETALHAMENTO PROJETO EXECUTIVO DE PAVIMENTAÇÃO</v>
      </c>
      <c r="C139" s="42"/>
      <c r="D139" s="42"/>
      <c r="E139" s="42"/>
      <c r="F139" s="42"/>
      <c r="G139" s="42"/>
      <c r="H139" s="42"/>
      <c r="I139" s="42"/>
      <c r="J139" s="42"/>
      <c r="K139" s="42"/>
      <c r="L139" s="42"/>
      <c r="M139" s="42"/>
      <c r="N139" s="43"/>
      <c r="O139" s="411">
        <f>M142</f>
        <v>19512.2</v>
      </c>
    </row>
    <row r="140" spans="1:15" outlineLevel="1" x14ac:dyDescent="0.2"/>
    <row r="141" spans="1:15" outlineLevel="1" x14ac:dyDescent="0.2">
      <c r="B141" s="27" t="s">
        <v>186</v>
      </c>
      <c r="E141" s="44"/>
      <c r="F141" s="106"/>
      <c r="H141" s="45">
        <f>M8</f>
        <v>19512.2</v>
      </c>
      <c r="K141" s="45"/>
    </row>
    <row r="142" spans="1:15" outlineLevel="1" x14ac:dyDescent="0.2">
      <c r="A142" s="46"/>
      <c r="B142" s="47" t="s">
        <v>37</v>
      </c>
      <c r="C142" s="48" t="str">
        <f>A139</f>
        <v>6.1</v>
      </c>
      <c r="D142" s="48"/>
      <c r="E142" s="49"/>
      <c r="F142" s="49"/>
      <c r="G142" s="49"/>
      <c r="H142" s="48"/>
      <c r="I142" s="49"/>
      <c r="J142" s="49"/>
      <c r="K142" s="50"/>
      <c r="L142" s="49"/>
      <c r="M142" s="52">
        <f>H141</f>
        <v>19512.2</v>
      </c>
      <c r="N142" s="51" t="str">
        <f>VLOOKUP(C142,'NÃO DESONERADO'!$B$8:$K$82,5,0)</f>
        <v>M²</v>
      </c>
    </row>
    <row r="143" spans="1:15" outlineLevel="1" x14ac:dyDescent="0.2"/>
    <row r="144" spans="1:15" x14ac:dyDescent="0.2">
      <c r="A144" s="36">
        <v>7</v>
      </c>
      <c r="B144" s="37" t="str">
        <f>VLOOKUP(A144,'NÃO DESONERADO'!$B$8:$K$82,4,0)</f>
        <v>MOMENTO DE TRANSPORTE</v>
      </c>
      <c r="C144" s="37"/>
      <c r="D144" s="37"/>
      <c r="E144" s="37"/>
      <c r="F144" s="37"/>
      <c r="G144" s="37"/>
      <c r="H144" s="37"/>
      <c r="I144" s="37"/>
      <c r="J144" s="37"/>
      <c r="K144" s="37"/>
      <c r="L144" s="37"/>
      <c r="M144" s="37"/>
      <c r="N144" s="38"/>
    </row>
    <row r="145" spans="1:15" outlineLevel="1" x14ac:dyDescent="0.2"/>
    <row r="146" spans="1:15" outlineLevel="1" x14ac:dyDescent="0.2">
      <c r="A146" s="41" t="s">
        <v>42</v>
      </c>
      <c r="B146" s="42" t="str">
        <f>VLOOKUP(A146,'NÃO DESONERADO'!$B$8:$K$82,4,0)</f>
        <v>TRANSPORTE COM CAMINHÃO BASCULANTE DE 14 M³, EM VIA URBANA PAVIMENTADA, DMT ATÉ 30 KM (UNIDADE: M3XKM). AF_07/2020 (PEDRA)</v>
      </c>
      <c r="C146" s="42"/>
      <c r="D146" s="42"/>
      <c r="E146" s="42"/>
      <c r="F146" s="42"/>
      <c r="G146" s="42"/>
      <c r="H146" s="42"/>
      <c r="I146" s="42"/>
      <c r="J146" s="42"/>
      <c r="K146" s="42"/>
      <c r="L146" s="42"/>
      <c r="M146" s="42"/>
      <c r="N146" s="43"/>
      <c r="O146" s="411">
        <f>M149</f>
        <v>98341.487999999998</v>
      </c>
    </row>
    <row r="147" spans="1:15" outlineLevel="1" x14ac:dyDescent="0.2">
      <c r="B147" s="53" t="s">
        <v>323</v>
      </c>
      <c r="K147" s="27" t="s">
        <v>1121</v>
      </c>
    </row>
    <row r="148" spans="1:15" outlineLevel="1" x14ac:dyDescent="0.2">
      <c r="B148" s="27" t="s">
        <v>1124</v>
      </c>
      <c r="E148" s="44"/>
      <c r="F148" s="27">
        <v>0.12</v>
      </c>
      <c r="H148" s="45">
        <f>M8</f>
        <v>19512.2</v>
      </c>
      <c r="I148" s="27">
        <f>H148*L148*F148</f>
        <v>3278.0495999999998</v>
      </c>
      <c r="K148" s="27">
        <v>30</v>
      </c>
      <c r="L148" s="27">
        <v>1.4</v>
      </c>
    </row>
    <row r="149" spans="1:15" outlineLevel="1" x14ac:dyDescent="0.2">
      <c r="A149" s="46"/>
      <c r="B149" s="47" t="s">
        <v>37</v>
      </c>
      <c r="C149" s="48" t="str">
        <f>A146</f>
        <v>7.1</v>
      </c>
      <c r="D149" s="48"/>
      <c r="E149" s="49"/>
      <c r="F149" s="49"/>
      <c r="G149" s="49"/>
      <c r="H149" s="48"/>
      <c r="I149" s="49"/>
      <c r="J149" s="49"/>
      <c r="K149" s="50"/>
      <c r="L149" s="49"/>
      <c r="M149" s="52">
        <f>L148*H148*F148*K148</f>
        <v>98341.487999999998</v>
      </c>
      <c r="N149" s="51" t="str">
        <f>VLOOKUP(C149,'NÃO DESONERADO'!$B$8:$K$82,5,0)</f>
        <v>M³XKM</v>
      </c>
    </row>
    <row r="150" spans="1:15" outlineLevel="1" x14ac:dyDescent="0.2"/>
    <row r="151" spans="1:15" outlineLevel="1" x14ac:dyDescent="0.2">
      <c r="A151" s="41" t="s">
        <v>314</v>
      </c>
      <c r="B151" s="42" t="str">
        <f>VLOOKUP(A151,'NÃO DESONERADO'!$B$8:$K$82,4,0)</f>
        <v>TRANSPORTE COM CAMINHÃO BASCULANTE DE 14 M³, EM VIA URBANA PAVIMENTADA, ADICIONAL PARA DMT EXCEDENTE A 30 KM (UNIDADE: M3XKM). AF_07/2020 (PEDRA)</v>
      </c>
      <c r="C151" s="42"/>
      <c r="D151" s="42"/>
      <c r="E151" s="42"/>
      <c r="F151" s="42"/>
      <c r="G151" s="42"/>
      <c r="H151" s="42"/>
      <c r="I151" s="42"/>
      <c r="J151" s="42"/>
      <c r="K151" s="42"/>
      <c r="L151" s="42"/>
      <c r="M151" s="42"/>
      <c r="N151" s="43"/>
      <c r="O151" s="411">
        <f>M154</f>
        <v>163902.47999999998</v>
      </c>
    </row>
    <row r="152" spans="1:15" outlineLevel="1" x14ac:dyDescent="0.2">
      <c r="H152" s="44"/>
      <c r="K152" s="27" t="s">
        <v>1121</v>
      </c>
    </row>
    <row r="153" spans="1:15" outlineLevel="1" x14ac:dyDescent="0.2">
      <c r="B153" s="27" t="s">
        <v>1123</v>
      </c>
      <c r="E153" s="44"/>
      <c r="F153" s="27">
        <v>0.12</v>
      </c>
      <c r="H153" s="45">
        <f>M8</f>
        <v>19512.2</v>
      </c>
      <c r="I153" s="27">
        <f>H153*L153*F153</f>
        <v>3278.0495999999998</v>
      </c>
      <c r="K153" s="27">
        <v>50</v>
      </c>
      <c r="L153" s="27">
        <v>1.4</v>
      </c>
      <c r="M153" s="27">
        <f>I153*K153</f>
        <v>163902.47999999998</v>
      </c>
    </row>
    <row r="154" spans="1:15" outlineLevel="1" x14ac:dyDescent="0.2">
      <c r="A154" s="46"/>
      <c r="B154" s="47" t="s">
        <v>37</v>
      </c>
      <c r="C154" s="48" t="str">
        <f>A151</f>
        <v>7.2</v>
      </c>
      <c r="D154" s="49"/>
      <c r="E154" s="49"/>
      <c r="F154" s="49"/>
      <c r="G154" s="49"/>
      <c r="H154" s="50"/>
      <c r="I154" s="49"/>
      <c r="J154" s="49"/>
      <c r="K154" s="50"/>
      <c r="L154" s="49"/>
      <c r="M154" s="52">
        <f>M153</f>
        <v>163902.47999999998</v>
      </c>
      <c r="N154" s="51" t="str">
        <f>VLOOKUP(C154,'NÃO DESONERADO'!$B$8:$K$82,5,0)</f>
        <v>M³XKM</v>
      </c>
    </row>
    <row r="155" spans="1:15" outlineLevel="1" x14ac:dyDescent="0.2"/>
    <row r="156" spans="1:15" outlineLevel="1" x14ac:dyDescent="0.2">
      <c r="A156" s="41" t="s">
        <v>315</v>
      </c>
      <c r="B156" s="42" t="str">
        <f>VLOOKUP(A156,'NÃO DESONERADO'!$B$8:$K$82,4,0)</f>
        <v xml:space="preserve">TRANSPORTE COM CAMINHÃO BASCULANTE DE 14 M³, EM VIA URBANA PAVIMENTADA, DMT ATÉ 30 KM (UNIDADE: M3XKM). AF_07/2020 (AREIA) </v>
      </c>
      <c r="C156" s="42"/>
      <c r="D156" s="42"/>
      <c r="E156" s="42"/>
      <c r="F156" s="42"/>
      <c r="G156" s="42"/>
      <c r="H156" s="42"/>
      <c r="I156" s="42"/>
      <c r="J156" s="42"/>
      <c r="K156" s="42"/>
      <c r="L156" s="42"/>
      <c r="M156" s="42"/>
      <c r="N156" s="43"/>
      <c r="O156" s="411">
        <f>M159</f>
        <v>83414.654999999999</v>
      </c>
    </row>
    <row r="157" spans="1:15" outlineLevel="1" x14ac:dyDescent="0.2">
      <c r="B157" s="53" t="s">
        <v>324</v>
      </c>
      <c r="K157" s="27" t="s">
        <v>1121</v>
      </c>
    </row>
    <row r="158" spans="1:15" outlineLevel="1" x14ac:dyDescent="0.2">
      <c r="B158" s="27" t="s">
        <v>462</v>
      </c>
      <c r="E158" s="44"/>
      <c r="F158" s="27">
        <v>0.114</v>
      </c>
      <c r="H158" s="45">
        <f>M8</f>
        <v>19512.2</v>
      </c>
      <c r="I158" s="27">
        <f>H158*L158*F158</f>
        <v>2780.4884999999999</v>
      </c>
      <c r="K158" s="27">
        <v>30</v>
      </c>
      <c r="L158" s="27">
        <v>1.25</v>
      </c>
      <c r="M158" s="27">
        <f>I158*30</f>
        <v>83414.654999999999</v>
      </c>
    </row>
    <row r="159" spans="1:15" outlineLevel="1" x14ac:dyDescent="0.2">
      <c r="A159" s="46"/>
      <c r="B159" s="47" t="s">
        <v>37</v>
      </c>
      <c r="C159" s="48" t="str">
        <f>A156</f>
        <v>7.3</v>
      </c>
      <c r="D159" s="49"/>
      <c r="E159" s="49"/>
      <c r="F159" s="49"/>
      <c r="G159" s="49"/>
      <c r="H159" s="50"/>
      <c r="I159" s="49"/>
      <c r="J159" s="49"/>
      <c r="K159" s="50"/>
      <c r="L159" s="49"/>
      <c r="M159" s="52">
        <f>M158</f>
        <v>83414.654999999999</v>
      </c>
      <c r="N159" s="51" t="str">
        <f>VLOOKUP(C159,'NÃO DESONERADO'!$B$8:$K$82,5,0)</f>
        <v>M³XKM</v>
      </c>
    </row>
    <row r="160" spans="1:15" outlineLevel="1" x14ac:dyDescent="0.2"/>
    <row r="161" spans="1:19" outlineLevel="1" x14ac:dyDescent="0.2">
      <c r="A161" s="41" t="s">
        <v>316</v>
      </c>
      <c r="B161" s="42" t="str">
        <f>VLOOKUP(A161,'NÃO DESONERADO'!$B$8:$K$82,4,0)</f>
        <v>TRANSPORTE COM CAMINHÃO BASCULANTE DE 14 M³, EM VIA URBANA PAVIMENTADA, ADICIONAL PARA DMT EXCEDENTE A 30 KM (UNIDADE: M3XKM). AF_07/2020 (AREIA)</v>
      </c>
      <c r="C161" s="42"/>
      <c r="D161" s="42"/>
      <c r="E161" s="42"/>
      <c r="F161" s="42"/>
      <c r="G161" s="42"/>
      <c r="H161" s="42"/>
      <c r="I161" s="42"/>
      <c r="J161" s="42"/>
      <c r="K161" s="42"/>
      <c r="L161" s="42"/>
      <c r="M161" s="42"/>
      <c r="N161" s="43"/>
      <c r="O161" s="411">
        <f>M165</f>
        <v>139024.42499999999</v>
      </c>
    </row>
    <row r="162" spans="1:19" ht="9.75" customHeight="1" outlineLevel="1" x14ac:dyDescent="0.2"/>
    <row r="163" spans="1:19" outlineLevel="1" x14ac:dyDescent="0.2">
      <c r="D163" s="111"/>
      <c r="K163" s="27" t="s">
        <v>1121</v>
      </c>
      <c r="M163" s="157"/>
    </row>
    <row r="164" spans="1:19" outlineLevel="1" x14ac:dyDescent="0.2">
      <c r="B164" s="27" t="s">
        <v>1122</v>
      </c>
      <c r="D164" s="111"/>
      <c r="H164" s="45">
        <f>H158</f>
        <v>19512.2</v>
      </c>
      <c r="I164" s="27">
        <f>I158</f>
        <v>2780.4884999999999</v>
      </c>
      <c r="K164" s="27">
        <v>50</v>
      </c>
      <c r="L164" s="27">
        <v>1.25</v>
      </c>
      <c r="M164" s="27">
        <f>I164*K164</f>
        <v>139024.42499999999</v>
      </c>
    </row>
    <row r="165" spans="1:19" outlineLevel="1" x14ac:dyDescent="0.2">
      <c r="A165" s="46"/>
      <c r="B165" s="47" t="s">
        <v>37</v>
      </c>
      <c r="C165" s="48" t="str">
        <f>A161</f>
        <v>7.4</v>
      </c>
      <c r="D165" s="49"/>
      <c r="E165" s="49"/>
      <c r="F165" s="49"/>
      <c r="G165" s="49"/>
      <c r="H165" s="50"/>
      <c r="I165" s="49"/>
      <c r="J165" s="49"/>
      <c r="K165" s="50"/>
      <c r="L165" s="49"/>
      <c r="M165" s="52">
        <f>SUM(M163:M164)</f>
        <v>139024.42499999999</v>
      </c>
      <c r="N165" s="51" t="str">
        <f>VLOOKUP(C165,'NÃO DESONERADO'!$B$8:$K$82,5,0)</f>
        <v>M³XKM</v>
      </c>
    </row>
    <row r="166" spans="1:19" outlineLevel="1" x14ac:dyDescent="0.2"/>
    <row r="167" spans="1:19" outlineLevel="1" x14ac:dyDescent="0.2">
      <c r="A167" s="41" t="s">
        <v>317</v>
      </c>
      <c r="B167" s="42" t="str">
        <f>VLOOKUP(A167,'NÃO DESONERADO'!$B$8:$K$82,4,0)</f>
        <v>TRANSPORTE COM CAMINHÃO BASCULANTE DE 14 M³, EM VIA URBANA PAVIMENTADA, DMT ATÉ 30 KM (UNIDADE: M3XKM). AF_07/2020  (BOTA-FORA)</v>
      </c>
      <c r="C167" s="42"/>
      <c r="D167" s="42"/>
      <c r="E167" s="42"/>
      <c r="F167" s="42"/>
      <c r="G167" s="42"/>
      <c r="H167" s="42"/>
      <c r="I167" s="42"/>
      <c r="J167" s="42"/>
      <c r="K167" s="42"/>
      <c r="L167" s="42"/>
      <c r="M167" s="42"/>
      <c r="N167" s="43"/>
      <c r="O167" s="411">
        <f>M170</f>
        <v>30636.312500000004</v>
      </c>
    </row>
    <row r="168" spans="1:19" outlineLevel="1" x14ac:dyDescent="0.2">
      <c r="K168" s="27" t="s">
        <v>1121</v>
      </c>
    </row>
    <row r="169" spans="1:19" outlineLevel="1" x14ac:dyDescent="0.2">
      <c r="B169" s="27" t="s">
        <v>412</v>
      </c>
      <c r="D169" s="111"/>
      <c r="I169" s="45">
        <f>'Resumo de Volumes CAD'!G13</f>
        <v>4901.8100000000004</v>
      </c>
      <c r="K169" s="27">
        <v>5</v>
      </c>
      <c r="L169" s="27">
        <v>1.25</v>
      </c>
      <c r="M169" s="157">
        <f>I169*L169*K169</f>
        <v>30636.312500000004</v>
      </c>
    </row>
    <row r="170" spans="1:19" outlineLevel="1" x14ac:dyDescent="0.2">
      <c r="A170" s="46"/>
      <c r="B170" s="47" t="s">
        <v>37</v>
      </c>
      <c r="C170" s="48" t="str">
        <f>A167</f>
        <v>7.5</v>
      </c>
      <c r="D170" s="49"/>
      <c r="E170" s="49"/>
      <c r="F170" s="49"/>
      <c r="G170" s="49"/>
      <c r="H170" s="50"/>
      <c r="I170" s="49"/>
      <c r="J170" s="49"/>
      <c r="K170" s="50"/>
      <c r="L170" s="49"/>
      <c r="M170" s="52">
        <f>M169</f>
        <v>30636.312500000004</v>
      </c>
      <c r="N170" s="51" t="str">
        <f>VLOOKUP(C170,'NÃO DESONERADO'!$B$8:$K$82,5,0)</f>
        <v>M³XKM</v>
      </c>
    </row>
    <row r="171" spans="1:19" ht="15" outlineLevel="1" x14ac:dyDescent="0.25">
      <c r="R171"/>
      <c r="S171"/>
    </row>
    <row r="172" spans="1:19" ht="15" outlineLevel="1" x14ac:dyDescent="0.25">
      <c r="A172" s="41"/>
      <c r="B172" s="42"/>
      <c r="C172" s="42"/>
      <c r="D172" s="42"/>
      <c r="E172" s="42"/>
      <c r="F172" s="42"/>
      <c r="G172" s="42"/>
      <c r="H172" s="42"/>
      <c r="I172" s="42"/>
      <c r="J172" s="42"/>
      <c r="K172" s="42"/>
      <c r="L172" s="42"/>
      <c r="M172" s="42"/>
      <c r="N172" s="43"/>
      <c r="R172"/>
      <c r="S172"/>
    </row>
    <row r="173" spans="1:19" ht="15" outlineLevel="1" x14ac:dyDescent="0.25">
      <c r="R173"/>
      <c r="S173"/>
    </row>
    <row r="174" spans="1:19" ht="15" outlineLevel="1" x14ac:dyDescent="0.25">
      <c r="H174" s="44"/>
      <c r="R174"/>
      <c r="S174"/>
    </row>
    <row r="175" spans="1:19" ht="15" outlineLevel="1" x14ac:dyDescent="0.25">
      <c r="A175" s="46"/>
      <c r="B175" s="47"/>
      <c r="C175" s="48"/>
      <c r="D175" s="49"/>
      <c r="E175" s="49"/>
      <c r="F175" s="49"/>
      <c r="G175" s="49"/>
      <c r="H175" s="50"/>
      <c r="I175" s="49"/>
      <c r="J175" s="49"/>
      <c r="K175" s="50"/>
      <c r="L175" s="49"/>
      <c r="M175" s="52"/>
      <c r="N175" s="51"/>
      <c r="R175"/>
      <c r="S175"/>
    </row>
    <row r="176" spans="1:19" ht="15" outlineLevel="1" x14ac:dyDescent="0.25">
      <c r="R176"/>
      <c r="S176"/>
    </row>
    <row r="177" spans="1:19" ht="15" outlineLevel="1" x14ac:dyDescent="0.25">
      <c r="A177" s="41"/>
      <c r="B177" s="42"/>
      <c r="C177" s="42"/>
      <c r="D177" s="42"/>
      <c r="E177" s="42"/>
      <c r="F177" s="42"/>
      <c r="G177" s="42"/>
      <c r="H177" s="42"/>
      <c r="I177" s="42"/>
      <c r="J177" s="42"/>
      <c r="K177" s="42"/>
      <c r="L177" s="42"/>
      <c r="M177" s="42"/>
      <c r="N177" s="43"/>
      <c r="R177"/>
      <c r="S177"/>
    </row>
    <row r="178" spans="1:19" ht="4.5" customHeight="1" outlineLevel="1" x14ac:dyDescent="0.25">
      <c r="R178"/>
      <c r="S178"/>
    </row>
    <row r="179" spans="1:19" outlineLevel="1" x14ac:dyDescent="0.2">
      <c r="A179" s="158"/>
      <c r="B179" s="53"/>
      <c r="C179" s="53"/>
      <c r="D179" s="53"/>
      <c r="E179" s="53"/>
      <c r="F179" s="53"/>
      <c r="G179" s="53"/>
      <c r="H179" s="53"/>
      <c r="I179" s="53"/>
      <c r="J179" s="53"/>
      <c r="K179" s="156"/>
      <c r="L179" s="53"/>
      <c r="M179" s="53"/>
    </row>
    <row r="180" spans="1:19" ht="15" outlineLevel="1" x14ac:dyDescent="0.25">
      <c r="D180" s="111"/>
      <c r="M180" s="157"/>
      <c r="R180"/>
      <c r="S180"/>
    </row>
    <row r="181" spans="1:19" ht="5.25" customHeight="1" outlineLevel="1" x14ac:dyDescent="0.25">
      <c r="R181"/>
      <c r="S181"/>
    </row>
    <row r="182" spans="1:19" ht="15" outlineLevel="1" x14ac:dyDescent="0.25">
      <c r="A182" s="46"/>
      <c r="B182" s="47"/>
      <c r="C182" s="48"/>
      <c r="D182" s="49"/>
      <c r="E182" s="49"/>
      <c r="F182" s="49"/>
      <c r="G182" s="49"/>
      <c r="H182" s="50"/>
      <c r="I182" s="49"/>
      <c r="J182" s="49"/>
      <c r="K182" s="50"/>
      <c r="L182" s="49"/>
      <c r="M182" s="52"/>
      <c r="N182" s="51"/>
      <c r="R182"/>
      <c r="S182"/>
    </row>
  </sheetData>
  <mergeCells count="3">
    <mergeCell ref="B5:N5"/>
    <mergeCell ref="K6:N6"/>
    <mergeCell ref="A10:N10"/>
  </mergeCells>
  <phoneticPr fontId="8" type="noConversion"/>
  <pageMargins left="0.51181102362204722" right="0.51181102362204722" top="0.78740157480314965" bottom="0.78740157480314965" header="0.31496062992125984" footer="0.31496062992125984"/>
  <pageSetup paperSize="9" scale="66" fitToHeight="0" orientation="landscape" r:id="rId1"/>
  <rowBreaks count="1" manualBreakCount="1">
    <brk id="56" max="13"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4D1836-82ED-4504-9DA3-6A1A620FFEE1}">
  <dimension ref="A3:M24"/>
  <sheetViews>
    <sheetView showGridLines="0" view="pageBreakPreview" topLeftCell="G1" zoomScale="60" zoomScaleNormal="85" workbookViewId="0">
      <selection activeCell="K7" sqref="K7:K15"/>
    </sheetView>
  </sheetViews>
  <sheetFormatPr defaultRowHeight="15" x14ac:dyDescent="0.25"/>
  <cols>
    <col min="1" max="6" width="11.5703125" hidden="1" customWidth="1"/>
    <col min="7" max="7" width="7.140625" customWidth="1"/>
    <col min="8" max="8" width="16.28515625" customWidth="1"/>
    <col min="9" max="9" width="26.85546875" customWidth="1"/>
    <col min="10" max="10" width="11.85546875" customWidth="1"/>
    <col min="11" max="11" width="12.7109375" customWidth="1"/>
    <col min="12" max="12" width="14.28515625" customWidth="1"/>
  </cols>
  <sheetData>
    <row r="3" spans="7:13" ht="15.75" thickBot="1" x14ac:dyDescent="0.3"/>
    <row r="4" spans="7:13" ht="15.75" thickBot="1" x14ac:dyDescent="0.3">
      <c r="H4" s="486" t="s">
        <v>419</v>
      </c>
      <c r="I4" s="487"/>
      <c r="J4" s="487"/>
      <c r="K4" s="487"/>
      <c r="L4" s="487"/>
      <c r="M4" s="202"/>
    </row>
    <row r="5" spans="7:13" ht="15.75" thickBot="1" x14ac:dyDescent="0.3">
      <c r="H5" s="488" t="s">
        <v>420</v>
      </c>
      <c r="I5" s="203" t="s">
        <v>391</v>
      </c>
      <c r="J5" s="204" t="s">
        <v>392</v>
      </c>
      <c r="K5" s="204" t="s">
        <v>393</v>
      </c>
      <c r="L5" s="204" t="s">
        <v>394</v>
      </c>
      <c r="M5" s="202"/>
    </row>
    <row r="6" spans="7:13" ht="15.75" thickBot="1" x14ac:dyDescent="0.3">
      <c r="H6" s="489"/>
      <c r="I6" s="491" t="s">
        <v>421</v>
      </c>
      <c r="J6" s="492"/>
      <c r="K6" s="492"/>
      <c r="L6" s="492"/>
      <c r="M6" s="202"/>
    </row>
    <row r="7" spans="7:13" ht="15.75" x14ac:dyDescent="0.25">
      <c r="H7" s="489"/>
      <c r="I7" s="249" t="s">
        <v>422</v>
      </c>
      <c r="J7" s="250">
        <v>4.2</v>
      </c>
      <c r="K7" s="251">
        <v>319</v>
      </c>
      <c r="L7" s="250">
        <f>K7*J7</f>
        <v>1339.8</v>
      </c>
      <c r="M7" s="202"/>
    </row>
    <row r="8" spans="7:13" ht="15.75" x14ac:dyDescent="0.25">
      <c r="H8" s="489"/>
      <c r="I8" s="252" t="s">
        <v>423</v>
      </c>
      <c r="J8" s="253">
        <v>4.2</v>
      </c>
      <c r="K8" s="254">
        <v>424</v>
      </c>
      <c r="L8" s="253">
        <f>K8*J8</f>
        <v>1780.8000000000002</v>
      </c>
      <c r="M8" s="202"/>
    </row>
    <row r="9" spans="7:13" ht="15.75" x14ac:dyDescent="0.25">
      <c r="H9" s="489"/>
      <c r="I9" s="252" t="s">
        <v>424</v>
      </c>
      <c r="J9" s="253">
        <v>4.2</v>
      </c>
      <c r="K9" s="254">
        <v>224</v>
      </c>
      <c r="L9" s="253">
        <f t="shared" ref="L9:L14" si="0">K9*J9</f>
        <v>940.80000000000007</v>
      </c>
      <c r="M9" s="202"/>
    </row>
    <row r="10" spans="7:13" ht="15.75" x14ac:dyDescent="0.25">
      <c r="H10" s="489"/>
      <c r="I10" s="252" t="s">
        <v>425</v>
      </c>
      <c r="J10" s="253">
        <v>5</v>
      </c>
      <c r="K10" s="254">
        <v>352</v>
      </c>
      <c r="L10" s="253">
        <f t="shared" si="0"/>
        <v>1760</v>
      </c>
      <c r="M10" s="202"/>
    </row>
    <row r="11" spans="7:13" ht="15.75" x14ac:dyDescent="0.25">
      <c r="H11" s="489"/>
      <c r="I11" s="252" t="s">
        <v>426</v>
      </c>
      <c r="J11" s="253">
        <v>5</v>
      </c>
      <c r="K11" s="254">
        <v>210</v>
      </c>
      <c r="L11" s="253">
        <f t="shared" si="0"/>
        <v>1050</v>
      </c>
      <c r="M11" s="202"/>
    </row>
    <row r="12" spans="7:13" ht="15.75" x14ac:dyDescent="0.25">
      <c r="H12" s="489"/>
      <c r="I12" s="252" t="s">
        <v>427</v>
      </c>
      <c r="J12" s="253">
        <v>5.3</v>
      </c>
      <c r="K12" s="254">
        <v>565</v>
      </c>
      <c r="L12" s="253">
        <f t="shared" si="0"/>
        <v>2994.5</v>
      </c>
      <c r="M12" s="202"/>
    </row>
    <row r="13" spans="7:13" ht="15.75" x14ac:dyDescent="0.25">
      <c r="H13" s="489"/>
      <c r="I13" s="252" t="s">
        <v>428</v>
      </c>
      <c r="J13" s="253">
        <v>5.3</v>
      </c>
      <c r="K13" s="254">
        <v>421</v>
      </c>
      <c r="L13" s="253">
        <f t="shared" si="0"/>
        <v>2231.2999999999997</v>
      </c>
      <c r="M13" s="202"/>
    </row>
    <row r="14" spans="7:13" ht="18" customHeight="1" thickBot="1" x14ac:dyDescent="0.3">
      <c r="H14" s="490"/>
      <c r="I14" s="255" t="s">
        <v>429</v>
      </c>
      <c r="J14" s="256">
        <v>5</v>
      </c>
      <c r="K14" s="257">
        <v>875</v>
      </c>
      <c r="L14" s="256">
        <f t="shared" si="0"/>
        <v>4375</v>
      </c>
      <c r="M14" s="202"/>
    </row>
    <row r="15" spans="7:13" ht="18" customHeight="1" thickBot="1" x14ac:dyDescent="0.3">
      <c r="H15" s="262"/>
      <c r="I15" s="264" t="s">
        <v>431</v>
      </c>
      <c r="J15" s="263">
        <v>4</v>
      </c>
      <c r="K15" s="257">
        <v>760</v>
      </c>
      <c r="L15" s="256">
        <f t="shared" ref="L15" si="1">K15*J15</f>
        <v>3040</v>
      </c>
      <c r="M15" s="202"/>
    </row>
    <row r="16" spans="7:13" ht="15.75" thickBot="1" x14ac:dyDescent="0.3">
      <c r="G16" s="258"/>
      <c r="K16" s="259" t="s">
        <v>430</v>
      </c>
      <c r="L16" s="260">
        <f>SUM(L7:L15)</f>
        <v>19512.2</v>
      </c>
    </row>
    <row r="17" spans="7:12" x14ac:dyDescent="0.25">
      <c r="G17" s="258"/>
      <c r="K17" s="358"/>
      <c r="L17" s="359"/>
    </row>
    <row r="18" spans="7:12" ht="15.75" thickBot="1" x14ac:dyDescent="0.3">
      <c r="G18" s="258"/>
      <c r="K18" s="360"/>
      <c r="L18" s="361"/>
    </row>
    <row r="19" spans="7:12" x14ac:dyDescent="0.25">
      <c r="G19" s="261"/>
      <c r="K19" s="493"/>
      <c r="L19" s="493"/>
    </row>
    <row r="20" spans="7:12" x14ac:dyDescent="0.25">
      <c r="G20" s="258"/>
    </row>
    <row r="21" spans="7:12" x14ac:dyDescent="0.25">
      <c r="G21" s="258"/>
      <c r="K21" s="362"/>
    </row>
    <row r="22" spans="7:12" x14ac:dyDescent="0.25">
      <c r="G22" s="258"/>
    </row>
    <row r="23" spans="7:12" x14ac:dyDescent="0.25">
      <c r="G23" s="258"/>
    </row>
    <row r="24" spans="7:12" x14ac:dyDescent="0.25">
      <c r="G24" s="261"/>
    </row>
  </sheetData>
  <mergeCells count="4">
    <mergeCell ref="H4:L4"/>
    <mergeCell ref="H5:H14"/>
    <mergeCell ref="I6:L6"/>
    <mergeCell ref="K19:L19"/>
  </mergeCells>
  <pageMargins left="0.511811024" right="0.511811024" top="0.78740157499999996" bottom="0.78740157499999996" header="0.31496062000000002" footer="0.31496062000000002"/>
  <pageSetup paperSize="9" scale="93"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2F7676-4008-4CFB-94AD-5EE1876A76DF}">
  <dimension ref="C2:K46"/>
  <sheetViews>
    <sheetView view="pageBreakPreview" topLeftCell="A15" zoomScale="60" zoomScaleNormal="100" workbookViewId="0">
      <selection activeCell="E15" sqref="E15"/>
    </sheetView>
  </sheetViews>
  <sheetFormatPr defaultRowHeight="15" x14ac:dyDescent="0.25"/>
  <cols>
    <col min="4" max="4" width="24" customWidth="1"/>
    <col min="5" max="5" width="7.28515625" customWidth="1"/>
    <col min="6" max="6" width="21.42578125" customWidth="1"/>
    <col min="8" max="8" width="11.140625" customWidth="1"/>
    <col min="9" max="9" width="23.7109375" customWidth="1"/>
    <col min="10" max="10" width="11.140625" customWidth="1"/>
  </cols>
  <sheetData>
    <row r="2" spans="3:10" ht="15.75" thickBot="1" x14ac:dyDescent="0.3"/>
    <row r="3" spans="3:10" ht="15.75" thickBot="1" x14ac:dyDescent="0.3">
      <c r="C3" s="494" t="s">
        <v>432</v>
      </c>
      <c r="D3" s="495"/>
      <c r="E3" s="496"/>
      <c r="H3" s="494" t="s">
        <v>433</v>
      </c>
      <c r="I3" s="495"/>
      <c r="J3" s="496"/>
    </row>
    <row r="4" spans="3:10" ht="15.75" thickBot="1" x14ac:dyDescent="0.3">
      <c r="C4" s="219" t="s">
        <v>406</v>
      </c>
      <c r="D4" s="220" t="s">
        <v>434</v>
      </c>
      <c r="E4" s="221" t="s">
        <v>435</v>
      </c>
      <c r="H4" s="219" t="s">
        <v>406</v>
      </c>
      <c r="I4" s="220" t="s">
        <v>434</v>
      </c>
      <c r="J4" s="221" t="s">
        <v>435</v>
      </c>
    </row>
    <row r="5" spans="3:10" x14ac:dyDescent="0.25">
      <c r="C5" s="223">
        <v>1</v>
      </c>
      <c r="D5" s="224" t="s">
        <v>436</v>
      </c>
      <c r="E5" s="225">
        <f>'[39]NS - ALEGRE'!F10</f>
        <v>445.76</v>
      </c>
      <c r="H5" s="223">
        <v>1</v>
      </c>
      <c r="I5" s="224" t="s">
        <v>436</v>
      </c>
      <c r="J5" s="225">
        <v>0</v>
      </c>
    </row>
    <row r="6" spans="3:10" x14ac:dyDescent="0.25">
      <c r="C6" s="226">
        <v>2</v>
      </c>
      <c r="D6" s="227" t="s">
        <v>437</v>
      </c>
      <c r="E6" s="228">
        <f>'[39]NS - Novo horizonte'!F10</f>
        <v>589.75</v>
      </c>
      <c r="H6" s="226">
        <v>2</v>
      </c>
      <c r="I6" s="227" t="s">
        <v>437</v>
      </c>
      <c r="J6" s="228">
        <v>0</v>
      </c>
    </row>
    <row r="7" spans="3:10" x14ac:dyDescent="0.25">
      <c r="C7" s="226">
        <v>3</v>
      </c>
      <c r="D7" s="227" t="s">
        <v>438</v>
      </c>
      <c r="E7" s="228">
        <f>'[39]NS - Vitória'!F10</f>
        <v>505.5</v>
      </c>
      <c r="H7" s="226">
        <v>3</v>
      </c>
      <c r="I7" s="227" t="s">
        <v>438</v>
      </c>
      <c r="J7" s="228">
        <v>0</v>
      </c>
    </row>
    <row r="8" spans="3:10" x14ac:dyDescent="0.25">
      <c r="C8" s="226">
        <v>4</v>
      </c>
      <c r="D8" s="227" t="s">
        <v>439</v>
      </c>
      <c r="E8" s="228">
        <f>'[39]NS - ONÇA 1'!F10</f>
        <v>544</v>
      </c>
      <c r="H8" s="226">
        <v>4</v>
      </c>
      <c r="I8" s="227" t="s">
        <v>439</v>
      </c>
      <c r="J8" s="228">
        <v>0</v>
      </c>
    </row>
    <row r="9" spans="3:10" x14ac:dyDescent="0.25">
      <c r="C9" s="223">
        <v>5</v>
      </c>
      <c r="D9" s="265" t="s">
        <v>440</v>
      </c>
      <c r="E9" s="266">
        <f>'[39]NS - ONÇA 2'!F10</f>
        <v>360</v>
      </c>
      <c r="H9" s="223">
        <v>5</v>
      </c>
      <c r="I9" s="265" t="s">
        <v>440</v>
      </c>
      <c r="J9" s="266">
        <v>0</v>
      </c>
    </row>
    <row r="10" spans="3:10" x14ac:dyDescent="0.25">
      <c r="C10" s="226">
        <v>6</v>
      </c>
      <c r="D10" s="265" t="s">
        <v>441</v>
      </c>
      <c r="E10" s="266">
        <f>'[39]NS - Otavio Amaro'!F9</f>
        <v>1190</v>
      </c>
      <c r="H10" s="226">
        <v>6</v>
      </c>
      <c r="I10" s="265" t="s">
        <v>441</v>
      </c>
      <c r="J10" s="266">
        <f>'[39]NS - Otavio Amaro'!F14</f>
        <v>320</v>
      </c>
    </row>
    <row r="11" spans="3:10" x14ac:dyDescent="0.25">
      <c r="C11" s="226">
        <v>7</v>
      </c>
      <c r="D11" s="265" t="s">
        <v>442</v>
      </c>
      <c r="E11" s="266">
        <v>0</v>
      </c>
      <c r="H11" s="226">
        <v>7</v>
      </c>
      <c r="I11" s="265" t="s">
        <v>442</v>
      </c>
      <c r="J11" s="266">
        <f>'[39]NS - Otavio Amaro'!F59</f>
        <v>1560</v>
      </c>
    </row>
    <row r="12" spans="3:10" x14ac:dyDescent="0.25">
      <c r="C12" s="223">
        <v>8</v>
      </c>
      <c r="D12" s="265" t="s">
        <v>443</v>
      </c>
      <c r="E12" s="266">
        <f>'[39]NS - Macapá 1'!F10</f>
        <v>603</v>
      </c>
      <c r="H12" s="223">
        <v>8</v>
      </c>
      <c r="I12" s="265" t="s">
        <v>443</v>
      </c>
      <c r="J12" s="266">
        <v>0</v>
      </c>
    </row>
    <row r="13" spans="3:10" x14ac:dyDescent="0.25">
      <c r="C13" s="226">
        <v>9</v>
      </c>
      <c r="D13" s="265" t="s">
        <v>444</v>
      </c>
      <c r="E13" s="266">
        <f>'[39]NS - Macapá 2)'!F10</f>
        <v>333</v>
      </c>
      <c r="H13" s="226">
        <v>9</v>
      </c>
      <c r="I13" s="265" t="s">
        <v>444</v>
      </c>
      <c r="J13" s="266">
        <v>0</v>
      </c>
    </row>
    <row r="14" spans="3:10" ht="15.75" thickBot="1" x14ac:dyDescent="0.3">
      <c r="C14" s="267"/>
      <c r="D14" s="268" t="s">
        <v>24</v>
      </c>
      <c r="E14" s="269">
        <f>SUM(E5:E11)</f>
        <v>3635.01</v>
      </c>
      <c r="H14" s="267"/>
      <c r="I14" s="268" t="s">
        <v>24</v>
      </c>
      <c r="J14" s="269">
        <f>SUM(J5:J13)</f>
        <v>1880</v>
      </c>
    </row>
    <row r="15" spans="3:10" x14ac:dyDescent="0.25">
      <c r="C15" s="110"/>
      <c r="D15" s="110"/>
      <c r="E15" s="110"/>
      <c r="H15" s="110"/>
      <c r="I15" s="110"/>
      <c r="J15" s="110"/>
    </row>
    <row r="16" spans="3:10" x14ac:dyDescent="0.25">
      <c r="H16" s="110"/>
      <c r="I16" s="110"/>
      <c r="J16" s="110"/>
    </row>
    <row r="17" spans="3:10" x14ac:dyDescent="0.25">
      <c r="H17" s="110"/>
      <c r="I17" s="110"/>
      <c r="J17" s="110"/>
    </row>
    <row r="18" spans="3:10" x14ac:dyDescent="0.25">
      <c r="H18" s="110"/>
      <c r="I18" s="110"/>
      <c r="J18" s="110"/>
    </row>
    <row r="19" spans="3:10" ht="15.75" thickBot="1" x14ac:dyDescent="0.3">
      <c r="H19" s="110"/>
      <c r="I19" s="110"/>
      <c r="J19" s="110"/>
    </row>
    <row r="20" spans="3:10" ht="15.75" thickBot="1" x14ac:dyDescent="0.3">
      <c r="C20" s="494" t="s">
        <v>445</v>
      </c>
      <c r="D20" s="495"/>
      <c r="E20" s="495"/>
      <c r="F20" s="496"/>
      <c r="H20" s="494" t="s">
        <v>446</v>
      </c>
      <c r="I20" s="495"/>
      <c r="J20" s="496"/>
    </row>
    <row r="21" spans="3:10" ht="15.75" thickBot="1" x14ac:dyDescent="0.3">
      <c r="C21" s="270" t="s">
        <v>406</v>
      </c>
      <c r="D21" s="271" t="s">
        <v>447</v>
      </c>
      <c r="E21" s="272" t="s">
        <v>22</v>
      </c>
      <c r="F21" s="272" t="s">
        <v>448</v>
      </c>
      <c r="H21" s="219" t="s">
        <v>406</v>
      </c>
      <c r="I21" s="220" t="s">
        <v>434</v>
      </c>
      <c r="J21" s="221" t="s">
        <v>435</v>
      </c>
    </row>
    <row r="22" spans="3:10" x14ac:dyDescent="0.25">
      <c r="C22" s="223">
        <v>1</v>
      </c>
      <c r="D22" s="224" t="s">
        <v>436</v>
      </c>
      <c r="E22" s="225">
        <f>'[39]NS - ALEGRE'!D23</f>
        <v>6</v>
      </c>
      <c r="F22" s="225">
        <f>E22*2</f>
        <v>12</v>
      </c>
      <c r="H22" s="223">
        <v>1</v>
      </c>
      <c r="I22" s="224" t="s">
        <v>436</v>
      </c>
      <c r="J22" s="225">
        <v>0</v>
      </c>
    </row>
    <row r="23" spans="3:10" x14ac:dyDescent="0.25">
      <c r="C23" s="226">
        <v>2</v>
      </c>
      <c r="D23" s="227" t="s">
        <v>437</v>
      </c>
      <c r="E23" s="228">
        <f>'[39]NS - Novo horizonte'!D25</f>
        <v>2</v>
      </c>
      <c r="F23" s="225">
        <f>E23*2+5</f>
        <v>9</v>
      </c>
      <c r="H23" s="226">
        <v>2</v>
      </c>
      <c r="I23" s="227" t="s">
        <v>437</v>
      </c>
      <c r="J23" s="228">
        <f>'[39]NS - Novo horizonte'!D34</f>
        <v>2</v>
      </c>
    </row>
    <row r="24" spans="3:10" x14ac:dyDescent="0.25">
      <c r="C24" s="226">
        <v>3</v>
      </c>
      <c r="D24" s="227" t="s">
        <v>438</v>
      </c>
      <c r="E24" s="228">
        <f>'[39]NS - Vitória'!D27</f>
        <v>10</v>
      </c>
      <c r="F24" s="225">
        <f t="shared" ref="F24:F30" si="0">E24*2</f>
        <v>20</v>
      </c>
      <c r="H24" s="226">
        <v>3</v>
      </c>
      <c r="I24" s="227" t="s">
        <v>438</v>
      </c>
      <c r="J24" s="228">
        <v>0</v>
      </c>
    </row>
    <row r="25" spans="3:10" x14ac:dyDescent="0.25">
      <c r="C25" s="226">
        <v>4</v>
      </c>
      <c r="D25" s="227" t="s">
        <v>439</v>
      </c>
      <c r="E25" s="228">
        <f>'[39]NS - ONÇA 1'!D23</f>
        <v>6</v>
      </c>
      <c r="F25" s="225">
        <f t="shared" si="0"/>
        <v>12</v>
      </c>
      <c r="H25" s="226">
        <v>4</v>
      </c>
      <c r="I25" s="227" t="s">
        <v>439</v>
      </c>
      <c r="J25" s="228">
        <v>0</v>
      </c>
    </row>
    <row r="26" spans="3:10" x14ac:dyDescent="0.25">
      <c r="C26" s="223">
        <v>5</v>
      </c>
      <c r="D26" s="265" t="s">
        <v>440</v>
      </c>
      <c r="E26" s="266">
        <f>'[39]NS - ONÇA 2'!D23</f>
        <v>2</v>
      </c>
      <c r="F26" s="225">
        <f t="shared" si="0"/>
        <v>4</v>
      </c>
      <c r="H26" s="223">
        <v>5</v>
      </c>
      <c r="I26" s="265" t="s">
        <v>440</v>
      </c>
      <c r="J26" s="266">
        <v>0</v>
      </c>
    </row>
    <row r="27" spans="3:10" x14ac:dyDescent="0.25">
      <c r="C27" s="226">
        <v>6</v>
      </c>
      <c r="D27" s="265" t="s">
        <v>441</v>
      </c>
      <c r="E27" s="266">
        <f>'[39]NS - Otavio Amaro'!D25</f>
        <v>7</v>
      </c>
      <c r="F27" s="225">
        <f t="shared" si="0"/>
        <v>14</v>
      </c>
      <c r="H27" s="226">
        <v>6</v>
      </c>
      <c r="I27" s="265" t="s">
        <v>441</v>
      </c>
      <c r="J27" s="266">
        <f>'[39]NS - Otavio Amaro'!D35</f>
        <v>1</v>
      </c>
    </row>
    <row r="28" spans="3:10" x14ac:dyDescent="0.25">
      <c r="C28" s="226">
        <v>7</v>
      </c>
      <c r="D28" s="265" t="s">
        <v>442</v>
      </c>
      <c r="E28" s="266">
        <f>'[39]NS - Otavio Amaro'!D72</f>
        <v>3</v>
      </c>
      <c r="F28" s="225">
        <f t="shared" si="0"/>
        <v>6</v>
      </c>
      <c r="H28" s="226">
        <v>7</v>
      </c>
      <c r="I28" s="265" t="s">
        <v>442</v>
      </c>
      <c r="J28" s="266">
        <f>'[39]NS - Otavio Amaro'!I62</f>
        <v>3</v>
      </c>
    </row>
    <row r="29" spans="3:10" x14ac:dyDescent="0.25">
      <c r="C29" s="223">
        <v>8</v>
      </c>
      <c r="D29" s="265" t="s">
        <v>443</v>
      </c>
      <c r="E29" s="266">
        <f>'[39]NS - Macapá 1'!D27</f>
        <v>7</v>
      </c>
      <c r="F29" s="225">
        <f>E29*2+6</f>
        <v>20</v>
      </c>
      <c r="H29" s="223">
        <v>8</v>
      </c>
      <c r="I29" s="265" t="s">
        <v>443</v>
      </c>
      <c r="J29" s="266">
        <v>0</v>
      </c>
    </row>
    <row r="30" spans="3:10" x14ac:dyDescent="0.25">
      <c r="C30" s="226">
        <v>9</v>
      </c>
      <c r="D30" s="265" t="s">
        <v>444</v>
      </c>
      <c r="E30" s="266">
        <f>'[39]NS - Macapá 2)'!D27</f>
        <v>2</v>
      </c>
      <c r="F30" s="225">
        <f t="shared" si="0"/>
        <v>4</v>
      </c>
      <c r="H30" s="226">
        <v>9</v>
      </c>
      <c r="I30" s="265" t="s">
        <v>444</v>
      </c>
      <c r="J30" s="266">
        <v>0</v>
      </c>
    </row>
    <row r="31" spans="3:10" ht="16.5" customHeight="1" thickBot="1" x14ac:dyDescent="0.3">
      <c r="C31" s="267"/>
      <c r="D31" s="268" t="s">
        <v>24</v>
      </c>
      <c r="E31" s="269">
        <f>SUM(E22:E28)</f>
        <v>36</v>
      </c>
      <c r="F31" s="269">
        <f>SUM(F22:F28)</f>
        <v>77</v>
      </c>
      <c r="H31" s="267"/>
      <c r="I31" s="273"/>
      <c r="J31" s="274">
        <f>SUM(J22:J30)</f>
        <v>6</v>
      </c>
    </row>
    <row r="32" spans="3:10" ht="15.75" thickBot="1" x14ac:dyDescent="0.3">
      <c r="C32" s="110"/>
      <c r="D32" s="110"/>
      <c r="E32" s="110"/>
    </row>
    <row r="33" spans="3:11" ht="15.75" thickBot="1" x14ac:dyDescent="0.3">
      <c r="H33" s="497" t="s">
        <v>449</v>
      </c>
      <c r="I33" s="498"/>
      <c r="J33" s="499"/>
    </row>
    <row r="34" spans="3:11" ht="15.75" thickBot="1" x14ac:dyDescent="0.3">
      <c r="H34" s="275" t="s">
        <v>4</v>
      </c>
      <c r="I34" s="276" t="s">
        <v>450</v>
      </c>
      <c r="J34" s="277" t="s">
        <v>451</v>
      </c>
      <c r="K34" s="329" t="s">
        <v>489</v>
      </c>
    </row>
    <row r="35" spans="3:11" ht="30.75" thickBot="1" x14ac:dyDescent="0.3">
      <c r="C35" s="494" t="s">
        <v>481</v>
      </c>
      <c r="D35" s="495"/>
      <c r="E35" s="496"/>
      <c r="H35" s="229" t="s">
        <v>452</v>
      </c>
      <c r="I35" s="278" t="s">
        <v>453</v>
      </c>
      <c r="J35" s="279">
        <f>'[39]NS - Otavio Amaro'!H33+'[39]NS - Otavio Amaro'!M59+'[39]NS - Novo horizonte'!H32+'[39]NS - Novo horizonte'!H33</f>
        <v>48</v>
      </c>
      <c r="K35">
        <v>3</v>
      </c>
    </row>
    <row r="36" spans="3:11" ht="30.75" thickBot="1" x14ac:dyDescent="0.3">
      <c r="C36" s="219" t="s">
        <v>406</v>
      </c>
      <c r="D36" s="220" t="s">
        <v>434</v>
      </c>
      <c r="E36" s="221" t="s">
        <v>435</v>
      </c>
      <c r="H36" s="229" t="s">
        <v>454</v>
      </c>
      <c r="I36" s="280" t="s">
        <v>455</v>
      </c>
      <c r="J36" s="279">
        <f>'[39]NS - Otavio Amaro'!M60</f>
        <v>10</v>
      </c>
      <c r="K36">
        <v>1</v>
      </c>
    </row>
    <row r="37" spans="3:11" ht="15.75" thickBot="1" x14ac:dyDescent="0.3">
      <c r="C37" s="223">
        <v>1</v>
      </c>
      <c r="D37" s="224" t="s">
        <v>436</v>
      </c>
      <c r="E37" s="225">
        <v>4</v>
      </c>
      <c r="H37" s="267">
        <v>8</v>
      </c>
      <c r="I37" s="268" t="s">
        <v>24</v>
      </c>
      <c r="J37" s="269">
        <f>SUM(J35:J36)</f>
        <v>58</v>
      </c>
    </row>
    <row r="38" spans="3:11" x14ac:dyDescent="0.25">
      <c r="C38" s="226">
        <v>2</v>
      </c>
      <c r="D38" s="227" t="s">
        <v>437</v>
      </c>
      <c r="E38" s="228">
        <v>3</v>
      </c>
    </row>
    <row r="39" spans="3:11" x14ac:dyDescent="0.25">
      <c r="C39" s="226">
        <v>3</v>
      </c>
      <c r="D39" s="227" t="s">
        <v>438</v>
      </c>
      <c r="E39" s="228">
        <v>4</v>
      </c>
    </row>
    <row r="40" spans="3:11" x14ac:dyDescent="0.25">
      <c r="C40" s="226">
        <v>4</v>
      </c>
      <c r="D40" s="227" t="s">
        <v>439</v>
      </c>
      <c r="E40" s="228">
        <v>3</v>
      </c>
    </row>
    <row r="41" spans="3:11" x14ac:dyDescent="0.25">
      <c r="C41" s="223">
        <v>5</v>
      </c>
      <c r="D41" s="265" t="s">
        <v>440</v>
      </c>
      <c r="E41" s="266">
        <v>0</v>
      </c>
    </row>
    <row r="42" spans="3:11" x14ac:dyDescent="0.25">
      <c r="C42" s="226">
        <v>6</v>
      </c>
      <c r="D42" s="265" t="s">
        <v>441</v>
      </c>
      <c r="E42" s="266">
        <v>3</v>
      </c>
    </row>
    <row r="43" spans="3:11" x14ac:dyDescent="0.25">
      <c r="C43" s="226">
        <v>7</v>
      </c>
      <c r="D43" s="265" t="s">
        <v>442</v>
      </c>
      <c r="E43" s="266">
        <v>0</v>
      </c>
    </row>
    <row r="44" spans="3:11" x14ac:dyDescent="0.25">
      <c r="C44" s="223">
        <v>8</v>
      </c>
      <c r="D44" s="265" t="s">
        <v>443</v>
      </c>
      <c r="E44" s="266">
        <v>5</v>
      </c>
    </row>
    <row r="45" spans="3:11" x14ac:dyDescent="0.25">
      <c r="C45" s="226">
        <v>9</v>
      </c>
      <c r="D45" s="265" t="s">
        <v>444</v>
      </c>
      <c r="E45" s="266">
        <v>2</v>
      </c>
    </row>
    <row r="46" spans="3:11" ht="15.75" thickBot="1" x14ac:dyDescent="0.3">
      <c r="C46" s="267"/>
      <c r="D46" s="273"/>
      <c r="E46" s="274">
        <f>SUM(E37:E45)</f>
        <v>24</v>
      </c>
    </row>
  </sheetData>
  <mergeCells count="6">
    <mergeCell ref="C35:E35"/>
    <mergeCell ref="C3:E3"/>
    <mergeCell ref="H3:J3"/>
    <mergeCell ref="C20:F20"/>
    <mergeCell ref="H20:J20"/>
    <mergeCell ref="H33:J33"/>
  </mergeCells>
  <pageMargins left="0.511811024" right="0.511811024" top="0.78740157499999996" bottom="0.78740157499999996" header="0.31496062000000002" footer="0.31496062000000002"/>
  <pageSetup paperSize="9" orientation="portrait"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65C1AE-334E-4F72-947C-5116B2871EDB}">
  <dimension ref="D1:J24"/>
  <sheetViews>
    <sheetView view="pageBreakPreview" topLeftCell="C1" zoomScale="60" zoomScaleNormal="115" workbookViewId="0">
      <selection activeCell="D22" sqref="D22"/>
    </sheetView>
  </sheetViews>
  <sheetFormatPr defaultRowHeight="15" x14ac:dyDescent="0.25"/>
  <cols>
    <col min="1" max="2" width="0" hidden="1" customWidth="1"/>
    <col min="4" max="4" width="37.42578125" customWidth="1"/>
    <col min="5" max="5" width="22" customWidth="1"/>
    <col min="6" max="6" width="23.7109375" customWidth="1"/>
    <col min="7" max="7" width="27.140625" customWidth="1"/>
    <col min="8" max="8" width="22.5703125" customWidth="1"/>
    <col min="9" max="9" width="27.5703125" customWidth="1"/>
  </cols>
  <sheetData>
    <row r="1" spans="4:8" ht="15.75" thickBot="1" x14ac:dyDescent="0.3"/>
    <row r="2" spans="4:8" ht="15.75" thickBot="1" x14ac:dyDescent="0.3">
      <c r="D2" s="502" t="s">
        <v>420</v>
      </c>
      <c r="E2" s="503"/>
      <c r="F2" s="503"/>
      <c r="G2" s="504"/>
    </row>
    <row r="3" spans="4:8" x14ac:dyDescent="0.25">
      <c r="D3" s="209"/>
      <c r="E3" s="210" t="s">
        <v>402</v>
      </c>
      <c r="F3" s="210" t="s">
        <v>403</v>
      </c>
      <c r="G3" s="210" t="s">
        <v>404</v>
      </c>
    </row>
    <row r="4" spans="4:8" ht="15.75" x14ac:dyDescent="0.25">
      <c r="D4" s="281" t="s">
        <v>422</v>
      </c>
      <c r="E4" s="283">
        <v>354.68</v>
      </c>
      <c r="F4" s="248">
        <v>56.64</v>
      </c>
      <c r="G4" s="284">
        <v>298.04000000000002</v>
      </c>
      <c r="H4" s="26" t="s">
        <v>495</v>
      </c>
    </row>
    <row r="5" spans="4:8" ht="15.75" x14ac:dyDescent="0.25">
      <c r="D5" s="281" t="s">
        <v>423</v>
      </c>
      <c r="E5" s="354">
        <v>688.21</v>
      </c>
      <c r="F5" s="355">
        <v>2.23</v>
      </c>
      <c r="G5" s="356">
        <v>685.98</v>
      </c>
      <c r="H5" t="s">
        <v>496</v>
      </c>
    </row>
    <row r="6" spans="4:8" ht="15.75" x14ac:dyDescent="0.25">
      <c r="D6" s="281" t="s">
        <v>424</v>
      </c>
      <c r="E6" s="283">
        <v>323.97000000000003</v>
      </c>
      <c r="F6" s="248">
        <v>1.75</v>
      </c>
      <c r="G6" s="284">
        <v>322.20999999999998</v>
      </c>
      <c r="H6" t="s">
        <v>496</v>
      </c>
    </row>
    <row r="7" spans="4:8" ht="15.75" x14ac:dyDescent="0.25">
      <c r="D7" s="281" t="s">
        <v>425</v>
      </c>
      <c r="E7" s="283">
        <v>385.28</v>
      </c>
      <c r="F7" s="248">
        <v>99.63</v>
      </c>
      <c r="G7" s="284">
        <v>285.64999999999998</v>
      </c>
    </row>
    <row r="8" spans="4:8" ht="15.75" x14ac:dyDescent="0.25">
      <c r="D8" s="281" t="s">
        <v>426</v>
      </c>
      <c r="E8" s="283">
        <v>350.77</v>
      </c>
      <c r="F8" s="248">
        <v>4.72</v>
      </c>
      <c r="G8" s="284">
        <v>346.05</v>
      </c>
    </row>
    <row r="9" spans="4:8" ht="15.75" x14ac:dyDescent="0.25">
      <c r="D9" s="281" t="s">
        <v>427</v>
      </c>
      <c r="E9" s="283">
        <v>822.83</v>
      </c>
      <c r="F9" s="248">
        <v>184.7</v>
      </c>
      <c r="G9" s="284">
        <v>638.13</v>
      </c>
    </row>
    <row r="10" spans="4:8" ht="21" customHeight="1" x14ac:dyDescent="0.25">
      <c r="D10" s="281" t="s">
        <v>428</v>
      </c>
      <c r="E10" s="283">
        <v>607.86</v>
      </c>
      <c r="F10" s="248">
        <v>73.61</v>
      </c>
      <c r="G10" s="284">
        <v>534.25</v>
      </c>
    </row>
    <row r="11" spans="4:8" ht="15.75" x14ac:dyDescent="0.25">
      <c r="D11" s="281" t="s">
        <v>429</v>
      </c>
      <c r="E11" s="282">
        <v>1149</v>
      </c>
      <c r="F11" s="280">
        <v>10.4</v>
      </c>
      <c r="G11" s="279">
        <v>1138.96</v>
      </c>
    </row>
    <row r="12" spans="4:8" ht="16.5" thickBot="1" x14ac:dyDescent="0.3">
      <c r="D12" s="285" t="s">
        <v>431</v>
      </c>
      <c r="E12" s="286">
        <v>852.58</v>
      </c>
      <c r="F12" s="287">
        <v>200.04</v>
      </c>
      <c r="G12" s="288">
        <v>652.54</v>
      </c>
    </row>
    <row r="13" spans="4:8" ht="15.75" thickBot="1" x14ac:dyDescent="0.3">
      <c r="D13" s="293" t="s">
        <v>456</v>
      </c>
      <c r="E13" s="297">
        <f>SUM(E4:E12)</f>
        <v>5535.18</v>
      </c>
      <c r="F13" s="295">
        <f t="shared" ref="F13:G13" si="0">SUM(F4:F12)</f>
        <v>633.71999999999991</v>
      </c>
      <c r="G13" s="292">
        <f t="shared" si="0"/>
        <v>4901.8100000000004</v>
      </c>
      <c r="H13" s="291" t="s">
        <v>457</v>
      </c>
    </row>
    <row r="14" spans="4:8" ht="15.75" thickBot="1" x14ac:dyDescent="0.3">
      <c r="D14" s="294"/>
      <c r="E14" s="298" t="s">
        <v>458</v>
      </c>
      <c r="F14" s="296"/>
      <c r="G14" s="290"/>
    </row>
    <row r="15" spans="4:8" x14ac:dyDescent="0.25">
      <c r="D15" s="213"/>
      <c r="E15" s="289"/>
      <c r="F15" s="211"/>
      <c r="G15" s="212"/>
    </row>
    <row r="16" spans="4:8" x14ac:dyDescent="0.25">
      <c r="D16" s="213"/>
      <c r="E16" s="211"/>
      <c r="F16" s="211"/>
      <c r="G16" s="212"/>
    </row>
    <row r="17" spans="4:10" x14ac:dyDescent="0.25">
      <c r="D17" s="209"/>
      <c r="G17" s="214"/>
    </row>
    <row r="18" spans="4:10" ht="15.75" thickBot="1" x14ac:dyDescent="0.3">
      <c r="D18" s="215"/>
      <c r="E18" s="216"/>
      <c r="F18" s="216"/>
      <c r="G18" s="217"/>
    </row>
    <row r="21" spans="4:10" ht="15.75" thickBot="1" x14ac:dyDescent="0.3"/>
    <row r="22" spans="4:10" ht="33.75" customHeight="1" thickBot="1" x14ac:dyDescent="0.3">
      <c r="I22" s="500" t="s">
        <v>405</v>
      </c>
      <c r="J22" s="501"/>
    </row>
    <row r="23" spans="4:10" x14ac:dyDescent="0.25">
      <c r="I23" s="235" t="s">
        <v>497</v>
      </c>
      <c r="J23" s="218">
        <v>80</v>
      </c>
    </row>
    <row r="24" spans="4:10" ht="15.75" thickBot="1" x14ac:dyDescent="0.3">
      <c r="I24" s="236" t="s">
        <v>461</v>
      </c>
      <c r="J24" s="222">
        <v>80</v>
      </c>
    </row>
  </sheetData>
  <mergeCells count="2">
    <mergeCell ref="I22:J22"/>
    <mergeCell ref="D2:G2"/>
  </mergeCells>
  <pageMargins left="0.511811024" right="0.511811024" top="0.78740157499999996" bottom="0.78740157499999996" header="0.31496062000000002" footer="0.31496062000000002"/>
  <pageSetup paperSize="9" scale="57" orientation="portrait" r:id="rId1"/>
  <colBreaks count="1" manualBreakCount="1">
    <brk id="8" max="23" man="1"/>
  </colBreaks>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AFE0A04-9916-484B-AC32-4536E0D10340}">
  <sheetPr>
    <tabColor rgb="FF92D050"/>
  </sheetPr>
  <dimension ref="A1:R33"/>
  <sheetViews>
    <sheetView showGridLines="0" showOutlineSymbols="0" view="pageBreakPreview" zoomScaleNormal="85" zoomScaleSheetLayoutView="100" workbookViewId="0">
      <selection activeCell="O28" sqref="O28"/>
    </sheetView>
  </sheetViews>
  <sheetFormatPr defaultRowHeight="14.25" x14ac:dyDescent="0.2"/>
  <cols>
    <col min="1" max="1" width="6" style="104" customWidth="1"/>
    <col min="2" max="2" width="51.5703125" style="104" customWidth="1"/>
    <col min="3" max="3" width="19.28515625" style="104" customWidth="1"/>
    <col min="4" max="8" width="13.7109375" style="104" bestFit="1" customWidth="1"/>
    <col min="9" max="14" width="13.7109375" style="104" customWidth="1"/>
    <col min="15" max="15" width="13.7109375" style="104" bestFit="1" customWidth="1"/>
    <col min="16" max="16" width="15.7109375" style="104" customWidth="1"/>
    <col min="17" max="30" width="13.7109375" style="104" bestFit="1" customWidth="1"/>
    <col min="31" max="16384" width="9.140625" style="104"/>
  </cols>
  <sheetData>
    <row r="1" spans="1:16" x14ac:dyDescent="0.2">
      <c r="A1" s="94"/>
      <c r="B1" s="95"/>
      <c r="C1" s="510" t="s">
        <v>376</v>
      </c>
      <c r="D1" s="510"/>
      <c r="E1" s="510"/>
      <c r="F1" s="510"/>
      <c r="G1" s="510"/>
      <c r="H1" s="510"/>
      <c r="I1" s="510"/>
      <c r="J1" s="510"/>
      <c r="K1" s="510"/>
      <c r="L1" s="510"/>
      <c r="M1" s="510"/>
      <c r="N1" s="510"/>
      <c r="O1" s="510"/>
    </row>
    <row r="2" spans="1:16" x14ac:dyDescent="0.2">
      <c r="A2" s="108"/>
      <c r="B2" s="107"/>
      <c r="C2" s="462" t="s">
        <v>116</v>
      </c>
      <c r="D2" s="462"/>
      <c r="E2" s="462"/>
      <c r="F2" s="462"/>
      <c r="G2" s="462"/>
      <c r="H2" s="462"/>
      <c r="I2" s="462"/>
      <c r="J2" s="462"/>
      <c r="K2" s="462"/>
      <c r="L2" s="462"/>
      <c r="M2" s="462"/>
      <c r="N2" s="462"/>
      <c r="O2" s="462"/>
    </row>
    <row r="3" spans="1:16" x14ac:dyDescent="0.2">
      <c r="A3" s="108"/>
      <c r="B3" s="107"/>
      <c r="C3" s="462" t="s">
        <v>117</v>
      </c>
      <c r="D3" s="462"/>
      <c r="E3" s="462"/>
      <c r="F3" s="462"/>
      <c r="G3" s="462"/>
      <c r="H3" s="462"/>
      <c r="I3" s="462"/>
      <c r="J3" s="462"/>
      <c r="K3" s="462"/>
      <c r="L3" s="462"/>
      <c r="M3" s="462"/>
      <c r="N3" s="462"/>
      <c r="O3" s="462"/>
    </row>
    <row r="4" spans="1:16" ht="13.5" customHeight="1" x14ac:dyDescent="0.2">
      <c r="A4" s="108"/>
      <c r="B4" s="107"/>
      <c r="C4" s="462" t="s">
        <v>118</v>
      </c>
      <c r="D4" s="462"/>
      <c r="E4" s="462"/>
      <c r="F4" s="462"/>
      <c r="G4" s="462"/>
      <c r="H4" s="462"/>
      <c r="I4" s="462"/>
      <c r="J4" s="462"/>
      <c r="K4" s="462"/>
      <c r="L4" s="462"/>
      <c r="M4" s="462"/>
      <c r="N4" s="462"/>
      <c r="O4" s="462"/>
    </row>
    <row r="5" spans="1:16" x14ac:dyDescent="0.2">
      <c r="A5" s="108"/>
      <c r="B5" s="107"/>
      <c r="C5" s="462" t="s">
        <v>119</v>
      </c>
      <c r="D5" s="462"/>
      <c r="E5" s="462"/>
      <c r="F5" s="462"/>
      <c r="G5" s="462"/>
      <c r="H5" s="462"/>
      <c r="I5" s="462"/>
      <c r="J5" s="462"/>
      <c r="K5" s="462"/>
      <c r="L5" s="462"/>
      <c r="M5" s="462"/>
      <c r="N5" s="462"/>
      <c r="O5" s="462"/>
    </row>
    <row r="7" spans="1:16" ht="15" x14ac:dyDescent="0.2">
      <c r="A7" s="132" t="s">
        <v>9</v>
      </c>
      <c r="B7" s="132" t="s">
        <v>10</v>
      </c>
      <c r="C7" s="133" t="s">
        <v>246</v>
      </c>
      <c r="D7" s="133" t="s">
        <v>377</v>
      </c>
      <c r="E7" s="133" t="s">
        <v>378</v>
      </c>
      <c r="F7" s="133" t="s">
        <v>379</v>
      </c>
      <c r="G7" s="133" t="s">
        <v>380</v>
      </c>
      <c r="H7" s="133" t="s">
        <v>381</v>
      </c>
      <c r="I7" s="240" t="s">
        <v>382</v>
      </c>
      <c r="J7" s="240" t="s">
        <v>383</v>
      </c>
      <c r="K7" s="240" t="s">
        <v>384</v>
      </c>
      <c r="L7" s="240" t="s">
        <v>385</v>
      </c>
      <c r="M7" s="240" t="s">
        <v>386</v>
      </c>
      <c r="N7" s="240" t="s">
        <v>387</v>
      </c>
      <c r="O7" s="240" t="s">
        <v>388</v>
      </c>
    </row>
    <row r="8" spans="1:16" x14ac:dyDescent="0.2">
      <c r="A8" s="506">
        <v>1</v>
      </c>
      <c r="B8" s="506" t="str">
        <f>VLOOKUP(A8,'NÃO DESONERADO'!B8:K45,4,0)</f>
        <v>SERVIÇOS PRELIMINARES</v>
      </c>
      <c r="C8" s="143">
        <f>SUM(D8:O8)</f>
        <v>1</v>
      </c>
      <c r="D8" s="144">
        <v>0.5</v>
      </c>
      <c r="E8" s="146">
        <v>0.5</v>
      </c>
      <c r="F8" s="144"/>
      <c r="G8" s="144"/>
      <c r="H8" s="144"/>
      <c r="I8" s="241"/>
      <c r="J8" s="241"/>
      <c r="K8" s="241"/>
      <c r="L8" s="241"/>
      <c r="M8" s="241"/>
      <c r="N8" s="241"/>
      <c r="O8" s="241"/>
      <c r="P8" s="145"/>
    </row>
    <row r="9" spans="1:16" ht="15" thickBot="1" x14ac:dyDescent="0.25">
      <c r="A9" s="507"/>
      <c r="B9" s="507"/>
      <c r="C9" s="145">
        <f>VLOOKUP(A8,'NÃO DESONERADO'!B8:K45,10,0)</f>
        <v>0</v>
      </c>
      <c r="D9" s="151">
        <f>D8*$C$9</f>
        <v>0</v>
      </c>
      <c r="E9" s="151">
        <f>E8*$C$9</f>
        <v>0</v>
      </c>
      <c r="F9" s="144"/>
      <c r="G9" s="144"/>
      <c r="H9" s="144"/>
      <c r="I9" s="241"/>
      <c r="J9" s="241"/>
      <c r="K9" s="241"/>
      <c r="L9" s="241"/>
      <c r="M9" s="241"/>
      <c r="N9" s="241"/>
      <c r="O9" s="241"/>
      <c r="P9" s="145">
        <f>TRUNC(SUM(D9:O9),2)</f>
        <v>0</v>
      </c>
    </row>
    <row r="10" spans="1:16" ht="15.75" customHeight="1" thickTop="1" x14ac:dyDescent="0.2">
      <c r="A10" s="508" t="s">
        <v>35</v>
      </c>
      <c r="B10" s="508" t="s">
        <v>27</v>
      </c>
      <c r="C10" s="449">
        <f>SUM(D10:O10)</f>
        <v>0.99999999999999989</v>
      </c>
      <c r="D10" s="144">
        <v>2.1299999999999999E-2</v>
      </c>
      <c r="E10" s="144">
        <v>4.5400000000000003E-2</v>
      </c>
      <c r="F10" s="144">
        <v>7.6300000000000007E-2</v>
      </c>
      <c r="G10" s="144">
        <v>7.6300000000000007E-2</v>
      </c>
      <c r="H10" s="144">
        <v>0.11559999999999999</v>
      </c>
      <c r="I10" s="144">
        <v>0.11559999999999999</v>
      </c>
      <c r="J10" s="144">
        <v>9.6000000000000002E-2</v>
      </c>
      <c r="K10" s="144">
        <v>9.6000000000000002E-2</v>
      </c>
      <c r="L10" s="144">
        <v>9.6000000000000002E-2</v>
      </c>
      <c r="M10" s="144">
        <v>9.6000000000000002E-2</v>
      </c>
      <c r="N10" s="144">
        <v>9.6000000000000002E-2</v>
      </c>
      <c r="O10" s="146">
        <v>6.9500000000000006E-2</v>
      </c>
      <c r="P10" s="145"/>
    </row>
    <row r="11" spans="1:16" ht="15" thickBot="1" x14ac:dyDescent="0.25">
      <c r="A11" s="509"/>
      <c r="B11" s="509"/>
      <c r="C11" s="448">
        <f>VLOOKUP(A10,'NÃO DESONERADO'!B8:K45,10,0)</f>
        <v>0</v>
      </c>
      <c r="D11" s="151">
        <f>D10*$C$11</f>
        <v>0</v>
      </c>
      <c r="E11" s="151">
        <f t="shared" ref="E11:O11" si="0">E10*$C$11</f>
        <v>0</v>
      </c>
      <c r="F11" s="151">
        <f t="shared" si="0"/>
        <v>0</v>
      </c>
      <c r="G11" s="151">
        <f t="shared" si="0"/>
        <v>0</v>
      </c>
      <c r="H11" s="151">
        <f t="shared" si="0"/>
        <v>0</v>
      </c>
      <c r="I11" s="151">
        <f t="shared" si="0"/>
        <v>0</v>
      </c>
      <c r="J11" s="151">
        <f t="shared" ref="J11" si="1">J10*$C$11</f>
        <v>0</v>
      </c>
      <c r="K11" s="151">
        <f t="shared" ref="K11" si="2">K10*$C$11</f>
        <v>0</v>
      </c>
      <c r="L11" s="151">
        <f t="shared" ref="L11" si="3">L10*$C$11</f>
        <v>0</v>
      </c>
      <c r="M11" s="151">
        <f t="shared" ref="M11" si="4">M10*$C$11</f>
        <v>0</v>
      </c>
      <c r="N11" s="151">
        <f t="shared" ref="N11" si="5">N10*$C$11</f>
        <v>0</v>
      </c>
      <c r="O11" s="151">
        <f t="shared" si="0"/>
        <v>0</v>
      </c>
      <c r="P11" s="145">
        <f>TRUNC(SUM(D11:O11),2)</f>
        <v>0</v>
      </c>
    </row>
    <row r="12" spans="1:16" ht="15" thickTop="1" x14ac:dyDescent="0.2">
      <c r="A12" s="506">
        <v>2</v>
      </c>
      <c r="B12" s="506" t="str">
        <f>VLOOKUP(A12,'NÃO DESONERADO'!B10:K45,4,0)</f>
        <v>TERRAPLENAGEM</v>
      </c>
      <c r="C12" s="143">
        <f>SUM(D12:O12)</f>
        <v>0.99999999999999989</v>
      </c>
      <c r="D12" s="144"/>
      <c r="E12" s="144">
        <v>0.1</v>
      </c>
      <c r="F12" s="144">
        <v>0.1</v>
      </c>
      <c r="G12" s="144">
        <v>0.1</v>
      </c>
      <c r="H12" s="144">
        <v>0.1</v>
      </c>
      <c r="I12" s="241">
        <v>0.1</v>
      </c>
      <c r="J12" s="241">
        <v>0.1</v>
      </c>
      <c r="K12" s="241">
        <v>0.1</v>
      </c>
      <c r="L12" s="241">
        <v>0.1</v>
      </c>
      <c r="M12" s="241">
        <v>0.1</v>
      </c>
      <c r="N12" s="241">
        <v>0.1</v>
      </c>
      <c r="O12" s="241"/>
      <c r="P12" s="145"/>
    </row>
    <row r="13" spans="1:16" ht="15" thickBot="1" x14ac:dyDescent="0.25">
      <c r="A13" s="507"/>
      <c r="B13" s="507"/>
      <c r="C13" s="145">
        <f>VLOOKUP(A12,'NÃO DESONERADO'!B10:K45,10,0)</f>
        <v>0</v>
      </c>
      <c r="D13" s="150"/>
      <c r="E13" s="151">
        <f t="shared" ref="E13:H13" si="6">$C$13*E12</f>
        <v>0</v>
      </c>
      <c r="F13" s="151">
        <f t="shared" si="6"/>
        <v>0</v>
      </c>
      <c r="G13" s="151">
        <f>$C$13*G12</f>
        <v>0</v>
      </c>
      <c r="H13" s="151">
        <f t="shared" si="6"/>
        <v>0</v>
      </c>
      <c r="I13" s="242">
        <f t="shared" ref="I13:N13" si="7">$C$13*I12</f>
        <v>0</v>
      </c>
      <c r="J13" s="242">
        <f t="shared" si="7"/>
        <v>0</v>
      </c>
      <c r="K13" s="242">
        <f t="shared" si="7"/>
        <v>0</v>
      </c>
      <c r="L13" s="242">
        <f t="shared" si="7"/>
        <v>0</v>
      </c>
      <c r="M13" s="242">
        <f t="shared" si="7"/>
        <v>0</v>
      </c>
      <c r="N13" s="242">
        <f t="shared" si="7"/>
        <v>0</v>
      </c>
      <c r="O13" s="242"/>
      <c r="P13" s="145">
        <f>TRUNC(SUM(D13:O13),2)</f>
        <v>0</v>
      </c>
    </row>
    <row r="14" spans="1:16" ht="15" thickTop="1" x14ac:dyDescent="0.2">
      <c r="A14" s="506">
        <v>3</v>
      </c>
      <c r="B14" s="506" t="str">
        <f>VLOOKUP(A14,'NÃO DESONERADO'!B12:K45,4,0)</f>
        <v>PAVIMENTAÇÃO</v>
      </c>
      <c r="C14" s="143">
        <f>SUM(D14:O14)</f>
        <v>0.99999999999999989</v>
      </c>
      <c r="D14" s="144"/>
      <c r="E14" s="144"/>
      <c r="F14" s="144">
        <v>0.1</v>
      </c>
      <c r="G14" s="144">
        <v>0.1</v>
      </c>
      <c r="H14" s="144">
        <v>0.1</v>
      </c>
      <c r="I14" s="144">
        <v>0.1</v>
      </c>
      <c r="J14" s="144">
        <v>0.1</v>
      </c>
      <c r="K14" s="144">
        <v>0.1</v>
      </c>
      <c r="L14" s="144">
        <v>0.1</v>
      </c>
      <c r="M14" s="144">
        <v>0.1</v>
      </c>
      <c r="N14" s="144">
        <v>0.1</v>
      </c>
      <c r="O14" s="144">
        <v>0.1</v>
      </c>
      <c r="P14" s="145"/>
    </row>
    <row r="15" spans="1:16" ht="15" thickBot="1" x14ac:dyDescent="0.25">
      <c r="A15" s="507"/>
      <c r="B15" s="507"/>
      <c r="C15" s="145">
        <f>VLOOKUP(A14,'NÃO DESONERADO'!B12:K45,10,0)</f>
        <v>0</v>
      </c>
      <c r="D15" s="150"/>
      <c r="E15" s="150"/>
      <c r="F15" s="151">
        <f t="shared" ref="F15:O15" si="8">$C$15*F14</f>
        <v>0</v>
      </c>
      <c r="G15" s="151">
        <f>$C$15*G14</f>
        <v>0</v>
      </c>
      <c r="H15" s="151">
        <f t="shared" si="8"/>
        <v>0</v>
      </c>
      <c r="I15" s="242">
        <f t="shared" ref="I15:N15" si="9">$C$15*I14</f>
        <v>0</v>
      </c>
      <c r="J15" s="242">
        <f t="shared" si="9"/>
        <v>0</v>
      </c>
      <c r="K15" s="242">
        <f t="shared" si="9"/>
        <v>0</v>
      </c>
      <c r="L15" s="242">
        <f t="shared" si="9"/>
        <v>0</v>
      </c>
      <c r="M15" s="242">
        <f t="shared" si="9"/>
        <v>0</v>
      </c>
      <c r="N15" s="242">
        <f t="shared" si="9"/>
        <v>0</v>
      </c>
      <c r="O15" s="242">
        <f t="shared" si="8"/>
        <v>0</v>
      </c>
      <c r="P15" s="145">
        <f>TRUNC(SUM(D15:O15),2)</f>
        <v>0</v>
      </c>
    </row>
    <row r="16" spans="1:16" ht="15" thickTop="1" x14ac:dyDescent="0.2">
      <c r="A16" s="506">
        <v>4</v>
      </c>
      <c r="B16" s="506" t="str">
        <f>VLOOKUP(A16,'NÃO DESONERADO'!B14:K45,4,0)</f>
        <v>DRENAGEM</v>
      </c>
      <c r="C16" s="143">
        <f>SUM(D16:O16)</f>
        <v>0.99999999999999989</v>
      </c>
      <c r="D16" s="144"/>
      <c r="E16" s="144"/>
      <c r="F16" s="144"/>
      <c r="G16" s="144"/>
      <c r="H16" s="144">
        <v>0.2</v>
      </c>
      <c r="I16" s="241">
        <v>0.2</v>
      </c>
      <c r="J16" s="241">
        <v>0.1</v>
      </c>
      <c r="K16" s="241">
        <v>0.1</v>
      </c>
      <c r="L16" s="241">
        <v>0.1</v>
      </c>
      <c r="M16" s="241">
        <v>0.1</v>
      </c>
      <c r="N16" s="241">
        <v>0.1</v>
      </c>
      <c r="O16" s="241">
        <v>0.1</v>
      </c>
      <c r="P16" s="145"/>
    </row>
    <row r="17" spans="1:18" ht="15" thickBot="1" x14ac:dyDescent="0.25">
      <c r="A17" s="507"/>
      <c r="B17" s="507"/>
      <c r="C17" s="145">
        <f>VLOOKUP(A16,'NÃO DESONERADO'!B14:K45,10,0)</f>
        <v>0</v>
      </c>
      <c r="D17" s="150"/>
      <c r="E17" s="150"/>
      <c r="F17" s="446"/>
      <c r="G17" s="151"/>
      <c r="H17" s="151">
        <f>$C$17*H16</f>
        <v>0</v>
      </c>
      <c r="I17" s="242">
        <f>$C$17*I16</f>
        <v>0</v>
      </c>
      <c r="J17" s="242">
        <f t="shared" ref="J17:N17" si="10">$C$17*J16</f>
        <v>0</v>
      </c>
      <c r="K17" s="242">
        <f t="shared" si="10"/>
        <v>0</v>
      </c>
      <c r="L17" s="242">
        <f t="shared" si="10"/>
        <v>0</v>
      </c>
      <c r="M17" s="242">
        <f t="shared" si="10"/>
        <v>0</v>
      </c>
      <c r="N17" s="242">
        <f t="shared" si="10"/>
        <v>0</v>
      </c>
      <c r="O17" s="242">
        <f>$C$17*O16</f>
        <v>0</v>
      </c>
      <c r="P17" s="145">
        <f>TRUNC(SUM(D17:O17),2)</f>
        <v>0</v>
      </c>
    </row>
    <row r="18" spans="1:18" ht="15" thickTop="1" x14ac:dyDescent="0.2">
      <c r="A18" s="506">
        <v>5</v>
      </c>
      <c r="B18" s="506" t="str">
        <f>VLOOKUP(A18,'NÃO DESONERADO'!B19:K49,4,0)</f>
        <v>SERVIÇOS COMPLEMENTARES</v>
      </c>
      <c r="C18" s="143">
        <f>SUM(D18:O18)</f>
        <v>1</v>
      </c>
      <c r="D18" s="144"/>
      <c r="E18" s="144">
        <v>0.02</v>
      </c>
      <c r="F18" s="144">
        <v>0.02</v>
      </c>
      <c r="G18" s="144">
        <v>0.02</v>
      </c>
      <c r="H18" s="146">
        <v>0.02</v>
      </c>
      <c r="I18" s="243">
        <v>0.02</v>
      </c>
      <c r="J18" s="243">
        <v>0.02</v>
      </c>
      <c r="K18" s="243">
        <v>0.02</v>
      </c>
      <c r="L18" s="243">
        <v>0.02</v>
      </c>
      <c r="M18" s="243">
        <v>0.02</v>
      </c>
      <c r="N18" s="243">
        <v>0.02</v>
      </c>
      <c r="O18" s="243">
        <v>0.8</v>
      </c>
      <c r="P18" s="145"/>
    </row>
    <row r="19" spans="1:18" ht="15" thickBot="1" x14ac:dyDescent="0.25">
      <c r="A19" s="507"/>
      <c r="B19" s="507"/>
      <c r="C19" s="145">
        <f>VLOOKUP(A18,'NÃO DESONERADO'!B19:K49,10,0)</f>
        <v>0</v>
      </c>
      <c r="D19" s="150"/>
      <c r="E19" s="151">
        <f>$C$19*E18</f>
        <v>0</v>
      </c>
      <c r="F19" s="151">
        <f t="shared" ref="F19:H19" si="11">$C$19*F18</f>
        <v>0</v>
      </c>
      <c r="G19" s="151">
        <f t="shared" si="11"/>
        <v>0</v>
      </c>
      <c r="H19" s="151">
        <f t="shared" si="11"/>
        <v>0</v>
      </c>
      <c r="I19" s="151">
        <f>$C$19*I18</f>
        <v>0</v>
      </c>
      <c r="J19" s="151">
        <f t="shared" ref="J19:N19" si="12">$C$19*J18</f>
        <v>0</v>
      </c>
      <c r="K19" s="151">
        <f t="shared" si="12"/>
        <v>0</v>
      </c>
      <c r="L19" s="151">
        <f t="shared" si="12"/>
        <v>0</v>
      </c>
      <c r="M19" s="151">
        <f t="shared" si="12"/>
        <v>0</v>
      </c>
      <c r="N19" s="151">
        <f t="shared" si="12"/>
        <v>0</v>
      </c>
      <c r="O19" s="151">
        <f>$C$19*O18</f>
        <v>0</v>
      </c>
      <c r="P19" s="145">
        <f>TRUNC(SUM(D19:O19),2)</f>
        <v>0</v>
      </c>
    </row>
    <row r="20" spans="1:18" ht="15" thickTop="1" x14ac:dyDescent="0.2">
      <c r="A20" s="506">
        <v>6</v>
      </c>
      <c r="B20" s="506" t="str">
        <f>VLOOKUP(A20,'NÃO DESONERADO'!B19:K51,4,0)</f>
        <v>PROJETO EXECUTIVO</v>
      </c>
      <c r="C20" s="143">
        <f>SUM(D20:O20)</f>
        <v>1</v>
      </c>
      <c r="D20" s="144">
        <v>1</v>
      </c>
      <c r="E20" s="146"/>
      <c r="F20" s="446"/>
      <c r="G20" s="446"/>
      <c r="H20" s="446"/>
      <c r="I20" s="241"/>
      <c r="J20" s="241"/>
      <c r="K20" s="241"/>
      <c r="L20" s="241"/>
      <c r="M20" s="241"/>
      <c r="N20" s="241"/>
      <c r="O20" s="241"/>
      <c r="P20" s="145"/>
    </row>
    <row r="21" spans="1:18" ht="15" thickBot="1" x14ac:dyDescent="0.25">
      <c r="A21" s="507"/>
      <c r="B21" s="507"/>
      <c r="C21" s="145">
        <f>VLOOKUP(A20,'NÃO DESONERADO'!B19:K51,10,0)</f>
        <v>0</v>
      </c>
      <c r="D21" s="151">
        <f>$C$21*D20</f>
        <v>0</v>
      </c>
      <c r="E21" s="446"/>
      <c r="F21" s="446"/>
      <c r="G21" s="446"/>
      <c r="H21" s="446"/>
      <c r="I21" s="446"/>
      <c r="J21" s="446"/>
      <c r="K21" s="446"/>
      <c r="L21" s="446"/>
      <c r="M21" s="446"/>
      <c r="N21" s="446"/>
      <c r="O21" s="446"/>
      <c r="P21" s="145">
        <f>TRUNC(SUM(D21:O21),2)</f>
        <v>0</v>
      </c>
    </row>
    <row r="22" spans="1:18" ht="15" thickTop="1" x14ac:dyDescent="0.2">
      <c r="A22" s="506">
        <v>7</v>
      </c>
      <c r="B22" s="506" t="str">
        <f>VLOOKUP(A22,'NÃO DESONERADO'!B20:K53,4,0)</f>
        <v>MOMENTO DE TRANSPORTE</v>
      </c>
      <c r="C22" s="143">
        <f>SUM(D22:O22)</f>
        <v>0.99999999999999989</v>
      </c>
      <c r="D22" s="144"/>
      <c r="E22" s="146">
        <v>0.1</v>
      </c>
      <c r="F22" s="146">
        <v>0.1</v>
      </c>
      <c r="G22" s="146">
        <v>0.1</v>
      </c>
      <c r="H22" s="146">
        <v>0.1</v>
      </c>
      <c r="I22" s="146">
        <v>0.1</v>
      </c>
      <c r="J22" s="146">
        <v>0.1</v>
      </c>
      <c r="K22" s="146">
        <v>0.1</v>
      </c>
      <c r="L22" s="146">
        <v>0.1</v>
      </c>
      <c r="M22" s="146">
        <v>0.1</v>
      </c>
      <c r="N22" s="146">
        <v>0.1</v>
      </c>
      <c r="O22" s="243"/>
      <c r="P22" s="145"/>
    </row>
    <row r="23" spans="1:18" ht="15" thickBot="1" x14ac:dyDescent="0.25">
      <c r="A23" s="507"/>
      <c r="B23" s="507"/>
      <c r="C23" s="145">
        <f>VLOOKUP(A22,'NÃO DESONERADO'!B20:K53,10,0)</f>
        <v>0</v>
      </c>
      <c r="D23" s="150"/>
      <c r="E23" s="151">
        <f>$C$23*E22</f>
        <v>0</v>
      </c>
      <c r="F23" s="151">
        <f>$C$23*F22</f>
        <v>0</v>
      </c>
      <c r="G23" s="151">
        <f t="shared" ref="G23:H23" si="13">$C$23*G22</f>
        <v>0</v>
      </c>
      <c r="H23" s="151">
        <f t="shared" si="13"/>
        <v>0</v>
      </c>
      <c r="I23" s="242">
        <f t="shared" ref="I23:N23" si="14">$C$23*I22</f>
        <v>0</v>
      </c>
      <c r="J23" s="242">
        <f t="shared" si="14"/>
        <v>0</v>
      </c>
      <c r="K23" s="242">
        <f t="shared" si="14"/>
        <v>0</v>
      </c>
      <c r="L23" s="242">
        <f t="shared" si="14"/>
        <v>0</v>
      </c>
      <c r="M23" s="242">
        <f t="shared" si="14"/>
        <v>0</v>
      </c>
      <c r="N23" s="242">
        <f t="shared" si="14"/>
        <v>0</v>
      </c>
      <c r="O23" s="242"/>
      <c r="P23" s="145">
        <f>TRUNC(SUM(D23:O23),2)</f>
        <v>0</v>
      </c>
    </row>
    <row r="24" spans="1:18" ht="15" thickTop="1" x14ac:dyDescent="0.2">
      <c r="A24" s="505" t="s">
        <v>247</v>
      </c>
      <c r="B24" s="505"/>
      <c r="C24" s="134"/>
      <c r="D24" s="147" t="e">
        <f t="shared" ref="D24:I24" si="15">(D25)/$P$24</f>
        <v>#DIV/0!</v>
      </c>
      <c r="E24" s="147" t="e">
        <f t="shared" si="15"/>
        <v>#DIV/0!</v>
      </c>
      <c r="F24" s="147" t="e">
        <f t="shared" si="15"/>
        <v>#DIV/0!</v>
      </c>
      <c r="G24" s="147" t="e">
        <f t="shared" si="15"/>
        <v>#DIV/0!</v>
      </c>
      <c r="H24" s="147" t="e">
        <f t="shared" si="15"/>
        <v>#DIV/0!</v>
      </c>
      <c r="I24" s="244" t="e">
        <f t="shared" si="15"/>
        <v>#DIV/0!</v>
      </c>
      <c r="J24" s="244" t="e">
        <f t="shared" ref="J24:N24" si="16">(J25)/$P$24</f>
        <v>#DIV/0!</v>
      </c>
      <c r="K24" s="244" t="e">
        <f t="shared" si="16"/>
        <v>#DIV/0!</v>
      </c>
      <c r="L24" s="244" t="e">
        <f t="shared" si="16"/>
        <v>#DIV/0!</v>
      </c>
      <c r="M24" s="244" t="e">
        <f t="shared" si="16"/>
        <v>#DIV/0!</v>
      </c>
      <c r="N24" s="244" t="e">
        <f t="shared" si="16"/>
        <v>#DIV/0!</v>
      </c>
      <c r="O24" s="244" t="e">
        <f>(O25)/$P$24</f>
        <v>#DIV/0!</v>
      </c>
      <c r="P24" s="152">
        <f>SUM(P8:P23)-P11</f>
        <v>0</v>
      </c>
    </row>
    <row r="25" spans="1:18" ht="15" x14ac:dyDescent="0.25">
      <c r="A25" s="505" t="s">
        <v>248</v>
      </c>
      <c r="B25" s="505"/>
      <c r="C25" s="134"/>
      <c r="D25" s="148">
        <f>(SUM(D9,D13,D15,D17,D19,D21,D23))</f>
        <v>0</v>
      </c>
      <c r="E25" s="148">
        <f>(SUM(E9,E13,E15,E17,E19,E21,E23))</f>
        <v>0</v>
      </c>
      <c r="F25" s="148">
        <f>(SUM(F9,F13,F15,F17,F19,F21,F23))</f>
        <v>0</v>
      </c>
      <c r="G25" s="148">
        <f>(SUM(G9,G13,G15,G17,G19,G21,G23))</f>
        <v>0</v>
      </c>
      <c r="H25" s="148">
        <f t="shared" ref="H25:O25" si="17">(SUM(H9,H13,H15,H17,H19,H21,H23))</f>
        <v>0</v>
      </c>
      <c r="I25" s="148">
        <f t="shared" ref="I25:N25" si="18">(SUM(I9,I13,I15,I17,I19,I21,I23))</f>
        <v>0</v>
      </c>
      <c r="J25" s="148">
        <f t="shared" si="18"/>
        <v>0</v>
      </c>
      <c r="K25" s="148">
        <f t="shared" si="18"/>
        <v>0</v>
      </c>
      <c r="L25" s="148">
        <f t="shared" si="18"/>
        <v>0</v>
      </c>
      <c r="M25" s="148">
        <f t="shared" si="18"/>
        <v>0</v>
      </c>
      <c r="N25" s="148">
        <f t="shared" si="18"/>
        <v>0</v>
      </c>
      <c r="O25" s="148">
        <f t="shared" si="17"/>
        <v>0</v>
      </c>
      <c r="P25"/>
      <c r="Q25"/>
      <c r="R25"/>
    </row>
    <row r="26" spans="1:18" ht="15" x14ac:dyDescent="0.25">
      <c r="A26" s="505" t="s">
        <v>249</v>
      </c>
      <c r="B26" s="505"/>
      <c r="C26" s="134"/>
      <c r="D26" s="149" t="e">
        <f>D24</f>
        <v>#DIV/0!</v>
      </c>
      <c r="E26" s="149" t="e">
        <f>D26+E24</f>
        <v>#DIV/0!</v>
      </c>
      <c r="F26" s="149" t="e">
        <f>E26+F24</f>
        <v>#DIV/0!</v>
      </c>
      <c r="G26" s="149" t="e">
        <f>F26+G24</f>
        <v>#DIV/0!</v>
      </c>
      <c r="H26" s="149" t="e">
        <f>G26+H24</f>
        <v>#DIV/0!</v>
      </c>
      <c r="I26" s="245" t="e">
        <f>B26+I24</f>
        <v>#DIV/0!</v>
      </c>
      <c r="J26" s="245" t="e">
        <f t="shared" ref="J26:N26" si="19">C26+J24</f>
        <v>#DIV/0!</v>
      </c>
      <c r="K26" s="245" t="e">
        <f t="shared" si="19"/>
        <v>#DIV/0!</v>
      </c>
      <c r="L26" s="245" t="e">
        <f t="shared" si="19"/>
        <v>#DIV/0!</v>
      </c>
      <c r="M26" s="245" t="e">
        <f t="shared" si="19"/>
        <v>#DIV/0!</v>
      </c>
      <c r="N26" s="245" t="e">
        <f t="shared" si="19"/>
        <v>#DIV/0!</v>
      </c>
      <c r="O26" s="245" t="e">
        <f>H26+O24</f>
        <v>#DIV/0!</v>
      </c>
      <c r="P26"/>
      <c r="Q26"/>
      <c r="R26"/>
    </row>
    <row r="27" spans="1:18" ht="15" x14ac:dyDescent="0.25">
      <c r="A27" s="505" t="s">
        <v>250</v>
      </c>
      <c r="B27" s="505"/>
      <c r="C27" s="134"/>
      <c r="D27" s="135">
        <f>D25</f>
        <v>0</v>
      </c>
      <c r="E27" s="135">
        <f>D27+E25</f>
        <v>0</v>
      </c>
      <c r="F27" s="135">
        <f t="shared" ref="F27:O27" si="20">E27+F25</f>
        <v>0</v>
      </c>
      <c r="G27" s="135">
        <f t="shared" si="20"/>
        <v>0</v>
      </c>
      <c r="H27" s="135">
        <f t="shared" si="20"/>
        <v>0</v>
      </c>
      <c r="I27" s="135">
        <f t="shared" si="20"/>
        <v>0</v>
      </c>
      <c r="J27" s="135">
        <f t="shared" si="20"/>
        <v>0</v>
      </c>
      <c r="K27" s="135">
        <f t="shared" si="20"/>
        <v>0</v>
      </c>
      <c r="L27" s="135">
        <f t="shared" si="20"/>
        <v>0</v>
      </c>
      <c r="M27" s="135">
        <f t="shared" si="20"/>
        <v>0</v>
      </c>
      <c r="N27" s="135">
        <f t="shared" si="20"/>
        <v>0</v>
      </c>
      <c r="O27" s="135">
        <f t="shared" si="20"/>
        <v>0</v>
      </c>
      <c r="P27"/>
      <c r="Q27"/>
      <c r="R27"/>
    </row>
    <row r="28" spans="1:18" ht="15" x14ac:dyDescent="0.25">
      <c r="D28" s="237"/>
      <c r="P28"/>
      <c r="Q28"/>
      <c r="R28"/>
    </row>
    <row r="29" spans="1:18" ht="15" x14ac:dyDescent="0.25">
      <c r="A29"/>
      <c r="B29"/>
      <c r="C29"/>
      <c r="D29" s="447"/>
      <c r="E29" s="447"/>
      <c r="F29" s="447"/>
      <c r="G29" s="447"/>
      <c r="H29" s="447"/>
      <c r="I29" s="447"/>
      <c r="J29" s="447"/>
      <c r="K29" s="447"/>
      <c r="L29" s="447"/>
      <c r="M29" s="447"/>
      <c r="N29" s="447"/>
      <c r="O29" s="447"/>
      <c r="P29"/>
      <c r="Q29"/>
      <c r="R29"/>
    </row>
    <row r="30" spans="1:18" ht="15" x14ac:dyDescent="0.25">
      <c r="A30"/>
      <c r="B30"/>
      <c r="C30" s="153">
        <f>P24-C11</f>
        <v>0</v>
      </c>
      <c r="D30" s="153">
        <f>D21+D9+D13+D15+D17+D19+D23-D11</f>
        <v>0</v>
      </c>
      <c r="E30" s="153">
        <f>E21+E9+E13+E15+E17+E19+E23-E11</f>
        <v>0</v>
      </c>
      <c r="F30" s="153">
        <f>F21+F9+F13+F15+F17+F19+F23-F11</f>
        <v>0</v>
      </c>
      <c r="G30" s="153">
        <f>G21+G9+G13+G15+G17+G19+G23-G11</f>
        <v>0</v>
      </c>
      <c r="H30" s="153">
        <f>H21+H9+H13+H15+H17+H19+H23-H11</f>
        <v>0</v>
      </c>
      <c r="I30" s="153">
        <f t="shared" ref="I30:O30" si="21">I21+I9+I13+I15+I17+I19+I23-I11</f>
        <v>0</v>
      </c>
      <c r="J30" s="153">
        <f t="shared" si="21"/>
        <v>0</v>
      </c>
      <c r="K30" s="153">
        <f t="shared" si="21"/>
        <v>0</v>
      </c>
      <c r="L30" s="153">
        <f t="shared" si="21"/>
        <v>0</v>
      </c>
      <c r="M30" s="153">
        <f t="shared" si="21"/>
        <v>0</v>
      </c>
      <c r="N30" s="153">
        <f t="shared" si="21"/>
        <v>0</v>
      </c>
      <c r="O30" s="153">
        <f t="shared" si="21"/>
        <v>0</v>
      </c>
      <c r="P30"/>
      <c r="Q30"/>
      <c r="R30"/>
    </row>
    <row r="31" spans="1:18" ht="15" x14ac:dyDescent="0.25">
      <c r="A31"/>
      <c r="B31"/>
      <c r="C31" s="153"/>
      <c r="D31" s="239" t="e">
        <f>D30/$C$30</f>
        <v>#DIV/0!</v>
      </c>
      <c r="E31" s="239" t="e">
        <f t="shared" ref="E31:I31" si="22">E30/$C$30</f>
        <v>#DIV/0!</v>
      </c>
      <c r="F31" s="239" t="e">
        <f t="shared" si="22"/>
        <v>#DIV/0!</v>
      </c>
      <c r="G31" s="239" t="e">
        <f t="shared" si="22"/>
        <v>#DIV/0!</v>
      </c>
      <c r="H31" s="239" t="e">
        <f t="shared" si="22"/>
        <v>#DIV/0!</v>
      </c>
      <c r="I31" s="239" t="e">
        <f t="shared" si="22"/>
        <v>#DIV/0!</v>
      </c>
      <c r="J31" s="239" t="e">
        <f t="shared" ref="J31" si="23">J30/$C$30</f>
        <v>#DIV/0!</v>
      </c>
      <c r="K31" s="239" t="e">
        <f t="shared" ref="K31" si="24">K30/$C$30</f>
        <v>#DIV/0!</v>
      </c>
      <c r="L31" s="239" t="e">
        <f t="shared" ref="L31" si="25">L30/$C$30</f>
        <v>#DIV/0!</v>
      </c>
      <c r="M31" s="239" t="e">
        <f t="shared" ref="M31:N31" si="26">M30/$C$30</f>
        <v>#DIV/0!</v>
      </c>
      <c r="N31" s="239" t="e">
        <f t="shared" si="26"/>
        <v>#DIV/0!</v>
      </c>
      <c r="O31" s="239" t="e">
        <f t="shared" ref="O31" si="27">O30/$C$30</f>
        <v>#DIV/0!</v>
      </c>
      <c r="P31"/>
      <c r="Q31"/>
      <c r="R31"/>
    </row>
    <row r="32" spans="1:18" ht="15" x14ac:dyDescent="0.25">
      <c r="A32"/>
      <c r="B32"/>
      <c r="C32"/>
      <c r="D32" s="201"/>
      <c r="E32" s="200"/>
      <c r="F32" s="200"/>
      <c r="G32" s="200"/>
      <c r="H32" s="200"/>
      <c r="I32" s="200"/>
      <c r="J32" s="200"/>
      <c r="K32" s="200"/>
      <c r="L32" s="200"/>
      <c r="M32" s="200"/>
      <c r="N32" s="200"/>
      <c r="O32" s="200"/>
      <c r="P32"/>
    </row>
    <row r="33" spans="1:16" ht="15" x14ac:dyDescent="0.25">
      <c r="A33"/>
      <c r="B33"/>
      <c r="C33"/>
      <c r="D33"/>
      <c r="E33"/>
      <c r="F33"/>
      <c r="G33"/>
      <c r="H33"/>
      <c r="I33"/>
      <c r="J33"/>
      <c r="K33"/>
      <c r="L33"/>
      <c r="M33"/>
      <c r="N33"/>
      <c r="O33"/>
      <c r="P33"/>
    </row>
  </sheetData>
  <mergeCells count="25">
    <mergeCell ref="A10:A11"/>
    <mergeCell ref="B10:B11"/>
    <mergeCell ref="A8:A9"/>
    <mergeCell ref="B8:B9"/>
    <mergeCell ref="C1:O1"/>
    <mergeCell ref="C2:O2"/>
    <mergeCell ref="C3:O3"/>
    <mergeCell ref="C4:O4"/>
    <mergeCell ref="C5:O5"/>
    <mergeCell ref="A12:A13"/>
    <mergeCell ref="B12:B13"/>
    <mergeCell ref="A14:A15"/>
    <mergeCell ref="B14:B15"/>
    <mergeCell ref="A16:A17"/>
    <mergeCell ref="B16:B17"/>
    <mergeCell ref="A26:B26"/>
    <mergeCell ref="A27:B27"/>
    <mergeCell ref="A24:B24"/>
    <mergeCell ref="A25:B25"/>
    <mergeCell ref="A18:A19"/>
    <mergeCell ref="B18:B19"/>
    <mergeCell ref="A20:A21"/>
    <mergeCell ref="B20:B21"/>
    <mergeCell ref="A22:A23"/>
    <mergeCell ref="B22:B23"/>
  </mergeCells>
  <phoneticPr fontId="8" type="noConversion"/>
  <pageMargins left="0.5" right="0.5" top="1" bottom="1" header="0.5" footer="0.5"/>
  <pageSetup paperSize="9" scale="56" orientation="landscape" r:id="rId1"/>
  <headerFooter>
    <oddHeader>&amp;L &amp;CCODEVASF 5ª SR</oddHeader>
    <oddFooter xml:space="preserve">&amp;L </oddFooter>
  </headerFooter>
  <drawing r:id="rId2"/>
  <legacyDrawing r:id="rId3"/>
  <oleObjects>
    <mc:AlternateContent xmlns:mc="http://schemas.openxmlformats.org/markup-compatibility/2006">
      <mc:Choice Requires="x14">
        <oleObject progId="Figura do Microsoft Photo Editor 3.0" shapeId="220161" r:id="rId4">
          <objectPr defaultSize="0" autoPict="0" r:id="rId5">
            <anchor moveWithCells="1" sizeWithCells="1">
              <from>
                <xdr:col>0</xdr:col>
                <xdr:colOff>123825</xdr:colOff>
                <xdr:row>0</xdr:row>
                <xdr:rowOff>47625</xdr:rowOff>
              </from>
              <to>
                <xdr:col>1</xdr:col>
                <xdr:colOff>3057525</xdr:colOff>
                <xdr:row>5</xdr:row>
                <xdr:rowOff>123825</xdr:rowOff>
              </to>
            </anchor>
          </objectPr>
        </oleObject>
      </mc:Choice>
      <mc:Fallback>
        <oleObject progId="Figura do Microsoft Photo Editor 3.0" shapeId="220161" r:id="rId4"/>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329BF1-273D-46B1-95A9-0EB195F8AF2C}">
  <sheetPr>
    <tabColor theme="4" tint="0.79998168889431442"/>
    <pageSetUpPr fitToPage="1"/>
  </sheetPr>
  <dimension ref="A1:K351"/>
  <sheetViews>
    <sheetView showOutlineSymbols="0" showWhiteSpace="0" view="pageBreakPreview" topLeftCell="A276" zoomScale="60" zoomScaleNormal="100" workbookViewId="0">
      <selection activeCell="Y308" sqref="X308:Y308"/>
    </sheetView>
  </sheetViews>
  <sheetFormatPr defaultRowHeight="14.25" x14ac:dyDescent="0.2"/>
  <cols>
    <col min="1" max="1" width="11.42578125" style="104" bestFit="1" customWidth="1"/>
    <col min="2" max="2" width="13.7109375" style="104" bestFit="1" customWidth="1"/>
    <col min="3" max="3" width="11.42578125" style="104" bestFit="1" customWidth="1"/>
    <col min="4" max="4" width="68.5703125" style="104" bestFit="1" customWidth="1"/>
    <col min="5" max="5" width="17.140625" style="104" bestFit="1" customWidth="1"/>
    <col min="6" max="9" width="13.7109375" style="104" bestFit="1" customWidth="1"/>
    <col min="10" max="11" width="16" style="104" bestFit="1" customWidth="1"/>
    <col min="12" max="16384" width="9.140625" style="104"/>
  </cols>
  <sheetData>
    <row r="1" spans="1:11" ht="15" x14ac:dyDescent="0.2">
      <c r="A1" s="155"/>
      <c r="B1" s="155"/>
      <c r="C1" s="513" t="s">
        <v>498</v>
      </c>
      <c r="D1" s="513"/>
      <c r="E1" s="513" t="s">
        <v>17</v>
      </c>
      <c r="F1" s="513"/>
      <c r="G1" s="513" t="s">
        <v>18</v>
      </c>
      <c r="H1" s="513"/>
      <c r="I1" s="513" t="s">
        <v>19</v>
      </c>
      <c r="J1" s="513"/>
    </row>
    <row r="2" spans="1:11" ht="80.099999999999994" customHeight="1" x14ac:dyDescent="0.2">
      <c r="A2" s="154"/>
      <c r="B2" s="154"/>
      <c r="C2" s="514" t="str">
        <f>RESUMO!C7</f>
        <v>CONTRATAÇÃO DE OBRAS E SERVIÇOS DE ENGENHARIA, PARA IMPLANTAÇÃO DE PAVIMENTAÇÃO EM PARALELEPÍPEDO EM DIVERSAS RUAS NO MUNICÍPIO DE NOVO LINO, NO ESTADO DE ALAGOAS.</v>
      </c>
      <c r="D2" s="514"/>
      <c r="E2" s="514" t="s">
        <v>1134</v>
      </c>
      <c r="F2" s="514"/>
      <c r="G2" s="515">
        <f>BDI!H29</f>
        <v>0</v>
      </c>
      <c r="H2" s="514"/>
      <c r="I2" s="514" t="s">
        <v>500</v>
      </c>
      <c r="J2" s="514"/>
    </row>
    <row r="3" spans="1:11" ht="15" x14ac:dyDescent="0.25">
      <c r="A3" s="511" t="s">
        <v>498</v>
      </c>
      <c r="B3" s="512"/>
      <c r="C3" s="512"/>
      <c r="D3" s="512"/>
      <c r="E3" s="512"/>
      <c r="F3" s="512"/>
      <c r="G3" s="512"/>
      <c r="H3" s="512"/>
      <c r="I3" s="512"/>
      <c r="J3" s="512"/>
    </row>
    <row r="4" spans="1:11" ht="30" customHeight="1" x14ac:dyDescent="0.25">
      <c r="A4" s="511" t="s">
        <v>501</v>
      </c>
      <c r="B4" s="512"/>
      <c r="C4" s="512"/>
      <c r="D4" s="512"/>
      <c r="E4" s="512"/>
      <c r="F4" s="512"/>
      <c r="G4" s="512"/>
      <c r="H4" s="512"/>
      <c r="I4" s="512"/>
      <c r="J4" s="512"/>
    </row>
    <row r="5" spans="1:11" ht="18" customHeight="1" x14ac:dyDescent="0.2">
      <c r="A5" s="444" t="s">
        <v>49</v>
      </c>
      <c r="B5" s="423" t="s">
        <v>20</v>
      </c>
      <c r="C5" s="419" t="s">
        <v>21</v>
      </c>
      <c r="D5" s="419" t="s">
        <v>10</v>
      </c>
      <c r="E5" s="518" t="s">
        <v>4</v>
      </c>
      <c r="F5" s="518"/>
      <c r="G5" s="424" t="s">
        <v>22</v>
      </c>
      <c r="H5" s="423" t="s">
        <v>3</v>
      </c>
      <c r="I5" s="423" t="s">
        <v>23</v>
      </c>
      <c r="J5" s="423" t="s">
        <v>24</v>
      </c>
      <c r="K5" s="104">
        <f>IF(J5="Total",J6,"")</f>
        <v>0</v>
      </c>
    </row>
    <row r="6" spans="1:11" ht="24" customHeight="1" x14ac:dyDescent="0.2">
      <c r="A6" s="420" t="s">
        <v>53</v>
      </c>
      <c r="B6" s="445" t="s">
        <v>218</v>
      </c>
      <c r="C6" s="420" t="s">
        <v>26</v>
      </c>
      <c r="D6" s="420" t="s">
        <v>502</v>
      </c>
      <c r="E6" s="519" t="s">
        <v>503</v>
      </c>
      <c r="F6" s="519"/>
      <c r="G6" s="427" t="s">
        <v>504</v>
      </c>
      <c r="H6" s="430">
        <v>1</v>
      </c>
      <c r="I6" s="429"/>
      <c r="J6" s="429"/>
      <c r="K6" s="104" t="str">
        <f t="shared" ref="K6:K69" si="0">IF(J6="Total",J7,"")</f>
        <v/>
      </c>
    </row>
    <row r="7" spans="1:11" ht="26.1" customHeight="1" x14ac:dyDescent="0.2">
      <c r="A7" s="417" t="s">
        <v>55</v>
      </c>
      <c r="B7" s="433" t="s">
        <v>505</v>
      </c>
      <c r="C7" s="417" t="s">
        <v>28</v>
      </c>
      <c r="D7" s="417" t="s">
        <v>56</v>
      </c>
      <c r="E7" s="520" t="s">
        <v>57</v>
      </c>
      <c r="F7" s="520"/>
      <c r="G7" s="432" t="s">
        <v>58</v>
      </c>
      <c r="H7" s="435">
        <v>1.5</v>
      </c>
      <c r="I7" s="434"/>
      <c r="J7" s="434"/>
      <c r="K7" s="104" t="str">
        <f t="shared" si="0"/>
        <v/>
      </c>
    </row>
    <row r="8" spans="1:11" ht="26.1" customHeight="1" x14ac:dyDescent="0.2">
      <c r="A8" s="417" t="s">
        <v>55</v>
      </c>
      <c r="B8" s="433" t="s">
        <v>506</v>
      </c>
      <c r="C8" s="417" t="s">
        <v>28</v>
      </c>
      <c r="D8" s="417" t="s">
        <v>59</v>
      </c>
      <c r="E8" s="520" t="s">
        <v>57</v>
      </c>
      <c r="F8" s="520"/>
      <c r="G8" s="432" t="s">
        <v>58</v>
      </c>
      <c r="H8" s="435">
        <v>4.8</v>
      </c>
      <c r="I8" s="434"/>
      <c r="J8" s="434"/>
      <c r="K8" s="104" t="str">
        <f t="shared" si="0"/>
        <v/>
      </c>
    </row>
    <row r="9" spans="1:11" ht="26.1" customHeight="1" x14ac:dyDescent="0.2">
      <c r="A9" s="417" t="s">
        <v>55</v>
      </c>
      <c r="B9" s="433" t="s">
        <v>507</v>
      </c>
      <c r="C9" s="417" t="s">
        <v>28</v>
      </c>
      <c r="D9" s="417" t="s">
        <v>60</v>
      </c>
      <c r="E9" s="520" t="s">
        <v>57</v>
      </c>
      <c r="F9" s="520"/>
      <c r="G9" s="432" t="s">
        <v>58</v>
      </c>
      <c r="H9" s="435">
        <v>4.8</v>
      </c>
      <c r="I9" s="434"/>
      <c r="J9" s="434"/>
      <c r="K9" s="104" t="str">
        <f t="shared" si="0"/>
        <v/>
      </c>
    </row>
    <row r="10" spans="1:11" ht="26.1" customHeight="1" x14ac:dyDescent="0.2">
      <c r="A10" s="417" t="s">
        <v>55</v>
      </c>
      <c r="B10" s="433" t="s">
        <v>508</v>
      </c>
      <c r="C10" s="417" t="s">
        <v>28</v>
      </c>
      <c r="D10" s="417" t="s">
        <v>95</v>
      </c>
      <c r="E10" s="520" t="s">
        <v>57</v>
      </c>
      <c r="F10" s="520"/>
      <c r="G10" s="432" t="s">
        <v>58</v>
      </c>
      <c r="H10" s="435">
        <v>3</v>
      </c>
      <c r="I10" s="434"/>
      <c r="J10" s="434"/>
      <c r="K10" s="104" t="str">
        <f t="shared" si="0"/>
        <v/>
      </c>
    </row>
    <row r="11" spans="1:11" ht="26.1" customHeight="1" x14ac:dyDescent="0.2">
      <c r="A11" s="418" t="s">
        <v>61</v>
      </c>
      <c r="B11" s="437" t="s">
        <v>509</v>
      </c>
      <c r="C11" s="418" t="s">
        <v>28</v>
      </c>
      <c r="D11" s="418" t="s">
        <v>62</v>
      </c>
      <c r="E11" s="516" t="s">
        <v>510</v>
      </c>
      <c r="F11" s="516"/>
      <c r="G11" s="436" t="s">
        <v>64</v>
      </c>
      <c r="H11" s="439">
        <v>100</v>
      </c>
      <c r="I11" s="438"/>
      <c r="J11" s="438"/>
      <c r="K11" s="104" t="str">
        <f t="shared" si="0"/>
        <v/>
      </c>
    </row>
    <row r="12" spans="1:11" ht="24" customHeight="1" x14ac:dyDescent="0.2">
      <c r="A12" s="418" t="s">
        <v>61</v>
      </c>
      <c r="B12" s="437" t="s">
        <v>511</v>
      </c>
      <c r="C12" s="418" t="s">
        <v>28</v>
      </c>
      <c r="D12" s="418" t="s">
        <v>512</v>
      </c>
      <c r="E12" s="516" t="s">
        <v>510</v>
      </c>
      <c r="F12" s="516"/>
      <c r="G12" s="436" t="s">
        <v>31</v>
      </c>
      <c r="H12" s="439">
        <v>1</v>
      </c>
      <c r="I12" s="438"/>
      <c r="J12" s="438"/>
      <c r="K12" s="104" t="str">
        <f t="shared" si="0"/>
        <v/>
      </c>
    </row>
    <row r="13" spans="1:11" ht="24" customHeight="1" x14ac:dyDescent="0.2">
      <c r="A13" s="418" t="s">
        <v>61</v>
      </c>
      <c r="B13" s="437" t="s">
        <v>513</v>
      </c>
      <c r="C13" s="418" t="s">
        <v>28</v>
      </c>
      <c r="D13" s="418" t="s">
        <v>68</v>
      </c>
      <c r="E13" s="516" t="s">
        <v>63</v>
      </c>
      <c r="F13" s="516"/>
      <c r="G13" s="436" t="s">
        <v>69</v>
      </c>
      <c r="H13" s="439">
        <v>20</v>
      </c>
      <c r="I13" s="438"/>
      <c r="J13" s="438"/>
      <c r="K13" s="104" t="str">
        <f t="shared" si="0"/>
        <v/>
      </c>
    </row>
    <row r="14" spans="1:11" ht="24" customHeight="1" x14ac:dyDescent="0.2">
      <c r="A14" s="418" t="s">
        <v>61</v>
      </c>
      <c r="B14" s="437" t="s">
        <v>280</v>
      </c>
      <c r="C14" s="418" t="s">
        <v>66</v>
      </c>
      <c r="D14" s="418" t="s">
        <v>514</v>
      </c>
      <c r="E14" s="516" t="s">
        <v>94</v>
      </c>
      <c r="F14" s="516"/>
      <c r="G14" s="436" t="s">
        <v>187</v>
      </c>
      <c r="H14" s="439">
        <v>40</v>
      </c>
      <c r="I14" s="438"/>
      <c r="J14" s="438"/>
      <c r="K14" s="104" t="str">
        <f t="shared" si="0"/>
        <v/>
      </c>
    </row>
    <row r="15" spans="1:11" ht="25.5" x14ac:dyDescent="0.2">
      <c r="A15" s="421"/>
      <c r="B15" s="421"/>
      <c r="C15" s="421"/>
      <c r="D15" s="421"/>
      <c r="E15" s="421" t="s">
        <v>70</v>
      </c>
      <c r="F15" s="442"/>
      <c r="G15" s="421" t="s">
        <v>71</v>
      </c>
      <c r="H15" s="442"/>
      <c r="I15" s="421" t="s">
        <v>72</v>
      </c>
      <c r="J15" s="442"/>
      <c r="K15" s="104" t="str">
        <f t="shared" si="0"/>
        <v/>
      </c>
    </row>
    <row r="16" spans="1:11" ht="15" customHeight="1" thickBot="1" x14ac:dyDescent="0.25">
      <c r="A16" s="421"/>
      <c r="B16" s="421"/>
      <c r="C16" s="421"/>
      <c r="D16" s="421"/>
      <c r="E16" s="421" t="s">
        <v>73</v>
      </c>
      <c r="F16" s="442"/>
      <c r="G16" s="421"/>
      <c r="H16" s="517" t="s">
        <v>74</v>
      </c>
      <c r="I16" s="517"/>
      <c r="J16" s="442"/>
      <c r="K16" s="104" t="str">
        <f t="shared" si="0"/>
        <v/>
      </c>
    </row>
    <row r="17" spans="1:11" ht="0.95" customHeight="1" thickTop="1" x14ac:dyDescent="0.2">
      <c r="A17" s="431"/>
      <c r="B17" s="431"/>
      <c r="C17" s="431"/>
      <c r="D17" s="431"/>
      <c r="E17" s="431"/>
      <c r="F17" s="431"/>
      <c r="G17" s="431"/>
      <c r="H17" s="431"/>
      <c r="I17" s="431"/>
      <c r="J17" s="431"/>
      <c r="K17" s="104" t="str">
        <f t="shared" si="0"/>
        <v/>
      </c>
    </row>
    <row r="18" spans="1:11" ht="18" customHeight="1" x14ac:dyDescent="0.2">
      <c r="A18" s="419" t="s">
        <v>1125</v>
      </c>
      <c r="B18" s="423" t="s">
        <v>20</v>
      </c>
      <c r="C18" s="419" t="s">
        <v>21</v>
      </c>
      <c r="D18" s="419" t="s">
        <v>10</v>
      </c>
      <c r="E18" s="518" t="s">
        <v>4</v>
      </c>
      <c r="F18" s="518"/>
      <c r="G18" s="424" t="s">
        <v>22</v>
      </c>
      <c r="H18" s="423" t="s">
        <v>3</v>
      </c>
      <c r="I18" s="423" t="s">
        <v>23</v>
      </c>
      <c r="J18" s="423" t="s">
        <v>24</v>
      </c>
      <c r="K18" s="104">
        <f t="shared" si="0"/>
        <v>0</v>
      </c>
    </row>
    <row r="19" spans="1:11" ht="39" customHeight="1" x14ac:dyDescent="0.2">
      <c r="A19" s="420" t="s">
        <v>53</v>
      </c>
      <c r="B19" s="428" t="s">
        <v>220</v>
      </c>
      <c r="C19" s="420" t="s">
        <v>26</v>
      </c>
      <c r="D19" s="420" t="s">
        <v>257</v>
      </c>
      <c r="E19" s="519" t="s">
        <v>86</v>
      </c>
      <c r="F19" s="519"/>
      <c r="G19" s="427" t="s">
        <v>30</v>
      </c>
      <c r="H19" s="430">
        <v>1</v>
      </c>
      <c r="I19" s="429"/>
      <c r="J19" s="429"/>
      <c r="K19" s="104" t="str">
        <f t="shared" si="0"/>
        <v/>
      </c>
    </row>
    <row r="20" spans="1:11" ht="26.1" customHeight="1" x14ac:dyDescent="0.2">
      <c r="A20" s="417" t="s">
        <v>55</v>
      </c>
      <c r="B20" s="433" t="s">
        <v>282</v>
      </c>
      <c r="C20" s="417" t="s">
        <v>85</v>
      </c>
      <c r="D20" s="417" t="s">
        <v>88</v>
      </c>
      <c r="E20" s="520" t="s">
        <v>89</v>
      </c>
      <c r="F20" s="520"/>
      <c r="G20" s="432" t="s">
        <v>90</v>
      </c>
      <c r="H20" s="435">
        <v>1540</v>
      </c>
      <c r="I20" s="434"/>
      <c r="J20" s="434"/>
      <c r="K20" s="104" t="str">
        <f t="shared" si="0"/>
        <v/>
      </c>
    </row>
    <row r="21" spans="1:11" ht="24" customHeight="1" x14ac:dyDescent="0.2">
      <c r="A21" s="417" t="s">
        <v>55</v>
      </c>
      <c r="B21" s="433" t="s">
        <v>373</v>
      </c>
      <c r="C21" s="417" t="s">
        <v>28</v>
      </c>
      <c r="D21" s="417" t="s">
        <v>374</v>
      </c>
      <c r="E21" s="520" t="s">
        <v>86</v>
      </c>
      <c r="F21" s="520"/>
      <c r="G21" s="432" t="s">
        <v>91</v>
      </c>
      <c r="H21" s="435">
        <v>4</v>
      </c>
      <c r="I21" s="434"/>
      <c r="J21" s="434"/>
      <c r="K21" s="104" t="str">
        <f t="shared" si="0"/>
        <v/>
      </c>
    </row>
    <row r="22" spans="1:11" ht="24" customHeight="1" x14ac:dyDescent="0.2">
      <c r="A22" s="417" t="s">
        <v>55</v>
      </c>
      <c r="B22" s="433" t="s">
        <v>310</v>
      </c>
      <c r="C22" s="417" t="s">
        <v>28</v>
      </c>
      <c r="D22" s="417" t="s">
        <v>311</v>
      </c>
      <c r="E22" s="520" t="s">
        <v>86</v>
      </c>
      <c r="F22" s="520"/>
      <c r="G22" s="432" t="s">
        <v>91</v>
      </c>
      <c r="H22" s="435">
        <v>4</v>
      </c>
      <c r="I22" s="434"/>
      <c r="J22" s="434"/>
      <c r="K22" s="104" t="str">
        <f t="shared" si="0"/>
        <v/>
      </c>
    </row>
    <row r="23" spans="1:11" ht="26.1" customHeight="1" x14ac:dyDescent="0.2">
      <c r="A23" s="417" t="s">
        <v>55</v>
      </c>
      <c r="B23" s="433" t="s">
        <v>294</v>
      </c>
      <c r="C23" s="417" t="s">
        <v>28</v>
      </c>
      <c r="D23" s="417" t="s">
        <v>295</v>
      </c>
      <c r="E23" s="520" t="s">
        <v>86</v>
      </c>
      <c r="F23" s="520"/>
      <c r="G23" s="432" t="s">
        <v>91</v>
      </c>
      <c r="H23" s="435">
        <v>4</v>
      </c>
      <c r="I23" s="434"/>
      <c r="J23" s="434"/>
      <c r="K23" s="104" t="str">
        <f t="shared" si="0"/>
        <v/>
      </c>
    </row>
    <row r="24" spans="1:11" ht="39" customHeight="1" x14ac:dyDescent="0.2">
      <c r="A24" s="417" t="s">
        <v>55</v>
      </c>
      <c r="B24" s="433" t="s">
        <v>281</v>
      </c>
      <c r="C24" s="417" t="s">
        <v>28</v>
      </c>
      <c r="D24" s="417" t="s">
        <v>87</v>
      </c>
      <c r="E24" s="520" t="s">
        <v>86</v>
      </c>
      <c r="F24" s="520"/>
      <c r="G24" s="432" t="s">
        <v>48</v>
      </c>
      <c r="H24" s="435">
        <v>4</v>
      </c>
      <c r="I24" s="434"/>
      <c r="J24" s="434"/>
      <c r="K24" s="104" t="str">
        <f t="shared" si="0"/>
        <v/>
      </c>
    </row>
    <row r="25" spans="1:11" ht="24" customHeight="1" x14ac:dyDescent="0.2">
      <c r="A25" s="417" t="s">
        <v>55</v>
      </c>
      <c r="B25" s="433" t="s">
        <v>283</v>
      </c>
      <c r="C25" s="417" t="s">
        <v>28</v>
      </c>
      <c r="D25" s="417" t="s">
        <v>189</v>
      </c>
      <c r="E25" s="520" t="s">
        <v>86</v>
      </c>
      <c r="F25" s="520"/>
      <c r="G25" s="432" t="s">
        <v>91</v>
      </c>
      <c r="H25" s="435">
        <v>4</v>
      </c>
      <c r="I25" s="434"/>
      <c r="J25" s="434"/>
      <c r="K25" s="104" t="str">
        <f t="shared" si="0"/>
        <v/>
      </c>
    </row>
    <row r="26" spans="1:11" ht="26.1" customHeight="1" x14ac:dyDescent="0.2">
      <c r="A26" s="418" t="s">
        <v>61</v>
      </c>
      <c r="B26" s="437" t="s">
        <v>280</v>
      </c>
      <c r="C26" s="418" t="s">
        <v>66</v>
      </c>
      <c r="D26" s="418" t="s">
        <v>514</v>
      </c>
      <c r="E26" s="516" t="s">
        <v>94</v>
      </c>
      <c r="F26" s="516"/>
      <c r="G26" s="436" t="s">
        <v>187</v>
      </c>
      <c r="H26" s="439">
        <v>4</v>
      </c>
      <c r="I26" s="438"/>
      <c r="J26" s="438"/>
      <c r="K26" s="104" t="str">
        <f t="shared" si="0"/>
        <v/>
      </c>
    </row>
    <row r="27" spans="1:11" ht="25.5" x14ac:dyDescent="0.2">
      <c r="A27" s="421"/>
      <c r="B27" s="421"/>
      <c r="C27" s="421"/>
      <c r="D27" s="421"/>
      <c r="E27" s="421" t="s">
        <v>70</v>
      </c>
      <c r="F27" s="442"/>
      <c r="G27" s="421" t="s">
        <v>71</v>
      </c>
      <c r="H27" s="442"/>
      <c r="I27" s="421" t="s">
        <v>72</v>
      </c>
      <c r="J27" s="442"/>
      <c r="K27" s="104" t="str">
        <f t="shared" si="0"/>
        <v/>
      </c>
    </row>
    <row r="28" spans="1:11" ht="15" customHeight="1" thickBot="1" x14ac:dyDescent="0.25">
      <c r="A28" s="421"/>
      <c r="B28" s="421"/>
      <c r="C28" s="421"/>
      <c r="D28" s="421"/>
      <c r="E28" s="421" t="s">
        <v>73</v>
      </c>
      <c r="F28" s="442"/>
      <c r="G28" s="421"/>
      <c r="H28" s="517" t="s">
        <v>74</v>
      </c>
      <c r="I28" s="517"/>
      <c r="J28" s="442"/>
      <c r="K28" s="104" t="str">
        <f t="shared" si="0"/>
        <v/>
      </c>
    </row>
    <row r="29" spans="1:11" ht="0.95" customHeight="1" thickTop="1" x14ac:dyDescent="0.2">
      <c r="A29" s="431"/>
      <c r="B29" s="431"/>
      <c r="C29" s="431"/>
      <c r="D29" s="431"/>
      <c r="E29" s="431"/>
      <c r="F29" s="431"/>
      <c r="G29" s="431"/>
      <c r="H29" s="431"/>
      <c r="I29" s="431"/>
      <c r="J29" s="431"/>
      <c r="K29" s="104" t="str">
        <f t="shared" si="0"/>
        <v/>
      </c>
    </row>
    <row r="30" spans="1:11" ht="18" customHeight="1" x14ac:dyDescent="0.2">
      <c r="A30" s="419" t="s">
        <v>515</v>
      </c>
      <c r="B30" s="423" t="s">
        <v>20</v>
      </c>
      <c r="C30" s="419" t="s">
        <v>21</v>
      </c>
      <c r="D30" s="419" t="s">
        <v>10</v>
      </c>
      <c r="E30" s="518" t="s">
        <v>4</v>
      </c>
      <c r="F30" s="518"/>
      <c r="G30" s="424" t="s">
        <v>22</v>
      </c>
      <c r="H30" s="423" t="s">
        <v>3</v>
      </c>
      <c r="I30" s="423" t="s">
        <v>23</v>
      </c>
      <c r="J30" s="423" t="s">
        <v>24</v>
      </c>
      <c r="K30" s="104">
        <f t="shared" si="0"/>
        <v>0</v>
      </c>
    </row>
    <row r="31" spans="1:11" ht="24" customHeight="1" x14ac:dyDescent="0.2">
      <c r="A31" s="420" t="s">
        <v>53</v>
      </c>
      <c r="B31" s="428" t="s">
        <v>516</v>
      </c>
      <c r="C31" s="420" t="s">
        <v>28</v>
      </c>
      <c r="D31" s="420" t="s">
        <v>256</v>
      </c>
      <c r="E31" s="519" t="s">
        <v>230</v>
      </c>
      <c r="F31" s="519"/>
      <c r="G31" s="427" t="s">
        <v>29</v>
      </c>
      <c r="H31" s="430">
        <v>1</v>
      </c>
      <c r="I31" s="429"/>
      <c r="J31" s="429"/>
      <c r="K31" s="104" t="str">
        <f t="shared" si="0"/>
        <v/>
      </c>
    </row>
    <row r="32" spans="1:11" ht="26.1" customHeight="1" x14ac:dyDescent="0.2">
      <c r="A32" s="417" t="s">
        <v>55</v>
      </c>
      <c r="B32" s="433" t="s">
        <v>517</v>
      </c>
      <c r="C32" s="417" t="s">
        <v>28</v>
      </c>
      <c r="D32" s="417" t="s">
        <v>77</v>
      </c>
      <c r="E32" s="520" t="s">
        <v>78</v>
      </c>
      <c r="F32" s="520"/>
      <c r="G32" s="432" t="s">
        <v>29</v>
      </c>
      <c r="H32" s="435">
        <v>0.5</v>
      </c>
      <c r="I32" s="434"/>
      <c r="J32" s="434"/>
      <c r="K32" s="104" t="str">
        <f t="shared" si="0"/>
        <v/>
      </c>
    </row>
    <row r="33" spans="1:11" ht="65.099999999999994" customHeight="1" x14ac:dyDescent="0.2">
      <c r="A33" s="417" t="s">
        <v>55</v>
      </c>
      <c r="B33" s="433" t="s">
        <v>518</v>
      </c>
      <c r="C33" s="417" t="s">
        <v>28</v>
      </c>
      <c r="D33" s="417" t="s">
        <v>75</v>
      </c>
      <c r="E33" s="520" t="s">
        <v>57</v>
      </c>
      <c r="F33" s="520"/>
      <c r="G33" s="432" t="s">
        <v>48</v>
      </c>
      <c r="H33" s="435">
        <v>0.37290000000000001</v>
      </c>
      <c r="I33" s="434"/>
      <c r="J33" s="434"/>
      <c r="K33" s="104" t="str">
        <f t="shared" si="0"/>
        <v/>
      </c>
    </row>
    <row r="34" spans="1:11" ht="51.95" customHeight="1" x14ac:dyDescent="0.2">
      <c r="A34" s="417" t="s">
        <v>55</v>
      </c>
      <c r="B34" s="433" t="s">
        <v>519</v>
      </c>
      <c r="C34" s="417" t="s">
        <v>28</v>
      </c>
      <c r="D34" s="417" t="s">
        <v>76</v>
      </c>
      <c r="E34" s="520" t="s">
        <v>57</v>
      </c>
      <c r="F34" s="520"/>
      <c r="G34" s="432" t="s">
        <v>48</v>
      </c>
      <c r="H34" s="435">
        <v>1.1186</v>
      </c>
      <c r="I34" s="434"/>
      <c r="J34" s="434"/>
      <c r="K34" s="104" t="str">
        <f t="shared" si="0"/>
        <v/>
      </c>
    </row>
    <row r="35" spans="1:11" ht="65.099999999999994" customHeight="1" x14ac:dyDescent="0.2">
      <c r="A35" s="418" t="s">
        <v>61</v>
      </c>
      <c r="B35" s="437" t="s">
        <v>520</v>
      </c>
      <c r="C35" s="418" t="s">
        <v>28</v>
      </c>
      <c r="D35" s="418" t="s">
        <v>79</v>
      </c>
      <c r="E35" s="516" t="s">
        <v>63</v>
      </c>
      <c r="F35" s="516"/>
      <c r="G35" s="436" t="s">
        <v>32</v>
      </c>
      <c r="H35" s="439">
        <v>3.2082999999999999</v>
      </c>
      <c r="I35" s="438"/>
      <c r="J35" s="438"/>
      <c r="K35" s="104" t="str">
        <f t="shared" si="0"/>
        <v/>
      </c>
    </row>
    <row r="36" spans="1:11" ht="65.099999999999994" customHeight="1" x14ac:dyDescent="0.2">
      <c r="A36" s="418" t="s">
        <v>61</v>
      </c>
      <c r="B36" s="437" t="s">
        <v>521</v>
      </c>
      <c r="C36" s="418" t="s">
        <v>28</v>
      </c>
      <c r="D36" s="418" t="s">
        <v>80</v>
      </c>
      <c r="E36" s="516" t="s">
        <v>63</v>
      </c>
      <c r="F36" s="516"/>
      <c r="G36" s="436" t="s">
        <v>29</v>
      </c>
      <c r="H36" s="439">
        <v>1</v>
      </c>
      <c r="I36" s="438"/>
      <c r="J36" s="438"/>
      <c r="K36" s="104" t="str">
        <f t="shared" si="0"/>
        <v/>
      </c>
    </row>
    <row r="37" spans="1:11" ht="51.95" customHeight="1" x14ac:dyDescent="0.2">
      <c r="A37" s="418" t="s">
        <v>61</v>
      </c>
      <c r="B37" s="437" t="s">
        <v>522</v>
      </c>
      <c r="C37" s="418" t="s">
        <v>28</v>
      </c>
      <c r="D37" s="418" t="s">
        <v>231</v>
      </c>
      <c r="E37" s="516" t="s">
        <v>63</v>
      </c>
      <c r="F37" s="516"/>
      <c r="G37" s="436" t="s">
        <v>82</v>
      </c>
      <c r="H37" s="439">
        <v>1.1299999999999999E-2</v>
      </c>
      <c r="I37" s="438"/>
      <c r="J37" s="438"/>
      <c r="K37" s="104" t="str">
        <f t="shared" si="0"/>
        <v/>
      </c>
    </row>
    <row r="38" spans="1:11" ht="24" customHeight="1" x14ac:dyDescent="0.2">
      <c r="A38" s="418" t="s">
        <v>61</v>
      </c>
      <c r="B38" s="437" t="s">
        <v>523</v>
      </c>
      <c r="C38" s="418" t="s">
        <v>28</v>
      </c>
      <c r="D38" s="418" t="s">
        <v>81</v>
      </c>
      <c r="E38" s="516" t="s">
        <v>63</v>
      </c>
      <c r="F38" s="516"/>
      <c r="G38" s="436" t="s">
        <v>82</v>
      </c>
      <c r="H38" s="439">
        <v>1.32E-2</v>
      </c>
      <c r="I38" s="438"/>
      <c r="J38" s="438"/>
      <c r="K38" s="104" t="str">
        <f t="shared" si="0"/>
        <v/>
      </c>
    </row>
    <row r="39" spans="1:11" ht="25.5" x14ac:dyDescent="0.2">
      <c r="A39" s="421"/>
      <c r="B39" s="421"/>
      <c r="C39" s="421"/>
      <c r="D39" s="421"/>
      <c r="E39" s="421" t="s">
        <v>70</v>
      </c>
      <c r="F39" s="442"/>
      <c r="G39" s="421" t="s">
        <v>71</v>
      </c>
      <c r="H39" s="442"/>
      <c r="I39" s="421" t="s">
        <v>72</v>
      </c>
      <c r="J39" s="442"/>
      <c r="K39" s="104" t="str">
        <f t="shared" si="0"/>
        <v/>
      </c>
    </row>
    <row r="40" spans="1:11" ht="15" customHeight="1" thickBot="1" x14ac:dyDescent="0.25">
      <c r="A40" s="421"/>
      <c r="B40" s="421"/>
      <c r="C40" s="421"/>
      <c r="D40" s="421"/>
      <c r="E40" s="421" t="s">
        <v>73</v>
      </c>
      <c r="F40" s="442"/>
      <c r="G40" s="421"/>
      <c r="H40" s="517" t="s">
        <v>74</v>
      </c>
      <c r="I40" s="517"/>
      <c r="J40" s="442"/>
      <c r="K40" s="104" t="str">
        <f t="shared" si="0"/>
        <v/>
      </c>
    </row>
    <row r="41" spans="1:11" ht="0.95" customHeight="1" thickTop="1" x14ac:dyDescent="0.2">
      <c r="A41" s="431"/>
      <c r="B41" s="431"/>
      <c r="C41" s="431"/>
      <c r="D41" s="431"/>
      <c r="E41" s="431"/>
      <c r="F41" s="431"/>
      <c r="G41" s="431"/>
      <c r="H41" s="431"/>
      <c r="I41" s="431"/>
      <c r="J41" s="431"/>
      <c r="K41" s="104" t="str">
        <f t="shared" si="0"/>
        <v/>
      </c>
    </row>
    <row r="42" spans="1:11" ht="18" customHeight="1" x14ac:dyDescent="0.2">
      <c r="A42" s="419" t="s">
        <v>524</v>
      </c>
      <c r="B42" s="423" t="s">
        <v>20</v>
      </c>
      <c r="C42" s="419" t="s">
        <v>21</v>
      </c>
      <c r="D42" s="419" t="s">
        <v>10</v>
      </c>
      <c r="E42" s="526" t="s">
        <v>4</v>
      </c>
      <c r="F42" s="527"/>
      <c r="G42" s="424" t="s">
        <v>22</v>
      </c>
      <c r="H42" s="423" t="s">
        <v>3</v>
      </c>
      <c r="I42" s="423" t="s">
        <v>23</v>
      </c>
      <c r="J42" s="423" t="s">
        <v>24</v>
      </c>
      <c r="K42" s="104">
        <f t="shared" si="0"/>
        <v>0</v>
      </c>
    </row>
    <row r="43" spans="1:11" ht="24" customHeight="1" x14ac:dyDescent="0.2">
      <c r="A43" s="420" t="s">
        <v>53</v>
      </c>
      <c r="B43" s="428" t="s">
        <v>219</v>
      </c>
      <c r="C43" s="420" t="s">
        <v>26</v>
      </c>
      <c r="D43" s="420" t="s">
        <v>258</v>
      </c>
      <c r="E43" s="519" t="s">
        <v>92</v>
      </c>
      <c r="F43" s="519"/>
      <c r="G43" s="427" t="s">
        <v>1115</v>
      </c>
      <c r="H43" s="430">
        <v>1</v>
      </c>
      <c r="I43" s="429"/>
      <c r="J43" s="429"/>
      <c r="K43" s="104" t="str">
        <f t="shared" si="0"/>
        <v/>
      </c>
    </row>
    <row r="44" spans="1:11" ht="51.95" customHeight="1" x14ac:dyDescent="0.2">
      <c r="A44" s="418" t="s">
        <v>61</v>
      </c>
      <c r="B44" s="437" t="s">
        <v>525</v>
      </c>
      <c r="C44" s="418" t="s">
        <v>28</v>
      </c>
      <c r="D44" s="418" t="s">
        <v>93</v>
      </c>
      <c r="E44" s="516" t="s">
        <v>94</v>
      </c>
      <c r="F44" s="516"/>
      <c r="G44" s="436" t="s">
        <v>58</v>
      </c>
      <c r="H44" s="439">
        <v>0.5</v>
      </c>
      <c r="I44" s="438"/>
      <c r="J44" s="438"/>
    </row>
    <row r="45" spans="1:11" ht="39" customHeight="1" x14ac:dyDescent="0.2">
      <c r="A45" s="418" t="s">
        <v>61</v>
      </c>
      <c r="B45" s="437" t="s">
        <v>526</v>
      </c>
      <c r="C45" s="418" t="s">
        <v>28</v>
      </c>
      <c r="D45" s="418" t="s">
        <v>190</v>
      </c>
      <c r="E45" s="516" t="s">
        <v>94</v>
      </c>
      <c r="F45" s="516"/>
      <c r="G45" s="436" t="s">
        <v>58</v>
      </c>
      <c r="H45" s="439">
        <v>0.5</v>
      </c>
      <c r="I45" s="438"/>
      <c r="J45" s="438"/>
      <c r="K45" s="104" t="str">
        <f t="shared" si="0"/>
        <v/>
      </c>
    </row>
    <row r="46" spans="1:11" ht="25.5" x14ac:dyDescent="0.2">
      <c r="A46" s="421"/>
      <c r="B46" s="421"/>
      <c r="C46" s="421"/>
      <c r="D46" s="421"/>
      <c r="E46" s="421" t="s">
        <v>70</v>
      </c>
      <c r="F46" s="442"/>
      <c r="G46" s="421" t="s">
        <v>71</v>
      </c>
      <c r="H46" s="442"/>
      <c r="I46" s="421" t="s">
        <v>72</v>
      </c>
      <c r="J46" s="442"/>
      <c r="K46" s="104" t="str">
        <f t="shared" si="0"/>
        <v/>
      </c>
    </row>
    <row r="47" spans="1:11" ht="15" customHeight="1" thickBot="1" x14ac:dyDescent="0.25">
      <c r="A47" s="421"/>
      <c r="B47" s="421"/>
      <c r="C47" s="421"/>
      <c r="D47" s="421"/>
      <c r="E47" s="421" t="s">
        <v>73</v>
      </c>
      <c r="F47" s="442"/>
      <c r="G47" s="421"/>
      <c r="H47" s="517" t="s">
        <v>74</v>
      </c>
      <c r="I47" s="517"/>
      <c r="J47" s="442"/>
      <c r="K47" s="104" t="str">
        <f t="shared" si="0"/>
        <v/>
      </c>
    </row>
    <row r="48" spans="1:11" ht="0.95" customHeight="1" thickTop="1" x14ac:dyDescent="0.2">
      <c r="A48" s="431"/>
      <c r="B48" s="431"/>
      <c r="C48" s="431"/>
      <c r="D48" s="431"/>
      <c r="E48" s="431"/>
      <c r="F48" s="431"/>
      <c r="G48" s="431"/>
      <c r="H48" s="431"/>
      <c r="I48" s="431"/>
      <c r="J48" s="431"/>
      <c r="K48" s="104" t="str">
        <f t="shared" si="0"/>
        <v/>
      </c>
    </row>
    <row r="49" spans="1:11" ht="18" customHeight="1" x14ac:dyDescent="0.2">
      <c r="A49" s="419" t="s">
        <v>50</v>
      </c>
      <c r="B49" s="423" t="s">
        <v>20</v>
      </c>
      <c r="C49" s="419" t="s">
        <v>21</v>
      </c>
      <c r="D49" s="419" t="s">
        <v>10</v>
      </c>
      <c r="E49" s="518" t="s">
        <v>4</v>
      </c>
      <c r="F49" s="518"/>
      <c r="G49" s="424" t="s">
        <v>22</v>
      </c>
      <c r="H49" s="423" t="s">
        <v>3</v>
      </c>
      <c r="I49" s="423" t="s">
        <v>23</v>
      </c>
      <c r="J49" s="423" t="s">
        <v>24</v>
      </c>
      <c r="K49" s="104">
        <f t="shared" si="0"/>
        <v>0</v>
      </c>
    </row>
    <row r="50" spans="1:11" ht="26.1" customHeight="1" x14ac:dyDescent="0.2">
      <c r="A50" s="420" t="s">
        <v>53</v>
      </c>
      <c r="B50" s="428" t="s">
        <v>221</v>
      </c>
      <c r="C50" s="420" t="s">
        <v>26</v>
      </c>
      <c r="D50" s="420" t="s">
        <v>259</v>
      </c>
      <c r="E50" s="519" t="s">
        <v>54</v>
      </c>
      <c r="F50" s="519"/>
      <c r="G50" s="427" t="s">
        <v>29</v>
      </c>
      <c r="H50" s="430">
        <v>1</v>
      </c>
      <c r="I50" s="429"/>
      <c r="J50" s="429"/>
      <c r="K50" s="104" t="str">
        <f t="shared" si="0"/>
        <v/>
      </c>
    </row>
    <row r="51" spans="1:11" ht="39" customHeight="1" x14ac:dyDescent="0.2">
      <c r="A51" s="417" t="s">
        <v>55</v>
      </c>
      <c r="B51" s="433" t="s">
        <v>527</v>
      </c>
      <c r="C51" s="417" t="s">
        <v>28</v>
      </c>
      <c r="D51" s="417" t="s">
        <v>96</v>
      </c>
      <c r="E51" s="520" t="s">
        <v>86</v>
      </c>
      <c r="F51" s="520"/>
      <c r="G51" s="432" t="s">
        <v>91</v>
      </c>
      <c r="H51" s="435">
        <v>1E-3</v>
      </c>
      <c r="I51" s="434"/>
      <c r="J51" s="434"/>
      <c r="K51" s="104" t="str">
        <f t="shared" si="0"/>
        <v/>
      </c>
    </row>
    <row r="52" spans="1:11" ht="24" customHeight="1" x14ac:dyDescent="0.2">
      <c r="A52" s="417" t="s">
        <v>55</v>
      </c>
      <c r="B52" s="433" t="s">
        <v>528</v>
      </c>
      <c r="C52" s="417" t="s">
        <v>28</v>
      </c>
      <c r="D52" s="417" t="s">
        <v>84</v>
      </c>
      <c r="E52" s="520" t="s">
        <v>57</v>
      </c>
      <c r="F52" s="520"/>
      <c r="G52" s="432" t="s">
        <v>48</v>
      </c>
      <c r="H52" s="435">
        <v>2.5000000000000001E-3</v>
      </c>
      <c r="I52" s="434"/>
      <c r="J52" s="434"/>
      <c r="K52" s="104" t="str">
        <f t="shared" si="0"/>
        <v/>
      </c>
    </row>
    <row r="53" spans="1:11" ht="24" customHeight="1" x14ac:dyDescent="0.2">
      <c r="A53" s="417" t="s">
        <v>55</v>
      </c>
      <c r="B53" s="433" t="s">
        <v>529</v>
      </c>
      <c r="C53" s="417" t="s">
        <v>28</v>
      </c>
      <c r="D53" s="417" t="s">
        <v>83</v>
      </c>
      <c r="E53" s="520" t="s">
        <v>57</v>
      </c>
      <c r="F53" s="520"/>
      <c r="G53" s="432" t="s">
        <v>48</v>
      </c>
      <c r="H53" s="435">
        <v>2.5000000000000001E-3</v>
      </c>
      <c r="I53" s="434"/>
      <c r="J53" s="434"/>
      <c r="K53" s="104" t="str">
        <f t="shared" si="0"/>
        <v/>
      </c>
    </row>
    <row r="54" spans="1:11" ht="24" customHeight="1" x14ac:dyDescent="0.2">
      <c r="A54" s="417" t="s">
        <v>55</v>
      </c>
      <c r="B54" s="433" t="s">
        <v>530</v>
      </c>
      <c r="C54" s="417" t="s">
        <v>28</v>
      </c>
      <c r="D54" s="417" t="s">
        <v>97</v>
      </c>
      <c r="E54" s="520" t="s">
        <v>57</v>
      </c>
      <c r="F54" s="520"/>
      <c r="G54" s="432" t="s">
        <v>48</v>
      </c>
      <c r="H54" s="435">
        <v>2E-3</v>
      </c>
      <c r="I54" s="434"/>
      <c r="J54" s="434"/>
      <c r="K54" s="104" t="str">
        <f t="shared" si="0"/>
        <v/>
      </c>
    </row>
    <row r="55" spans="1:11" ht="24" customHeight="1" x14ac:dyDescent="0.2">
      <c r="A55" s="417" t="s">
        <v>55</v>
      </c>
      <c r="B55" s="433" t="s">
        <v>531</v>
      </c>
      <c r="C55" s="417" t="s">
        <v>28</v>
      </c>
      <c r="D55" s="417" t="s">
        <v>98</v>
      </c>
      <c r="E55" s="520" t="s">
        <v>57</v>
      </c>
      <c r="F55" s="520"/>
      <c r="G55" s="432" t="s">
        <v>48</v>
      </c>
      <c r="H55" s="435">
        <v>2.5000000000000001E-3</v>
      </c>
      <c r="I55" s="434"/>
      <c r="J55" s="434"/>
      <c r="K55" s="104" t="str">
        <f t="shared" si="0"/>
        <v/>
      </c>
    </row>
    <row r="56" spans="1:11" ht="24" customHeight="1" x14ac:dyDescent="0.2">
      <c r="A56" s="417" t="s">
        <v>55</v>
      </c>
      <c r="B56" s="433" t="s">
        <v>519</v>
      </c>
      <c r="C56" s="417" t="s">
        <v>28</v>
      </c>
      <c r="D56" s="417" t="s">
        <v>76</v>
      </c>
      <c r="E56" s="520" t="s">
        <v>57</v>
      </c>
      <c r="F56" s="520"/>
      <c r="G56" s="432" t="s">
        <v>48</v>
      </c>
      <c r="H56" s="435">
        <v>7.4999999999999997E-3</v>
      </c>
      <c r="I56" s="434"/>
      <c r="J56" s="434"/>
      <c r="K56" s="104" t="str">
        <f t="shared" si="0"/>
        <v/>
      </c>
    </row>
    <row r="57" spans="1:11" ht="26.1" customHeight="1" x14ac:dyDescent="0.2">
      <c r="A57" s="418" t="s">
        <v>61</v>
      </c>
      <c r="B57" s="437" t="s">
        <v>532</v>
      </c>
      <c r="C57" s="418" t="s">
        <v>28</v>
      </c>
      <c r="D57" s="418" t="s">
        <v>260</v>
      </c>
      <c r="E57" s="516" t="s">
        <v>63</v>
      </c>
      <c r="F57" s="516"/>
      <c r="G57" s="436" t="s">
        <v>32</v>
      </c>
      <c r="H57" s="439">
        <v>2.8860000000000001E-3</v>
      </c>
      <c r="I57" s="438"/>
      <c r="J57" s="438"/>
      <c r="K57" s="104" t="str">
        <f t="shared" si="0"/>
        <v/>
      </c>
    </row>
    <row r="58" spans="1:11" ht="25.5" x14ac:dyDescent="0.2">
      <c r="A58" s="421"/>
      <c r="B58" s="421"/>
      <c r="C58" s="421"/>
      <c r="D58" s="421"/>
      <c r="E58" s="421" t="s">
        <v>70</v>
      </c>
      <c r="F58" s="442"/>
      <c r="G58" s="421" t="s">
        <v>71</v>
      </c>
      <c r="H58" s="442"/>
      <c r="I58" s="421" t="s">
        <v>72</v>
      </c>
      <c r="J58" s="442">
        <v>0.35</v>
      </c>
      <c r="K58" s="104" t="str">
        <f t="shared" si="0"/>
        <v/>
      </c>
    </row>
    <row r="59" spans="1:11" ht="15" customHeight="1" thickBot="1" x14ac:dyDescent="0.25">
      <c r="A59" s="421"/>
      <c r="B59" s="421"/>
      <c r="C59" s="421"/>
      <c r="D59" s="421"/>
      <c r="E59" s="421" t="s">
        <v>73</v>
      </c>
      <c r="F59" s="442"/>
      <c r="G59" s="421"/>
      <c r="H59" s="517" t="s">
        <v>74</v>
      </c>
      <c r="I59" s="517"/>
      <c r="J59" s="442">
        <v>0.59</v>
      </c>
      <c r="K59" s="104" t="str">
        <f t="shared" si="0"/>
        <v/>
      </c>
    </row>
    <row r="60" spans="1:11" ht="0.95" customHeight="1" thickTop="1" x14ac:dyDescent="0.2">
      <c r="A60" s="431"/>
      <c r="B60" s="431"/>
      <c r="C60" s="431"/>
      <c r="D60" s="431"/>
      <c r="E60" s="431"/>
      <c r="F60" s="431"/>
      <c r="G60" s="431"/>
      <c r="H60" s="431"/>
      <c r="I60" s="431"/>
      <c r="J60" s="431"/>
      <c r="K60" s="104" t="str">
        <f t="shared" si="0"/>
        <v/>
      </c>
    </row>
    <row r="61" spans="1:11" ht="18" customHeight="1" x14ac:dyDescent="0.2">
      <c r="A61" s="419" t="s">
        <v>255</v>
      </c>
      <c r="B61" s="423" t="s">
        <v>20</v>
      </c>
      <c r="C61" s="419" t="s">
        <v>21</v>
      </c>
      <c r="D61" s="419" t="s">
        <v>10</v>
      </c>
      <c r="E61" s="518" t="s">
        <v>4</v>
      </c>
      <c r="F61" s="518"/>
      <c r="G61" s="424" t="s">
        <v>22</v>
      </c>
      <c r="H61" s="423" t="s">
        <v>3</v>
      </c>
      <c r="I61" s="423" t="s">
        <v>23</v>
      </c>
      <c r="J61" s="423" t="s">
        <v>24</v>
      </c>
      <c r="K61" s="104">
        <f t="shared" si="0"/>
        <v>0</v>
      </c>
    </row>
    <row r="62" spans="1:11" ht="39" customHeight="1" x14ac:dyDescent="0.2">
      <c r="A62" s="420" t="s">
        <v>53</v>
      </c>
      <c r="B62" s="428" t="s">
        <v>533</v>
      </c>
      <c r="C62" s="420" t="s">
        <v>28</v>
      </c>
      <c r="D62" s="420" t="s">
        <v>284</v>
      </c>
      <c r="E62" s="519" t="s">
        <v>285</v>
      </c>
      <c r="F62" s="519"/>
      <c r="G62" s="427" t="s">
        <v>31</v>
      </c>
      <c r="H62" s="430">
        <v>1</v>
      </c>
      <c r="I62" s="429"/>
      <c r="J62" s="429"/>
      <c r="K62" s="104" t="str">
        <f t="shared" si="0"/>
        <v/>
      </c>
    </row>
    <row r="63" spans="1:11" ht="51.95" customHeight="1" x14ac:dyDescent="0.2">
      <c r="A63" s="417" t="s">
        <v>55</v>
      </c>
      <c r="B63" s="433" t="s">
        <v>534</v>
      </c>
      <c r="C63" s="417" t="s">
        <v>28</v>
      </c>
      <c r="D63" s="417" t="s">
        <v>286</v>
      </c>
      <c r="E63" s="520" t="s">
        <v>287</v>
      </c>
      <c r="F63" s="520"/>
      <c r="G63" s="432" t="s">
        <v>31</v>
      </c>
      <c r="H63" s="435">
        <v>1.25</v>
      </c>
      <c r="I63" s="434"/>
      <c r="J63" s="434"/>
      <c r="K63" s="104" t="str">
        <f t="shared" si="0"/>
        <v/>
      </c>
    </row>
    <row r="64" spans="1:11" ht="24" customHeight="1" x14ac:dyDescent="0.2">
      <c r="A64" s="417" t="s">
        <v>55</v>
      </c>
      <c r="B64" s="433" t="s">
        <v>519</v>
      </c>
      <c r="C64" s="417" t="s">
        <v>28</v>
      </c>
      <c r="D64" s="417" t="s">
        <v>76</v>
      </c>
      <c r="E64" s="520" t="s">
        <v>57</v>
      </c>
      <c r="F64" s="520"/>
      <c r="G64" s="432" t="s">
        <v>48</v>
      </c>
      <c r="H64" s="435">
        <v>3.1E-2</v>
      </c>
      <c r="I64" s="434"/>
      <c r="J64" s="434"/>
      <c r="K64" s="104" t="str">
        <f t="shared" si="0"/>
        <v/>
      </c>
    </row>
    <row r="65" spans="1:11" ht="39" customHeight="1" x14ac:dyDescent="0.2">
      <c r="A65" s="417" t="s">
        <v>55</v>
      </c>
      <c r="B65" s="433" t="s">
        <v>535</v>
      </c>
      <c r="C65" s="417" t="s">
        <v>28</v>
      </c>
      <c r="D65" s="417" t="s">
        <v>288</v>
      </c>
      <c r="E65" s="520" t="s">
        <v>86</v>
      </c>
      <c r="F65" s="520"/>
      <c r="G65" s="432" t="s">
        <v>252</v>
      </c>
      <c r="H65" s="435">
        <v>1.95E-2</v>
      </c>
      <c r="I65" s="434"/>
      <c r="J65" s="434"/>
      <c r="K65" s="104" t="str">
        <f t="shared" si="0"/>
        <v/>
      </c>
    </row>
    <row r="66" spans="1:11" ht="39" customHeight="1" x14ac:dyDescent="0.2">
      <c r="A66" s="417" t="s">
        <v>55</v>
      </c>
      <c r="B66" s="433" t="s">
        <v>536</v>
      </c>
      <c r="C66" s="417" t="s">
        <v>28</v>
      </c>
      <c r="D66" s="417" t="s">
        <v>289</v>
      </c>
      <c r="E66" s="520" t="s">
        <v>86</v>
      </c>
      <c r="F66" s="520"/>
      <c r="G66" s="432" t="s">
        <v>91</v>
      </c>
      <c r="H66" s="435">
        <v>1.15E-2</v>
      </c>
      <c r="I66" s="434"/>
      <c r="J66" s="434"/>
      <c r="K66" s="104" t="str">
        <f t="shared" si="0"/>
        <v/>
      </c>
    </row>
    <row r="67" spans="1:11" ht="25.5" x14ac:dyDescent="0.2">
      <c r="A67" s="421"/>
      <c r="B67" s="421"/>
      <c r="C67" s="421"/>
      <c r="D67" s="421"/>
      <c r="E67" s="421" t="s">
        <v>70</v>
      </c>
      <c r="F67" s="442"/>
      <c r="G67" s="421" t="s">
        <v>71</v>
      </c>
      <c r="H67" s="442"/>
      <c r="I67" s="421" t="s">
        <v>72</v>
      </c>
      <c r="J67" s="442"/>
      <c r="K67" s="104" t="str">
        <f t="shared" si="0"/>
        <v/>
      </c>
    </row>
    <row r="68" spans="1:11" ht="15" customHeight="1" thickBot="1" x14ac:dyDescent="0.25">
      <c r="A68" s="421"/>
      <c r="B68" s="421"/>
      <c r="C68" s="421"/>
      <c r="D68" s="421"/>
      <c r="E68" s="421" t="s">
        <v>73</v>
      </c>
      <c r="F68" s="442"/>
      <c r="G68" s="421"/>
      <c r="H68" s="517" t="s">
        <v>74</v>
      </c>
      <c r="I68" s="517"/>
      <c r="J68" s="442"/>
      <c r="K68" s="104" t="str">
        <f t="shared" si="0"/>
        <v/>
      </c>
    </row>
    <row r="69" spans="1:11" ht="0.95" customHeight="1" thickTop="1" x14ac:dyDescent="0.2">
      <c r="A69" s="431"/>
      <c r="B69" s="431"/>
      <c r="C69" s="431"/>
      <c r="D69" s="431"/>
      <c r="E69" s="431"/>
      <c r="F69" s="431"/>
      <c r="G69" s="431"/>
      <c r="H69" s="431"/>
      <c r="I69" s="431"/>
      <c r="J69" s="431"/>
      <c r="K69" s="104" t="str">
        <f t="shared" si="0"/>
        <v/>
      </c>
    </row>
    <row r="70" spans="1:11" ht="18" customHeight="1" x14ac:dyDescent="0.2">
      <c r="A70" s="419" t="s">
        <v>261</v>
      </c>
      <c r="B70" s="423" t="s">
        <v>20</v>
      </c>
      <c r="C70" s="419" t="s">
        <v>21</v>
      </c>
      <c r="D70" s="419" t="s">
        <v>10</v>
      </c>
      <c r="E70" s="518" t="s">
        <v>4</v>
      </c>
      <c r="F70" s="518"/>
      <c r="G70" s="424" t="s">
        <v>22</v>
      </c>
      <c r="H70" s="423" t="s">
        <v>3</v>
      </c>
      <c r="I70" s="423" t="s">
        <v>23</v>
      </c>
      <c r="J70" s="423" t="s">
        <v>24</v>
      </c>
      <c r="K70" s="104">
        <f t="shared" ref="K70:K133" si="1">IF(J70="Total",J71,"")</f>
        <v>0</v>
      </c>
    </row>
    <row r="71" spans="1:11" ht="26.1" customHeight="1" x14ac:dyDescent="0.2">
      <c r="A71" s="420" t="s">
        <v>53</v>
      </c>
      <c r="B71" s="428" t="s">
        <v>537</v>
      </c>
      <c r="C71" s="420" t="s">
        <v>28</v>
      </c>
      <c r="D71" s="420" t="s">
        <v>290</v>
      </c>
      <c r="E71" s="519" t="s">
        <v>230</v>
      </c>
      <c r="F71" s="519"/>
      <c r="G71" s="427" t="s">
        <v>31</v>
      </c>
      <c r="H71" s="430">
        <v>1</v>
      </c>
      <c r="I71" s="429"/>
      <c r="J71" s="429"/>
      <c r="K71" s="104" t="str">
        <f t="shared" si="1"/>
        <v/>
      </c>
    </row>
    <row r="72" spans="1:11" ht="39" customHeight="1" x14ac:dyDescent="0.2">
      <c r="A72" s="417" t="s">
        <v>55</v>
      </c>
      <c r="B72" s="433" t="s">
        <v>538</v>
      </c>
      <c r="C72" s="417" t="s">
        <v>28</v>
      </c>
      <c r="D72" s="417" t="s">
        <v>291</v>
      </c>
      <c r="E72" s="520" t="s">
        <v>86</v>
      </c>
      <c r="F72" s="520"/>
      <c r="G72" s="432" t="s">
        <v>91</v>
      </c>
      <c r="H72" s="435">
        <v>3.0000000000000001E-3</v>
      </c>
      <c r="I72" s="434"/>
      <c r="J72" s="434"/>
      <c r="K72" s="104" t="str">
        <f t="shared" si="1"/>
        <v/>
      </c>
    </row>
    <row r="73" spans="1:11" ht="39" customHeight="1" x14ac:dyDescent="0.2">
      <c r="A73" s="417" t="s">
        <v>55</v>
      </c>
      <c r="B73" s="433" t="s">
        <v>539</v>
      </c>
      <c r="C73" s="417" t="s">
        <v>28</v>
      </c>
      <c r="D73" s="417" t="s">
        <v>292</v>
      </c>
      <c r="E73" s="520" t="s">
        <v>86</v>
      </c>
      <c r="F73" s="520"/>
      <c r="G73" s="432" t="s">
        <v>252</v>
      </c>
      <c r="H73" s="435">
        <v>6.0000000000000001E-3</v>
      </c>
      <c r="I73" s="434"/>
      <c r="J73" s="434"/>
      <c r="K73" s="104" t="str">
        <f t="shared" si="1"/>
        <v/>
      </c>
    </row>
    <row r="74" spans="1:11" ht="24" customHeight="1" x14ac:dyDescent="0.2">
      <c r="A74" s="417" t="s">
        <v>55</v>
      </c>
      <c r="B74" s="433" t="s">
        <v>519</v>
      </c>
      <c r="C74" s="417" t="s">
        <v>28</v>
      </c>
      <c r="D74" s="417" t="s">
        <v>76</v>
      </c>
      <c r="E74" s="520" t="s">
        <v>57</v>
      </c>
      <c r="F74" s="520"/>
      <c r="G74" s="432" t="s">
        <v>48</v>
      </c>
      <c r="H74" s="435">
        <v>8.9999999999999993E-3</v>
      </c>
      <c r="I74" s="434"/>
      <c r="J74" s="434"/>
      <c r="K74" s="104" t="str">
        <f t="shared" si="1"/>
        <v/>
      </c>
    </row>
    <row r="75" spans="1:11" ht="25.5" x14ac:dyDescent="0.2">
      <c r="A75" s="421"/>
      <c r="B75" s="421"/>
      <c r="C75" s="421"/>
      <c r="D75" s="421"/>
      <c r="E75" s="421" t="s">
        <v>70</v>
      </c>
      <c r="F75" s="442"/>
      <c r="G75" s="421" t="s">
        <v>71</v>
      </c>
      <c r="H75" s="442"/>
      <c r="I75" s="421" t="s">
        <v>72</v>
      </c>
      <c r="J75" s="442"/>
      <c r="K75" s="104" t="str">
        <f t="shared" si="1"/>
        <v/>
      </c>
    </row>
    <row r="76" spans="1:11" ht="15" customHeight="1" thickBot="1" x14ac:dyDescent="0.25">
      <c r="A76" s="421"/>
      <c r="B76" s="421"/>
      <c r="C76" s="421"/>
      <c r="D76" s="421"/>
      <c r="E76" s="421" t="s">
        <v>73</v>
      </c>
      <c r="F76" s="442"/>
      <c r="G76" s="421"/>
      <c r="H76" s="517" t="s">
        <v>74</v>
      </c>
      <c r="I76" s="517"/>
      <c r="J76" s="442"/>
      <c r="K76" s="104" t="str">
        <f t="shared" si="1"/>
        <v/>
      </c>
    </row>
    <row r="77" spans="1:11" ht="0.95" customHeight="1" thickTop="1" x14ac:dyDescent="0.2">
      <c r="A77" s="431"/>
      <c r="B77" s="431"/>
      <c r="C77" s="431"/>
      <c r="D77" s="431"/>
      <c r="E77" s="431"/>
      <c r="F77" s="431"/>
      <c r="G77" s="431"/>
      <c r="H77" s="431"/>
      <c r="I77" s="431"/>
      <c r="J77" s="431"/>
      <c r="K77" s="104" t="str">
        <f t="shared" si="1"/>
        <v/>
      </c>
    </row>
    <row r="78" spans="1:11" ht="18" customHeight="1" x14ac:dyDescent="0.2">
      <c r="A78" s="419" t="s">
        <v>262</v>
      </c>
      <c r="B78" s="423" t="s">
        <v>20</v>
      </c>
      <c r="C78" s="419" t="s">
        <v>21</v>
      </c>
      <c r="D78" s="419" t="s">
        <v>10</v>
      </c>
      <c r="E78" s="518" t="s">
        <v>4</v>
      </c>
      <c r="F78" s="518"/>
      <c r="G78" s="424" t="s">
        <v>22</v>
      </c>
      <c r="H78" s="423" t="s">
        <v>3</v>
      </c>
      <c r="I78" s="423" t="s">
        <v>23</v>
      </c>
      <c r="J78" s="423" t="s">
        <v>24</v>
      </c>
      <c r="K78" s="104">
        <f t="shared" si="1"/>
        <v>0</v>
      </c>
    </row>
    <row r="79" spans="1:11" ht="26.1" customHeight="1" x14ac:dyDescent="0.2">
      <c r="A79" s="420" t="s">
        <v>53</v>
      </c>
      <c r="B79" s="428" t="s">
        <v>540</v>
      </c>
      <c r="C79" s="420" t="s">
        <v>28</v>
      </c>
      <c r="D79" s="420" t="s">
        <v>293</v>
      </c>
      <c r="E79" s="519" t="s">
        <v>230</v>
      </c>
      <c r="F79" s="519"/>
      <c r="G79" s="427" t="s">
        <v>29</v>
      </c>
      <c r="H79" s="430">
        <v>1</v>
      </c>
      <c r="I79" s="429"/>
      <c r="J79" s="429"/>
      <c r="K79" s="104" t="str">
        <f t="shared" si="1"/>
        <v/>
      </c>
    </row>
    <row r="80" spans="1:11" ht="65.099999999999994" customHeight="1" x14ac:dyDescent="0.2">
      <c r="A80" s="417" t="s">
        <v>55</v>
      </c>
      <c r="B80" s="433" t="s">
        <v>294</v>
      </c>
      <c r="C80" s="417" t="s">
        <v>28</v>
      </c>
      <c r="D80" s="417" t="s">
        <v>295</v>
      </c>
      <c r="E80" s="520" t="s">
        <v>86</v>
      </c>
      <c r="F80" s="520"/>
      <c r="G80" s="432" t="s">
        <v>91</v>
      </c>
      <c r="H80" s="435">
        <v>1E-3</v>
      </c>
      <c r="I80" s="434"/>
      <c r="J80" s="434"/>
      <c r="K80" s="104" t="str">
        <f t="shared" si="1"/>
        <v/>
      </c>
    </row>
    <row r="81" spans="1:11" ht="65.099999999999994" customHeight="1" x14ac:dyDescent="0.2">
      <c r="A81" s="417" t="s">
        <v>55</v>
      </c>
      <c r="B81" s="433" t="s">
        <v>541</v>
      </c>
      <c r="C81" s="417" t="s">
        <v>28</v>
      </c>
      <c r="D81" s="417" t="s">
        <v>296</v>
      </c>
      <c r="E81" s="520" t="s">
        <v>86</v>
      </c>
      <c r="F81" s="520"/>
      <c r="G81" s="432" t="s">
        <v>252</v>
      </c>
      <c r="H81" s="435">
        <v>7.0000000000000001E-3</v>
      </c>
      <c r="I81" s="434"/>
      <c r="J81" s="434"/>
      <c r="K81" s="104" t="str">
        <f t="shared" si="1"/>
        <v/>
      </c>
    </row>
    <row r="82" spans="1:11" ht="39" customHeight="1" x14ac:dyDescent="0.2">
      <c r="A82" s="417" t="s">
        <v>55</v>
      </c>
      <c r="B82" s="433" t="s">
        <v>542</v>
      </c>
      <c r="C82" s="417" t="s">
        <v>28</v>
      </c>
      <c r="D82" s="417" t="s">
        <v>297</v>
      </c>
      <c r="E82" s="520" t="s">
        <v>86</v>
      </c>
      <c r="F82" s="520"/>
      <c r="G82" s="432" t="s">
        <v>91</v>
      </c>
      <c r="H82" s="435">
        <v>1E-4</v>
      </c>
      <c r="I82" s="434"/>
      <c r="J82" s="434"/>
      <c r="K82" s="104" t="str">
        <f t="shared" si="1"/>
        <v/>
      </c>
    </row>
    <row r="83" spans="1:11" ht="39" customHeight="1" x14ac:dyDescent="0.2">
      <c r="A83" s="417" t="s">
        <v>55</v>
      </c>
      <c r="B83" s="433" t="s">
        <v>543</v>
      </c>
      <c r="C83" s="417" t="s">
        <v>28</v>
      </c>
      <c r="D83" s="417" t="s">
        <v>298</v>
      </c>
      <c r="E83" s="520" t="s">
        <v>86</v>
      </c>
      <c r="F83" s="520"/>
      <c r="G83" s="432" t="s">
        <v>252</v>
      </c>
      <c r="H83" s="435">
        <v>8.0000000000000002E-3</v>
      </c>
      <c r="I83" s="434"/>
      <c r="J83" s="434"/>
      <c r="K83" s="104" t="str">
        <f t="shared" si="1"/>
        <v/>
      </c>
    </row>
    <row r="84" spans="1:11" ht="51.95" customHeight="1" x14ac:dyDescent="0.2">
      <c r="A84" s="417" t="s">
        <v>55</v>
      </c>
      <c r="B84" s="433" t="s">
        <v>544</v>
      </c>
      <c r="C84" s="417" t="s">
        <v>28</v>
      </c>
      <c r="D84" s="417" t="s">
        <v>299</v>
      </c>
      <c r="E84" s="520" t="s">
        <v>86</v>
      </c>
      <c r="F84" s="520"/>
      <c r="G84" s="432" t="s">
        <v>91</v>
      </c>
      <c r="H84" s="435">
        <v>2E-3</v>
      </c>
      <c r="I84" s="434"/>
      <c r="J84" s="434"/>
      <c r="K84" s="104" t="str">
        <f t="shared" si="1"/>
        <v/>
      </c>
    </row>
    <row r="85" spans="1:11" ht="24" customHeight="1" x14ac:dyDescent="0.2">
      <c r="A85" s="417" t="s">
        <v>55</v>
      </c>
      <c r="B85" s="433" t="s">
        <v>519</v>
      </c>
      <c r="C85" s="417" t="s">
        <v>28</v>
      </c>
      <c r="D85" s="417" t="s">
        <v>76</v>
      </c>
      <c r="E85" s="520" t="s">
        <v>57</v>
      </c>
      <c r="F85" s="520"/>
      <c r="G85" s="432" t="s">
        <v>48</v>
      </c>
      <c r="H85" s="435">
        <v>8.0000000000000002E-3</v>
      </c>
      <c r="I85" s="434"/>
      <c r="J85" s="434"/>
      <c r="K85" s="104" t="str">
        <f t="shared" si="1"/>
        <v/>
      </c>
    </row>
    <row r="86" spans="1:11" ht="51.95" customHeight="1" x14ac:dyDescent="0.2">
      <c r="A86" s="417" t="s">
        <v>55</v>
      </c>
      <c r="B86" s="433" t="s">
        <v>545</v>
      </c>
      <c r="C86" s="417" t="s">
        <v>28</v>
      </c>
      <c r="D86" s="417" t="s">
        <v>300</v>
      </c>
      <c r="E86" s="520" t="s">
        <v>86</v>
      </c>
      <c r="F86" s="520"/>
      <c r="G86" s="432" t="s">
        <v>252</v>
      </c>
      <c r="H86" s="435">
        <v>6.0000000000000001E-3</v>
      </c>
      <c r="I86" s="434"/>
      <c r="J86" s="434"/>
      <c r="K86" s="104" t="str">
        <f t="shared" si="1"/>
        <v/>
      </c>
    </row>
    <row r="87" spans="1:11" ht="25.5" x14ac:dyDescent="0.2">
      <c r="A87" s="421"/>
      <c r="B87" s="421"/>
      <c r="C87" s="421"/>
      <c r="D87" s="421"/>
      <c r="E87" s="421" t="s">
        <v>70</v>
      </c>
      <c r="F87" s="442"/>
      <c r="G87" s="421" t="s">
        <v>71</v>
      </c>
      <c r="H87" s="442"/>
      <c r="I87" s="421" t="s">
        <v>72</v>
      </c>
      <c r="J87" s="442"/>
      <c r="K87" s="104" t="str">
        <f t="shared" si="1"/>
        <v/>
      </c>
    </row>
    <row r="88" spans="1:11" ht="15" customHeight="1" thickBot="1" x14ac:dyDescent="0.25">
      <c r="A88" s="421"/>
      <c r="B88" s="421"/>
      <c r="C88" s="421"/>
      <c r="D88" s="421"/>
      <c r="E88" s="421" t="s">
        <v>73</v>
      </c>
      <c r="F88" s="442"/>
      <c r="G88" s="421"/>
      <c r="H88" s="517" t="s">
        <v>74</v>
      </c>
      <c r="I88" s="517"/>
      <c r="J88" s="442"/>
      <c r="K88" s="104" t="str">
        <f t="shared" si="1"/>
        <v/>
      </c>
    </row>
    <row r="89" spans="1:11" ht="0.95" customHeight="1" thickTop="1" x14ac:dyDescent="0.2">
      <c r="A89" s="431"/>
      <c r="B89" s="431"/>
      <c r="C89" s="431"/>
      <c r="D89" s="431"/>
      <c r="E89" s="431"/>
      <c r="F89" s="431"/>
      <c r="G89" s="431"/>
      <c r="H89" s="431"/>
      <c r="I89" s="431"/>
      <c r="J89" s="431"/>
      <c r="K89" s="104" t="str">
        <f t="shared" si="1"/>
        <v/>
      </c>
    </row>
    <row r="90" spans="1:11" ht="18" customHeight="1" x14ac:dyDescent="0.2">
      <c r="A90" s="419" t="s">
        <v>301</v>
      </c>
      <c r="B90" s="423" t="s">
        <v>20</v>
      </c>
      <c r="C90" s="419" t="s">
        <v>21</v>
      </c>
      <c r="D90" s="419" t="s">
        <v>10</v>
      </c>
      <c r="E90" s="518" t="s">
        <v>4</v>
      </c>
      <c r="F90" s="518"/>
      <c r="G90" s="424" t="s">
        <v>22</v>
      </c>
      <c r="H90" s="423" t="s">
        <v>3</v>
      </c>
      <c r="I90" s="423" t="s">
        <v>23</v>
      </c>
      <c r="J90" s="423" t="s">
        <v>24</v>
      </c>
      <c r="K90" s="104">
        <f t="shared" si="1"/>
        <v>0</v>
      </c>
    </row>
    <row r="91" spans="1:11" ht="39" customHeight="1" x14ac:dyDescent="0.2">
      <c r="A91" s="420" t="s">
        <v>53</v>
      </c>
      <c r="B91" s="428" t="s">
        <v>546</v>
      </c>
      <c r="C91" s="420" t="s">
        <v>28</v>
      </c>
      <c r="D91" s="420" t="s">
        <v>263</v>
      </c>
      <c r="E91" s="519" t="s">
        <v>230</v>
      </c>
      <c r="F91" s="519"/>
      <c r="G91" s="427" t="s">
        <v>29</v>
      </c>
      <c r="H91" s="430">
        <v>1</v>
      </c>
      <c r="I91" s="429"/>
      <c r="J91" s="429"/>
      <c r="K91" s="104" t="str">
        <f t="shared" si="1"/>
        <v/>
      </c>
    </row>
    <row r="92" spans="1:11" ht="51.95" customHeight="1" x14ac:dyDescent="0.2">
      <c r="A92" s="417" t="s">
        <v>55</v>
      </c>
      <c r="B92" s="433" t="s">
        <v>547</v>
      </c>
      <c r="C92" s="417" t="s">
        <v>28</v>
      </c>
      <c r="D92" s="417" t="s">
        <v>264</v>
      </c>
      <c r="E92" s="520" t="s">
        <v>86</v>
      </c>
      <c r="F92" s="520"/>
      <c r="G92" s="432" t="s">
        <v>91</v>
      </c>
      <c r="H92" s="435">
        <v>3.0999999999999999E-3</v>
      </c>
      <c r="I92" s="434"/>
      <c r="J92" s="434"/>
      <c r="K92" s="104" t="str">
        <f t="shared" si="1"/>
        <v/>
      </c>
    </row>
    <row r="93" spans="1:11" ht="51.95" customHeight="1" x14ac:dyDescent="0.2">
      <c r="A93" s="417" t="s">
        <v>55</v>
      </c>
      <c r="B93" s="433" t="s">
        <v>548</v>
      </c>
      <c r="C93" s="417" t="s">
        <v>28</v>
      </c>
      <c r="D93" s="417" t="s">
        <v>265</v>
      </c>
      <c r="E93" s="520" t="s">
        <v>86</v>
      </c>
      <c r="F93" s="520"/>
      <c r="G93" s="432" t="s">
        <v>252</v>
      </c>
      <c r="H93" s="435">
        <v>0.13089999999999999</v>
      </c>
      <c r="I93" s="434"/>
      <c r="J93" s="434"/>
      <c r="K93" s="104" t="str">
        <f t="shared" si="1"/>
        <v/>
      </c>
    </row>
    <row r="94" spans="1:11" ht="24" customHeight="1" x14ac:dyDescent="0.2">
      <c r="A94" s="417" t="s">
        <v>55</v>
      </c>
      <c r="B94" s="433" t="s">
        <v>549</v>
      </c>
      <c r="C94" s="417" t="s">
        <v>28</v>
      </c>
      <c r="D94" s="417" t="s">
        <v>266</v>
      </c>
      <c r="E94" s="520" t="s">
        <v>57</v>
      </c>
      <c r="F94" s="520"/>
      <c r="G94" s="432" t="s">
        <v>48</v>
      </c>
      <c r="H94" s="435">
        <v>0.40210000000000001</v>
      </c>
      <c r="I94" s="434"/>
      <c r="J94" s="434"/>
      <c r="K94" s="104" t="str">
        <f t="shared" si="1"/>
        <v/>
      </c>
    </row>
    <row r="95" spans="1:11" ht="24" customHeight="1" x14ac:dyDescent="0.2">
      <c r="A95" s="417" t="s">
        <v>55</v>
      </c>
      <c r="B95" s="433" t="s">
        <v>519</v>
      </c>
      <c r="C95" s="417" t="s">
        <v>28</v>
      </c>
      <c r="D95" s="417" t="s">
        <v>76</v>
      </c>
      <c r="E95" s="520" t="s">
        <v>57</v>
      </c>
      <c r="F95" s="520"/>
      <c r="G95" s="432" t="s">
        <v>48</v>
      </c>
      <c r="H95" s="435">
        <v>0.40210000000000001</v>
      </c>
      <c r="I95" s="434"/>
      <c r="J95" s="434"/>
      <c r="K95" s="104" t="str">
        <f t="shared" si="1"/>
        <v/>
      </c>
    </row>
    <row r="96" spans="1:11" ht="39" customHeight="1" x14ac:dyDescent="0.2">
      <c r="A96" s="417" t="s">
        <v>55</v>
      </c>
      <c r="B96" s="433" t="s">
        <v>550</v>
      </c>
      <c r="C96" s="417" t="s">
        <v>28</v>
      </c>
      <c r="D96" s="417" t="s">
        <v>267</v>
      </c>
      <c r="E96" s="520" t="s">
        <v>57</v>
      </c>
      <c r="F96" s="520"/>
      <c r="G96" s="432" t="s">
        <v>31</v>
      </c>
      <c r="H96" s="435">
        <v>2.0400000000000001E-2</v>
      </c>
      <c r="I96" s="434"/>
      <c r="J96" s="434"/>
      <c r="K96" s="104" t="str">
        <f t="shared" si="1"/>
        <v/>
      </c>
    </row>
    <row r="97" spans="1:11" ht="26.1" customHeight="1" x14ac:dyDescent="0.2">
      <c r="A97" s="418" t="s">
        <v>61</v>
      </c>
      <c r="B97" s="437" t="s">
        <v>551</v>
      </c>
      <c r="C97" s="418" t="s">
        <v>28</v>
      </c>
      <c r="D97" s="418" t="s">
        <v>268</v>
      </c>
      <c r="E97" s="516" t="s">
        <v>63</v>
      </c>
      <c r="F97" s="516"/>
      <c r="G97" s="436" t="s">
        <v>31</v>
      </c>
      <c r="H97" s="439">
        <v>0.114</v>
      </c>
      <c r="I97" s="438"/>
      <c r="J97" s="438"/>
      <c r="K97" s="104" t="str">
        <f t="shared" si="1"/>
        <v/>
      </c>
    </row>
    <row r="98" spans="1:11" ht="39" customHeight="1" x14ac:dyDescent="0.2">
      <c r="A98" s="418" t="s">
        <v>61</v>
      </c>
      <c r="B98" s="437" t="s">
        <v>552</v>
      </c>
      <c r="C98" s="418" t="s">
        <v>28</v>
      </c>
      <c r="D98" s="418" t="s">
        <v>269</v>
      </c>
      <c r="E98" s="516" t="s">
        <v>63</v>
      </c>
      <c r="F98" s="516"/>
      <c r="G98" s="436" t="s">
        <v>270</v>
      </c>
      <c r="H98" s="439">
        <v>3.3000000000000002E-2</v>
      </c>
      <c r="I98" s="438"/>
      <c r="J98" s="438"/>
      <c r="K98" s="104" t="str">
        <f t="shared" si="1"/>
        <v/>
      </c>
    </row>
    <row r="99" spans="1:11" ht="25.5" x14ac:dyDescent="0.2">
      <c r="A99" s="421"/>
      <c r="B99" s="421"/>
      <c r="C99" s="421"/>
      <c r="D99" s="421"/>
      <c r="E99" s="421" t="s">
        <v>70</v>
      </c>
      <c r="F99" s="442"/>
      <c r="G99" s="421" t="s">
        <v>71</v>
      </c>
      <c r="H99" s="442"/>
      <c r="I99" s="421" t="s">
        <v>72</v>
      </c>
      <c r="J99" s="442"/>
      <c r="K99" s="104" t="str">
        <f t="shared" si="1"/>
        <v/>
      </c>
    </row>
    <row r="100" spans="1:11" ht="15" customHeight="1" thickBot="1" x14ac:dyDescent="0.25">
      <c r="A100" s="421"/>
      <c r="B100" s="421"/>
      <c r="C100" s="421"/>
      <c r="D100" s="421"/>
      <c r="E100" s="421" t="s">
        <v>73</v>
      </c>
      <c r="F100" s="442"/>
      <c r="G100" s="421"/>
      <c r="H100" s="517" t="s">
        <v>74</v>
      </c>
      <c r="I100" s="517"/>
      <c r="J100" s="442"/>
      <c r="K100" s="104" t="str">
        <f t="shared" si="1"/>
        <v/>
      </c>
    </row>
    <row r="101" spans="1:11" ht="0.95" customHeight="1" thickTop="1" x14ac:dyDescent="0.2">
      <c r="A101" s="431"/>
      <c r="B101" s="431"/>
      <c r="C101" s="431"/>
      <c r="D101" s="431"/>
      <c r="E101" s="431"/>
      <c r="F101" s="431"/>
      <c r="G101" s="431"/>
      <c r="H101" s="431"/>
      <c r="I101" s="431"/>
      <c r="J101" s="431"/>
      <c r="K101" s="104" t="str">
        <f t="shared" si="1"/>
        <v/>
      </c>
    </row>
    <row r="102" spans="1:11" ht="18" customHeight="1" x14ac:dyDescent="0.2">
      <c r="A102" s="419" t="s">
        <v>302</v>
      </c>
      <c r="B102" s="423" t="s">
        <v>20</v>
      </c>
      <c r="C102" s="419" t="s">
        <v>21</v>
      </c>
      <c r="D102" s="419" t="s">
        <v>10</v>
      </c>
      <c r="E102" s="518" t="s">
        <v>4</v>
      </c>
      <c r="F102" s="518"/>
      <c r="G102" s="424" t="s">
        <v>22</v>
      </c>
      <c r="H102" s="423" t="s">
        <v>3</v>
      </c>
      <c r="I102" s="423" t="s">
        <v>23</v>
      </c>
      <c r="J102" s="423" t="s">
        <v>24</v>
      </c>
      <c r="K102" s="104">
        <f t="shared" si="1"/>
        <v>0</v>
      </c>
    </row>
    <row r="103" spans="1:11" ht="26.1" customHeight="1" x14ac:dyDescent="0.2">
      <c r="A103" s="420" t="s">
        <v>53</v>
      </c>
      <c r="B103" s="428" t="s">
        <v>553</v>
      </c>
      <c r="C103" s="420" t="s">
        <v>85</v>
      </c>
      <c r="D103" s="420" t="s">
        <v>470</v>
      </c>
      <c r="E103" s="519" t="s">
        <v>89</v>
      </c>
      <c r="F103" s="519"/>
      <c r="G103" s="427" t="s">
        <v>45</v>
      </c>
      <c r="H103" s="430">
        <v>1</v>
      </c>
      <c r="I103" s="429"/>
      <c r="J103" s="429"/>
      <c r="K103" s="104" t="str">
        <f t="shared" si="1"/>
        <v/>
      </c>
    </row>
    <row r="104" spans="1:11" ht="20.100000000000001" customHeight="1" x14ac:dyDescent="0.2">
      <c r="A104" s="466"/>
      <c r="B104" s="466"/>
      <c r="C104" s="466"/>
      <c r="D104" s="466"/>
      <c r="E104" s="466"/>
      <c r="F104" s="466" t="s">
        <v>554</v>
      </c>
      <c r="G104" s="466"/>
      <c r="H104" s="466"/>
      <c r="I104" s="466"/>
      <c r="J104" s="440"/>
      <c r="K104" s="104" t="str">
        <f t="shared" si="1"/>
        <v/>
      </c>
    </row>
    <row r="105" spans="1:11" ht="20.100000000000001" customHeight="1" x14ac:dyDescent="0.2">
      <c r="A105" s="466"/>
      <c r="B105" s="466"/>
      <c r="C105" s="466"/>
      <c r="D105" s="466"/>
      <c r="E105" s="466"/>
      <c r="F105" s="466" t="s">
        <v>555</v>
      </c>
      <c r="G105" s="466"/>
      <c r="H105" s="466"/>
      <c r="I105" s="466"/>
      <c r="J105" s="440"/>
      <c r="K105" s="104" t="str">
        <f t="shared" si="1"/>
        <v/>
      </c>
    </row>
    <row r="106" spans="1:11" ht="20.100000000000001" customHeight="1" x14ac:dyDescent="0.2">
      <c r="A106" s="466"/>
      <c r="B106" s="466"/>
      <c r="C106" s="466"/>
      <c r="D106" s="466"/>
      <c r="E106" s="466"/>
      <c r="F106" s="466" t="s">
        <v>556</v>
      </c>
      <c r="G106" s="466"/>
      <c r="H106" s="466"/>
      <c r="I106" s="466"/>
      <c r="J106" s="440"/>
      <c r="K106" s="104" t="str">
        <f t="shared" si="1"/>
        <v/>
      </c>
    </row>
    <row r="107" spans="1:11" ht="20.100000000000001" customHeight="1" x14ac:dyDescent="0.2">
      <c r="A107" s="466"/>
      <c r="B107" s="466"/>
      <c r="C107" s="466"/>
      <c r="D107" s="466"/>
      <c r="E107" s="466"/>
      <c r="F107" s="466" t="s">
        <v>557</v>
      </c>
      <c r="G107" s="466"/>
      <c r="H107" s="466"/>
      <c r="I107" s="466"/>
      <c r="J107" s="440"/>
      <c r="K107" s="104" t="str">
        <f t="shared" si="1"/>
        <v/>
      </c>
    </row>
    <row r="108" spans="1:11" ht="20.100000000000001" customHeight="1" x14ac:dyDescent="0.2">
      <c r="A108" s="466"/>
      <c r="B108" s="466"/>
      <c r="C108" s="466"/>
      <c r="D108" s="466"/>
      <c r="E108" s="466"/>
      <c r="F108" s="466" t="s">
        <v>558</v>
      </c>
      <c r="G108" s="466"/>
      <c r="H108" s="466"/>
      <c r="I108" s="466"/>
      <c r="J108" s="440"/>
      <c r="K108" s="104" t="str">
        <f t="shared" si="1"/>
        <v/>
      </c>
    </row>
    <row r="109" spans="1:11" ht="20.100000000000001" customHeight="1" x14ac:dyDescent="0.2">
      <c r="A109" s="419" t="s">
        <v>108</v>
      </c>
      <c r="B109" s="423" t="s">
        <v>21</v>
      </c>
      <c r="C109" s="419" t="s">
        <v>20</v>
      </c>
      <c r="D109" s="419" t="s">
        <v>559</v>
      </c>
      <c r="E109" s="423" t="s">
        <v>14</v>
      </c>
      <c r="F109" s="423" t="s">
        <v>15</v>
      </c>
      <c r="G109" s="521" t="s">
        <v>415</v>
      </c>
      <c r="H109" s="521"/>
      <c r="I109" s="521"/>
      <c r="J109" s="423" t="s">
        <v>560</v>
      </c>
      <c r="K109" s="104" t="str">
        <f t="shared" si="1"/>
        <v/>
      </c>
    </row>
    <row r="110" spans="1:11" ht="26.1" customHeight="1" x14ac:dyDescent="0.2">
      <c r="A110" s="417" t="s">
        <v>561</v>
      </c>
      <c r="B110" s="433" t="s">
        <v>85</v>
      </c>
      <c r="C110" s="417">
        <v>1107892</v>
      </c>
      <c r="D110" s="417" t="s">
        <v>562</v>
      </c>
      <c r="E110" s="435">
        <v>0.10249999999999999</v>
      </c>
      <c r="F110" s="432" t="s">
        <v>31</v>
      </c>
      <c r="G110" s="522"/>
      <c r="H110" s="522"/>
      <c r="I110" s="520"/>
      <c r="J110" s="422"/>
      <c r="K110" s="104" t="str">
        <f t="shared" si="1"/>
        <v/>
      </c>
    </row>
    <row r="111" spans="1:11" ht="39" customHeight="1" x14ac:dyDescent="0.2">
      <c r="A111" s="417" t="s">
        <v>561</v>
      </c>
      <c r="B111" s="433" t="s">
        <v>85</v>
      </c>
      <c r="C111" s="417">
        <v>2003842</v>
      </c>
      <c r="D111" s="417" t="s">
        <v>563</v>
      </c>
      <c r="E111" s="435">
        <v>0.1452</v>
      </c>
      <c r="F111" s="432" t="s">
        <v>564</v>
      </c>
      <c r="G111" s="522"/>
      <c r="H111" s="522"/>
      <c r="I111" s="520"/>
      <c r="J111" s="422"/>
      <c r="K111" s="104" t="str">
        <f t="shared" si="1"/>
        <v/>
      </c>
    </row>
    <row r="112" spans="1:11" ht="26.1" customHeight="1" x14ac:dyDescent="0.2">
      <c r="A112" s="417" t="s">
        <v>561</v>
      </c>
      <c r="B112" s="433" t="s">
        <v>85</v>
      </c>
      <c r="C112" s="417">
        <v>4805750</v>
      </c>
      <c r="D112" s="417" t="s">
        <v>565</v>
      </c>
      <c r="E112" s="435">
        <v>9.7500000000000003E-2</v>
      </c>
      <c r="F112" s="432" t="s">
        <v>31</v>
      </c>
      <c r="G112" s="522"/>
      <c r="H112" s="522"/>
      <c r="I112" s="520"/>
      <c r="J112" s="422"/>
      <c r="K112" s="104" t="str">
        <f t="shared" si="1"/>
        <v/>
      </c>
    </row>
    <row r="113" spans="1:11" ht="39" customHeight="1" x14ac:dyDescent="0.2">
      <c r="A113" s="417" t="s">
        <v>561</v>
      </c>
      <c r="B113" s="433" t="s">
        <v>85</v>
      </c>
      <c r="C113" s="417">
        <v>3103302</v>
      </c>
      <c r="D113" s="417" t="s">
        <v>566</v>
      </c>
      <c r="E113" s="435">
        <v>0.7016</v>
      </c>
      <c r="F113" s="432" t="s">
        <v>29</v>
      </c>
      <c r="G113" s="522"/>
      <c r="H113" s="522"/>
      <c r="I113" s="520"/>
      <c r="J113" s="422"/>
      <c r="K113" s="104" t="str">
        <f t="shared" si="1"/>
        <v/>
      </c>
    </row>
    <row r="114" spans="1:11" ht="20.100000000000001" customHeight="1" x14ac:dyDescent="0.2">
      <c r="A114" s="466"/>
      <c r="B114" s="466"/>
      <c r="C114" s="466"/>
      <c r="D114" s="466"/>
      <c r="E114" s="466"/>
      <c r="F114" s="466" t="s">
        <v>567</v>
      </c>
      <c r="G114" s="466"/>
      <c r="H114" s="466"/>
      <c r="I114" s="466"/>
      <c r="J114" s="440"/>
      <c r="K114" s="104" t="str">
        <f t="shared" si="1"/>
        <v/>
      </c>
    </row>
    <row r="115" spans="1:11" ht="25.5" x14ac:dyDescent="0.2">
      <c r="A115" s="421"/>
      <c r="B115" s="421"/>
      <c r="C115" s="421"/>
      <c r="D115" s="421"/>
      <c r="E115" s="421" t="s">
        <v>70</v>
      </c>
      <c r="F115" s="442"/>
      <c r="G115" s="421" t="s">
        <v>71</v>
      </c>
      <c r="H115" s="442"/>
      <c r="I115" s="421" t="s">
        <v>72</v>
      </c>
      <c r="J115" s="442"/>
      <c r="K115" s="104" t="str">
        <f t="shared" si="1"/>
        <v/>
      </c>
    </row>
    <row r="116" spans="1:11" ht="15" customHeight="1" thickBot="1" x14ac:dyDescent="0.25">
      <c r="A116" s="421"/>
      <c r="B116" s="421"/>
      <c r="C116" s="421"/>
      <c r="D116" s="421"/>
      <c r="E116" s="421" t="s">
        <v>73</v>
      </c>
      <c r="F116" s="442"/>
      <c r="G116" s="421"/>
      <c r="H116" s="517" t="s">
        <v>74</v>
      </c>
      <c r="I116" s="517"/>
      <c r="J116" s="442"/>
      <c r="K116" s="104" t="str">
        <f t="shared" si="1"/>
        <v/>
      </c>
    </row>
    <row r="117" spans="1:11" ht="0.95" customHeight="1" thickTop="1" x14ac:dyDescent="0.2">
      <c r="A117" s="431"/>
      <c r="B117" s="431"/>
      <c r="C117" s="431"/>
      <c r="D117" s="431"/>
      <c r="E117" s="431"/>
      <c r="F117" s="431"/>
      <c r="G117" s="431"/>
      <c r="H117" s="431"/>
      <c r="I117" s="431"/>
      <c r="J117" s="431"/>
      <c r="K117" s="104" t="str">
        <f t="shared" si="1"/>
        <v/>
      </c>
    </row>
    <row r="118" spans="1:11" ht="18" customHeight="1" x14ac:dyDescent="0.2">
      <c r="A118" s="419" t="s">
        <v>568</v>
      </c>
      <c r="B118" s="423" t="s">
        <v>20</v>
      </c>
      <c r="C118" s="419" t="s">
        <v>21</v>
      </c>
      <c r="D118" s="419" t="s">
        <v>10</v>
      </c>
      <c r="E118" s="518" t="s">
        <v>4</v>
      </c>
      <c r="F118" s="518"/>
      <c r="G118" s="424" t="s">
        <v>22</v>
      </c>
      <c r="H118" s="423" t="s">
        <v>3</v>
      </c>
      <c r="I118" s="423" t="s">
        <v>23</v>
      </c>
      <c r="J118" s="423" t="s">
        <v>24</v>
      </c>
      <c r="K118" s="104">
        <f t="shared" si="1"/>
        <v>0</v>
      </c>
    </row>
    <row r="119" spans="1:11" ht="26.1" customHeight="1" x14ac:dyDescent="0.2">
      <c r="A119" s="420" t="s">
        <v>53</v>
      </c>
      <c r="B119" s="428" t="s">
        <v>569</v>
      </c>
      <c r="C119" s="420" t="s">
        <v>85</v>
      </c>
      <c r="D119" s="420" t="s">
        <v>471</v>
      </c>
      <c r="E119" s="519" t="s">
        <v>89</v>
      </c>
      <c r="F119" s="519"/>
      <c r="G119" s="427" t="s">
        <v>45</v>
      </c>
      <c r="H119" s="430">
        <v>1</v>
      </c>
      <c r="I119" s="429"/>
      <c r="J119" s="429"/>
      <c r="K119" s="104" t="str">
        <f t="shared" si="1"/>
        <v/>
      </c>
    </row>
    <row r="120" spans="1:11" ht="20.100000000000001" customHeight="1" x14ac:dyDescent="0.2">
      <c r="A120" s="466"/>
      <c r="B120" s="466"/>
      <c r="C120" s="466"/>
      <c r="D120" s="466"/>
      <c r="E120" s="466"/>
      <c r="F120" s="466" t="s">
        <v>554</v>
      </c>
      <c r="G120" s="466"/>
      <c r="H120" s="466"/>
      <c r="I120" s="466"/>
      <c r="J120" s="440"/>
      <c r="K120" s="104" t="str">
        <f t="shared" si="1"/>
        <v/>
      </c>
    </row>
    <row r="121" spans="1:11" ht="20.100000000000001" customHeight="1" x14ac:dyDescent="0.2">
      <c r="A121" s="466"/>
      <c r="B121" s="466"/>
      <c r="C121" s="466"/>
      <c r="D121" s="466"/>
      <c r="E121" s="466"/>
      <c r="F121" s="466" t="s">
        <v>555</v>
      </c>
      <c r="G121" s="466"/>
      <c r="H121" s="466"/>
      <c r="I121" s="466"/>
      <c r="J121" s="440"/>
      <c r="K121" s="104" t="str">
        <f t="shared" si="1"/>
        <v/>
      </c>
    </row>
    <row r="122" spans="1:11" ht="20.100000000000001" customHeight="1" x14ac:dyDescent="0.2">
      <c r="A122" s="466"/>
      <c r="B122" s="466"/>
      <c r="C122" s="466"/>
      <c r="D122" s="466"/>
      <c r="E122" s="466"/>
      <c r="F122" s="466" t="s">
        <v>556</v>
      </c>
      <c r="G122" s="466"/>
      <c r="H122" s="466"/>
      <c r="I122" s="466"/>
      <c r="J122" s="440"/>
      <c r="K122" s="104" t="str">
        <f t="shared" si="1"/>
        <v/>
      </c>
    </row>
    <row r="123" spans="1:11" ht="20.100000000000001" customHeight="1" x14ac:dyDescent="0.2">
      <c r="A123" s="466"/>
      <c r="B123" s="466"/>
      <c r="C123" s="466"/>
      <c r="D123" s="466"/>
      <c r="E123" s="466"/>
      <c r="F123" s="466" t="s">
        <v>557</v>
      </c>
      <c r="G123" s="466"/>
      <c r="H123" s="466"/>
      <c r="I123" s="466"/>
      <c r="J123" s="440"/>
      <c r="K123" s="104" t="str">
        <f t="shared" si="1"/>
        <v/>
      </c>
    </row>
    <row r="124" spans="1:11" ht="20.100000000000001" customHeight="1" x14ac:dyDescent="0.2">
      <c r="A124" s="466"/>
      <c r="B124" s="466"/>
      <c r="C124" s="466"/>
      <c r="D124" s="466"/>
      <c r="E124" s="466"/>
      <c r="F124" s="466" t="s">
        <v>558</v>
      </c>
      <c r="G124" s="466"/>
      <c r="H124" s="466"/>
      <c r="I124" s="466"/>
      <c r="J124" s="440"/>
      <c r="K124" s="104" t="str">
        <f t="shared" si="1"/>
        <v/>
      </c>
    </row>
    <row r="125" spans="1:11" ht="20.100000000000001" customHeight="1" x14ac:dyDescent="0.2">
      <c r="A125" s="419" t="s">
        <v>108</v>
      </c>
      <c r="B125" s="423" t="s">
        <v>21</v>
      </c>
      <c r="C125" s="419" t="s">
        <v>20</v>
      </c>
      <c r="D125" s="419" t="s">
        <v>559</v>
      </c>
      <c r="E125" s="423" t="s">
        <v>14</v>
      </c>
      <c r="F125" s="423" t="s">
        <v>15</v>
      </c>
      <c r="G125" s="521" t="s">
        <v>415</v>
      </c>
      <c r="H125" s="521"/>
      <c r="I125" s="521"/>
      <c r="J125" s="423" t="s">
        <v>560</v>
      </c>
      <c r="K125" s="104" t="str">
        <f t="shared" si="1"/>
        <v/>
      </c>
    </row>
    <row r="126" spans="1:11" ht="26.1" customHeight="1" x14ac:dyDescent="0.2">
      <c r="A126" s="417" t="s">
        <v>561</v>
      </c>
      <c r="B126" s="433" t="s">
        <v>85</v>
      </c>
      <c r="C126" s="417">
        <v>1107892</v>
      </c>
      <c r="D126" s="417" t="s">
        <v>562</v>
      </c>
      <c r="E126" s="435">
        <v>4.2000000000000003E-2</v>
      </c>
      <c r="F126" s="432" t="s">
        <v>31</v>
      </c>
      <c r="G126" s="522">
        <v>428.85</v>
      </c>
      <c r="H126" s="522"/>
      <c r="I126" s="520"/>
      <c r="J126" s="422">
        <v>18.011700000000001</v>
      </c>
      <c r="K126" s="104" t="str">
        <f t="shared" si="1"/>
        <v/>
      </c>
    </row>
    <row r="127" spans="1:11" ht="39" customHeight="1" x14ac:dyDescent="0.2">
      <c r="A127" s="417" t="s">
        <v>561</v>
      </c>
      <c r="B127" s="433" t="s">
        <v>85</v>
      </c>
      <c r="C127" s="417">
        <v>2003842</v>
      </c>
      <c r="D127" s="417" t="s">
        <v>563</v>
      </c>
      <c r="E127" s="435">
        <v>5.9499999999999997E-2</v>
      </c>
      <c r="F127" s="432" t="s">
        <v>564</v>
      </c>
      <c r="G127" s="522">
        <v>64.16</v>
      </c>
      <c r="H127" s="522"/>
      <c r="I127" s="520"/>
      <c r="J127" s="422">
        <v>3.8174999999999999</v>
      </c>
      <c r="K127" s="104" t="str">
        <f t="shared" si="1"/>
        <v/>
      </c>
    </row>
    <row r="128" spans="1:11" ht="26.1" customHeight="1" x14ac:dyDescent="0.2">
      <c r="A128" s="417" t="s">
        <v>561</v>
      </c>
      <c r="B128" s="433" t="s">
        <v>85</v>
      </c>
      <c r="C128" s="417">
        <v>4805750</v>
      </c>
      <c r="D128" s="417" t="s">
        <v>565</v>
      </c>
      <c r="E128" s="435">
        <v>0.03</v>
      </c>
      <c r="F128" s="432" t="s">
        <v>31</v>
      </c>
      <c r="G128" s="522">
        <v>39.11</v>
      </c>
      <c r="H128" s="522"/>
      <c r="I128" s="520"/>
      <c r="J128" s="422">
        <v>1.1733</v>
      </c>
      <c r="K128" s="104" t="str">
        <f t="shared" si="1"/>
        <v/>
      </c>
    </row>
    <row r="129" spans="1:11" ht="39" customHeight="1" x14ac:dyDescent="0.2">
      <c r="A129" s="417" t="s">
        <v>561</v>
      </c>
      <c r="B129" s="433" t="s">
        <v>85</v>
      </c>
      <c r="C129" s="417">
        <v>3103302</v>
      </c>
      <c r="D129" s="417" t="s">
        <v>566</v>
      </c>
      <c r="E129" s="435">
        <v>0.54749999999999999</v>
      </c>
      <c r="F129" s="432" t="s">
        <v>29</v>
      </c>
      <c r="G129" s="522">
        <v>73.42</v>
      </c>
      <c r="H129" s="522"/>
      <c r="I129" s="520"/>
      <c r="J129" s="422">
        <v>40.197499999999998</v>
      </c>
      <c r="K129" s="104" t="str">
        <f t="shared" si="1"/>
        <v/>
      </c>
    </row>
    <row r="130" spans="1:11" ht="20.100000000000001" customHeight="1" x14ac:dyDescent="0.2">
      <c r="A130" s="466"/>
      <c r="B130" s="466"/>
      <c r="C130" s="466"/>
      <c r="D130" s="466"/>
      <c r="E130" s="466"/>
      <c r="F130" s="466" t="s">
        <v>567</v>
      </c>
      <c r="G130" s="466"/>
      <c r="H130" s="466"/>
      <c r="I130" s="466"/>
      <c r="J130" s="440"/>
      <c r="K130" s="104" t="str">
        <f t="shared" si="1"/>
        <v/>
      </c>
    </row>
    <row r="131" spans="1:11" ht="25.5" x14ac:dyDescent="0.2">
      <c r="A131" s="421"/>
      <c r="B131" s="421"/>
      <c r="C131" s="421"/>
      <c r="D131" s="421"/>
      <c r="E131" s="421" t="s">
        <v>70</v>
      </c>
      <c r="F131" s="442"/>
      <c r="G131" s="421" t="s">
        <v>71</v>
      </c>
      <c r="H131" s="442"/>
      <c r="I131" s="421" t="s">
        <v>72</v>
      </c>
      <c r="J131" s="442"/>
      <c r="K131" s="104" t="str">
        <f t="shared" si="1"/>
        <v/>
      </c>
    </row>
    <row r="132" spans="1:11" ht="15" customHeight="1" thickBot="1" x14ac:dyDescent="0.25">
      <c r="A132" s="421"/>
      <c r="B132" s="421"/>
      <c r="C132" s="421"/>
      <c r="D132" s="421"/>
      <c r="E132" s="421" t="s">
        <v>73</v>
      </c>
      <c r="F132" s="442"/>
      <c r="G132" s="421"/>
      <c r="H132" s="517" t="s">
        <v>74</v>
      </c>
      <c r="I132" s="517"/>
      <c r="J132" s="442"/>
      <c r="K132" s="104" t="str">
        <f t="shared" si="1"/>
        <v/>
      </c>
    </row>
    <row r="133" spans="1:11" ht="0.95" customHeight="1" thickTop="1" x14ac:dyDescent="0.2">
      <c r="A133" s="431"/>
      <c r="B133" s="431"/>
      <c r="C133" s="431"/>
      <c r="D133" s="431"/>
      <c r="E133" s="431"/>
      <c r="F133" s="431"/>
      <c r="G133" s="431"/>
      <c r="H133" s="431"/>
      <c r="I133" s="431"/>
      <c r="J133" s="431"/>
      <c r="K133" s="104" t="str">
        <f t="shared" si="1"/>
        <v/>
      </c>
    </row>
    <row r="134" spans="1:11" ht="18" customHeight="1" x14ac:dyDescent="0.2">
      <c r="A134" s="419" t="s">
        <v>570</v>
      </c>
      <c r="B134" s="423" t="s">
        <v>20</v>
      </c>
      <c r="C134" s="419" t="s">
        <v>21</v>
      </c>
      <c r="D134" s="419" t="s">
        <v>10</v>
      </c>
      <c r="E134" s="518" t="s">
        <v>4</v>
      </c>
      <c r="F134" s="518"/>
      <c r="G134" s="424" t="s">
        <v>22</v>
      </c>
      <c r="H134" s="423" t="s">
        <v>3</v>
      </c>
      <c r="I134" s="423" t="s">
        <v>23</v>
      </c>
      <c r="J134" s="423" t="s">
        <v>24</v>
      </c>
      <c r="K134" s="104">
        <f t="shared" ref="K134:K197" si="2">IF(J134="Total",J135,"")</f>
        <v>0</v>
      </c>
    </row>
    <row r="135" spans="1:11" ht="26.1" customHeight="1" x14ac:dyDescent="0.2">
      <c r="A135" s="420" t="s">
        <v>53</v>
      </c>
      <c r="B135" s="428" t="s">
        <v>571</v>
      </c>
      <c r="C135" s="420" t="s">
        <v>85</v>
      </c>
      <c r="D135" s="420" t="s">
        <v>407</v>
      </c>
      <c r="E135" s="519" t="s">
        <v>89</v>
      </c>
      <c r="F135" s="519"/>
      <c r="G135" s="427" t="s">
        <v>67</v>
      </c>
      <c r="H135" s="430">
        <v>1</v>
      </c>
      <c r="I135" s="429"/>
      <c r="J135" s="429"/>
      <c r="K135" s="104" t="str">
        <f t="shared" si="2"/>
        <v/>
      </c>
    </row>
    <row r="136" spans="1:11" ht="20.100000000000001" customHeight="1" x14ac:dyDescent="0.2">
      <c r="A136" s="466"/>
      <c r="B136" s="466"/>
      <c r="C136" s="466"/>
      <c r="D136" s="466"/>
      <c r="E136" s="466"/>
      <c r="F136" s="466" t="s">
        <v>554</v>
      </c>
      <c r="G136" s="466"/>
      <c r="H136" s="466"/>
      <c r="I136" s="466"/>
      <c r="J136" s="440"/>
      <c r="K136" s="104" t="str">
        <f t="shared" si="2"/>
        <v/>
      </c>
    </row>
    <row r="137" spans="1:11" ht="20.100000000000001" customHeight="1" x14ac:dyDescent="0.2">
      <c r="A137" s="466"/>
      <c r="B137" s="466"/>
      <c r="C137" s="466"/>
      <c r="D137" s="466"/>
      <c r="E137" s="466"/>
      <c r="F137" s="466" t="s">
        <v>555</v>
      </c>
      <c r="G137" s="466"/>
      <c r="H137" s="466"/>
      <c r="I137" s="466"/>
      <c r="J137" s="440"/>
      <c r="K137" s="104" t="str">
        <f t="shared" si="2"/>
        <v/>
      </c>
    </row>
    <row r="138" spans="1:11" ht="20.100000000000001" customHeight="1" x14ac:dyDescent="0.2">
      <c r="A138" s="466"/>
      <c r="B138" s="466"/>
      <c r="C138" s="466"/>
      <c r="D138" s="466"/>
      <c r="E138" s="466"/>
      <c r="F138" s="466" t="s">
        <v>556</v>
      </c>
      <c r="G138" s="466"/>
      <c r="H138" s="466"/>
      <c r="I138" s="466"/>
      <c r="J138" s="440"/>
      <c r="K138" s="104" t="str">
        <f t="shared" si="2"/>
        <v/>
      </c>
    </row>
    <row r="139" spans="1:11" ht="20.100000000000001" customHeight="1" x14ac:dyDescent="0.2">
      <c r="A139" s="466"/>
      <c r="B139" s="466"/>
      <c r="C139" s="466"/>
      <c r="D139" s="466"/>
      <c r="E139" s="466"/>
      <c r="F139" s="466" t="s">
        <v>557</v>
      </c>
      <c r="G139" s="466"/>
      <c r="H139" s="466"/>
      <c r="I139" s="466"/>
      <c r="J139" s="440"/>
      <c r="K139" s="104" t="str">
        <f t="shared" si="2"/>
        <v/>
      </c>
    </row>
    <row r="140" spans="1:11" ht="20.100000000000001" customHeight="1" x14ac:dyDescent="0.2">
      <c r="A140" s="466"/>
      <c r="B140" s="466"/>
      <c r="C140" s="466"/>
      <c r="D140" s="466"/>
      <c r="E140" s="466"/>
      <c r="F140" s="466" t="s">
        <v>558</v>
      </c>
      <c r="G140" s="466"/>
      <c r="H140" s="466"/>
      <c r="I140" s="466"/>
      <c r="J140" s="440"/>
      <c r="K140" s="104" t="str">
        <f t="shared" si="2"/>
        <v/>
      </c>
    </row>
    <row r="141" spans="1:11" ht="20.100000000000001" customHeight="1" x14ac:dyDescent="0.2">
      <c r="A141" s="419" t="s">
        <v>108</v>
      </c>
      <c r="B141" s="423" t="s">
        <v>21</v>
      </c>
      <c r="C141" s="419" t="s">
        <v>20</v>
      </c>
      <c r="D141" s="419" t="s">
        <v>559</v>
      </c>
      <c r="E141" s="423" t="s">
        <v>14</v>
      </c>
      <c r="F141" s="423" t="s">
        <v>15</v>
      </c>
      <c r="G141" s="521" t="s">
        <v>415</v>
      </c>
      <c r="H141" s="521"/>
      <c r="I141" s="521"/>
      <c r="J141" s="423" t="s">
        <v>560</v>
      </c>
      <c r="K141" s="104" t="str">
        <f t="shared" si="2"/>
        <v/>
      </c>
    </row>
    <row r="142" spans="1:11" ht="24" customHeight="1" x14ac:dyDescent="0.2">
      <c r="A142" s="417" t="s">
        <v>561</v>
      </c>
      <c r="B142" s="433" t="s">
        <v>85</v>
      </c>
      <c r="C142" s="417">
        <v>4805755</v>
      </c>
      <c r="D142" s="417" t="s">
        <v>572</v>
      </c>
      <c r="E142" s="435">
        <v>5</v>
      </c>
      <c r="F142" s="432" t="s">
        <v>31</v>
      </c>
      <c r="G142" s="522"/>
      <c r="H142" s="522"/>
      <c r="I142" s="520"/>
      <c r="J142" s="422"/>
      <c r="K142" s="104" t="str">
        <f t="shared" si="2"/>
        <v/>
      </c>
    </row>
    <row r="143" spans="1:11" ht="26.1" customHeight="1" x14ac:dyDescent="0.2">
      <c r="A143" s="417" t="s">
        <v>561</v>
      </c>
      <c r="B143" s="433" t="s">
        <v>85</v>
      </c>
      <c r="C143" s="417">
        <v>407819</v>
      </c>
      <c r="D143" s="417" t="s">
        <v>573</v>
      </c>
      <c r="E143" s="435">
        <v>12.08</v>
      </c>
      <c r="F143" s="432" t="s">
        <v>564</v>
      </c>
      <c r="G143" s="522"/>
      <c r="H143" s="522"/>
      <c r="I143" s="520"/>
      <c r="J143" s="422"/>
      <c r="K143" s="104" t="str">
        <f t="shared" si="2"/>
        <v/>
      </c>
    </row>
    <row r="144" spans="1:11" ht="26.1" customHeight="1" x14ac:dyDescent="0.2">
      <c r="A144" s="417" t="s">
        <v>561</v>
      </c>
      <c r="B144" s="433" t="s">
        <v>85</v>
      </c>
      <c r="C144" s="417">
        <v>1107892</v>
      </c>
      <c r="D144" s="417" t="s">
        <v>562</v>
      </c>
      <c r="E144" s="435">
        <v>2.2000000000000002</v>
      </c>
      <c r="F144" s="432" t="s">
        <v>31</v>
      </c>
      <c r="G144" s="522"/>
      <c r="H144" s="522"/>
      <c r="I144" s="520"/>
      <c r="J144" s="422"/>
      <c r="K144" s="104" t="str">
        <f t="shared" si="2"/>
        <v/>
      </c>
    </row>
    <row r="145" spans="1:11" ht="26.1" customHeight="1" x14ac:dyDescent="0.2">
      <c r="A145" s="417" t="s">
        <v>561</v>
      </c>
      <c r="B145" s="433" t="s">
        <v>85</v>
      </c>
      <c r="C145" s="417">
        <v>1107896</v>
      </c>
      <c r="D145" s="417" t="s">
        <v>574</v>
      </c>
      <c r="E145" s="435">
        <v>9.1999999999999998E-2</v>
      </c>
      <c r="F145" s="432" t="s">
        <v>31</v>
      </c>
      <c r="G145" s="522"/>
      <c r="H145" s="522"/>
      <c r="I145" s="520"/>
      <c r="J145" s="422"/>
      <c r="K145" s="104" t="str">
        <f t="shared" si="2"/>
        <v/>
      </c>
    </row>
    <row r="146" spans="1:11" ht="26.1" customHeight="1" x14ac:dyDescent="0.2">
      <c r="A146" s="417" t="s">
        <v>561</v>
      </c>
      <c r="B146" s="433" t="s">
        <v>85</v>
      </c>
      <c r="C146" s="417">
        <v>4805751</v>
      </c>
      <c r="D146" s="417" t="s">
        <v>575</v>
      </c>
      <c r="E146" s="435">
        <v>15</v>
      </c>
      <c r="F146" s="432" t="s">
        <v>31</v>
      </c>
      <c r="G146" s="522"/>
      <c r="H146" s="522"/>
      <c r="I146" s="520"/>
      <c r="J146" s="422"/>
      <c r="K146" s="104" t="str">
        <f t="shared" si="2"/>
        <v/>
      </c>
    </row>
    <row r="147" spans="1:11" ht="39" customHeight="1" x14ac:dyDescent="0.2">
      <c r="A147" s="417" t="s">
        <v>561</v>
      </c>
      <c r="B147" s="433" t="s">
        <v>85</v>
      </c>
      <c r="C147" s="417">
        <v>3103302</v>
      </c>
      <c r="D147" s="417" t="s">
        <v>566</v>
      </c>
      <c r="E147" s="435">
        <v>21.68</v>
      </c>
      <c r="F147" s="432" t="s">
        <v>29</v>
      </c>
      <c r="G147" s="522"/>
      <c r="H147" s="522"/>
      <c r="I147" s="520"/>
      <c r="J147" s="422"/>
      <c r="K147" s="104" t="str">
        <f t="shared" si="2"/>
        <v/>
      </c>
    </row>
    <row r="148" spans="1:11" ht="20.100000000000001" customHeight="1" x14ac:dyDescent="0.2">
      <c r="A148" s="466"/>
      <c r="B148" s="466"/>
      <c r="C148" s="466"/>
      <c r="D148" s="466"/>
      <c r="E148" s="466"/>
      <c r="F148" s="466" t="s">
        <v>567</v>
      </c>
      <c r="G148" s="466"/>
      <c r="H148" s="466"/>
      <c r="I148" s="466"/>
      <c r="J148" s="440"/>
      <c r="K148" s="104" t="str">
        <f t="shared" si="2"/>
        <v/>
      </c>
    </row>
    <row r="149" spans="1:11" ht="25.5" x14ac:dyDescent="0.2">
      <c r="A149" s="421"/>
      <c r="B149" s="421"/>
      <c r="C149" s="421"/>
      <c r="D149" s="421"/>
      <c r="E149" s="421" t="s">
        <v>70</v>
      </c>
      <c r="F149" s="442"/>
      <c r="G149" s="421" t="s">
        <v>71</v>
      </c>
      <c r="H149" s="442"/>
      <c r="I149" s="421" t="s">
        <v>72</v>
      </c>
      <c r="J149" s="442"/>
      <c r="K149" s="104" t="str">
        <f t="shared" si="2"/>
        <v/>
      </c>
    </row>
    <row r="150" spans="1:11" ht="15" customHeight="1" thickBot="1" x14ac:dyDescent="0.25">
      <c r="A150" s="421"/>
      <c r="B150" s="421"/>
      <c r="C150" s="421"/>
      <c r="D150" s="421"/>
      <c r="E150" s="421" t="s">
        <v>73</v>
      </c>
      <c r="F150" s="442"/>
      <c r="G150" s="421"/>
      <c r="H150" s="517" t="s">
        <v>74</v>
      </c>
      <c r="I150" s="517"/>
      <c r="J150" s="442"/>
      <c r="K150" s="104" t="str">
        <f t="shared" si="2"/>
        <v/>
      </c>
    </row>
    <row r="151" spans="1:11" ht="0.95" customHeight="1" thickTop="1" x14ac:dyDescent="0.2">
      <c r="A151" s="431"/>
      <c r="B151" s="431"/>
      <c r="C151" s="431"/>
      <c r="D151" s="431"/>
      <c r="E151" s="431"/>
      <c r="F151" s="431"/>
      <c r="G151" s="431"/>
      <c r="H151" s="431"/>
      <c r="I151" s="431"/>
      <c r="J151" s="431"/>
      <c r="K151" s="104" t="str">
        <f t="shared" si="2"/>
        <v/>
      </c>
    </row>
    <row r="152" spans="1:11" ht="18" customHeight="1" x14ac:dyDescent="0.2">
      <c r="A152" s="419" t="s">
        <v>576</v>
      </c>
      <c r="B152" s="423" t="s">
        <v>20</v>
      </c>
      <c r="C152" s="419" t="s">
        <v>21</v>
      </c>
      <c r="D152" s="419" t="s">
        <v>10</v>
      </c>
      <c r="E152" s="518" t="s">
        <v>4</v>
      </c>
      <c r="F152" s="518"/>
      <c r="G152" s="424" t="s">
        <v>22</v>
      </c>
      <c r="H152" s="423" t="s">
        <v>3</v>
      </c>
      <c r="I152" s="423" t="s">
        <v>23</v>
      </c>
      <c r="J152" s="423" t="s">
        <v>24</v>
      </c>
      <c r="K152" s="104">
        <f t="shared" si="2"/>
        <v>0</v>
      </c>
    </row>
    <row r="153" spans="1:11" ht="26.1" customHeight="1" x14ac:dyDescent="0.2">
      <c r="A153" s="420" t="s">
        <v>53</v>
      </c>
      <c r="B153" s="428" t="s">
        <v>413</v>
      </c>
      <c r="C153" s="420" t="s">
        <v>85</v>
      </c>
      <c r="D153" s="420" t="s">
        <v>577</v>
      </c>
      <c r="E153" s="519" t="s">
        <v>89</v>
      </c>
      <c r="F153" s="519"/>
      <c r="G153" s="427" t="s">
        <v>45</v>
      </c>
      <c r="H153" s="430">
        <v>1</v>
      </c>
      <c r="I153" s="429"/>
      <c r="J153" s="429"/>
      <c r="K153" s="104" t="str">
        <f t="shared" si="2"/>
        <v/>
      </c>
    </row>
    <row r="154" spans="1:11" ht="20.100000000000001" customHeight="1" x14ac:dyDescent="0.2">
      <c r="A154" s="419" t="s">
        <v>102</v>
      </c>
      <c r="B154" s="423" t="s">
        <v>20</v>
      </c>
      <c r="C154" s="419" t="s">
        <v>21</v>
      </c>
      <c r="D154" s="419" t="s">
        <v>578</v>
      </c>
      <c r="E154" s="423" t="s">
        <v>14</v>
      </c>
      <c r="F154" s="521" t="s">
        <v>579</v>
      </c>
      <c r="G154" s="521"/>
      <c r="H154" s="521"/>
      <c r="I154" s="521"/>
      <c r="J154" s="423" t="s">
        <v>560</v>
      </c>
      <c r="K154" s="104" t="str">
        <f t="shared" si="2"/>
        <v/>
      </c>
    </row>
    <row r="155" spans="1:11" ht="24" customHeight="1" x14ac:dyDescent="0.2">
      <c r="A155" s="418" t="s">
        <v>61</v>
      </c>
      <c r="B155" s="437" t="s">
        <v>180</v>
      </c>
      <c r="C155" s="418" t="s">
        <v>85</v>
      </c>
      <c r="D155" s="418" t="s">
        <v>181</v>
      </c>
      <c r="E155" s="439">
        <v>0.25</v>
      </c>
      <c r="F155" s="418"/>
      <c r="G155" s="418"/>
      <c r="H155" s="418"/>
      <c r="I155" s="425"/>
      <c r="J155" s="425"/>
      <c r="K155" s="104" t="str">
        <f t="shared" si="2"/>
        <v/>
      </c>
    </row>
    <row r="156" spans="1:11" ht="24" customHeight="1" x14ac:dyDescent="0.2">
      <c r="A156" s="418" t="s">
        <v>61</v>
      </c>
      <c r="B156" s="437" t="s">
        <v>103</v>
      </c>
      <c r="C156" s="418" t="s">
        <v>85</v>
      </c>
      <c r="D156" s="418" t="s">
        <v>104</v>
      </c>
      <c r="E156" s="439">
        <v>2.0659999999999998</v>
      </c>
      <c r="F156" s="418"/>
      <c r="G156" s="418"/>
      <c r="H156" s="418"/>
      <c r="I156" s="425"/>
      <c r="J156" s="425"/>
      <c r="K156" s="104" t="str">
        <f t="shared" si="2"/>
        <v/>
      </c>
    </row>
    <row r="157" spans="1:11" ht="20.100000000000001" customHeight="1" x14ac:dyDescent="0.2">
      <c r="A157" s="466"/>
      <c r="B157" s="466"/>
      <c r="C157" s="466"/>
      <c r="D157" s="466"/>
      <c r="E157" s="466"/>
      <c r="F157" s="466" t="s">
        <v>580</v>
      </c>
      <c r="G157" s="466"/>
      <c r="H157" s="466"/>
      <c r="I157" s="466"/>
      <c r="J157" s="440"/>
      <c r="K157" s="104" t="str">
        <f t="shared" si="2"/>
        <v/>
      </c>
    </row>
    <row r="158" spans="1:11" ht="20.100000000000001" customHeight="1" x14ac:dyDescent="0.2">
      <c r="A158" s="466"/>
      <c r="B158" s="466"/>
      <c r="C158" s="466"/>
      <c r="D158" s="466"/>
      <c r="E158" s="466"/>
      <c r="F158" s="466" t="s">
        <v>581</v>
      </c>
      <c r="G158" s="466"/>
      <c r="H158" s="466"/>
      <c r="I158" s="466"/>
      <c r="J158" s="440"/>
      <c r="K158" s="104" t="str">
        <f t="shared" si="2"/>
        <v/>
      </c>
    </row>
    <row r="159" spans="1:11" ht="20.100000000000001" customHeight="1" x14ac:dyDescent="0.2">
      <c r="A159" s="466"/>
      <c r="B159" s="466"/>
      <c r="C159" s="466"/>
      <c r="D159" s="466"/>
      <c r="E159" s="466"/>
      <c r="F159" s="466" t="s">
        <v>554</v>
      </c>
      <c r="G159" s="466"/>
      <c r="H159" s="466"/>
      <c r="I159" s="466"/>
      <c r="J159" s="440"/>
      <c r="K159" s="104" t="str">
        <f t="shared" si="2"/>
        <v/>
      </c>
    </row>
    <row r="160" spans="1:11" ht="20.100000000000001" customHeight="1" x14ac:dyDescent="0.2">
      <c r="A160" s="466"/>
      <c r="B160" s="466"/>
      <c r="C160" s="466"/>
      <c r="D160" s="466"/>
      <c r="E160" s="466"/>
      <c r="F160" s="466" t="s">
        <v>555</v>
      </c>
      <c r="G160" s="466"/>
      <c r="H160" s="466"/>
      <c r="I160" s="466"/>
      <c r="J160" s="440"/>
      <c r="K160" s="104" t="str">
        <f t="shared" si="2"/>
        <v/>
      </c>
    </row>
    <row r="161" spans="1:11" ht="20.100000000000001" customHeight="1" x14ac:dyDescent="0.2">
      <c r="A161" s="466"/>
      <c r="B161" s="466"/>
      <c r="C161" s="466"/>
      <c r="D161" s="466"/>
      <c r="E161" s="466"/>
      <c r="F161" s="466" t="s">
        <v>556</v>
      </c>
      <c r="G161" s="466"/>
      <c r="H161" s="466"/>
      <c r="I161" s="466"/>
      <c r="J161" s="440"/>
      <c r="K161" s="104" t="str">
        <f t="shared" si="2"/>
        <v/>
      </c>
    </row>
    <row r="162" spans="1:11" ht="20.100000000000001" customHeight="1" x14ac:dyDescent="0.2">
      <c r="A162" s="466"/>
      <c r="B162" s="466"/>
      <c r="C162" s="466"/>
      <c r="D162" s="466"/>
      <c r="E162" s="466"/>
      <c r="F162" s="466" t="s">
        <v>557</v>
      </c>
      <c r="G162" s="466"/>
      <c r="H162" s="466"/>
      <c r="I162" s="466"/>
      <c r="J162" s="440"/>
      <c r="K162" s="104" t="str">
        <f t="shared" si="2"/>
        <v/>
      </c>
    </row>
    <row r="163" spans="1:11" ht="20.100000000000001" customHeight="1" x14ac:dyDescent="0.2">
      <c r="A163" s="466"/>
      <c r="B163" s="466"/>
      <c r="C163" s="466"/>
      <c r="D163" s="466"/>
      <c r="E163" s="466"/>
      <c r="F163" s="466" t="s">
        <v>558</v>
      </c>
      <c r="G163" s="466"/>
      <c r="H163" s="466"/>
      <c r="I163" s="466"/>
      <c r="J163" s="440"/>
      <c r="K163" s="104" t="str">
        <f t="shared" si="2"/>
        <v/>
      </c>
    </row>
    <row r="164" spans="1:11" ht="20.100000000000001" customHeight="1" x14ac:dyDescent="0.2">
      <c r="A164" s="419" t="s">
        <v>107</v>
      </c>
      <c r="B164" s="423" t="s">
        <v>21</v>
      </c>
      <c r="C164" s="419" t="s">
        <v>20</v>
      </c>
      <c r="D164" s="419" t="s">
        <v>63</v>
      </c>
      <c r="E164" s="423" t="s">
        <v>14</v>
      </c>
      <c r="F164" s="423" t="s">
        <v>15</v>
      </c>
      <c r="G164" s="521" t="s">
        <v>415</v>
      </c>
      <c r="H164" s="521"/>
      <c r="I164" s="521"/>
      <c r="J164" s="423" t="s">
        <v>560</v>
      </c>
      <c r="K164" s="104" t="str">
        <f t="shared" si="2"/>
        <v/>
      </c>
    </row>
    <row r="165" spans="1:11" ht="24" customHeight="1" x14ac:dyDescent="0.2">
      <c r="A165" s="418" t="s">
        <v>61</v>
      </c>
      <c r="B165" s="437" t="s">
        <v>85</v>
      </c>
      <c r="C165" s="418" t="s">
        <v>582</v>
      </c>
      <c r="D165" s="418" t="s">
        <v>583</v>
      </c>
      <c r="E165" s="439">
        <v>4.0000000000000002E-4</v>
      </c>
      <c r="F165" s="436" t="s">
        <v>5</v>
      </c>
      <c r="G165" s="525"/>
      <c r="H165" s="525"/>
      <c r="I165" s="516"/>
      <c r="J165" s="425"/>
      <c r="K165" s="104" t="str">
        <f t="shared" si="2"/>
        <v/>
      </c>
    </row>
    <row r="166" spans="1:11" ht="24" customHeight="1" x14ac:dyDescent="0.2">
      <c r="A166" s="418" t="s">
        <v>61</v>
      </c>
      <c r="B166" s="437" t="s">
        <v>85</v>
      </c>
      <c r="C166" s="418" t="s">
        <v>584</v>
      </c>
      <c r="D166" s="418" t="s">
        <v>585</v>
      </c>
      <c r="E166" s="439">
        <v>1</v>
      </c>
      <c r="F166" s="436" t="s">
        <v>45</v>
      </c>
      <c r="G166" s="525"/>
      <c r="H166" s="525"/>
      <c r="I166" s="516"/>
      <c r="J166" s="425"/>
      <c r="K166" s="104" t="str">
        <f t="shared" si="2"/>
        <v/>
      </c>
    </row>
    <row r="167" spans="1:11" ht="20.100000000000001" customHeight="1" x14ac:dyDescent="0.2">
      <c r="A167" s="466"/>
      <c r="B167" s="466"/>
      <c r="C167" s="466"/>
      <c r="D167" s="466"/>
      <c r="E167" s="466"/>
      <c r="F167" s="466" t="s">
        <v>586</v>
      </c>
      <c r="G167" s="466"/>
      <c r="H167" s="466"/>
      <c r="I167" s="466"/>
      <c r="J167" s="440"/>
      <c r="K167" s="104" t="str">
        <f t="shared" si="2"/>
        <v/>
      </c>
    </row>
    <row r="168" spans="1:11" ht="20.100000000000001" customHeight="1" x14ac:dyDescent="0.2">
      <c r="A168" s="419" t="s">
        <v>108</v>
      </c>
      <c r="B168" s="423" t="s">
        <v>21</v>
      </c>
      <c r="C168" s="419" t="s">
        <v>20</v>
      </c>
      <c r="D168" s="419" t="s">
        <v>559</v>
      </c>
      <c r="E168" s="423" t="s">
        <v>14</v>
      </c>
      <c r="F168" s="423" t="s">
        <v>15</v>
      </c>
      <c r="G168" s="521" t="s">
        <v>415</v>
      </c>
      <c r="H168" s="521"/>
      <c r="I168" s="521"/>
      <c r="J168" s="423" t="s">
        <v>560</v>
      </c>
      <c r="K168" s="104" t="str">
        <f t="shared" si="2"/>
        <v/>
      </c>
    </row>
    <row r="169" spans="1:11" ht="24" customHeight="1" x14ac:dyDescent="0.2">
      <c r="A169" s="417" t="s">
        <v>561</v>
      </c>
      <c r="B169" s="433" t="s">
        <v>85</v>
      </c>
      <c r="C169" s="417">
        <v>4805755</v>
      </c>
      <c r="D169" s="417" t="s">
        <v>572</v>
      </c>
      <c r="E169" s="435">
        <v>0.17</v>
      </c>
      <c r="F169" s="432" t="s">
        <v>31</v>
      </c>
      <c r="G169" s="522"/>
      <c r="H169" s="522"/>
      <c r="I169" s="520"/>
      <c r="J169" s="422"/>
      <c r="K169" s="104" t="str">
        <f t="shared" si="2"/>
        <v/>
      </c>
    </row>
    <row r="170" spans="1:11" ht="26.1" customHeight="1" x14ac:dyDescent="0.2">
      <c r="A170" s="417" t="s">
        <v>561</v>
      </c>
      <c r="B170" s="433" t="s">
        <v>85</v>
      </c>
      <c r="C170" s="417">
        <v>1107892</v>
      </c>
      <c r="D170" s="417" t="s">
        <v>562</v>
      </c>
      <c r="E170" s="435">
        <v>0.17499999999999999</v>
      </c>
      <c r="F170" s="432" t="s">
        <v>31</v>
      </c>
      <c r="G170" s="522"/>
      <c r="H170" s="522"/>
      <c r="I170" s="520"/>
      <c r="J170" s="422"/>
      <c r="K170" s="104" t="str">
        <f t="shared" si="2"/>
        <v/>
      </c>
    </row>
    <row r="171" spans="1:11" ht="26.1" customHeight="1" x14ac:dyDescent="0.2">
      <c r="A171" s="417" t="s">
        <v>561</v>
      </c>
      <c r="B171" s="433" t="s">
        <v>85</v>
      </c>
      <c r="C171" s="417">
        <v>4805750</v>
      </c>
      <c r="D171" s="417" t="s">
        <v>565</v>
      </c>
      <c r="E171" s="435">
        <v>0.36</v>
      </c>
      <c r="F171" s="432" t="s">
        <v>31</v>
      </c>
      <c r="G171" s="522"/>
      <c r="H171" s="522"/>
      <c r="I171" s="520"/>
      <c r="J171" s="422"/>
      <c r="K171" s="104" t="str">
        <f t="shared" si="2"/>
        <v/>
      </c>
    </row>
    <row r="172" spans="1:11" ht="39" customHeight="1" x14ac:dyDescent="0.2">
      <c r="A172" s="417" t="s">
        <v>561</v>
      </c>
      <c r="B172" s="433" t="s">
        <v>85</v>
      </c>
      <c r="C172" s="417">
        <v>3103302</v>
      </c>
      <c r="D172" s="417" t="s">
        <v>566</v>
      </c>
      <c r="E172" s="435">
        <v>0.76</v>
      </c>
      <c r="F172" s="432" t="s">
        <v>29</v>
      </c>
      <c r="G172" s="522"/>
      <c r="H172" s="522"/>
      <c r="I172" s="520"/>
      <c r="J172" s="422"/>
      <c r="K172" s="104" t="str">
        <f t="shared" si="2"/>
        <v/>
      </c>
    </row>
    <row r="173" spans="1:11" ht="20.100000000000001" customHeight="1" x14ac:dyDescent="0.2">
      <c r="A173" s="466"/>
      <c r="B173" s="466"/>
      <c r="C173" s="466"/>
      <c r="D173" s="466"/>
      <c r="E173" s="466"/>
      <c r="F173" s="466" t="s">
        <v>567</v>
      </c>
      <c r="G173" s="466"/>
      <c r="H173" s="466"/>
      <c r="I173" s="466"/>
      <c r="J173" s="440"/>
      <c r="K173" s="104" t="str">
        <f t="shared" si="2"/>
        <v/>
      </c>
    </row>
    <row r="174" spans="1:11" ht="20.100000000000001" customHeight="1" x14ac:dyDescent="0.2">
      <c r="A174" s="419" t="s">
        <v>587</v>
      </c>
      <c r="B174" s="423" t="s">
        <v>21</v>
      </c>
      <c r="C174" s="419" t="s">
        <v>61</v>
      </c>
      <c r="D174" s="419" t="s">
        <v>588</v>
      </c>
      <c r="E174" s="423" t="s">
        <v>20</v>
      </c>
      <c r="F174" s="423" t="s">
        <v>14</v>
      </c>
      <c r="G174" s="424" t="s">
        <v>15</v>
      </c>
      <c r="H174" s="521" t="s">
        <v>415</v>
      </c>
      <c r="I174" s="521"/>
      <c r="J174" s="423" t="s">
        <v>560</v>
      </c>
      <c r="K174" s="104" t="str">
        <f t="shared" si="2"/>
        <v/>
      </c>
    </row>
    <row r="175" spans="1:11" ht="39" customHeight="1" x14ac:dyDescent="0.2">
      <c r="A175" s="417" t="s">
        <v>589</v>
      </c>
      <c r="B175" s="433" t="s">
        <v>85</v>
      </c>
      <c r="C175" s="417" t="s">
        <v>584</v>
      </c>
      <c r="D175" s="417" t="s">
        <v>590</v>
      </c>
      <c r="E175" s="433">
        <v>5914655</v>
      </c>
      <c r="F175" s="435">
        <v>0.10838</v>
      </c>
      <c r="G175" s="432" t="s">
        <v>5</v>
      </c>
      <c r="H175" s="522"/>
      <c r="I175" s="520"/>
      <c r="J175" s="422"/>
      <c r="K175" s="104" t="str">
        <f t="shared" si="2"/>
        <v/>
      </c>
    </row>
    <row r="176" spans="1:11" ht="20.100000000000001" customHeight="1" x14ac:dyDescent="0.2">
      <c r="A176" s="466"/>
      <c r="B176" s="466"/>
      <c r="C176" s="466"/>
      <c r="D176" s="466"/>
      <c r="E176" s="466"/>
      <c r="F176" s="466" t="s">
        <v>591</v>
      </c>
      <c r="G176" s="466"/>
      <c r="H176" s="466"/>
      <c r="I176" s="466"/>
      <c r="J176" s="440">
        <v>3.4237000000000002</v>
      </c>
      <c r="K176" s="104" t="str">
        <f t="shared" si="2"/>
        <v/>
      </c>
    </row>
    <row r="177" spans="1:11" ht="20.100000000000001" customHeight="1" x14ac:dyDescent="0.2">
      <c r="A177" s="419" t="s">
        <v>592</v>
      </c>
      <c r="B177" s="423" t="s">
        <v>21</v>
      </c>
      <c r="C177" s="419" t="s">
        <v>61</v>
      </c>
      <c r="D177" s="419" t="s">
        <v>593</v>
      </c>
      <c r="E177" s="423" t="s">
        <v>14</v>
      </c>
      <c r="F177" s="423" t="s">
        <v>15</v>
      </c>
      <c r="G177" s="524" t="s">
        <v>594</v>
      </c>
      <c r="H177" s="521"/>
      <c r="I177" s="521"/>
      <c r="J177" s="423" t="s">
        <v>560</v>
      </c>
      <c r="K177" s="104" t="str">
        <f t="shared" si="2"/>
        <v/>
      </c>
    </row>
    <row r="178" spans="1:11" ht="20.100000000000001" customHeight="1" x14ac:dyDescent="0.2">
      <c r="A178" s="424"/>
      <c r="B178" s="424"/>
      <c r="C178" s="424"/>
      <c r="D178" s="424"/>
      <c r="E178" s="424"/>
      <c r="F178" s="424"/>
      <c r="G178" s="424" t="s">
        <v>595</v>
      </c>
      <c r="H178" s="424" t="s">
        <v>596</v>
      </c>
      <c r="I178" s="424" t="s">
        <v>597</v>
      </c>
      <c r="J178" s="424"/>
      <c r="K178" s="104" t="str">
        <f t="shared" si="2"/>
        <v/>
      </c>
    </row>
    <row r="179" spans="1:11" ht="50.1" customHeight="1" x14ac:dyDescent="0.2">
      <c r="A179" s="417" t="s">
        <v>593</v>
      </c>
      <c r="B179" s="433" t="s">
        <v>85</v>
      </c>
      <c r="C179" s="417" t="s">
        <v>584</v>
      </c>
      <c r="D179" s="417" t="s">
        <v>598</v>
      </c>
      <c r="E179" s="435">
        <v>0.10838</v>
      </c>
      <c r="F179" s="432" t="s">
        <v>90</v>
      </c>
      <c r="G179" s="433" t="s">
        <v>1126</v>
      </c>
      <c r="H179" s="433" t="s">
        <v>1127</v>
      </c>
      <c r="I179" s="433" t="s">
        <v>1128</v>
      </c>
      <c r="J179" s="422">
        <v>0</v>
      </c>
      <c r="K179" s="104" t="str">
        <f t="shared" si="2"/>
        <v/>
      </c>
    </row>
    <row r="180" spans="1:11" ht="20.100000000000001" customHeight="1" x14ac:dyDescent="0.2">
      <c r="A180" s="466"/>
      <c r="B180" s="466"/>
      <c r="C180" s="466"/>
      <c r="D180" s="466"/>
      <c r="E180" s="466"/>
      <c r="F180" s="466" t="s">
        <v>599</v>
      </c>
      <c r="G180" s="466"/>
      <c r="H180" s="466"/>
      <c r="I180" s="466"/>
      <c r="J180" s="440"/>
      <c r="K180" s="104" t="str">
        <f t="shared" si="2"/>
        <v/>
      </c>
    </row>
    <row r="181" spans="1:11" ht="25.5" x14ac:dyDescent="0.2">
      <c r="A181" s="421"/>
      <c r="B181" s="421"/>
      <c r="C181" s="421"/>
      <c r="D181" s="421"/>
      <c r="E181" s="421" t="s">
        <v>70</v>
      </c>
      <c r="F181" s="442"/>
      <c r="G181" s="421" t="s">
        <v>71</v>
      </c>
      <c r="H181" s="442"/>
      <c r="I181" s="421" t="s">
        <v>72</v>
      </c>
      <c r="J181" s="442"/>
      <c r="K181" s="104" t="str">
        <f t="shared" si="2"/>
        <v/>
      </c>
    </row>
    <row r="182" spans="1:11" ht="15" customHeight="1" thickBot="1" x14ac:dyDescent="0.25">
      <c r="A182" s="421"/>
      <c r="B182" s="421"/>
      <c r="C182" s="421"/>
      <c r="D182" s="421"/>
      <c r="E182" s="421" t="s">
        <v>73</v>
      </c>
      <c r="F182" s="442"/>
      <c r="G182" s="421"/>
      <c r="H182" s="517" t="s">
        <v>74</v>
      </c>
      <c r="I182" s="517"/>
      <c r="J182" s="442"/>
      <c r="K182" s="104" t="str">
        <f t="shared" si="2"/>
        <v/>
      </c>
    </row>
    <row r="183" spans="1:11" ht="0.95" customHeight="1" thickTop="1" x14ac:dyDescent="0.2">
      <c r="A183" s="431"/>
      <c r="B183" s="431"/>
      <c r="C183" s="431"/>
      <c r="D183" s="431"/>
      <c r="E183" s="431"/>
      <c r="F183" s="431"/>
      <c r="G183" s="431"/>
      <c r="H183" s="431"/>
      <c r="I183" s="431"/>
      <c r="J183" s="431"/>
      <c r="K183" s="104" t="str">
        <f t="shared" si="2"/>
        <v/>
      </c>
    </row>
    <row r="184" spans="1:11" ht="18" customHeight="1" x14ac:dyDescent="0.2">
      <c r="A184" s="419" t="s">
        <v>600</v>
      </c>
      <c r="B184" s="423" t="s">
        <v>20</v>
      </c>
      <c r="C184" s="419" t="s">
        <v>21</v>
      </c>
      <c r="D184" s="419" t="s">
        <v>10</v>
      </c>
      <c r="E184" s="518" t="s">
        <v>4</v>
      </c>
      <c r="F184" s="518"/>
      <c r="G184" s="424" t="s">
        <v>22</v>
      </c>
      <c r="H184" s="423" t="s">
        <v>3</v>
      </c>
      <c r="I184" s="423" t="s">
        <v>23</v>
      </c>
      <c r="J184" s="423" t="s">
        <v>24</v>
      </c>
      <c r="K184" s="104">
        <f t="shared" si="2"/>
        <v>0</v>
      </c>
    </row>
    <row r="185" spans="1:11" ht="26.1" customHeight="1" x14ac:dyDescent="0.2">
      <c r="A185" s="420" t="s">
        <v>53</v>
      </c>
      <c r="B185" s="428" t="s">
        <v>601</v>
      </c>
      <c r="C185" s="420" t="s">
        <v>85</v>
      </c>
      <c r="D185" s="420" t="s">
        <v>602</v>
      </c>
      <c r="E185" s="519" t="s">
        <v>89</v>
      </c>
      <c r="F185" s="519"/>
      <c r="G185" s="427" t="s">
        <v>67</v>
      </c>
      <c r="H185" s="430">
        <v>1</v>
      </c>
      <c r="I185" s="429"/>
      <c r="J185" s="429"/>
      <c r="K185" s="104" t="str">
        <f t="shared" si="2"/>
        <v/>
      </c>
    </row>
    <row r="186" spans="1:11" ht="20.100000000000001" customHeight="1" x14ac:dyDescent="0.2">
      <c r="A186" s="466"/>
      <c r="B186" s="466"/>
      <c r="C186" s="466"/>
      <c r="D186" s="466"/>
      <c r="E186" s="466"/>
      <c r="F186" s="466" t="s">
        <v>554</v>
      </c>
      <c r="G186" s="466"/>
      <c r="H186" s="466"/>
      <c r="I186" s="466"/>
      <c r="J186" s="440"/>
      <c r="K186" s="104" t="str">
        <f t="shared" si="2"/>
        <v/>
      </c>
    </row>
    <row r="187" spans="1:11" ht="20.100000000000001" customHeight="1" x14ac:dyDescent="0.2">
      <c r="A187" s="466"/>
      <c r="B187" s="466"/>
      <c r="C187" s="466"/>
      <c r="D187" s="466"/>
      <c r="E187" s="466"/>
      <c r="F187" s="466" t="s">
        <v>555</v>
      </c>
      <c r="G187" s="466"/>
      <c r="H187" s="466"/>
      <c r="I187" s="466"/>
      <c r="J187" s="440"/>
      <c r="K187" s="104" t="str">
        <f t="shared" si="2"/>
        <v/>
      </c>
    </row>
    <row r="188" spans="1:11" ht="20.100000000000001" customHeight="1" x14ac:dyDescent="0.2">
      <c r="A188" s="466"/>
      <c r="B188" s="466"/>
      <c r="C188" s="466"/>
      <c r="D188" s="466"/>
      <c r="E188" s="466"/>
      <c r="F188" s="466" t="s">
        <v>556</v>
      </c>
      <c r="G188" s="466"/>
      <c r="H188" s="466"/>
      <c r="I188" s="466"/>
      <c r="J188" s="440"/>
      <c r="K188" s="104" t="str">
        <f t="shared" si="2"/>
        <v/>
      </c>
    </row>
    <row r="189" spans="1:11" ht="20.100000000000001" customHeight="1" x14ac:dyDescent="0.2">
      <c r="A189" s="466"/>
      <c r="B189" s="466"/>
      <c r="C189" s="466"/>
      <c r="D189" s="466"/>
      <c r="E189" s="466"/>
      <c r="F189" s="466" t="s">
        <v>557</v>
      </c>
      <c r="G189" s="466"/>
      <c r="H189" s="466"/>
      <c r="I189" s="466"/>
      <c r="J189" s="440"/>
      <c r="K189" s="104" t="str">
        <f t="shared" si="2"/>
        <v/>
      </c>
    </row>
    <row r="190" spans="1:11" ht="20.100000000000001" customHeight="1" x14ac:dyDescent="0.2">
      <c r="A190" s="466"/>
      <c r="B190" s="466"/>
      <c r="C190" s="466"/>
      <c r="D190" s="466"/>
      <c r="E190" s="466"/>
      <c r="F190" s="466" t="s">
        <v>558</v>
      </c>
      <c r="G190" s="466"/>
      <c r="H190" s="466"/>
      <c r="I190" s="466"/>
      <c r="J190" s="440"/>
      <c r="K190" s="104" t="str">
        <f t="shared" si="2"/>
        <v/>
      </c>
    </row>
    <row r="191" spans="1:11" ht="20.100000000000001" customHeight="1" x14ac:dyDescent="0.2">
      <c r="A191" s="419" t="s">
        <v>108</v>
      </c>
      <c r="B191" s="423" t="s">
        <v>21</v>
      </c>
      <c r="C191" s="419" t="s">
        <v>20</v>
      </c>
      <c r="D191" s="419" t="s">
        <v>559</v>
      </c>
      <c r="E191" s="423" t="s">
        <v>14</v>
      </c>
      <c r="F191" s="423" t="s">
        <v>15</v>
      </c>
      <c r="G191" s="521" t="s">
        <v>415</v>
      </c>
      <c r="H191" s="521"/>
      <c r="I191" s="521"/>
      <c r="J191" s="423" t="s">
        <v>560</v>
      </c>
      <c r="K191" s="104" t="str">
        <f t="shared" si="2"/>
        <v/>
      </c>
    </row>
    <row r="192" spans="1:11" ht="26.1" customHeight="1" x14ac:dyDescent="0.2">
      <c r="A192" s="417" t="s">
        <v>561</v>
      </c>
      <c r="B192" s="433" t="s">
        <v>85</v>
      </c>
      <c r="C192" s="417">
        <v>1107892</v>
      </c>
      <c r="D192" s="417" t="s">
        <v>562</v>
      </c>
      <c r="E192" s="435">
        <v>0.11</v>
      </c>
      <c r="F192" s="432" t="s">
        <v>31</v>
      </c>
      <c r="G192" s="522"/>
      <c r="H192" s="522"/>
      <c r="I192" s="520"/>
      <c r="J192" s="422"/>
      <c r="K192" s="104" t="str">
        <f t="shared" si="2"/>
        <v/>
      </c>
    </row>
    <row r="193" spans="1:11" ht="39" customHeight="1" x14ac:dyDescent="0.2">
      <c r="A193" s="417" t="s">
        <v>561</v>
      </c>
      <c r="B193" s="433" t="s">
        <v>85</v>
      </c>
      <c r="C193" s="417">
        <v>3103302</v>
      </c>
      <c r="D193" s="417" t="s">
        <v>566</v>
      </c>
      <c r="E193" s="435">
        <v>0.1</v>
      </c>
      <c r="F193" s="432" t="s">
        <v>29</v>
      </c>
      <c r="G193" s="522"/>
      <c r="H193" s="522"/>
      <c r="I193" s="520"/>
      <c r="J193" s="422"/>
      <c r="K193" s="104" t="str">
        <f t="shared" si="2"/>
        <v/>
      </c>
    </row>
    <row r="194" spans="1:11" ht="20.100000000000001" customHeight="1" x14ac:dyDescent="0.2">
      <c r="A194" s="466"/>
      <c r="B194" s="466"/>
      <c r="C194" s="466"/>
      <c r="D194" s="466"/>
      <c r="E194" s="466"/>
      <c r="F194" s="466" t="s">
        <v>567</v>
      </c>
      <c r="G194" s="466"/>
      <c r="H194" s="466"/>
      <c r="I194" s="466"/>
      <c r="J194" s="440"/>
      <c r="K194" s="104" t="str">
        <f t="shared" si="2"/>
        <v/>
      </c>
    </row>
    <row r="195" spans="1:11" ht="25.5" x14ac:dyDescent="0.2">
      <c r="A195" s="421"/>
      <c r="B195" s="421"/>
      <c r="C195" s="421"/>
      <c r="D195" s="421"/>
      <c r="E195" s="421" t="s">
        <v>70</v>
      </c>
      <c r="F195" s="442"/>
      <c r="G195" s="421" t="s">
        <v>71</v>
      </c>
      <c r="H195" s="442"/>
      <c r="I195" s="421" t="s">
        <v>72</v>
      </c>
      <c r="J195" s="442"/>
      <c r="K195" s="104" t="str">
        <f t="shared" si="2"/>
        <v/>
      </c>
    </row>
    <row r="196" spans="1:11" ht="15" customHeight="1" thickBot="1" x14ac:dyDescent="0.25">
      <c r="A196" s="421"/>
      <c r="B196" s="421"/>
      <c r="C196" s="421"/>
      <c r="D196" s="421"/>
      <c r="E196" s="421" t="s">
        <v>73</v>
      </c>
      <c r="F196" s="442"/>
      <c r="G196" s="421"/>
      <c r="H196" s="517" t="s">
        <v>74</v>
      </c>
      <c r="I196" s="517"/>
      <c r="J196" s="442"/>
      <c r="K196" s="104" t="str">
        <f t="shared" si="2"/>
        <v/>
      </c>
    </row>
    <row r="197" spans="1:11" ht="0.95" customHeight="1" thickTop="1" x14ac:dyDescent="0.2">
      <c r="A197" s="431"/>
      <c r="B197" s="431"/>
      <c r="C197" s="431"/>
      <c r="D197" s="431"/>
      <c r="E197" s="431"/>
      <c r="F197" s="431"/>
      <c r="G197" s="431"/>
      <c r="H197" s="431"/>
      <c r="I197" s="431"/>
      <c r="J197" s="431"/>
      <c r="K197" s="104" t="str">
        <f t="shared" si="2"/>
        <v/>
      </c>
    </row>
    <row r="198" spans="1:11" ht="18" customHeight="1" x14ac:dyDescent="0.2">
      <c r="A198" s="419" t="s">
        <v>603</v>
      </c>
      <c r="B198" s="423" t="s">
        <v>20</v>
      </c>
      <c r="C198" s="419" t="s">
        <v>21</v>
      </c>
      <c r="D198" s="419" t="s">
        <v>10</v>
      </c>
      <c r="E198" s="518" t="s">
        <v>4</v>
      </c>
      <c r="F198" s="518"/>
      <c r="G198" s="424" t="s">
        <v>22</v>
      </c>
      <c r="H198" s="423" t="s">
        <v>3</v>
      </c>
      <c r="I198" s="423" t="s">
        <v>23</v>
      </c>
      <c r="J198" s="423" t="s">
        <v>24</v>
      </c>
      <c r="K198" s="104">
        <f t="shared" ref="K198:K261" si="3">IF(J198="Total",J199,"")</f>
        <v>0</v>
      </c>
    </row>
    <row r="199" spans="1:11" ht="26.1" customHeight="1" x14ac:dyDescent="0.2">
      <c r="A199" s="420" t="s">
        <v>53</v>
      </c>
      <c r="B199" s="428" t="s">
        <v>604</v>
      </c>
      <c r="C199" s="420" t="s">
        <v>85</v>
      </c>
      <c r="D199" s="420" t="s">
        <v>472</v>
      </c>
      <c r="E199" s="519" t="s">
        <v>89</v>
      </c>
      <c r="F199" s="519"/>
      <c r="G199" s="427" t="s">
        <v>67</v>
      </c>
      <c r="H199" s="430">
        <v>1</v>
      </c>
      <c r="I199" s="429"/>
      <c r="J199" s="429"/>
      <c r="K199" s="104" t="str">
        <f t="shared" si="3"/>
        <v/>
      </c>
    </row>
    <row r="200" spans="1:11" ht="20.100000000000001" customHeight="1" x14ac:dyDescent="0.2">
      <c r="A200" s="466"/>
      <c r="B200" s="466"/>
      <c r="C200" s="466"/>
      <c r="D200" s="466"/>
      <c r="E200" s="466"/>
      <c r="F200" s="466" t="s">
        <v>554</v>
      </c>
      <c r="G200" s="466"/>
      <c r="H200" s="466"/>
      <c r="I200" s="466"/>
      <c r="J200" s="440"/>
      <c r="K200" s="104" t="str">
        <f t="shared" si="3"/>
        <v/>
      </c>
    </row>
    <row r="201" spans="1:11" ht="20.100000000000001" customHeight="1" x14ac:dyDescent="0.2">
      <c r="A201" s="466"/>
      <c r="B201" s="466"/>
      <c r="C201" s="466"/>
      <c r="D201" s="466"/>
      <c r="E201" s="466"/>
      <c r="F201" s="466" t="s">
        <v>555</v>
      </c>
      <c r="G201" s="466"/>
      <c r="H201" s="466"/>
      <c r="I201" s="466"/>
      <c r="J201" s="440"/>
      <c r="K201" s="104" t="str">
        <f t="shared" si="3"/>
        <v/>
      </c>
    </row>
    <row r="202" spans="1:11" ht="20.100000000000001" customHeight="1" x14ac:dyDescent="0.2">
      <c r="A202" s="466"/>
      <c r="B202" s="466"/>
      <c r="C202" s="466"/>
      <c r="D202" s="466"/>
      <c r="E202" s="466"/>
      <c r="F202" s="466" t="s">
        <v>556</v>
      </c>
      <c r="G202" s="466"/>
      <c r="H202" s="466"/>
      <c r="I202" s="466"/>
      <c r="J202" s="440"/>
      <c r="K202" s="104" t="str">
        <f t="shared" si="3"/>
        <v/>
      </c>
    </row>
    <row r="203" spans="1:11" ht="20.100000000000001" customHeight="1" x14ac:dyDescent="0.2">
      <c r="A203" s="466"/>
      <c r="B203" s="466"/>
      <c r="C203" s="466"/>
      <c r="D203" s="466"/>
      <c r="E203" s="466"/>
      <c r="F203" s="466" t="s">
        <v>557</v>
      </c>
      <c r="G203" s="466"/>
      <c r="H203" s="466"/>
      <c r="I203" s="466"/>
      <c r="J203" s="440"/>
      <c r="K203" s="104" t="str">
        <f t="shared" si="3"/>
        <v/>
      </c>
    </row>
    <row r="204" spans="1:11" ht="20.100000000000001" customHeight="1" x14ac:dyDescent="0.2">
      <c r="A204" s="466"/>
      <c r="B204" s="466"/>
      <c r="C204" s="466"/>
      <c r="D204" s="466"/>
      <c r="E204" s="466"/>
      <c r="F204" s="466" t="s">
        <v>558</v>
      </c>
      <c r="G204" s="466"/>
      <c r="H204" s="466"/>
      <c r="I204" s="466"/>
      <c r="J204" s="440"/>
      <c r="K204" s="104" t="str">
        <f t="shared" si="3"/>
        <v/>
      </c>
    </row>
    <row r="205" spans="1:11" ht="20.100000000000001" customHeight="1" x14ac:dyDescent="0.2">
      <c r="A205" s="419" t="s">
        <v>108</v>
      </c>
      <c r="B205" s="423" t="s">
        <v>21</v>
      </c>
      <c r="C205" s="419" t="s">
        <v>20</v>
      </c>
      <c r="D205" s="419" t="s">
        <v>559</v>
      </c>
      <c r="E205" s="423" t="s">
        <v>14</v>
      </c>
      <c r="F205" s="423" t="s">
        <v>15</v>
      </c>
      <c r="G205" s="521" t="s">
        <v>415</v>
      </c>
      <c r="H205" s="521"/>
      <c r="I205" s="521"/>
      <c r="J205" s="423" t="s">
        <v>560</v>
      </c>
      <c r="K205" s="104" t="str">
        <f t="shared" si="3"/>
        <v/>
      </c>
    </row>
    <row r="206" spans="1:11" ht="26.1" customHeight="1" x14ac:dyDescent="0.2">
      <c r="A206" s="417" t="s">
        <v>561</v>
      </c>
      <c r="B206" s="433" t="s">
        <v>85</v>
      </c>
      <c r="C206" s="417">
        <v>4805750</v>
      </c>
      <c r="D206" s="417" t="s">
        <v>565</v>
      </c>
      <c r="E206" s="435">
        <v>0.47</v>
      </c>
      <c r="F206" s="432" t="s">
        <v>31</v>
      </c>
      <c r="G206" s="522"/>
      <c r="H206" s="522"/>
      <c r="I206" s="520"/>
      <c r="J206" s="422"/>
      <c r="K206" s="104" t="str">
        <f t="shared" si="3"/>
        <v/>
      </c>
    </row>
    <row r="207" spans="1:11" ht="39" customHeight="1" x14ac:dyDescent="0.2">
      <c r="A207" s="417" t="s">
        <v>561</v>
      </c>
      <c r="B207" s="433" t="s">
        <v>85</v>
      </c>
      <c r="C207" s="417">
        <v>1506055</v>
      </c>
      <c r="D207" s="417" t="s">
        <v>605</v>
      </c>
      <c r="E207" s="435">
        <v>0.68</v>
      </c>
      <c r="F207" s="432" t="s">
        <v>31</v>
      </c>
      <c r="G207" s="522"/>
      <c r="H207" s="522"/>
      <c r="I207" s="520"/>
      <c r="J207" s="422"/>
      <c r="K207" s="104" t="str">
        <f t="shared" si="3"/>
        <v/>
      </c>
    </row>
    <row r="208" spans="1:11" ht="20.100000000000001" customHeight="1" x14ac:dyDescent="0.2">
      <c r="A208" s="466"/>
      <c r="B208" s="466"/>
      <c r="C208" s="466"/>
      <c r="D208" s="466"/>
      <c r="E208" s="466"/>
      <c r="F208" s="466" t="s">
        <v>567</v>
      </c>
      <c r="G208" s="466"/>
      <c r="H208" s="466"/>
      <c r="I208" s="466"/>
      <c r="J208" s="440"/>
      <c r="K208" s="104" t="str">
        <f t="shared" si="3"/>
        <v/>
      </c>
    </row>
    <row r="209" spans="1:11" ht="25.5" x14ac:dyDescent="0.2">
      <c r="A209" s="421"/>
      <c r="B209" s="421"/>
      <c r="C209" s="421"/>
      <c r="D209" s="421"/>
      <c r="E209" s="421" t="s">
        <v>70</v>
      </c>
      <c r="F209" s="442"/>
      <c r="G209" s="421" t="s">
        <v>71</v>
      </c>
      <c r="H209" s="442"/>
      <c r="I209" s="421" t="s">
        <v>72</v>
      </c>
      <c r="J209" s="442"/>
      <c r="K209" s="104" t="str">
        <f t="shared" si="3"/>
        <v/>
      </c>
    </row>
    <row r="210" spans="1:11" ht="15" customHeight="1" thickBot="1" x14ac:dyDescent="0.25">
      <c r="A210" s="421"/>
      <c r="B210" s="421"/>
      <c r="C210" s="421"/>
      <c r="D210" s="421"/>
      <c r="E210" s="421" t="s">
        <v>73</v>
      </c>
      <c r="F210" s="442"/>
      <c r="G210" s="421"/>
      <c r="H210" s="517" t="s">
        <v>74</v>
      </c>
      <c r="I210" s="517"/>
      <c r="J210" s="442"/>
      <c r="K210" s="104" t="str">
        <f t="shared" si="3"/>
        <v/>
      </c>
    </row>
    <row r="211" spans="1:11" ht="0.95" customHeight="1" thickTop="1" x14ac:dyDescent="0.2">
      <c r="A211" s="431"/>
      <c r="B211" s="431"/>
      <c r="C211" s="431"/>
      <c r="D211" s="431"/>
      <c r="E211" s="431"/>
      <c r="F211" s="431"/>
      <c r="G211" s="431"/>
      <c r="H211" s="431"/>
      <c r="I211" s="431"/>
      <c r="J211" s="431"/>
      <c r="K211" s="104" t="str">
        <f t="shared" si="3"/>
        <v/>
      </c>
    </row>
    <row r="212" spans="1:11" ht="18" customHeight="1" x14ac:dyDescent="0.2">
      <c r="A212" s="419" t="s">
        <v>606</v>
      </c>
      <c r="B212" s="423" t="s">
        <v>20</v>
      </c>
      <c r="C212" s="419" t="s">
        <v>21</v>
      </c>
      <c r="D212" s="419" t="s">
        <v>10</v>
      </c>
      <c r="E212" s="518" t="s">
        <v>4</v>
      </c>
      <c r="F212" s="518"/>
      <c r="G212" s="424" t="s">
        <v>22</v>
      </c>
      <c r="H212" s="423" t="s">
        <v>3</v>
      </c>
      <c r="I212" s="423" t="s">
        <v>23</v>
      </c>
      <c r="J212" s="423" t="s">
        <v>24</v>
      </c>
      <c r="K212" s="104">
        <f t="shared" si="3"/>
        <v>0</v>
      </c>
    </row>
    <row r="213" spans="1:11" ht="26.1" customHeight="1" x14ac:dyDescent="0.2">
      <c r="A213" s="420" t="s">
        <v>53</v>
      </c>
      <c r="B213" s="428" t="s">
        <v>607</v>
      </c>
      <c r="C213" s="420" t="s">
        <v>85</v>
      </c>
      <c r="D213" s="420" t="s">
        <v>608</v>
      </c>
      <c r="E213" s="519" t="s">
        <v>89</v>
      </c>
      <c r="F213" s="519"/>
      <c r="G213" s="427" t="s">
        <v>31</v>
      </c>
      <c r="H213" s="430">
        <v>1</v>
      </c>
      <c r="I213" s="429"/>
      <c r="J213" s="429"/>
      <c r="K213" s="104" t="str">
        <f t="shared" si="3"/>
        <v/>
      </c>
    </row>
    <row r="214" spans="1:11" ht="15" customHeight="1" x14ac:dyDescent="0.2">
      <c r="A214" s="518" t="s">
        <v>100</v>
      </c>
      <c r="B214" s="521" t="s">
        <v>20</v>
      </c>
      <c r="C214" s="518" t="s">
        <v>21</v>
      </c>
      <c r="D214" s="518" t="s">
        <v>609</v>
      </c>
      <c r="E214" s="521" t="s">
        <v>14</v>
      </c>
      <c r="F214" s="524" t="s">
        <v>610</v>
      </c>
      <c r="G214" s="521"/>
      <c r="H214" s="524" t="s">
        <v>611</v>
      </c>
      <c r="I214" s="521"/>
      <c r="J214" s="521" t="s">
        <v>560</v>
      </c>
      <c r="K214" s="104" t="str">
        <f t="shared" si="3"/>
        <v/>
      </c>
    </row>
    <row r="215" spans="1:11" ht="15" customHeight="1" x14ac:dyDescent="0.2">
      <c r="A215" s="521"/>
      <c r="B215" s="521"/>
      <c r="C215" s="521"/>
      <c r="D215" s="521"/>
      <c r="E215" s="521"/>
      <c r="F215" s="423" t="s">
        <v>612</v>
      </c>
      <c r="G215" s="423" t="s">
        <v>613</v>
      </c>
      <c r="H215" s="423" t="s">
        <v>612</v>
      </c>
      <c r="I215" s="423" t="s">
        <v>613</v>
      </c>
      <c r="J215" s="521"/>
      <c r="K215" s="104" t="str">
        <f t="shared" si="3"/>
        <v/>
      </c>
    </row>
    <row r="216" spans="1:11" ht="39" customHeight="1" x14ac:dyDescent="0.2">
      <c r="A216" s="418" t="s">
        <v>61</v>
      </c>
      <c r="B216" s="437" t="s">
        <v>239</v>
      </c>
      <c r="C216" s="418" t="s">
        <v>85</v>
      </c>
      <c r="D216" s="418" t="s">
        <v>614</v>
      </c>
      <c r="E216" s="439">
        <v>1</v>
      </c>
      <c r="F216" s="438">
        <v>1</v>
      </c>
      <c r="G216" s="438">
        <v>0</v>
      </c>
      <c r="H216" s="425"/>
      <c r="I216" s="425"/>
      <c r="J216" s="425"/>
      <c r="K216" s="104" t="str">
        <f t="shared" si="3"/>
        <v/>
      </c>
    </row>
    <row r="217" spans="1:11" ht="20.100000000000001" customHeight="1" x14ac:dyDescent="0.2">
      <c r="A217" s="466"/>
      <c r="B217" s="466"/>
      <c r="C217" s="466"/>
      <c r="D217" s="466"/>
      <c r="E217" s="466"/>
      <c r="F217" s="466" t="s">
        <v>615</v>
      </c>
      <c r="G217" s="466"/>
      <c r="H217" s="466"/>
      <c r="I217" s="466"/>
      <c r="J217" s="440"/>
      <c r="K217" s="104" t="str">
        <f t="shared" si="3"/>
        <v/>
      </c>
    </row>
    <row r="218" spans="1:11" ht="20.100000000000001" customHeight="1" x14ac:dyDescent="0.2">
      <c r="A218" s="419" t="s">
        <v>102</v>
      </c>
      <c r="B218" s="423" t="s">
        <v>20</v>
      </c>
      <c r="C218" s="419" t="s">
        <v>21</v>
      </c>
      <c r="D218" s="419" t="s">
        <v>578</v>
      </c>
      <c r="E218" s="423" t="s">
        <v>14</v>
      </c>
      <c r="F218" s="521" t="s">
        <v>579</v>
      </c>
      <c r="G218" s="521"/>
      <c r="H218" s="521"/>
      <c r="I218" s="521"/>
      <c r="J218" s="423" t="s">
        <v>560</v>
      </c>
      <c r="K218" s="104" t="str">
        <f t="shared" si="3"/>
        <v/>
      </c>
    </row>
    <row r="219" spans="1:11" ht="24" customHeight="1" x14ac:dyDescent="0.2">
      <c r="A219" s="418" t="s">
        <v>61</v>
      </c>
      <c r="B219" s="437" t="s">
        <v>103</v>
      </c>
      <c r="C219" s="418" t="s">
        <v>85</v>
      </c>
      <c r="D219" s="418" t="s">
        <v>104</v>
      </c>
      <c r="E219" s="439">
        <v>1</v>
      </c>
      <c r="F219" s="418"/>
      <c r="G219" s="418"/>
      <c r="H219" s="418"/>
      <c r="I219" s="425"/>
      <c r="J219" s="425"/>
      <c r="K219" s="104" t="str">
        <f t="shared" si="3"/>
        <v/>
      </c>
    </row>
    <row r="220" spans="1:11" ht="20.100000000000001" customHeight="1" x14ac:dyDescent="0.2">
      <c r="A220" s="466"/>
      <c r="B220" s="466"/>
      <c r="C220" s="466"/>
      <c r="D220" s="466"/>
      <c r="E220" s="466"/>
      <c r="F220" s="466" t="s">
        <v>580</v>
      </c>
      <c r="G220" s="466"/>
      <c r="H220" s="466"/>
      <c r="I220" s="466"/>
      <c r="J220" s="440"/>
      <c r="K220" s="104" t="str">
        <f t="shared" si="3"/>
        <v/>
      </c>
    </row>
    <row r="221" spans="1:11" ht="20.100000000000001" customHeight="1" x14ac:dyDescent="0.2">
      <c r="A221" s="466"/>
      <c r="B221" s="466"/>
      <c r="C221" s="466"/>
      <c r="D221" s="466"/>
      <c r="E221" s="466"/>
      <c r="F221" s="466" t="s">
        <v>581</v>
      </c>
      <c r="G221" s="466"/>
      <c r="H221" s="466"/>
      <c r="I221" s="466"/>
      <c r="J221" s="440"/>
      <c r="K221" s="104" t="str">
        <f t="shared" si="3"/>
        <v/>
      </c>
    </row>
    <row r="222" spans="1:11" ht="20.100000000000001" customHeight="1" x14ac:dyDescent="0.2">
      <c r="A222" s="466"/>
      <c r="B222" s="466"/>
      <c r="C222" s="466"/>
      <c r="D222" s="466"/>
      <c r="E222" s="466"/>
      <c r="F222" s="466" t="s">
        <v>554</v>
      </c>
      <c r="G222" s="466"/>
      <c r="H222" s="466"/>
      <c r="I222" s="466"/>
      <c r="J222" s="440"/>
      <c r="K222" s="104" t="str">
        <f t="shared" si="3"/>
        <v/>
      </c>
    </row>
    <row r="223" spans="1:11" ht="20.100000000000001" customHeight="1" x14ac:dyDescent="0.2">
      <c r="A223" s="466"/>
      <c r="B223" s="466"/>
      <c r="C223" s="466"/>
      <c r="D223" s="466"/>
      <c r="E223" s="466"/>
      <c r="F223" s="466" t="s">
        <v>555</v>
      </c>
      <c r="G223" s="466"/>
      <c r="H223" s="466"/>
      <c r="I223" s="466"/>
      <c r="J223" s="440"/>
      <c r="K223" s="104" t="str">
        <f t="shared" si="3"/>
        <v/>
      </c>
    </row>
    <row r="224" spans="1:11" ht="20.100000000000001" customHeight="1" x14ac:dyDescent="0.2">
      <c r="A224" s="466"/>
      <c r="B224" s="466"/>
      <c r="C224" s="466"/>
      <c r="D224" s="466"/>
      <c r="E224" s="466"/>
      <c r="F224" s="466" t="s">
        <v>556</v>
      </c>
      <c r="G224" s="466"/>
      <c r="H224" s="466"/>
      <c r="I224" s="466"/>
      <c r="J224" s="440"/>
      <c r="K224" s="104" t="str">
        <f t="shared" si="3"/>
        <v/>
      </c>
    </row>
    <row r="225" spans="1:11" ht="20.100000000000001" customHeight="1" x14ac:dyDescent="0.2">
      <c r="A225" s="466"/>
      <c r="B225" s="466"/>
      <c r="C225" s="466"/>
      <c r="D225" s="466"/>
      <c r="E225" s="466"/>
      <c r="F225" s="466" t="s">
        <v>557</v>
      </c>
      <c r="G225" s="466"/>
      <c r="H225" s="466"/>
      <c r="I225" s="466"/>
      <c r="J225" s="440"/>
      <c r="K225" s="104" t="str">
        <f t="shared" si="3"/>
        <v/>
      </c>
    </row>
    <row r="226" spans="1:11" ht="20.100000000000001" customHeight="1" x14ac:dyDescent="0.2">
      <c r="A226" s="466"/>
      <c r="B226" s="466"/>
      <c r="C226" s="466"/>
      <c r="D226" s="466"/>
      <c r="E226" s="466"/>
      <c r="F226" s="466" t="s">
        <v>558</v>
      </c>
      <c r="G226" s="466"/>
      <c r="H226" s="466"/>
      <c r="I226" s="466"/>
      <c r="J226" s="440"/>
      <c r="K226" s="104" t="str">
        <f t="shared" si="3"/>
        <v/>
      </c>
    </row>
    <row r="227" spans="1:11" ht="25.5" x14ac:dyDescent="0.2">
      <c r="A227" s="421"/>
      <c r="B227" s="421"/>
      <c r="C227" s="421"/>
      <c r="D227" s="421"/>
      <c r="E227" s="421" t="s">
        <v>70</v>
      </c>
      <c r="F227" s="442"/>
      <c r="G227" s="421" t="s">
        <v>71</v>
      </c>
      <c r="H227" s="442"/>
      <c r="I227" s="421" t="s">
        <v>72</v>
      </c>
      <c r="J227" s="442"/>
      <c r="K227" s="104" t="str">
        <f t="shared" si="3"/>
        <v/>
      </c>
    </row>
    <row r="228" spans="1:11" ht="15" customHeight="1" thickBot="1" x14ac:dyDescent="0.25">
      <c r="A228" s="421"/>
      <c r="B228" s="421"/>
      <c r="C228" s="421"/>
      <c r="D228" s="421"/>
      <c r="E228" s="421" t="s">
        <v>73</v>
      </c>
      <c r="F228" s="442"/>
      <c r="G228" s="421"/>
      <c r="H228" s="517" t="s">
        <v>74</v>
      </c>
      <c r="I228" s="517"/>
      <c r="J228" s="442"/>
      <c r="K228" s="104" t="str">
        <f t="shared" si="3"/>
        <v/>
      </c>
    </row>
    <row r="229" spans="1:11" ht="0.95" customHeight="1" thickTop="1" x14ac:dyDescent="0.2">
      <c r="A229" s="431"/>
      <c r="B229" s="431"/>
      <c r="C229" s="431"/>
      <c r="D229" s="431"/>
      <c r="E229" s="431"/>
      <c r="F229" s="431"/>
      <c r="G229" s="431"/>
      <c r="H229" s="431"/>
      <c r="I229" s="431"/>
      <c r="J229" s="431"/>
      <c r="K229" s="104" t="str">
        <f t="shared" si="3"/>
        <v/>
      </c>
    </row>
    <row r="230" spans="1:11" ht="18" customHeight="1" x14ac:dyDescent="0.2">
      <c r="A230" s="419" t="s">
        <v>616</v>
      </c>
      <c r="B230" s="423" t="s">
        <v>20</v>
      </c>
      <c r="C230" s="419" t="s">
        <v>21</v>
      </c>
      <c r="D230" s="419" t="s">
        <v>10</v>
      </c>
      <c r="E230" s="518" t="s">
        <v>4</v>
      </c>
      <c r="F230" s="518"/>
      <c r="G230" s="424" t="s">
        <v>22</v>
      </c>
      <c r="H230" s="423" t="s">
        <v>3</v>
      </c>
      <c r="I230" s="423" t="s">
        <v>23</v>
      </c>
      <c r="J230" s="423" t="s">
        <v>24</v>
      </c>
      <c r="K230" s="104">
        <f t="shared" si="3"/>
        <v>0</v>
      </c>
    </row>
    <row r="231" spans="1:11" ht="24" customHeight="1" x14ac:dyDescent="0.2">
      <c r="A231" s="420" t="s">
        <v>53</v>
      </c>
      <c r="B231" s="428" t="s">
        <v>617</v>
      </c>
      <c r="C231" s="420" t="s">
        <v>85</v>
      </c>
      <c r="D231" s="420" t="s">
        <v>618</v>
      </c>
      <c r="E231" s="519" t="s">
        <v>89</v>
      </c>
      <c r="F231" s="519"/>
      <c r="G231" s="427" t="s">
        <v>31</v>
      </c>
      <c r="H231" s="430">
        <v>1</v>
      </c>
      <c r="I231" s="429"/>
      <c r="J231" s="429"/>
      <c r="K231" s="104" t="str">
        <f t="shared" si="3"/>
        <v/>
      </c>
    </row>
    <row r="232" spans="1:11" ht="15" customHeight="1" x14ac:dyDescent="0.2">
      <c r="A232" s="518" t="s">
        <v>100</v>
      </c>
      <c r="B232" s="521" t="s">
        <v>20</v>
      </c>
      <c r="C232" s="518" t="s">
        <v>21</v>
      </c>
      <c r="D232" s="518" t="s">
        <v>609</v>
      </c>
      <c r="E232" s="521" t="s">
        <v>14</v>
      </c>
      <c r="F232" s="524" t="s">
        <v>610</v>
      </c>
      <c r="G232" s="521"/>
      <c r="H232" s="524" t="s">
        <v>611</v>
      </c>
      <c r="I232" s="521"/>
      <c r="J232" s="521" t="s">
        <v>560</v>
      </c>
      <c r="K232" s="104" t="str">
        <f t="shared" si="3"/>
        <v/>
      </c>
    </row>
    <row r="233" spans="1:11" ht="15" customHeight="1" x14ac:dyDescent="0.2">
      <c r="A233" s="521"/>
      <c r="B233" s="521"/>
      <c r="C233" s="521"/>
      <c r="D233" s="521"/>
      <c r="E233" s="521"/>
      <c r="F233" s="423" t="s">
        <v>612</v>
      </c>
      <c r="G233" s="423" t="s">
        <v>613</v>
      </c>
      <c r="H233" s="423" t="s">
        <v>612</v>
      </c>
      <c r="I233" s="423" t="s">
        <v>613</v>
      </c>
      <c r="J233" s="521"/>
      <c r="K233" s="104" t="str">
        <f t="shared" si="3"/>
        <v/>
      </c>
    </row>
    <row r="234" spans="1:11" ht="26.1" customHeight="1" x14ac:dyDescent="0.2">
      <c r="A234" s="418" t="s">
        <v>61</v>
      </c>
      <c r="B234" s="437" t="s">
        <v>240</v>
      </c>
      <c r="C234" s="418" t="s">
        <v>85</v>
      </c>
      <c r="D234" s="418" t="s">
        <v>241</v>
      </c>
      <c r="E234" s="439">
        <v>1</v>
      </c>
      <c r="F234" s="438">
        <v>1</v>
      </c>
      <c r="G234" s="438">
        <v>0</v>
      </c>
      <c r="H234" s="425"/>
      <c r="I234" s="425"/>
      <c r="J234" s="425"/>
      <c r="K234" s="104" t="str">
        <f t="shared" si="3"/>
        <v/>
      </c>
    </row>
    <row r="235" spans="1:11" ht="20.100000000000001" customHeight="1" x14ac:dyDescent="0.2">
      <c r="A235" s="466"/>
      <c r="B235" s="466"/>
      <c r="C235" s="466"/>
      <c r="D235" s="466"/>
      <c r="E235" s="466"/>
      <c r="F235" s="466" t="s">
        <v>615</v>
      </c>
      <c r="G235" s="466"/>
      <c r="H235" s="466"/>
      <c r="I235" s="466"/>
      <c r="J235" s="440">
        <v>9.3095999999999997</v>
      </c>
      <c r="K235" s="104" t="str">
        <f t="shared" si="3"/>
        <v/>
      </c>
    </row>
    <row r="236" spans="1:11" ht="20.100000000000001" customHeight="1" x14ac:dyDescent="0.2">
      <c r="A236" s="419" t="s">
        <v>102</v>
      </c>
      <c r="B236" s="423" t="s">
        <v>20</v>
      </c>
      <c r="C236" s="419" t="s">
        <v>21</v>
      </c>
      <c r="D236" s="419" t="s">
        <v>578</v>
      </c>
      <c r="E236" s="423" t="s">
        <v>14</v>
      </c>
      <c r="F236" s="521" t="s">
        <v>579</v>
      </c>
      <c r="G236" s="521"/>
      <c r="H236" s="521"/>
      <c r="I236" s="521"/>
      <c r="J236" s="423" t="s">
        <v>560</v>
      </c>
      <c r="K236" s="104" t="str">
        <f t="shared" si="3"/>
        <v/>
      </c>
    </row>
    <row r="237" spans="1:11" ht="24" customHeight="1" x14ac:dyDescent="0.2">
      <c r="A237" s="418" t="s">
        <v>61</v>
      </c>
      <c r="B237" s="437" t="s">
        <v>103</v>
      </c>
      <c r="C237" s="418" t="s">
        <v>85</v>
      </c>
      <c r="D237" s="418" t="s">
        <v>104</v>
      </c>
      <c r="E237" s="439">
        <v>2</v>
      </c>
      <c r="F237" s="418"/>
      <c r="G237" s="418"/>
      <c r="H237" s="418"/>
      <c r="I237" s="425"/>
      <c r="J237" s="425"/>
      <c r="K237" s="104" t="str">
        <f t="shared" si="3"/>
        <v/>
      </c>
    </row>
    <row r="238" spans="1:11" ht="20.100000000000001" customHeight="1" x14ac:dyDescent="0.2">
      <c r="A238" s="466"/>
      <c r="B238" s="466"/>
      <c r="C238" s="466"/>
      <c r="D238" s="466"/>
      <c r="E238" s="466"/>
      <c r="F238" s="466" t="s">
        <v>580</v>
      </c>
      <c r="G238" s="466"/>
      <c r="H238" s="466"/>
      <c r="I238" s="466"/>
      <c r="J238" s="440"/>
      <c r="K238" s="104" t="str">
        <f t="shared" si="3"/>
        <v/>
      </c>
    </row>
    <row r="239" spans="1:11" ht="20.100000000000001" customHeight="1" x14ac:dyDescent="0.2">
      <c r="A239" s="466"/>
      <c r="B239" s="466"/>
      <c r="C239" s="466"/>
      <c r="D239" s="466"/>
      <c r="E239" s="466"/>
      <c r="F239" s="466" t="s">
        <v>581</v>
      </c>
      <c r="G239" s="466"/>
      <c r="H239" s="466"/>
      <c r="I239" s="466"/>
      <c r="J239" s="440"/>
      <c r="K239" s="104" t="str">
        <f t="shared" si="3"/>
        <v/>
      </c>
    </row>
    <row r="240" spans="1:11" ht="20.100000000000001" customHeight="1" x14ac:dyDescent="0.2">
      <c r="A240" s="466"/>
      <c r="B240" s="466"/>
      <c r="C240" s="466"/>
      <c r="D240" s="466"/>
      <c r="E240" s="466"/>
      <c r="F240" s="466" t="s">
        <v>554</v>
      </c>
      <c r="G240" s="466"/>
      <c r="H240" s="466"/>
      <c r="I240" s="466"/>
      <c r="J240" s="440"/>
      <c r="K240" s="104" t="str">
        <f t="shared" si="3"/>
        <v/>
      </c>
    </row>
    <row r="241" spans="1:11" ht="20.100000000000001" customHeight="1" x14ac:dyDescent="0.2">
      <c r="A241" s="466"/>
      <c r="B241" s="466"/>
      <c r="C241" s="466"/>
      <c r="D241" s="466"/>
      <c r="E241" s="466"/>
      <c r="F241" s="466" t="s">
        <v>555</v>
      </c>
      <c r="G241" s="466"/>
      <c r="H241" s="466"/>
      <c r="I241" s="466"/>
      <c r="J241" s="440"/>
      <c r="K241" s="104" t="str">
        <f t="shared" si="3"/>
        <v/>
      </c>
    </row>
    <row r="242" spans="1:11" ht="20.100000000000001" customHeight="1" x14ac:dyDescent="0.2">
      <c r="A242" s="466"/>
      <c r="B242" s="466"/>
      <c r="C242" s="466"/>
      <c r="D242" s="466"/>
      <c r="E242" s="466"/>
      <c r="F242" s="466" t="s">
        <v>556</v>
      </c>
      <c r="G242" s="466"/>
      <c r="H242" s="466"/>
      <c r="I242" s="466"/>
      <c r="J242" s="440"/>
      <c r="K242" s="104" t="str">
        <f t="shared" si="3"/>
        <v/>
      </c>
    </row>
    <row r="243" spans="1:11" ht="20.100000000000001" customHeight="1" x14ac:dyDescent="0.2">
      <c r="A243" s="466"/>
      <c r="B243" s="466"/>
      <c r="C243" s="466"/>
      <c r="D243" s="466"/>
      <c r="E243" s="466"/>
      <c r="F243" s="466" t="s">
        <v>557</v>
      </c>
      <c r="G243" s="466"/>
      <c r="H243" s="466"/>
      <c r="I243" s="466"/>
      <c r="J243" s="440"/>
      <c r="K243" s="104" t="str">
        <f t="shared" si="3"/>
        <v/>
      </c>
    </row>
    <row r="244" spans="1:11" ht="20.100000000000001" customHeight="1" x14ac:dyDescent="0.2">
      <c r="A244" s="466"/>
      <c r="B244" s="466"/>
      <c r="C244" s="466"/>
      <c r="D244" s="466"/>
      <c r="E244" s="466"/>
      <c r="F244" s="466" t="s">
        <v>558</v>
      </c>
      <c r="G244" s="466"/>
      <c r="H244" s="466"/>
      <c r="I244" s="466"/>
      <c r="J244" s="440"/>
      <c r="K244" s="104" t="str">
        <f t="shared" si="3"/>
        <v/>
      </c>
    </row>
    <row r="245" spans="1:11" ht="25.5" x14ac:dyDescent="0.2">
      <c r="A245" s="421"/>
      <c r="B245" s="421"/>
      <c r="C245" s="421"/>
      <c r="D245" s="421"/>
      <c r="E245" s="421" t="s">
        <v>70</v>
      </c>
      <c r="F245" s="442"/>
      <c r="G245" s="421" t="s">
        <v>71</v>
      </c>
      <c r="H245" s="442"/>
      <c r="I245" s="421" t="s">
        <v>72</v>
      </c>
      <c r="J245" s="442"/>
      <c r="K245" s="104" t="str">
        <f t="shared" si="3"/>
        <v/>
      </c>
    </row>
    <row r="246" spans="1:11" ht="15" customHeight="1" thickBot="1" x14ac:dyDescent="0.25">
      <c r="A246" s="421"/>
      <c r="B246" s="421"/>
      <c r="C246" s="421"/>
      <c r="D246" s="421"/>
      <c r="E246" s="421" t="s">
        <v>73</v>
      </c>
      <c r="F246" s="442"/>
      <c r="G246" s="421"/>
      <c r="H246" s="517" t="s">
        <v>74</v>
      </c>
      <c r="I246" s="517"/>
      <c r="J246" s="442"/>
      <c r="K246" s="104" t="str">
        <f t="shared" si="3"/>
        <v/>
      </c>
    </row>
    <row r="247" spans="1:11" ht="0.95" customHeight="1" thickTop="1" x14ac:dyDescent="0.2">
      <c r="A247" s="431"/>
      <c r="B247" s="431"/>
      <c r="C247" s="431"/>
      <c r="D247" s="431"/>
      <c r="E247" s="431"/>
      <c r="F247" s="431"/>
      <c r="G247" s="431"/>
      <c r="H247" s="431"/>
      <c r="I247" s="431"/>
      <c r="J247" s="431"/>
      <c r="K247" s="104" t="str">
        <f t="shared" si="3"/>
        <v/>
      </c>
    </row>
    <row r="248" spans="1:11" ht="18" customHeight="1" x14ac:dyDescent="0.2">
      <c r="A248" s="419" t="s">
        <v>619</v>
      </c>
      <c r="B248" s="423" t="s">
        <v>20</v>
      </c>
      <c r="C248" s="419" t="s">
        <v>21</v>
      </c>
      <c r="D248" s="419" t="s">
        <v>10</v>
      </c>
      <c r="E248" s="518" t="s">
        <v>4</v>
      </c>
      <c r="F248" s="518"/>
      <c r="G248" s="424" t="s">
        <v>22</v>
      </c>
      <c r="H248" s="423" t="s">
        <v>3</v>
      </c>
      <c r="I248" s="423" t="s">
        <v>23</v>
      </c>
      <c r="J248" s="423" t="s">
        <v>24</v>
      </c>
      <c r="K248" s="104">
        <f t="shared" si="3"/>
        <v>0</v>
      </c>
    </row>
    <row r="249" spans="1:11" ht="39" customHeight="1" x14ac:dyDescent="0.2">
      <c r="A249" s="420" t="s">
        <v>53</v>
      </c>
      <c r="B249" s="428" t="s">
        <v>620</v>
      </c>
      <c r="C249" s="420" t="s">
        <v>28</v>
      </c>
      <c r="D249" s="420" t="s">
        <v>411</v>
      </c>
      <c r="E249" s="519" t="s">
        <v>621</v>
      </c>
      <c r="F249" s="519"/>
      <c r="G249" s="427" t="s">
        <v>31</v>
      </c>
      <c r="H249" s="430">
        <v>1</v>
      </c>
      <c r="I249" s="429"/>
      <c r="J249" s="429"/>
      <c r="K249" s="104" t="str">
        <f t="shared" si="3"/>
        <v/>
      </c>
    </row>
    <row r="250" spans="1:11" ht="24" customHeight="1" x14ac:dyDescent="0.2">
      <c r="A250" s="417" t="s">
        <v>55</v>
      </c>
      <c r="B250" s="433" t="s">
        <v>519</v>
      </c>
      <c r="C250" s="417" t="s">
        <v>28</v>
      </c>
      <c r="D250" s="417" t="s">
        <v>76</v>
      </c>
      <c r="E250" s="520" t="s">
        <v>57</v>
      </c>
      <c r="F250" s="520"/>
      <c r="G250" s="432" t="s">
        <v>48</v>
      </c>
      <c r="H250" s="435">
        <v>6.2858000000000001</v>
      </c>
      <c r="I250" s="434"/>
      <c r="J250" s="434"/>
      <c r="K250" s="104" t="str">
        <f t="shared" si="3"/>
        <v/>
      </c>
    </row>
    <row r="251" spans="1:11" ht="26.1" customHeight="1" x14ac:dyDescent="0.2">
      <c r="A251" s="418" t="s">
        <v>61</v>
      </c>
      <c r="B251" s="437" t="s">
        <v>622</v>
      </c>
      <c r="C251" s="418" t="s">
        <v>28</v>
      </c>
      <c r="D251" s="418" t="s">
        <v>251</v>
      </c>
      <c r="E251" s="516" t="s">
        <v>63</v>
      </c>
      <c r="F251" s="516"/>
      <c r="G251" s="436" t="s">
        <v>31</v>
      </c>
      <c r="H251" s="439">
        <v>0.8538</v>
      </c>
      <c r="I251" s="438"/>
      <c r="J251" s="438"/>
      <c r="K251" s="104" t="str">
        <f t="shared" si="3"/>
        <v/>
      </c>
    </row>
    <row r="252" spans="1:11" ht="24" customHeight="1" x14ac:dyDescent="0.2">
      <c r="A252" s="418" t="s">
        <v>61</v>
      </c>
      <c r="B252" s="437" t="s">
        <v>623</v>
      </c>
      <c r="C252" s="418" t="s">
        <v>28</v>
      </c>
      <c r="D252" s="418" t="s">
        <v>624</v>
      </c>
      <c r="E252" s="516" t="s">
        <v>63</v>
      </c>
      <c r="F252" s="516"/>
      <c r="G252" s="436" t="s">
        <v>82</v>
      </c>
      <c r="H252" s="439">
        <v>218.93</v>
      </c>
      <c r="I252" s="438"/>
      <c r="J252" s="438"/>
      <c r="K252" s="104" t="str">
        <f t="shared" si="3"/>
        <v/>
      </c>
    </row>
    <row r="253" spans="1:11" ht="26.1" customHeight="1" x14ac:dyDescent="0.2">
      <c r="A253" s="418" t="s">
        <v>61</v>
      </c>
      <c r="B253" s="437" t="s">
        <v>625</v>
      </c>
      <c r="C253" s="418" t="s">
        <v>28</v>
      </c>
      <c r="D253" s="418" t="s">
        <v>626</v>
      </c>
      <c r="E253" s="516" t="s">
        <v>63</v>
      </c>
      <c r="F253" s="516"/>
      <c r="G253" s="436" t="s">
        <v>31</v>
      </c>
      <c r="H253" s="439">
        <v>0.59709999999999996</v>
      </c>
      <c r="I253" s="438"/>
      <c r="J253" s="438"/>
      <c r="K253" s="104" t="str">
        <f t="shared" si="3"/>
        <v/>
      </c>
    </row>
    <row r="254" spans="1:11" ht="25.5" x14ac:dyDescent="0.2">
      <c r="A254" s="421"/>
      <c r="B254" s="421"/>
      <c r="C254" s="421"/>
      <c r="D254" s="421"/>
      <c r="E254" s="421" t="s">
        <v>70</v>
      </c>
      <c r="F254" s="442"/>
      <c r="G254" s="421" t="s">
        <v>71</v>
      </c>
      <c r="H254" s="442"/>
      <c r="I254" s="421" t="s">
        <v>72</v>
      </c>
      <c r="J254" s="442"/>
      <c r="K254" s="104" t="str">
        <f t="shared" si="3"/>
        <v/>
      </c>
    </row>
    <row r="255" spans="1:11" ht="15" customHeight="1" thickBot="1" x14ac:dyDescent="0.25">
      <c r="A255" s="421"/>
      <c r="B255" s="421"/>
      <c r="C255" s="421"/>
      <c r="D255" s="421"/>
      <c r="E255" s="421" t="s">
        <v>73</v>
      </c>
      <c r="F255" s="442"/>
      <c r="G255" s="421"/>
      <c r="H255" s="517" t="s">
        <v>74</v>
      </c>
      <c r="I255" s="517"/>
      <c r="J255" s="442"/>
      <c r="K255" s="104" t="str">
        <f t="shared" si="3"/>
        <v/>
      </c>
    </row>
    <row r="256" spans="1:11" ht="0.95" customHeight="1" thickTop="1" x14ac:dyDescent="0.2">
      <c r="A256" s="431"/>
      <c r="B256" s="431"/>
      <c r="C256" s="431"/>
      <c r="D256" s="431"/>
      <c r="E256" s="431"/>
      <c r="F256" s="431"/>
      <c r="G256" s="431"/>
      <c r="H256" s="431"/>
      <c r="I256" s="431"/>
      <c r="J256" s="431"/>
      <c r="K256" s="104" t="str">
        <f t="shared" si="3"/>
        <v/>
      </c>
    </row>
    <row r="257" spans="1:11" ht="18" customHeight="1" x14ac:dyDescent="0.2">
      <c r="A257" s="419" t="s">
        <v>627</v>
      </c>
      <c r="B257" s="423" t="s">
        <v>20</v>
      </c>
      <c r="C257" s="419" t="s">
        <v>21</v>
      </c>
      <c r="D257" s="419" t="s">
        <v>10</v>
      </c>
      <c r="E257" s="518" t="s">
        <v>4</v>
      </c>
      <c r="F257" s="518"/>
      <c r="G257" s="424" t="s">
        <v>22</v>
      </c>
      <c r="H257" s="423" t="s">
        <v>3</v>
      </c>
      <c r="I257" s="423" t="s">
        <v>23</v>
      </c>
      <c r="J257" s="423" t="s">
        <v>24</v>
      </c>
      <c r="K257" s="104">
        <f t="shared" si="3"/>
        <v>0</v>
      </c>
    </row>
    <row r="258" spans="1:11" ht="51.95" customHeight="1" x14ac:dyDescent="0.2">
      <c r="A258" s="420" t="s">
        <v>53</v>
      </c>
      <c r="B258" s="428" t="s">
        <v>628</v>
      </c>
      <c r="C258" s="420" t="s">
        <v>28</v>
      </c>
      <c r="D258" s="420" t="s">
        <v>409</v>
      </c>
      <c r="E258" s="519" t="s">
        <v>275</v>
      </c>
      <c r="F258" s="519"/>
      <c r="G258" s="427" t="s">
        <v>32</v>
      </c>
      <c r="H258" s="430">
        <v>1</v>
      </c>
      <c r="I258" s="429"/>
      <c r="J258" s="429"/>
      <c r="K258" s="104" t="str">
        <f t="shared" si="3"/>
        <v/>
      </c>
    </row>
    <row r="259" spans="1:11" ht="39" customHeight="1" x14ac:dyDescent="0.2">
      <c r="A259" s="417" t="s">
        <v>55</v>
      </c>
      <c r="B259" s="433" t="s">
        <v>629</v>
      </c>
      <c r="C259" s="417" t="s">
        <v>28</v>
      </c>
      <c r="D259" s="417" t="s">
        <v>630</v>
      </c>
      <c r="E259" s="520" t="s">
        <v>86</v>
      </c>
      <c r="F259" s="520"/>
      <c r="G259" s="432" t="s">
        <v>91</v>
      </c>
      <c r="H259" s="435">
        <v>7.4300000000000005E-2</v>
      </c>
      <c r="I259" s="434"/>
      <c r="J259" s="434"/>
      <c r="K259" s="104" t="str">
        <f t="shared" si="3"/>
        <v/>
      </c>
    </row>
    <row r="260" spans="1:11" ht="39" customHeight="1" x14ac:dyDescent="0.2">
      <c r="A260" s="417" t="s">
        <v>55</v>
      </c>
      <c r="B260" s="433" t="s">
        <v>631</v>
      </c>
      <c r="C260" s="417" t="s">
        <v>28</v>
      </c>
      <c r="D260" s="417" t="s">
        <v>632</v>
      </c>
      <c r="E260" s="520" t="s">
        <v>86</v>
      </c>
      <c r="F260" s="520"/>
      <c r="G260" s="432" t="s">
        <v>252</v>
      </c>
      <c r="H260" s="435">
        <v>0.14419999999999999</v>
      </c>
      <c r="I260" s="434"/>
      <c r="J260" s="434"/>
      <c r="K260" s="104" t="str">
        <f t="shared" si="3"/>
        <v/>
      </c>
    </row>
    <row r="261" spans="1:11" ht="24" customHeight="1" x14ac:dyDescent="0.2">
      <c r="A261" s="417" t="s">
        <v>55</v>
      </c>
      <c r="B261" s="433" t="s">
        <v>633</v>
      </c>
      <c r="C261" s="417" t="s">
        <v>28</v>
      </c>
      <c r="D261" s="417" t="s">
        <v>634</v>
      </c>
      <c r="E261" s="520" t="s">
        <v>57</v>
      </c>
      <c r="F261" s="520"/>
      <c r="G261" s="432" t="s">
        <v>48</v>
      </c>
      <c r="H261" s="435">
        <v>0.33200000000000002</v>
      </c>
      <c r="I261" s="434"/>
      <c r="J261" s="434"/>
      <c r="K261" s="104" t="str">
        <f t="shared" si="3"/>
        <v/>
      </c>
    </row>
    <row r="262" spans="1:11" ht="24" customHeight="1" x14ac:dyDescent="0.2">
      <c r="A262" s="417" t="s">
        <v>55</v>
      </c>
      <c r="B262" s="433" t="s">
        <v>519</v>
      </c>
      <c r="C262" s="417" t="s">
        <v>28</v>
      </c>
      <c r="D262" s="417" t="s">
        <v>76</v>
      </c>
      <c r="E262" s="520" t="s">
        <v>57</v>
      </c>
      <c r="F262" s="520"/>
      <c r="G262" s="432" t="s">
        <v>48</v>
      </c>
      <c r="H262" s="435">
        <v>0.66400000000000003</v>
      </c>
      <c r="I262" s="434"/>
      <c r="J262" s="434"/>
      <c r="K262" s="104" t="str">
        <f t="shared" ref="K262:K325" si="4">IF(J262="Total",J263,"")</f>
        <v/>
      </c>
    </row>
    <row r="263" spans="1:11" ht="26.1" customHeight="1" x14ac:dyDescent="0.2">
      <c r="A263" s="417" t="s">
        <v>55</v>
      </c>
      <c r="B263" s="433" t="s">
        <v>635</v>
      </c>
      <c r="C263" s="417" t="s">
        <v>28</v>
      </c>
      <c r="D263" s="417" t="s">
        <v>304</v>
      </c>
      <c r="E263" s="520" t="s">
        <v>57</v>
      </c>
      <c r="F263" s="520"/>
      <c r="G263" s="432" t="s">
        <v>31</v>
      </c>
      <c r="H263" s="435">
        <v>4.7000000000000002E-3</v>
      </c>
      <c r="I263" s="434"/>
      <c r="J263" s="434"/>
      <c r="K263" s="104" t="str">
        <f t="shared" si="4"/>
        <v/>
      </c>
    </row>
    <row r="264" spans="1:11" ht="25.5" x14ac:dyDescent="0.2">
      <c r="A264" s="421"/>
      <c r="B264" s="421"/>
      <c r="C264" s="421"/>
      <c r="D264" s="421"/>
      <c r="E264" s="421" t="s">
        <v>70</v>
      </c>
      <c r="F264" s="442"/>
      <c r="G264" s="421" t="s">
        <v>71</v>
      </c>
      <c r="H264" s="442"/>
      <c r="I264" s="421" t="s">
        <v>72</v>
      </c>
      <c r="J264" s="442"/>
      <c r="K264" s="104" t="str">
        <f t="shared" si="4"/>
        <v/>
      </c>
    </row>
    <row r="265" spans="1:11" ht="15" customHeight="1" thickBot="1" x14ac:dyDescent="0.25">
      <c r="A265" s="421"/>
      <c r="B265" s="421"/>
      <c r="C265" s="421"/>
      <c r="D265" s="421"/>
      <c r="E265" s="421" t="s">
        <v>73</v>
      </c>
      <c r="F265" s="442"/>
      <c r="G265" s="421"/>
      <c r="H265" s="517" t="s">
        <v>74</v>
      </c>
      <c r="I265" s="517"/>
      <c r="J265" s="442"/>
      <c r="K265" s="104" t="str">
        <f t="shared" si="4"/>
        <v/>
      </c>
    </row>
    <row r="266" spans="1:11" ht="0.95" customHeight="1" thickTop="1" x14ac:dyDescent="0.2">
      <c r="A266" s="431"/>
      <c r="B266" s="431"/>
      <c r="C266" s="431"/>
      <c r="D266" s="431"/>
      <c r="E266" s="431"/>
      <c r="F266" s="431"/>
      <c r="G266" s="431"/>
      <c r="H266" s="431"/>
      <c r="I266" s="431"/>
      <c r="J266" s="431"/>
      <c r="K266" s="104" t="str">
        <f t="shared" si="4"/>
        <v/>
      </c>
    </row>
    <row r="267" spans="1:11" ht="18" customHeight="1" x14ac:dyDescent="0.2">
      <c r="A267" s="419" t="s">
        <v>636</v>
      </c>
      <c r="B267" s="423" t="s">
        <v>20</v>
      </c>
      <c r="C267" s="419" t="s">
        <v>21</v>
      </c>
      <c r="D267" s="419" t="s">
        <v>10</v>
      </c>
      <c r="E267" s="518" t="s">
        <v>4</v>
      </c>
      <c r="F267" s="518"/>
      <c r="G267" s="424" t="s">
        <v>22</v>
      </c>
      <c r="H267" s="423" t="s">
        <v>3</v>
      </c>
      <c r="I267" s="423" t="s">
        <v>23</v>
      </c>
      <c r="J267" s="423" t="s">
        <v>24</v>
      </c>
      <c r="K267" s="104">
        <f t="shared" si="4"/>
        <v>0</v>
      </c>
    </row>
    <row r="268" spans="1:11" ht="51.95" customHeight="1" x14ac:dyDescent="0.2">
      <c r="A268" s="420" t="s">
        <v>53</v>
      </c>
      <c r="B268" s="428" t="s">
        <v>637</v>
      </c>
      <c r="C268" s="420" t="s">
        <v>28</v>
      </c>
      <c r="D268" s="420" t="s">
        <v>460</v>
      </c>
      <c r="E268" s="519" t="s">
        <v>275</v>
      </c>
      <c r="F268" s="519"/>
      <c r="G268" s="427" t="s">
        <v>32</v>
      </c>
      <c r="H268" s="430">
        <v>1</v>
      </c>
      <c r="I268" s="429"/>
      <c r="J268" s="429"/>
      <c r="K268" s="104" t="str">
        <f t="shared" si="4"/>
        <v/>
      </c>
    </row>
    <row r="269" spans="1:11" ht="39" customHeight="1" x14ac:dyDescent="0.2">
      <c r="A269" s="417" t="s">
        <v>55</v>
      </c>
      <c r="B269" s="433" t="s">
        <v>629</v>
      </c>
      <c r="C269" s="417" t="s">
        <v>28</v>
      </c>
      <c r="D269" s="417" t="s">
        <v>630</v>
      </c>
      <c r="E269" s="520" t="s">
        <v>86</v>
      </c>
      <c r="F269" s="520"/>
      <c r="G269" s="432" t="s">
        <v>91</v>
      </c>
      <c r="H269" s="435">
        <v>0.10050000000000001</v>
      </c>
      <c r="I269" s="434"/>
      <c r="J269" s="434"/>
      <c r="K269" s="104" t="str">
        <f t="shared" si="4"/>
        <v/>
      </c>
    </row>
    <row r="270" spans="1:11" ht="39" customHeight="1" x14ac:dyDescent="0.2">
      <c r="A270" s="417" t="s">
        <v>55</v>
      </c>
      <c r="B270" s="433" t="s">
        <v>631</v>
      </c>
      <c r="C270" s="417" t="s">
        <v>28</v>
      </c>
      <c r="D270" s="417" t="s">
        <v>632</v>
      </c>
      <c r="E270" s="520" t="s">
        <v>86</v>
      </c>
      <c r="F270" s="520"/>
      <c r="G270" s="432" t="s">
        <v>252</v>
      </c>
      <c r="H270" s="435">
        <v>0.19500000000000001</v>
      </c>
      <c r="I270" s="434"/>
      <c r="J270" s="434"/>
      <c r="K270" s="104" t="str">
        <f t="shared" si="4"/>
        <v/>
      </c>
    </row>
    <row r="271" spans="1:11" ht="24" customHeight="1" x14ac:dyDescent="0.2">
      <c r="A271" s="417" t="s">
        <v>55</v>
      </c>
      <c r="B271" s="433" t="s">
        <v>633</v>
      </c>
      <c r="C271" s="417" t="s">
        <v>28</v>
      </c>
      <c r="D271" s="417" t="s">
        <v>634</v>
      </c>
      <c r="E271" s="520" t="s">
        <v>57</v>
      </c>
      <c r="F271" s="520"/>
      <c r="G271" s="432" t="s">
        <v>48</v>
      </c>
      <c r="H271" s="435">
        <v>0.44890000000000002</v>
      </c>
      <c r="I271" s="434"/>
      <c r="J271" s="434"/>
      <c r="K271" s="104" t="str">
        <f t="shared" si="4"/>
        <v/>
      </c>
    </row>
    <row r="272" spans="1:11" ht="24" customHeight="1" x14ac:dyDescent="0.2">
      <c r="A272" s="417" t="s">
        <v>55</v>
      </c>
      <c r="B272" s="433" t="s">
        <v>519</v>
      </c>
      <c r="C272" s="417" t="s">
        <v>28</v>
      </c>
      <c r="D272" s="417" t="s">
        <v>76</v>
      </c>
      <c r="E272" s="520" t="s">
        <v>57</v>
      </c>
      <c r="F272" s="520"/>
      <c r="G272" s="432" t="s">
        <v>48</v>
      </c>
      <c r="H272" s="435">
        <v>0.89790000000000003</v>
      </c>
      <c r="I272" s="434"/>
      <c r="J272" s="434"/>
      <c r="K272" s="104" t="str">
        <f t="shared" si="4"/>
        <v/>
      </c>
    </row>
    <row r="273" spans="1:11" ht="26.1" customHeight="1" x14ac:dyDescent="0.2">
      <c r="A273" s="417" t="s">
        <v>55</v>
      </c>
      <c r="B273" s="433" t="s">
        <v>635</v>
      </c>
      <c r="C273" s="417" t="s">
        <v>28</v>
      </c>
      <c r="D273" s="417" t="s">
        <v>304</v>
      </c>
      <c r="E273" s="520" t="s">
        <v>57</v>
      </c>
      <c r="F273" s="520"/>
      <c r="G273" s="432" t="s">
        <v>31</v>
      </c>
      <c r="H273" s="435">
        <v>9.2999999999999992E-3</v>
      </c>
      <c r="I273" s="434"/>
      <c r="J273" s="434"/>
      <c r="K273" s="104" t="str">
        <f t="shared" si="4"/>
        <v/>
      </c>
    </row>
    <row r="274" spans="1:11" ht="25.5" x14ac:dyDescent="0.2">
      <c r="A274" s="421"/>
      <c r="B274" s="421"/>
      <c r="C274" s="421"/>
      <c r="D274" s="421"/>
      <c r="E274" s="421" t="s">
        <v>70</v>
      </c>
      <c r="F274" s="442"/>
      <c r="G274" s="421" t="s">
        <v>71</v>
      </c>
      <c r="H274" s="442"/>
      <c r="I274" s="421" t="s">
        <v>72</v>
      </c>
      <c r="J274" s="442"/>
      <c r="K274" s="104" t="str">
        <f t="shared" si="4"/>
        <v/>
      </c>
    </row>
    <row r="275" spans="1:11" ht="15" customHeight="1" thickBot="1" x14ac:dyDescent="0.25">
      <c r="A275" s="421"/>
      <c r="B275" s="421"/>
      <c r="C275" s="421"/>
      <c r="D275" s="421"/>
      <c r="E275" s="421" t="s">
        <v>73</v>
      </c>
      <c r="F275" s="442"/>
      <c r="G275" s="421"/>
      <c r="H275" s="517" t="s">
        <v>74</v>
      </c>
      <c r="I275" s="517"/>
      <c r="J275" s="442"/>
      <c r="K275" s="104" t="str">
        <f t="shared" si="4"/>
        <v/>
      </c>
    </row>
    <row r="276" spans="1:11" ht="0.95" customHeight="1" thickTop="1" x14ac:dyDescent="0.2">
      <c r="A276" s="431"/>
      <c r="B276" s="431"/>
      <c r="C276" s="431"/>
      <c r="D276" s="431"/>
      <c r="E276" s="431"/>
      <c r="F276" s="431"/>
      <c r="G276" s="431"/>
      <c r="H276" s="431"/>
      <c r="I276" s="431"/>
      <c r="J276" s="431"/>
      <c r="K276" s="104" t="str">
        <f t="shared" si="4"/>
        <v/>
      </c>
    </row>
    <row r="277" spans="1:11" ht="18" customHeight="1" x14ac:dyDescent="0.2">
      <c r="A277" s="419" t="s">
        <v>638</v>
      </c>
      <c r="B277" s="423" t="s">
        <v>20</v>
      </c>
      <c r="C277" s="419" t="s">
        <v>21</v>
      </c>
      <c r="D277" s="419" t="s">
        <v>10</v>
      </c>
      <c r="E277" s="518" t="s">
        <v>4</v>
      </c>
      <c r="F277" s="518"/>
      <c r="G277" s="424" t="s">
        <v>22</v>
      </c>
      <c r="H277" s="423" t="s">
        <v>3</v>
      </c>
      <c r="I277" s="423" t="s">
        <v>23</v>
      </c>
      <c r="J277" s="423" t="s">
        <v>24</v>
      </c>
      <c r="K277" s="104">
        <f t="shared" si="4"/>
        <v>0</v>
      </c>
    </row>
    <row r="278" spans="1:11" ht="39" customHeight="1" x14ac:dyDescent="0.2">
      <c r="A278" s="420" t="s">
        <v>53</v>
      </c>
      <c r="B278" s="428" t="s">
        <v>639</v>
      </c>
      <c r="C278" s="420" t="s">
        <v>28</v>
      </c>
      <c r="D278" s="420" t="s">
        <v>408</v>
      </c>
      <c r="E278" s="519" t="s">
        <v>303</v>
      </c>
      <c r="F278" s="519"/>
      <c r="G278" s="427" t="s">
        <v>34</v>
      </c>
      <c r="H278" s="430">
        <v>1</v>
      </c>
      <c r="I278" s="429"/>
      <c r="J278" s="429"/>
      <c r="K278" s="104" t="str">
        <f t="shared" si="4"/>
        <v/>
      </c>
    </row>
    <row r="279" spans="1:11" ht="39" customHeight="1" x14ac:dyDescent="0.2">
      <c r="A279" s="417" t="s">
        <v>55</v>
      </c>
      <c r="B279" s="433" t="s">
        <v>640</v>
      </c>
      <c r="C279" s="417" t="s">
        <v>28</v>
      </c>
      <c r="D279" s="417" t="s">
        <v>641</v>
      </c>
      <c r="E279" s="520" t="s">
        <v>303</v>
      </c>
      <c r="F279" s="520"/>
      <c r="G279" s="432" t="s">
        <v>29</v>
      </c>
      <c r="H279" s="435">
        <v>5.9185999999999996</v>
      </c>
      <c r="I279" s="434"/>
      <c r="J279" s="434"/>
      <c r="K279" s="104" t="str">
        <f t="shared" si="4"/>
        <v/>
      </c>
    </row>
    <row r="280" spans="1:11" ht="26.1" customHeight="1" x14ac:dyDescent="0.2">
      <c r="A280" s="417" t="s">
        <v>55</v>
      </c>
      <c r="B280" s="433" t="s">
        <v>642</v>
      </c>
      <c r="C280" s="417" t="s">
        <v>28</v>
      </c>
      <c r="D280" s="417" t="s">
        <v>643</v>
      </c>
      <c r="E280" s="520" t="s">
        <v>303</v>
      </c>
      <c r="F280" s="520"/>
      <c r="G280" s="432" t="s">
        <v>82</v>
      </c>
      <c r="H280" s="435">
        <v>37.4086</v>
      </c>
      <c r="I280" s="434"/>
      <c r="J280" s="434"/>
      <c r="K280" s="104" t="str">
        <f t="shared" si="4"/>
        <v/>
      </c>
    </row>
    <row r="281" spans="1:11" ht="26.1" customHeight="1" x14ac:dyDescent="0.2">
      <c r="A281" s="417" t="s">
        <v>55</v>
      </c>
      <c r="B281" s="433" t="s">
        <v>644</v>
      </c>
      <c r="C281" s="417" t="s">
        <v>28</v>
      </c>
      <c r="D281" s="417" t="s">
        <v>645</v>
      </c>
      <c r="E281" s="520" t="s">
        <v>303</v>
      </c>
      <c r="F281" s="520"/>
      <c r="G281" s="432" t="s">
        <v>82</v>
      </c>
      <c r="H281" s="435">
        <v>2.1465000000000001</v>
      </c>
      <c r="I281" s="434"/>
      <c r="J281" s="434"/>
      <c r="K281" s="104" t="str">
        <f t="shared" si="4"/>
        <v/>
      </c>
    </row>
    <row r="282" spans="1:11" ht="26.1" customHeight="1" x14ac:dyDescent="0.2">
      <c r="A282" s="417" t="s">
        <v>55</v>
      </c>
      <c r="B282" s="433" t="s">
        <v>646</v>
      </c>
      <c r="C282" s="417" t="s">
        <v>28</v>
      </c>
      <c r="D282" s="417" t="s">
        <v>647</v>
      </c>
      <c r="E282" s="520" t="s">
        <v>303</v>
      </c>
      <c r="F282" s="520"/>
      <c r="G282" s="432" t="s">
        <v>82</v>
      </c>
      <c r="H282" s="435">
        <v>6.1471</v>
      </c>
      <c r="I282" s="434"/>
      <c r="J282" s="434"/>
      <c r="K282" s="104" t="str">
        <f t="shared" si="4"/>
        <v/>
      </c>
    </row>
    <row r="283" spans="1:11" ht="26.1" customHeight="1" x14ac:dyDescent="0.2">
      <c r="A283" s="417" t="s">
        <v>55</v>
      </c>
      <c r="B283" s="433" t="s">
        <v>648</v>
      </c>
      <c r="C283" s="417" t="s">
        <v>28</v>
      </c>
      <c r="D283" s="417" t="s">
        <v>649</v>
      </c>
      <c r="E283" s="520" t="s">
        <v>303</v>
      </c>
      <c r="F283" s="520"/>
      <c r="G283" s="432" t="s">
        <v>82</v>
      </c>
      <c r="H283" s="435">
        <v>15.146000000000001</v>
      </c>
      <c r="I283" s="434"/>
      <c r="J283" s="434"/>
      <c r="K283" s="104" t="str">
        <f t="shared" si="4"/>
        <v/>
      </c>
    </row>
    <row r="284" spans="1:11" ht="26.1" customHeight="1" x14ac:dyDescent="0.2">
      <c r="A284" s="417" t="s">
        <v>55</v>
      </c>
      <c r="B284" s="433" t="s">
        <v>650</v>
      </c>
      <c r="C284" s="417" t="s">
        <v>28</v>
      </c>
      <c r="D284" s="417" t="s">
        <v>651</v>
      </c>
      <c r="E284" s="520" t="s">
        <v>303</v>
      </c>
      <c r="F284" s="520"/>
      <c r="G284" s="432" t="s">
        <v>82</v>
      </c>
      <c r="H284" s="435">
        <v>6.6322999999999999</v>
      </c>
      <c r="I284" s="434"/>
      <c r="J284" s="434"/>
      <c r="K284" s="104" t="str">
        <f t="shared" si="4"/>
        <v/>
      </c>
    </row>
    <row r="285" spans="1:11" ht="39" customHeight="1" x14ac:dyDescent="0.2">
      <c r="A285" s="417" t="s">
        <v>55</v>
      </c>
      <c r="B285" s="433" t="s">
        <v>652</v>
      </c>
      <c r="C285" s="417" t="s">
        <v>28</v>
      </c>
      <c r="D285" s="417" t="s">
        <v>653</v>
      </c>
      <c r="E285" s="520" t="s">
        <v>303</v>
      </c>
      <c r="F285" s="520"/>
      <c r="G285" s="432" t="s">
        <v>31</v>
      </c>
      <c r="H285" s="435">
        <v>0.93189999999999995</v>
      </c>
      <c r="I285" s="434"/>
      <c r="J285" s="434"/>
      <c r="K285" s="104" t="str">
        <f t="shared" si="4"/>
        <v/>
      </c>
    </row>
    <row r="286" spans="1:11" ht="26.1" customHeight="1" x14ac:dyDescent="0.2">
      <c r="A286" s="417" t="s">
        <v>55</v>
      </c>
      <c r="B286" s="433" t="s">
        <v>654</v>
      </c>
      <c r="C286" s="417" t="s">
        <v>28</v>
      </c>
      <c r="D286" s="417" t="s">
        <v>655</v>
      </c>
      <c r="E286" s="520" t="s">
        <v>621</v>
      </c>
      <c r="F286" s="520"/>
      <c r="G286" s="432" t="s">
        <v>31</v>
      </c>
      <c r="H286" s="435">
        <v>0.20150000000000001</v>
      </c>
      <c r="I286" s="434"/>
      <c r="J286" s="434"/>
      <c r="K286" s="104" t="str">
        <f t="shared" si="4"/>
        <v/>
      </c>
    </row>
    <row r="287" spans="1:11" ht="25.5" x14ac:dyDescent="0.2">
      <c r="A287" s="421"/>
      <c r="B287" s="421"/>
      <c r="C287" s="421"/>
      <c r="D287" s="421"/>
      <c r="E287" s="421" t="s">
        <v>70</v>
      </c>
      <c r="F287" s="442"/>
      <c r="G287" s="421" t="s">
        <v>71</v>
      </c>
      <c r="H287" s="442"/>
      <c r="I287" s="421" t="s">
        <v>72</v>
      </c>
      <c r="J287" s="442"/>
      <c r="K287" s="104" t="str">
        <f t="shared" si="4"/>
        <v/>
      </c>
    </row>
    <row r="288" spans="1:11" ht="15" customHeight="1" thickBot="1" x14ac:dyDescent="0.25">
      <c r="A288" s="421"/>
      <c r="B288" s="421"/>
      <c r="C288" s="421"/>
      <c r="D288" s="421"/>
      <c r="E288" s="421" t="s">
        <v>73</v>
      </c>
      <c r="F288" s="442"/>
      <c r="G288" s="421"/>
      <c r="H288" s="517" t="s">
        <v>74</v>
      </c>
      <c r="I288" s="517"/>
      <c r="J288" s="442"/>
      <c r="K288" s="104" t="str">
        <f t="shared" si="4"/>
        <v/>
      </c>
    </row>
    <row r="289" spans="1:11" ht="0.95" customHeight="1" thickTop="1" x14ac:dyDescent="0.2">
      <c r="A289" s="431"/>
      <c r="B289" s="431"/>
      <c r="C289" s="431"/>
      <c r="D289" s="431"/>
      <c r="E289" s="431"/>
      <c r="F289" s="431"/>
      <c r="G289" s="431"/>
      <c r="H289" s="431"/>
      <c r="I289" s="431"/>
      <c r="J289" s="431"/>
      <c r="K289" s="104" t="str">
        <f t="shared" si="4"/>
        <v/>
      </c>
    </row>
    <row r="290" spans="1:11" ht="18" customHeight="1" x14ac:dyDescent="0.2">
      <c r="A290" s="419" t="s">
        <v>656</v>
      </c>
      <c r="B290" s="423" t="s">
        <v>20</v>
      </c>
      <c r="C290" s="419" t="s">
        <v>21</v>
      </c>
      <c r="D290" s="419" t="s">
        <v>10</v>
      </c>
      <c r="E290" s="518" t="s">
        <v>4</v>
      </c>
      <c r="F290" s="518"/>
      <c r="G290" s="424" t="s">
        <v>22</v>
      </c>
      <c r="H290" s="423" t="s">
        <v>3</v>
      </c>
      <c r="I290" s="423" t="s">
        <v>23</v>
      </c>
      <c r="J290" s="423" t="s">
        <v>24</v>
      </c>
      <c r="K290" s="104">
        <f t="shared" si="4"/>
        <v>0</v>
      </c>
    </row>
    <row r="291" spans="1:11" ht="39" customHeight="1" x14ac:dyDescent="0.2">
      <c r="A291" s="420" t="s">
        <v>53</v>
      </c>
      <c r="B291" s="428" t="s">
        <v>657</v>
      </c>
      <c r="C291" s="420" t="s">
        <v>28</v>
      </c>
      <c r="D291" s="420" t="s">
        <v>658</v>
      </c>
      <c r="E291" s="519" t="s">
        <v>303</v>
      </c>
      <c r="F291" s="519"/>
      <c r="G291" s="427" t="s">
        <v>34</v>
      </c>
      <c r="H291" s="430">
        <v>1</v>
      </c>
      <c r="I291" s="429"/>
      <c r="J291" s="429"/>
      <c r="K291" s="104" t="str">
        <f t="shared" si="4"/>
        <v/>
      </c>
    </row>
    <row r="292" spans="1:11" ht="39" customHeight="1" x14ac:dyDescent="0.2">
      <c r="A292" s="417" t="s">
        <v>55</v>
      </c>
      <c r="B292" s="433" t="s">
        <v>640</v>
      </c>
      <c r="C292" s="417" t="s">
        <v>28</v>
      </c>
      <c r="D292" s="417" t="s">
        <v>641</v>
      </c>
      <c r="E292" s="520" t="s">
        <v>303</v>
      </c>
      <c r="F292" s="520"/>
      <c r="G292" s="432" t="s">
        <v>29</v>
      </c>
      <c r="H292" s="435">
        <v>9.2667000000000002</v>
      </c>
      <c r="I292" s="434"/>
      <c r="J292" s="434"/>
      <c r="K292" s="104" t="str">
        <f t="shared" si="4"/>
        <v/>
      </c>
    </row>
    <row r="293" spans="1:11" ht="26.1" customHeight="1" x14ac:dyDescent="0.2">
      <c r="A293" s="417" t="s">
        <v>55</v>
      </c>
      <c r="B293" s="433" t="s">
        <v>642</v>
      </c>
      <c r="C293" s="417" t="s">
        <v>28</v>
      </c>
      <c r="D293" s="417" t="s">
        <v>643</v>
      </c>
      <c r="E293" s="520" t="s">
        <v>303</v>
      </c>
      <c r="F293" s="520"/>
      <c r="G293" s="432" t="s">
        <v>82</v>
      </c>
      <c r="H293" s="435">
        <v>65.038899999999998</v>
      </c>
      <c r="I293" s="434"/>
      <c r="J293" s="434"/>
      <c r="K293" s="104" t="str">
        <f t="shared" si="4"/>
        <v/>
      </c>
    </row>
    <row r="294" spans="1:11" ht="26.1" customHeight="1" x14ac:dyDescent="0.2">
      <c r="A294" s="417" t="s">
        <v>55</v>
      </c>
      <c r="B294" s="433" t="s">
        <v>644</v>
      </c>
      <c r="C294" s="417" t="s">
        <v>28</v>
      </c>
      <c r="D294" s="417" t="s">
        <v>645</v>
      </c>
      <c r="E294" s="520" t="s">
        <v>303</v>
      </c>
      <c r="F294" s="520"/>
      <c r="G294" s="432" t="s">
        <v>82</v>
      </c>
      <c r="H294" s="435">
        <v>3.7320000000000002</v>
      </c>
      <c r="I294" s="434"/>
      <c r="J294" s="434"/>
      <c r="K294" s="104" t="str">
        <f t="shared" si="4"/>
        <v/>
      </c>
    </row>
    <row r="295" spans="1:11" ht="26.1" customHeight="1" x14ac:dyDescent="0.2">
      <c r="A295" s="417" t="s">
        <v>55</v>
      </c>
      <c r="B295" s="433" t="s">
        <v>646</v>
      </c>
      <c r="C295" s="417" t="s">
        <v>28</v>
      </c>
      <c r="D295" s="417" t="s">
        <v>647</v>
      </c>
      <c r="E295" s="520" t="s">
        <v>303</v>
      </c>
      <c r="F295" s="520"/>
      <c r="G295" s="432" t="s">
        <v>82</v>
      </c>
      <c r="H295" s="435">
        <v>10.6874</v>
      </c>
      <c r="I295" s="434"/>
      <c r="J295" s="434"/>
      <c r="K295" s="104" t="str">
        <f t="shared" si="4"/>
        <v/>
      </c>
    </row>
    <row r="296" spans="1:11" ht="26.1" customHeight="1" x14ac:dyDescent="0.2">
      <c r="A296" s="417" t="s">
        <v>55</v>
      </c>
      <c r="B296" s="433" t="s">
        <v>648</v>
      </c>
      <c r="C296" s="417" t="s">
        <v>28</v>
      </c>
      <c r="D296" s="417" t="s">
        <v>649</v>
      </c>
      <c r="E296" s="520" t="s">
        <v>303</v>
      </c>
      <c r="F296" s="520"/>
      <c r="G296" s="432" t="s">
        <v>82</v>
      </c>
      <c r="H296" s="435">
        <v>26.332999999999998</v>
      </c>
      <c r="I296" s="434"/>
      <c r="J296" s="434"/>
      <c r="K296" s="104" t="str">
        <f t="shared" si="4"/>
        <v/>
      </c>
    </row>
    <row r="297" spans="1:11" ht="26.1" customHeight="1" x14ac:dyDescent="0.2">
      <c r="A297" s="417" t="s">
        <v>55</v>
      </c>
      <c r="B297" s="433" t="s">
        <v>650</v>
      </c>
      <c r="C297" s="417" t="s">
        <v>28</v>
      </c>
      <c r="D297" s="417" t="s">
        <v>651</v>
      </c>
      <c r="E297" s="520" t="s">
        <v>303</v>
      </c>
      <c r="F297" s="520"/>
      <c r="G297" s="432" t="s">
        <v>82</v>
      </c>
      <c r="H297" s="435">
        <v>11.530900000000001</v>
      </c>
      <c r="I297" s="434"/>
      <c r="J297" s="434"/>
      <c r="K297" s="104" t="str">
        <f t="shared" si="4"/>
        <v/>
      </c>
    </row>
    <row r="298" spans="1:11" ht="39" customHeight="1" x14ac:dyDescent="0.2">
      <c r="A298" s="417" t="s">
        <v>55</v>
      </c>
      <c r="B298" s="433" t="s">
        <v>652</v>
      </c>
      <c r="C298" s="417" t="s">
        <v>28</v>
      </c>
      <c r="D298" s="417" t="s">
        <v>653</v>
      </c>
      <c r="E298" s="520" t="s">
        <v>303</v>
      </c>
      <c r="F298" s="520"/>
      <c r="G298" s="432" t="s">
        <v>31</v>
      </c>
      <c r="H298" s="435">
        <v>1.6202000000000001</v>
      </c>
      <c r="I298" s="434"/>
      <c r="J298" s="434"/>
      <c r="K298" s="104" t="str">
        <f t="shared" si="4"/>
        <v/>
      </c>
    </row>
    <row r="299" spans="1:11" ht="26.1" customHeight="1" x14ac:dyDescent="0.2">
      <c r="A299" s="417" t="s">
        <v>55</v>
      </c>
      <c r="B299" s="433" t="s">
        <v>654</v>
      </c>
      <c r="C299" s="417" t="s">
        <v>28</v>
      </c>
      <c r="D299" s="417" t="s">
        <v>655</v>
      </c>
      <c r="E299" s="520" t="s">
        <v>621</v>
      </c>
      <c r="F299" s="520"/>
      <c r="G299" s="432" t="s">
        <v>31</v>
      </c>
      <c r="H299" s="435">
        <v>0.28799999999999998</v>
      </c>
      <c r="I299" s="434"/>
      <c r="J299" s="434"/>
      <c r="K299" s="104" t="str">
        <f t="shared" si="4"/>
        <v/>
      </c>
    </row>
    <row r="300" spans="1:11" ht="25.5" x14ac:dyDescent="0.2">
      <c r="A300" s="421"/>
      <c r="B300" s="421"/>
      <c r="C300" s="421"/>
      <c r="D300" s="421"/>
      <c r="E300" s="421" t="s">
        <v>70</v>
      </c>
      <c r="F300" s="442"/>
      <c r="G300" s="421" t="s">
        <v>71</v>
      </c>
      <c r="H300" s="442"/>
      <c r="I300" s="421" t="s">
        <v>72</v>
      </c>
      <c r="J300" s="442"/>
      <c r="K300" s="104" t="str">
        <f t="shared" si="4"/>
        <v/>
      </c>
    </row>
    <row r="301" spans="1:11" ht="15" customHeight="1" thickBot="1" x14ac:dyDescent="0.25">
      <c r="A301" s="421"/>
      <c r="B301" s="421"/>
      <c r="C301" s="421"/>
      <c r="D301" s="421"/>
      <c r="E301" s="421" t="s">
        <v>73</v>
      </c>
      <c r="F301" s="442"/>
      <c r="G301" s="421"/>
      <c r="H301" s="517" t="s">
        <v>74</v>
      </c>
      <c r="I301" s="517"/>
      <c r="J301" s="442"/>
      <c r="K301" s="104" t="str">
        <f t="shared" si="4"/>
        <v/>
      </c>
    </row>
    <row r="302" spans="1:11" ht="0.95" customHeight="1" thickTop="1" x14ac:dyDescent="0.2">
      <c r="A302" s="431"/>
      <c r="B302" s="431"/>
      <c r="C302" s="431"/>
      <c r="D302" s="431"/>
      <c r="E302" s="431"/>
      <c r="F302" s="431"/>
      <c r="G302" s="431"/>
      <c r="H302" s="431"/>
      <c r="I302" s="431"/>
      <c r="J302" s="431"/>
      <c r="K302" s="104" t="str">
        <f t="shared" si="4"/>
        <v/>
      </c>
    </row>
    <row r="303" spans="1:11" ht="18" customHeight="1" x14ac:dyDescent="0.2">
      <c r="A303" s="419" t="s">
        <v>271</v>
      </c>
      <c r="B303" s="423" t="s">
        <v>20</v>
      </c>
      <c r="C303" s="419" t="s">
        <v>21</v>
      </c>
      <c r="D303" s="419" t="s">
        <v>10</v>
      </c>
      <c r="E303" s="518" t="s">
        <v>4</v>
      </c>
      <c r="F303" s="518"/>
      <c r="G303" s="424" t="s">
        <v>22</v>
      </c>
      <c r="H303" s="423" t="s">
        <v>3</v>
      </c>
      <c r="I303" s="423" t="s">
        <v>23</v>
      </c>
      <c r="J303" s="423" t="s">
        <v>24</v>
      </c>
      <c r="K303" s="104">
        <f t="shared" si="4"/>
        <v>0</v>
      </c>
    </row>
    <row r="304" spans="1:11" ht="24" customHeight="1" x14ac:dyDescent="0.2">
      <c r="A304" s="420" t="s">
        <v>53</v>
      </c>
      <c r="B304" s="428" t="s">
        <v>659</v>
      </c>
      <c r="C304" s="420" t="s">
        <v>28</v>
      </c>
      <c r="D304" s="420" t="s">
        <v>305</v>
      </c>
      <c r="E304" s="519" t="s">
        <v>230</v>
      </c>
      <c r="F304" s="519"/>
      <c r="G304" s="427" t="s">
        <v>29</v>
      </c>
      <c r="H304" s="430">
        <v>1</v>
      </c>
      <c r="I304" s="429"/>
      <c r="J304" s="429"/>
      <c r="K304" s="104" t="str">
        <f t="shared" si="4"/>
        <v/>
      </c>
    </row>
    <row r="305" spans="1:11" ht="24" customHeight="1" x14ac:dyDescent="0.2">
      <c r="A305" s="417" t="s">
        <v>55</v>
      </c>
      <c r="B305" s="433" t="s">
        <v>660</v>
      </c>
      <c r="C305" s="417" t="s">
        <v>28</v>
      </c>
      <c r="D305" s="417" t="s">
        <v>99</v>
      </c>
      <c r="E305" s="520" t="s">
        <v>57</v>
      </c>
      <c r="F305" s="520"/>
      <c r="G305" s="432" t="s">
        <v>48</v>
      </c>
      <c r="H305" s="435">
        <v>0.15</v>
      </c>
      <c r="I305" s="434"/>
      <c r="J305" s="434"/>
      <c r="K305" s="104" t="str">
        <f t="shared" si="4"/>
        <v/>
      </c>
    </row>
    <row r="306" spans="1:11" ht="24" customHeight="1" x14ac:dyDescent="0.2">
      <c r="A306" s="417" t="s">
        <v>55</v>
      </c>
      <c r="B306" s="433" t="s">
        <v>519</v>
      </c>
      <c r="C306" s="417" t="s">
        <v>28</v>
      </c>
      <c r="D306" s="417" t="s">
        <v>76</v>
      </c>
      <c r="E306" s="520" t="s">
        <v>57</v>
      </c>
      <c r="F306" s="520"/>
      <c r="G306" s="432" t="s">
        <v>48</v>
      </c>
      <c r="H306" s="435">
        <v>7.4999999999999997E-3</v>
      </c>
      <c r="I306" s="434"/>
      <c r="J306" s="434"/>
      <c r="K306" s="104" t="str">
        <f t="shared" si="4"/>
        <v/>
      </c>
    </row>
    <row r="307" spans="1:11" ht="24" customHeight="1" x14ac:dyDescent="0.2">
      <c r="A307" s="418" t="s">
        <v>61</v>
      </c>
      <c r="B307" s="437" t="s">
        <v>661</v>
      </c>
      <c r="C307" s="418" t="s">
        <v>28</v>
      </c>
      <c r="D307" s="418" t="s">
        <v>306</v>
      </c>
      <c r="E307" s="516" t="s">
        <v>63</v>
      </c>
      <c r="F307" s="516"/>
      <c r="G307" s="436" t="s">
        <v>82</v>
      </c>
      <c r="H307" s="439">
        <v>0.3</v>
      </c>
      <c r="I307" s="438"/>
      <c r="J307" s="438"/>
      <c r="K307" s="104" t="str">
        <f t="shared" si="4"/>
        <v/>
      </c>
    </row>
    <row r="308" spans="1:11" ht="25.5" x14ac:dyDescent="0.2">
      <c r="A308" s="421"/>
      <c r="B308" s="421"/>
      <c r="C308" s="421"/>
      <c r="D308" s="421"/>
      <c r="E308" s="421" t="s">
        <v>70</v>
      </c>
      <c r="F308" s="442"/>
      <c r="G308" s="421" t="s">
        <v>71</v>
      </c>
      <c r="H308" s="442"/>
      <c r="I308" s="421" t="s">
        <v>72</v>
      </c>
      <c r="J308" s="442"/>
      <c r="K308" s="104" t="str">
        <f t="shared" si="4"/>
        <v/>
      </c>
    </row>
    <row r="309" spans="1:11" ht="15" customHeight="1" thickBot="1" x14ac:dyDescent="0.25">
      <c r="A309" s="421"/>
      <c r="B309" s="421"/>
      <c r="C309" s="421"/>
      <c r="D309" s="421"/>
      <c r="E309" s="421" t="s">
        <v>73</v>
      </c>
      <c r="F309" s="442"/>
      <c r="G309" s="421"/>
      <c r="H309" s="517" t="s">
        <v>74</v>
      </c>
      <c r="I309" s="517"/>
      <c r="J309" s="442"/>
      <c r="K309" s="104" t="str">
        <f t="shared" si="4"/>
        <v/>
      </c>
    </row>
    <row r="310" spans="1:11" ht="0.95" customHeight="1" thickTop="1" x14ac:dyDescent="0.2">
      <c r="A310" s="431"/>
      <c r="B310" s="431"/>
      <c r="C310" s="431"/>
      <c r="D310" s="431"/>
      <c r="E310" s="431"/>
      <c r="F310" s="431"/>
      <c r="G310" s="431"/>
      <c r="H310" s="431"/>
      <c r="I310" s="431"/>
      <c r="J310" s="431"/>
      <c r="K310" s="104" t="str">
        <f t="shared" si="4"/>
        <v/>
      </c>
    </row>
    <row r="311" spans="1:11" ht="18" customHeight="1" x14ac:dyDescent="0.2">
      <c r="A311" s="419" t="s">
        <v>272</v>
      </c>
      <c r="B311" s="423" t="s">
        <v>20</v>
      </c>
      <c r="C311" s="419" t="s">
        <v>21</v>
      </c>
      <c r="D311" s="419" t="s">
        <v>10</v>
      </c>
      <c r="E311" s="518" t="s">
        <v>4</v>
      </c>
      <c r="F311" s="518"/>
      <c r="G311" s="424" t="s">
        <v>22</v>
      </c>
      <c r="H311" s="423" t="s">
        <v>3</v>
      </c>
      <c r="I311" s="423" t="s">
        <v>23</v>
      </c>
      <c r="J311" s="423" t="s">
        <v>24</v>
      </c>
      <c r="K311" s="104">
        <f t="shared" si="4"/>
        <v>0</v>
      </c>
    </row>
    <row r="312" spans="1:11" ht="26.1" customHeight="1" x14ac:dyDescent="0.2">
      <c r="A312" s="420" t="s">
        <v>53</v>
      </c>
      <c r="B312" s="428" t="s">
        <v>222</v>
      </c>
      <c r="C312" s="420" t="s">
        <v>26</v>
      </c>
      <c r="D312" s="420" t="s">
        <v>274</v>
      </c>
      <c r="E312" s="519" t="s">
        <v>275</v>
      </c>
      <c r="F312" s="519"/>
      <c r="G312" s="427" t="s">
        <v>30</v>
      </c>
      <c r="H312" s="430">
        <v>1</v>
      </c>
      <c r="I312" s="429"/>
      <c r="J312" s="429"/>
      <c r="K312" s="104" t="str">
        <f t="shared" si="4"/>
        <v/>
      </c>
    </row>
    <row r="313" spans="1:11" ht="24" customHeight="1" x14ac:dyDescent="0.2">
      <c r="A313" s="417" t="s">
        <v>55</v>
      </c>
      <c r="B313" s="433" t="s">
        <v>519</v>
      </c>
      <c r="C313" s="417" t="s">
        <v>28</v>
      </c>
      <c r="D313" s="417" t="s">
        <v>76</v>
      </c>
      <c r="E313" s="520" t="s">
        <v>57</v>
      </c>
      <c r="F313" s="520"/>
      <c r="G313" s="432" t="s">
        <v>48</v>
      </c>
      <c r="H313" s="435">
        <v>0.2</v>
      </c>
      <c r="I313" s="434"/>
      <c r="J313" s="434"/>
      <c r="K313" s="104" t="str">
        <f t="shared" si="4"/>
        <v/>
      </c>
    </row>
    <row r="314" spans="1:11" ht="26.1" customHeight="1" x14ac:dyDescent="0.2">
      <c r="A314" s="417" t="s">
        <v>55</v>
      </c>
      <c r="B314" s="433" t="s">
        <v>662</v>
      </c>
      <c r="C314" s="417" t="s">
        <v>28</v>
      </c>
      <c r="D314" s="417" t="s">
        <v>276</v>
      </c>
      <c r="E314" s="520" t="s">
        <v>57</v>
      </c>
      <c r="F314" s="520"/>
      <c r="G314" s="432" t="s">
        <v>48</v>
      </c>
      <c r="H314" s="435">
        <v>0.1</v>
      </c>
      <c r="I314" s="434"/>
      <c r="J314" s="434"/>
      <c r="K314" s="104" t="str">
        <f t="shared" si="4"/>
        <v/>
      </c>
    </row>
    <row r="315" spans="1:11" ht="26.1" customHeight="1" x14ac:dyDescent="0.2">
      <c r="A315" s="418" t="s">
        <v>61</v>
      </c>
      <c r="B315" s="437" t="s">
        <v>663</v>
      </c>
      <c r="C315" s="418" t="s">
        <v>28</v>
      </c>
      <c r="D315" s="418" t="s">
        <v>277</v>
      </c>
      <c r="E315" s="516" t="s">
        <v>63</v>
      </c>
      <c r="F315" s="516"/>
      <c r="G315" s="436" t="s">
        <v>32</v>
      </c>
      <c r="H315" s="439">
        <v>1</v>
      </c>
      <c r="I315" s="438"/>
      <c r="J315" s="438"/>
      <c r="K315" s="104" t="str">
        <f t="shared" si="4"/>
        <v/>
      </c>
    </row>
    <row r="316" spans="1:11" ht="26.1" customHeight="1" x14ac:dyDescent="0.2">
      <c r="A316" s="418" t="s">
        <v>61</v>
      </c>
      <c r="B316" s="437" t="s">
        <v>664</v>
      </c>
      <c r="C316" s="418" t="s">
        <v>28</v>
      </c>
      <c r="D316" s="418" t="s">
        <v>278</v>
      </c>
      <c r="E316" s="516" t="s">
        <v>63</v>
      </c>
      <c r="F316" s="516"/>
      <c r="G316" s="436" t="s">
        <v>34</v>
      </c>
      <c r="H316" s="439">
        <v>2</v>
      </c>
      <c r="I316" s="438"/>
      <c r="J316" s="438"/>
      <c r="K316" s="104" t="str">
        <f t="shared" si="4"/>
        <v/>
      </c>
    </row>
    <row r="317" spans="1:11" ht="24" customHeight="1" x14ac:dyDescent="0.2">
      <c r="A317" s="418" t="s">
        <v>61</v>
      </c>
      <c r="B317" s="437" t="s">
        <v>665</v>
      </c>
      <c r="C317" s="418" t="s">
        <v>66</v>
      </c>
      <c r="D317" s="418" t="s">
        <v>666</v>
      </c>
      <c r="E317" s="516" t="s">
        <v>63</v>
      </c>
      <c r="F317" s="516"/>
      <c r="G317" s="436" t="s">
        <v>67</v>
      </c>
      <c r="H317" s="439">
        <v>0.1</v>
      </c>
      <c r="I317" s="438"/>
      <c r="J317" s="438"/>
      <c r="K317" s="104" t="str">
        <f t="shared" si="4"/>
        <v/>
      </c>
    </row>
    <row r="318" spans="1:11" ht="25.5" x14ac:dyDescent="0.2">
      <c r="A318" s="421"/>
      <c r="B318" s="421"/>
      <c r="C318" s="421"/>
      <c r="D318" s="421"/>
      <c r="E318" s="421" t="s">
        <v>70</v>
      </c>
      <c r="F318" s="442"/>
      <c r="G318" s="421" t="s">
        <v>71</v>
      </c>
      <c r="H318" s="442"/>
      <c r="I318" s="421" t="s">
        <v>72</v>
      </c>
      <c r="J318" s="442"/>
      <c r="K318" s="104" t="str">
        <f t="shared" si="4"/>
        <v/>
      </c>
    </row>
    <row r="319" spans="1:11" ht="15" customHeight="1" thickBot="1" x14ac:dyDescent="0.25">
      <c r="A319" s="421"/>
      <c r="B319" s="421"/>
      <c r="C319" s="421"/>
      <c r="D319" s="421"/>
      <c r="E319" s="421" t="s">
        <v>73</v>
      </c>
      <c r="F319" s="442"/>
      <c r="G319" s="421"/>
      <c r="H319" s="517" t="s">
        <v>74</v>
      </c>
      <c r="I319" s="517"/>
      <c r="J319" s="442"/>
      <c r="K319" s="104" t="str">
        <f t="shared" si="4"/>
        <v/>
      </c>
    </row>
    <row r="320" spans="1:11" ht="0.95" customHeight="1" thickTop="1" x14ac:dyDescent="0.2">
      <c r="A320" s="431"/>
      <c r="B320" s="431"/>
      <c r="C320" s="431"/>
      <c r="D320" s="431"/>
      <c r="E320" s="431"/>
      <c r="F320" s="431"/>
      <c r="G320" s="431"/>
      <c r="H320" s="431"/>
      <c r="I320" s="431"/>
      <c r="J320" s="431"/>
      <c r="K320" s="104" t="str">
        <f t="shared" si="4"/>
        <v/>
      </c>
    </row>
    <row r="321" spans="1:11" ht="18" customHeight="1" x14ac:dyDescent="0.2">
      <c r="A321" s="419" t="s">
        <v>307</v>
      </c>
      <c r="B321" s="423" t="s">
        <v>20</v>
      </c>
      <c r="C321" s="419" t="s">
        <v>21</v>
      </c>
      <c r="D321" s="419" t="s">
        <v>10</v>
      </c>
      <c r="E321" s="518" t="s">
        <v>4</v>
      </c>
      <c r="F321" s="518"/>
      <c r="G321" s="424" t="s">
        <v>22</v>
      </c>
      <c r="H321" s="423" t="s">
        <v>3</v>
      </c>
      <c r="I321" s="423" t="s">
        <v>23</v>
      </c>
      <c r="J321" s="423" t="s">
        <v>24</v>
      </c>
      <c r="K321" s="104">
        <f t="shared" si="4"/>
        <v>0</v>
      </c>
    </row>
    <row r="322" spans="1:11" ht="24" customHeight="1" x14ac:dyDescent="0.2">
      <c r="A322" s="420" t="s">
        <v>53</v>
      </c>
      <c r="B322" s="428" t="s">
        <v>1107</v>
      </c>
      <c r="C322" s="420" t="s">
        <v>26</v>
      </c>
      <c r="D322" s="420" t="s">
        <v>279</v>
      </c>
      <c r="E322" s="519" t="s">
        <v>54</v>
      </c>
      <c r="F322" s="519"/>
      <c r="G322" s="427" t="s">
        <v>29</v>
      </c>
      <c r="H322" s="430">
        <v>1</v>
      </c>
      <c r="I322" s="429"/>
      <c r="J322" s="429"/>
      <c r="K322" s="104" t="str">
        <f t="shared" si="4"/>
        <v/>
      </c>
    </row>
    <row r="323" spans="1:11" ht="24" customHeight="1" x14ac:dyDescent="0.2">
      <c r="A323" s="417" t="s">
        <v>55</v>
      </c>
      <c r="B323" s="433" t="s">
        <v>667</v>
      </c>
      <c r="C323" s="417" t="s">
        <v>28</v>
      </c>
      <c r="D323" s="417" t="s">
        <v>416</v>
      </c>
      <c r="E323" s="520" t="s">
        <v>57</v>
      </c>
      <c r="F323" s="520"/>
      <c r="G323" s="432" t="s">
        <v>48</v>
      </c>
      <c r="H323" s="435">
        <v>4.0000000000000001E-3</v>
      </c>
      <c r="I323" s="434"/>
      <c r="J323" s="434"/>
      <c r="K323" s="104" t="str">
        <f t="shared" si="4"/>
        <v/>
      </c>
    </row>
    <row r="324" spans="1:11" ht="26.1" customHeight="1" x14ac:dyDescent="0.2">
      <c r="A324" s="417" t="s">
        <v>55</v>
      </c>
      <c r="B324" s="433" t="s">
        <v>668</v>
      </c>
      <c r="C324" s="417" t="s">
        <v>28</v>
      </c>
      <c r="D324" s="417" t="s">
        <v>417</v>
      </c>
      <c r="E324" s="520" t="s">
        <v>57</v>
      </c>
      <c r="F324" s="520"/>
      <c r="G324" s="432" t="s">
        <v>48</v>
      </c>
      <c r="H324" s="435">
        <v>3.0000000000000001E-3</v>
      </c>
      <c r="I324" s="434"/>
      <c r="J324" s="434"/>
      <c r="K324" s="104" t="str">
        <f t="shared" si="4"/>
        <v/>
      </c>
    </row>
    <row r="325" spans="1:11" ht="24" customHeight="1" x14ac:dyDescent="0.2">
      <c r="A325" s="417" t="s">
        <v>55</v>
      </c>
      <c r="B325" s="433" t="s">
        <v>529</v>
      </c>
      <c r="C325" s="417" t="s">
        <v>28</v>
      </c>
      <c r="D325" s="417" t="s">
        <v>83</v>
      </c>
      <c r="E325" s="520" t="s">
        <v>57</v>
      </c>
      <c r="F325" s="520"/>
      <c r="G325" s="432" t="s">
        <v>48</v>
      </c>
      <c r="H325" s="435">
        <v>3.0000000000000001E-3</v>
      </c>
      <c r="I325" s="434"/>
      <c r="J325" s="434"/>
      <c r="K325" s="104" t="str">
        <f t="shared" si="4"/>
        <v/>
      </c>
    </row>
    <row r="326" spans="1:11" ht="24" customHeight="1" x14ac:dyDescent="0.2">
      <c r="A326" s="417" t="s">
        <v>55</v>
      </c>
      <c r="B326" s="433" t="s">
        <v>528</v>
      </c>
      <c r="C326" s="417" t="s">
        <v>28</v>
      </c>
      <c r="D326" s="417" t="s">
        <v>84</v>
      </c>
      <c r="E326" s="520" t="s">
        <v>57</v>
      </c>
      <c r="F326" s="520"/>
      <c r="G326" s="432" t="s">
        <v>48</v>
      </c>
      <c r="H326" s="435">
        <v>4.0000000000000001E-3</v>
      </c>
      <c r="I326" s="434"/>
      <c r="J326" s="434"/>
      <c r="K326" s="104" t="str">
        <f t="shared" ref="K326:K343" si="5">IF(J326="Total",J327,"")</f>
        <v/>
      </c>
    </row>
    <row r="327" spans="1:11" ht="26.1" customHeight="1" x14ac:dyDescent="0.2">
      <c r="A327" s="418" t="s">
        <v>61</v>
      </c>
      <c r="B327" s="437" t="s">
        <v>669</v>
      </c>
      <c r="C327" s="418" t="s">
        <v>28</v>
      </c>
      <c r="D327" s="418" t="s">
        <v>188</v>
      </c>
      <c r="E327" s="516" t="s">
        <v>94</v>
      </c>
      <c r="F327" s="516"/>
      <c r="G327" s="436" t="s">
        <v>48</v>
      </c>
      <c r="H327" s="439">
        <v>5.0000000000000001E-3</v>
      </c>
      <c r="I327" s="438"/>
      <c r="J327" s="438"/>
      <c r="K327" s="104" t="str">
        <f t="shared" si="5"/>
        <v/>
      </c>
    </row>
    <row r="328" spans="1:11" ht="25.5" x14ac:dyDescent="0.2">
      <c r="A328" s="421"/>
      <c r="B328" s="421"/>
      <c r="C328" s="421"/>
      <c r="D328" s="421"/>
      <c r="E328" s="421" t="s">
        <v>70</v>
      </c>
      <c r="F328" s="442"/>
      <c r="G328" s="421" t="s">
        <v>71</v>
      </c>
      <c r="H328" s="442"/>
      <c r="I328" s="421" t="s">
        <v>72</v>
      </c>
      <c r="J328" s="442"/>
      <c r="K328" s="104" t="str">
        <f t="shared" si="5"/>
        <v/>
      </c>
    </row>
    <row r="329" spans="1:11" ht="15" customHeight="1" thickBot="1" x14ac:dyDescent="0.25">
      <c r="A329" s="421"/>
      <c r="B329" s="421"/>
      <c r="C329" s="421"/>
      <c r="D329" s="421"/>
      <c r="E329" s="421" t="s">
        <v>73</v>
      </c>
      <c r="F329" s="442"/>
      <c r="G329" s="421"/>
      <c r="H329" s="517" t="s">
        <v>74</v>
      </c>
      <c r="I329" s="517"/>
      <c r="J329" s="442"/>
      <c r="K329" s="104" t="str">
        <f t="shared" si="5"/>
        <v/>
      </c>
    </row>
    <row r="330" spans="1:11" ht="0.95" customHeight="1" thickTop="1" x14ac:dyDescent="0.2">
      <c r="A330" s="431"/>
      <c r="B330" s="431"/>
      <c r="C330" s="431"/>
      <c r="D330" s="431"/>
      <c r="E330" s="431"/>
      <c r="F330" s="431"/>
      <c r="G330" s="431"/>
      <c r="H330" s="431"/>
      <c r="I330" s="431"/>
      <c r="J330" s="431"/>
      <c r="K330" s="104" t="str">
        <f t="shared" si="5"/>
        <v/>
      </c>
    </row>
    <row r="331" spans="1:11" ht="18" customHeight="1" x14ac:dyDescent="0.2">
      <c r="A331" s="419" t="s">
        <v>51</v>
      </c>
      <c r="B331" s="423" t="s">
        <v>20</v>
      </c>
      <c r="C331" s="419" t="s">
        <v>21</v>
      </c>
      <c r="D331" s="419" t="s">
        <v>10</v>
      </c>
      <c r="E331" s="518" t="s">
        <v>4</v>
      </c>
      <c r="F331" s="518"/>
      <c r="G331" s="424" t="s">
        <v>22</v>
      </c>
      <c r="H331" s="423" t="s">
        <v>3</v>
      </c>
      <c r="I331" s="423" t="s">
        <v>23</v>
      </c>
      <c r="J331" s="423" t="s">
        <v>24</v>
      </c>
      <c r="K331" s="104">
        <f t="shared" si="5"/>
        <v>0</v>
      </c>
    </row>
    <row r="332" spans="1:11" ht="39" customHeight="1" x14ac:dyDescent="0.2">
      <c r="A332" s="420" t="s">
        <v>53</v>
      </c>
      <c r="B332" s="428" t="s">
        <v>670</v>
      </c>
      <c r="C332" s="420" t="s">
        <v>28</v>
      </c>
      <c r="D332" s="420" t="s">
        <v>671</v>
      </c>
      <c r="E332" s="519" t="s">
        <v>287</v>
      </c>
      <c r="F332" s="519"/>
      <c r="G332" s="427" t="s">
        <v>309</v>
      </c>
      <c r="H332" s="430">
        <v>1</v>
      </c>
      <c r="I332" s="429"/>
      <c r="J332" s="429"/>
      <c r="K332" s="104" t="str">
        <f t="shared" si="5"/>
        <v/>
      </c>
    </row>
    <row r="333" spans="1:11" ht="51.95" customHeight="1" x14ac:dyDescent="0.2">
      <c r="A333" s="417" t="s">
        <v>55</v>
      </c>
      <c r="B333" s="433" t="s">
        <v>310</v>
      </c>
      <c r="C333" s="417" t="s">
        <v>28</v>
      </c>
      <c r="D333" s="417" t="s">
        <v>311</v>
      </c>
      <c r="E333" s="520" t="s">
        <v>86</v>
      </c>
      <c r="F333" s="520"/>
      <c r="G333" s="432" t="s">
        <v>91</v>
      </c>
      <c r="H333" s="435">
        <v>5.8999999999999999E-3</v>
      </c>
      <c r="I333" s="434"/>
      <c r="J333" s="434"/>
      <c r="K333" s="104" t="str">
        <f t="shared" si="5"/>
        <v/>
      </c>
    </row>
    <row r="334" spans="1:11" ht="51.95" customHeight="1" x14ac:dyDescent="0.2">
      <c r="A334" s="417" t="s">
        <v>55</v>
      </c>
      <c r="B334" s="433" t="s">
        <v>672</v>
      </c>
      <c r="C334" s="417" t="s">
        <v>28</v>
      </c>
      <c r="D334" s="417" t="s">
        <v>312</v>
      </c>
      <c r="E334" s="520" t="s">
        <v>86</v>
      </c>
      <c r="F334" s="520"/>
      <c r="G334" s="432" t="s">
        <v>252</v>
      </c>
      <c r="H334" s="435">
        <v>2.5000000000000001E-3</v>
      </c>
      <c r="I334" s="434"/>
      <c r="J334" s="434"/>
      <c r="K334" s="104" t="str">
        <f t="shared" si="5"/>
        <v/>
      </c>
    </row>
    <row r="335" spans="1:11" ht="25.5" x14ac:dyDescent="0.2">
      <c r="A335" s="421"/>
      <c r="B335" s="421"/>
      <c r="C335" s="421"/>
      <c r="D335" s="421"/>
      <c r="E335" s="421" t="s">
        <v>70</v>
      </c>
      <c r="F335" s="442"/>
      <c r="G335" s="421" t="s">
        <v>71</v>
      </c>
      <c r="H335" s="442"/>
      <c r="I335" s="421" t="s">
        <v>72</v>
      </c>
      <c r="J335" s="442"/>
      <c r="K335" s="104" t="str">
        <f t="shared" si="5"/>
        <v/>
      </c>
    </row>
    <row r="336" spans="1:11" ht="15" customHeight="1" thickBot="1" x14ac:dyDescent="0.25">
      <c r="A336" s="421"/>
      <c r="B336" s="421"/>
      <c r="C336" s="421"/>
      <c r="D336" s="421"/>
      <c r="E336" s="421" t="s">
        <v>73</v>
      </c>
      <c r="F336" s="442"/>
      <c r="G336" s="421"/>
      <c r="H336" s="517" t="s">
        <v>74</v>
      </c>
      <c r="I336" s="517"/>
      <c r="J336" s="442"/>
      <c r="K336" s="104" t="str">
        <f t="shared" si="5"/>
        <v/>
      </c>
    </row>
    <row r="337" spans="1:11" ht="0.95" customHeight="1" thickTop="1" x14ac:dyDescent="0.2">
      <c r="A337" s="431"/>
      <c r="B337" s="431"/>
      <c r="C337" s="431"/>
      <c r="D337" s="431"/>
      <c r="E337" s="431"/>
      <c r="F337" s="431"/>
      <c r="G337" s="431"/>
      <c r="H337" s="431"/>
      <c r="I337" s="431"/>
      <c r="J337" s="431"/>
      <c r="K337" s="104" t="str">
        <f t="shared" si="5"/>
        <v/>
      </c>
    </row>
    <row r="338" spans="1:11" ht="18" customHeight="1" x14ac:dyDescent="0.2">
      <c r="A338" s="419" t="s">
        <v>273</v>
      </c>
      <c r="B338" s="423" t="s">
        <v>20</v>
      </c>
      <c r="C338" s="419" t="s">
        <v>21</v>
      </c>
      <c r="D338" s="419" t="s">
        <v>10</v>
      </c>
      <c r="E338" s="518" t="s">
        <v>4</v>
      </c>
      <c r="F338" s="518"/>
      <c r="G338" s="424" t="s">
        <v>22</v>
      </c>
      <c r="H338" s="423" t="s">
        <v>3</v>
      </c>
      <c r="I338" s="423" t="s">
        <v>23</v>
      </c>
      <c r="J338" s="423" t="s">
        <v>24</v>
      </c>
      <c r="K338" s="104">
        <f t="shared" si="5"/>
        <v>0</v>
      </c>
    </row>
    <row r="339" spans="1:11" ht="39" customHeight="1" x14ac:dyDescent="0.2">
      <c r="A339" s="420" t="s">
        <v>53</v>
      </c>
      <c r="B339" s="428" t="s">
        <v>673</v>
      </c>
      <c r="C339" s="420" t="s">
        <v>28</v>
      </c>
      <c r="D339" s="420" t="s">
        <v>318</v>
      </c>
      <c r="E339" s="519" t="s">
        <v>287</v>
      </c>
      <c r="F339" s="519"/>
      <c r="G339" s="427" t="s">
        <v>309</v>
      </c>
      <c r="H339" s="430">
        <v>1</v>
      </c>
      <c r="I339" s="429"/>
      <c r="J339" s="429"/>
      <c r="K339" s="104" t="str">
        <f t="shared" si="5"/>
        <v/>
      </c>
    </row>
    <row r="340" spans="1:11" ht="51.95" customHeight="1" x14ac:dyDescent="0.2">
      <c r="A340" s="417" t="s">
        <v>55</v>
      </c>
      <c r="B340" s="433" t="s">
        <v>310</v>
      </c>
      <c r="C340" s="417" t="s">
        <v>28</v>
      </c>
      <c r="D340" s="417" t="s">
        <v>311</v>
      </c>
      <c r="E340" s="520" t="s">
        <v>86</v>
      </c>
      <c r="F340" s="520"/>
      <c r="G340" s="432" t="s">
        <v>91</v>
      </c>
      <c r="H340" s="435">
        <v>2.3999999999999998E-3</v>
      </c>
      <c r="I340" s="434"/>
      <c r="J340" s="434"/>
      <c r="K340" s="104" t="str">
        <f t="shared" si="5"/>
        <v/>
      </c>
    </row>
    <row r="341" spans="1:11" ht="51.95" customHeight="1" x14ac:dyDescent="0.2">
      <c r="A341" s="417" t="s">
        <v>55</v>
      </c>
      <c r="B341" s="433" t="s">
        <v>672</v>
      </c>
      <c r="C341" s="417" t="s">
        <v>28</v>
      </c>
      <c r="D341" s="417" t="s">
        <v>312</v>
      </c>
      <c r="E341" s="520" t="s">
        <v>86</v>
      </c>
      <c r="F341" s="520"/>
      <c r="G341" s="432" t="s">
        <v>252</v>
      </c>
      <c r="H341" s="435">
        <v>1E-3</v>
      </c>
      <c r="I341" s="434"/>
      <c r="J341" s="434"/>
      <c r="K341" s="104" t="str">
        <f t="shared" si="5"/>
        <v/>
      </c>
    </row>
    <row r="342" spans="1:11" ht="25.5" x14ac:dyDescent="0.2">
      <c r="A342" s="421"/>
      <c r="B342" s="421"/>
      <c r="C342" s="421"/>
      <c r="D342" s="421"/>
      <c r="E342" s="421" t="s">
        <v>70</v>
      </c>
      <c r="F342" s="442"/>
      <c r="G342" s="421" t="s">
        <v>71</v>
      </c>
      <c r="H342" s="442"/>
      <c r="I342" s="421" t="s">
        <v>72</v>
      </c>
      <c r="J342" s="442"/>
      <c r="K342" s="104" t="str">
        <f t="shared" si="5"/>
        <v/>
      </c>
    </row>
    <row r="343" spans="1:11" ht="15" customHeight="1" thickBot="1" x14ac:dyDescent="0.25">
      <c r="A343" s="421"/>
      <c r="B343" s="421"/>
      <c r="C343" s="421"/>
      <c r="D343" s="421"/>
      <c r="E343" s="421" t="s">
        <v>73</v>
      </c>
      <c r="F343" s="442"/>
      <c r="G343" s="421"/>
      <c r="H343" s="517" t="s">
        <v>74</v>
      </c>
      <c r="I343" s="517"/>
      <c r="J343" s="442"/>
      <c r="K343" s="104" t="str">
        <f t="shared" si="5"/>
        <v/>
      </c>
    </row>
    <row r="344" spans="1:11" ht="0.95" customHeight="1" thickTop="1" thickBot="1" x14ac:dyDescent="0.25">
      <c r="A344" s="431"/>
      <c r="B344" s="431"/>
      <c r="C344" s="431"/>
      <c r="D344" s="431"/>
      <c r="E344" s="431"/>
      <c r="F344" s="431"/>
      <c r="G344" s="431"/>
      <c r="H344" s="431"/>
      <c r="I344" s="431"/>
      <c r="J344" s="431"/>
      <c r="K344" s="104" t="str">
        <f>IF(J344="Total",#REF!,"")</f>
        <v/>
      </c>
    </row>
    <row r="345" spans="1:11" ht="0.95" customHeight="1" thickTop="1" x14ac:dyDescent="0.2">
      <c r="A345" s="431"/>
      <c r="B345" s="431"/>
      <c r="C345" s="431"/>
      <c r="D345" s="431"/>
      <c r="E345" s="431"/>
      <c r="F345" s="431"/>
      <c r="G345" s="431"/>
      <c r="H345" s="431"/>
      <c r="I345" s="431"/>
      <c r="J345" s="431"/>
    </row>
    <row r="346" spans="1:11" x14ac:dyDescent="0.2">
      <c r="A346" s="426"/>
      <c r="B346" s="426"/>
      <c r="C346" s="426"/>
      <c r="D346" s="426"/>
      <c r="E346" s="426"/>
      <c r="F346" s="426"/>
      <c r="G346" s="426"/>
      <c r="H346" s="426"/>
      <c r="I346" s="426"/>
      <c r="J346" s="426"/>
    </row>
    <row r="347" spans="1:11" x14ac:dyDescent="0.2">
      <c r="A347" s="466"/>
      <c r="B347" s="466"/>
      <c r="C347" s="466"/>
      <c r="D347" s="441"/>
      <c r="E347" s="416"/>
      <c r="F347" s="514" t="s">
        <v>877</v>
      </c>
      <c r="G347" s="466"/>
      <c r="H347" s="465">
        <v>3011954.58</v>
      </c>
      <c r="I347" s="466"/>
      <c r="J347" s="466"/>
    </row>
    <row r="348" spans="1:11" x14ac:dyDescent="0.2">
      <c r="A348" s="466"/>
      <c r="B348" s="466"/>
      <c r="C348" s="466"/>
      <c r="D348" s="441"/>
      <c r="E348" s="416"/>
      <c r="F348" s="514" t="s">
        <v>878</v>
      </c>
      <c r="G348" s="466"/>
      <c r="H348" s="465">
        <v>639797.94999999995</v>
      </c>
      <c r="I348" s="466"/>
      <c r="J348" s="466"/>
    </row>
    <row r="349" spans="1:11" x14ac:dyDescent="0.2">
      <c r="A349" s="466"/>
      <c r="B349" s="466"/>
      <c r="C349" s="466"/>
      <c r="D349" s="441"/>
      <c r="E349" s="416"/>
      <c r="F349" s="514" t="s">
        <v>879</v>
      </c>
      <c r="G349" s="466"/>
      <c r="H349" s="465">
        <v>3651752.53</v>
      </c>
      <c r="I349" s="466"/>
      <c r="J349" s="466"/>
    </row>
    <row r="350" spans="1:11" ht="60" customHeight="1" x14ac:dyDescent="0.2">
      <c r="A350" s="142"/>
      <c r="B350" s="142"/>
      <c r="C350" s="142"/>
      <c r="D350" s="142"/>
      <c r="E350" s="142"/>
      <c r="F350" s="142"/>
      <c r="G350" s="142"/>
      <c r="H350" s="142"/>
      <c r="I350" s="142"/>
      <c r="J350" s="142"/>
    </row>
    <row r="351" spans="1:11" ht="69.95" customHeight="1" x14ac:dyDescent="0.2">
      <c r="A351" s="523" t="s">
        <v>880</v>
      </c>
      <c r="B351" s="512"/>
      <c r="C351" s="512"/>
      <c r="D351" s="512"/>
      <c r="E351" s="512"/>
      <c r="F351" s="512"/>
      <c r="G351" s="512"/>
      <c r="H351" s="512"/>
      <c r="I351" s="512"/>
      <c r="J351" s="512"/>
    </row>
  </sheetData>
  <mergeCells count="367">
    <mergeCell ref="E54:F54"/>
    <mergeCell ref="E55:F55"/>
    <mergeCell ref="E56:F56"/>
    <mergeCell ref="E57:F57"/>
    <mergeCell ref="F349:G349"/>
    <mergeCell ref="H349:J349"/>
    <mergeCell ref="H28:I28"/>
    <mergeCell ref="E30:F30"/>
    <mergeCell ref="E31:F31"/>
    <mergeCell ref="E32:F32"/>
    <mergeCell ref="A4:J4"/>
    <mergeCell ref="E5:F5"/>
    <mergeCell ref="E6:F6"/>
    <mergeCell ref="E7:F7"/>
    <mergeCell ref="E8:F8"/>
    <mergeCell ref="E9:F9"/>
    <mergeCell ref="E10:F10"/>
    <mergeCell ref="E11:F11"/>
    <mergeCell ref="E42:F42"/>
    <mergeCell ref="E43:F43"/>
    <mergeCell ref="E44:F44"/>
    <mergeCell ref="E45:F45"/>
    <mergeCell ref="E90:F90"/>
    <mergeCell ref="E91:F91"/>
    <mergeCell ref="E92:F92"/>
    <mergeCell ref="E93:F93"/>
    <mergeCell ref="E94:F94"/>
    <mergeCell ref="E95:F95"/>
    <mergeCell ref="A120:E120"/>
    <mergeCell ref="F120:I120"/>
    <mergeCell ref="A121:E121"/>
    <mergeCell ref="F121:I121"/>
    <mergeCell ref="A122:E122"/>
    <mergeCell ref="F122:I122"/>
    <mergeCell ref="F347:G347"/>
    <mergeCell ref="H347:J347"/>
    <mergeCell ref="F348:G348"/>
    <mergeCell ref="H348:J348"/>
    <mergeCell ref="G110:I110"/>
    <mergeCell ref="G111:I111"/>
    <mergeCell ref="G112:I112"/>
    <mergeCell ref="G113:I113"/>
    <mergeCell ref="A114:E114"/>
    <mergeCell ref="F114:I114"/>
    <mergeCell ref="H116:I116"/>
    <mergeCell ref="E118:F118"/>
    <mergeCell ref="E119:F119"/>
    <mergeCell ref="A167:E167"/>
    <mergeCell ref="F167:I167"/>
    <mergeCell ref="G168:I168"/>
    <mergeCell ref="G169:I169"/>
    <mergeCell ref="G170:I170"/>
    <mergeCell ref="G171:I171"/>
    <mergeCell ref="G172:I172"/>
    <mergeCell ref="H59:I59"/>
    <mergeCell ref="E61:F61"/>
    <mergeCell ref="E62:F62"/>
    <mergeCell ref="E63:F63"/>
    <mergeCell ref="E64:F64"/>
    <mergeCell ref="E65:F65"/>
    <mergeCell ref="E66:F66"/>
    <mergeCell ref="H68:I68"/>
    <mergeCell ref="E70:F70"/>
    <mergeCell ref="E71:F71"/>
    <mergeCell ref="E72:F72"/>
    <mergeCell ref="E73:F73"/>
    <mergeCell ref="E74:F74"/>
    <mergeCell ref="A137:E137"/>
    <mergeCell ref="F137:I137"/>
    <mergeCell ref="A138:E138"/>
    <mergeCell ref="F138:I138"/>
    <mergeCell ref="A161:E161"/>
    <mergeCell ref="F161:I161"/>
    <mergeCell ref="A162:E162"/>
    <mergeCell ref="F162:I162"/>
    <mergeCell ref="A163:E163"/>
    <mergeCell ref="F163:I163"/>
    <mergeCell ref="G164:I164"/>
    <mergeCell ref="G165:I165"/>
    <mergeCell ref="G166:I166"/>
    <mergeCell ref="A190:E190"/>
    <mergeCell ref="F190:I190"/>
    <mergeCell ref="G191:I191"/>
    <mergeCell ref="G192:I192"/>
    <mergeCell ref="G193:I193"/>
    <mergeCell ref="A194:E194"/>
    <mergeCell ref="F194:I194"/>
    <mergeCell ref="H196:I196"/>
    <mergeCell ref="A123:E123"/>
    <mergeCell ref="F123:I123"/>
    <mergeCell ref="A176:E176"/>
    <mergeCell ref="F176:I176"/>
    <mergeCell ref="G177:I177"/>
    <mergeCell ref="A180:E180"/>
    <mergeCell ref="F180:I180"/>
    <mergeCell ref="H182:I182"/>
    <mergeCell ref="A157:E157"/>
    <mergeCell ref="F157:I157"/>
    <mergeCell ref="A158:E158"/>
    <mergeCell ref="F158:I158"/>
    <mergeCell ref="A159:E159"/>
    <mergeCell ref="F159:I159"/>
    <mergeCell ref="A160:E160"/>
    <mergeCell ref="F160:I160"/>
    <mergeCell ref="E184:F184"/>
    <mergeCell ref="E185:F185"/>
    <mergeCell ref="A186:E186"/>
    <mergeCell ref="F186:I186"/>
    <mergeCell ref="A187:E187"/>
    <mergeCell ref="F187:I187"/>
    <mergeCell ref="A188:E188"/>
    <mergeCell ref="F188:I188"/>
    <mergeCell ref="A189:E189"/>
    <mergeCell ref="F189:I189"/>
    <mergeCell ref="F218:I218"/>
    <mergeCell ref="A220:E220"/>
    <mergeCell ref="F220:I220"/>
    <mergeCell ref="A221:E221"/>
    <mergeCell ref="F221:I221"/>
    <mergeCell ref="A224:E224"/>
    <mergeCell ref="F224:I224"/>
    <mergeCell ref="A225:E225"/>
    <mergeCell ref="G207:I207"/>
    <mergeCell ref="A208:E208"/>
    <mergeCell ref="F208:I208"/>
    <mergeCell ref="E213:F213"/>
    <mergeCell ref="A214:A215"/>
    <mergeCell ref="B214:B215"/>
    <mergeCell ref="C214:C215"/>
    <mergeCell ref="D214:D215"/>
    <mergeCell ref="E214:E215"/>
    <mergeCell ref="F214:G214"/>
    <mergeCell ref="H214:I214"/>
    <mergeCell ref="A217:E217"/>
    <mergeCell ref="F217:I217"/>
    <mergeCell ref="A226:E226"/>
    <mergeCell ref="F226:I226"/>
    <mergeCell ref="H228:I228"/>
    <mergeCell ref="E230:F230"/>
    <mergeCell ref="E231:F231"/>
    <mergeCell ref="A232:A233"/>
    <mergeCell ref="B232:B233"/>
    <mergeCell ref="C232:C233"/>
    <mergeCell ref="D232:D233"/>
    <mergeCell ref="E232:E233"/>
    <mergeCell ref="F232:G232"/>
    <mergeCell ref="H232:I232"/>
    <mergeCell ref="E279:F279"/>
    <mergeCell ref="E280:F280"/>
    <mergeCell ref="E281:F281"/>
    <mergeCell ref="E282:F282"/>
    <mergeCell ref="E268:F268"/>
    <mergeCell ref="E269:F269"/>
    <mergeCell ref="E270:F270"/>
    <mergeCell ref="E271:F271"/>
    <mergeCell ref="E272:F272"/>
    <mergeCell ref="E259:F259"/>
    <mergeCell ref="E260:F260"/>
    <mergeCell ref="E261:F261"/>
    <mergeCell ref="E262:F262"/>
    <mergeCell ref="E263:F263"/>
    <mergeCell ref="H265:I265"/>
    <mergeCell ref="E267:F267"/>
    <mergeCell ref="E277:F277"/>
    <mergeCell ref="E278:F278"/>
    <mergeCell ref="E333:F333"/>
    <mergeCell ref="E334:F334"/>
    <mergeCell ref="H336:I336"/>
    <mergeCell ref="E338:F338"/>
    <mergeCell ref="E339:F339"/>
    <mergeCell ref="E340:F340"/>
    <mergeCell ref="E283:F283"/>
    <mergeCell ref="E284:F284"/>
    <mergeCell ref="E285:F285"/>
    <mergeCell ref="E286:F286"/>
    <mergeCell ref="E296:F296"/>
    <mergeCell ref="A351:J351"/>
    <mergeCell ref="A347:C347"/>
    <mergeCell ref="A348:C348"/>
    <mergeCell ref="A349:C349"/>
    <mergeCell ref="H309:I309"/>
    <mergeCell ref="E311:F311"/>
    <mergeCell ref="E312:F312"/>
    <mergeCell ref="E313:F313"/>
    <mergeCell ref="E314:F314"/>
    <mergeCell ref="E315:F315"/>
    <mergeCell ref="E316:F316"/>
    <mergeCell ref="E317:F317"/>
    <mergeCell ref="H319:I319"/>
    <mergeCell ref="E321:F321"/>
    <mergeCell ref="E322:F322"/>
    <mergeCell ref="E323:F323"/>
    <mergeCell ref="E324:F324"/>
    <mergeCell ref="E325:F325"/>
    <mergeCell ref="E326:F326"/>
    <mergeCell ref="E327:F327"/>
    <mergeCell ref="H329:I329"/>
    <mergeCell ref="E331:F331"/>
    <mergeCell ref="E332:F332"/>
    <mergeCell ref="J232:J233"/>
    <mergeCell ref="A235:E235"/>
    <mergeCell ref="F235:I235"/>
    <mergeCell ref="F236:I236"/>
    <mergeCell ref="A238:E238"/>
    <mergeCell ref="F238:I238"/>
    <mergeCell ref="E341:F341"/>
    <mergeCell ref="H343:I343"/>
    <mergeCell ref="E297:F297"/>
    <mergeCell ref="E298:F298"/>
    <mergeCell ref="E299:F299"/>
    <mergeCell ref="H301:I301"/>
    <mergeCell ref="E303:F303"/>
    <mergeCell ref="E304:F304"/>
    <mergeCell ref="E305:F305"/>
    <mergeCell ref="E306:F306"/>
    <mergeCell ref="E307:F307"/>
    <mergeCell ref="H288:I288"/>
    <mergeCell ref="E290:F290"/>
    <mergeCell ref="E291:F291"/>
    <mergeCell ref="E292:F292"/>
    <mergeCell ref="E293:F293"/>
    <mergeCell ref="E294:F294"/>
    <mergeCell ref="E295:F295"/>
    <mergeCell ref="E273:F273"/>
    <mergeCell ref="H275:I275"/>
    <mergeCell ref="A239:E239"/>
    <mergeCell ref="F239:I239"/>
    <mergeCell ref="A240:E240"/>
    <mergeCell ref="F240:I240"/>
    <mergeCell ref="A241:E241"/>
    <mergeCell ref="F241:I241"/>
    <mergeCell ref="A242:E242"/>
    <mergeCell ref="F242:I242"/>
    <mergeCell ref="A243:E243"/>
    <mergeCell ref="F243:I243"/>
    <mergeCell ref="A244:E244"/>
    <mergeCell ref="F244:I244"/>
    <mergeCell ref="H246:I246"/>
    <mergeCell ref="E248:F248"/>
    <mergeCell ref="E249:F249"/>
    <mergeCell ref="E250:F250"/>
    <mergeCell ref="E251:F251"/>
    <mergeCell ref="E252:F252"/>
    <mergeCell ref="E253:F253"/>
    <mergeCell ref="H255:I255"/>
    <mergeCell ref="E257:F257"/>
    <mergeCell ref="E258:F258"/>
    <mergeCell ref="G145:I145"/>
    <mergeCell ref="G146:I146"/>
    <mergeCell ref="F225:I225"/>
    <mergeCell ref="A222:E222"/>
    <mergeCell ref="F222:I222"/>
    <mergeCell ref="A223:E223"/>
    <mergeCell ref="F223:I223"/>
    <mergeCell ref="J214:J215"/>
    <mergeCell ref="E198:F198"/>
    <mergeCell ref="E199:F199"/>
    <mergeCell ref="A200:E200"/>
    <mergeCell ref="F200:I200"/>
    <mergeCell ref="A201:E201"/>
    <mergeCell ref="F201:I201"/>
    <mergeCell ref="A202:E202"/>
    <mergeCell ref="F202:I202"/>
    <mergeCell ref="A203:E203"/>
    <mergeCell ref="F203:I203"/>
    <mergeCell ref="A204:E204"/>
    <mergeCell ref="F204:I204"/>
    <mergeCell ref="G205:I205"/>
    <mergeCell ref="G206:I206"/>
    <mergeCell ref="H210:I210"/>
    <mergeCell ref="E212:F212"/>
    <mergeCell ref="A107:E107"/>
    <mergeCell ref="F107:I107"/>
    <mergeCell ref="A108:E108"/>
    <mergeCell ref="F108:I108"/>
    <mergeCell ref="G109:I109"/>
    <mergeCell ref="A173:E173"/>
    <mergeCell ref="F173:I173"/>
    <mergeCell ref="H174:I174"/>
    <mergeCell ref="H175:I175"/>
    <mergeCell ref="G147:I147"/>
    <mergeCell ref="A148:E148"/>
    <mergeCell ref="F148:I148"/>
    <mergeCell ref="H150:I150"/>
    <mergeCell ref="E152:F152"/>
    <mergeCell ref="E153:F153"/>
    <mergeCell ref="F154:I154"/>
    <mergeCell ref="A139:E139"/>
    <mergeCell ref="F139:I139"/>
    <mergeCell ref="A140:E140"/>
    <mergeCell ref="F140:I140"/>
    <mergeCell ref="G141:I141"/>
    <mergeCell ref="G142:I142"/>
    <mergeCell ref="G143:I143"/>
    <mergeCell ref="G144:I144"/>
    <mergeCell ref="H76:I76"/>
    <mergeCell ref="E78:F78"/>
    <mergeCell ref="E79:F79"/>
    <mergeCell ref="E80:F80"/>
    <mergeCell ref="E81:F81"/>
    <mergeCell ref="E82:F82"/>
    <mergeCell ref="E134:F134"/>
    <mergeCell ref="E135:F135"/>
    <mergeCell ref="A136:E136"/>
    <mergeCell ref="F136:I136"/>
    <mergeCell ref="A124:E124"/>
    <mergeCell ref="F124:I124"/>
    <mergeCell ref="G125:I125"/>
    <mergeCell ref="G126:I126"/>
    <mergeCell ref="G127:I127"/>
    <mergeCell ref="G128:I128"/>
    <mergeCell ref="G129:I129"/>
    <mergeCell ref="A130:E130"/>
    <mergeCell ref="F130:I130"/>
    <mergeCell ref="H132:I132"/>
    <mergeCell ref="A105:E105"/>
    <mergeCell ref="F105:I105"/>
    <mergeCell ref="A106:E106"/>
    <mergeCell ref="F106:I106"/>
    <mergeCell ref="E96:F96"/>
    <mergeCell ref="E97:F97"/>
    <mergeCell ref="E98:F98"/>
    <mergeCell ref="H100:I100"/>
    <mergeCell ref="E102:F102"/>
    <mergeCell ref="E103:F103"/>
    <mergeCell ref="A104:E104"/>
    <mergeCell ref="F104:I104"/>
    <mergeCell ref="E83:F83"/>
    <mergeCell ref="E84:F84"/>
    <mergeCell ref="E85:F85"/>
    <mergeCell ref="E86:F86"/>
    <mergeCell ref="H88:I88"/>
    <mergeCell ref="E52:F52"/>
    <mergeCell ref="E53:F53"/>
    <mergeCell ref="H47:I47"/>
    <mergeCell ref="E33:F33"/>
    <mergeCell ref="E34:F34"/>
    <mergeCell ref="E35:F35"/>
    <mergeCell ref="E36:F36"/>
    <mergeCell ref="H16:I16"/>
    <mergeCell ref="E18:F18"/>
    <mergeCell ref="E19:F19"/>
    <mergeCell ref="E20:F20"/>
    <mergeCell ref="E21:F21"/>
    <mergeCell ref="E22:F22"/>
    <mergeCell ref="E23:F23"/>
    <mergeCell ref="E24:F24"/>
    <mergeCell ref="E25:F25"/>
    <mergeCell ref="E26:F26"/>
    <mergeCell ref="E12:F12"/>
    <mergeCell ref="E13:F13"/>
    <mergeCell ref="E14:F14"/>
    <mergeCell ref="E37:F37"/>
    <mergeCell ref="E38:F38"/>
    <mergeCell ref="H40:I40"/>
    <mergeCell ref="E49:F49"/>
    <mergeCell ref="E50:F50"/>
    <mergeCell ref="E51:F51"/>
    <mergeCell ref="A3:J3"/>
    <mergeCell ref="C1:D1"/>
    <mergeCell ref="E1:F1"/>
    <mergeCell ref="G1:H1"/>
    <mergeCell ref="I1:J1"/>
    <mergeCell ref="C2:D2"/>
    <mergeCell ref="E2:F2"/>
    <mergeCell ref="G2:H2"/>
    <mergeCell ref="I2:J2"/>
  </mergeCells>
  <pageMargins left="0.5" right="0.5" top="1" bottom="1" header="0.5" footer="0.5"/>
  <pageSetup paperSize="9" scale="70" fitToHeight="0" orientation="landscape" r:id="rId1"/>
  <headerFooter>
    <oddHeader>&amp;L &amp;CCODEVASF
CNPJ:  &amp;R</oddHeader>
    <oddFooter>&amp;L &amp;C  -  -  / AL
 /  &amp;R</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C47374-4978-4A76-A5D1-6D0F43436D9A}">
  <sheetPr>
    <pageSetUpPr fitToPage="1"/>
  </sheetPr>
  <dimension ref="A1:J40"/>
  <sheetViews>
    <sheetView showOutlineSymbols="0" showWhiteSpace="0" view="pageBreakPreview" zoomScale="60" zoomScaleNormal="100" workbookViewId="0">
      <selection activeCell="F16" sqref="F16"/>
    </sheetView>
  </sheetViews>
  <sheetFormatPr defaultRowHeight="14.25" x14ac:dyDescent="0.2"/>
  <cols>
    <col min="1" max="2" width="11.42578125" style="104" bestFit="1" customWidth="1"/>
    <col min="3" max="3" width="68.5703125" style="104" bestFit="1" customWidth="1"/>
    <col min="4" max="4" width="34.28515625" style="104" bestFit="1" customWidth="1"/>
    <col min="5" max="9" width="11.42578125" style="104" bestFit="1" customWidth="1"/>
    <col min="10" max="12" width="17.140625" style="104" bestFit="1" customWidth="1"/>
    <col min="13" max="16384" width="9.140625" style="104"/>
  </cols>
  <sheetData>
    <row r="1" spans="1:10" ht="15" x14ac:dyDescent="0.2">
      <c r="A1" s="155"/>
      <c r="B1" s="155"/>
      <c r="C1" s="155" t="s">
        <v>16</v>
      </c>
      <c r="D1" s="155" t="s">
        <v>17</v>
      </c>
      <c r="E1" s="513" t="s">
        <v>18</v>
      </c>
      <c r="F1" s="513"/>
      <c r="G1" s="513"/>
      <c r="H1" s="513" t="s">
        <v>19</v>
      </c>
      <c r="I1" s="513"/>
      <c r="J1" s="512"/>
    </row>
    <row r="2" spans="1:10" ht="80.099999999999994" customHeight="1" x14ac:dyDescent="0.2">
      <c r="A2" s="154"/>
      <c r="B2" s="154"/>
      <c r="C2" s="154" t="str">
        <f>RESUMO!C7</f>
        <v>CONTRATAÇÃO DE OBRAS E SERVIÇOS DE ENGENHARIA, PARA IMPLANTAÇÃO DE PAVIMENTAÇÃO EM PARALELEPÍPEDO EM DIVERSAS RUAS NO MUNICÍPIO DE NOVO LINO, NO ESTADO DE ALAGOAS.</v>
      </c>
      <c r="D2" s="154" t="s">
        <v>499</v>
      </c>
      <c r="E2" s="514"/>
      <c r="F2" s="514"/>
      <c r="G2" s="514"/>
      <c r="H2" s="514" t="s">
        <v>500</v>
      </c>
      <c r="I2" s="514"/>
      <c r="J2" s="512"/>
    </row>
    <row r="3" spans="1:10" ht="15" customHeight="1" x14ac:dyDescent="0.25">
      <c r="A3" s="511" t="s">
        <v>389</v>
      </c>
      <c r="B3" s="512"/>
      <c r="C3" s="512"/>
      <c r="D3" s="512"/>
      <c r="E3" s="512"/>
      <c r="F3" s="512"/>
      <c r="G3" s="512"/>
      <c r="H3" s="512"/>
      <c r="I3" s="512"/>
      <c r="J3" s="512"/>
    </row>
    <row r="4" spans="1:10" ht="30" customHeight="1" x14ac:dyDescent="0.2">
      <c r="A4" s="423" t="s">
        <v>20</v>
      </c>
      <c r="B4" s="419" t="s">
        <v>21</v>
      </c>
      <c r="C4" s="419" t="s">
        <v>10</v>
      </c>
      <c r="D4" s="419" t="s">
        <v>4</v>
      </c>
      <c r="E4" s="424" t="s">
        <v>22</v>
      </c>
      <c r="F4" s="423" t="s">
        <v>3</v>
      </c>
      <c r="G4" s="423" t="s">
        <v>1062</v>
      </c>
      <c r="H4" s="423" t="s">
        <v>24</v>
      </c>
      <c r="I4" s="423" t="s">
        <v>25</v>
      </c>
      <c r="J4" s="423" t="s">
        <v>192</v>
      </c>
    </row>
    <row r="5" spans="1:10" ht="39" customHeight="1" x14ac:dyDescent="0.2">
      <c r="A5" s="428" t="s">
        <v>546</v>
      </c>
      <c r="B5" s="420" t="s">
        <v>28</v>
      </c>
      <c r="C5" s="420" t="s">
        <v>263</v>
      </c>
      <c r="D5" s="420" t="s">
        <v>230</v>
      </c>
      <c r="E5" s="427" t="s">
        <v>29</v>
      </c>
      <c r="F5" s="428" t="s">
        <v>1063</v>
      </c>
      <c r="G5" s="428"/>
      <c r="H5" s="428"/>
      <c r="I5" s="428"/>
      <c r="J5" s="428"/>
    </row>
    <row r="6" spans="1:10" ht="39" customHeight="1" x14ac:dyDescent="0.2">
      <c r="A6" s="428" t="s">
        <v>670</v>
      </c>
      <c r="B6" s="420" t="s">
        <v>28</v>
      </c>
      <c r="C6" s="420" t="s">
        <v>671</v>
      </c>
      <c r="D6" s="420" t="s">
        <v>287</v>
      </c>
      <c r="E6" s="427" t="s">
        <v>309</v>
      </c>
      <c r="F6" s="428" t="s">
        <v>1064</v>
      </c>
      <c r="G6" s="428"/>
      <c r="H6" s="428"/>
      <c r="I6" s="428"/>
      <c r="J6" s="428"/>
    </row>
    <row r="7" spans="1:10" ht="26.1" customHeight="1" x14ac:dyDescent="0.2">
      <c r="A7" s="428" t="s">
        <v>553</v>
      </c>
      <c r="B7" s="420" t="s">
        <v>85</v>
      </c>
      <c r="C7" s="420" t="s">
        <v>470</v>
      </c>
      <c r="D7" s="420" t="s">
        <v>89</v>
      </c>
      <c r="E7" s="427" t="s">
        <v>45</v>
      </c>
      <c r="F7" s="428" t="s">
        <v>1065</v>
      </c>
      <c r="G7" s="428"/>
      <c r="H7" s="428"/>
      <c r="I7" s="428"/>
      <c r="J7" s="428"/>
    </row>
    <row r="8" spans="1:10" ht="39" customHeight="1" x14ac:dyDescent="0.2">
      <c r="A8" s="428" t="s">
        <v>673</v>
      </c>
      <c r="B8" s="420" t="s">
        <v>28</v>
      </c>
      <c r="C8" s="420" t="s">
        <v>318</v>
      </c>
      <c r="D8" s="420" t="s">
        <v>287</v>
      </c>
      <c r="E8" s="427" t="s">
        <v>309</v>
      </c>
      <c r="F8" s="428" t="s">
        <v>1066</v>
      </c>
      <c r="G8" s="428"/>
      <c r="H8" s="428"/>
      <c r="I8" s="428"/>
      <c r="J8" s="428"/>
    </row>
    <row r="9" spans="1:10" ht="26.1" customHeight="1" x14ac:dyDescent="0.2">
      <c r="A9" s="428" t="s">
        <v>569</v>
      </c>
      <c r="B9" s="420" t="s">
        <v>85</v>
      </c>
      <c r="C9" s="420" t="s">
        <v>471</v>
      </c>
      <c r="D9" s="420" t="s">
        <v>89</v>
      </c>
      <c r="E9" s="427" t="s">
        <v>45</v>
      </c>
      <c r="F9" s="428" t="s">
        <v>1067</v>
      </c>
      <c r="G9" s="428"/>
      <c r="H9" s="428"/>
      <c r="I9" s="428"/>
      <c r="J9" s="428"/>
    </row>
    <row r="10" spans="1:10" ht="24" customHeight="1" x14ac:dyDescent="0.2">
      <c r="A10" s="428" t="s">
        <v>218</v>
      </c>
      <c r="B10" s="420" t="s">
        <v>26</v>
      </c>
      <c r="C10" s="420" t="s">
        <v>502</v>
      </c>
      <c r="D10" s="420" t="s">
        <v>503</v>
      </c>
      <c r="E10" s="427" t="s">
        <v>504</v>
      </c>
      <c r="F10" s="428" t="s">
        <v>1068</v>
      </c>
      <c r="G10" s="428"/>
      <c r="H10" s="428"/>
      <c r="I10" s="428"/>
      <c r="J10" s="428"/>
    </row>
    <row r="11" spans="1:10" ht="39" customHeight="1" x14ac:dyDescent="0.2">
      <c r="A11" s="428" t="s">
        <v>533</v>
      </c>
      <c r="B11" s="420" t="s">
        <v>28</v>
      </c>
      <c r="C11" s="420" t="s">
        <v>284</v>
      </c>
      <c r="D11" s="420" t="s">
        <v>285</v>
      </c>
      <c r="E11" s="427" t="s">
        <v>31</v>
      </c>
      <c r="F11" s="428" t="s">
        <v>1069</v>
      </c>
      <c r="G11" s="428"/>
      <c r="H11" s="428"/>
      <c r="I11" s="428"/>
      <c r="J11" s="428"/>
    </row>
    <row r="12" spans="1:10" ht="26.1" customHeight="1" x14ac:dyDescent="0.2">
      <c r="A12" s="428" t="s">
        <v>540</v>
      </c>
      <c r="B12" s="420" t="s">
        <v>28</v>
      </c>
      <c r="C12" s="420" t="s">
        <v>293</v>
      </c>
      <c r="D12" s="420" t="s">
        <v>230</v>
      </c>
      <c r="E12" s="427" t="s">
        <v>29</v>
      </c>
      <c r="F12" s="428" t="s">
        <v>1063</v>
      </c>
      <c r="G12" s="428"/>
      <c r="H12" s="428"/>
      <c r="I12" s="428"/>
      <c r="J12" s="428"/>
    </row>
    <row r="13" spans="1:10" ht="26.1" customHeight="1" x14ac:dyDescent="0.2">
      <c r="A13" s="428" t="s">
        <v>571</v>
      </c>
      <c r="B13" s="420" t="s">
        <v>85</v>
      </c>
      <c r="C13" s="420" t="s">
        <v>407</v>
      </c>
      <c r="D13" s="420" t="s">
        <v>89</v>
      </c>
      <c r="E13" s="427" t="s">
        <v>67</v>
      </c>
      <c r="F13" s="428" t="s">
        <v>1070</v>
      </c>
      <c r="G13" s="428"/>
      <c r="H13" s="428"/>
      <c r="I13" s="428"/>
      <c r="J13" s="428"/>
    </row>
    <row r="14" spans="1:10" ht="26.1" customHeight="1" x14ac:dyDescent="0.2">
      <c r="A14" s="428" t="s">
        <v>413</v>
      </c>
      <c r="B14" s="420" t="s">
        <v>85</v>
      </c>
      <c r="C14" s="420" t="s">
        <v>577</v>
      </c>
      <c r="D14" s="420" t="s">
        <v>89</v>
      </c>
      <c r="E14" s="427" t="s">
        <v>45</v>
      </c>
      <c r="F14" s="428" t="s">
        <v>1071</v>
      </c>
      <c r="G14" s="428"/>
      <c r="H14" s="428"/>
      <c r="I14" s="428"/>
      <c r="J14" s="428"/>
    </row>
    <row r="15" spans="1:10" ht="24" customHeight="1" x14ac:dyDescent="0.2">
      <c r="A15" s="428" t="s">
        <v>1107</v>
      </c>
      <c r="B15" s="420" t="s">
        <v>26</v>
      </c>
      <c r="C15" s="420" t="s">
        <v>279</v>
      </c>
      <c r="D15" s="420" t="s">
        <v>54</v>
      </c>
      <c r="E15" s="427" t="s">
        <v>29</v>
      </c>
      <c r="F15" s="428" t="s">
        <v>1063</v>
      </c>
      <c r="G15" s="428"/>
      <c r="H15" s="428"/>
      <c r="I15" s="428"/>
      <c r="J15" s="428"/>
    </row>
    <row r="16" spans="1:10" ht="26.1" customHeight="1" x14ac:dyDescent="0.2">
      <c r="A16" s="428" t="s">
        <v>221</v>
      </c>
      <c r="B16" s="420" t="s">
        <v>26</v>
      </c>
      <c r="C16" s="420" t="s">
        <v>259</v>
      </c>
      <c r="D16" s="420" t="s">
        <v>54</v>
      </c>
      <c r="E16" s="427" t="s">
        <v>29</v>
      </c>
      <c r="F16" s="428" t="s">
        <v>1063</v>
      </c>
      <c r="G16" s="428"/>
      <c r="H16" s="428"/>
      <c r="I16" s="428"/>
      <c r="J16" s="428"/>
    </row>
    <row r="17" spans="1:10" ht="39" customHeight="1" x14ac:dyDescent="0.2">
      <c r="A17" s="428" t="s">
        <v>219</v>
      </c>
      <c r="B17" s="420" t="s">
        <v>26</v>
      </c>
      <c r="C17" s="420" t="s">
        <v>258</v>
      </c>
      <c r="D17" s="420" t="s">
        <v>92</v>
      </c>
      <c r="E17" s="427" t="s">
        <v>1115</v>
      </c>
      <c r="F17" s="428" t="s">
        <v>1077</v>
      </c>
      <c r="G17" s="428"/>
      <c r="H17" s="428"/>
      <c r="I17" s="428"/>
      <c r="J17" s="428"/>
    </row>
    <row r="18" spans="1:10" ht="39" customHeight="1" x14ac:dyDescent="0.2">
      <c r="A18" s="454" t="s">
        <v>935</v>
      </c>
      <c r="B18" s="452" t="s">
        <v>28</v>
      </c>
      <c r="C18" s="452" t="s">
        <v>410</v>
      </c>
      <c r="D18" s="452" t="s">
        <v>63</v>
      </c>
      <c r="E18" s="453" t="s">
        <v>32</v>
      </c>
      <c r="F18" s="454" t="s">
        <v>1072</v>
      </c>
      <c r="G18" s="454"/>
      <c r="H18" s="454"/>
      <c r="I18" s="454"/>
      <c r="J18" s="454"/>
    </row>
    <row r="19" spans="1:10" ht="24" customHeight="1" x14ac:dyDescent="0.2">
      <c r="A19" s="428" t="s">
        <v>639</v>
      </c>
      <c r="B19" s="420" t="s">
        <v>28</v>
      </c>
      <c r="C19" s="420" t="s">
        <v>408</v>
      </c>
      <c r="D19" s="420" t="s">
        <v>303</v>
      </c>
      <c r="E19" s="427" t="s">
        <v>34</v>
      </c>
      <c r="F19" s="428" t="s">
        <v>1073</v>
      </c>
      <c r="G19" s="428"/>
      <c r="H19" s="428"/>
      <c r="I19" s="428"/>
      <c r="J19" s="428"/>
    </row>
    <row r="20" spans="1:10" ht="26.1" customHeight="1" x14ac:dyDescent="0.2">
      <c r="A20" s="428" t="s">
        <v>604</v>
      </c>
      <c r="B20" s="420" t="s">
        <v>85</v>
      </c>
      <c r="C20" s="420" t="s">
        <v>472</v>
      </c>
      <c r="D20" s="420" t="s">
        <v>89</v>
      </c>
      <c r="E20" s="427" t="s">
        <v>67</v>
      </c>
      <c r="F20" s="428" t="s">
        <v>1075</v>
      </c>
      <c r="G20" s="428"/>
      <c r="H20" s="428"/>
      <c r="I20" s="428"/>
      <c r="J20" s="428"/>
    </row>
    <row r="21" spans="1:10" ht="26.1" customHeight="1" x14ac:dyDescent="0.2">
      <c r="A21" s="428" t="s">
        <v>659</v>
      </c>
      <c r="B21" s="420" t="s">
        <v>28</v>
      </c>
      <c r="C21" s="420" t="s">
        <v>305</v>
      </c>
      <c r="D21" s="420" t="s">
        <v>230</v>
      </c>
      <c r="E21" s="427" t="s">
        <v>29</v>
      </c>
      <c r="F21" s="428" t="s">
        <v>1074</v>
      </c>
      <c r="G21" s="428"/>
      <c r="H21" s="428"/>
      <c r="I21" s="428"/>
      <c r="J21" s="428"/>
    </row>
    <row r="22" spans="1:10" ht="24" customHeight="1" x14ac:dyDescent="0.2">
      <c r="A22" s="428" t="s">
        <v>537</v>
      </c>
      <c r="B22" s="420" t="s">
        <v>28</v>
      </c>
      <c r="C22" s="420" t="s">
        <v>290</v>
      </c>
      <c r="D22" s="420" t="s">
        <v>230</v>
      </c>
      <c r="E22" s="427" t="s">
        <v>31</v>
      </c>
      <c r="F22" s="428" t="s">
        <v>1076</v>
      </c>
      <c r="G22" s="428"/>
      <c r="H22" s="428"/>
      <c r="I22" s="428"/>
      <c r="J22" s="428"/>
    </row>
    <row r="23" spans="1:10" ht="24" customHeight="1" x14ac:dyDescent="0.2">
      <c r="A23" s="428" t="s">
        <v>220</v>
      </c>
      <c r="B23" s="420" t="s">
        <v>26</v>
      </c>
      <c r="C23" s="420" t="s">
        <v>257</v>
      </c>
      <c r="D23" s="420" t="s">
        <v>86</v>
      </c>
      <c r="E23" s="427" t="s">
        <v>30</v>
      </c>
      <c r="F23" s="428" t="s">
        <v>1068</v>
      </c>
      <c r="G23" s="428"/>
      <c r="H23" s="428"/>
      <c r="I23" s="428"/>
      <c r="J23" s="428"/>
    </row>
    <row r="24" spans="1:10" ht="39" customHeight="1" x14ac:dyDescent="0.2">
      <c r="A24" s="428" t="s">
        <v>657</v>
      </c>
      <c r="B24" s="420" t="s">
        <v>28</v>
      </c>
      <c r="C24" s="420" t="s">
        <v>658</v>
      </c>
      <c r="D24" s="420" t="s">
        <v>303</v>
      </c>
      <c r="E24" s="427" t="s">
        <v>34</v>
      </c>
      <c r="F24" s="428" t="s">
        <v>1068</v>
      </c>
      <c r="G24" s="428"/>
      <c r="H24" s="428"/>
      <c r="I24" s="428"/>
      <c r="J24" s="428"/>
    </row>
    <row r="25" spans="1:10" ht="39" customHeight="1" x14ac:dyDescent="0.2">
      <c r="A25" s="428" t="s">
        <v>516</v>
      </c>
      <c r="B25" s="420" t="s">
        <v>28</v>
      </c>
      <c r="C25" s="420" t="s">
        <v>256</v>
      </c>
      <c r="D25" s="420" t="s">
        <v>230</v>
      </c>
      <c r="E25" s="427" t="s">
        <v>29</v>
      </c>
      <c r="F25" s="428" t="s">
        <v>1070</v>
      </c>
      <c r="G25" s="428"/>
      <c r="H25" s="428"/>
      <c r="I25" s="428"/>
      <c r="J25" s="428"/>
    </row>
    <row r="26" spans="1:10" ht="39" customHeight="1" x14ac:dyDescent="0.2">
      <c r="A26" s="454" t="s">
        <v>959</v>
      </c>
      <c r="B26" s="452" t="s">
        <v>28</v>
      </c>
      <c r="C26" s="452" t="s">
        <v>960</v>
      </c>
      <c r="D26" s="452" t="s">
        <v>63</v>
      </c>
      <c r="E26" s="453" t="s">
        <v>32</v>
      </c>
      <c r="F26" s="454" t="s">
        <v>1078</v>
      </c>
      <c r="G26" s="454"/>
      <c r="H26" s="454"/>
      <c r="I26" s="454"/>
      <c r="J26" s="454"/>
    </row>
    <row r="27" spans="1:10" ht="51.95" customHeight="1" x14ac:dyDescent="0.2">
      <c r="A27" s="428" t="s">
        <v>628</v>
      </c>
      <c r="B27" s="420" t="s">
        <v>28</v>
      </c>
      <c r="C27" s="420" t="s">
        <v>409</v>
      </c>
      <c r="D27" s="420" t="s">
        <v>275</v>
      </c>
      <c r="E27" s="427" t="s">
        <v>32</v>
      </c>
      <c r="F27" s="428" t="s">
        <v>1072</v>
      </c>
      <c r="G27" s="428"/>
      <c r="H27" s="428"/>
      <c r="I27" s="428"/>
      <c r="J27" s="428"/>
    </row>
    <row r="28" spans="1:10" ht="39" customHeight="1" x14ac:dyDescent="0.2">
      <c r="A28" s="428" t="s">
        <v>620</v>
      </c>
      <c r="B28" s="420" t="s">
        <v>28</v>
      </c>
      <c r="C28" s="420" t="s">
        <v>411</v>
      </c>
      <c r="D28" s="420" t="s">
        <v>621</v>
      </c>
      <c r="E28" s="427" t="s">
        <v>31</v>
      </c>
      <c r="F28" s="428" t="s">
        <v>1079</v>
      </c>
      <c r="G28" s="428"/>
      <c r="H28" s="428"/>
      <c r="I28" s="428"/>
      <c r="J28" s="428"/>
    </row>
    <row r="29" spans="1:10" ht="26.1" customHeight="1" x14ac:dyDescent="0.2">
      <c r="A29" s="428" t="s">
        <v>601</v>
      </c>
      <c r="B29" s="420" t="s">
        <v>85</v>
      </c>
      <c r="C29" s="420" t="s">
        <v>602</v>
      </c>
      <c r="D29" s="420" t="s">
        <v>89</v>
      </c>
      <c r="E29" s="427" t="s">
        <v>67</v>
      </c>
      <c r="F29" s="428" t="s">
        <v>1080</v>
      </c>
      <c r="G29" s="428"/>
      <c r="H29" s="428"/>
      <c r="I29" s="428"/>
      <c r="J29" s="428"/>
    </row>
    <row r="30" spans="1:10" ht="26.1" customHeight="1" x14ac:dyDescent="0.2">
      <c r="A30" s="428" t="s">
        <v>607</v>
      </c>
      <c r="B30" s="420" t="s">
        <v>85</v>
      </c>
      <c r="C30" s="420" t="s">
        <v>608</v>
      </c>
      <c r="D30" s="420" t="s">
        <v>89</v>
      </c>
      <c r="E30" s="427" t="s">
        <v>31</v>
      </c>
      <c r="F30" s="428" t="s">
        <v>1081</v>
      </c>
      <c r="G30" s="428"/>
      <c r="H30" s="428"/>
      <c r="I30" s="428"/>
      <c r="J30" s="428"/>
    </row>
    <row r="31" spans="1:10" ht="51.95" customHeight="1" x14ac:dyDescent="0.2">
      <c r="A31" s="428" t="s">
        <v>516</v>
      </c>
      <c r="B31" s="420" t="s">
        <v>28</v>
      </c>
      <c r="C31" s="420" t="s">
        <v>1129</v>
      </c>
      <c r="D31" s="420" t="s">
        <v>230</v>
      </c>
      <c r="E31" s="427" t="s">
        <v>29</v>
      </c>
      <c r="F31" s="428" t="s">
        <v>1130</v>
      </c>
      <c r="G31" s="428"/>
      <c r="H31" s="428"/>
      <c r="I31" s="428"/>
      <c r="J31" s="428"/>
    </row>
    <row r="32" spans="1:10" ht="24" customHeight="1" x14ac:dyDescent="0.2">
      <c r="A32" s="428" t="s">
        <v>637</v>
      </c>
      <c r="B32" s="420" t="s">
        <v>28</v>
      </c>
      <c r="C32" s="420" t="s">
        <v>460</v>
      </c>
      <c r="D32" s="420" t="s">
        <v>275</v>
      </c>
      <c r="E32" s="427" t="s">
        <v>32</v>
      </c>
      <c r="F32" s="428" t="s">
        <v>1078</v>
      </c>
      <c r="G32" s="428"/>
      <c r="H32" s="428"/>
      <c r="I32" s="428"/>
      <c r="J32" s="428"/>
    </row>
    <row r="33" spans="1:10" ht="26.1" customHeight="1" x14ac:dyDescent="0.2">
      <c r="A33" s="428" t="s">
        <v>617</v>
      </c>
      <c r="B33" s="420" t="s">
        <v>85</v>
      </c>
      <c r="C33" s="420" t="s">
        <v>618</v>
      </c>
      <c r="D33" s="420" t="s">
        <v>89</v>
      </c>
      <c r="E33" s="427" t="s">
        <v>31</v>
      </c>
      <c r="F33" s="428" t="s">
        <v>1082</v>
      </c>
      <c r="G33" s="428"/>
      <c r="H33" s="428"/>
      <c r="I33" s="428"/>
      <c r="J33" s="428"/>
    </row>
    <row r="34" spans="1:10" ht="25.5" x14ac:dyDescent="0.2">
      <c r="A34" s="428" t="s">
        <v>222</v>
      </c>
      <c r="B34" s="420" t="s">
        <v>26</v>
      </c>
      <c r="C34" s="420" t="s">
        <v>274</v>
      </c>
      <c r="D34" s="420" t="s">
        <v>275</v>
      </c>
      <c r="E34" s="427" t="s">
        <v>30</v>
      </c>
      <c r="F34" s="428" t="s">
        <v>1075</v>
      </c>
      <c r="G34" s="428"/>
      <c r="H34" s="428"/>
      <c r="I34" s="428"/>
      <c r="J34" s="428"/>
    </row>
    <row r="35" spans="1:10" ht="14.25" customHeight="1" x14ac:dyDescent="0.2">
      <c r="A35" s="426"/>
      <c r="B35" s="426"/>
      <c r="C35" s="426"/>
      <c r="D35" s="426"/>
      <c r="E35" s="426"/>
      <c r="F35" s="426"/>
      <c r="G35" s="426"/>
      <c r="H35" s="426"/>
      <c r="I35" s="426"/>
      <c r="J35" s="426"/>
    </row>
    <row r="36" spans="1:10" ht="14.25" customHeight="1" x14ac:dyDescent="0.2">
      <c r="A36" s="466"/>
      <c r="B36" s="466"/>
      <c r="C36" s="466"/>
      <c r="D36" s="441"/>
      <c r="E36" s="416"/>
      <c r="F36" s="514" t="s">
        <v>877</v>
      </c>
      <c r="G36" s="466"/>
      <c r="H36" s="465">
        <v>3011954.58</v>
      </c>
      <c r="I36" s="466"/>
      <c r="J36" s="466"/>
    </row>
    <row r="37" spans="1:10" ht="14.25" customHeight="1" x14ac:dyDescent="0.2">
      <c r="A37" s="466"/>
      <c r="B37" s="466"/>
      <c r="C37" s="466"/>
      <c r="D37" s="441"/>
      <c r="E37" s="416"/>
      <c r="F37" s="514" t="s">
        <v>878</v>
      </c>
      <c r="G37" s="466"/>
      <c r="H37" s="465">
        <v>639797.94999999995</v>
      </c>
      <c r="I37" s="466"/>
      <c r="J37" s="466"/>
    </row>
    <row r="38" spans="1:10" ht="60" customHeight="1" x14ac:dyDescent="0.2">
      <c r="A38" s="466"/>
      <c r="B38" s="466"/>
      <c r="C38" s="466"/>
      <c r="D38" s="441"/>
      <c r="E38" s="416"/>
      <c r="F38" s="514" t="s">
        <v>879</v>
      </c>
      <c r="G38" s="466"/>
      <c r="H38" s="465">
        <v>3651752.53</v>
      </c>
      <c r="I38" s="466"/>
      <c r="J38" s="466"/>
    </row>
    <row r="39" spans="1:10" ht="69.95" customHeight="1" x14ac:dyDescent="0.2">
      <c r="A39" s="142"/>
      <c r="B39" s="142"/>
      <c r="C39" s="142"/>
      <c r="D39" s="142"/>
      <c r="E39" s="142"/>
      <c r="F39" s="142"/>
      <c r="G39" s="142"/>
      <c r="H39" s="142"/>
      <c r="I39" s="142"/>
      <c r="J39" s="142"/>
    </row>
    <row r="40" spans="1:10" ht="14.25" customHeight="1" x14ac:dyDescent="0.2">
      <c r="A40" s="523" t="s">
        <v>880</v>
      </c>
      <c r="B40" s="512"/>
      <c r="C40" s="512"/>
      <c r="D40" s="512"/>
      <c r="E40" s="512"/>
      <c r="F40" s="512"/>
      <c r="G40" s="512"/>
      <c r="H40" s="512"/>
      <c r="I40" s="512"/>
      <c r="J40" s="512"/>
    </row>
  </sheetData>
  <mergeCells count="15">
    <mergeCell ref="A38:C38"/>
    <mergeCell ref="F38:G38"/>
    <mergeCell ref="H38:J38"/>
    <mergeCell ref="A40:J40"/>
    <mergeCell ref="A36:C36"/>
    <mergeCell ref="F36:G36"/>
    <mergeCell ref="H36:J36"/>
    <mergeCell ref="A37:C37"/>
    <mergeCell ref="F37:G37"/>
    <mergeCell ref="H37:J37"/>
    <mergeCell ref="E1:G1"/>
    <mergeCell ref="H1:J1"/>
    <mergeCell ref="E2:G2"/>
    <mergeCell ref="H2:J2"/>
    <mergeCell ref="A3:J3"/>
  </mergeCells>
  <pageMargins left="0.5" right="0.5" top="1" bottom="1" header="0.5" footer="0.5"/>
  <pageSetup paperSize="9" scale="68" fitToHeight="0" orientation="landscape" r:id="rId1"/>
  <headerFooter>
    <oddHeader>&amp;L &amp;CCODEVASF
CNPJ:  &amp;R</oddHeader>
    <oddFooter>&amp;L &amp;C  -  -  / AL
 /  &amp;R</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A12FD-6546-475F-98A7-F9842CC55524}">
  <sheetPr>
    <pageSetUpPr fitToPage="1"/>
  </sheetPr>
  <dimension ref="A1:Q172"/>
  <sheetViews>
    <sheetView showOutlineSymbols="0" showWhiteSpace="0" view="pageBreakPreview" zoomScale="60" zoomScaleNormal="85" workbookViewId="0">
      <selection activeCell="E2" sqref="E2:G2"/>
    </sheetView>
  </sheetViews>
  <sheetFormatPr defaultRowHeight="14.25" x14ac:dyDescent="0.2"/>
  <cols>
    <col min="1" max="2" width="11.42578125" style="104" bestFit="1" customWidth="1"/>
    <col min="3" max="3" width="68.5703125" style="104" bestFit="1" customWidth="1"/>
    <col min="4" max="4" width="28.5703125" style="104" bestFit="1" customWidth="1"/>
    <col min="5" max="5" width="11.42578125" style="104" bestFit="1" customWidth="1"/>
    <col min="6" max="16" width="14.85546875" style="104" bestFit="1" customWidth="1"/>
    <col min="17" max="17" width="17.140625" style="104" bestFit="1" customWidth="1"/>
    <col min="18" max="16384" width="9.140625" style="104"/>
  </cols>
  <sheetData>
    <row r="1" spans="1:17" ht="15" x14ac:dyDescent="0.2">
      <c r="A1" s="155"/>
      <c r="B1" s="155"/>
      <c r="C1" s="155" t="s">
        <v>16</v>
      </c>
      <c r="D1" s="155" t="s">
        <v>17</v>
      </c>
      <c r="E1" s="513" t="s">
        <v>18</v>
      </c>
      <c r="F1" s="513"/>
      <c r="G1" s="513"/>
      <c r="H1" s="513" t="s">
        <v>19</v>
      </c>
      <c r="I1" s="513"/>
      <c r="J1" s="513"/>
      <c r="K1" s="512"/>
      <c r="L1" s="512"/>
      <c r="M1" s="512"/>
      <c r="N1" s="512"/>
      <c r="O1" s="512"/>
    </row>
    <row r="2" spans="1:17" ht="80.099999999999994" customHeight="1" x14ac:dyDescent="0.2">
      <c r="A2" s="154"/>
      <c r="B2" s="154"/>
      <c r="C2" s="154" t="str">
        <f>RESUMO!C7</f>
        <v>CONTRATAÇÃO DE OBRAS E SERVIÇOS DE ENGENHARIA, PARA IMPLANTAÇÃO DE PAVIMENTAÇÃO EM PARALELEPÍPEDO EM DIVERSAS RUAS NO MUNICÍPIO DE NOVO LINO, NO ESTADO DE ALAGOAS.</v>
      </c>
      <c r="D2" s="154" t="str">
        <f>'NÃO DESONERADO'!F2</f>
        <v xml:space="preserve">SINAPI - 08/2024 - Alagoas
SICRO3 - 04/2024 - Alagoas
</v>
      </c>
      <c r="E2" s="514"/>
      <c r="F2" s="514"/>
      <c r="G2" s="514"/>
      <c r="H2" s="514" t="s">
        <v>500</v>
      </c>
      <c r="I2" s="514"/>
      <c r="J2" s="514"/>
      <c r="K2" s="512"/>
      <c r="L2" s="512"/>
      <c r="M2" s="512"/>
      <c r="N2" s="512"/>
      <c r="O2" s="512"/>
    </row>
    <row r="3" spans="1:17" ht="15" customHeight="1" x14ac:dyDescent="0.25">
      <c r="A3" s="528" t="s">
        <v>881</v>
      </c>
      <c r="B3" s="528"/>
      <c r="C3" s="528"/>
      <c r="D3" s="528"/>
      <c r="E3" s="528"/>
      <c r="F3" s="528"/>
      <c r="G3" s="528"/>
      <c r="H3" s="528"/>
      <c r="I3" s="528"/>
      <c r="J3" s="528"/>
      <c r="K3" s="528"/>
      <c r="L3" s="528"/>
      <c r="M3" s="528"/>
      <c r="N3" s="528"/>
      <c r="O3" s="528"/>
    </row>
    <row r="4" spans="1:17" ht="20.100000000000001" customHeight="1" x14ac:dyDescent="0.2">
      <c r="A4" s="521" t="s">
        <v>20</v>
      </c>
      <c r="B4" s="518" t="s">
        <v>21</v>
      </c>
      <c r="C4" s="518" t="s">
        <v>10</v>
      </c>
      <c r="D4" s="524" t="s">
        <v>4</v>
      </c>
      <c r="E4" s="524" t="s">
        <v>22</v>
      </c>
      <c r="F4" s="423" t="s">
        <v>14</v>
      </c>
      <c r="G4" s="524"/>
      <c r="H4" s="423" t="s">
        <v>882</v>
      </c>
      <c r="I4" s="524"/>
      <c r="J4" s="423" t="s">
        <v>24</v>
      </c>
      <c r="K4" s="423"/>
      <c r="L4" s="521"/>
      <c r="M4" s="521" t="s">
        <v>883</v>
      </c>
      <c r="N4" s="521" t="s">
        <v>884</v>
      </c>
      <c r="O4" s="521" t="s">
        <v>885</v>
      </c>
      <c r="P4" s="512"/>
      <c r="Q4" s="512"/>
    </row>
    <row r="5" spans="1:17" ht="20.100000000000001" customHeight="1" x14ac:dyDescent="0.2">
      <c r="A5" s="521"/>
      <c r="B5" s="518"/>
      <c r="C5" s="518"/>
      <c r="D5" s="518"/>
      <c r="E5" s="524"/>
      <c r="F5" s="423" t="s">
        <v>612</v>
      </c>
      <c r="G5" s="423" t="s">
        <v>613</v>
      </c>
      <c r="H5" s="423" t="s">
        <v>612</v>
      </c>
      <c r="I5" s="423" t="s">
        <v>613</v>
      </c>
      <c r="J5" s="423" t="s">
        <v>612</v>
      </c>
      <c r="K5" s="423" t="s">
        <v>613</v>
      </c>
      <c r="L5" s="423" t="s">
        <v>886</v>
      </c>
      <c r="M5" s="521"/>
      <c r="N5" s="521"/>
      <c r="O5" s="521"/>
      <c r="P5" s="521"/>
      <c r="Q5" s="521"/>
    </row>
    <row r="6" spans="1:17" ht="39" customHeight="1" x14ac:dyDescent="0.2">
      <c r="A6" s="433" t="s">
        <v>552</v>
      </c>
      <c r="B6" s="417" t="s">
        <v>28</v>
      </c>
      <c r="C6" s="417" t="s">
        <v>269</v>
      </c>
      <c r="D6" s="417" t="s">
        <v>63</v>
      </c>
      <c r="E6" s="432" t="s">
        <v>270</v>
      </c>
      <c r="F6" s="433" t="s">
        <v>887</v>
      </c>
      <c r="G6" s="433" t="s">
        <v>89</v>
      </c>
      <c r="H6" s="433"/>
      <c r="I6" s="433"/>
      <c r="J6" s="433"/>
      <c r="K6" s="433"/>
      <c r="L6" s="434"/>
      <c r="M6" s="433"/>
      <c r="N6" s="434"/>
      <c r="O6" s="433"/>
    </row>
    <row r="7" spans="1:17" ht="26.1" customHeight="1" x14ac:dyDescent="0.2">
      <c r="A7" s="433" t="s">
        <v>741</v>
      </c>
      <c r="B7" s="417" t="s">
        <v>28</v>
      </c>
      <c r="C7" s="417" t="s">
        <v>742</v>
      </c>
      <c r="D7" s="417" t="s">
        <v>63</v>
      </c>
      <c r="E7" s="432" t="s">
        <v>69</v>
      </c>
      <c r="F7" s="433" t="s">
        <v>888</v>
      </c>
      <c r="G7" s="433" t="s">
        <v>89</v>
      </c>
      <c r="H7" s="433"/>
      <c r="I7" s="433"/>
      <c r="J7" s="433"/>
      <c r="K7" s="433"/>
      <c r="L7" s="434"/>
      <c r="M7" s="433"/>
      <c r="N7" s="434"/>
      <c r="O7" s="433"/>
    </row>
    <row r="8" spans="1:17" ht="26.1" customHeight="1" x14ac:dyDescent="0.2">
      <c r="A8" s="433" t="s">
        <v>551</v>
      </c>
      <c r="B8" s="417" t="s">
        <v>28</v>
      </c>
      <c r="C8" s="417" t="s">
        <v>268</v>
      </c>
      <c r="D8" s="417" t="s">
        <v>63</v>
      </c>
      <c r="E8" s="432" t="s">
        <v>31</v>
      </c>
      <c r="F8" s="433" t="s">
        <v>889</v>
      </c>
      <c r="G8" s="433" t="s">
        <v>89</v>
      </c>
      <c r="H8" s="433"/>
      <c r="I8" s="433"/>
      <c r="J8" s="433"/>
      <c r="K8" s="433"/>
      <c r="L8" s="434"/>
      <c r="M8" s="433"/>
      <c r="N8" s="434"/>
      <c r="O8" s="433"/>
    </row>
    <row r="9" spans="1:17" ht="51.95" customHeight="1" x14ac:dyDescent="0.2">
      <c r="A9" s="433" t="s">
        <v>745</v>
      </c>
      <c r="B9" s="417" t="s">
        <v>28</v>
      </c>
      <c r="C9" s="417" t="s">
        <v>746</v>
      </c>
      <c r="D9" s="417" t="s">
        <v>730</v>
      </c>
      <c r="E9" s="432" t="s">
        <v>34</v>
      </c>
      <c r="F9" s="433" t="s">
        <v>890</v>
      </c>
      <c r="G9" s="433" t="s">
        <v>89</v>
      </c>
      <c r="H9" s="433"/>
      <c r="I9" s="433"/>
      <c r="J9" s="433"/>
      <c r="K9" s="433"/>
      <c r="L9" s="434"/>
      <c r="M9" s="433"/>
      <c r="N9" s="434"/>
      <c r="O9" s="433"/>
    </row>
    <row r="10" spans="1:17" ht="24" customHeight="1" x14ac:dyDescent="0.2">
      <c r="A10" s="433" t="s">
        <v>623</v>
      </c>
      <c r="B10" s="417" t="s">
        <v>28</v>
      </c>
      <c r="C10" s="417" t="s">
        <v>624</v>
      </c>
      <c r="D10" s="417" t="s">
        <v>63</v>
      </c>
      <c r="E10" s="432" t="s">
        <v>82</v>
      </c>
      <c r="F10" s="433" t="s">
        <v>891</v>
      </c>
      <c r="G10" s="433" t="s">
        <v>89</v>
      </c>
      <c r="H10" s="433"/>
      <c r="I10" s="433"/>
      <c r="J10" s="433"/>
      <c r="K10" s="433"/>
      <c r="L10" s="434"/>
      <c r="M10" s="433"/>
      <c r="N10" s="434"/>
      <c r="O10" s="433"/>
    </row>
    <row r="11" spans="1:17" ht="24" customHeight="1" x14ac:dyDescent="0.2">
      <c r="A11" s="433" t="s">
        <v>733</v>
      </c>
      <c r="B11" s="417" t="s">
        <v>28</v>
      </c>
      <c r="C11" s="417" t="s">
        <v>734</v>
      </c>
      <c r="D11" s="417" t="s">
        <v>578</v>
      </c>
      <c r="E11" s="432" t="s">
        <v>48</v>
      </c>
      <c r="F11" s="433" t="s">
        <v>892</v>
      </c>
      <c r="G11" s="433" t="s">
        <v>89</v>
      </c>
      <c r="H11" s="433"/>
      <c r="I11" s="433"/>
      <c r="J11" s="433"/>
      <c r="K11" s="433"/>
      <c r="L11" s="434"/>
      <c r="M11" s="433"/>
      <c r="N11" s="434"/>
      <c r="O11" s="433"/>
    </row>
    <row r="12" spans="1:17" ht="24" customHeight="1" x14ac:dyDescent="0.2">
      <c r="A12" s="433" t="s">
        <v>801</v>
      </c>
      <c r="B12" s="417" t="s">
        <v>28</v>
      </c>
      <c r="C12" s="417" t="s">
        <v>802</v>
      </c>
      <c r="D12" s="417" t="s">
        <v>578</v>
      </c>
      <c r="E12" s="432" t="s">
        <v>48</v>
      </c>
      <c r="F12" s="433" t="s">
        <v>893</v>
      </c>
      <c r="G12" s="433" t="s">
        <v>89</v>
      </c>
      <c r="H12" s="433"/>
      <c r="I12" s="433"/>
      <c r="J12" s="433"/>
      <c r="K12" s="433"/>
      <c r="L12" s="434"/>
      <c r="M12" s="433"/>
      <c r="N12" s="434"/>
      <c r="O12" s="433"/>
    </row>
    <row r="13" spans="1:17" ht="51.95" customHeight="1" x14ac:dyDescent="0.2">
      <c r="A13" s="433" t="s">
        <v>861</v>
      </c>
      <c r="B13" s="417" t="s">
        <v>28</v>
      </c>
      <c r="C13" s="417" t="s">
        <v>862</v>
      </c>
      <c r="D13" s="417" t="s">
        <v>730</v>
      </c>
      <c r="E13" s="432" t="s">
        <v>34</v>
      </c>
      <c r="F13" s="433" t="s">
        <v>894</v>
      </c>
      <c r="G13" s="433" t="s">
        <v>89</v>
      </c>
      <c r="H13" s="433"/>
      <c r="I13" s="433"/>
      <c r="J13" s="433"/>
      <c r="K13" s="433"/>
      <c r="L13" s="434"/>
      <c r="M13" s="433"/>
      <c r="N13" s="434"/>
      <c r="O13" s="433"/>
    </row>
    <row r="14" spans="1:17" ht="39" customHeight="1" x14ac:dyDescent="0.2">
      <c r="A14" s="433" t="s">
        <v>743</v>
      </c>
      <c r="B14" s="417" t="s">
        <v>28</v>
      </c>
      <c r="C14" s="417" t="s">
        <v>744</v>
      </c>
      <c r="D14" s="417" t="s">
        <v>730</v>
      </c>
      <c r="E14" s="432" t="s">
        <v>34</v>
      </c>
      <c r="F14" s="433" t="s">
        <v>895</v>
      </c>
      <c r="G14" s="433" t="s">
        <v>89</v>
      </c>
      <c r="H14" s="433"/>
      <c r="I14" s="433"/>
      <c r="J14" s="433"/>
      <c r="K14" s="433"/>
      <c r="L14" s="434"/>
      <c r="M14" s="433"/>
      <c r="N14" s="434"/>
      <c r="O14" s="433"/>
    </row>
    <row r="15" spans="1:17" ht="24" customHeight="1" x14ac:dyDescent="0.2">
      <c r="A15" s="433" t="s">
        <v>896</v>
      </c>
      <c r="B15" s="417" t="s">
        <v>85</v>
      </c>
      <c r="C15" s="417" t="s">
        <v>849</v>
      </c>
      <c r="D15" s="417" t="s">
        <v>63</v>
      </c>
      <c r="E15" s="432" t="s">
        <v>29</v>
      </c>
      <c r="F15" s="433" t="s">
        <v>897</v>
      </c>
      <c r="G15" s="433" t="s">
        <v>89</v>
      </c>
      <c r="H15" s="433"/>
      <c r="I15" s="433"/>
      <c r="J15" s="433"/>
      <c r="K15" s="433"/>
      <c r="L15" s="434"/>
      <c r="M15" s="433"/>
      <c r="N15" s="434"/>
      <c r="O15" s="433"/>
    </row>
    <row r="16" spans="1:17" ht="24" customHeight="1" x14ac:dyDescent="0.2">
      <c r="A16" s="433" t="s">
        <v>898</v>
      </c>
      <c r="B16" s="417" t="s">
        <v>85</v>
      </c>
      <c r="C16" s="417" t="s">
        <v>183</v>
      </c>
      <c r="D16" s="417" t="s">
        <v>578</v>
      </c>
      <c r="E16" s="432" t="s">
        <v>187</v>
      </c>
      <c r="F16" s="433" t="s">
        <v>899</v>
      </c>
      <c r="G16" s="433" t="s">
        <v>89</v>
      </c>
      <c r="H16" s="433"/>
      <c r="I16" s="433"/>
      <c r="J16" s="433"/>
      <c r="K16" s="433"/>
      <c r="L16" s="434"/>
      <c r="M16" s="433"/>
      <c r="N16" s="434"/>
      <c r="O16" s="433"/>
    </row>
    <row r="17" spans="1:15" ht="24" customHeight="1" x14ac:dyDescent="0.2">
      <c r="A17" s="433" t="s">
        <v>900</v>
      </c>
      <c r="B17" s="417" t="s">
        <v>85</v>
      </c>
      <c r="C17" s="417" t="s">
        <v>725</v>
      </c>
      <c r="D17" s="417" t="s">
        <v>63</v>
      </c>
      <c r="E17" s="432" t="s">
        <v>564</v>
      </c>
      <c r="F17" s="433" t="s">
        <v>901</v>
      </c>
      <c r="G17" s="433" t="s">
        <v>89</v>
      </c>
      <c r="H17" s="433"/>
      <c r="I17" s="433"/>
      <c r="J17" s="433"/>
      <c r="K17" s="433"/>
      <c r="L17" s="434"/>
      <c r="M17" s="433"/>
      <c r="N17" s="434"/>
      <c r="O17" s="433"/>
    </row>
    <row r="18" spans="1:15" ht="24" customHeight="1" x14ac:dyDescent="0.2">
      <c r="A18" s="433" t="s">
        <v>902</v>
      </c>
      <c r="B18" s="417" t="s">
        <v>85</v>
      </c>
      <c r="C18" s="417" t="s">
        <v>104</v>
      </c>
      <c r="D18" s="417" t="s">
        <v>578</v>
      </c>
      <c r="E18" s="432" t="s">
        <v>187</v>
      </c>
      <c r="F18" s="433" t="s">
        <v>903</v>
      </c>
      <c r="G18" s="433" t="s">
        <v>89</v>
      </c>
      <c r="H18" s="433"/>
      <c r="I18" s="433"/>
      <c r="J18" s="433"/>
      <c r="K18" s="433"/>
      <c r="L18" s="434"/>
      <c r="M18" s="433"/>
      <c r="N18" s="434"/>
      <c r="O18" s="433"/>
    </row>
    <row r="19" spans="1:15" ht="24" customHeight="1" x14ac:dyDescent="0.2">
      <c r="A19" s="433" t="s">
        <v>904</v>
      </c>
      <c r="B19" s="417" t="s">
        <v>85</v>
      </c>
      <c r="C19" s="417" t="s">
        <v>106</v>
      </c>
      <c r="D19" s="417" t="s">
        <v>578</v>
      </c>
      <c r="E19" s="432" t="s">
        <v>187</v>
      </c>
      <c r="F19" s="433" t="s">
        <v>905</v>
      </c>
      <c r="G19" s="433" t="s">
        <v>89</v>
      </c>
      <c r="H19" s="433"/>
      <c r="I19" s="433"/>
      <c r="J19" s="433"/>
      <c r="K19" s="433"/>
      <c r="L19" s="434"/>
      <c r="M19" s="433"/>
      <c r="N19" s="434"/>
      <c r="O19" s="433"/>
    </row>
    <row r="20" spans="1:15" ht="24" customHeight="1" x14ac:dyDescent="0.2">
      <c r="A20" s="433" t="s">
        <v>777</v>
      </c>
      <c r="B20" s="417" t="s">
        <v>28</v>
      </c>
      <c r="C20" s="417" t="s">
        <v>778</v>
      </c>
      <c r="D20" s="417" t="s">
        <v>578</v>
      </c>
      <c r="E20" s="432" t="s">
        <v>48</v>
      </c>
      <c r="F20" s="433" t="s">
        <v>906</v>
      </c>
      <c r="G20" s="433" t="s">
        <v>89</v>
      </c>
      <c r="H20" s="433"/>
      <c r="I20" s="433"/>
      <c r="J20" s="433"/>
      <c r="K20" s="433"/>
      <c r="L20" s="434"/>
      <c r="M20" s="433"/>
      <c r="N20" s="434"/>
      <c r="O20" s="433"/>
    </row>
    <row r="21" spans="1:15" ht="26.1" customHeight="1" x14ac:dyDescent="0.2">
      <c r="A21" s="437" t="s">
        <v>676</v>
      </c>
      <c r="B21" s="418" t="s">
        <v>28</v>
      </c>
      <c r="C21" s="418" t="s">
        <v>677</v>
      </c>
      <c r="D21" s="418" t="s">
        <v>63</v>
      </c>
      <c r="E21" s="436" t="s">
        <v>48</v>
      </c>
      <c r="F21" s="437" t="s">
        <v>907</v>
      </c>
      <c r="G21" s="437" t="s">
        <v>89</v>
      </c>
      <c r="H21" s="437"/>
      <c r="I21" s="437"/>
      <c r="J21" s="437"/>
      <c r="K21" s="437"/>
      <c r="L21" s="438"/>
      <c r="M21" s="437"/>
      <c r="N21" s="438"/>
      <c r="O21" s="437"/>
    </row>
    <row r="22" spans="1:15" ht="24" customHeight="1" x14ac:dyDescent="0.2">
      <c r="A22" s="437" t="s">
        <v>795</v>
      </c>
      <c r="B22" s="418" t="s">
        <v>28</v>
      </c>
      <c r="C22" s="418" t="s">
        <v>796</v>
      </c>
      <c r="D22" s="418" t="s">
        <v>578</v>
      </c>
      <c r="E22" s="436" t="s">
        <v>48</v>
      </c>
      <c r="F22" s="437" t="s">
        <v>908</v>
      </c>
      <c r="G22" s="437" t="s">
        <v>89</v>
      </c>
      <c r="H22" s="437"/>
      <c r="I22" s="437"/>
      <c r="J22" s="437"/>
      <c r="K22" s="437"/>
      <c r="L22" s="438"/>
      <c r="M22" s="437"/>
      <c r="N22" s="438"/>
      <c r="O22" s="437"/>
    </row>
    <row r="23" spans="1:15" ht="26.1" customHeight="1" x14ac:dyDescent="0.2">
      <c r="A23" s="437" t="s">
        <v>622</v>
      </c>
      <c r="B23" s="418" t="s">
        <v>28</v>
      </c>
      <c r="C23" s="418" t="s">
        <v>251</v>
      </c>
      <c r="D23" s="418" t="s">
        <v>63</v>
      </c>
      <c r="E23" s="436" t="s">
        <v>31</v>
      </c>
      <c r="F23" s="437" t="s">
        <v>909</v>
      </c>
      <c r="G23" s="437" t="s">
        <v>89</v>
      </c>
      <c r="H23" s="437"/>
      <c r="I23" s="437"/>
      <c r="J23" s="437"/>
      <c r="K23" s="437"/>
      <c r="L23" s="438"/>
      <c r="M23" s="437"/>
      <c r="N23" s="438"/>
      <c r="O23" s="437"/>
    </row>
    <row r="24" spans="1:15" ht="24" customHeight="1" x14ac:dyDescent="0.2">
      <c r="A24" s="437" t="s">
        <v>910</v>
      </c>
      <c r="B24" s="418" t="s">
        <v>85</v>
      </c>
      <c r="C24" s="418" t="s">
        <v>724</v>
      </c>
      <c r="D24" s="418" t="s">
        <v>63</v>
      </c>
      <c r="E24" s="436" t="s">
        <v>31</v>
      </c>
      <c r="F24" s="437" t="s">
        <v>911</v>
      </c>
      <c r="G24" s="437" t="s">
        <v>89</v>
      </c>
      <c r="H24" s="437"/>
      <c r="I24" s="437"/>
      <c r="J24" s="437"/>
      <c r="K24" s="437"/>
      <c r="L24" s="438"/>
      <c r="M24" s="437"/>
      <c r="N24" s="438"/>
      <c r="O24" s="437"/>
    </row>
    <row r="25" spans="1:15" ht="26.1" customHeight="1" x14ac:dyDescent="0.2">
      <c r="A25" s="437" t="s">
        <v>680</v>
      </c>
      <c r="B25" s="418" t="s">
        <v>28</v>
      </c>
      <c r="C25" s="418" t="s">
        <v>681</v>
      </c>
      <c r="D25" s="418" t="s">
        <v>63</v>
      </c>
      <c r="E25" s="436" t="s">
        <v>48</v>
      </c>
      <c r="F25" s="437" t="s">
        <v>912</v>
      </c>
      <c r="G25" s="437" t="s">
        <v>89</v>
      </c>
      <c r="H25" s="437"/>
      <c r="I25" s="437"/>
      <c r="J25" s="437"/>
      <c r="K25" s="437"/>
      <c r="L25" s="438"/>
      <c r="M25" s="437"/>
      <c r="N25" s="438"/>
      <c r="O25" s="437"/>
    </row>
    <row r="26" spans="1:15" ht="24" customHeight="1" x14ac:dyDescent="0.2">
      <c r="A26" s="437" t="s">
        <v>773</v>
      </c>
      <c r="B26" s="418" t="s">
        <v>28</v>
      </c>
      <c r="C26" s="418" t="s">
        <v>774</v>
      </c>
      <c r="D26" s="418" t="s">
        <v>578</v>
      </c>
      <c r="E26" s="436" t="s">
        <v>58</v>
      </c>
      <c r="F26" s="437" t="s">
        <v>913</v>
      </c>
      <c r="G26" s="437" t="s">
        <v>89</v>
      </c>
      <c r="H26" s="437"/>
      <c r="I26" s="437"/>
      <c r="J26" s="437"/>
      <c r="K26" s="437"/>
      <c r="L26" s="438"/>
      <c r="M26" s="437"/>
      <c r="N26" s="438"/>
      <c r="O26" s="437"/>
    </row>
    <row r="27" spans="1:15" ht="24" customHeight="1" x14ac:dyDescent="0.2">
      <c r="A27" s="437" t="s">
        <v>914</v>
      </c>
      <c r="B27" s="418" t="s">
        <v>85</v>
      </c>
      <c r="C27" s="418" t="s">
        <v>809</v>
      </c>
      <c r="D27" s="418" t="s">
        <v>63</v>
      </c>
      <c r="E27" s="436" t="s">
        <v>31</v>
      </c>
      <c r="F27" s="437" t="s">
        <v>915</v>
      </c>
      <c r="G27" s="437" t="s">
        <v>89</v>
      </c>
      <c r="H27" s="437"/>
      <c r="I27" s="437"/>
      <c r="J27" s="437"/>
      <c r="K27" s="437"/>
      <c r="L27" s="438"/>
      <c r="M27" s="437"/>
      <c r="N27" s="438"/>
      <c r="O27" s="437"/>
    </row>
    <row r="28" spans="1:15" ht="24" customHeight="1" x14ac:dyDescent="0.2">
      <c r="A28" s="437" t="s">
        <v>916</v>
      </c>
      <c r="B28" s="418" t="s">
        <v>85</v>
      </c>
      <c r="C28" s="418" t="s">
        <v>848</v>
      </c>
      <c r="D28" s="418" t="s">
        <v>63</v>
      </c>
      <c r="E28" s="436" t="s">
        <v>45</v>
      </c>
      <c r="F28" s="437" t="s">
        <v>917</v>
      </c>
      <c r="G28" s="437" t="s">
        <v>89</v>
      </c>
      <c r="H28" s="437"/>
      <c r="I28" s="437"/>
      <c r="J28" s="437"/>
      <c r="K28" s="437"/>
      <c r="L28" s="438"/>
      <c r="M28" s="437"/>
      <c r="N28" s="438"/>
      <c r="O28" s="437"/>
    </row>
    <row r="29" spans="1:15" ht="24" customHeight="1" x14ac:dyDescent="0.2">
      <c r="A29" s="437" t="s">
        <v>918</v>
      </c>
      <c r="B29" s="418" t="s">
        <v>85</v>
      </c>
      <c r="C29" s="418" t="s">
        <v>810</v>
      </c>
      <c r="D29" s="418" t="s">
        <v>63</v>
      </c>
      <c r="E29" s="436" t="s">
        <v>31</v>
      </c>
      <c r="F29" s="437" t="s">
        <v>915</v>
      </c>
      <c r="G29" s="437" t="s">
        <v>89</v>
      </c>
      <c r="H29" s="437"/>
      <c r="I29" s="437"/>
      <c r="J29" s="437"/>
      <c r="K29" s="437"/>
      <c r="L29" s="438"/>
      <c r="M29" s="437"/>
      <c r="N29" s="438"/>
      <c r="O29" s="437"/>
    </row>
    <row r="30" spans="1:15" ht="51.95" customHeight="1" x14ac:dyDescent="0.2">
      <c r="A30" s="437" t="s">
        <v>739</v>
      </c>
      <c r="B30" s="418" t="s">
        <v>28</v>
      </c>
      <c r="C30" s="418" t="s">
        <v>740</v>
      </c>
      <c r="D30" s="418" t="s">
        <v>730</v>
      </c>
      <c r="E30" s="436" t="s">
        <v>34</v>
      </c>
      <c r="F30" s="437" t="s">
        <v>919</v>
      </c>
      <c r="G30" s="437" t="s">
        <v>89</v>
      </c>
      <c r="H30" s="437"/>
      <c r="I30" s="437"/>
      <c r="J30" s="437"/>
      <c r="K30" s="437"/>
      <c r="L30" s="438"/>
      <c r="M30" s="437"/>
      <c r="N30" s="438"/>
      <c r="O30" s="437"/>
    </row>
    <row r="31" spans="1:15" ht="24" customHeight="1" x14ac:dyDescent="0.2">
      <c r="A31" s="437" t="s">
        <v>771</v>
      </c>
      <c r="B31" s="418" t="s">
        <v>28</v>
      </c>
      <c r="C31" s="418" t="s">
        <v>772</v>
      </c>
      <c r="D31" s="418" t="s">
        <v>578</v>
      </c>
      <c r="E31" s="436" t="s">
        <v>58</v>
      </c>
      <c r="F31" s="437" t="s">
        <v>920</v>
      </c>
      <c r="G31" s="437" t="s">
        <v>89</v>
      </c>
      <c r="H31" s="437"/>
      <c r="I31" s="437"/>
      <c r="J31" s="437"/>
      <c r="K31" s="437"/>
      <c r="L31" s="438"/>
      <c r="M31" s="437"/>
      <c r="N31" s="438"/>
      <c r="O31" s="437"/>
    </row>
    <row r="32" spans="1:15" ht="26.1" customHeight="1" x14ac:dyDescent="0.2">
      <c r="A32" s="437" t="s">
        <v>785</v>
      </c>
      <c r="B32" s="418" t="s">
        <v>28</v>
      </c>
      <c r="C32" s="418" t="s">
        <v>786</v>
      </c>
      <c r="D32" s="418" t="s">
        <v>578</v>
      </c>
      <c r="E32" s="436" t="s">
        <v>48</v>
      </c>
      <c r="F32" s="437" t="s">
        <v>921</v>
      </c>
      <c r="G32" s="437" t="s">
        <v>89</v>
      </c>
      <c r="H32" s="437"/>
      <c r="I32" s="437"/>
      <c r="J32" s="437"/>
      <c r="K32" s="437"/>
      <c r="L32" s="438"/>
      <c r="M32" s="437"/>
      <c r="N32" s="438"/>
      <c r="O32" s="437"/>
    </row>
    <row r="33" spans="1:15" ht="24" customHeight="1" x14ac:dyDescent="0.2">
      <c r="A33" s="437" t="s">
        <v>922</v>
      </c>
      <c r="B33" s="418" t="s">
        <v>85</v>
      </c>
      <c r="C33" s="418" t="s">
        <v>829</v>
      </c>
      <c r="D33" s="418" t="s">
        <v>63</v>
      </c>
      <c r="E33" s="436" t="s">
        <v>564</v>
      </c>
      <c r="F33" s="437" t="s">
        <v>923</v>
      </c>
      <c r="G33" s="437" t="s">
        <v>89</v>
      </c>
      <c r="H33" s="437"/>
      <c r="I33" s="437"/>
      <c r="J33" s="437"/>
      <c r="K33" s="437"/>
      <c r="L33" s="438"/>
      <c r="M33" s="437"/>
      <c r="N33" s="438"/>
      <c r="O33" s="437"/>
    </row>
    <row r="34" spans="1:15" ht="26.1" customHeight="1" x14ac:dyDescent="0.2">
      <c r="A34" s="437" t="s">
        <v>678</v>
      </c>
      <c r="B34" s="418" t="s">
        <v>28</v>
      </c>
      <c r="C34" s="418" t="s">
        <v>679</v>
      </c>
      <c r="D34" s="418" t="s">
        <v>63</v>
      </c>
      <c r="E34" s="436" t="s">
        <v>48</v>
      </c>
      <c r="F34" s="437" t="s">
        <v>907</v>
      </c>
      <c r="G34" s="437" t="s">
        <v>89</v>
      </c>
      <c r="H34" s="437"/>
      <c r="I34" s="437"/>
      <c r="J34" s="437"/>
      <c r="K34" s="437"/>
      <c r="L34" s="438"/>
      <c r="M34" s="437"/>
      <c r="N34" s="438"/>
      <c r="O34" s="437"/>
    </row>
    <row r="35" spans="1:15" ht="24" customHeight="1" x14ac:dyDescent="0.2">
      <c r="A35" s="437" t="s">
        <v>805</v>
      </c>
      <c r="B35" s="418" t="s">
        <v>28</v>
      </c>
      <c r="C35" s="418" t="s">
        <v>806</v>
      </c>
      <c r="D35" s="418" t="s">
        <v>578</v>
      </c>
      <c r="E35" s="436" t="s">
        <v>58</v>
      </c>
      <c r="F35" s="437" t="s">
        <v>924</v>
      </c>
      <c r="G35" s="437" t="s">
        <v>89</v>
      </c>
      <c r="H35" s="437"/>
      <c r="I35" s="437"/>
      <c r="J35" s="437"/>
      <c r="K35" s="437"/>
      <c r="L35" s="438"/>
      <c r="M35" s="437"/>
      <c r="N35" s="438"/>
      <c r="O35" s="437"/>
    </row>
    <row r="36" spans="1:15" ht="24" customHeight="1" x14ac:dyDescent="0.2">
      <c r="A36" s="437" t="s">
        <v>708</v>
      </c>
      <c r="B36" s="418" t="s">
        <v>28</v>
      </c>
      <c r="C36" s="418" t="s">
        <v>709</v>
      </c>
      <c r="D36" s="418" t="s">
        <v>578</v>
      </c>
      <c r="E36" s="436" t="s">
        <v>58</v>
      </c>
      <c r="F36" s="437" t="s">
        <v>925</v>
      </c>
      <c r="G36" s="437" t="s">
        <v>89</v>
      </c>
      <c r="H36" s="437"/>
      <c r="I36" s="437"/>
      <c r="J36" s="437"/>
      <c r="K36" s="437"/>
      <c r="L36" s="438"/>
      <c r="M36" s="437"/>
      <c r="N36" s="438"/>
      <c r="O36" s="437"/>
    </row>
    <row r="37" spans="1:15" ht="26.1" customHeight="1" x14ac:dyDescent="0.2">
      <c r="A37" s="437" t="s">
        <v>871</v>
      </c>
      <c r="B37" s="418" t="s">
        <v>28</v>
      </c>
      <c r="C37" s="418" t="s">
        <v>872</v>
      </c>
      <c r="D37" s="418" t="s">
        <v>730</v>
      </c>
      <c r="E37" s="436" t="s">
        <v>34</v>
      </c>
      <c r="F37" s="437" t="s">
        <v>927</v>
      </c>
      <c r="G37" s="437" t="s">
        <v>89</v>
      </c>
      <c r="H37" s="437"/>
      <c r="I37" s="437"/>
      <c r="J37" s="437"/>
      <c r="K37" s="437"/>
      <c r="L37" s="438"/>
      <c r="M37" s="437"/>
      <c r="N37" s="438"/>
      <c r="O37" s="437"/>
    </row>
    <row r="38" spans="1:15" ht="39" customHeight="1" x14ac:dyDescent="0.2">
      <c r="A38" s="437" t="s">
        <v>869</v>
      </c>
      <c r="B38" s="418" t="s">
        <v>28</v>
      </c>
      <c r="C38" s="418" t="s">
        <v>870</v>
      </c>
      <c r="D38" s="418" t="s">
        <v>63</v>
      </c>
      <c r="E38" s="436" t="s">
        <v>48</v>
      </c>
      <c r="F38" s="437" t="s">
        <v>926</v>
      </c>
      <c r="G38" s="437" t="s">
        <v>89</v>
      </c>
      <c r="H38" s="437"/>
      <c r="I38" s="437"/>
      <c r="J38" s="437"/>
      <c r="K38" s="437"/>
      <c r="L38" s="438"/>
      <c r="M38" s="437"/>
      <c r="N38" s="438"/>
      <c r="O38" s="437"/>
    </row>
    <row r="39" spans="1:15" ht="26.1" customHeight="1" x14ac:dyDescent="0.2">
      <c r="A39" s="437" t="s">
        <v>686</v>
      </c>
      <c r="B39" s="418" t="s">
        <v>28</v>
      </c>
      <c r="C39" s="418" t="s">
        <v>687</v>
      </c>
      <c r="D39" s="418" t="s">
        <v>63</v>
      </c>
      <c r="E39" s="436" t="s">
        <v>48</v>
      </c>
      <c r="F39" s="437" t="s">
        <v>928</v>
      </c>
      <c r="G39" s="437" t="s">
        <v>89</v>
      </c>
      <c r="H39" s="437"/>
      <c r="I39" s="437"/>
      <c r="J39" s="437"/>
      <c r="K39" s="437"/>
      <c r="L39" s="438"/>
      <c r="M39" s="437"/>
      <c r="N39" s="438"/>
      <c r="O39" s="437"/>
    </row>
    <row r="40" spans="1:15" ht="39" customHeight="1" x14ac:dyDescent="0.2">
      <c r="A40" s="437" t="s">
        <v>850</v>
      </c>
      <c r="B40" s="418" t="s">
        <v>28</v>
      </c>
      <c r="C40" s="418" t="s">
        <v>851</v>
      </c>
      <c r="D40" s="418" t="s">
        <v>730</v>
      </c>
      <c r="E40" s="436" t="s">
        <v>34</v>
      </c>
      <c r="F40" s="437" t="s">
        <v>929</v>
      </c>
      <c r="G40" s="437" t="s">
        <v>89</v>
      </c>
      <c r="H40" s="437"/>
      <c r="I40" s="437"/>
      <c r="J40" s="437"/>
      <c r="K40" s="437"/>
      <c r="L40" s="438"/>
      <c r="M40" s="437"/>
      <c r="N40" s="438"/>
      <c r="O40" s="437"/>
    </row>
    <row r="41" spans="1:15" ht="39" customHeight="1" x14ac:dyDescent="0.2">
      <c r="A41" s="437" t="s">
        <v>859</v>
      </c>
      <c r="B41" s="418" t="s">
        <v>28</v>
      </c>
      <c r="C41" s="418" t="s">
        <v>860</v>
      </c>
      <c r="D41" s="418" t="s">
        <v>730</v>
      </c>
      <c r="E41" s="436" t="s">
        <v>34</v>
      </c>
      <c r="F41" s="437" t="s">
        <v>930</v>
      </c>
      <c r="G41" s="437" t="s">
        <v>89</v>
      </c>
      <c r="H41" s="437"/>
      <c r="I41" s="437"/>
      <c r="J41" s="437"/>
      <c r="K41" s="437"/>
      <c r="L41" s="438"/>
      <c r="M41" s="437"/>
      <c r="N41" s="438"/>
      <c r="O41" s="437"/>
    </row>
    <row r="42" spans="1:15" ht="24" customHeight="1" x14ac:dyDescent="0.2">
      <c r="A42" s="454" t="s">
        <v>931</v>
      </c>
      <c r="B42" s="452" t="s">
        <v>85</v>
      </c>
      <c r="C42" s="452" t="s">
        <v>182</v>
      </c>
      <c r="D42" s="452" t="s">
        <v>94</v>
      </c>
      <c r="E42" s="453" t="s">
        <v>48</v>
      </c>
      <c r="F42" s="454" t="s">
        <v>932</v>
      </c>
      <c r="G42" s="454" t="s">
        <v>933</v>
      </c>
      <c r="H42" s="454"/>
      <c r="I42" s="454"/>
      <c r="J42" s="454"/>
      <c r="K42" s="454"/>
      <c r="L42" s="455"/>
      <c r="M42" s="454"/>
      <c r="N42" s="455"/>
      <c r="O42" s="454"/>
    </row>
    <row r="43" spans="1:15" ht="39" customHeight="1" x14ac:dyDescent="0.2">
      <c r="A43" s="454" t="s">
        <v>863</v>
      </c>
      <c r="B43" s="452" t="s">
        <v>28</v>
      </c>
      <c r="C43" s="452" t="s">
        <v>864</v>
      </c>
      <c r="D43" s="452" t="s">
        <v>730</v>
      </c>
      <c r="E43" s="453" t="s">
        <v>34</v>
      </c>
      <c r="F43" s="454" t="s">
        <v>934</v>
      </c>
      <c r="G43" s="454" t="s">
        <v>89</v>
      </c>
      <c r="H43" s="454"/>
      <c r="I43" s="454"/>
      <c r="J43" s="454"/>
      <c r="K43" s="454"/>
      <c r="L43" s="455"/>
      <c r="M43" s="454"/>
      <c r="N43" s="455"/>
      <c r="O43" s="454"/>
    </row>
    <row r="44" spans="1:15" ht="39" customHeight="1" x14ac:dyDescent="0.2">
      <c r="A44" s="454" t="s">
        <v>935</v>
      </c>
      <c r="B44" s="452" t="s">
        <v>28</v>
      </c>
      <c r="C44" s="452" t="s">
        <v>410</v>
      </c>
      <c r="D44" s="452" t="s">
        <v>63</v>
      </c>
      <c r="E44" s="453" t="s">
        <v>32</v>
      </c>
      <c r="F44" s="454" t="s">
        <v>936</v>
      </c>
      <c r="G44" s="454" t="s">
        <v>89</v>
      </c>
      <c r="H44" s="454"/>
      <c r="I44" s="454"/>
      <c r="J44" s="454"/>
      <c r="K44" s="454"/>
      <c r="L44" s="455"/>
      <c r="M44" s="454"/>
      <c r="N44" s="455"/>
      <c r="O44" s="454"/>
    </row>
    <row r="45" spans="1:15" ht="26.1" customHeight="1" x14ac:dyDescent="0.2">
      <c r="A45" s="454" t="s">
        <v>706</v>
      </c>
      <c r="B45" s="452" t="s">
        <v>28</v>
      </c>
      <c r="C45" s="452" t="s">
        <v>707</v>
      </c>
      <c r="D45" s="452" t="s">
        <v>63</v>
      </c>
      <c r="E45" s="453" t="s">
        <v>48</v>
      </c>
      <c r="F45" s="454" t="s">
        <v>937</v>
      </c>
      <c r="G45" s="454" t="s">
        <v>89</v>
      </c>
      <c r="H45" s="454"/>
      <c r="I45" s="454"/>
      <c r="J45" s="454"/>
      <c r="K45" s="454"/>
      <c r="L45" s="455"/>
      <c r="M45" s="454"/>
      <c r="N45" s="455"/>
      <c r="O45" s="454"/>
    </row>
    <row r="46" spans="1:15" ht="26.1" customHeight="1" x14ac:dyDescent="0.2">
      <c r="A46" s="454" t="s">
        <v>684</v>
      </c>
      <c r="B46" s="452" t="s">
        <v>28</v>
      </c>
      <c r="C46" s="452" t="s">
        <v>685</v>
      </c>
      <c r="D46" s="452" t="s">
        <v>63</v>
      </c>
      <c r="E46" s="453" t="s">
        <v>48</v>
      </c>
      <c r="F46" s="454" t="s">
        <v>928</v>
      </c>
      <c r="G46" s="454" t="s">
        <v>89</v>
      </c>
      <c r="H46" s="454"/>
      <c r="I46" s="454"/>
      <c r="J46" s="454"/>
      <c r="K46" s="454"/>
      <c r="L46" s="455"/>
      <c r="M46" s="454"/>
      <c r="N46" s="455"/>
      <c r="O46" s="454"/>
    </row>
    <row r="47" spans="1:15" ht="24" customHeight="1" x14ac:dyDescent="0.2">
      <c r="A47" s="454" t="s">
        <v>938</v>
      </c>
      <c r="B47" s="452" t="s">
        <v>85</v>
      </c>
      <c r="C47" s="452" t="s">
        <v>238</v>
      </c>
      <c r="D47" s="452" t="s">
        <v>94</v>
      </c>
      <c r="E47" s="453" t="s">
        <v>48</v>
      </c>
      <c r="F47" s="454" t="s">
        <v>932</v>
      </c>
      <c r="G47" s="454" t="s">
        <v>933</v>
      </c>
      <c r="H47" s="454"/>
      <c r="I47" s="454"/>
      <c r="J47" s="454"/>
      <c r="K47" s="454"/>
      <c r="L47" s="455"/>
      <c r="M47" s="454"/>
      <c r="N47" s="455"/>
      <c r="O47" s="454"/>
    </row>
    <row r="48" spans="1:15" ht="24" customHeight="1" x14ac:dyDescent="0.2">
      <c r="A48" s="454" t="s">
        <v>775</v>
      </c>
      <c r="B48" s="452" t="s">
        <v>28</v>
      </c>
      <c r="C48" s="452" t="s">
        <v>776</v>
      </c>
      <c r="D48" s="452" t="s">
        <v>578</v>
      </c>
      <c r="E48" s="453" t="s">
        <v>48</v>
      </c>
      <c r="F48" s="454" t="s">
        <v>939</v>
      </c>
      <c r="G48" s="454" t="s">
        <v>89</v>
      </c>
      <c r="H48" s="454"/>
      <c r="I48" s="454"/>
      <c r="J48" s="454"/>
      <c r="K48" s="454"/>
      <c r="L48" s="455"/>
      <c r="M48" s="454"/>
      <c r="N48" s="455"/>
      <c r="O48" s="454"/>
    </row>
    <row r="49" spans="1:15" ht="26.1" customHeight="1" x14ac:dyDescent="0.2">
      <c r="A49" s="454" t="s">
        <v>940</v>
      </c>
      <c r="B49" s="452" t="s">
        <v>85</v>
      </c>
      <c r="C49" s="452" t="s">
        <v>177</v>
      </c>
      <c r="D49" s="452" t="s">
        <v>94</v>
      </c>
      <c r="E49" s="453" t="s">
        <v>48</v>
      </c>
      <c r="F49" s="454" t="s">
        <v>941</v>
      </c>
      <c r="G49" s="454" t="s">
        <v>933</v>
      </c>
      <c r="H49" s="454"/>
      <c r="I49" s="454"/>
      <c r="J49" s="454"/>
      <c r="K49" s="454"/>
      <c r="L49" s="455"/>
      <c r="M49" s="454"/>
      <c r="N49" s="455"/>
      <c r="O49" s="454"/>
    </row>
    <row r="50" spans="1:15" ht="26.1" customHeight="1" x14ac:dyDescent="0.2">
      <c r="A50" s="454" t="s">
        <v>867</v>
      </c>
      <c r="B50" s="452" t="s">
        <v>28</v>
      </c>
      <c r="C50" s="452" t="s">
        <v>868</v>
      </c>
      <c r="D50" s="452" t="s">
        <v>63</v>
      </c>
      <c r="E50" s="453" t="s">
        <v>48</v>
      </c>
      <c r="F50" s="454" t="s">
        <v>926</v>
      </c>
      <c r="G50" s="454" t="s">
        <v>89</v>
      </c>
      <c r="H50" s="454"/>
      <c r="I50" s="454"/>
      <c r="J50" s="454"/>
      <c r="K50" s="454"/>
      <c r="L50" s="455"/>
      <c r="M50" s="454"/>
      <c r="N50" s="455"/>
      <c r="O50" s="454"/>
    </row>
    <row r="51" spans="1:15" ht="51.95" customHeight="1" x14ac:dyDescent="0.2">
      <c r="A51" s="454" t="s">
        <v>525</v>
      </c>
      <c r="B51" s="452" t="s">
        <v>28</v>
      </c>
      <c r="C51" s="452" t="s">
        <v>93</v>
      </c>
      <c r="D51" s="452" t="s">
        <v>94</v>
      </c>
      <c r="E51" s="453" t="s">
        <v>58</v>
      </c>
      <c r="F51" s="454" t="s">
        <v>942</v>
      </c>
      <c r="G51" s="454" t="s">
        <v>89</v>
      </c>
      <c r="H51" s="454"/>
      <c r="I51" s="454"/>
      <c r="J51" s="454"/>
      <c r="K51" s="454"/>
      <c r="L51" s="455"/>
      <c r="M51" s="454"/>
      <c r="N51" s="455"/>
      <c r="O51" s="454"/>
    </row>
    <row r="52" spans="1:15" ht="24" customHeight="1" x14ac:dyDescent="0.2">
      <c r="A52" s="454" t="s">
        <v>789</v>
      </c>
      <c r="B52" s="452" t="s">
        <v>28</v>
      </c>
      <c r="C52" s="452" t="s">
        <v>790</v>
      </c>
      <c r="D52" s="452" t="s">
        <v>578</v>
      </c>
      <c r="E52" s="453" t="s">
        <v>48</v>
      </c>
      <c r="F52" s="454" t="s">
        <v>943</v>
      </c>
      <c r="G52" s="454" t="s">
        <v>89</v>
      </c>
      <c r="H52" s="454"/>
      <c r="I52" s="454"/>
      <c r="J52" s="454"/>
      <c r="K52" s="454"/>
      <c r="L52" s="455"/>
      <c r="M52" s="454"/>
      <c r="N52" s="455"/>
      <c r="O52" s="454"/>
    </row>
    <row r="53" spans="1:15" ht="26.1" customHeight="1" x14ac:dyDescent="0.2">
      <c r="A53" s="454" t="s">
        <v>944</v>
      </c>
      <c r="B53" s="452" t="s">
        <v>85</v>
      </c>
      <c r="C53" s="452" t="s">
        <v>101</v>
      </c>
      <c r="D53" s="452" t="s">
        <v>94</v>
      </c>
      <c r="E53" s="453" t="s">
        <v>48</v>
      </c>
      <c r="F53" s="454" t="s">
        <v>945</v>
      </c>
      <c r="G53" s="454" t="s">
        <v>933</v>
      </c>
      <c r="H53" s="454"/>
      <c r="I53" s="454"/>
      <c r="J53" s="454"/>
      <c r="K53" s="454"/>
      <c r="L53" s="455"/>
      <c r="M53" s="454"/>
      <c r="N53" s="455"/>
      <c r="O53" s="454"/>
    </row>
    <row r="54" spans="1:15" ht="24" customHeight="1" x14ac:dyDescent="0.2">
      <c r="A54" s="454" t="s">
        <v>803</v>
      </c>
      <c r="B54" s="452" t="s">
        <v>28</v>
      </c>
      <c r="C54" s="452" t="s">
        <v>804</v>
      </c>
      <c r="D54" s="452" t="s">
        <v>578</v>
      </c>
      <c r="E54" s="453" t="s">
        <v>48</v>
      </c>
      <c r="F54" s="454" t="s">
        <v>946</v>
      </c>
      <c r="G54" s="454" t="s">
        <v>89</v>
      </c>
      <c r="H54" s="454"/>
      <c r="I54" s="454"/>
      <c r="J54" s="454"/>
      <c r="K54" s="454"/>
      <c r="L54" s="455"/>
      <c r="M54" s="454"/>
      <c r="N54" s="455"/>
      <c r="O54" s="454"/>
    </row>
    <row r="55" spans="1:15" ht="24" customHeight="1" x14ac:dyDescent="0.2">
      <c r="A55" s="454" t="s">
        <v>799</v>
      </c>
      <c r="B55" s="452" t="s">
        <v>28</v>
      </c>
      <c r="C55" s="452" t="s">
        <v>800</v>
      </c>
      <c r="D55" s="452" t="s">
        <v>578</v>
      </c>
      <c r="E55" s="453" t="s">
        <v>48</v>
      </c>
      <c r="F55" s="454" t="s">
        <v>947</v>
      </c>
      <c r="G55" s="454" t="s">
        <v>89</v>
      </c>
      <c r="H55" s="454"/>
      <c r="I55" s="454"/>
      <c r="J55" s="454"/>
      <c r="K55" s="454"/>
      <c r="L55" s="455"/>
      <c r="M55" s="454"/>
      <c r="N55" s="455"/>
      <c r="O55" s="454"/>
    </row>
    <row r="56" spans="1:15" ht="24" customHeight="1" x14ac:dyDescent="0.2">
      <c r="A56" s="454" t="s">
        <v>526</v>
      </c>
      <c r="B56" s="452" t="s">
        <v>28</v>
      </c>
      <c r="C56" s="452" t="s">
        <v>190</v>
      </c>
      <c r="D56" s="452" t="s">
        <v>94</v>
      </c>
      <c r="E56" s="453" t="s">
        <v>58</v>
      </c>
      <c r="F56" s="454" t="s">
        <v>942</v>
      </c>
      <c r="G56" s="454" t="s">
        <v>89</v>
      </c>
      <c r="H56" s="454"/>
      <c r="I56" s="454"/>
      <c r="J56" s="454"/>
      <c r="K56" s="454"/>
      <c r="L56" s="455"/>
      <c r="M56" s="454"/>
      <c r="N56" s="455"/>
      <c r="O56" s="454"/>
    </row>
    <row r="57" spans="1:15" ht="26.1" customHeight="1" x14ac:dyDescent="0.2">
      <c r="A57" s="454" t="s">
        <v>948</v>
      </c>
      <c r="B57" s="452" t="s">
        <v>85</v>
      </c>
      <c r="C57" s="452" t="s">
        <v>181</v>
      </c>
      <c r="D57" s="452" t="s">
        <v>578</v>
      </c>
      <c r="E57" s="453" t="s">
        <v>187</v>
      </c>
      <c r="F57" s="454" t="s">
        <v>949</v>
      </c>
      <c r="G57" s="454" t="s">
        <v>89</v>
      </c>
      <c r="H57" s="454"/>
      <c r="I57" s="454"/>
      <c r="J57" s="454"/>
      <c r="K57" s="454"/>
      <c r="L57" s="455"/>
      <c r="M57" s="454"/>
      <c r="N57" s="455"/>
      <c r="O57" s="454"/>
    </row>
    <row r="58" spans="1:15" ht="26.1" customHeight="1" x14ac:dyDescent="0.2">
      <c r="A58" s="454" t="s">
        <v>873</v>
      </c>
      <c r="B58" s="452" t="s">
        <v>28</v>
      </c>
      <c r="C58" s="452" t="s">
        <v>874</v>
      </c>
      <c r="D58" s="452" t="s">
        <v>730</v>
      </c>
      <c r="E58" s="453" t="s">
        <v>34</v>
      </c>
      <c r="F58" s="454" t="s">
        <v>952</v>
      </c>
      <c r="G58" s="454" t="s">
        <v>89</v>
      </c>
      <c r="H58" s="454"/>
      <c r="I58" s="454"/>
      <c r="J58" s="454"/>
      <c r="K58" s="454"/>
      <c r="L58" s="455"/>
      <c r="M58" s="454"/>
      <c r="N58" s="455"/>
      <c r="O58" s="454"/>
    </row>
    <row r="59" spans="1:15" ht="39" customHeight="1" x14ac:dyDescent="0.2">
      <c r="A59" s="454" t="s">
        <v>791</v>
      </c>
      <c r="B59" s="452" t="s">
        <v>28</v>
      </c>
      <c r="C59" s="452" t="s">
        <v>792</v>
      </c>
      <c r="D59" s="452" t="s">
        <v>578</v>
      </c>
      <c r="E59" s="453" t="s">
        <v>48</v>
      </c>
      <c r="F59" s="454" t="s">
        <v>950</v>
      </c>
      <c r="G59" s="454" t="s">
        <v>89</v>
      </c>
      <c r="H59" s="454"/>
      <c r="I59" s="454"/>
      <c r="J59" s="454"/>
      <c r="K59" s="454"/>
      <c r="L59" s="455"/>
      <c r="M59" s="454"/>
      <c r="N59" s="455"/>
      <c r="O59" s="454"/>
    </row>
    <row r="60" spans="1:15" ht="24" customHeight="1" x14ac:dyDescent="0.2">
      <c r="A60" s="454" t="s">
        <v>710</v>
      </c>
      <c r="B60" s="452" t="s">
        <v>28</v>
      </c>
      <c r="C60" s="452" t="s">
        <v>711</v>
      </c>
      <c r="D60" s="452" t="s">
        <v>63</v>
      </c>
      <c r="E60" s="453" t="s">
        <v>58</v>
      </c>
      <c r="F60" s="454" t="s">
        <v>951</v>
      </c>
      <c r="G60" s="454" t="s">
        <v>89</v>
      </c>
      <c r="H60" s="454"/>
      <c r="I60" s="454"/>
      <c r="J60" s="454"/>
      <c r="K60" s="454"/>
      <c r="L60" s="455"/>
      <c r="M60" s="454"/>
      <c r="N60" s="455"/>
      <c r="O60" s="454"/>
    </row>
    <row r="61" spans="1:15" ht="26.1" customHeight="1" x14ac:dyDescent="0.2">
      <c r="A61" s="454" t="s">
        <v>953</v>
      </c>
      <c r="B61" s="452" t="s">
        <v>85</v>
      </c>
      <c r="C61" s="452" t="s">
        <v>585</v>
      </c>
      <c r="D61" s="452" t="s">
        <v>63</v>
      </c>
      <c r="E61" s="453" t="s">
        <v>45</v>
      </c>
      <c r="F61" s="454" t="s">
        <v>954</v>
      </c>
      <c r="G61" s="454" t="s">
        <v>89</v>
      </c>
      <c r="H61" s="454"/>
      <c r="I61" s="454"/>
      <c r="J61" s="454"/>
      <c r="K61" s="454"/>
      <c r="L61" s="455"/>
      <c r="M61" s="454"/>
      <c r="N61" s="455"/>
      <c r="O61" s="454"/>
    </row>
    <row r="62" spans="1:15" ht="24" customHeight="1" x14ac:dyDescent="0.2">
      <c r="A62" s="454" t="s">
        <v>955</v>
      </c>
      <c r="B62" s="452" t="s">
        <v>85</v>
      </c>
      <c r="C62" s="452" t="s">
        <v>808</v>
      </c>
      <c r="D62" s="452" t="s">
        <v>63</v>
      </c>
      <c r="E62" s="453" t="s">
        <v>564</v>
      </c>
      <c r="F62" s="454" t="s">
        <v>956</v>
      </c>
      <c r="G62" s="454" t="s">
        <v>89</v>
      </c>
      <c r="H62" s="454"/>
      <c r="I62" s="454"/>
      <c r="J62" s="454"/>
      <c r="K62" s="454"/>
      <c r="L62" s="455"/>
      <c r="M62" s="454"/>
      <c r="N62" s="455"/>
      <c r="O62" s="454"/>
    </row>
    <row r="63" spans="1:15" ht="24" customHeight="1" x14ac:dyDescent="0.2">
      <c r="A63" s="454" t="s">
        <v>521</v>
      </c>
      <c r="B63" s="452" t="s">
        <v>28</v>
      </c>
      <c r="C63" s="452" t="s">
        <v>80</v>
      </c>
      <c r="D63" s="452" t="s">
        <v>63</v>
      </c>
      <c r="E63" s="453" t="s">
        <v>29</v>
      </c>
      <c r="F63" s="454" t="s">
        <v>969</v>
      </c>
      <c r="G63" s="454" t="s">
        <v>89</v>
      </c>
      <c r="H63" s="454"/>
      <c r="I63" s="454"/>
      <c r="J63" s="454"/>
      <c r="K63" s="454"/>
      <c r="L63" s="455"/>
      <c r="M63" s="454"/>
      <c r="N63" s="455"/>
      <c r="O63" s="454"/>
    </row>
    <row r="64" spans="1:15" ht="39" customHeight="1" x14ac:dyDescent="0.2">
      <c r="A64" s="454" t="s">
        <v>779</v>
      </c>
      <c r="B64" s="452" t="s">
        <v>28</v>
      </c>
      <c r="C64" s="452" t="s">
        <v>780</v>
      </c>
      <c r="D64" s="452" t="s">
        <v>578</v>
      </c>
      <c r="E64" s="453" t="s">
        <v>48</v>
      </c>
      <c r="F64" s="454" t="s">
        <v>957</v>
      </c>
      <c r="G64" s="454" t="s">
        <v>89</v>
      </c>
      <c r="H64" s="454"/>
      <c r="I64" s="454"/>
      <c r="J64" s="454"/>
      <c r="K64" s="454"/>
      <c r="L64" s="455"/>
      <c r="M64" s="454"/>
      <c r="N64" s="455"/>
      <c r="O64" s="454"/>
    </row>
    <row r="65" spans="1:15" ht="24" customHeight="1" x14ac:dyDescent="0.2">
      <c r="A65" s="454" t="s">
        <v>767</v>
      </c>
      <c r="B65" s="452" t="s">
        <v>28</v>
      </c>
      <c r="C65" s="452" t="s">
        <v>768</v>
      </c>
      <c r="D65" s="452" t="s">
        <v>578</v>
      </c>
      <c r="E65" s="453" t="s">
        <v>48</v>
      </c>
      <c r="F65" s="454" t="s">
        <v>958</v>
      </c>
      <c r="G65" s="454" t="s">
        <v>89</v>
      </c>
      <c r="H65" s="454"/>
      <c r="I65" s="454"/>
      <c r="J65" s="454"/>
      <c r="K65" s="454"/>
      <c r="L65" s="455"/>
      <c r="M65" s="454"/>
      <c r="N65" s="455"/>
      <c r="O65" s="454"/>
    </row>
    <row r="66" spans="1:15" ht="51.95" customHeight="1" x14ac:dyDescent="0.2">
      <c r="A66" s="454" t="s">
        <v>959</v>
      </c>
      <c r="B66" s="452" t="s">
        <v>28</v>
      </c>
      <c r="C66" s="452" t="s">
        <v>960</v>
      </c>
      <c r="D66" s="452" t="s">
        <v>63</v>
      </c>
      <c r="E66" s="453" t="s">
        <v>32</v>
      </c>
      <c r="F66" s="454" t="s">
        <v>961</v>
      </c>
      <c r="G66" s="454" t="s">
        <v>89</v>
      </c>
      <c r="H66" s="454"/>
      <c r="I66" s="454"/>
      <c r="J66" s="454"/>
      <c r="K66" s="454"/>
      <c r="L66" s="455"/>
      <c r="M66" s="454"/>
      <c r="N66" s="455"/>
      <c r="O66" s="454"/>
    </row>
    <row r="67" spans="1:15" ht="26.1" customHeight="1" x14ac:dyDescent="0.2">
      <c r="A67" s="454" t="s">
        <v>962</v>
      </c>
      <c r="B67" s="452" t="s">
        <v>85</v>
      </c>
      <c r="C67" s="452" t="s">
        <v>858</v>
      </c>
      <c r="D67" s="452" t="s">
        <v>63</v>
      </c>
      <c r="E67" s="453" t="s">
        <v>31</v>
      </c>
      <c r="F67" s="454" t="s">
        <v>963</v>
      </c>
      <c r="G67" s="454" t="s">
        <v>89</v>
      </c>
      <c r="H67" s="454"/>
      <c r="I67" s="454"/>
      <c r="J67" s="454"/>
      <c r="K67" s="454"/>
      <c r="L67" s="455"/>
      <c r="M67" s="454"/>
      <c r="N67" s="455"/>
      <c r="O67" s="454"/>
    </row>
    <row r="68" spans="1:15" ht="24" customHeight="1" x14ac:dyDescent="0.2">
      <c r="A68" s="454" t="s">
        <v>755</v>
      </c>
      <c r="B68" s="452" t="s">
        <v>28</v>
      </c>
      <c r="C68" s="452" t="s">
        <v>756</v>
      </c>
      <c r="D68" s="452" t="s">
        <v>63</v>
      </c>
      <c r="E68" s="453" t="s">
        <v>31</v>
      </c>
      <c r="F68" s="454" t="s">
        <v>964</v>
      </c>
      <c r="G68" s="454" t="s">
        <v>89</v>
      </c>
      <c r="H68" s="454"/>
      <c r="I68" s="454"/>
      <c r="J68" s="454"/>
      <c r="K68" s="454"/>
      <c r="L68" s="455"/>
      <c r="M68" s="454"/>
      <c r="N68" s="455"/>
      <c r="O68" s="454"/>
    </row>
    <row r="69" spans="1:15" ht="24" customHeight="1" x14ac:dyDescent="0.2">
      <c r="A69" s="454" t="s">
        <v>737</v>
      </c>
      <c r="B69" s="452" t="s">
        <v>28</v>
      </c>
      <c r="C69" s="452" t="s">
        <v>738</v>
      </c>
      <c r="D69" s="452" t="s">
        <v>730</v>
      </c>
      <c r="E69" s="453" t="s">
        <v>34</v>
      </c>
      <c r="F69" s="454" t="s">
        <v>965</v>
      </c>
      <c r="G69" s="454" t="s">
        <v>89</v>
      </c>
      <c r="H69" s="454"/>
      <c r="I69" s="454"/>
      <c r="J69" s="454"/>
      <c r="K69" s="454"/>
      <c r="L69" s="455"/>
      <c r="M69" s="454"/>
      <c r="N69" s="455"/>
      <c r="O69" s="454"/>
    </row>
    <row r="70" spans="1:15" ht="24" customHeight="1" x14ac:dyDescent="0.2">
      <c r="A70" s="454" t="s">
        <v>761</v>
      </c>
      <c r="B70" s="452" t="s">
        <v>28</v>
      </c>
      <c r="C70" s="452" t="s">
        <v>762</v>
      </c>
      <c r="D70" s="452" t="s">
        <v>63</v>
      </c>
      <c r="E70" s="453" t="s">
        <v>82</v>
      </c>
      <c r="F70" s="454" t="s">
        <v>966</v>
      </c>
      <c r="G70" s="454" t="s">
        <v>89</v>
      </c>
      <c r="H70" s="454"/>
      <c r="I70" s="454"/>
      <c r="J70" s="454"/>
      <c r="K70" s="454"/>
      <c r="L70" s="455"/>
      <c r="M70" s="454"/>
      <c r="N70" s="455"/>
      <c r="O70" s="454"/>
    </row>
    <row r="71" spans="1:15" ht="39" customHeight="1" x14ac:dyDescent="0.2">
      <c r="A71" s="454" t="s">
        <v>718</v>
      </c>
      <c r="B71" s="452" t="s">
        <v>28</v>
      </c>
      <c r="C71" s="452" t="s">
        <v>719</v>
      </c>
      <c r="D71" s="452" t="s">
        <v>578</v>
      </c>
      <c r="E71" s="453" t="s">
        <v>48</v>
      </c>
      <c r="F71" s="454" t="s">
        <v>967</v>
      </c>
      <c r="G71" s="454" t="s">
        <v>89</v>
      </c>
      <c r="H71" s="454"/>
      <c r="I71" s="454"/>
      <c r="J71" s="454"/>
      <c r="K71" s="454"/>
      <c r="L71" s="455"/>
      <c r="M71" s="454"/>
      <c r="N71" s="455"/>
      <c r="O71" s="454"/>
    </row>
    <row r="72" spans="1:15" ht="26.1" customHeight="1" x14ac:dyDescent="0.2">
      <c r="A72" s="454" t="s">
        <v>793</v>
      </c>
      <c r="B72" s="452" t="s">
        <v>28</v>
      </c>
      <c r="C72" s="452" t="s">
        <v>794</v>
      </c>
      <c r="D72" s="452" t="s">
        <v>578</v>
      </c>
      <c r="E72" s="453" t="s">
        <v>48</v>
      </c>
      <c r="F72" s="454" t="s">
        <v>968</v>
      </c>
      <c r="G72" s="454" t="s">
        <v>89</v>
      </c>
      <c r="H72" s="454"/>
      <c r="I72" s="454"/>
      <c r="J72" s="454"/>
      <c r="K72" s="454"/>
      <c r="L72" s="455"/>
      <c r="M72" s="454"/>
      <c r="N72" s="455"/>
      <c r="O72" s="454"/>
    </row>
    <row r="73" spans="1:15" ht="24" customHeight="1" x14ac:dyDescent="0.2">
      <c r="A73" s="454" t="s">
        <v>970</v>
      </c>
      <c r="B73" s="452" t="s">
        <v>85</v>
      </c>
      <c r="C73" s="452" t="s">
        <v>807</v>
      </c>
      <c r="D73" s="452" t="s">
        <v>94</v>
      </c>
      <c r="E73" s="453" t="s">
        <v>48</v>
      </c>
      <c r="F73" s="454" t="s">
        <v>971</v>
      </c>
      <c r="G73" s="454" t="s">
        <v>972</v>
      </c>
      <c r="H73" s="454"/>
      <c r="I73" s="454"/>
      <c r="J73" s="454"/>
      <c r="K73" s="454"/>
      <c r="L73" s="455"/>
      <c r="M73" s="454"/>
      <c r="N73" s="455"/>
      <c r="O73" s="454"/>
    </row>
    <row r="74" spans="1:15" ht="24" customHeight="1" x14ac:dyDescent="0.2">
      <c r="A74" s="454" t="s">
        <v>765</v>
      </c>
      <c r="B74" s="452" t="s">
        <v>28</v>
      </c>
      <c r="C74" s="452" t="s">
        <v>766</v>
      </c>
      <c r="D74" s="452" t="s">
        <v>578</v>
      </c>
      <c r="E74" s="453" t="s">
        <v>48</v>
      </c>
      <c r="F74" s="454" t="s">
        <v>973</v>
      </c>
      <c r="G74" s="454" t="s">
        <v>89</v>
      </c>
      <c r="H74" s="454"/>
      <c r="I74" s="454"/>
      <c r="J74" s="454"/>
      <c r="K74" s="454"/>
      <c r="L74" s="455"/>
      <c r="M74" s="454"/>
      <c r="N74" s="455"/>
      <c r="O74" s="454"/>
    </row>
    <row r="75" spans="1:15" ht="51.95" customHeight="1" x14ac:dyDescent="0.2">
      <c r="A75" s="454" t="s">
        <v>974</v>
      </c>
      <c r="B75" s="452" t="s">
        <v>85</v>
      </c>
      <c r="C75" s="452" t="s">
        <v>847</v>
      </c>
      <c r="D75" s="452" t="s">
        <v>63</v>
      </c>
      <c r="E75" s="453" t="s">
        <v>564</v>
      </c>
      <c r="F75" s="454" t="s">
        <v>975</v>
      </c>
      <c r="G75" s="454" t="s">
        <v>89</v>
      </c>
      <c r="H75" s="454"/>
      <c r="I75" s="454"/>
      <c r="J75" s="454"/>
      <c r="K75" s="454"/>
      <c r="L75" s="455"/>
      <c r="M75" s="454"/>
      <c r="N75" s="455"/>
      <c r="O75" s="454"/>
    </row>
    <row r="76" spans="1:15" ht="26.1" customHeight="1" x14ac:dyDescent="0.2">
      <c r="A76" s="454" t="s">
        <v>751</v>
      </c>
      <c r="B76" s="452" t="s">
        <v>28</v>
      </c>
      <c r="C76" s="452" t="s">
        <v>752</v>
      </c>
      <c r="D76" s="452" t="s">
        <v>730</v>
      </c>
      <c r="E76" s="453" t="s">
        <v>34</v>
      </c>
      <c r="F76" s="454" t="s">
        <v>976</v>
      </c>
      <c r="G76" s="454" t="s">
        <v>89</v>
      </c>
      <c r="H76" s="454"/>
      <c r="I76" s="454"/>
      <c r="J76" s="454"/>
      <c r="K76" s="454"/>
      <c r="L76" s="455"/>
      <c r="M76" s="454"/>
      <c r="N76" s="455"/>
      <c r="O76" s="454"/>
    </row>
    <row r="77" spans="1:15" ht="26.1" customHeight="1" x14ac:dyDescent="0.2">
      <c r="A77" s="454" t="s">
        <v>716</v>
      </c>
      <c r="B77" s="452" t="s">
        <v>28</v>
      </c>
      <c r="C77" s="452" t="s">
        <v>717</v>
      </c>
      <c r="D77" s="452" t="s">
        <v>63</v>
      </c>
      <c r="E77" s="453" t="s">
        <v>58</v>
      </c>
      <c r="F77" s="454" t="s">
        <v>977</v>
      </c>
      <c r="G77" s="454" t="s">
        <v>89</v>
      </c>
      <c r="H77" s="454"/>
      <c r="I77" s="454"/>
      <c r="J77" s="454"/>
      <c r="K77" s="454"/>
      <c r="L77" s="455"/>
      <c r="M77" s="454"/>
      <c r="N77" s="455"/>
      <c r="O77" s="454"/>
    </row>
    <row r="78" spans="1:15" ht="26.1" customHeight="1" x14ac:dyDescent="0.2">
      <c r="A78" s="454" t="s">
        <v>817</v>
      </c>
      <c r="B78" s="452" t="s">
        <v>28</v>
      </c>
      <c r="C78" s="452" t="s">
        <v>818</v>
      </c>
      <c r="D78" s="452" t="s">
        <v>63</v>
      </c>
      <c r="E78" s="453" t="s">
        <v>58</v>
      </c>
      <c r="F78" s="454" t="s">
        <v>978</v>
      </c>
      <c r="G78" s="454" t="s">
        <v>89</v>
      </c>
      <c r="H78" s="454"/>
      <c r="I78" s="454"/>
      <c r="J78" s="454"/>
      <c r="K78" s="454"/>
      <c r="L78" s="455"/>
      <c r="M78" s="454"/>
      <c r="N78" s="455"/>
      <c r="O78" s="454"/>
    </row>
    <row r="79" spans="1:15" ht="39" customHeight="1" x14ac:dyDescent="0.2">
      <c r="A79" s="454" t="s">
        <v>830</v>
      </c>
      <c r="B79" s="452" t="s">
        <v>28</v>
      </c>
      <c r="C79" s="452" t="s">
        <v>831</v>
      </c>
      <c r="D79" s="452" t="s">
        <v>63</v>
      </c>
      <c r="E79" s="453" t="s">
        <v>29</v>
      </c>
      <c r="F79" s="454" t="s">
        <v>980</v>
      </c>
      <c r="G79" s="454" t="s">
        <v>89</v>
      </c>
      <c r="H79" s="454"/>
      <c r="I79" s="454"/>
      <c r="J79" s="454"/>
      <c r="K79" s="454"/>
      <c r="L79" s="455"/>
      <c r="M79" s="454"/>
      <c r="N79" s="455"/>
      <c r="O79" s="454"/>
    </row>
    <row r="80" spans="1:15" ht="26.1" customHeight="1" x14ac:dyDescent="0.2">
      <c r="A80" s="454" t="s">
        <v>827</v>
      </c>
      <c r="B80" s="452" t="s">
        <v>28</v>
      </c>
      <c r="C80" s="452" t="s">
        <v>828</v>
      </c>
      <c r="D80" s="452" t="s">
        <v>730</v>
      </c>
      <c r="E80" s="453" t="s">
        <v>34</v>
      </c>
      <c r="F80" s="454" t="s">
        <v>979</v>
      </c>
      <c r="G80" s="454" t="s">
        <v>89</v>
      </c>
      <c r="H80" s="454"/>
      <c r="I80" s="454"/>
      <c r="J80" s="454"/>
      <c r="K80" s="454"/>
      <c r="L80" s="455"/>
      <c r="M80" s="454"/>
      <c r="N80" s="455"/>
      <c r="O80" s="454"/>
    </row>
    <row r="81" spans="1:15" ht="24" customHeight="1" x14ac:dyDescent="0.2">
      <c r="A81" s="454" t="s">
        <v>682</v>
      </c>
      <c r="B81" s="452" t="s">
        <v>28</v>
      </c>
      <c r="C81" s="452" t="s">
        <v>683</v>
      </c>
      <c r="D81" s="452" t="s">
        <v>63</v>
      </c>
      <c r="E81" s="453" t="s">
        <v>48</v>
      </c>
      <c r="F81" s="454" t="s">
        <v>912</v>
      </c>
      <c r="G81" s="454" t="s">
        <v>89</v>
      </c>
      <c r="H81" s="454"/>
      <c r="I81" s="454"/>
      <c r="J81" s="454"/>
      <c r="K81" s="454"/>
      <c r="L81" s="455"/>
      <c r="M81" s="454"/>
      <c r="N81" s="455"/>
      <c r="O81" s="454"/>
    </row>
    <row r="82" spans="1:15" ht="24" customHeight="1" x14ac:dyDescent="0.2">
      <c r="A82" s="454" t="s">
        <v>513</v>
      </c>
      <c r="B82" s="452" t="s">
        <v>28</v>
      </c>
      <c r="C82" s="452" t="s">
        <v>68</v>
      </c>
      <c r="D82" s="452" t="s">
        <v>63</v>
      </c>
      <c r="E82" s="453" t="s">
        <v>69</v>
      </c>
      <c r="F82" s="454" t="s">
        <v>981</v>
      </c>
      <c r="G82" s="454" t="s">
        <v>89</v>
      </c>
      <c r="H82" s="454"/>
      <c r="I82" s="454"/>
      <c r="J82" s="454"/>
      <c r="K82" s="454"/>
      <c r="L82" s="455"/>
      <c r="M82" s="454"/>
      <c r="N82" s="455"/>
      <c r="O82" s="454"/>
    </row>
    <row r="83" spans="1:15" ht="24" customHeight="1" x14ac:dyDescent="0.2">
      <c r="A83" s="454" t="s">
        <v>983</v>
      </c>
      <c r="B83" s="452" t="s">
        <v>85</v>
      </c>
      <c r="C83" s="452" t="s">
        <v>845</v>
      </c>
      <c r="D83" s="452" t="s">
        <v>63</v>
      </c>
      <c r="E83" s="453" t="s">
        <v>846</v>
      </c>
      <c r="F83" s="454" t="s">
        <v>984</v>
      </c>
      <c r="G83" s="454" t="s">
        <v>89</v>
      </c>
      <c r="H83" s="454"/>
      <c r="I83" s="454"/>
      <c r="J83" s="454"/>
      <c r="K83" s="454"/>
      <c r="L83" s="455"/>
      <c r="M83" s="454"/>
      <c r="N83" s="455"/>
      <c r="O83" s="454"/>
    </row>
    <row r="84" spans="1:15" ht="26.1" customHeight="1" x14ac:dyDescent="0.2">
      <c r="A84" s="454" t="s">
        <v>985</v>
      </c>
      <c r="B84" s="452" t="s">
        <v>85</v>
      </c>
      <c r="C84" s="452" t="s">
        <v>109</v>
      </c>
      <c r="D84" s="452" t="s">
        <v>94</v>
      </c>
      <c r="E84" s="453" t="s">
        <v>48</v>
      </c>
      <c r="F84" s="454" t="s">
        <v>986</v>
      </c>
      <c r="G84" s="454" t="s">
        <v>933</v>
      </c>
      <c r="H84" s="454"/>
      <c r="I84" s="454"/>
      <c r="J84" s="454"/>
      <c r="K84" s="454"/>
      <c r="L84" s="455"/>
      <c r="M84" s="454"/>
      <c r="N84" s="455"/>
      <c r="O84" s="454"/>
    </row>
    <row r="85" spans="1:15" ht="24" customHeight="1" x14ac:dyDescent="0.2">
      <c r="A85" s="454" t="s">
        <v>661</v>
      </c>
      <c r="B85" s="452" t="s">
        <v>28</v>
      </c>
      <c r="C85" s="452" t="s">
        <v>306</v>
      </c>
      <c r="D85" s="452" t="s">
        <v>63</v>
      </c>
      <c r="E85" s="453" t="s">
        <v>82</v>
      </c>
      <c r="F85" s="454" t="s">
        <v>982</v>
      </c>
      <c r="G85" s="454" t="s">
        <v>89</v>
      </c>
      <c r="H85" s="454"/>
      <c r="I85" s="454"/>
      <c r="J85" s="454"/>
      <c r="K85" s="454"/>
      <c r="L85" s="455"/>
      <c r="M85" s="454"/>
      <c r="N85" s="455"/>
      <c r="O85" s="454"/>
    </row>
    <row r="86" spans="1:15" ht="24" customHeight="1" x14ac:dyDescent="0.2">
      <c r="A86" s="454" t="s">
        <v>753</v>
      </c>
      <c r="B86" s="452" t="s">
        <v>28</v>
      </c>
      <c r="C86" s="452" t="s">
        <v>754</v>
      </c>
      <c r="D86" s="452" t="s">
        <v>578</v>
      </c>
      <c r="E86" s="453" t="s">
        <v>48</v>
      </c>
      <c r="F86" s="454" t="s">
        <v>987</v>
      </c>
      <c r="G86" s="454" t="s">
        <v>89</v>
      </c>
      <c r="H86" s="454"/>
      <c r="I86" s="454"/>
      <c r="J86" s="454"/>
      <c r="K86" s="454"/>
      <c r="L86" s="455"/>
      <c r="M86" s="454"/>
      <c r="N86" s="455"/>
      <c r="O86" s="454"/>
    </row>
    <row r="87" spans="1:15" ht="24" customHeight="1" x14ac:dyDescent="0.2">
      <c r="A87" s="454" t="s">
        <v>783</v>
      </c>
      <c r="B87" s="452" t="s">
        <v>28</v>
      </c>
      <c r="C87" s="452" t="s">
        <v>784</v>
      </c>
      <c r="D87" s="452" t="s">
        <v>578</v>
      </c>
      <c r="E87" s="453" t="s">
        <v>48</v>
      </c>
      <c r="F87" s="454" t="s">
        <v>988</v>
      </c>
      <c r="G87" s="454" t="s">
        <v>89</v>
      </c>
      <c r="H87" s="454"/>
      <c r="I87" s="454"/>
      <c r="J87" s="454"/>
      <c r="K87" s="454"/>
      <c r="L87" s="455"/>
      <c r="M87" s="454"/>
      <c r="N87" s="455"/>
      <c r="O87" s="454"/>
    </row>
    <row r="88" spans="1:15" ht="24" customHeight="1" x14ac:dyDescent="0.2">
      <c r="A88" s="454" t="s">
        <v>694</v>
      </c>
      <c r="B88" s="452" t="s">
        <v>28</v>
      </c>
      <c r="C88" s="452" t="s">
        <v>695</v>
      </c>
      <c r="D88" s="452" t="s">
        <v>578</v>
      </c>
      <c r="E88" s="453" t="s">
        <v>48</v>
      </c>
      <c r="F88" s="454" t="s">
        <v>989</v>
      </c>
      <c r="G88" s="454" t="s">
        <v>89</v>
      </c>
      <c r="H88" s="454"/>
      <c r="I88" s="454"/>
      <c r="J88" s="454"/>
      <c r="K88" s="454"/>
      <c r="L88" s="455"/>
      <c r="M88" s="454"/>
      <c r="N88" s="455"/>
      <c r="O88" s="454"/>
    </row>
    <row r="89" spans="1:15" ht="39" customHeight="1" x14ac:dyDescent="0.2">
      <c r="A89" s="454" t="s">
        <v>759</v>
      </c>
      <c r="B89" s="452" t="s">
        <v>28</v>
      </c>
      <c r="C89" s="452" t="s">
        <v>760</v>
      </c>
      <c r="D89" s="452" t="s">
        <v>63</v>
      </c>
      <c r="E89" s="453" t="s">
        <v>82</v>
      </c>
      <c r="F89" s="454" t="s">
        <v>990</v>
      </c>
      <c r="G89" s="454" t="s">
        <v>89</v>
      </c>
      <c r="H89" s="454"/>
      <c r="I89" s="454"/>
      <c r="J89" s="454"/>
      <c r="K89" s="454"/>
      <c r="L89" s="455"/>
      <c r="M89" s="454"/>
      <c r="N89" s="455"/>
      <c r="O89" s="454"/>
    </row>
    <row r="90" spans="1:15" ht="39" customHeight="1" x14ac:dyDescent="0.2">
      <c r="A90" s="454" t="s">
        <v>992</v>
      </c>
      <c r="B90" s="452" t="s">
        <v>85</v>
      </c>
      <c r="C90" s="452" t="s">
        <v>614</v>
      </c>
      <c r="D90" s="452" t="s">
        <v>94</v>
      </c>
      <c r="E90" s="453" t="s">
        <v>48</v>
      </c>
      <c r="F90" s="454" t="s">
        <v>993</v>
      </c>
      <c r="G90" s="454" t="s">
        <v>933</v>
      </c>
      <c r="H90" s="454"/>
      <c r="I90" s="454"/>
      <c r="J90" s="454"/>
      <c r="K90" s="454"/>
      <c r="L90" s="455"/>
      <c r="M90" s="454"/>
      <c r="N90" s="455"/>
      <c r="O90" s="454"/>
    </row>
    <row r="91" spans="1:15" ht="26.1" customHeight="1" x14ac:dyDescent="0.2">
      <c r="A91" s="454" t="s">
        <v>728</v>
      </c>
      <c r="B91" s="452" t="s">
        <v>28</v>
      </c>
      <c r="C91" s="452" t="s">
        <v>729</v>
      </c>
      <c r="D91" s="452" t="s">
        <v>730</v>
      </c>
      <c r="E91" s="453" t="s">
        <v>34</v>
      </c>
      <c r="F91" s="454" t="s">
        <v>991</v>
      </c>
      <c r="G91" s="454" t="s">
        <v>89</v>
      </c>
      <c r="H91" s="454"/>
      <c r="I91" s="454"/>
      <c r="J91" s="454"/>
      <c r="K91" s="454"/>
      <c r="L91" s="455"/>
      <c r="M91" s="454"/>
      <c r="N91" s="455"/>
      <c r="O91" s="454"/>
    </row>
    <row r="92" spans="1:15" ht="26.1" customHeight="1" x14ac:dyDescent="0.2">
      <c r="A92" s="454" t="s">
        <v>834</v>
      </c>
      <c r="B92" s="452" t="s">
        <v>28</v>
      </c>
      <c r="C92" s="452" t="s">
        <v>835</v>
      </c>
      <c r="D92" s="452" t="s">
        <v>63</v>
      </c>
      <c r="E92" s="453" t="s">
        <v>32</v>
      </c>
      <c r="F92" s="454" t="s">
        <v>994</v>
      </c>
      <c r="G92" s="454" t="s">
        <v>89</v>
      </c>
      <c r="H92" s="454"/>
      <c r="I92" s="454"/>
      <c r="J92" s="454"/>
      <c r="K92" s="454"/>
      <c r="L92" s="455"/>
      <c r="M92" s="454"/>
      <c r="N92" s="455"/>
      <c r="O92" s="454"/>
    </row>
    <row r="93" spans="1:15" ht="24" customHeight="1" x14ac:dyDescent="0.2">
      <c r="A93" s="454" t="s">
        <v>509</v>
      </c>
      <c r="B93" s="452" t="s">
        <v>28</v>
      </c>
      <c r="C93" s="452" t="s">
        <v>62</v>
      </c>
      <c r="D93" s="452" t="s">
        <v>510</v>
      </c>
      <c r="E93" s="453" t="s">
        <v>64</v>
      </c>
      <c r="F93" s="454" t="s">
        <v>995</v>
      </c>
      <c r="G93" s="454" t="s">
        <v>89</v>
      </c>
      <c r="H93" s="454"/>
      <c r="I93" s="454"/>
      <c r="J93" s="454"/>
      <c r="K93" s="454"/>
      <c r="L93" s="455"/>
      <c r="M93" s="454"/>
      <c r="N93" s="455"/>
      <c r="O93" s="454"/>
    </row>
    <row r="94" spans="1:15" ht="26.1" customHeight="1" x14ac:dyDescent="0.2">
      <c r="A94" s="454" t="s">
        <v>996</v>
      </c>
      <c r="B94" s="452" t="s">
        <v>85</v>
      </c>
      <c r="C94" s="452" t="s">
        <v>726</v>
      </c>
      <c r="D94" s="452" t="s">
        <v>63</v>
      </c>
      <c r="E94" s="453" t="s">
        <v>564</v>
      </c>
      <c r="F94" s="454" t="s">
        <v>997</v>
      </c>
      <c r="G94" s="454" t="s">
        <v>89</v>
      </c>
      <c r="H94" s="454"/>
      <c r="I94" s="454"/>
      <c r="J94" s="454"/>
      <c r="K94" s="454"/>
      <c r="L94" s="455"/>
      <c r="M94" s="454"/>
      <c r="N94" s="455"/>
      <c r="O94" s="454"/>
    </row>
    <row r="95" spans="1:15" ht="24" customHeight="1" x14ac:dyDescent="0.2">
      <c r="A95" s="454" t="s">
        <v>998</v>
      </c>
      <c r="B95" s="452" t="s">
        <v>85</v>
      </c>
      <c r="C95" s="452" t="s">
        <v>179</v>
      </c>
      <c r="D95" s="452" t="s">
        <v>94</v>
      </c>
      <c r="E95" s="453" t="s">
        <v>48</v>
      </c>
      <c r="F95" s="454" t="s">
        <v>999</v>
      </c>
      <c r="G95" s="454" t="s">
        <v>1000</v>
      </c>
      <c r="H95" s="454"/>
      <c r="I95" s="454"/>
      <c r="J95" s="454"/>
      <c r="K95" s="454"/>
      <c r="L95" s="455"/>
      <c r="M95" s="454"/>
      <c r="N95" s="455"/>
      <c r="O95" s="454"/>
    </row>
    <row r="96" spans="1:15" ht="26.1" customHeight="1" x14ac:dyDescent="0.2">
      <c r="A96" s="454" t="s">
        <v>280</v>
      </c>
      <c r="B96" s="452" t="s">
        <v>66</v>
      </c>
      <c r="C96" s="452" t="s">
        <v>514</v>
      </c>
      <c r="D96" s="452" t="s">
        <v>94</v>
      </c>
      <c r="E96" s="453" t="s">
        <v>187</v>
      </c>
      <c r="F96" s="454" t="s">
        <v>1001</v>
      </c>
      <c r="G96" s="454" t="s">
        <v>89</v>
      </c>
      <c r="H96" s="454"/>
      <c r="I96" s="454"/>
      <c r="J96" s="454"/>
      <c r="K96" s="454"/>
      <c r="L96" s="455"/>
      <c r="M96" s="454"/>
      <c r="N96" s="455"/>
      <c r="O96" s="454"/>
    </row>
    <row r="97" spans="1:15" ht="26.1" customHeight="1" x14ac:dyDescent="0.2">
      <c r="A97" s="454" t="s">
        <v>852</v>
      </c>
      <c r="B97" s="452" t="s">
        <v>28</v>
      </c>
      <c r="C97" s="452" t="s">
        <v>853</v>
      </c>
      <c r="D97" s="452" t="s">
        <v>63</v>
      </c>
      <c r="E97" s="453" t="s">
        <v>48</v>
      </c>
      <c r="F97" s="454" t="s">
        <v>1002</v>
      </c>
      <c r="G97" s="454" t="s">
        <v>89</v>
      </c>
      <c r="H97" s="454"/>
      <c r="I97" s="454"/>
      <c r="J97" s="454"/>
      <c r="K97" s="454"/>
      <c r="L97" s="455"/>
      <c r="M97" s="454"/>
      <c r="N97" s="455"/>
      <c r="O97" s="454"/>
    </row>
    <row r="98" spans="1:15" ht="26.1" customHeight="1" x14ac:dyDescent="0.2">
      <c r="A98" s="454" t="s">
        <v>854</v>
      </c>
      <c r="B98" s="452" t="s">
        <v>28</v>
      </c>
      <c r="C98" s="452" t="s">
        <v>855</v>
      </c>
      <c r="D98" s="452" t="s">
        <v>63</v>
      </c>
      <c r="E98" s="453" t="s">
        <v>48</v>
      </c>
      <c r="F98" s="454" t="s">
        <v>1002</v>
      </c>
      <c r="G98" s="454" t="s">
        <v>89</v>
      </c>
      <c r="H98" s="454"/>
      <c r="I98" s="454"/>
      <c r="J98" s="454"/>
      <c r="K98" s="454"/>
      <c r="L98" s="455"/>
      <c r="M98" s="454"/>
      <c r="N98" s="455"/>
      <c r="O98" s="454"/>
    </row>
    <row r="99" spans="1:15" ht="26.1" customHeight="1" x14ac:dyDescent="0.2">
      <c r="A99" s="454" t="s">
        <v>532</v>
      </c>
      <c r="B99" s="452" t="s">
        <v>28</v>
      </c>
      <c r="C99" s="452" t="s">
        <v>260</v>
      </c>
      <c r="D99" s="452" t="s">
        <v>63</v>
      </c>
      <c r="E99" s="453" t="s">
        <v>32</v>
      </c>
      <c r="F99" s="454" t="s">
        <v>1003</v>
      </c>
      <c r="G99" s="454" t="s">
        <v>89</v>
      </c>
      <c r="H99" s="454"/>
      <c r="I99" s="454"/>
      <c r="J99" s="454"/>
      <c r="K99" s="454"/>
      <c r="L99" s="455"/>
      <c r="M99" s="454"/>
      <c r="N99" s="455"/>
      <c r="O99" s="454"/>
    </row>
    <row r="100" spans="1:15" ht="24" customHeight="1" x14ac:dyDescent="0.2">
      <c r="A100" s="454" t="s">
        <v>1004</v>
      </c>
      <c r="B100" s="452" t="s">
        <v>85</v>
      </c>
      <c r="C100" s="452" t="s">
        <v>178</v>
      </c>
      <c r="D100" s="452" t="s">
        <v>94</v>
      </c>
      <c r="E100" s="453" t="s">
        <v>48</v>
      </c>
      <c r="F100" s="454" t="s">
        <v>1005</v>
      </c>
      <c r="G100" s="454" t="s">
        <v>1006</v>
      </c>
      <c r="H100" s="454"/>
      <c r="I100" s="454"/>
      <c r="J100" s="454"/>
      <c r="K100" s="454"/>
      <c r="L100" s="455"/>
      <c r="M100" s="454"/>
      <c r="N100" s="455"/>
      <c r="O100" s="454"/>
    </row>
    <row r="101" spans="1:15" ht="24" customHeight="1" x14ac:dyDescent="0.2">
      <c r="A101" s="454" t="s">
        <v>781</v>
      </c>
      <c r="B101" s="452" t="s">
        <v>28</v>
      </c>
      <c r="C101" s="452" t="s">
        <v>782</v>
      </c>
      <c r="D101" s="452" t="s">
        <v>578</v>
      </c>
      <c r="E101" s="453" t="s">
        <v>48</v>
      </c>
      <c r="F101" s="454" t="s">
        <v>1007</v>
      </c>
      <c r="G101" s="454" t="s">
        <v>89</v>
      </c>
      <c r="H101" s="454"/>
      <c r="I101" s="454"/>
      <c r="J101" s="454"/>
      <c r="K101" s="454"/>
      <c r="L101" s="455"/>
      <c r="M101" s="454"/>
      <c r="N101" s="455"/>
      <c r="O101" s="454"/>
    </row>
    <row r="102" spans="1:15" ht="26.1" customHeight="1" x14ac:dyDescent="0.2">
      <c r="A102" s="454" t="s">
        <v>757</v>
      </c>
      <c r="B102" s="452" t="s">
        <v>28</v>
      </c>
      <c r="C102" s="452" t="s">
        <v>758</v>
      </c>
      <c r="D102" s="452" t="s">
        <v>63</v>
      </c>
      <c r="E102" s="453" t="s">
        <v>82</v>
      </c>
      <c r="F102" s="454" t="s">
        <v>1008</v>
      </c>
      <c r="G102" s="454" t="s">
        <v>89</v>
      </c>
      <c r="H102" s="454"/>
      <c r="I102" s="454"/>
      <c r="J102" s="454"/>
      <c r="K102" s="454"/>
      <c r="L102" s="455"/>
      <c r="M102" s="454"/>
      <c r="N102" s="455"/>
      <c r="O102" s="454"/>
    </row>
    <row r="103" spans="1:15" ht="26.1" customHeight="1" x14ac:dyDescent="0.2">
      <c r="A103" s="454" t="s">
        <v>625</v>
      </c>
      <c r="B103" s="452" t="s">
        <v>28</v>
      </c>
      <c r="C103" s="452" t="s">
        <v>626</v>
      </c>
      <c r="D103" s="452" t="s">
        <v>63</v>
      </c>
      <c r="E103" s="453" t="s">
        <v>31</v>
      </c>
      <c r="F103" s="454" t="s">
        <v>1009</v>
      </c>
      <c r="G103" s="454" t="s">
        <v>89</v>
      </c>
      <c r="H103" s="454"/>
      <c r="I103" s="454"/>
      <c r="J103" s="454"/>
      <c r="K103" s="454"/>
      <c r="L103" s="455"/>
      <c r="M103" s="454"/>
      <c r="N103" s="455"/>
      <c r="O103" s="454"/>
    </row>
    <row r="104" spans="1:15" ht="51.95" customHeight="1" x14ac:dyDescent="0.2">
      <c r="A104" s="454" t="s">
        <v>722</v>
      </c>
      <c r="B104" s="452" t="s">
        <v>28</v>
      </c>
      <c r="C104" s="452" t="s">
        <v>723</v>
      </c>
      <c r="D104" s="452" t="s">
        <v>63</v>
      </c>
      <c r="E104" s="453" t="s">
        <v>48</v>
      </c>
      <c r="F104" s="454" t="s">
        <v>1010</v>
      </c>
      <c r="G104" s="454" t="s">
        <v>89</v>
      </c>
      <c r="H104" s="454"/>
      <c r="I104" s="454"/>
      <c r="J104" s="454"/>
      <c r="K104" s="454"/>
      <c r="L104" s="455"/>
      <c r="M104" s="454"/>
      <c r="N104" s="455"/>
      <c r="O104" s="454"/>
    </row>
    <row r="105" spans="1:15" ht="26.1" customHeight="1" x14ac:dyDescent="0.2">
      <c r="A105" s="454" t="s">
        <v>749</v>
      </c>
      <c r="B105" s="452" t="s">
        <v>28</v>
      </c>
      <c r="C105" s="452" t="s">
        <v>750</v>
      </c>
      <c r="D105" s="452" t="s">
        <v>730</v>
      </c>
      <c r="E105" s="453" t="s">
        <v>34</v>
      </c>
      <c r="F105" s="454" t="s">
        <v>1011</v>
      </c>
      <c r="G105" s="454" t="s">
        <v>89</v>
      </c>
      <c r="H105" s="454"/>
      <c r="I105" s="454"/>
      <c r="J105" s="454"/>
      <c r="K105" s="454"/>
      <c r="L105" s="455"/>
      <c r="M105" s="454"/>
      <c r="N105" s="455"/>
      <c r="O105" s="454"/>
    </row>
    <row r="106" spans="1:15" ht="24" customHeight="1" x14ac:dyDescent="0.2">
      <c r="A106" s="454" t="s">
        <v>787</v>
      </c>
      <c r="B106" s="452" t="s">
        <v>28</v>
      </c>
      <c r="C106" s="452" t="s">
        <v>788</v>
      </c>
      <c r="D106" s="452" t="s">
        <v>578</v>
      </c>
      <c r="E106" s="453" t="s">
        <v>48</v>
      </c>
      <c r="F106" s="454" t="s">
        <v>1013</v>
      </c>
      <c r="G106" s="454" t="s">
        <v>89</v>
      </c>
      <c r="H106" s="454"/>
      <c r="I106" s="454"/>
      <c r="J106" s="454"/>
      <c r="K106" s="454"/>
      <c r="L106" s="455"/>
      <c r="M106" s="454"/>
      <c r="N106" s="455"/>
      <c r="O106" s="454"/>
    </row>
    <row r="107" spans="1:15" ht="26.1" customHeight="1" x14ac:dyDescent="0.2">
      <c r="A107" s="454" t="s">
        <v>735</v>
      </c>
      <c r="B107" s="452" t="s">
        <v>28</v>
      </c>
      <c r="C107" s="452" t="s">
        <v>736</v>
      </c>
      <c r="D107" s="452" t="s">
        <v>730</v>
      </c>
      <c r="E107" s="453" t="s">
        <v>34</v>
      </c>
      <c r="F107" s="454" t="s">
        <v>1012</v>
      </c>
      <c r="G107" s="454" t="s">
        <v>89</v>
      </c>
      <c r="H107" s="454"/>
      <c r="I107" s="454"/>
      <c r="J107" s="454"/>
      <c r="K107" s="454"/>
      <c r="L107" s="455"/>
      <c r="M107" s="454"/>
      <c r="N107" s="455"/>
      <c r="O107" s="454"/>
    </row>
    <row r="108" spans="1:15" ht="26.1" customHeight="1" x14ac:dyDescent="0.2">
      <c r="A108" s="454" t="s">
        <v>669</v>
      </c>
      <c r="B108" s="452" t="s">
        <v>28</v>
      </c>
      <c r="C108" s="452" t="s">
        <v>188</v>
      </c>
      <c r="D108" s="452" t="s">
        <v>94</v>
      </c>
      <c r="E108" s="453" t="s">
        <v>48</v>
      </c>
      <c r="F108" s="454" t="s">
        <v>1014</v>
      </c>
      <c r="G108" s="454" t="s">
        <v>89</v>
      </c>
      <c r="H108" s="454"/>
      <c r="I108" s="454"/>
      <c r="J108" s="454"/>
      <c r="K108" s="454"/>
      <c r="L108" s="455"/>
      <c r="M108" s="454"/>
      <c r="N108" s="455"/>
      <c r="O108" s="454"/>
    </row>
    <row r="109" spans="1:15" ht="24" customHeight="1" x14ac:dyDescent="0.2">
      <c r="A109" s="454" t="s">
        <v>698</v>
      </c>
      <c r="B109" s="452" t="s">
        <v>28</v>
      </c>
      <c r="C109" s="452" t="s">
        <v>699</v>
      </c>
      <c r="D109" s="452" t="s">
        <v>63</v>
      </c>
      <c r="E109" s="453" t="s">
        <v>82</v>
      </c>
      <c r="F109" s="454" t="s">
        <v>1015</v>
      </c>
      <c r="G109" s="454" t="s">
        <v>89</v>
      </c>
      <c r="H109" s="454"/>
      <c r="I109" s="454"/>
      <c r="J109" s="454"/>
      <c r="K109" s="454"/>
      <c r="L109" s="455"/>
      <c r="M109" s="454"/>
      <c r="N109" s="455"/>
      <c r="O109" s="454"/>
    </row>
    <row r="110" spans="1:15" ht="26.1" customHeight="1" x14ac:dyDescent="0.2">
      <c r="A110" s="454" t="s">
        <v>702</v>
      </c>
      <c r="B110" s="452" t="s">
        <v>28</v>
      </c>
      <c r="C110" s="452" t="s">
        <v>703</v>
      </c>
      <c r="D110" s="452" t="s">
        <v>578</v>
      </c>
      <c r="E110" s="453" t="s">
        <v>48</v>
      </c>
      <c r="F110" s="454" t="s">
        <v>1016</v>
      </c>
      <c r="G110" s="454" t="s">
        <v>89</v>
      </c>
      <c r="H110" s="454"/>
      <c r="I110" s="454"/>
      <c r="J110" s="454"/>
      <c r="K110" s="454"/>
      <c r="L110" s="455"/>
      <c r="M110" s="454"/>
      <c r="N110" s="455"/>
      <c r="O110" s="454"/>
    </row>
    <row r="111" spans="1:15" ht="24" customHeight="1" x14ac:dyDescent="0.2">
      <c r="A111" s="454" t="s">
        <v>821</v>
      </c>
      <c r="B111" s="452" t="s">
        <v>28</v>
      </c>
      <c r="C111" s="452" t="s">
        <v>822</v>
      </c>
      <c r="D111" s="452" t="s">
        <v>63</v>
      </c>
      <c r="E111" s="453" t="s">
        <v>58</v>
      </c>
      <c r="F111" s="454" t="s">
        <v>1017</v>
      </c>
      <c r="G111" s="454" t="s">
        <v>89</v>
      </c>
      <c r="H111" s="454"/>
      <c r="I111" s="454"/>
      <c r="J111" s="454"/>
      <c r="K111" s="454"/>
      <c r="L111" s="455"/>
      <c r="M111" s="454"/>
      <c r="N111" s="455"/>
      <c r="O111" s="454"/>
    </row>
    <row r="112" spans="1:15" ht="39" customHeight="1" x14ac:dyDescent="0.2">
      <c r="A112" s="454" t="s">
        <v>1018</v>
      </c>
      <c r="B112" s="452" t="s">
        <v>85</v>
      </c>
      <c r="C112" s="452" t="s">
        <v>224</v>
      </c>
      <c r="D112" s="452" t="s">
        <v>578</v>
      </c>
      <c r="E112" s="453" t="s">
        <v>187</v>
      </c>
      <c r="F112" s="454" t="s">
        <v>1019</v>
      </c>
      <c r="G112" s="454" t="s">
        <v>89</v>
      </c>
      <c r="H112" s="454"/>
      <c r="I112" s="454"/>
      <c r="J112" s="454"/>
      <c r="K112" s="454"/>
      <c r="L112" s="455"/>
      <c r="M112" s="454"/>
      <c r="N112" s="455"/>
      <c r="O112" s="454"/>
    </row>
    <row r="113" spans="1:15" ht="24" customHeight="1" x14ac:dyDescent="0.2">
      <c r="A113" s="454" t="s">
        <v>839</v>
      </c>
      <c r="B113" s="452" t="s">
        <v>28</v>
      </c>
      <c r="C113" s="452" t="s">
        <v>840</v>
      </c>
      <c r="D113" s="452" t="s">
        <v>94</v>
      </c>
      <c r="E113" s="453" t="s">
        <v>838</v>
      </c>
      <c r="F113" s="454" t="s">
        <v>1020</v>
      </c>
      <c r="G113" s="454" t="s">
        <v>89</v>
      </c>
      <c r="H113" s="454"/>
      <c r="I113" s="454"/>
      <c r="J113" s="454"/>
      <c r="K113" s="454"/>
      <c r="L113" s="455"/>
      <c r="M113" s="454"/>
      <c r="N113" s="455"/>
      <c r="O113" s="454"/>
    </row>
    <row r="114" spans="1:15" ht="26.1" customHeight="1" x14ac:dyDescent="0.2">
      <c r="A114" s="454" t="s">
        <v>797</v>
      </c>
      <c r="B114" s="452" t="s">
        <v>28</v>
      </c>
      <c r="C114" s="452" t="s">
        <v>798</v>
      </c>
      <c r="D114" s="452" t="s">
        <v>578</v>
      </c>
      <c r="E114" s="453" t="s">
        <v>48</v>
      </c>
      <c r="F114" s="454" t="s">
        <v>1021</v>
      </c>
      <c r="G114" s="454" t="s">
        <v>89</v>
      </c>
      <c r="H114" s="454"/>
      <c r="I114" s="454"/>
      <c r="J114" s="454"/>
      <c r="K114" s="454"/>
      <c r="L114" s="455"/>
      <c r="M114" s="454"/>
      <c r="N114" s="455"/>
      <c r="O114" s="454"/>
    </row>
    <row r="115" spans="1:15" ht="26.1" customHeight="1" x14ac:dyDescent="0.2">
      <c r="A115" s="454" t="s">
        <v>1022</v>
      </c>
      <c r="B115" s="452" t="s">
        <v>85</v>
      </c>
      <c r="C115" s="452" t="s">
        <v>237</v>
      </c>
      <c r="D115" s="452" t="s">
        <v>94</v>
      </c>
      <c r="E115" s="453" t="s">
        <v>48</v>
      </c>
      <c r="F115" s="454" t="s">
        <v>1023</v>
      </c>
      <c r="G115" s="454" t="s">
        <v>933</v>
      </c>
      <c r="H115" s="454"/>
      <c r="I115" s="454"/>
      <c r="J115" s="454"/>
      <c r="K115" s="454"/>
      <c r="L115" s="455"/>
      <c r="M115" s="454"/>
      <c r="N115" s="455"/>
      <c r="O115" s="454"/>
    </row>
    <row r="116" spans="1:15" ht="39" customHeight="1" x14ac:dyDescent="0.2">
      <c r="A116" s="454" t="s">
        <v>520</v>
      </c>
      <c r="B116" s="452" t="s">
        <v>28</v>
      </c>
      <c r="C116" s="452" t="s">
        <v>79</v>
      </c>
      <c r="D116" s="452" t="s">
        <v>63</v>
      </c>
      <c r="E116" s="453" t="s">
        <v>32</v>
      </c>
      <c r="F116" s="454" t="s">
        <v>1024</v>
      </c>
      <c r="G116" s="454" t="s">
        <v>89</v>
      </c>
      <c r="H116" s="454"/>
      <c r="I116" s="454"/>
      <c r="J116" s="454"/>
      <c r="K116" s="454"/>
      <c r="L116" s="455"/>
      <c r="M116" s="454"/>
      <c r="N116" s="455"/>
      <c r="O116" s="454"/>
    </row>
    <row r="117" spans="1:15" ht="24" customHeight="1" x14ac:dyDescent="0.2">
      <c r="A117" s="454" t="s">
        <v>841</v>
      </c>
      <c r="B117" s="452" t="s">
        <v>28</v>
      </c>
      <c r="C117" s="452" t="s">
        <v>842</v>
      </c>
      <c r="D117" s="452" t="s">
        <v>94</v>
      </c>
      <c r="E117" s="453" t="s">
        <v>58</v>
      </c>
      <c r="F117" s="454" t="s">
        <v>1025</v>
      </c>
      <c r="G117" s="454" t="s">
        <v>89</v>
      </c>
      <c r="H117" s="454"/>
      <c r="I117" s="454"/>
      <c r="J117" s="454"/>
      <c r="K117" s="454"/>
      <c r="L117" s="455"/>
      <c r="M117" s="454"/>
      <c r="N117" s="455"/>
      <c r="O117" s="454"/>
    </row>
    <row r="118" spans="1:15" ht="26.1" customHeight="1" x14ac:dyDescent="0.2">
      <c r="A118" s="454" t="s">
        <v>763</v>
      </c>
      <c r="B118" s="452" t="s">
        <v>28</v>
      </c>
      <c r="C118" s="452" t="s">
        <v>764</v>
      </c>
      <c r="D118" s="452" t="s">
        <v>63</v>
      </c>
      <c r="E118" s="453" t="s">
        <v>82</v>
      </c>
      <c r="F118" s="454" t="s">
        <v>1026</v>
      </c>
      <c r="G118" s="454" t="s">
        <v>89</v>
      </c>
      <c r="H118" s="454"/>
      <c r="I118" s="454"/>
      <c r="J118" s="454"/>
      <c r="K118" s="454"/>
      <c r="L118" s="455"/>
      <c r="M118" s="454"/>
      <c r="N118" s="455"/>
      <c r="O118" s="454"/>
    </row>
    <row r="119" spans="1:15" ht="26.1" customHeight="1" x14ac:dyDescent="0.2">
      <c r="A119" s="454" t="s">
        <v>1027</v>
      </c>
      <c r="B119" s="452" t="s">
        <v>85</v>
      </c>
      <c r="C119" s="452" t="s">
        <v>241</v>
      </c>
      <c r="D119" s="452" t="s">
        <v>94</v>
      </c>
      <c r="E119" s="453" t="s">
        <v>48</v>
      </c>
      <c r="F119" s="454" t="s">
        <v>1028</v>
      </c>
      <c r="G119" s="454" t="s">
        <v>933</v>
      </c>
      <c r="H119" s="454"/>
      <c r="I119" s="454"/>
      <c r="J119" s="454"/>
      <c r="K119" s="454"/>
      <c r="L119" s="455"/>
      <c r="M119" s="454"/>
      <c r="N119" s="455"/>
      <c r="O119" s="454"/>
    </row>
    <row r="120" spans="1:15" ht="24" customHeight="1" x14ac:dyDescent="0.2">
      <c r="A120" s="454" t="s">
        <v>712</v>
      </c>
      <c r="B120" s="452" t="s">
        <v>28</v>
      </c>
      <c r="C120" s="452" t="s">
        <v>713</v>
      </c>
      <c r="D120" s="452" t="s">
        <v>63</v>
      </c>
      <c r="E120" s="453" t="s">
        <v>58</v>
      </c>
      <c r="F120" s="454" t="s">
        <v>951</v>
      </c>
      <c r="G120" s="454" t="s">
        <v>89</v>
      </c>
      <c r="H120" s="454"/>
      <c r="I120" s="454"/>
      <c r="J120" s="454"/>
      <c r="K120" s="454"/>
      <c r="L120" s="455"/>
      <c r="M120" s="454"/>
      <c r="N120" s="455"/>
      <c r="O120" s="454"/>
    </row>
    <row r="121" spans="1:15" ht="26.1" customHeight="1" x14ac:dyDescent="0.2">
      <c r="A121" s="454" t="s">
        <v>836</v>
      </c>
      <c r="B121" s="452" t="s">
        <v>28</v>
      </c>
      <c r="C121" s="452" t="s">
        <v>837</v>
      </c>
      <c r="D121" s="452" t="s">
        <v>94</v>
      </c>
      <c r="E121" s="453" t="s">
        <v>838</v>
      </c>
      <c r="F121" s="454" t="s">
        <v>1031</v>
      </c>
      <c r="G121" s="454" t="s">
        <v>89</v>
      </c>
      <c r="H121" s="454"/>
      <c r="I121" s="454"/>
      <c r="J121" s="454"/>
      <c r="K121" s="454"/>
      <c r="L121" s="455"/>
      <c r="M121" s="454"/>
      <c r="N121" s="455"/>
      <c r="O121" s="454"/>
    </row>
    <row r="122" spans="1:15" ht="39" customHeight="1" x14ac:dyDescent="0.2">
      <c r="A122" s="454" t="s">
        <v>674</v>
      </c>
      <c r="B122" s="452" t="s">
        <v>28</v>
      </c>
      <c r="C122" s="452" t="s">
        <v>675</v>
      </c>
      <c r="D122" s="452" t="s">
        <v>578</v>
      </c>
      <c r="E122" s="453" t="s">
        <v>48</v>
      </c>
      <c r="F122" s="454" t="s">
        <v>1029</v>
      </c>
      <c r="G122" s="454" t="s">
        <v>89</v>
      </c>
      <c r="H122" s="454"/>
      <c r="I122" s="454"/>
      <c r="J122" s="454"/>
      <c r="K122" s="454"/>
      <c r="L122" s="455"/>
      <c r="M122" s="454"/>
      <c r="N122" s="455"/>
      <c r="O122" s="454"/>
    </row>
    <row r="123" spans="1:15" ht="26.1" customHeight="1" x14ac:dyDescent="0.2">
      <c r="A123" s="454" t="s">
        <v>815</v>
      </c>
      <c r="B123" s="452" t="s">
        <v>28</v>
      </c>
      <c r="C123" s="452" t="s">
        <v>816</v>
      </c>
      <c r="D123" s="452" t="s">
        <v>63</v>
      </c>
      <c r="E123" s="453" t="s">
        <v>58</v>
      </c>
      <c r="F123" s="454" t="s">
        <v>978</v>
      </c>
      <c r="G123" s="454" t="s">
        <v>89</v>
      </c>
      <c r="H123" s="454"/>
      <c r="I123" s="454"/>
      <c r="J123" s="454"/>
      <c r="K123" s="454"/>
      <c r="L123" s="455"/>
      <c r="M123" s="454"/>
      <c r="N123" s="455"/>
      <c r="O123" s="454"/>
    </row>
    <row r="124" spans="1:15" ht="26.1" customHeight="1" x14ac:dyDescent="0.2">
      <c r="A124" s="454" t="s">
        <v>663</v>
      </c>
      <c r="B124" s="452" t="s">
        <v>28</v>
      </c>
      <c r="C124" s="452" t="s">
        <v>277</v>
      </c>
      <c r="D124" s="452" t="s">
        <v>63</v>
      </c>
      <c r="E124" s="453" t="s">
        <v>32</v>
      </c>
      <c r="F124" s="454" t="s">
        <v>1030</v>
      </c>
      <c r="G124" s="454" t="s">
        <v>89</v>
      </c>
      <c r="H124" s="454"/>
      <c r="I124" s="454"/>
      <c r="J124" s="454"/>
      <c r="K124" s="454"/>
      <c r="L124" s="455"/>
      <c r="M124" s="454"/>
      <c r="N124" s="455"/>
      <c r="O124" s="454"/>
    </row>
    <row r="125" spans="1:15" ht="26.1" customHeight="1" x14ac:dyDescent="0.2">
      <c r="A125" s="454" t="s">
        <v>714</v>
      </c>
      <c r="B125" s="452" t="s">
        <v>28</v>
      </c>
      <c r="C125" s="452" t="s">
        <v>715</v>
      </c>
      <c r="D125" s="452" t="s">
        <v>63</v>
      </c>
      <c r="E125" s="453" t="s">
        <v>58</v>
      </c>
      <c r="F125" s="454" t="s">
        <v>977</v>
      </c>
      <c r="G125" s="454" t="s">
        <v>89</v>
      </c>
      <c r="H125" s="454"/>
      <c r="I125" s="454"/>
      <c r="J125" s="454"/>
      <c r="K125" s="454"/>
      <c r="L125" s="455"/>
      <c r="M125" s="454"/>
      <c r="N125" s="455"/>
      <c r="O125" s="454"/>
    </row>
    <row r="126" spans="1:15" ht="26.1" customHeight="1" x14ac:dyDescent="0.2">
      <c r="A126" s="454" t="s">
        <v>704</v>
      </c>
      <c r="B126" s="452" t="s">
        <v>28</v>
      </c>
      <c r="C126" s="452" t="s">
        <v>705</v>
      </c>
      <c r="D126" s="452" t="s">
        <v>63</v>
      </c>
      <c r="E126" s="453" t="s">
        <v>48</v>
      </c>
      <c r="F126" s="454" t="s">
        <v>937</v>
      </c>
      <c r="G126" s="454" t="s">
        <v>89</v>
      </c>
      <c r="H126" s="454"/>
      <c r="I126" s="454"/>
      <c r="J126" s="454"/>
      <c r="K126" s="454"/>
      <c r="L126" s="455"/>
      <c r="M126" s="454"/>
      <c r="N126" s="455"/>
      <c r="O126" s="454"/>
    </row>
    <row r="127" spans="1:15" ht="26.1" customHeight="1" x14ac:dyDescent="0.2">
      <c r="A127" s="454" t="s">
        <v>692</v>
      </c>
      <c r="B127" s="452" t="s">
        <v>28</v>
      </c>
      <c r="C127" s="452" t="s">
        <v>693</v>
      </c>
      <c r="D127" s="452" t="s">
        <v>63</v>
      </c>
      <c r="E127" s="453" t="s">
        <v>48</v>
      </c>
      <c r="F127" s="454" t="s">
        <v>1032</v>
      </c>
      <c r="G127" s="454" t="s">
        <v>89</v>
      </c>
      <c r="H127" s="454"/>
      <c r="I127" s="454"/>
      <c r="J127" s="454"/>
      <c r="K127" s="454"/>
      <c r="L127" s="455"/>
      <c r="M127" s="454"/>
      <c r="N127" s="455"/>
      <c r="O127" s="454"/>
    </row>
    <row r="128" spans="1:15" ht="24" customHeight="1" x14ac:dyDescent="0.2">
      <c r="A128" s="454" t="s">
        <v>664</v>
      </c>
      <c r="B128" s="452" t="s">
        <v>28</v>
      </c>
      <c r="C128" s="452" t="s">
        <v>278</v>
      </c>
      <c r="D128" s="452" t="s">
        <v>63</v>
      </c>
      <c r="E128" s="453" t="s">
        <v>34</v>
      </c>
      <c r="F128" s="454" t="s">
        <v>936</v>
      </c>
      <c r="G128" s="454" t="s">
        <v>89</v>
      </c>
      <c r="H128" s="454"/>
      <c r="I128" s="454"/>
      <c r="J128" s="454"/>
      <c r="K128" s="454"/>
      <c r="L128" s="455"/>
      <c r="M128" s="454"/>
      <c r="N128" s="455"/>
      <c r="O128" s="454"/>
    </row>
    <row r="129" spans="1:15" ht="39" customHeight="1" x14ac:dyDescent="0.2">
      <c r="A129" s="454" t="s">
        <v>769</v>
      </c>
      <c r="B129" s="452" t="s">
        <v>28</v>
      </c>
      <c r="C129" s="452" t="s">
        <v>770</v>
      </c>
      <c r="D129" s="452" t="s">
        <v>578</v>
      </c>
      <c r="E129" s="453" t="s">
        <v>48</v>
      </c>
      <c r="F129" s="454" t="s">
        <v>1033</v>
      </c>
      <c r="G129" s="454" t="s">
        <v>89</v>
      </c>
      <c r="H129" s="454"/>
      <c r="I129" s="454"/>
      <c r="J129" s="454"/>
      <c r="K129" s="454"/>
      <c r="L129" s="455"/>
      <c r="M129" s="454"/>
      <c r="N129" s="455"/>
      <c r="O129" s="454"/>
    </row>
    <row r="130" spans="1:15" ht="24" customHeight="1" x14ac:dyDescent="0.2">
      <c r="A130" s="454" t="s">
        <v>696</v>
      </c>
      <c r="B130" s="452" t="s">
        <v>28</v>
      </c>
      <c r="C130" s="452" t="s">
        <v>697</v>
      </c>
      <c r="D130" s="452" t="s">
        <v>63</v>
      </c>
      <c r="E130" s="453" t="s">
        <v>34</v>
      </c>
      <c r="F130" s="454" t="s">
        <v>1034</v>
      </c>
      <c r="G130" s="454" t="s">
        <v>89</v>
      </c>
      <c r="H130" s="454"/>
      <c r="I130" s="454"/>
      <c r="J130" s="454"/>
      <c r="K130" s="454"/>
      <c r="L130" s="455"/>
      <c r="M130" s="454"/>
      <c r="N130" s="455"/>
      <c r="O130" s="454"/>
    </row>
    <row r="131" spans="1:15" ht="24" customHeight="1" x14ac:dyDescent="0.2">
      <c r="A131" s="454" t="s">
        <v>665</v>
      </c>
      <c r="B131" s="452" t="s">
        <v>66</v>
      </c>
      <c r="C131" s="452" t="s">
        <v>666</v>
      </c>
      <c r="D131" s="452" t="s">
        <v>63</v>
      </c>
      <c r="E131" s="453" t="s">
        <v>67</v>
      </c>
      <c r="F131" s="454" t="s">
        <v>1035</v>
      </c>
      <c r="G131" s="454" t="s">
        <v>89</v>
      </c>
      <c r="H131" s="454"/>
      <c r="I131" s="454"/>
      <c r="J131" s="454"/>
      <c r="K131" s="454"/>
      <c r="L131" s="455"/>
      <c r="M131" s="454"/>
      <c r="N131" s="455"/>
      <c r="O131" s="454"/>
    </row>
    <row r="132" spans="1:15" ht="26.1" customHeight="1" x14ac:dyDescent="0.2">
      <c r="A132" s="454" t="s">
        <v>856</v>
      </c>
      <c r="B132" s="452" t="s">
        <v>28</v>
      </c>
      <c r="C132" s="452" t="s">
        <v>857</v>
      </c>
      <c r="D132" s="452" t="s">
        <v>63</v>
      </c>
      <c r="E132" s="453" t="s">
        <v>69</v>
      </c>
      <c r="F132" s="454" t="s">
        <v>1036</v>
      </c>
      <c r="G132" s="454" t="s">
        <v>89</v>
      </c>
      <c r="H132" s="454"/>
      <c r="I132" s="454"/>
      <c r="J132" s="454"/>
      <c r="K132" s="454"/>
      <c r="L132" s="455"/>
      <c r="M132" s="454"/>
      <c r="N132" s="455"/>
      <c r="O132" s="454"/>
    </row>
    <row r="133" spans="1:15" ht="26.1" customHeight="1" x14ac:dyDescent="0.2">
      <c r="A133" s="454" t="s">
        <v>825</v>
      </c>
      <c r="B133" s="452" t="s">
        <v>28</v>
      </c>
      <c r="C133" s="452" t="s">
        <v>826</v>
      </c>
      <c r="D133" s="452" t="s">
        <v>63</v>
      </c>
      <c r="E133" s="453" t="s">
        <v>48</v>
      </c>
      <c r="F133" s="454" t="s">
        <v>1037</v>
      </c>
      <c r="G133" s="454" t="s">
        <v>89</v>
      </c>
      <c r="H133" s="454"/>
      <c r="I133" s="454"/>
      <c r="J133" s="454"/>
      <c r="K133" s="454"/>
      <c r="L133" s="455"/>
      <c r="M133" s="454"/>
      <c r="N133" s="455"/>
      <c r="O133" s="454"/>
    </row>
    <row r="134" spans="1:15" ht="26.1" customHeight="1" x14ac:dyDescent="0.2">
      <c r="A134" s="454" t="s">
        <v>747</v>
      </c>
      <c r="B134" s="452" t="s">
        <v>28</v>
      </c>
      <c r="C134" s="452" t="s">
        <v>748</v>
      </c>
      <c r="D134" s="452" t="s">
        <v>730</v>
      </c>
      <c r="E134" s="453" t="s">
        <v>34</v>
      </c>
      <c r="F134" s="454" t="s">
        <v>1038</v>
      </c>
      <c r="G134" s="454" t="s">
        <v>89</v>
      </c>
      <c r="H134" s="454"/>
      <c r="I134" s="454"/>
      <c r="J134" s="454"/>
      <c r="K134" s="454"/>
      <c r="L134" s="455"/>
      <c r="M134" s="454"/>
      <c r="N134" s="455"/>
      <c r="O134" s="454"/>
    </row>
    <row r="135" spans="1:15" ht="26.1" customHeight="1" x14ac:dyDescent="0.2">
      <c r="A135" s="454" t="s">
        <v>720</v>
      </c>
      <c r="B135" s="452" t="s">
        <v>28</v>
      </c>
      <c r="C135" s="452" t="s">
        <v>721</v>
      </c>
      <c r="D135" s="452" t="s">
        <v>63</v>
      </c>
      <c r="E135" s="453" t="s">
        <v>48</v>
      </c>
      <c r="F135" s="454" t="s">
        <v>1010</v>
      </c>
      <c r="G135" s="454" t="s">
        <v>89</v>
      </c>
      <c r="H135" s="454"/>
      <c r="I135" s="454"/>
      <c r="J135" s="454"/>
      <c r="K135" s="454"/>
      <c r="L135" s="455"/>
      <c r="M135" s="454"/>
      <c r="N135" s="455"/>
      <c r="O135" s="454"/>
    </row>
    <row r="136" spans="1:15" ht="26.1" customHeight="1" x14ac:dyDescent="0.2">
      <c r="A136" s="454" t="s">
        <v>843</v>
      </c>
      <c r="B136" s="452" t="s">
        <v>28</v>
      </c>
      <c r="C136" s="452" t="s">
        <v>844</v>
      </c>
      <c r="D136" s="452" t="s">
        <v>63</v>
      </c>
      <c r="E136" s="453" t="s">
        <v>82</v>
      </c>
      <c r="F136" s="454" t="s">
        <v>1039</v>
      </c>
      <c r="G136" s="454" t="s">
        <v>89</v>
      </c>
      <c r="H136" s="454"/>
      <c r="I136" s="454"/>
      <c r="J136" s="454"/>
      <c r="K136" s="454"/>
      <c r="L136" s="455"/>
      <c r="M136" s="454"/>
      <c r="N136" s="455"/>
      <c r="O136" s="454"/>
    </row>
    <row r="137" spans="1:15" ht="24" customHeight="1" x14ac:dyDescent="0.2">
      <c r="A137" s="454" t="s">
        <v>690</v>
      </c>
      <c r="B137" s="452" t="s">
        <v>28</v>
      </c>
      <c r="C137" s="452" t="s">
        <v>691</v>
      </c>
      <c r="D137" s="452" t="s">
        <v>63</v>
      </c>
      <c r="E137" s="453" t="s">
        <v>48</v>
      </c>
      <c r="F137" s="454" t="s">
        <v>1032</v>
      </c>
      <c r="G137" s="454" t="s">
        <v>89</v>
      </c>
      <c r="H137" s="454"/>
      <c r="I137" s="454"/>
      <c r="J137" s="454"/>
      <c r="K137" s="454"/>
      <c r="L137" s="455"/>
      <c r="M137" s="454"/>
      <c r="N137" s="455"/>
      <c r="O137" s="454"/>
    </row>
    <row r="138" spans="1:15" ht="24" customHeight="1" x14ac:dyDescent="0.2">
      <c r="A138" s="454" t="s">
        <v>688</v>
      </c>
      <c r="B138" s="452" t="s">
        <v>28</v>
      </c>
      <c r="C138" s="452" t="s">
        <v>689</v>
      </c>
      <c r="D138" s="452" t="s">
        <v>578</v>
      </c>
      <c r="E138" s="453" t="s">
        <v>48</v>
      </c>
      <c r="F138" s="454" t="s">
        <v>1040</v>
      </c>
      <c r="G138" s="454" t="s">
        <v>89</v>
      </c>
      <c r="H138" s="454"/>
      <c r="I138" s="454"/>
      <c r="J138" s="454"/>
      <c r="K138" s="454"/>
      <c r="L138" s="455"/>
      <c r="M138" s="454"/>
      <c r="N138" s="455"/>
      <c r="O138" s="454"/>
    </row>
    <row r="139" spans="1:15" ht="26.1" customHeight="1" x14ac:dyDescent="0.2">
      <c r="A139" s="454" t="s">
        <v>511</v>
      </c>
      <c r="B139" s="452" t="s">
        <v>28</v>
      </c>
      <c r="C139" s="452" t="s">
        <v>512</v>
      </c>
      <c r="D139" s="452" t="s">
        <v>510</v>
      </c>
      <c r="E139" s="453" t="s">
        <v>31</v>
      </c>
      <c r="F139" s="454" t="s">
        <v>1041</v>
      </c>
      <c r="G139" s="454" t="s">
        <v>89</v>
      </c>
      <c r="H139" s="454"/>
      <c r="I139" s="454"/>
      <c r="J139" s="454"/>
      <c r="K139" s="454"/>
      <c r="L139" s="455"/>
      <c r="M139" s="454"/>
      <c r="N139" s="455"/>
      <c r="O139" s="454"/>
    </row>
    <row r="140" spans="1:15" ht="26.1" customHeight="1" x14ac:dyDescent="0.2">
      <c r="A140" s="454" t="s">
        <v>700</v>
      </c>
      <c r="B140" s="452" t="s">
        <v>28</v>
      </c>
      <c r="C140" s="452" t="s">
        <v>701</v>
      </c>
      <c r="D140" s="452" t="s">
        <v>63</v>
      </c>
      <c r="E140" s="453" t="s">
        <v>34</v>
      </c>
      <c r="F140" s="454" t="s">
        <v>1042</v>
      </c>
      <c r="G140" s="454" t="s">
        <v>89</v>
      </c>
      <c r="H140" s="454"/>
      <c r="I140" s="454"/>
      <c r="J140" s="454"/>
      <c r="K140" s="454"/>
      <c r="L140" s="455"/>
      <c r="M140" s="454"/>
      <c r="N140" s="455"/>
      <c r="O140" s="454"/>
    </row>
    <row r="141" spans="1:15" ht="24" customHeight="1" x14ac:dyDescent="0.2">
      <c r="A141" s="454" t="s">
        <v>1043</v>
      </c>
      <c r="B141" s="452" t="s">
        <v>85</v>
      </c>
      <c r="C141" s="452" t="s">
        <v>727</v>
      </c>
      <c r="D141" s="452" t="s">
        <v>63</v>
      </c>
      <c r="E141" s="453" t="s">
        <v>564</v>
      </c>
      <c r="F141" s="454" t="s">
        <v>1044</v>
      </c>
      <c r="G141" s="454" t="s">
        <v>89</v>
      </c>
      <c r="H141" s="454"/>
      <c r="I141" s="454"/>
      <c r="J141" s="454"/>
      <c r="K141" s="454"/>
      <c r="L141" s="455"/>
      <c r="M141" s="454"/>
      <c r="N141" s="455"/>
      <c r="O141" s="454"/>
    </row>
    <row r="142" spans="1:15" ht="39" customHeight="1" x14ac:dyDescent="0.2">
      <c r="A142" s="454" t="s">
        <v>522</v>
      </c>
      <c r="B142" s="452" t="s">
        <v>28</v>
      </c>
      <c r="C142" s="452" t="s">
        <v>231</v>
      </c>
      <c r="D142" s="452" t="s">
        <v>63</v>
      </c>
      <c r="E142" s="453" t="s">
        <v>82</v>
      </c>
      <c r="F142" s="454" t="s">
        <v>1045</v>
      </c>
      <c r="G142" s="454" t="s">
        <v>89</v>
      </c>
      <c r="H142" s="454"/>
      <c r="I142" s="454"/>
      <c r="J142" s="454"/>
      <c r="K142" s="454"/>
      <c r="L142" s="455"/>
      <c r="M142" s="454"/>
      <c r="N142" s="455"/>
      <c r="O142" s="454"/>
    </row>
    <row r="143" spans="1:15" ht="26.1" customHeight="1" x14ac:dyDescent="0.2">
      <c r="A143" s="454" t="s">
        <v>731</v>
      </c>
      <c r="B143" s="452" t="s">
        <v>28</v>
      </c>
      <c r="C143" s="452" t="s">
        <v>732</v>
      </c>
      <c r="D143" s="452" t="s">
        <v>730</v>
      </c>
      <c r="E143" s="453" t="s">
        <v>34</v>
      </c>
      <c r="F143" s="454" t="s">
        <v>1046</v>
      </c>
      <c r="G143" s="454" t="s">
        <v>89</v>
      </c>
      <c r="H143" s="454"/>
      <c r="I143" s="454"/>
      <c r="J143" s="454"/>
      <c r="K143" s="454"/>
      <c r="L143" s="455"/>
      <c r="M143" s="454"/>
      <c r="N143" s="455"/>
      <c r="O143" s="454"/>
    </row>
    <row r="144" spans="1:15" ht="26.1" customHeight="1" x14ac:dyDescent="0.2">
      <c r="A144" s="454" t="s">
        <v>819</v>
      </c>
      <c r="B144" s="452" t="s">
        <v>28</v>
      </c>
      <c r="C144" s="452" t="s">
        <v>820</v>
      </c>
      <c r="D144" s="452" t="s">
        <v>63</v>
      </c>
      <c r="E144" s="453" t="s">
        <v>58</v>
      </c>
      <c r="F144" s="454" t="s">
        <v>1017</v>
      </c>
      <c r="G144" s="454" t="s">
        <v>89</v>
      </c>
      <c r="H144" s="454"/>
      <c r="I144" s="454"/>
      <c r="J144" s="454"/>
      <c r="K144" s="454"/>
      <c r="L144" s="455"/>
      <c r="M144" s="454"/>
      <c r="N144" s="455"/>
      <c r="O144" s="454"/>
    </row>
    <row r="145" spans="1:15" ht="26.1" customHeight="1" x14ac:dyDescent="0.2">
      <c r="A145" s="454" t="s">
        <v>813</v>
      </c>
      <c r="B145" s="452" t="s">
        <v>28</v>
      </c>
      <c r="C145" s="452" t="s">
        <v>814</v>
      </c>
      <c r="D145" s="452" t="s">
        <v>63</v>
      </c>
      <c r="E145" s="453" t="s">
        <v>48</v>
      </c>
      <c r="F145" s="454" t="s">
        <v>1035</v>
      </c>
      <c r="G145" s="454" t="s">
        <v>89</v>
      </c>
      <c r="H145" s="454"/>
      <c r="I145" s="454"/>
      <c r="J145" s="454"/>
      <c r="K145" s="454"/>
      <c r="L145" s="455"/>
      <c r="M145" s="454"/>
      <c r="N145" s="455"/>
      <c r="O145" s="454"/>
    </row>
    <row r="146" spans="1:15" ht="26.1" customHeight="1" x14ac:dyDescent="0.2">
      <c r="A146" s="454" t="s">
        <v>523</v>
      </c>
      <c r="B146" s="452" t="s">
        <v>28</v>
      </c>
      <c r="C146" s="452" t="s">
        <v>81</v>
      </c>
      <c r="D146" s="452" t="s">
        <v>63</v>
      </c>
      <c r="E146" s="453" t="s">
        <v>82</v>
      </c>
      <c r="F146" s="454" t="s">
        <v>1047</v>
      </c>
      <c r="G146" s="454" t="s">
        <v>89</v>
      </c>
      <c r="H146" s="454"/>
      <c r="I146" s="454"/>
      <c r="J146" s="454"/>
      <c r="K146" s="454"/>
      <c r="L146" s="455"/>
      <c r="M146" s="454"/>
      <c r="N146" s="455"/>
      <c r="O146" s="454"/>
    </row>
    <row r="147" spans="1:15" ht="26.1" customHeight="1" x14ac:dyDescent="0.2">
      <c r="A147" s="454" t="s">
        <v>832</v>
      </c>
      <c r="B147" s="452" t="s">
        <v>28</v>
      </c>
      <c r="C147" s="452" t="s">
        <v>833</v>
      </c>
      <c r="D147" s="452" t="s">
        <v>63</v>
      </c>
      <c r="E147" s="453" t="s">
        <v>69</v>
      </c>
      <c r="F147" s="454" t="s">
        <v>1048</v>
      </c>
      <c r="G147" s="454" t="s">
        <v>89</v>
      </c>
      <c r="H147" s="454"/>
      <c r="I147" s="454"/>
      <c r="J147" s="454"/>
      <c r="K147" s="454"/>
      <c r="L147" s="455"/>
      <c r="M147" s="454"/>
      <c r="N147" s="455"/>
      <c r="O147" s="454"/>
    </row>
    <row r="148" spans="1:15" ht="26.1" customHeight="1" x14ac:dyDescent="0.2">
      <c r="A148" s="454" t="s">
        <v>811</v>
      </c>
      <c r="B148" s="452" t="s">
        <v>28</v>
      </c>
      <c r="C148" s="452" t="s">
        <v>812</v>
      </c>
      <c r="D148" s="452" t="s">
        <v>63</v>
      </c>
      <c r="E148" s="453" t="s">
        <v>48</v>
      </c>
      <c r="F148" s="454" t="s">
        <v>1035</v>
      </c>
      <c r="G148" s="454" t="s">
        <v>89</v>
      </c>
      <c r="H148" s="454"/>
      <c r="I148" s="454"/>
      <c r="J148" s="454"/>
      <c r="K148" s="454"/>
      <c r="L148" s="455"/>
      <c r="M148" s="454"/>
      <c r="N148" s="455"/>
      <c r="O148" s="454"/>
    </row>
    <row r="149" spans="1:15" ht="26.1" customHeight="1" x14ac:dyDescent="0.2">
      <c r="A149" s="454" t="s">
        <v>823</v>
      </c>
      <c r="B149" s="452" t="s">
        <v>28</v>
      </c>
      <c r="C149" s="452" t="s">
        <v>824</v>
      </c>
      <c r="D149" s="452" t="s">
        <v>63</v>
      </c>
      <c r="E149" s="453" t="s">
        <v>48</v>
      </c>
      <c r="F149" s="454" t="s">
        <v>1037</v>
      </c>
      <c r="G149" s="454" t="s">
        <v>89</v>
      </c>
      <c r="H149" s="454"/>
      <c r="I149" s="454"/>
      <c r="J149" s="454"/>
      <c r="K149" s="454"/>
      <c r="L149" s="455"/>
      <c r="M149" s="454"/>
      <c r="N149" s="455"/>
      <c r="O149" s="454"/>
    </row>
    <row r="150" spans="1:15" ht="39" customHeight="1" x14ac:dyDescent="0.2">
      <c r="A150" s="454" t="s">
        <v>875</v>
      </c>
      <c r="B150" s="452" t="s">
        <v>28</v>
      </c>
      <c r="C150" s="452" t="s">
        <v>876</v>
      </c>
      <c r="D150" s="452" t="s">
        <v>730</v>
      </c>
      <c r="E150" s="453" t="s">
        <v>34</v>
      </c>
      <c r="F150" s="454" t="s">
        <v>1049</v>
      </c>
      <c r="G150" s="454" t="s">
        <v>89</v>
      </c>
      <c r="H150" s="454"/>
      <c r="I150" s="454"/>
      <c r="J150" s="454"/>
      <c r="K150" s="454"/>
      <c r="L150" s="455"/>
      <c r="M150" s="454"/>
      <c r="N150" s="455"/>
      <c r="O150" s="454"/>
    </row>
    <row r="151" spans="1:15" ht="24" customHeight="1" x14ac:dyDescent="0.2">
      <c r="A151" s="454" t="s">
        <v>865</v>
      </c>
      <c r="B151" s="452" t="s">
        <v>28</v>
      </c>
      <c r="C151" s="452" t="s">
        <v>866</v>
      </c>
      <c r="D151" s="452" t="s">
        <v>730</v>
      </c>
      <c r="E151" s="453" t="s">
        <v>34</v>
      </c>
      <c r="F151" s="454" t="s">
        <v>1050</v>
      </c>
      <c r="G151" s="454" t="s">
        <v>89</v>
      </c>
      <c r="H151" s="454"/>
      <c r="I151" s="454"/>
      <c r="J151" s="454"/>
      <c r="K151" s="454"/>
      <c r="L151" s="455"/>
      <c r="M151" s="454"/>
      <c r="N151" s="455"/>
      <c r="O151" s="454"/>
    </row>
    <row r="152" spans="1:15" ht="39" customHeight="1" x14ac:dyDescent="0.2">
      <c r="A152" s="454" t="s">
        <v>1051</v>
      </c>
      <c r="B152" s="452" t="s">
        <v>85</v>
      </c>
      <c r="C152" s="452" t="s">
        <v>583</v>
      </c>
      <c r="D152" s="452" t="s">
        <v>63</v>
      </c>
      <c r="E152" s="453" t="s">
        <v>5</v>
      </c>
      <c r="F152" s="454" t="s">
        <v>1052</v>
      </c>
      <c r="G152" s="454" t="s">
        <v>89</v>
      </c>
      <c r="H152" s="454"/>
      <c r="I152" s="454"/>
      <c r="J152" s="454"/>
      <c r="K152" s="454"/>
      <c r="L152" s="455"/>
      <c r="M152" s="454"/>
      <c r="N152" s="455"/>
      <c r="O152" s="454"/>
    </row>
    <row r="153" spans="1:15" x14ac:dyDescent="0.2">
      <c r="A153" s="426"/>
      <c r="B153" s="426"/>
      <c r="C153" s="426"/>
      <c r="D153" s="426"/>
      <c r="E153" s="426"/>
      <c r="F153" s="426"/>
      <c r="G153" s="426"/>
      <c r="H153" s="426"/>
      <c r="I153" s="426"/>
      <c r="J153" s="426"/>
      <c r="K153" s="426"/>
      <c r="L153" s="426"/>
      <c r="M153" s="426"/>
      <c r="N153" s="426"/>
      <c r="O153" s="426"/>
    </row>
    <row r="154" spans="1:15" x14ac:dyDescent="0.2">
      <c r="A154" s="421"/>
      <c r="B154" s="421"/>
      <c r="C154" s="421"/>
      <c r="D154" s="421"/>
      <c r="E154" s="421"/>
      <c r="F154" s="421"/>
      <c r="G154" s="421"/>
      <c r="H154" s="421"/>
      <c r="I154" s="421"/>
      <c r="J154" s="421"/>
      <c r="K154" s="421"/>
      <c r="L154" s="517" t="s">
        <v>1053</v>
      </c>
      <c r="M154" s="517"/>
      <c r="N154" s="517"/>
      <c r="O154" s="512"/>
    </row>
    <row r="155" spans="1:15" x14ac:dyDescent="0.2">
      <c r="A155" s="421"/>
      <c r="B155" s="421"/>
      <c r="C155" s="421"/>
      <c r="D155" s="421"/>
      <c r="E155" s="421"/>
      <c r="F155" s="421"/>
      <c r="G155" s="421"/>
      <c r="H155" s="421"/>
      <c r="I155" s="421"/>
      <c r="J155" s="421"/>
      <c r="K155" s="421"/>
      <c r="L155" s="517" t="s">
        <v>94</v>
      </c>
      <c r="M155" s="517"/>
      <c r="N155" s="517"/>
      <c r="O155" s="421" t="s">
        <v>1131</v>
      </c>
    </row>
    <row r="156" spans="1:15" ht="14.25" customHeight="1" x14ac:dyDescent="0.2">
      <c r="A156" s="421"/>
      <c r="B156" s="421"/>
      <c r="C156" s="421"/>
      <c r="D156" s="421"/>
      <c r="E156" s="421"/>
      <c r="F156" s="421"/>
      <c r="G156" s="421"/>
      <c r="H156" s="421"/>
      <c r="I156" s="421"/>
      <c r="J156" s="421"/>
      <c r="K156" s="421"/>
      <c r="L156" s="517" t="s">
        <v>730</v>
      </c>
      <c r="M156" s="517"/>
      <c r="N156" s="517"/>
      <c r="O156" s="421" t="s">
        <v>1132</v>
      </c>
    </row>
    <row r="157" spans="1:15" x14ac:dyDescent="0.2">
      <c r="A157" s="421"/>
      <c r="B157" s="421"/>
      <c r="C157" s="421"/>
      <c r="D157" s="421"/>
      <c r="E157" s="421"/>
      <c r="F157" s="421"/>
      <c r="G157" s="421"/>
      <c r="H157" s="421"/>
      <c r="I157" s="421"/>
      <c r="J157" s="421"/>
      <c r="K157" s="421"/>
      <c r="L157" s="517" t="s">
        <v>578</v>
      </c>
      <c r="M157" s="517"/>
      <c r="N157" s="517"/>
      <c r="O157" s="421" t="s">
        <v>1054</v>
      </c>
    </row>
    <row r="158" spans="1:15" x14ac:dyDescent="0.2">
      <c r="A158" s="421"/>
      <c r="B158" s="421"/>
      <c r="C158" s="421"/>
      <c r="D158" s="421"/>
      <c r="E158" s="421"/>
      <c r="F158" s="421"/>
      <c r="G158" s="421"/>
      <c r="H158" s="421"/>
      <c r="I158" s="421"/>
      <c r="J158" s="421"/>
      <c r="K158" s="421"/>
      <c r="L158" s="517" t="s">
        <v>63</v>
      </c>
      <c r="M158" s="517"/>
      <c r="N158" s="517"/>
      <c r="O158" s="421" t="s">
        <v>1133</v>
      </c>
    </row>
    <row r="159" spans="1:15" x14ac:dyDescent="0.2">
      <c r="A159" s="421"/>
      <c r="B159" s="421"/>
      <c r="C159" s="421"/>
      <c r="D159" s="421"/>
      <c r="E159" s="421"/>
      <c r="F159" s="421"/>
      <c r="G159" s="421"/>
      <c r="H159" s="421"/>
      <c r="I159" s="421"/>
      <c r="J159" s="421"/>
      <c r="K159" s="421"/>
      <c r="L159" s="517" t="s">
        <v>105</v>
      </c>
      <c r="M159" s="517"/>
      <c r="N159" s="517"/>
      <c r="O159" s="421" t="s">
        <v>1055</v>
      </c>
    </row>
    <row r="160" spans="1:15" x14ac:dyDescent="0.2">
      <c r="A160" s="421"/>
      <c r="B160" s="421"/>
      <c r="C160" s="421"/>
      <c r="D160" s="421"/>
      <c r="E160" s="421"/>
      <c r="F160" s="421"/>
      <c r="G160" s="421"/>
      <c r="H160" s="421"/>
      <c r="I160" s="421"/>
      <c r="J160" s="421"/>
      <c r="K160" s="421"/>
      <c r="L160" s="517" t="s">
        <v>65</v>
      </c>
      <c r="M160" s="517"/>
      <c r="N160" s="517"/>
      <c r="O160" s="421" t="s">
        <v>1055</v>
      </c>
    </row>
    <row r="161" spans="1:15" x14ac:dyDescent="0.2">
      <c r="A161" s="421"/>
      <c r="B161" s="421"/>
      <c r="C161" s="421"/>
      <c r="D161" s="421"/>
      <c r="E161" s="421"/>
      <c r="F161" s="421"/>
      <c r="G161" s="421"/>
      <c r="H161" s="421"/>
      <c r="I161" s="421"/>
      <c r="J161" s="421"/>
      <c r="K161" s="421"/>
      <c r="L161" s="517" t="s">
        <v>1056</v>
      </c>
      <c r="M161" s="517"/>
      <c r="N161" s="517"/>
      <c r="O161" s="421" t="s">
        <v>1055</v>
      </c>
    </row>
    <row r="162" spans="1:15" x14ac:dyDescent="0.2">
      <c r="A162" s="421"/>
      <c r="B162" s="421"/>
      <c r="C162" s="421"/>
      <c r="D162" s="421"/>
      <c r="E162" s="421"/>
      <c r="F162" s="421"/>
      <c r="G162" s="421"/>
      <c r="H162" s="421"/>
      <c r="I162" s="421"/>
      <c r="J162" s="421"/>
      <c r="K162" s="421"/>
      <c r="L162" s="517" t="s">
        <v>1057</v>
      </c>
      <c r="M162" s="517"/>
      <c r="N162" s="517"/>
      <c r="O162" s="421" t="s">
        <v>1055</v>
      </c>
    </row>
    <row r="163" spans="1:15" x14ac:dyDescent="0.2">
      <c r="A163" s="421"/>
      <c r="B163" s="421"/>
      <c r="C163" s="421"/>
      <c r="D163" s="421"/>
      <c r="E163" s="421"/>
      <c r="F163" s="421"/>
      <c r="G163" s="421"/>
      <c r="H163" s="421"/>
      <c r="I163" s="421"/>
      <c r="J163" s="421"/>
      <c r="K163" s="421"/>
      <c r="L163" s="517" t="s">
        <v>1058</v>
      </c>
      <c r="M163" s="517"/>
      <c r="N163" s="517"/>
      <c r="O163" s="421" t="s">
        <v>1055</v>
      </c>
    </row>
    <row r="164" spans="1:15" x14ac:dyDescent="0.2">
      <c r="A164" s="421"/>
      <c r="B164" s="421"/>
      <c r="C164" s="421"/>
      <c r="D164" s="421"/>
      <c r="E164" s="421"/>
      <c r="F164" s="421"/>
      <c r="G164" s="421"/>
      <c r="H164" s="421"/>
      <c r="I164" s="421"/>
      <c r="J164" s="421"/>
      <c r="K164" s="421"/>
      <c r="L164" s="517" t="s">
        <v>1059</v>
      </c>
      <c r="M164" s="517"/>
      <c r="N164" s="517"/>
      <c r="O164" s="421" t="s">
        <v>1055</v>
      </c>
    </row>
    <row r="165" spans="1:15" x14ac:dyDescent="0.2">
      <c r="A165" s="421"/>
      <c r="B165" s="421"/>
      <c r="C165" s="421"/>
      <c r="D165" s="421"/>
      <c r="E165" s="421"/>
      <c r="F165" s="421"/>
      <c r="G165" s="421"/>
      <c r="H165" s="421"/>
      <c r="I165" s="421"/>
      <c r="J165" s="421"/>
      <c r="K165" s="421"/>
      <c r="L165" s="517" t="s">
        <v>510</v>
      </c>
      <c r="M165" s="517"/>
      <c r="N165" s="517"/>
      <c r="O165" s="421" t="s">
        <v>1060</v>
      </c>
    </row>
    <row r="166" spans="1:15" x14ac:dyDescent="0.2">
      <c r="A166" s="421"/>
      <c r="B166" s="421"/>
      <c r="C166" s="421"/>
      <c r="D166" s="421"/>
      <c r="E166" s="421"/>
      <c r="F166" s="421"/>
      <c r="G166" s="421"/>
      <c r="H166" s="421"/>
      <c r="I166" s="421"/>
      <c r="J166" s="421"/>
      <c r="K166" s="421"/>
      <c r="L166" s="517" t="s">
        <v>1061</v>
      </c>
      <c r="M166" s="517"/>
      <c r="N166" s="517"/>
      <c r="O166" s="421" t="s">
        <v>1055</v>
      </c>
    </row>
    <row r="167" spans="1:15" x14ac:dyDescent="0.2">
      <c r="A167" s="426"/>
      <c r="B167" s="426"/>
      <c r="C167" s="426"/>
      <c r="D167" s="426"/>
      <c r="E167" s="426"/>
      <c r="F167" s="426"/>
      <c r="G167" s="426"/>
      <c r="H167" s="426"/>
      <c r="I167" s="426"/>
      <c r="J167" s="426"/>
      <c r="K167" s="426"/>
      <c r="L167" s="426"/>
      <c r="M167" s="426"/>
      <c r="N167" s="426"/>
      <c r="O167" s="426"/>
    </row>
    <row r="168" spans="1:15" x14ac:dyDescent="0.2">
      <c r="A168" s="466"/>
      <c r="B168" s="466"/>
      <c r="C168" s="466"/>
      <c r="D168" s="441"/>
      <c r="E168" s="416"/>
      <c r="F168" s="416"/>
      <c r="G168" s="416"/>
      <c r="H168" s="416"/>
      <c r="I168" s="416"/>
      <c r="J168" s="416"/>
      <c r="K168" s="514" t="s">
        <v>877</v>
      </c>
      <c r="L168" s="466"/>
      <c r="M168" s="465">
        <v>3011954.58</v>
      </c>
      <c r="N168" s="466"/>
      <c r="O168" s="466"/>
    </row>
    <row r="169" spans="1:15" x14ac:dyDescent="0.2">
      <c r="A169" s="466"/>
      <c r="B169" s="466"/>
      <c r="C169" s="466"/>
      <c r="D169" s="441"/>
      <c r="E169" s="416"/>
      <c r="F169" s="416"/>
      <c r="G169" s="416"/>
      <c r="H169" s="416"/>
      <c r="I169" s="416"/>
      <c r="J169" s="416"/>
      <c r="K169" s="514" t="s">
        <v>878</v>
      </c>
      <c r="L169" s="466"/>
      <c r="M169" s="465">
        <v>639797.94999999995</v>
      </c>
      <c r="N169" s="466"/>
      <c r="O169" s="466"/>
    </row>
    <row r="170" spans="1:15" x14ac:dyDescent="0.2">
      <c r="A170" s="466"/>
      <c r="B170" s="466"/>
      <c r="C170" s="466"/>
      <c r="D170" s="441"/>
      <c r="E170" s="416"/>
      <c r="F170" s="416"/>
      <c r="G170" s="416"/>
      <c r="H170" s="416"/>
      <c r="I170" s="416"/>
      <c r="J170" s="416"/>
      <c r="K170" s="514" t="s">
        <v>879</v>
      </c>
      <c r="L170" s="466"/>
      <c r="M170" s="465">
        <v>3651752.53</v>
      </c>
      <c r="N170" s="466"/>
      <c r="O170" s="466"/>
    </row>
    <row r="171" spans="1:15" ht="60" customHeight="1" x14ac:dyDescent="0.2">
      <c r="A171" s="142"/>
      <c r="B171" s="142"/>
      <c r="C171" s="142"/>
      <c r="D171" s="142"/>
      <c r="E171" s="142"/>
      <c r="F171" s="142"/>
      <c r="G171" s="142"/>
      <c r="H171" s="142"/>
      <c r="I171" s="142"/>
      <c r="J171" s="142"/>
      <c r="K171" s="142"/>
      <c r="L171" s="142"/>
      <c r="M171" s="142"/>
      <c r="N171" s="142"/>
      <c r="O171" s="142"/>
    </row>
    <row r="172" spans="1:15" ht="69.95" customHeight="1" x14ac:dyDescent="0.2">
      <c r="A172" s="523" t="s">
        <v>880</v>
      </c>
      <c r="B172" s="512"/>
      <c r="C172" s="512"/>
      <c r="D172" s="512"/>
      <c r="E172" s="512"/>
      <c r="F172" s="512"/>
      <c r="G172" s="512"/>
      <c r="H172" s="512"/>
      <c r="I172" s="512"/>
      <c r="J172" s="512"/>
      <c r="K172" s="512"/>
      <c r="L172" s="512"/>
      <c r="M172" s="512"/>
      <c r="N172" s="512"/>
      <c r="O172" s="512"/>
    </row>
  </sheetData>
  <mergeCells count="41">
    <mergeCell ref="L154:O154"/>
    <mergeCell ref="L155:N155"/>
    <mergeCell ref="O4:O5"/>
    <mergeCell ref="G4"/>
    <mergeCell ref="I4"/>
    <mergeCell ref="L165:N165"/>
    <mergeCell ref="L156:N156"/>
    <mergeCell ref="L157:N157"/>
    <mergeCell ref="L158:N158"/>
    <mergeCell ref="L159:N159"/>
    <mergeCell ref="L160:N160"/>
    <mergeCell ref="A170:C170"/>
    <mergeCell ref="A172:O172"/>
    <mergeCell ref="K170:L170"/>
    <mergeCell ref="M170:O170"/>
    <mergeCell ref="P4:P5"/>
    <mergeCell ref="A168:C168"/>
    <mergeCell ref="A169:C169"/>
    <mergeCell ref="L166:N166"/>
    <mergeCell ref="K168:L168"/>
    <mergeCell ref="M168:O168"/>
    <mergeCell ref="K169:L169"/>
    <mergeCell ref="M169:O169"/>
    <mergeCell ref="L161:N161"/>
    <mergeCell ref="L162:N162"/>
    <mergeCell ref="L163:N163"/>
    <mergeCell ref="L164:N164"/>
    <mergeCell ref="Q4:Q5"/>
    <mergeCell ref="E1:G1"/>
    <mergeCell ref="H1:O1"/>
    <mergeCell ref="E2:G2"/>
    <mergeCell ref="H2:O2"/>
    <mergeCell ref="A3:O3"/>
    <mergeCell ref="L4"/>
    <mergeCell ref="M4:M5"/>
    <mergeCell ref="N4:N5"/>
    <mergeCell ref="A4:A5"/>
    <mergeCell ref="B4:B5"/>
    <mergeCell ref="C4:C5"/>
    <mergeCell ref="D4:D5"/>
    <mergeCell ref="E4:E5"/>
  </mergeCells>
  <pageMargins left="0.5" right="0.5" top="1" bottom="1" header="0.5" footer="0.5"/>
  <pageSetup paperSize="9" scale="48" fitToHeight="0" orientation="landscape" r:id="rId1"/>
  <headerFooter>
    <oddHeader>&amp;L &amp;CCODEVASF
CNPJ:  &amp;R</oddHeader>
    <oddFooter>&amp;L &amp;C  -  -  / AL
 /  &amp;R</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F3CCFE-1CB0-4260-B913-7A2EE578497B}">
  <sheetPr>
    <tabColor theme="4" tint="0.79998168889431442"/>
  </sheetPr>
  <dimension ref="A1:F43"/>
  <sheetViews>
    <sheetView view="pageBreakPreview" topLeftCell="A13" zoomScale="85" zoomScaleNormal="85" zoomScaleSheetLayoutView="85" workbookViewId="0">
      <selection activeCell="F25" sqref="F25"/>
    </sheetView>
  </sheetViews>
  <sheetFormatPr defaultRowHeight="15" x14ac:dyDescent="0.25"/>
  <cols>
    <col min="1" max="1" width="11.5703125" customWidth="1"/>
    <col min="2" max="2" width="41.42578125" customWidth="1"/>
    <col min="3" max="6" width="16.140625" customWidth="1"/>
  </cols>
  <sheetData>
    <row r="1" spans="1:6" ht="55.5" customHeight="1" x14ac:dyDescent="0.25"/>
    <row r="2" spans="1:6" ht="15.75" thickBot="1" x14ac:dyDescent="0.3"/>
    <row r="3" spans="1:6" ht="15.75" thickBot="1" x14ac:dyDescent="0.3">
      <c r="A3" s="529" t="s">
        <v>345</v>
      </c>
      <c r="B3" s="530"/>
      <c r="C3" s="530"/>
      <c r="D3" s="530"/>
      <c r="E3" s="530"/>
      <c r="F3" s="531"/>
    </row>
    <row r="4" spans="1:6" ht="15.75" thickBot="1" x14ac:dyDescent="0.3">
      <c r="A4" s="369"/>
      <c r="B4" s="370"/>
      <c r="C4" s="532" t="s">
        <v>347</v>
      </c>
      <c r="D4" s="533"/>
      <c r="E4" s="532" t="s">
        <v>348</v>
      </c>
      <c r="F4" s="533"/>
    </row>
    <row r="5" spans="1:6" x14ac:dyDescent="0.25">
      <c r="A5" s="371" t="s">
        <v>346</v>
      </c>
      <c r="B5" s="372" t="s">
        <v>124</v>
      </c>
      <c r="C5" s="372" t="s">
        <v>1094</v>
      </c>
      <c r="D5" s="372" t="s">
        <v>1095</v>
      </c>
      <c r="E5" s="372" t="s">
        <v>1094</v>
      </c>
      <c r="F5" s="372" t="s">
        <v>1095</v>
      </c>
    </row>
    <row r="6" spans="1:6" ht="15.75" thickBot="1" x14ac:dyDescent="0.3">
      <c r="A6" s="373"/>
      <c r="B6" s="374"/>
      <c r="C6" s="375" t="s">
        <v>176</v>
      </c>
      <c r="D6" s="375" t="s">
        <v>176</v>
      </c>
      <c r="E6" s="375" t="s">
        <v>176</v>
      </c>
      <c r="F6" s="375" t="s">
        <v>176</v>
      </c>
    </row>
    <row r="7" spans="1:6" ht="15.75" thickBot="1" x14ac:dyDescent="0.3">
      <c r="A7" s="529" t="s">
        <v>351</v>
      </c>
      <c r="B7" s="530"/>
      <c r="C7" s="530"/>
      <c r="D7" s="530"/>
      <c r="E7" s="530"/>
      <c r="F7" s="531"/>
    </row>
    <row r="8" spans="1:6" ht="15.75" thickBot="1" x14ac:dyDescent="0.3">
      <c r="A8" s="376" t="s">
        <v>136</v>
      </c>
      <c r="B8" s="377" t="s">
        <v>352</v>
      </c>
      <c r="C8" s="378"/>
      <c r="D8" s="378"/>
      <c r="E8" s="378"/>
      <c r="F8" s="378"/>
    </row>
    <row r="9" spans="1:6" ht="15.75" thickBot="1" x14ac:dyDescent="0.3">
      <c r="A9" s="379" t="s">
        <v>137</v>
      </c>
      <c r="B9" s="380" t="s">
        <v>353</v>
      </c>
      <c r="C9" s="381"/>
      <c r="D9" s="381"/>
      <c r="E9" s="382"/>
      <c r="F9" s="381"/>
    </row>
    <row r="10" spans="1:6" ht="15.75" thickBot="1" x14ac:dyDescent="0.3">
      <c r="A10" s="376" t="s">
        <v>138</v>
      </c>
      <c r="B10" s="377" t="s">
        <v>354</v>
      </c>
      <c r="C10" s="378"/>
      <c r="D10" s="378"/>
      <c r="E10" s="383"/>
      <c r="F10" s="378"/>
    </row>
    <row r="11" spans="1:6" ht="15.75" thickBot="1" x14ac:dyDescent="0.3">
      <c r="A11" s="379" t="s">
        <v>139</v>
      </c>
      <c r="B11" s="380" t="s">
        <v>140</v>
      </c>
      <c r="C11" s="381"/>
      <c r="D11" s="381"/>
      <c r="E11" s="382"/>
      <c r="F11" s="381"/>
    </row>
    <row r="12" spans="1:6" ht="15.75" thickBot="1" x14ac:dyDescent="0.3">
      <c r="A12" s="376" t="s">
        <v>141</v>
      </c>
      <c r="B12" s="377" t="s">
        <v>355</v>
      </c>
      <c r="C12" s="378"/>
      <c r="D12" s="378"/>
      <c r="E12" s="383"/>
      <c r="F12" s="378"/>
    </row>
    <row r="13" spans="1:6" ht="15.75" thickBot="1" x14ac:dyDescent="0.3">
      <c r="A13" s="379" t="s">
        <v>142</v>
      </c>
      <c r="B13" s="380" t="s">
        <v>143</v>
      </c>
      <c r="C13" s="381"/>
      <c r="D13" s="381"/>
      <c r="E13" s="382"/>
      <c r="F13" s="381"/>
    </row>
    <row r="14" spans="1:6" ht="15.75" thickBot="1" x14ac:dyDescent="0.3">
      <c r="A14" s="376" t="s">
        <v>144</v>
      </c>
      <c r="B14" s="377" t="s">
        <v>356</v>
      </c>
      <c r="C14" s="378"/>
      <c r="D14" s="378"/>
      <c r="E14" s="383"/>
      <c r="F14" s="378"/>
    </row>
    <row r="15" spans="1:6" ht="15.75" thickBot="1" x14ac:dyDescent="0.3">
      <c r="A15" s="379" t="s">
        <v>145</v>
      </c>
      <c r="B15" s="380" t="s">
        <v>146</v>
      </c>
      <c r="C15" s="381"/>
      <c r="D15" s="381"/>
      <c r="E15" s="382"/>
      <c r="F15" s="381"/>
    </row>
    <row r="16" spans="1:6" ht="15.75" thickBot="1" x14ac:dyDescent="0.3">
      <c r="A16" s="376" t="s">
        <v>147</v>
      </c>
      <c r="B16" s="377" t="s">
        <v>148</v>
      </c>
      <c r="C16" s="378"/>
      <c r="D16" s="378"/>
      <c r="E16" s="383"/>
      <c r="F16" s="378"/>
    </row>
    <row r="17" spans="1:6" ht="15.75" thickBot="1" x14ac:dyDescent="0.3">
      <c r="A17" s="384" t="s">
        <v>100</v>
      </c>
      <c r="B17" s="385" t="s">
        <v>24</v>
      </c>
      <c r="C17" s="386"/>
      <c r="D17" s="386"/>
      <c r="E17" s="386"/>
      <c r="F17" s="386"/>
    </row>
    <row r="18" spans="1:6" ht="15.75" thickBot="1" x14ac:dyDescent="0.3">
      <c r="A18" s="529" t="s">
        <v>357</v>
      </c>
      <c r="B18" s="530"/>
      <c r="C18" s="530"/>
      <c r="D18" s="530"/>
      <c r="E18" s="530"/>
      <c r="F18" s="531"/>
    </row>
    <row r="19" spans="1:6" ht="15.75" thickBot="1" x14ac:dyDescent="0.3">
      <c r="A19" s="376" t="s">
        <v>149</v>
      </c>
      <c r="B19" s="377" t="s">
        <v>358</v>
      </c>
      <c r="C19" s="378"/>
      <c r="D19" s="387"/>
      <c r="E19" s="378"/>
      <c r="F19" s="387"/>
    </row>
    <row r="20" spans="1:6" ht="15.75" thickBot="1" x14ac:dyDescent="0.3">
      <c r="A20" s="379" t="s">
        <v>150</v>
      </c>
      <c r="B20" s="380" t="s">
        <v>151</v>
      </c>
      <c r="C20" s="381"/>
      <c r="D20" s="388"/>
      <c r="E20" s="382"/>
      <c r="F20" s="388"/>
    </row>
    <row r="21" spans="1:6" ht="15.75" thickBot="1" x14ac:dyDescent="0.3">
      <c r="A21" s="376" t="s">
        <v>152</v>
      </c>
      <c r="B21" s="377" t="s">
        <v>1096</v>
      </c>
      <c r="C21" s="378"/>
      <c r="D21" s="378"/>
      <c r="E21" s="383"/>
      <c r="F21" s="378"/>
    </row>
    <row r="22" spans="1:6" ht="15.75" thickBot="1" x14ac:dyDescent="0.3">
      <c r="A22" s="379" t="s">
        <v>153</v>
      </c>
      <c r="B22" s="380" t="s">
        <v>1097</v>
      </c>
      <c r="C22" s="381"/>
      <c r="D22" s="381"/>
      <c r="E22" s="389"/>
      <c r="F22" s="381"/>
    </row>
    <row r="23" spans="1:6" ht="15.75" thickBot="1" x14ac:dyDescent="0.3">
      <c r="A23" s="376" t="s">
        <v>154</v>
      </c>
      <c r="B23" s="377" t="s">
        <v>1098</v>
      </c>
      <c r="C23" s="378"/>
      <c r="D23" s="378"/>
      <c r="E23" s="383"/>
      <c r="F23" s="378"/>
    </row>
    <row r="24" spans="1:6" ht="15.75" thickBot="1" x14ac:dyDescent="0.3">
      <c r="A24" s="379" t="s">
        <v>155</v>
      </c>
      <c r="B24" s="380" t="s">
        <v>156</v>
      </c>
      <c r="C24" s="381"/>
      <c r="D24" s="381"/>
      <c r="E24" s="382"/>
      <c r="F24" s="381"/>
    </row>
    <row r="25" spans="1:6" ht="15.75" thickBot="1" x14ac:dyDescent="0.3">
      <c r="A25" s="376" t="s">
        <v>157</v>
      </c>
      <c r="B25" s="377" t="s">
        <v>1099</v>
      </c>
      <c r="C25" s="378"/>
      <c r="D25" s="387"/>
      <c r="E25" s="383"/>
      <c r="F25" s="387"/>
    </row>
    <row r="26" spans="1:6" ht="15.75" thickBot="1" x14ac:dyDescent="0.3">
      <c r="A26" s="379" t="s">
        <v>158</v>
      </c>
      <c r="B26" s="380" t="s">
        <v>159</v>
      </c>
      <c r="C26" s="381"/>
      <c r="D26" s="381"/>
      <c r="E26" s="382"/>
      <c r="F26" s="381"/>
    </row>
    <row r="27" spans="1:6" ht="15.75" thickBot="1" x14ac:dyDescent="0.3">
      <c r="A27" s="376" t="s">
        <v>160</v>
      </c>
      <c r="B27" s="377" t="s">
        <v>363</v>
      </c>
      <c r="C27" s="378"/>
      <c r="D27" s="378"/>
      <c r="E27" s="390"/>
      <c r="F27" s="378"/>
    </row>
    <row r="28" spans="1:6" ht="15.75" thickBot="1" x14ac:dyDescent="0.3">
      <c r="A28" s="379" t="s">
        <v>161</v>
      </c>
      <c r="B28" s="380" t="s">
        <v>364</v>
      </c>
      <c r="C28" s="381"/>
      <c r="D28" s="381"/>
      <c r="E28" s="382"/>
      <c r="F28" s="381"/>
    </row>
    <row r="29" spans="1:6" ht="15.75" thickBot="1" x14ac:dyDescent="0.3">
      <c r="A29" s="391" t="s">
        <v>102</v>
      </c>
      <c r="B29" s="375" t="s">
        <v>24</v>
      </c>
      <c r="C29" s="392"/>
      <c r="D29" s="392"/>
      <c r="E29" s="392"/>
      <c r="F29" s="392"/>
    </row>
    <row r="30" spans="1:6" ht="15.75" thickBot="1" x14ac:dyDescent="0.3">
      <c r="A30" s="529" t="s">
        <v>366</v>
      </c>
      <c r="B30" s="530"/>
      <c r="C30" s="530"/>
      <c r="D30" s="530"/>
      <c r="E30" s="530"/>
      <c r="F30" s="531"/>
    </row>
    <row r="31" spans="1:6" ht="15.75" thickBot="1" x14ac:dyDescent="0.3">
      <c r="A31" s="376" t="s">
        <v>162</v>
      </c>
      <c r="B31" s="377" t="s">
        <v>163</v>
      </c>
      <c r="C31" s="378"/>
      <c r="D31" s="378"/>
      <c r="E31" s="383"/>
      <c r="F31" s="378"/>
    </row>
    <row r="32" spans="1:6" ht="15.75" thickBot="1" x14ac:dyDescent="0.3">
      <c r="A32" s="379" t="s">
        <v>164</v>
      </c>
      <c r="B32" s="380" t="s">
        <v>165</v>
      </c>
      <c r="C32" s="381"/>
      <c r="D32" s="381"/>
      <c r="E32" s="382"/>
      <c r="F32" s="381"/>
    </row>
    <row r="33" spans="1:6" ht="15.75" thickBot="1" x14ac:dyDescent="0.3">
      <c r="A33" s="376" t="s">
        <v>166</v>
      </c>
      <c r="B33" s="377" t="s">
        <v>367</v>
      </c>
      <c r="C33" s="378"/>
      <c r="D33" s="378"/>
      <c r="E33" s="383"/>
      <c r="F33" s="378"/>
    </row>
    <row r="34" spans="1:6" ht="15.75" thickBot="1" x14ac:dyDescent="0.3">
      <c r="A34" s="379" t="s">
        <v>167</v>
      </c>
      <c r="B34" s="380" t="s">
        <v>368</v>
      </c>
      <c r="C34" s="381"/>
      <c r="D34" s="381"/>
      <c r="E34" s="382"/>
      <c r="F34" s="381"/>
    </row>
    <row r="35" spans="1:6" ht="15.75" thickBot="1" x14ac:dyDescent="0.3">
      <c r="A35" s="376" t="s">
        <v>168</v>
      </c>
      <c r="B35" s="377" t="s">
        <v>169</v>
      </c>
      <c r="C35" s="378"/>
      <c r="D35" s="378"/>
      <c r="E35" s="383"/>
      <c r="F35" s="378"/>
    </row>
    <row r="36" spans="1:6" ht="15.75" thickBot="1" x14ac:dyDescent="0.3">
      <c r="A36" s="384" t="s">
        <v>107</v>
      </c>
      <c r="B36" s="385" t="s">
        <v>24</v>
      </c>
      <c r="C36" s="386"/>
      <c r="D36" s="386"/>
      <c r="E36" s="386"/>
      <c r="F36" s="386"/>
    </row>
    <row r="37" spans="1:6" ht="15.75" thickBot="1" x14ac:dyDescent="0.3">
      <c r="A37" s="529" t="s">
        <v>369</v>
      </c>
      <c r="B37" s="530"/>
      <c r="C37" s="530"/>
      <c r="D37" s="530"/>
      <c r="E37" s="530"/>
      <c r="F37" s="531"/>
    </row>
    <row r="38" spans="1:6" ht="15.75" thickBot="1" x14ac:dyDescent="0.3">
      <c r="A38" s="376" t="s">
        <v>170</v>
      </c>
      <c r="B38" s="377" t="s">
        <v>1100</v>
      </c>
      <c r="C38" s="378"/>
      <c r="D38" s="378"/>
      <c r="E38" s="378"/>
      <c r="F38" s="378"/>
    </row>
    <row r="39" spans="1:6" x14ac:dyDescent="0.25">
      <c r="A39" s="393"/>
      <c r="B39" s="394" t="s">
        <v>1101</v>
      </c>
      <c r="C39" s="395"/>
      <c r="D39" s="395"/>
      <c r="E39" s="395"/>
      <c r="F39" s="395"/>
    </row>
    <row r="40" spans="1:6" x14ac:dyDescent="0.25">
      <c r="A40" s="396" t="s">
        <v>172</v>
      </c>
      <c r="B40" s="394" t="s">
        <v>1102</v>
      </c>
      <c r="C40" s="397"/>
      <c r="D40" s="397"/>
      <c r="E40" s="398"/>
      <c r="F40" s="397"/>
    </row>
    <row r="41" spans="1:6" ht="15.75" thickBot="1" x14ac:dyDescent="0.3">
      <c r="A41" s="399"/>
      <c r="B41" s="380" t="s">
        <v>1103</v>
      </c>
      <c r="C41" s="400"/>
      <c r="D41" s="400"/>
      <c r="E41" s="400"/>
      <c r="F41" s="400"/>
    </row>
    <row r="42" spans="1:6" ht="15.75" thickBot="1" x14ac:dyDescent="0.3">
      <c r="A42" s="391" t="s">
        <v>108</v>
      </c>
      <c r="B42" s="375" t="s">
        <v>24</v>
      </c>
      <c r="C42" s="392"/>
      <c r="D42" s="392"/>
      <c r="E42" s="392"/>
      <c r="F42" s="392"/>
    </row>
    <row r="43" spans="1:6" ht="15.75" thickBot="1" x14ac:dyDescent="0.3">
      <c r="A43" s="529" t="s">
        <v>1104</v>
      </c>
      <c r="B43" s="531"/>
      <c r="C43" s="401"/>
      <c r="D43" s="401"/>
      <c r="E43" s="401"/>
      <c r="F43" s="401"/>
    </row>
  </sheetData>
  <mergeCells count="8">
    <mergeCell ref="A37:F37"/>
    <mergeCell ref="A43:B43"/>
    <mergeCell ref="A3:F3"/>
    <mergeCell ref="C4:D4"/>
    <mergeCell ref="E4:F4"/>
    <mergeCell ref="A7:F7"/>
    <mergeCell ref="A18:F18"/>
    <mergeCell ref="A30:F30"/>
  </mergeCells>
  <pageMargins left="0.511811024" right="0.511811024" top="0.78740157499999996" bottom="0.78740157499999996" header="0.31496062000000002" footer="0.31496062000000002"/>
  <pageSetup paperSize="9" scale="78" orientation="portrait" r:id="rId1"/>
  <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00B265-A991-4201-80DD-B30A97801356}">
  <sheetPr>
    <tabColor theme="4" tint="0.79998168889431442"/>
    <pageSetUpPr fitToPage="1"/>
  </sheetPr>
  <dimension ref="B2:L103"/>
  <sheetViews>
    <sheetView showGridLines="0" view="pageBreakPreview" topLeftCell="A34" zoomScale="80" zoomScaleNormal="110" zoomScaleSheetLayoutView="80" workbookViewId="0">
      <selection activeCell="H52" sqref="H52:H60"/>
    </sheetView>
  </sheetViews>
  <sheetFormatPr defaultColWidth="9.140625" defaultRowHeight="12.75" x14ac:dyDescent="0.2"/>
  <cols>
    <col min="1" max="1" width="3.42578125" style="4" customWidth="1"/>
    <col min="2" max="3" width="8.28515625" style="4" customWidth="1"/>
    <col min="4" max="4" width="30.42578125" style="4" customWidth="1"/>
    <col min="5" max="8" width="12.7109375" style="4" customWidth="1"/>
    <col min="9" max="11" width="15.7109375" style="5" customWidth="1"/>
    <col min="12" max="251" width="9.140625" style="4"/>
    <col min="252" max="252" width="15.28515625" style="4" customWidth="1"/>
    <col min="253" max="253" width="30.42578125" style="4" customWidth="1"/>
    <col min="254" max="254" width="8.85546875" style="4" customWidth="1"/>
    <col min="255" max="255" width="9.28515625" style="4" customWidth="1"/>
    <col min="256" max="256" width="10.42578125" style="4" customWidth="1"/>
    <col min="257" max="257" width="5" style="4" customWidth="1"/>
    <col min="258" max="258" width="6.28515625" style="4" customWidth="1"/>
    <col min="259" max="259" width="12.85546875" style="4" customWidth="1"/>
    <col min="260" max="260" width="9.7109375" style="4" bestFit="1" customWidth="1"/>
    <col min="261" max="507" width="9.140625" style="4"/>
    <col min="508" max="508" width="15.28515625" style="4" customWidth="1"/>
    <col min="509" max="509" width="30.42578125" style="4" customWidth="1"/>
    <col min="510" max="510" width="8.85546875" style="4" customWidth="1"/>
    <col min="511" max="511" width="9.28515625" style="4" customWidth="1"/>
    <col min="512" max="512" width="10.42578125" style="4" customWidth="1"/>
    <col min="513" max="513" width="5" style="4" customWidth="1"/>
    <col min="514" max="514" width="6.28515625" style="4" customWidth="1"/>
    <col min="515" max="515" width="12.85546875" style="4" customWidth="1"/>
    <col min="516" max="516" width="9.7109375" style="4" bestFit="1" customWidth="1"/>
    <col min="517" max="763" width="9.140625" style="4"/>
    <col min="764" max="764" width="15.28515625" style="4" customWidth="1"/>
    <col min="765" max="765" width="30.42578125" style="4" customWidth="1"/>
    <col min="766" max="766" width="8.85546875" style="4" customWidth="1"/>
    <col min="767" max="767" width="9.28515625" style="4" customWidth="1"/>
    <col min="768" max="768" width="10.42578125" style="4" customWidth="1"/>
    <col min="769" max="769" width="5" style="4" customWidth="1"/>
    <col min="770" max="770" width="6.28515625" style="4" customWidth="1"/>
    <col min="771" max="771" width="12.85546875" style="4" customWidth="1"/>
    <col min="772" max="772" width="9.7109375" style="4" bestFit="1" customWidth="1"/>
    <col min="773" max="1019" width="9.140625" style="4"/>
    <col min="1020" max="1020" width="15.28515625" style="4" customWidth="1"/>
    <col min="1021" max="1021" width="30.42578125" style="4" customWidth="1"/>
    <col min="1022" max="1022" width="8.85546875" style="4" customWidth="1"/>
    <col min="1023" max="1023" width="9.28515625" style="4" customWidth="1"/>
    <col min="1024" max="1024" width="10.42578125" style="4" customWidth="1"/>
    <col min="1025" max="1025" width="5" style="4" customWidth="1"/>
    <col min="1026" max="1026" width="6.28515625" style="4" customWidth="1"/>
    <col min="1027" max="1027" width="12.85546875" style="4" customWidth="1"/>
    <col min="1028" max="1028" width="9.7109375" style="4" bestFit="1" customWidth="1"/>
    <col min="1029" max="1275" width="9.140625" style="4"/>
    <col min="1276" max="1276" width="15.28515625" style="4" customWidth="1"/>
    <col min="1277" max="1277" width="30.42578125" style="4" customWidth="1"/>
    <col min="1278" max="1278" width="8.85546875" style="4" customWidth="1"/>
    <col min="1279" max="1279" width="9.28515625" style="4" customWidth="1"/>
    <col min="1280" max="1280" width="10.42578125" style="4" customWidth="1"/>
    <col min="1281" max="1281" width="5" style="4" customWidth="1"/>
    <col min="1282" max="1282" width="6.28515625" style="4" customWidth="1"/>
    <col min="1283" max="1283" width="12.85546875" style="4" customWidth="1"/>
    <col min="1284" max="1284" width="9.7109375" style="4" bestFit="1" customWidth="1"/>
    <col min="1285" max="1531" width="9.140625" style="4"/>
    <col min="1532" max="1532" width="15.28515625" style="4" customWidth="1"/>
    <col min="1533" max="1533" width="30.42578125" style="4" customWidth="1"/>
    <col min="1534" max="1534" width="8.85546875" style="4" customWidth="1"/>
    <col min="1535" max="1535" width="9.28515625" style="4" customWidth="1"/>
    <col min="1536" max="1536" width="10.42578125" style="4" customWidth="1"/>
    <col min="1537" max="1537" width="5" style="4" customWidth="1"/>
    <col min="1538" max="1538" width="6.28515625" style="4" customWidth="1"/>
    <col min="1539" max="1539" width="12.85546875" style="4" customWidth="1"/>
    <col min="1540" max="1540" width="9.7109375" style="4" bestFit="1" customWidth="1"/>
    <col min="1541" max="1787" width="9.140625" style="4"/>
    <col min="1788" max="1788" width="15.28515625" style="4" customWidth="1"/>
    <col min="1789" max="1789" width="30.42578125" style="4" customWidth="1"/>
    <col min="1790" max="1790" width="8.85546875" style="4" customWidth="1"/>
    <col min="1791" max="1791" width="9.28515625" style="4" customWidth="1"/>
    <col min="1792" max="1792" width="10.42578125" style="4" customWidth="1"/>
    <col min="1793" max="1793" width="5" style="4" customWidth="1"/>
    <col min="1794" max="1794" width="6.28515625" style="4" customWidth="1"/>
    <col min="1795" max="1795" width="12.85546875" style="4" customWidth="1"/>
    <col min="1796" max="1796" width="9.7109375" style="4" bestFit="1" customWidth="1"/>
    <col min="1797" max="2043" width="9.140625" style="4"/>
    <col min="2044" max="2044" width="15.28515625" style="4" customWidth="1"/>
    <col min="2045" max="2045" width="30.42578125" style="4" customWidth="1"/>
    <col min="2046" max="2046" width="8.85546875" style="4" customWidth="1"/>
    <col min="2047" max="2047" width="9.28515625" style="4" customWidth="1"/>
    <col min="2048" max="2048" width="10.42578125" style="4" customWidth="1"/>
    <col min="2049" max="2049" width="5" style="4" customWidth="1"/>
    <col min="2050" max="2050" width="6.28515625" style="4" customWidth="1"/>
    <col min="2051" max="2051" width="12.85546875" style="4" customWidth="1"/>
    <col min="2052" max="2052" width="9.7109375" style="4" bestFit="1" customWidth="1"/>
    <col min="2053" max="2299" width="9.140625" style="4"/>
    <col min="2300" max="2300" width="15.28515625" style="4" customWidth="1"/>
    <col min="2301" max="2301" width="30.42578125" style="4" customWidth="1"/>
    <col min="2302" max="2302" width="8.85546875" style="4" customWidth="1"/>
    <col min="2303" max="2303" width="9.28515625" style="4" customWidth="1"/>
    <col min="2304" max="2304" width="10.42578125" style="4" customWidth="1"/>
    <col min="2305" max="2305" width="5" style="4" customWidth="1"/>
    <col min="2306" max="2306" width="6.28515625" style="4" customWidth="1"/>
    <col min="2307" max="2307" width="12.85546875" style="4" customWidth="1"/>
    <col min="2308" max="2308" width="9.7109375" style="4" bestFit="1" customWidth="1"/>
    <col min="2309" max="2555" width="9.140625" style="4"/>
    <col min="2556" max="2556" width="15.28515625" style="4" customWidth="1"/>
    <col min="2557" max="2557" width="30.42578125" style="4" customWidth="1"/>
    <col min="2558" max="2558" width="8.85546875" style="4" customWidth="1"/>
    <col min="2559" max="2559" width="9.28515625" style="4" customWidth="1"/>
    <col min="2560" max="2560" width="10.42578125" style="4" customWidth="1"/>
    <col min="2561" max="2561" width="5" style="4" customWidth="1"/>
    <col min="2562" max="2562" width="6.28515625" style="4" customWidth="1"/>
    <col min="2563" max="2563" width="12.85546875" style="4" customWidth="1"/>
    <col min="2564" max="2564" width="9.7109375" style="4" bestFit="1" customWidth="1"/>
    <col min="2565" max="2811" width="9.140625" style="4"/>
    <col min="2812" max="2812" width="15.28515625" style="4" customWidth="1"/>
    <col min="2813" max="2813" width="30.42578125" style="4" customWidth="1"/>
    <col min="2814" max="2814" width="8.85546875" style="4" customWidth="1"/>
    <col min="2815" max="2815" width="9.28515625" style="4" customWidth="1"/>
    <col min="2816" max="2816" width="10.42578125" style="4" customWidth="1"/>
    <col min="2817" max="2817" width="5" style="4" customWidth="1"/>
    <col min="2818" max="2818" width="6.28515625" style="4" customWidth="1"/>
    <col min="2819" max="2819" width="12.85546875" style="4" customWidth="1"/>
    <col min="2820" max="2820" width="9.7109375" style="4" bestFit="1" customWidth="1"/>
    <col min="2821" max="3067" width="9.140625" style="4"/>
    <col min="3068" max="3068" width="15.28515625" style="4" customWidth="1"/>
    <col min="3069" max="3069" width="30.42578125" style="4" customWidth="1"/>
    <col min="3070" max="3070" width="8.85546875" style="4" customWidth="1"/>
    <col min="3071" max="3071" width="9.28515625" style="4" customWidth="1"/>
    <col min="3072" max="3072" width="10.42578125" style="4" customWidth="1"/>
    <col min="3073" max="3073" width="5" style="4" customWidth="1"/>
    <col min="3074" max="3074" width="6.28515625" style="4" customWidth="1"/>
    <col min="3075" max="3075" width="12.85546875" style="4" customWidth="1"/>
    <col min="3076" max="3076" width="9.7109375" style="4" bestFit="1" customWidth="1"/>
    <col min="3077" max="3323" width="9.140625" style="4"/>
    <col min="3324" max="3324" width="15.28515625" style="4" customWidth="1"/>
    <col min="3325" max="3325" width="30.42578125" style="4" customWidth="1"/>
    <col min="3326" max="3326" width="8.85546875" style="4" customWidth="1"/>
    <col min="3327" max="3327" width="9.28515625" style="4" customWidth="1"/>
    <col min="3328" max="3328" width="10.42578125" style="4" customWidth="1"/>
    <col min="3329" max="3329" width="5" style="4" customWidth="1"/>
    <col min="3330" max="3330" width="6.28515625" style="4" customWidth="1"/>
    <col min="3331" max="3331" width="12.85546875" style="4" customWidth="1"/>
    <col min="3332" max="3332" width="9.7109375" style="4" bestFit="1" customWidth="1"/>
    <col min="3333" max="3579" width="9.140625" style="4"/>
    <col min="3580" max="3580" width="15.28515625" style="4" customWidth="1"/>
    <col min="3581" max="3581" width="30.42578125" style="4" customWidth="1"/>
    <col min="3582" max="3582" width="8.85546875" style="4" customWidth="1"/>
    <col min="3583" max="3583" width="9.28515625" style="4" customWidth="1"/>
    <col min="3584" max="3584" width="10.42578125" style="4" customWidth="1"/>
    <col min="3585" max="3585" width="5" style="4" customWidth="1"/>
    <col min="3586" max="3586" width="6.28515625" style="4" customWidth="1"/>
    <col min="3587" max="3587" width="12.85546875" style="4" customWidth="1"/>
    <col min="3588" max="3588" width="9.7109375" style="4" bestFit="1" customWidth="1"/>
    <col min="3589" max="3835" width="9.140625" style="4"/>
    <col min="3836" max="3836" width="15.28515625" style="4" customWidth="1"/>
    <col min="3837" max="3837" width="30.42578125" style="4" customWidth="1"/>
    <col min="3838" max="3838" width="8.85546875" style="4" customWidth="1"/>
    <col min="3839" max="3839" width="9.28515625" style="4" customWidth="1"/>
    <col min="3840" max="3840" width="10.42578125" style="4" customWidth="1"/>
    <col min="3841" max="3841" width="5" style="4" customWidth="1"/>
    <col min="3842" max="3842" width="6.28515625" style="4" customWidth="1"/>
    <col min="3843" max="3843" width="12.85546875" style="4" customWidth="1"/>
    <col min="3844" max="3844" width="9.7109375" style="4" bestFit="1" customWidth="1"/>
    <col min="3845" max="4091" width="9.140625" style="4"/>
    <col min="4092" max="4092" width="15.28515625" style="4" customWidth="1"/>
    <col min="4093" max="4093" width="30.42578125" style="4" customWidth="1"/>
    <col min="4094" max="4094" width="8.85546875" style="4" customWidth="1"/>
    <col min="4095" max="4095" width="9.28515625" style="4" customWidth="1"/>
    <col min="4096" max="4096" width="10.42578125" style="4" customWidth="1"/>
    <col min="4097" max="4097" width="5" style="4" customWidth="1"/>
    <col min="4098" max="4098" width="6.28515625" style="4" customWidth="1"/>
    <col min="4099" max="4099" width="12.85546875" style="4" customWidth="1"/>
    <col min="4100" max="4100" width="9.7109375" style="4" bestFit="1" customWidth="1"/>
    <col min="4101" max="4347" width="9.140625" style="4"/>
    <col min="4348" max="4348" width="15.28515625" style="4" customWidth="1"/>
    <col min="4349" max="4349" width="30.42578125" style="4" customWidth="1"/>
    <col min="4350" max="4350" width="8.85546875" style="4" customWidth="1"/>
    <col min="4351" max="4351" width="9.28515625" style="4" customWidth="1"/>
    <col min="4352" max="4352" width="10.42578125" style="4" customWidth="1"/>
    <col min="4353" max="4353" width="5" style="4" customWidth="1"/>
    <col min="4354" max="4354" width="6.28515625" style="4" customWidth="1"/>
    <col min="4355" max="4355" width="12.85546875" style="4" customWidth="1"/>
    <col min="4356" max="4356" width="9.7109375" style="4" bestFit="1" customWidth="1"/>
    <col min="4357" max="4603" width="9.140625" style="4"/>
    <col min="4604" max="4604" width="15.28515625" style="4" customWidth="1"/>
    <col min="4605" max="4605" width="30.42578125" style="4" customWidth="1"/>
    <col min="4606" max="4606" width="8.85546875" style="4" customWidth="1"/>
    <col min="4607" max="4607" width="9.28515625" style="4" customWidth="1"/>
    <col min="4608" max="4608" width="10.42578125" style="4" customWidth="1"/>
    <col min="4609" max="4609" width="5" style="4" customWidth="1"/>
    <col min="4610" max="4610" width="6.28515625" style="4" customWidth="1"/>
    <col min="4611" max="4611" width="12.85546875" style="4" customWidth="1"/>
    <col min="4612" max="4612" width="9.7109375" style="4" bestFit="1" customWidth="1"/>
    <col min="4613" max="4859" width="9.140625" style="4"/>
    <col min="4860" max="4860" width="15.28515625" style="4" customWidth="1"/>
    <col min="4861" max="4861" width="30.42578125" style="4" customWidth="1"/>
    <col min="4862" max="4862" width="8.85546875" style="4" customWidth="1"/>
    <col min="4863" max="4863" width="9.28515625" style="4" customWidth="1"/>
    <col min="4864" max="4864" width="10.42578125" style="4" customWidth="1"/>
    <col min="4865" max="4865" width="5" style="4" customWidth="1"/>
    <col min="4866" max="4866" width="6.28515625" style="4" customWidth="1"/>
    <col min="4867" max="4867" width="12.85546875" style="4" customWidth="1"/>
    <col min="4868" max="4868" width="9.7109375" style="4" bestFit="1" customWidth="1"/>
    <col min="4869" max="5115" width="9.140625" style="4"/>
    <col min="5116" max="5116" width="15.28515625" style="4" customWidth="1"/>
    <col min="5117" max="5117" width="30.42578125" style="4" customWidth="1"/>
    <col min="5118" max="5118" width="8.85546875" style="4" customWidth="1"/>
    <col min="5119" max="5119" width="9.28515625" style="4" customWidth="1"/>
    <col min="5120" max="5120" width="10.42578125" style="4" customWidth="1"/>
    <col min="5121" max="5121" width="5" style="4" customWidth="1"/>
    <col min="5122" max="5122" width="6.28515625" style="4" customWidth="1"/>
    <col min="5123" max="5123" width="12.85546875" style="4" customWidth="1"/>
    <col min="5124" max="5124" width="9.7109375" style="4" bestFit="1" customWidth="1"/>
    <col min="5125" max="5371" width="9.140625" style="4"/>
    <col min="5372" max="5372" width="15.28515625" style="4" customWidth="1"/>
    <col min="5373" max="5373" width="30.42578125" style="4" customWidth="1"/>
    <col min="5374" max="5374" width="8.85546875" style="4" customWidth="1"/>
    <col min="5375" max="5375" width="9.28515625" style="4" customWidth="1"/>
    <col min="5376" max="5376" width="10.42578125" style="4" customWidth="1"/>
    <col min="5377" max="5377" width="5" style="4" customWidth="1"/>
    <col min="5378" max="5378" width="6.28515625" style="4" customWidth="1"/>
    <col min="5379" max="5379" width="12.85546875" style="4" customWidth="1"/>
    <col min="5380" max="5380" width="9.7109375" style="4" bestFit="1" customWidth="1"/>
    <col min="5381" max="5627" width="9.140625" style="4"/>
    <col min="5628" max="5628" width="15.28515625" style="4" customWidth="1"/>
    <col min="5629" max="5629" width="30.42578125" style="4" customWidth="1"/>
    <col min="5630" max="5630" width="8.85546875" style="4" customWidth="1"/>
    <col min="5631" max="5631" width="9.28515625" style="4" customWidth="1"/>
    <col min="5632" max="5632" width="10.42578125" style="4" customWidth="1"/>
    <col min="5633" max="5633" width="5" style="4" customWidth="1"/>
    <col min="5634" max="5634" width="6.28515625" style="4" customWidth="1"/>
    <col min="5635" max="5635" width="12.85546875" style="4" customWidth="1"/>
    <col min="5636" max="5636" width="9.7109375" style="4" bestFit="1" customWidth="1"/>
    <col min="5637" max="5883" width="9.140625" style="4"/>
    <col min="5884" max="5884" width="15.28515625" style="4" customWidth="1"/>
    <col min="5885" max="5885" width="30.42578125" style="4" customWidth="1"/>
    <col min="5886" max="5886" width="8.85546875" style="4" customWidth="1"/>
    <col min="5887" max="5887" width="9.28515625" style="4" customWidth="1"/>
    <col min="5888" max="5888" width="10.42578125" style="4" customWidth="1"/>
    <col min="5889" max="5889" width="5" style="4" customWidth="1"/>
    <col min="5890" max="5890" width="6.28515625" style="4" customWidth="1"/>
    <col min="5891" max="5891" width="12.85546875" style="4" customWidth="1"/>
    <col min="5892" max="5892" width="9.7109375" style="4" bestFit="1" customWidth="1"/>
    <col min="5893" max="6139" width="9.140625" style="4"/>
    <col min="6140" max="6140" width="15.28515625" style="4" customWidth="1"/>
    <col min="6141" max="6141" width="30.42578125" style="4" customWidth="1"/>
    <col min="6142" max="6142" width="8.85546875" style="4" customWidth="1"/>
    <col min="6143" max="6143" width="9.28515625" style="4" customWidth="1"/>
    <col min="6144" max="6144" width="10.42578125" style="4" customWidth="1"/>
    <col min="6145" max="6145" width="5" style="4" customWidth="1"/>
    <col min="6146" max="6146" width="6.28515625" style="4" customWidth="1"/>
    <col min="6147" max="6147" width="12.85546875" style="4" customWidth="1"/>
    <col min="6148" max="6148" width="9.7109375" style="4" bestFit="1" customWidth="1"/>
    <col min="6149" max="6395" width="9.140625" style="4"/>
    <col min="6396" max="6396" width="15.28515625" style="4" customWidth="1"/>
    <col min="6397" max="6397" width="30.42578125" style="4" customWidth="1"/>
    <col min="6398" max="6398" width="8.85546875" style="4" customWidth="1"/>
    <col min="6399" max="6399" width="9.28515625" style="4" customWidth="1"/>
    <col min="6400" max="6400" width="10.42578125" style="4" customWidth="1"/>
    <col min="6401" max="6401" width="5" style="4" customWidth="1"/>
    <col min="6402" max="6402" width="6.28515625" style="4" customWidth="1"/>
    <col min="6403" max="6403" width="12.85546875" style="4" customWidth="1"/>
    <col min="6404" max="6404" width="9.7109375" style="4" bestFit="1" customWidth="1"/>
    <col min="6405" max="6651" width="9.140625" style="4"/>
    <col min="6652" max="6652" width="15.28515625" style="4" customWidth="1"/>
    <col min="6653" max="6653" width="30.42578125" style="4" customWidth="1"/>
    <col min="6654" max="6654" width="8.85546875" style="4" customWidth="1"/>
    <col min="6655" max="6655" width="9.28515625" style="4" customWidth="1"/>
    <col min="6656" max="6656" width="10.42578125" style="4" customWidth="1"/>
    <col min="6657" max="6657" width="5" style="4" customWidth="1"/>
    <col min="6658" max="6658" width="6.28515625" style="4" customWidth="1"/>
    <col min="6659" max="6659" width="12.85546875" style="4" customWidth="1"/>
    <col min="6660" max="6660" width="9.7109375" style="4" bestFit="1" customWidth="1"/>
    <col min="6661" max="6907" width="9.140625" style="4"/>
    <col min="6908" max="6908" width="15.28515625" style="4" customWidth="1"/>
    <col min="6909" max="6909" width="30.42578125" style="4" customWidth="1"/>
    <col min="6910" max="6910" width="8.85546875" style="4" customWidth="1"/>
    <col min="6911" max="6911" width="9.28515625" style="4" customWidth="1"/>
    <col min="6912" max="6912" width="10.42578125" style="4" customWidth="1"/>
    <col min="6913" max="6913" width="5" style="4" customWidth="1"/>
    <col min="6914" max="6914" width="6.28515625" style="4" customWidth="1"/>
    <col min="6915" max="6915" width="12.85546875" style="4" customWidth="1"/>
    <col min="6916" max="6916" width="9.7109375" style="4" bestFit="1" customWidth="1"/>
    <col min="6917" max="7163" width="9.140625" style="4"/>
    <col min="7164" max="7164" width="15.28515625" style="4" customWidth="1"/>
    <col min="7165" max="7165" width="30.42578125" style="4" customWidth="1"/>
    <col min="7166" max="7166" width="8.85546875" style="4" customWidth="1"/>
    <col min="7167" max="7167" width="9.28515625" style="4" customWidth="1"/>
    <col min="7168" max="7168" width="10.42578125" style="4" customWidth="1"/>
    <col min="7169" max="7169" width="5" style="4" customWidth="1"/>
    <col min="7170" max="7170" width="6.28515625" style="4" customWidth="1"/>
    <col min="7171" max="7171" width="12.85546875" style="4" customWidth="1"/>
    <col min="7172" max="7172" width="9.7109375" style="4" bestFit="1" customWidth="1"/>
    <col min="7173" max="7419" width="9.140625" style="4"/>
    <col min="7420" max="7420" width="15.28515625" style="4" customWidth="1"/>
    <col min="7421" max="7421" width="30.42578125" style="4" customWidth="1"/>
    <col min="7422" max="7422" width="8.85546875" style="4" customWidth="1"/>
    <col min="7423" max="7423" width="9.28515625" style="4" customWidth="1"/>
    <col min="7424" max="7424" width="10.42578125" style="4" customWidth="1"/>
    <col min="7425" max="7425" width="5" style="4" customWidth="1"/>
    <col min="7426" max="7426" width="6.28515625" style="4" customWidth="1"/>
    <col min="7427" max="7427" width="12.85546875" style="4" customWidth="1"/>
    <col min="7428" max="7428" width="9.7109375" style="4" bestFit="1" customWidth="1"/>
    <col min="7429" max="7675" width="9.140625" style="4"/>
    <col min="7676" max="7676" width="15.28515625" style="4" customWidth="1"/>
    <col min="7677" max="7677" width="30.42578125" style="4" customWidth="1"/>
    <col min="7678" max="7678" width="8.85546875" style="4" customWidth="1"/>
    <col min="7679" max="7679" width="9.28515625" style="4" customWidth="1"/>
    <col min="7680" max="7680" width="10.42578125" style="4" customWidth="1"/>
    <col min="7681" max="7681" width="5" style="4" customWidth="1"/>
    <col min="7682" max="7682" width="6.28515625" style="4" customWidth="1"/>
    <col min="7683" max="7683" width="12.85546875" style="4" customWidth="1"/>
    <col min="7684" max="7684" width="9.7109375" style="4" bestFit="1" customWidth="1"/>
    <col min="7685" max="7931" width="9.140625" style="4"/>
    <col min="7932" max="7932" width="15.28515625" style="4" customWidth="1"/>
    <col min="7933" max="7933" width="30.42578125" style="4" customWidth="1"/>
    <col min="7934" max="7934" width="8.85546875" style="4" customWidth="1"/>
    <col min="7935" max="7935" width="9.28515625" style="4" customWidth="1"/>
    <col min="7936" max="7936" width="10.42578125" style="4" customWidth="1"/>
    <col min="7937" max="7937" width="5" style="4" customWidth="1"/>
    <col min="7938" max="7938" width="6.28515625" style="4" customWidth="1"/>
    <col min="7939" max="7939" width="12.85546875" style="4" customWidth="1"/>
    <col min="7940" max="7940" width="9.7109375" style="4" bestFit="1" customWidth="1"/>
    <col min="7941" max="8187" width="9.140625" style="4"/>
    <col min="8188" max="8188" width="15.28515625" style="4" customWidth="1"/>
    <col min="8189" max="8189" width="30.42578125" style="4" customWidth="1"/>
    <col min="8190" max="8190" width="8.85546875" style="4" customWidth="1"/>
    <col min="8191" max="8191" width="9.28515625" style="4" customWidth="1"/>
    <col min="8192" max="8192" width="10.42578125" style="4" customWidth="1"/>
    <col min="8193" max="8193" width="5" style="4" customWidth="1"/>
    <col min="8194" max="8194" width="6.28515625" style="4" customWidth="1"/>
    <col min="8195" max="8195" width="12.85546875" style="4" customWidth="1"/>
    <col min="8196" max="8196" width="9.7109375" style="4" bestFit="1" customWidth="1"/>
    <col min="8197" max="8443" width="9.140625" style="4"/>
    <col min="8444" max="8444" width="15.28515625" style="4" customWidth="1"/>
    <col min="8445" max="8445" width="30.42578125" style="4" customWidth="1"/>
    <col min="8446" max="8446" width="8.85546875" style="4" customWidth="1"/>
    <col min="8447" max="8447" width="9.28515625" style="4" customWidth="1"/>
    <col min="8448" max="8448" width="10.42578125" style="4" customWidth="1"/>
    <col min="8449" max="8449" width="5" style="4" customWidth="1"/>
    <col min="8450" max="8450" width="6.28515625" style="4" customWidth="1"/>
    <col min="8451" max="8451" width="12.85546875" style="4" customWidth="1"/>
    <col min="8452" max="8452" width="9.7109375" style="4" bestFit="1" customWidth="1"/>
    <col min="8453" max="8699" width="9.140625" style="4"/>
    <col min="8700" max="8700" width="15.28515625" style="4" customWidth="1"/>
    <col min="8701" max="8701" width="30.42578125" style="4" customWidth="1"/>
    <col min="8702" max="8702" width="8.85546875" style="4" customWidth="1"/>
    <col min="8703" max="8703" width="9.28515625" style="4" customWidth="1"/>
    <col min="8704" max="8704" width="10.42578125" style="4" customWidth="1"/>
    <col min="8705" max="8705" width="5" style="4" customWidth="1"/>
    <col min="8706" max="8706" width="6.28515625" style="4" customWidth="1"/>
    <col min="8707" max="8707" width="12.85546875" style="4" customWidth="1"/>
    <col min="8708" max="8708" width="9.7109375" style="4" bestFit="1" customWidth="1"/>
    <col min="8709" max="8955" width="9.140625" style="4"/>
    <col min="8956" max="8956" width="15.28515625" style="4" customWidth="1"/>
    <col min="8957" max="8957" width="30.42578125" style="4" customWidth="1"/>
    <col min="8958" max="8958" width="8.85546875" style="4" customWidth="1"/>
    <col min="8959" max="8959" width="9.28515625" style="4" customWidth="1"/>
    <col min="8960" max="8960" width="10.42578125" style="4" customWidth="1"/>
    <col min="8961" max="8961" width="5" style="4" customWidth="1"/>
    <col min="8962" max="8962" width="6.28515625" style="4" customWidth="1"/>
    <col min="8963" max="8963" width="12.85546875" style="4" customWidth="1"/>
    <col min="8964" max="8964" width="9.7109375" style="4" bestFit="1" customWidth="1"/>
    <col min="8965" max="9211" width="9.140625" style="4"/>
    <col min="9212" max="9212" width="15.28515625" style="4" customWidth="1"/>
    <col min="9213" max="9213" width="30.42578125" style="4" customWidth="1"/>
    <col min="9214" max="9214" width="8.85546875" style="4" customWidth="1"/>
    <col min="9215" max="9215" width="9.28515625" style="4" customWidth="1"/>
    <col min="9216" max="9216" width="10.42578125" style="4" customWidth="1"/>
    <col min="9217" max="9217" width="5" style="4" customWidth="1"/>
    <col min="9218" max="9218" width="6.28515625" style="4" customWidth="1"/>
    <col min="9219" max="9219" width="12.85546875" style="4" customWidth="1"/>
    <col min="9220" max="9220" width="9.7109375" style="4" bestFit="1" customWidth="1"/>
    <col min="9221" max="9467" width="9.140625" style="4"/>
    <col min="9468" max="9468" width="15.28515625" style="4" customWidth="1"/>
    <col min="9469" max="9469" width="30.42578125" style="4" customWidth="1"/>
    <col min="9470" max="9470" width="8.85546875" style="4" customWidth="1"/>
    <col min="9471" max="9471" width="9.28515625" style="4" customWidth="1"/>
    <col min="9472" max="9472" width="10.42578125" style="4" customWidth="1"/>
    <col min="9473" max="9473" width="5" style="4" customWidth="1"/>
    <col min="9474" max="9474" width="6.28515625" style="4" customWidth="1"/>
    <col min="9475" max="9475" width="12.85546875" style="4" customWidth="1"/>
    <col min="9476" max="9476" width="9.7109375" style="4" bestFit="1" customWidth="1"/>
    <col min="9477" max="9723" width="9.140625" style="4"/>
    <col min="9724" max="9724" width="15.28515625" style="4" customWidth="1"/>
    <col min="9725" max="9725" width="30.42578125" style="4" customWidth="1"/>
    <col min="9726" max="9726" width="8.85546875" style="4" customWidth="1"/>
    <col min="9727" max="9727" width="9.28515625" style="4" customWidth="1"/>
    <col min="9728" max="9728" width="10.42578125" style="4" customWidth="1"/>
    <col min="9729" max="9729" width="5" style="4" customWidth="1"/>
    <col min="9730" max="9730" width="6.28515625" style="4" customWidth="1"/>
    <col min="9731" max="9731" width="12.85546875" style="4" customWidth="1"/>
    <col min="9732" max="9732" width="9.7109375" style="4" bestFit="1" customWidth="1"/>
    <col min="9733" max="9979" width="9.140625" style="4"/>
    <col min="9980" max="9980" width="15.28515625" style="4" customWidth="1"/>
    <col min="9981" max="9981" width="30.42578125" style="4" customWidth="1"/>
    <col min="9982" max="9982" width="8.85546875" style="4" customWidth="1"/>
    <col min="9983" max="9983" width="9.28515625" style="4" customWidth="1"/>
    <col min="9984" max="9984" width="10.42578125" style="4" customWidth="1"/>
    <col min="9985" max="9985" width="5" style="4" customWidth="1"/>
    <col min="9986" max="9986" width="6.28515625" style="4" customWidth="1"/>
    <col min="9987" max="9987" width="12.85546875" style="4" customWidth="1"/>
    <col min="9988" max="9988" width="9.7109375" style="4" bestFit="1" customWidth="1"/>
    <col min="9989" max="10235" width="9.140625" style="4"/>
    <col min="10236" max="10236" width="15.28515625" style="4" customWidth="1"/>
    <col min="10237" max="10237" width="30.42578125" style="4" customWidth="1"/>
    <col min="10238" max="10238" width="8.85546875" style="4" customWidth="1"/>
    <col min="10239" max="10239" width="9.28515625" style="4" customWidth="1"/>
    <col min="10240" max="10240" width="10.42578125" style="4" customWidth="1"/>
    <col min="10241" max="10241" width="5" style="4" customWidth="1"/>
    <col min="10242" max="10242" width="6.28515625" style="4" customWidth="1"/>
    <col min="10243" max="10243" width="12.85546875" style="4" customWidth="1"/>
    <col min="10244" max="10244" width="9.7109375" style="4" bestFit="1" customWidth="1"/>
    <col min="10245" max="10491" width="9.140625" style="4"/>
    <col min="10492" max="10492" width="15.28515625" style="4" customWidth="1"/>
    <col min="10493" max="10493" width="30.42578125" style="4" customWidth="1"/>
    <col min="10494" max="10494" width="8.85546875" style="4" customWidth="1"/>
    <col min="10495" max="10495" width="9.28515625" style="4" customWidth="1"/>
    <col min="10496" max="10496" width="10.42578125" style="4" customWidth="1"/>
    <col min="10497" max="10497" width="5" style="4" customWidth="1"/>
    <col min="10498" max="10498" width="6.28515625" style="4" customWidth="1"/>
    <col min="10499" max="10499" width="12.85546875" style="4" customWidth="1"/>
    <col min="10500" max="10500" width="9.7109375" style="4" bestFit="1" customWidth="1"/>
    <col min="10501" max="10747" width="9.140625" style="4"/>
    <col min="10748" max="10748" width="15.28515625" style="4" customWidth="1"/>
    <col min="10749" max="10749" width="30.42578125" style="4" customWidth="1"/>
    <col min="10750" max="10750" width="8.85546875" style="4" customWidth="1"/>
    <col min="10751" max="10751" width="9.28515625" style="4" customWidth="1"/>
    <col min="10752" max="10752" width="10.42578125" style="4" customWidth="1"/>
    <col min="10753" max="10753" width="5" style="4" customWidth="1"/>
    <col min="10754" max="10754" width="6.28515625" style="4" customWidth="1"/>
    <col min="10755" max="10755" width="12.85546875" style="4" customWidth="1"/>
    <col min="10756" max="10756" width="9.7109375" style="4" bestFit="1" customWidth="1"/>
    <col min="10757" max="11003" width="9.140625" style="4"/>
    <col min="11004" max="11004" width="15.28515625" style="4" customWidth="1"/>
    <col min="11005" max="11005" width="30.42578125" style="4" customWidth="1"/>
    <col min="11006" max="11006" width="8.85546875" style="4" customWidth="1"/>
    <col min="11007" max="11007" width="9.28515625" style="4" customWidth="1"/>
    <col min="11008" max="11008" width="10.42578125" style="4" customWidth="1"/>
    <col min="11009" max="11009" width="5" style="4" customWidth="1"/>
    <col min="11010" max="11010" width="6.28515625" style="4" customWidth="1"/>
    <col min="11011" max="11011" width="12.85546875" style="4" customWidth="1"/>
    <col min="11012" max="11012" width="9.7109375" style="4" bestFit="1" customWidth="1"/>
    <col min="11013" max="11259" width="9.140625" style="4"/>
    <col min="11260" max="11260" width="15.28515625" style="4" customWidth="1"/>
    <col min="11261" max="11261" width="30.42578125" style="4" customWidth="1"/>
    <col min="11262" max="11262" width="8.85546875" style="4" customWidth="1"/>
    <col min="11263" max="11263" width="9.28515625" style="4" customWidth="1"/>
    <col min="11264" max="11264" width="10.42578125" style="4" customWidth="1"/>
    <col min="11265" max="11265" width="5" style="4" customWidth="1"/>
    <col min="11266" max="11266" width="6.28515625" style="4" customWidth="1"/>
    <col min="11267" max="11267" width="12.85546875" style="4" customWidth="1"/>
    <col min="11268" max="11268" width="9.7109375" style="4" bestFit="1" customWidth="1"/>
    <col min="11269" max="11515" width="9.140625" style="4"/>
    <col min="11516" max="11516" width="15.28515625" style="4" customWidth="1"/>
    <col min="11517" max="11517" width="30.42578125" style="4" customWidth="1"/>
    <col min="11518" max="11518" width="8.85546875" style="4" customWidth="1"/>
    <col min="11519" max="11519" width="9.28515625" style="4" customWidth="1"/>
    <col min="11520" max="11520" width="10.42578125" style="4" customWidth="1"/>
    <col min="11521" max="11521" width="5" style="4" customWidth="1"/>
    <col min="11522" max="11522" width="6.28515625" style="4" customWidth="1"/>
    <col min="11523" max="11523" width="12.85546875" style="4" customWidth="1"/>
    <col min="11524" max="11524" width="9.7109375" style="4" bestFit="1" customWidth="1"/>
    <col min="11525" max="11771" width="9.140625" style="4"/>
    <col min="11772" max="11772" width="15.28515625" style="4" customWidth="1"/>
    <col min="11773" max="11773" width="30.42578125" style="4" customWidth="1"/>
    <col min="11774" max="11774" width="8.85546875" style="4" customWidth="1"/>
    <col min="11775" max="11775" width="9.28515625" style="4" customWidth="1"/>
    <col min="11776" max="11776" width="10.42578125" style="4" customWidth="1"/>
    <col min="11777" max="11777" width="5" style="4" customWidth="1"/>
    <col min="11778" max="11778" width="6.28515625" style="4" customWidth="1"/>
    <col min="11779" max="11779" width="12.85546875" style="4" customWidth="1"/>
    <col min="11780" max="11780" width="9.7109375" style="4" bestFit="1" customWidth="1"/>
    <col min="11781" max="12027" width="9.140625" style="4"/>
    <col min="12028" max="12028" width="15.28515625" style="4" customWidth="1"/>
    <col min="12029" max="12029" width="30.42578125" style="4" customWidth="1"/>
    <col min="12030" max="12030" width="8.85546875" style="4" customWidth="1"/>
    <col min="12031" max="12031" width="9.28515625" style="4" customWidth="1"/>
    <col min="12032" max="12032" width="10.42578125" style="4" customWidth="1"/>
    <col min="12033" max="12033" width="5" style="4" customWidth="1"/>
    <col min="12034" max="12034" width="6.28515625" style="4" customWidth="1"/>
    <col min="12035" max="12035" width="12.85546875" style="4" customWidth="1"/>
    <col min="12036" max="12036" width="9.7109375" style="4" bestFit="1" customWidth="1"/>
    <col min="12037" max="12283" width="9.140625" style="4"/>
    <col min="12284" max="12284" width="15.28515625" style="4" customWidth="1"/>
    <col min="12285" max="12285" width="30.42578125" style="4" customWidth="1"/>
    <col min="12286" max="12286" width="8.85546875" style="4" customWidth="1"/>
    <col min="12287" max="12287" width="9.28515625" style="4" customWidth="1"/>
    <col min="12288" max="12288" width="10.42578125" style="4" customWidth="1"/>
    <col min="12289" max="12289" width="5" style="4" customWidth="1"/>
    <col min="12290" max="12290" width="6.28515625" style="4" customWidth="1"/>
    <col min="12291" max="12291" width="12.85546875" style="4" customWidth="1"/>
    <col min="12292" max="12292" width="9.7109375" style="4" bestFit="1" customWidth="1"/>
    <col min="12293" max="12539" width="9.140625" style="4"/>
    <col min="12540" max="12540" width="15.28515625" style="4" customWidth="1"/>
    <col min="12541" max="12541" width="30.42578125" style="4" customWidth="1"/>
    <col min="12542" max="12542" width="8.85546875" style="4" customWidth="1"/>
    <col min="12543" max="12543" width="9.28515625" style="4" customWidth="1"/>
    <col min="12544" max="12544" width="10.42578125" style="4" customWidth="1"/>
    <col min="12545" max="12545" width="5" style="4" customWidth="1"/>
    <col min="12546" max="12546" width="6.28515625" style="4" customWidth="1"/>
    <col min="12547" max="12547" width="12.85546875" style="4" customWidth="1"/>
    <col min="12548" max="12548" width="9.7109375" style="4" bestFit="1" customWidth="1"/>
    <col min="12549" max="12795" width="9.140625" style="4"/>
    <col min="12796" max="12796" width="15.28515625" style="4" customWidth="1"/>
    <col min="12797" max="12797" width="30.42578125" style="4" customWidth="1"/>
    <col min="12798" max="12798" width="8.85546875" style="4" customWidth="1"/>
    <col min="12799" max="12799" width="9.28515625" style="4" customWidth="1"/>
    <col min="12800" max="12800" width="10.42578125" style="4" customWidth="1"/>
    <col min="12801" max="12801" width="5" style="4" customWidth="1"/>
    <col min="12802" max="12802" width="6.28515625" style="4" customWidth="1"/>
    <col min="12803" max="12803" width="12.85546875" style="4" customWidth="1"/>
    <col min="12804" max="12804" width="9.7109375" style="4" bestFit="1" customWidth="1"/>
    <col min="12805" max="13051" width="9.140625" style="4"/>
    <col min="13052" max="13052" width="15.28515625" style="4" customWidth="1"/>
    <col min="13053" max="13053" width="30.42578125" style="4" customWidth="1"/>
    <col min="13054" max="13054" width="8.85546875" style="4" customWidth="1"/>
    <col min="13055" max="13055" width="9.28515625" style="4" customWidth="1"/>
    <col min="13056" max="13056" width="10.42578125" style="4" customWidth="1"/>
    <col min="13057" max="13057" width="5" style="4" customWidth="1"/>
    <col min="13058" max="13058" width="6.28515625" style="4" customWidth="1"/>
    <col min="13059" max="13059" width="12.85546875" style="4" customWidth="1"/>
    <col min="13060" max="13060" width="9.7109375" style="4" bestFit="1" customWidth="1"/>
    <col min="13061" max="13307" width="9.140625" style="4"/>
    <col min="13308" max="13308" width="15.28515625" style="4" customWidth="1"/>
    <col min="13309" max="13309" width="30.42578125" style="4" customWidth="1"/>
    <col min="13310" max="13310" width="8.85546875" style="4" customWidth="1"/>
    <col min="13311" max="13311" width="9.28515625" style="4" customWidth="1"/>
    <col min="13312" max="13312" width="10.42578125" style="4" customWidth="1"/>
    <col min="13313" max="13313" width="5" style="4" customWidth="1"/>
    <col min="13314" max="13314" width="6.28515625" style="4" customWidth="1"/>
    <col min="13315" max="13315" width="12.85546875" style="4" customWidth="1"/>
    <col min="13316" max="13316" width="9.7109375" style="4" bestFit="1" customWidth="1"/>
    <col min="13317" max="13563" width="9.140625" style="4"/>
    <col min="13564" max="13564" width="15.28515625" style="4" customWidth="1"/>
    <col min="13565" max="13565" width="30.42578125" style="4" customWidth="1"/>
    <col min="13566" max="13566" width="8.85546875" style="4" customWidth="1"/>
    <col min="13567" max="13567" width="9.28515625" style="4" customWidth="1"/>
    <col min="13568" max="13568" width="10.42578125" style="4" customWidth="1"/>
    <col min="13569" max="13569" width="5" style="4" customWidth="1"/>
    <col min="13570" max="13570" width="6.28515625" style="4" customWidth="1"/>
    <col min="13571" max="13571" width="12.85546875" style="4" customWidth="1"/>
    <col min="13572" max="13572" width="9.7109375" style="4" bestFit="1" customWidth="1"/>
    <col min="13573" max="13819" width="9.140625" style="4"/>
    <col min="13820" max="13820" width="15.28515625" style="4" customWidth="1"/>
    <col min="13821" max="13821" width="30.42578125" style="4" customWidth="1"/>
    <col min="13822" max="13822" width="8.85546875" style="4" customWidth="1"/>
    <col min="13823" max="13823" width="9.28515625" style="4" customWidth="1"/>
    <col min="13824" max="13824" width="10.42578125" style="4" customWidth="1"/>
    <col min="13825" max="13825" width="5" style="4" customWidth="1"/>
    <col min="13826" max="13826" width="6.28515625" style="4" customWidth="1"/>
    <col min="13827" max="13827" width="12.85546875" style="4" customWidth="1"/>
    <col min="13828" max="13828" width="9.7109375" style="4" bestFit="1" customWidth="1"/>
    <col min="13829" max="14075" width="9.140625" style="4"/>
    <col min="14076" max="14076" width="15.28515625" style="4" customWidth="1"/>
    <col min="14077" max="14077" width="30.42578125" style="4" customWidth="1"/>
    <col min="14078" max="14078" width="8.85546875" style="4" customWidth="1"/>
    <col min="14079" max="14079" width="9.28515625" style="4" customWidth="1"/>
    <col min="14080" max="14080" width="10.42578125" style="4" customWidth="1"/>
    <col min="14081" max="14081" width="5" style="4" customWidth="1"/>
    <col min="14082" max="14082" width="6.28515625" style="4" customWidth="1"/>
    <col min="14083" max="14083" width="12.85546875" style="4" customWidth="1"/>
    <col min="14084" max="14084" width="9.7109375" style="4" bestFit="1" customWidth="1"/>
    <col min="14085" max="14331" width="9.140625" style="4"/>
    <col min="14332" max="14332" width="15.28515625" style="4" customWidth="1"/>
    <col min="14333" max="14333" width="30.42578125" style="4" customWidth="1"/>
    <col min="14334" max="14334" width="8.85546875" style="4" customWidth="1"/>
    <col min="14335" max="14335" width="9.28515625" style="4" customWidth="1"/>
    <col min="14336" max="14336" width="10.42578125" style="4" customWidth="1"/>
    <col min="14337" max="14337" width="5" style="4" customWidth="1"/>
    <col min="14338" max="14338" width="6.28515625" style="4" customWidth="1"/>
    <col min="14339" max="14339" width="12.85546875" style="4" customWidth="1"/>
    <col min="14340" max="14340" width="9.7109375" style="4" bestFit="1" customWidth="1"/>
    <col min="14341" max="14587" width="9.140625" style="4"/>
    <col min="14588" max="14588" width="15.28515625" style="4" customWidth="1"/>
    <col min="14589" max="14589" width="30.42578125" style="4" customWidth="1"/>
    <col min="14590" max="14590" width="8.85546875" style="4" customWidth="1"/>
    <col min="14591" max="14591" width="9.28515625" style="4" customWidth="1"/>
    <col min="14592" max="14592" width="10.42578125" style="4" customWidth="1"/>
    <col min="14593" max="14593" width="5" style="4" customWidth="1"/>
    <col min="14594" max="14594" width="6.28515625" style="4" customWidth="1"/>
    <col min="14595" max="14595" width="12.85546875" style="4" customWidth="1"/>
    <col min="14596" max="14596" width="9.7109375" style="4" bestFit="1" customWidth="1"/>
    <col min="14597" max="14843" width="9.140625" style="4"/>
    <col min="14844" max="14844" width="15.28515625" style="4" customWidth="1"/>
    <col min="14845" max="14845" width="30.42578125" style="4" customWidth="1"/>
    <col min="14846" max="14846" width="8.85546875" style="4" customWidth="1"/>
    <col min="14847" max="14847" width="9.28515625" style="4" customWidth="1"/>
    <col min="14848" max="14848" width="10.42578125" style="4" customWidth="1"/>
    <col min="14849" max="14849" width="5" style="4" customWidth="1"/>
    <col min="14850" max="14850" width="6.28515625" style="4" customWidth="1"/>
    <col min="14851" max="14851" width="12.85546875" style="4" customWidth="1"/>
    <col min="14852" max="14852" width="9.7109375" style="4" bestFit="1" customWidth="1"/>
    <col min="14853" max="15099" width="9.140625" style="4"/>
    <col min="15100" max="15100" width="15.28515625" style="4" customWidth="1"/>
    <col min="15101" max="15101" width="30.42578125" style="4" customWidth="1"/>
    <col min="15102" max="15102" width="8.85546875" style="4" customWidth="1"/>
    <col min="15103" max="15103" width="9.28515625" style="4" customWidth="1"/>
    <col min="15104" max="15104" width="10.42578125" style="4" customWidth="1"/>
    <col min="15105" max="15105" width="5" style="4" customWidth="1"/>
    <col min="15106" max="15106" width="6.28515625" style="4" customWidth="1"/>
    <col min="15107" max="15107" width="12.85546875" style="4" customWidth="1"/>
    <col min="15108" max="15108" width="9.7109375" style="4" bestFit="1" customWidth="1"/>
    <col min="15109" max="15355" width="9.140625" style="4"/>
    <col min="15356" max="15356" width="15.28515625" style="4" customWidth="1"/>
    <col min="15357" max="15357" width="30.42578125" style="4" customWidth="1"/>
    <col min="15358" max="15358" width="8.85546875" style="4" customWidth="1"/>
    <col min="15359" max="15359" width="9.28515625" style="4" customWidth="1"/>
    <col min="15360" max="15360" width="10.42578125" style="4" customWidth="1"/>
    <col min="15361" max="15361" width="5" style="4" customWidth="1"/>
    <col min="15362" max="15362" width="6.28515625" style="4" customWidth="1"/>
    <col min="15363" max="15363" width="12.85546875" style="4" customWidth="1"/>
    <col min="15364" max="15364" width="9.7109375" style="4" bestFit="1" customWidth="1"/>
    <col min="15365" max="15611" width="9.140625" style="4"/>
    <col min="15612" max="15612" width="15.28515625" style="4" customWidth="1"/>
    <col min="15613" max="15613" width="30.42578125" style="4" customWidth="1"/>
    <col min="15614" max="15614" width="8.85546875" style="4" customWidth="1"/>
    <col min="15615" max="15615" width="9.28515625" style="4" customWidth="1"/>
    <col min="15616" max="15616" width="10.42578125" style="4" customWidth="1"/>
    <col min="15617" max="15617" width="5" style="4" customWidth="1"/>
    <col min="15618" max="15618" width="6.28515625" style="4" customWidth="1"/>
    <col min="15619" max="15619" width="12.85546875" style="4" customWidth="1"/>
    <col min="15620" max="15620" width="9.7109375" style="4" bestFit="1" customWidth="1"/>
    <col min="15621" max="15867" width="9.140625" style="4"/>
    <col min="15868" max="15868" width="15.28515625" style="4" customWidth="1"/>
    <col min="15869" max="15869" width="30.42578125" style="4" customWidth="1"/>
    <col min="15870" max="15870" width="8.85546875" style="4" customWidth="1"/>
    <col min="15871" max="15871" width="9.28515625" style="4" customWidth="1"/>
    <col min="15872" max="15872" width="10.42578125" style="4" customWidth="1"/>
    <col min="15873" max="15873" width="5" style="4" customWidth="1"/>
    <col min="15874" max="15874" width="6.28515625" style="4" customWidth="1"/>
    <col min="15875" max="15875" width="12.85546875" style="4" customWidth="1"/>
    <col min="15876" max="15876" width="9.7109375" style="4" bestFit="1" customWidth="1"/>
    <col min="15877" max="16123" width="9.140625" style="4"/>
    <col min="16124" max="16124" width="15.28515625" style="4" customWidth="1"/>
    <col min="16125" max="16125" width="30.42578125" style="4" customWidth="1"/>
    <col min="16126" max="16126" width="8.85546875" style="4" customWidth="1"/>
    <col min="16127" max="16127" width="9.28515625" style="4" customWidth="1"/>
    <col min="16128" max="16128" width="10.42578125" style="4" customWidth="1"/>
    <col min="16129" max="16129" width="5" style="4" customWidth="1"/>
    <col min="16130" max="16130" width="6.28515625" style="4" customWidth="1"/>
    <col min="16131" max="16131" width="12.85546875" style="4" customWidth="1"/>
    <col min="16132" max="16132" width="9.7109375" style="4" bestFit="1" customWidth="1"/>
    <col min="16133" max="16384" width="9.140625" style="4"/>
  </cols>
  <sheetData>
    <row r="2" spans="2:11" ht="13.5" customHeight="1" x14ac:dyDescent="0.2">
      <c r="B2" s="92"/>
      <c r="C2" s="92"/>
      <c r="D2" s="547" t="s">
        <v>376</v>
      </c>
      <c r="E2" s="547"/>
      <c r="F2" s="547"/>
      <c r="G2" s="547"/>
      <c r="H2" s="547"/>
      <c r="I2" s="3"/>
      <c r="J2" s="4"/>
    </row>
    <row r="3" spans="2:11" ht="14.25" customHeight="1" x14ac:dyDescent="0.2">
      <c r="D3" s="548" t="s">
        <v>116</v>
      </c>
      <c r="E3" s="548"/>
      <c r="F3" s="548"/>
      <c r="G3" s="548"/>
      <c r="H3" s="548"/>
      <c r="I3" s="3"/>
      <c r="J3" s="4"/>
    </row>
    <row r="4" spans="2:11" ht="11.25" customHeight="1" x14ac:dyDescent="0.2">
      <c r="D4" s="548" t="s">
        <v>117</v>
      </c>
      <c r="E4" s="548"/>
      <c r="F4" s="548"/>
      <c r="G4" s="548"/>
      <c r="H4" s="548"/>
      <c r="I4" s="6"/>
      <c r="J4" s="4"/>
    </row>
    <row r="5" spans="2:11" ht="12" customHeight="1" x14ac:dyDescent="0.2">
      <c r="D5" s="548" t="s">
        <v>118</v>
      </c>
      <c r="E5" s="548"/>
      <c r="F5" s="548"/>
      <c r="G5" s="548"/>
      <c r="H5" s="548"/>
      <c r="I5" s="6"/>
      <c r="J5" s="4"/>
    </row>
    <row r="6" spans="2:11" ht="12.75" customHeight="1" x14ac:dyDescent="0.2">
      <c r="B6" s="93"/>
      <c r="C6" s="93"/>
      <c r="D6" s="549" t="s">
        <v>119</v>
      </c>
      <c r="E6" s="549"/>
      <c r="F6" s="549"/>
      <c r="G6" s="549"/>
      <c r="H6" s="549"/>
      <c r="I6" s="6"/>
      <c r="J6" s="4"/>
    </row>
    <row r="7" spans="2:11" ht="12.75" customHeight="1" x14ac:dyDescent="0.2">
      <c r="D7" s="7"/>
      <c r="E7" s="7"/>
      <c r="F7" s="7"/>
      <c r="G7" s="7"/>
      <c r="H7" s="7"/>
      <c r="I7" s="6"/>
    </row>
    <row r="8" spans="2:11" s="13" customFormat="1" x14ac:dyDescent="0.2">
      <c r="B8" s="8" t="s">
        <v>120</v>
      </c>
      <c r="C8" s="8"/>
      <c r="D8" s="9" t="s">
        <v>328</v>
      </c>
      <c r="E8" s="4"/>
      <c r="F8" s="10"/>
      <c r="G8" s="10"/>
      <c r="H8" s="11"/>
      <c r="I8" s="12"/>
      <c r="J8" s="12"/>
      <c r="K8" s="12"/>
    </row>
    <row r="9" spans="2:11" s="13" customFormat="1" x14ac:dyDescent="0.2">
      <c r="B9" s="8"/>
      <c r="C9" s="8"/>
      <c r="D9" s="9"/>
      <c r="E9" s="4"/>
      <c r="F9" s="10"/>
      <c r="G9" s="10"/>
      <c r="H9" s="11"/>
      <c r="I9" s="12"/>
      <c r="J9" s="12"/>
      <c r="K9" s="12"/>
    </row>
    <row r="10" spans="2:11" s="13" customFormat="1" x14ac:dyDescent="0.2">
      <c r="B10" s="8"/>
      <c r="C10" s="8"/>
      <c r="D10" s="9"/>
      <c r="E10" s="4"/>
      <c r="F10" s="10"/>
      <c r="G10" s="10"/>
      <c r="H10" s="11"/>
      <c r="I10" s="12"/>
      <c r="J10" s="12"/>
      <c r="K10" s="12"/>
    </row>
    <row r="11" spans="2:11" s="13" customFormat="1" x14ac:dyDescent="0.2">
      <c r="B11" s="8"/>
      <c r="C11" s="8"/>
      <c r="D11" s="9"/>
      <c r="E11" s="4"/>
      <c r="F11" s="10"/>
      <c r="G11" s="10"/>
      <c r="H11" s="11"/>
      <c r="I11" s="12"/>
      <c r="J11" s="12"/>
      <c r="K11" s="12"/>
    </row>
    <row r="12" spans="2:11" s="13" customFormat="1" x14ac:dyDescent="0.2">
      <c r="B12" s="8"/>
      <c r="C12" s="8"/>
      <c r="D12" s="9"/>
      <c r="E12" s="4"/>
      <c r="F12" s="10"/>
      <c r="G12" s="10"/>
      <c r="H12" s="11"/>
      <c r="I12" s="12"/>
      <c r="J12" s="12"/>
      <c r="K12" s="12"/>
    </row>
    <row r="13" spans="2:11" s="13" customFormat="1" ht="15" x14ac:dyDescent="0.25">
      <c r="B13" s="4"/>
      <c r="C13" s="4"/>
      <c r="D13" s="9" t="s">
        <v>329</v>
      </c>
      <c r="E13" s="4"/>
      <c r="F13" s="10"/>
      <c r="G13" s="199"/>
      <c r="H13" s="11"/>
      <c r="I13" s="12"/>
      <c r="J13" s="12"/>
      <c r="K13" s="12"/>
    </row>
    <row r="14" spans="2:11" s="13" customFormat="1" ht="15" x14ac:dyDescent="0.25">
      <c r="B14" s="4"/>
      <c r="C14" s="4"/>
      <c r="D14" s="9"/>
      <c r="E14" s="4"/>
      <c r="F14" s="10"/>
      <c r="G14" s="199"/>
      <c r="H14" s="11"/>
      <c r="I14" s="12"/>
      <c r="J14" s="12"/>
      <c r="K14" s="12"/>
    </row>
    <row r="15" spans="2:11" s="13" customFormat="1" ht="30" customHeight="1" x14ac:dyDescent="0.2">
      <c r="B15" s="550" t="s">
        <v>330</v>
      </c>
      <c r="C15" s="550"/>
      <c r="D15" s="550"/>
      <c r="E15" s="550"/>
      <c r="F15" s="175"/>
      <c r="G15" s="175"/>
      <c r="H15" s="11"/>
      <c r="I15" s="12"/>
      <c r="J15" s="12"/>
      <c r="K15" s="12"/>
    </row>
    <row r="16" spans="2:11" ht="12.75" customHeight="1" x14ac:dyDescent="0.2">
      <c r="D16" s="7"/>
      <c r="E16" s="7"/>
      <c r="F16" s="7"/>
      <c r="G16" s="7"/>
      <c r="H16" s="7"/>
      <c r="I16" s="6"/>
    </row>
    <row r="17" spans="2:12" ht="18" customHeight="1" thickBot="1" x14ac:dyDescent="0.25">
      <c r="B17" s="565" t="s">
        <v>121</v>
      </c>
      <c r="C17" s="566"/>
      <c r="D17" s="566"/>
      <c r="E17" s="566"/>
      <c r="F17" s="566"/>
      <c r="G17" s="566"/>
      <c r="H17" s="567"/>
      <c r="I17" s="589" t="str">
        <f>B15</f>
        <v>CONSTRUÇÃO DE RODOVIAS E FERROVIAS</v>
      </c>
      <c r="J17" s="589"/>
      <c r="K17" s="589"/>
    </row>
    <row r="18" spans="2:12" ht="15" customHeight="1" thickBot="1" x14ac:dyDescent="0.25">
      <c r="B18" s="568" t="s">
        <v>122</v>
      </c>
      <c r="C18" s="569"/>
      <c r="D18" s="569"/>
      <c r="E18" s="569"/>
      <c r="F18" s="569"/>
      <c r="G18" s="569"/>
      <c r="H18" s="570"/>
      <c r="I18" s="589"/>
      <c r="J18" s="589"/>
      <c r="K18" s="589"/>
    </row>
    <row r="19" spans="2:12" s="13" customFormat="1" ht="15.75" customHeight="1" thickBot="1" x14ac:dyDescent="0.25">
      <c r="B19" s="14" t="s">
        <v>123</v>
      </c>
      <c r="C19" s="571" t="s">
        <v>124</v>
      </c>
      <c r="D19" s="572"/>
      <c r="E19" s="572"/>
      <c r="F19" s="573"/>
      <c r="G19" s="15" t="s">
        <v>125</v>
      </c>
      <c r="H19" s="176" t="s">
        <v>37</v>
      </c>
      <c r="I19" s="16" t="s">
        <v>331</v>
      </c>
      <c r="J19" s="17" t="s">
        <v>332</v>
      </c>
      <c r="K19" s="17" t="s">
        <v>333</v>
      </c>
    </row>
    <row r="20" spans="2:12" s="13" customFormat="1" ht="15" x14ac:dyDescent="0.2">
      <c r="B20" s="18">
        <v>1</v>
      </c>
      <c r="C20" s="574" t="s">
        <v>126</v>
      </c>
      <c r="D20" s="575"/>
      <c r="E20" s="575"/>
      <c r="F20" s="576"/>
      <c r="G20" s="177" t="s">
        <v>127</v>
      </c>
      <c r="H20" s="197"/>
      <c r="I20" s="12">
        <f>HLOOKUP($B$15&amp;" 1",[40]DADOS!$B$7:$P$18,3,FALSE)</f>
        <v>3.7999999999999999E-2</v>
      </c>
      <c r="J20" s="12">
        <f>HLOOKUP($B$15&amp;" 2",[40]DADOS!$B$7:$P$18,3,FALSE)</f>
        <v>4.0099999999999997E-2</v>
      </c>
      <c r="K20" s="12">
        <f>HLOOKUP($B$15&amp;" 3",[40]DADOS!$B$7:$P$18,3,FALSE)</f>
        <v>4.6699999999999998E-2</v>
      </c>
    </row>
    <row r="21" spans="2:12" s="13" customFormat="1" ht="15" x14ac:dyDescent="0.2">
      <c r="B21" s="19">
        <v>2</v>
      </c>
      <c r="C21" s="539" t="s">
        <v>128</v>
      </c>
      <c r="D21" s="540"/>
      <c r="E21" s="540"/>
      <c r="F21" s="541"/>
      <c r="G21" s="178" t="s">
        <v>129</v>
      </c>
      <c r="H21" s="197"/>
      <c r="I21" s="12">
        <f>HLOOKUP($B$15&amp;" 1",[40]DADOS!$B$7:$P$18,4,FALSE)</f>
        <v>1.0200000000000001E-2</v>
      </c>
      <c r="J21" s="12">
        <f>HLOOKUP($B$15&amp;" 2",[40]DADOS!$B$7:$P$18,4,FALSE)</f>
        <v>1.11E-2</v>
      </c>
      <c r="K21" s="12">
        <f>HLOOKUP($B$15&amp;" 3",[40]DADOS!$B$7:$P$18,4,FALSE)</f>
        <v>1.21E-2</v>
      </c>
    </row>
    <row r="22" spans="2:12" s="13" customFormat="1" ht="15" x14ac:dyDescent="0.2">
      <c r="B22" s="19">
        <v>3</v>
      </c>
      <c r="C22" s="539" t="s">
        <v>334</v>
      </c>
      <c r="D22" s="540"/>
      <c r="E22" s="540"/>
      <c r="F22" s="541"/>
      <c r="G22" s="178" t="s">
        <v>130</v>
      </c>
      <c r="H22" s="197"/>
      <c r="I22" s="12">
        <f>HLOOKUP($B$15&amp;" 1",[40]DADOS!$B$7:$P$18,5,FALSE)</f>
        <v>8.2000000000000007E-3</v>
      </c>
      <c r="J22" s="12">
        <f>HLOOKUP($B$15&amp;" 2",[40]DADOS!$B$7:$P$18,5,FALSE)</f>
        <v>9.6000000000000009E-3</v>
      </c>
      <c r="K22" s="12">
        <f>HLOOKUP($B$15&amp;" 3",[40]DADOS!$B$7:$P$18,5,FALSE)</f>
        <v>1.7100000000000001E-2</v>
      </c>
    </row>
    <row r="23" spans="2:12" s="13" customFormat="1" ht="15" x14ac:dyDescent="0.2">
      <c r="B23" s="19">
        <v>4</v>
      </c>
      <c r="C23" s="539" t="s">
        <v>335</v>
      </c>
      <c r="D23" s="540"/>
      <c r="E23" s="540"/>
      <c r="F23" s="541"/>
      <c r="G23" s="178" t="s">
        <v>69</v>
      </c>
      <c r="H23" s="197"/>
      <c r="I23" s="12">
        <f>HLOOKUP($B$15&amp;" 1",[40]DADOS!$B$7:$P$18,6,FALSE)</f>
        <v>6.6400000000000001E-2</v>
      </c>
      <c r="J23" s="12">
        <f>HLOOKUP($B$15&amp;" 2",[40]DADOS!$B$7:$P$18,6,FALSE)</f>
        <v>7.2999999999999995E-2</v>
      </c>
      <c r="K23" s="12">
        <f>HLOOKUP($B$15&amp;" 3",[40]DADOS!$B$7:$P$18,6,FALSE)</f>
        <v>8.6900000000000005E-2</v>
      </c>
    </row>
    <row r="24" spans="2:12" s="13" customFormat="1" ht="15" x14ac:dyDescent="0.2">
      <c r="B24" s="19">
        <v>5</v>
      </c>
      <c r="C24" s="539" t="s">
        <v>131</v>
      </c>
      <c r="D24" s="540"/>
      <c r="E24" s="540"/>
      <c r="F24" s="541"/>
      <c r="G24" s="178" t="s">
        <v>132</v>
      </c>
      <c r="H24" s="196"/>
      <c r="I24" s="12"/>
      <c r="J24" s="12"/>
      <c r="K24" s="12"/>
    </row>
    <row r="25" spans="2:12" s="13" customFormat="1" ht="15" customHeight="1" x14ac:dyDescent="0.2">
      <c r="B25" s="537" t="s">
        <v>336</v>
      </c>
      <c r="C25" s="538"/>
      <c r="D25" s="539" t="s">
        <v>7</v>
      </c>
      <c r="E25" s="540"/>
      <c r="F25" s="541"/>
      <c r="G25" s="179"/>
      <c r="H25" s="180"/>
      <c r="I25" s="12"/>
      <c r="J25" s="12"/>
      <c r="K25" s="12"/>
    </row>
    <row r="26" spans="2:12" s="13" customFormat="1" ht="15" customHeight="1" x14ac:dyDescent="0.2">
      <c r="B26" s="537" t="s">
        <v>337</v>
      </c>
      <c r="C26" s="538"/>
      <c r="D26" s="539" t="s">
        <v>6</v>
      </c>
      <c r="E26" s="540"/>
      <c r="F26" s="541"/>
      <c r="G26" s="179"/>
      <c r="H26" s="180"/>
      <c r="I26" s="12"/>
      <c r="J26" s="12"/>
      <c r="K26" s="12"/>
    </row>
    <row r="27" spans="2:12" s="13" customFormat="1" ht="15" customHeight="1" x14ac:dyDescent="0.2">
      <c r="B27" s="537" t="s">
        <v>338</v>
      </c>
      <c r="C27" s="538"/>
      <c r="D27" s="539" t="s">
        <v>133</v>
      </c>
      <c r="E27" s="540"/>
      <c r="F27" s="541"/>
      <c r="G27" s="179"/>
      <c r="H27" s="180"/>
      <c r="I27" s="12"/>
      <c r="J27" s="12"/>
      <c r="K27" s="12"/>
    </row>
    <row r="28" spans="2:12" s="13" customFormat="1" ht="15.75" customHeight="1" thickBot="1" x14ac:dyDescent="0.25">
      <c r="B28" s="545" t="s">
        <v>339</v>
      </c>
      <c r="C28" s="546"/>
      <c r="D28" s="542" t="s">
        <v>134</v>
      </c>
      <c r="E28" s="543"/>
      <c r="F28" s="544"/>
      <c r="G28" s="181"/>
      <c r="H28" s="182"/>
      <c r="I28" s="5"/>
      <c r="J28" s="12"/>
      <c r="K28" s="12"/>
    </row>
    <row r="29" spans="2:12" s="13" customFormat="1" ht="15.75" customHeight="1" thickBot="1" x14ac:dyDescent="0.25">
      <c r="B29" s="534" t="s">
        <v>340</v>
      </c>
      <c r="C29" s="535"/>
      <c r="D29" s="535"/>
      <c r="E29" s="535"/>
      <c r="F29" s="535"/>
      <c r="G29" s="536"/>
      <c r="H29" s="20">
        <f>ROUND((((1+H20+H22)*(1+H21)*(1+H23))/(1-H24))-1,4)</f>
        <v>0</v>
      </c>
      <c r="I29" s="12">
        <f>HLOOKUP($B$15&amp;" 1",[40]DADOS!$B$7:$P$18,12,FALSE)</f>
        <v>0.19600000000000001</v>
      </c>
      <c r="J29" s="12">
        <f>HLOOKUP($B$15&amp;" 2",[40]DADOS!$B$7:$P$18,12,FALSE)</f>
        <v>0.2097</v>
      </c>
      <c r="K29" s="12">
        <f>HLOOKUP($B$15&amp;" 3",[40]DADOS!$B$7:$P$18,12,FALSE)</f>
        <v>0.24229999999999999</v>
      </c>
      <c r="L29" s="183"/>
    </row>
    <row r="30" spans="2:12" x14ac:dyDescent="0.2">
      <c r="B30" s="4" t="s">
        <v>341</v>
      </c>
    </row>
    <row r="33" spans="2:11" ht="18" customHeight="1" thickBot="1" x14ac:dyDescent="0.25">
      <c r="B33" s="565" t="s">
        <v>135</v>
      </c>
      <c r="C33" s="566"/>
      <c r="D33" s="566"/>
      <c r="E33" s="566"/>
      <c r="F33" s="566"/>
      <c r="G33" s="566"/>
      <c r="H33" s="567"/>
      <c r="I33" s="6"/>
    </row>
    <row r="34" spans="2:11" ht="15" customHeight="1" thickBot="1" x14ac:dyDescent="0.25">
      <c r="B34" s="568" t="s">
        <v>122</v>
      </c>
      <c r="C34" s="569"/>
      <c r="D34" s="569"/>
      <c r="E34" s="569"/>
      <c r="F34" s="569"/>
      <c r="G34" s="569"/>
      <c r="H34" s="570"/>
      <c r="I34" s="591"/>
      <c r="J34" s="591"/>
      <c r="K34" s="591"/>
    </row>
    <row r="35" spans="2:11" s="13" customFormat="1" ht="15.75" customHeight="1" thickBot="1" x14ac:dyDescent="0.25">
      <c r="B35" s="14" t="s">
        <v>123</v>
      </c>
      <c r="C35" s="571" t="s">
        <v>124</v>
      </c>
      <c r="D35" s="572"/>
      <c r="E35" s="572"/>
      <c r="F35" s="573"/>
      <c r="G35" s="15" t="s">
        <v>125</v>
      </c>
      <c r="H35" s="176" t="s">
        <v>37</v>
      </c>
      <c r="I35" s="21"/>
      <c r="J35" s="22"/>
      <c r="K35" s="22"/>
    </row>
    <row r="36" spans="2:11" s="13" customFormat="1" ht="15" x14ac:dyDescent="0.2">
      <c r="B36" s="18">
        <v>1</v>
      </c>
      <c r="C36" s="574" t="s">
        <v>126</v>
      </c>
      <c r="D36" s="575"/>
      <c r="E36" s="575"/>
      <c r="F36" s="576"/>
      <c r="G36" s="177" t="s">
        <v>127</v>
      </c>
      <c r="H36" s="197"/>
      <c r="I36" s="12"/>
      <c r="J36" s="12"/>
      <c r="K36" s="12"/>
    </row>
    <row r="37" spans="2:11" s="13" customFormat="1" ht="15" x14ac:dyDescent="0.2">
      <c r="B37" s="19">
        <v>2</v>
      </c>
      <c r="C37" s="539" t="s">
        <v>128</v>
      </c>
      <c r="D37" s="540"/>
      <c r="E37" s="540"/>
      <c r="F37" s="541"/>
      <c r="G37" s="178" t="s">
        <v>129</v>
      </c>
      <c r="H37" s="196"/>
      <c r="I37" s="12"/>
      <c r="J37" s="12"/>
      <c r="K37" s="12"/>
    </row>
    <row r="38" spans="2:11" s="13" customFormat="1" ht="15" x14ac:dyDescent="0.2">
      <c r="B38" s="19">
        <v>3</v>
      </c>
      <c r="C38" s="539" t="s">
        <v>334</v>
      </c>
      <c r="D38" s="540"/>
      <c r="E38" s="540"/>
      <c r="F38" s="541"/>
      <c r="G38" s="178" t="s">
        <v>130</v>
      </c>
      <c r="H38" s="196"/>
      <c r="I38" s="12"/>
      <c r="J38" s="12"/>
      <c r="K38" s="12"/>
    </row>
    <row r="39" spans="2:11" s="13" customFormat="1" ht="15" x14ac:dyDescent="0.2">
      <c r="B39" s="19">
        <v>4</v>
      </c>
      <c r="C39" s="539" t="s">
        <v>335</v>
      </c>
      <c r="D39" s="540"/>
      <c r="E39" s="540"/>
      <c r="F39" s="541"/>
      <c r="G39" s="178" t="s">
        <v>69</v>
      </c>
      <c r="H39" s="196"/>
      <c r="I39" s="12"/>
      <c r="J39" s="12"/>
      <c r="K39" s="12"/>
    </row>
    <row r="40" spans="2:11" s="13" customFormat="1" ht="15" x14ac:dyDescent="0.2">
      <c r="B40" s="19">
        <v>5</v>
      </c>
      <c r="C40" s="539" t="s">
        <v>131</v>
      </c>
      <c r="D40" s="540"/>
      <c r="E40" s="540"/>
      <c r="F40" s="541"/>
      <c r="G40" s="178" t="s">
        <v>132</v>
      </c>
      <c r="H40" s="196"/>
      <c r="I40" s="12"/>
      <c r="J40" s="12"/>
      <c r="K40" s="12"/>
    </row>
    <row r="41" spans="2:11" s="13" customFormat="1" ht="15" customHeight="1" x14ac:dyDescent="0.2">
      <c r="B41" s="537" t="s">
        <v>336</v>
      </c>
      <c r="C41" s="538"/>
      <c r="D41" s="539" t="s">
        <v>7</v>
      </c>
      <c r="E41" s="540"/>
      <c r="F41" s="541"/>
      <c r="G41" s="179"/>
      <c r="H41" s="180"/>
      <c r="I41" s="12"/>
      <c r="J41" s="12"/>
      <c r="K41" s="12"/>
    </row>
    <row r="42" spans="2:11" s="13" customFormat="1" ht="15" customHeight="1" x14ac:dyDescent="0.2">
      <c r="B42" s="537" t="s">
        <v>337</v>
      </c>
      <c r="C42" s="538"/>
      <c r="D42" s="539" t="s">
        <v>6</v>
      </c>
      <c r="E42" s="540"/>
      <c r="F42" s="541"/>
      <c r="G42" s="179"/>
      <c r="H42" s="180"/>
      <c r="I42" s="12"/>
      <c r="J42" s="12"/>
      <c r="K42" s="12"/>
    </row>
    <row r="43" spans="2:11" s="13" customFormat="1" ht="15" customHeight="1" x14ac:dyDescent="0.2">
      <c r="B43" s="537" t="s">
        <v>338</v>
      </c>
      <c r="C43" s="538"/>
      <c r="D43" s="539" t="s">
        <v>133</v>
      </c>
      <c r="E43" s="540"/>
      <c r="F43" s="541"/>
      <c r="G43" s="179"/>
      <c r="H43" s="180"/>
      <c r="I43" s="12"/>
      <c r="J43" s="12"/>
      <c r="K43" s="12"/>
    </row>
    <row r="44" spans="2:11" s="13" customFormat="1" ht="15.75" customHeight="1" thickBot="1" x14ac:dyDescent="0.25">
      <c r="B44" s="545" t="s">
        <v>339</v>
      </c>
      <c r="C44" s="546"/>
      <c r="D44" s="542" t="s">
        <v>134</v>
      </c>
      <c r="E44" s="543"/>
      <c r="F44" s="544"/>
      <c r="G44" s="181"/>
      <c r="H44" s="182"/>
      <c r="I44" s="12"/>
      <c r="J44" s="12"/>
      <c r="K44" s="12"/>
    </row>
    <row r="45" spans="2:11" s="13" customFormat="1" ht="15.75" customHeight="1" thickBot="1" x14ac:dyDescent="0.25">
      <c r="B45" s="534" t="s">
        <v>340</v>
      </c>
      <c r="C45" s="535"/>
      <c r="D45" s="535"/>
      <c r="E45" s="535"/>
      <c r="F45" s="535"/>
      <c r="G45" s="536"/>
      <c r="H45" s="198">
        <f>ROUND((((1+H36+H38)*(1+H37)*(1+H39))/(1-H40))-1,4)</f>
        <v>0</v>
      </c>
      <c r="I45" s="12"/>
      <c r="J45" s="12"/>
      <c r="K45" s="12"/>
    </row>
    <row r="46" spans="2:11" x14ac:dyDescent="0.2">
      <c r="B46" s="4" t="str">
        <f>B30</f>
        <v>* VALORES DE PIS E COFINS SEGUNDO ALIQ MÁXIMA DO REGIME CUMULATIVO</v>
      </c>
    </row>
    <row r="47" spans="2:11" x14ac:dyDescent="0.2">
      <c r="B47" s="4" t="s">
        <v>342</v>
      </c>
    </row>
    <row r="49" spans="2:11" ht="13.5" thickBot="1" x14ac:dyDescent="0.25"/>
    <row r="50" spans="2:11" ht="15" customHeight="1" thickBot="1" x14ac:dyDescent="0.25">
      <c r="B50" s="568" t="s">
        <v>375</v>
      </c>
      <c r="C50" s="569"/>
      <c r="D50" s="569"/>
      <c r="E50" s="569"/>
      <c r="F50" s="569"/>
      <c r="G50" s="569"/>
      <c r="H50" s="570"/>
      <c r="I50" s="590" t="s">
        <v>343</v>
      </c>
      <c r="J50" s="591"/>
      <c r="K50" s="591"/>
    </row>
    <row r="51" spans="2:11" s="13" customFormat="1" ht="15.75" customHeight="1" thickBot="1" x14ac:dyDescent="0.25">
      <c r="B51" s="14" t="s">
        <v>123</v>
      </c>
      <c r="C51" s="571" t="s">
        <v>124</v>
      </c>
      <c r="D51" s="572"/>
      <c r="E51" s="572"/>
      <c r="F51" s="573"/>
      <c r="G51" s="15" t="s">
        <v>125</v>
      </c>
      <c r="H51" s="176" t="s">
        <v>37</v>
      </c>
      <c r="I51" s="16" t="s">
        <v>331</v>
      </c>
      <c r="J51" s="17" t="s">
        <v>332</v>
      </c>
      <c r="K51" s="17" t="s">
        <v>333</v>
      </c>
    </row>
    <row r="52" spans="2:11" s="13" customFormat="1" ht="15" x14ac:dyDescent="0.2">
      <c r="B52" s="18">
        <v>1</v>
      </c>
      <c r="C52" s="574" t="s">
        <v>126</v>
      </c>
      <c r="D52" s="575"/>
      <c r="E52" s="575"/>
      <c r="F52" s="576"/>
      <c r="G52" s="177" t="s">
        <v>127</v>
      </c>
      <c r="H52" s="197"/>
      <c r="I52" s="12">
        <v>1.4999999999999999E-2</v>
      </c>
      <c r="J52" s="12">
        <v>3.4500000000000003E-2</v>
      </c>
      <c r="K52" s="12">
        <v>4.4900000000000002E-2</v>
      </c>
    </row>
    <row r="53" spans="2:11" s="13" customFormat="1" ht="15" x14ac:dyDescent="0.2">
      <c r="B53" s="19">
        <v>2</v>
      </c>
      <c r="C53" s="539" t="s">
        <v>128</v>
      </c>
      <c r="D53" s="540"/>
      <c r="E53" s="540"/>
      <c r="F53" s="541"/>
      <c r="G53" s="178" t="s">
        <v>129</v>
      </c>
      <c r="H53" s="197"/>
      <c r="I53" s="12">
        <v>8.5000000000000006E-3</v>
      </c>
      <c r="J53" s="12">
        <v>8.5000000000000006E-3</v>
      </c>
      <c r="K53" s="12">
        <v>1.11E-2</v>
      </c>
    </row>
    <row r="54" spans="2:11" s="13" customFormat="1" ht="15" x14ac:dyDescent="0.2">
      <c r="B54" s="19">
        <v>3</v>
      </c>
      <c r="C54" s="539" t="s">
        <v>334</v>
      </c>
      <c r="D54" s="540"/>
      <c r="E54" s="540"/>
      <c r="F54" s="541"/>
      <c r="G54" s="178" t="s">
        <v>130</v>
      </c>
      <c r="H54" s="197"/>
      <c r="I54" s="12">
        <f>0.3%+0.56%</f>
        <v>8.6E-3</v>
      </c>
      <c r="J54" s="12">
        <f>0.48%+0.85%</f>
        <v>1.3299999999999999E-2</v>
      </c>
      <c r="K54" s="12">
        <f>0.82%+0.89%</f>
        <v>1.7099999999999997E-2</v>
      </c>
    </row>
    <row r="55" spans="2:11" s="13" customFormat="1" ht="15" x14ac:dyDescent="0.2">
      <c r="B55" s="19">
        <v>4</v>
      </c>
      <c r="C55" s="539" t="s">
        <v>335</v>
      </c>
      <c r="D55" s="540"/>
      <c r="E55" s="540"/>
      <c r="F55" s="541"/>
      <c r="G55" s="178" t="s">
        <v>69</v>
      </c>
      <c r="H55" s="197"/>
      <c r="I55" s="12">
        <v>3.5000000000000003E-2</v>
      </c>
      <c r="J55" s="12">
        <v>5.11E-2</v>
      </c>
      <c r="K55" s="12">
        <v>6.2199999999999998E-2</v>
      </c>
    </row>
    <row r="56" spans="2:11" s="13" customFormat="1" ht="15" x14ac:dyDescent="0.2">
      <c r="B56" s="19">
        <v>5</v>
      </c>
      <c r="C56" s="539" t="s">
        <v>131</v>
      </c>
      <c r="D56" s="540"/>
      <c r="E56" s="540"/>
      <c r="F56" s="541"/>
      <c r="G56" s="178" t="s">
        <v>132</v>
      </c>
      <c r="H56" s="196"/>
      <c r="I56" s="12"/>
      <c r="J56" s="12"/>
      <c r="K56" s="12"/>
    </row>
    <row r="57" spans="2:11" s="13" customFormat="1" ht="15" customHeight="1" x14ac:dyDescent="0.2">
      <c r="B57" s="537" t="s">
        <v>336</v>
      </c>
      <c r="C57" s="538"/>
      <c r="D57" s="539" t="s">
        <v>7</v>
      </c>
      <c r="E57" s="540"/>
      <c r="F57" s="541"/>
      <c r="G57" s="179"/>
      <c r="H57" s="180"/>
      <c r="I57" s="12"/>
      <c r="J57" s="12"/>
      <c r="K57" s="12"/>
    </row>
    <row r="58" spans="2:11" s="13" customFormat="1" ht="15" customHeight="1" x14ac:dyDescent="0.2">
      <c r="B58" s="537" t="s">
        <v>337</v>
      </c>
      <c r="C58" s="538"/>
      <c r="D58" s="539" t="s">
        <v>6</v>
      </c>
      <c r="E58" s="540"/>
      <c r="F58" s="541"/>
      <c r="G58" s="179"/>
      <c r="H58" s="180"/>
      <c r="I58" s="12"/>
      <c r="J58" s="12"/>
      <c r="K58" s="12"/>
    </row>
    <row r="59" spans="2:11" s="13" customFormat="1" ht="15" customHeight="1" x14ac:dyDescent="0.2">
      <c r="B59" s="537" t="s">
        <v>338</v>
      </c>
      <c r="C59" s="538"/>
      <c r="D59" s="539" t="s">
        <v>133</v>
      </c>
      <c r="E59" s="540"/>
      <c r="F59" s="541"/>
      <c r="G59" s="179"/>
      <c r="H59" s="180"/>
      <c r="I59" s="12"/>
      <c r="J59" s="12"/>
      <c r="K59" s="12"/>
    </row>
    <row r="60" spans="2:11" s="13" customFormat="1" ht="15.75" customHeight="1" thickBot="1" x14ac:dyDescent="0.25">
      <c r="B60" s="545" t="s">
        <v>339</v>
      </c>
      <c r="C60" s="546"/>
      <c r="D60" s="542" t="s">
        <v>134</v>
      </c>
      <c r="E60" s="543"/>
      <c r="F60" s="544"/>
      <c r="G60" s="181"/>
      <c r="H60" s="182"/>
      <c r="I60" s="12"/>
      <c r="J60" s="12"/>
      <c r="K60" s="12"/>
    </row>
    <row r="61" spans="2:11" s="13" customFormat="1" ht="15.75" customHeight="1" thickBot="1" x14ac:dyDescent="0.25">
      <c r="B61" s="534" t="s">
        <v>340</v>
      </c>
      <c r="C61" s="535"/>
      <c r="D61" s="535"/>
      <c r="E61" s="535"/>
      <c r="F61" s="535"/>
      <c r="G61" s="536"/>
      <c r="H61" s="20">
        <f>ROUND((((1+H52+H54)*(1+H53)*(1+H55))/(1-H56))-1,4)</f>
        <v>0</v>
      </c>
      <c r="I61" s="12">
        <v>0.111</v>
      </c>
      <c r="J61" s="12">
        <v>0.14019999999999999</v>
      </c>
      <c r="K61" s="12">
        <v>0.16800000000000001</v>
      </c>
    </row>
    <row r="62" spans="2:11" x14ac:dyDescent="0.2">
      <c r="B62" s="4" t="str">
        <f>B46</f>
        <v>* VALORES DE PIS E COFINS SEGUNDO ALIQ MÁXIMA DO REGIME CUMULATIVO</v>
      </c>
    </row>
    <row r="63" spans="2:11" x14ac:dyDescent="0.2">
      <c r="B63" s="4" t="s">
        <v>344</v>
      </c>
    </row>
    <row r="64" spans="2:11" x14ac:dyDescent="0.2">
      <c r="E64" s="23"/>
      <c r="G64" s="184"/>
    </row>
    <row r="65" spans="2:11" s="25" customFormat="1" ht="20.100000000000001" hidden="1" customHeight="1" x14ac:dyDescent="0.25">
      <c r="B65" s="559" t="s">
        <v>345</v>
      </c>
      <c r="C65" s="560"/>
      <c r="D65" s="560"/>
      <c r="E65" s="560"/>
      <c r="F65" s="560"/>
      <c r="G65" s="560"/>
      <c r="H65" s="561"/>
      <c r="I65" s="24"/>
      <c r="J65" s="24"/>
      <c r="K65" s="24"/>
    </row>
    <row r="66" spans="2:11" s="25" customFormat="1" ht="20.100000000000001" hidden="1" customHeight="1" x14ac:dyDescent="0.25">
      <c r="B66" s="553" t="s">
        <v>346</v>
      </c>
      <c r="C66" s="592" t="s">
        <v>124</v>
      </c>
      <c r="D66" s="593"/>
      <c r="E66" s="552" t="s">
        <v>347</v>
      </c>
      <c r="F66" s="552"/>
      <c r="G66" s="557" t="s">
        <v>348</v>
      </c>
      <c r="H66" s="558"/>
      <c r="I66" s="24"/>
      <c r="J66" s="24"/>
      <c r="K66" s="24"/>
    </row>
    <row r="67" spans="2:11" s="25" customFormat="1" ht="20.100000000000001" hidden="1" customHeight="1" x14ac:dyDescent="0.25">
      <c r="B67" s="554"/>
      <c r="C67" s="594"/>
      <c r="D67" s="595"/>
      <c r="E67" s="185" t="s">
        <v>349</v>
      </c>
      <c r="F67" s="185" t="s">
        <v>350</v>
      </c>
      <c r="G67" s="185" t="s">
        <v>349</v>
      </c>
      <c r="H67" s="185" t="s">
        <v>350</v>
      </c>
      <c r="I67" s="24"/>
      <c r="J67" s="24"/>
      <c r="K67" s="24"/>
    </row>
    <row r="68" spans="2:11" s="25" customFormat="1" ht="20.100000000000001" hidden="1" customHeight="1" x14ac:dyDescent="0.25">
      <c r="B68" s="559" t="s">
        <v>351</v>
      </c>
      <c r="C68" s="560"/>
      <c r="D68" s="560"/>
      <c r="E68" s="560"/>
      <c r="F68" s="560"/>
      <c r="G68" s="560"/>
      <c r="H68" s="561"/>
      <c r="I68" s="24"/>
      <c r="J68" s="24"/>
      <c r="K68" s="24"/>
    </row>
    <row r="69" spans="2:11" s="25" customFormat="1" ht="20.100000000000001" hidden="1" customHeight="1" x14ac:dyDescent="0.25">
      <c r="B69" s="186" t="s">
        <v>136</v>
      </c>
      <c r="C69" s="579" t="s">
        <v>352</v>
      </c>
      <c r="D69" s="580"/>
      <c r="E69" s="187">
        <v>0</v>
      </c>
      <c r="F69" s="187">
        <v>0</v>
      </c>
      <c r="G69" s="187">
        <v>20</v>
      </c>
      <c r="H69" s="187">
        <v>20</v>
      </c>
      <c r="I69" s="24"/>
      <c r="J69" s="24"/>
      <c r="K69" s="24"/>
    </row>
    <row r="70" spans="2:11" s="25" customFormat="1" ht="20.100000000000001" hidden="1" customHeight="1" x14ac:dyDescent="0.25">
      <c r="B70" s="188" t="s">
        <v>137</v>
      </c>
      <c r="C70" s="577" t="s">
        <v>353</v>
      </c>
      <c r="D70" s="578"/>
      <c r="E70" s="189">
        <v>1.5</v>
      </c>
      <c r="F70" s="189">
        <v>1.5</v>
      </c>
      <c r="G70" s="189">
        <v>1.5</v>
      </c>
      <c r="H70" s="189">
        <v>1.5</v>
      </c>
      <c r="I70" s="24"/>
      <c r="J70" s="24"/>
      <c r="K70" s="24"/>
    </row>
    <row r="71" spans="2:11" s="25" customFormat="1" ht="20.100000000000001" hidden="1" customHeight="1" x14ac:dyDescent="0.25">
      <c r="B71" s="188" t="s">
        <v>138</v>
      </c>
      <c r="C71" s="577" t="s">
        <v>354</v>
      </c>
      <c r="D71" s="578"/>
      <c r="E71" s="189">
        <v>1</v>
      </c>
      <c r="F71" s="189">
        <v>1</v>
      </c>
      <c r="G71" s="189">
        <v>1</v>
      </c>
      <c r="H71" s="189">
        <v>1</v>
      </c>
      <c r="I71" s="24"/>
      <c r="J71" s="24"/>
      <c r="K71" s="24"/>
    </row>
    <row r="72" spans="2:11" s="25" customFormat="1" ht="20.100000000000001" hidden="1" customHeight="1" x14ac:dyDescent="0.25">
      <c r="B72" s="188" t="s">
        <v>139</v>
      </c>
      <c r="C72" s="577" t="s">
        <v>140</v>
      </c>
      <c r="D72" s="578"/>
      <c r="E72" s="189">
        <v>0.2</v>
      </c>
      <c r="F72" s="189">
        <v>0.2</v>
      </c>
      <c r="G72" s="189">
        <v>0.2</v>
      </c>
      <c r="H72" s="189">
        <v>0.2</v>
      </c>
      <c r="I72" s="24"/>
      <c r="J72" s="24"/>
      <c r="K72" s="24"/>
    </row>
    <row r="73" spans="2:11" s="25" customFormat="1" ht="20.100000000000001" hidden="1" customHeight="1" x14ac:dyDescent="0.25">
      <c r="B73" s="188" t="s">
        <v>141</v>
      </c>
      <c r="C73" s="577" t="s">
        <v>355</v>
      </c>
      <c r="D73" s="578"/>
      <c r="E73" s="189">
        <v>0.6</v>
      </c>
      <c r="F73" s="189">
        <v>0.6</v>
      </c>
      <c r="G73" s="189">
        <v>0.6</v>
      </c>
      <c r="H73" s="189">
        <v>0.6</v>
      </c>
      <c r="I73" s="24"/>
      <c r="J73" s="24"/>
      <c r="K73" s="24"/>
    </row>
    <row r="74" spans="2:11" s="25" customFormat="1" ht="20.100000000000001" hidden="1" customHeight="1" x14ac:dyDescent="0.25">
      <c r="B74" s="188" t="s">
        <v>142</v>
      </c>
      <c r="C74" s="577" t="s">
        <v>143</v>
      </c>
      <c r="D74" s="578"/>
      <c r="E74" s="189">
        <v>2.5</v>
      </c>
      <c r="F74" s="189">
        <v>2.5</v>
      </c>
      <c r="G74" s="189">
        <v>2.5</v>
      </c>
      <c r="H74" s="189">
        <v>2.5</v>
      </c>
      <c r="I74" s="24"/>
      <c r="J74" s="24"/>
      <c r="K74" s="24"/>
    </row>
    <row r="75" spans="2:11" s="25" customFormat="1" ht="20.100000000000001" hidden="1" customHeight="1" x14ac:dyDescent="0.25">
      <c r="B75" s="188" t="s">
        <v>144</v>
      </c>
      <c r="C75" s="577" t="s">
        <v>356</v>
      </c>
      <c r="D75" s="578"/>
      <c r="E75" s="189">
        <v>3</v>
      </c>
      <c r="F75" s="189">
        <v>3</v>
      </c>
      <c r="G75" s="189">
        <v>3</v>
      </c>
      <c r="H75" s="189">
        <v>3</v>
      </c>
      <c r="I75" s="24"/>
      <c r="J75" s="24"/>
      <c r="K75" s="24"/>
    </row>
    <row r="76" spans="2:11" s="25" customFormat="1" ht="20.100000000000001" hidden="1" customHeight="1" x14ac:dyDescent="0.25">
      <c r="B76" s="188" t="s">
        <v>145</v>
      </c>
      <c r="C76" s="577" t="s">
        <v>146</v>
      </c>
      <c r="D76" s="578"/>
      <c r="E76" s="189">
        <v>8</v>
      </c>
      <c r="F76" s="189">
        <v>8</v>
      </c>
      <c r="G76" s="189">
        <v>8</v>
      </c>
      <c r="H76" s="189">
        <v>8</v>
      </c>
      <c r="I76" s="24"/>
      <c r="J76" s="24"/>
      <c r="K76" s="24"/>
    </row>
    <row r="77" spans="2:11" s="25" customFormat="1" ht="20.100000000000001" hidden="1" customHeight="1" x14ac:dyDescent="0.25">
      <c r="B77" s="190" t="s">
        <v>147</v>
      </c>
      <c r="C77" s="585" t="s">
        <v>148</v>
      </c>
      <c r="D77" s="586"/>
      <c r="E77" s="191">
        <v>0</v>
      </c>
      <c r="F77" s="191">
        <v>0</v>
      </c>
      <c r="G77" s="191">
        <v>0</v>
      </c>
      <c r="H77" s="191">
        <v>0</v>
      </c>
      <c r="I77" s="24"/>
      <c r="J77" s="24"/>
      <c r="K77" s="24"/>
    </row>
    <row r="78" spans="2:11" s="25" customFormat="1" ht="20.100000000000001" hidden="1" customHeight="1" x14ac:dyDescent="0.25">
      <c r="B78" s="192" t="s">
        <v>100</v>
      </c>
      <c r="C78" s="583" t="s">
        <v>24</v>
      </c>
      <c r="D78" s="584"/>
      <c r="E78" s="193">
        <f>SUM(E69:E77)</f>
        <v>16.8</v>
      </c>
      <c r="F78" s="193">
        <f>SUM(F69:F77)</f>
        <v>16.8</v>
      </c>
      <c r="G78" s="193">
        <f>SUM(G69:G77)</f>
        <v>36.799999999999997</v>
      </c>
      <c r="H78" s="193">
        <f>SUM(H69:H77)</f>
        <v>36.799999999999997</v>
      </c>
      <c r="I78" s="24"/>
      <c r="J78" s="24"/>
      <c r="K78" s="24"/>
    </row>
    <row r="79" spans="2:11" s="25" customFormat="1" ht="20.100000000000001" hidden="1" customHeight="1" x14ac:dyDescent="0.25">
      <c r="B79" s="562" t="s">
        <v>357</v>
      </c>
      <c r="C79" s="563"/>
      <c r="D79" s="563"/>
      <c r="E79" s="563"/>
      <c r="F79" s="563"/>
      <c r="G79" s="563"/>
      <c r="H79" s="564"/>
      <c r="I79" s="24"/>
      <c r="J79" s="24"/>
      <c r="K79" s="24"/>
    </row>
    <row r="80" spans="2:11" s="25" customFormat="1" ht="20.100000000000001" hidden="1" customHeight="1" x14ac:dyDescent="0.25">
      <c r="B80" s="186" t="s">
        <v>149</v>
      </c>
      <c r="C80" s="579" t="s">
        <v>358</v>
      </c>
      <c r="D80" s="580"/>
      <c r="E80" s="187">
        <v>18.059999999999999</v>
      </c>
      <c r="F80" s="187" t="s">
        <v>8</v>
      </c>
      <c r="G80" s="187">
        <v>18.059999999999999</v>
      </c>
      <c r="H80" s="187" t="s">
        <v>8</v>
      </c>
      <c r="I80" s="24"/>
      <c r="J80" s="24"/>
      <c r="K80" s="24"/>
    </row>
    <row r="81" spans="2:11" s="25" customFormat="1" ht="20.100000000000001" hidden="1" customHeight="1" x14ac:dyDescent="0.25">
      <c r="B81" s="188" t="s">
        <v>150</v>
      </c>
      <c r="C81" s="577" t="s">
        <v>151</v>
      </c>
      <c r="D81" s="578"/>
      <c r="E81" s="189">
        <v>4.68</v>
      </c>
      <c r="F81" s="189" t="s">
        <v>8</v>
      </c>
      <c r="G81" s="189">
        <v>4.68</v>
      </c>
      <c r="H81" s="189" t="s">
        <v>8</v>
      </c>
      <c r="I81" s="24"/>
      <c r="J81" s="24"/>
      <c r="K81" s="24"/>
    </row>
    <row r="82" spans="2:11" s="25" customFormat="1" ht="20.100000000000001" hidden="1" customHeight="1" x14ac:dyDescent="0.25">
      <c r="B82" s="188" t="s">
        <v>152</v>
      </c>
      <c r="C82" s="577" t="s">
        <v>359</v>
      </c>
      <c r="D82" s="578"/>
      <c r="E82" s="189">
        <v>0.87</v>
      </c>
      <c r="F82" s="189">
        <v>0.66</v>
      </c>
      <c r="G82" s="189">
        <v>0.87</v>
      </c>
      <c r="H82" s="189">
        <v>0.66</v>
      </c>
      <c r="I82" s="24"/>
      <c r="J82" s="24"/>
      <c r="K82" s="24"/>
    </row>
    <row r="83" spans="2:11" s="25" customFormat="1" ht="20.100000000000001" hidden="1" customHeight="1" x14ac:dyDescent="0.25">
      <c r="B83" s="188" t="s">
        <v>153</v>
      </c>
      <c r="C83" s="577" t="s">
        <v>360</v>
      </c>
      <c r="D83" s="578"/>
      <c r="E83" s="189">
        <v>11.07</v>
      </c>
      <c r="F83" s="189">
        <v>8.33</v>
      </c>
      <c r="G83" s="189">
        <v>11.07</v>
      </c>
      <c r="H83" s="189">
        <v>8.33</v>
      </c>
      <c r="I83" s="24"/>
      <c r="J83" s="24"/>
      <c r="K83" s="24"/>
    </row>
    <row r="84" spans="2:11" s="25" customFormat="1" ht="20.100000000000001" hidden="1" customHeight="1" x14ac:dyDescent="0.25">
      <c r="B84" s="188" t="s">
        <v>154</v>
      </c>
      <c r="C84" s="577" t="s">
        <v>361</v>
      </c>
      <c r="D84" s="578"/>
      <c r="E84" s="189">
        <v>7.0000000000000007E-2</v>
      </c>
      <c r="F84" s="189">
        <v>0.05</v>
      </c>
      <c r="G84" s="189">
        <v>7.0000000000000007E-2</v>
      </c>
      <c r="H84" s="189">
        <v>0.05</v>
      </c>
      <c r="I84" s="24"/>
      <c r="J84" s="24"/>
      <c r="K84" s="24"/>
    </row>
    <row r="85" spans="2:11" s="25" customFormat="1" ht="20.100000000000001" hidden="1" customHeight="1" x14ac:dyDescent="0.25">
      <c r="B85" s="188" t="s">
        <v>155</v>
      </c>
      <c r="C85" s="577" t="s">
        <v>156</v>
      </c>
      <c r="D85" s="578"/>
      <c r="E85" s="189">
        <v>0.74</v>
      </c>
      <c r="F85" s="189">
        <v>0.56000000000000005</v>
      </c>
      <c r="G85" s="189">
        <v>0.74</v>
      </c>
      <c r="H85" s="189">
        <v>0.56000000000000005</v>
      </c>
      <c r="I85" s="24"/>
      <c r="J85" s="24"/>
      <c r="K85" s="24"/>
    </row>
    <row r="86" spans="2:11" s="25" customFormat="1" ht="20.100000000000001" hidden="1" customHeight="1" x14ac:dyDescent="0.25">
      <c r="B86" s="188" t="s">
        <v>157</v>
      </c>
      <c r="C86" s="577" t="s">
        <v>362</v>
      </c>
      <c r="D86" s="578"/>
      <c r="E86" s="189">
        <v>1.88</v>
      </c>
      <c r="F86" s="189" t="s">
        <v>8</v>
      </c>
      <c r="G86" s="189">
        <v>1.88</v>
      </c>
      <c r="H86" s="189" t="s">
        <v>8</v>
      </c>
      <c r="I86" s="24"/>
      <c r="J86" s="24"/>
      <c r="K86" s="24"/>
    </row>
    <row r="87" spans="2:11" s="25" customFormat="1" ht="20.100000000000001" hidden="1" customHeight="1" x14ac:dyDescent="0.25">
      <c r="B87" s="188" t="s">
        <v>158</v>
      </c>
      <c r="C87" s="577" t="s">
        <v>159</v>
      </c>
      <c r="D87" s="578"/>
      <c r="E87" s="189">
        <v>0.11</v>
      </c>
      <c r="F87" s="189">
        <v>0.08</v>
      </c>
      <c r="G87" s="189">
        <v>0.11</v>
      </c>
      <c r="H87" s="189">
        <v>0.08</v>
      </c>
      <c r="I87" s="24"/>
      <c r="J87" s="24"/>
      <c r="K87" s="24"/>
    </row>
    <row r="88" spans="2:11" s="25" customFormat="1" ht="20.100000000000001" hidden="1" customHeight="1" x14ac:dyDescent="0.25">
      <c r="B88" s="188" t="s">
        <v>160</v>
      </c>
      <c r="C88" s="577" t="s">
        <v>363</v>
      </c>
      <c r="D88" s="578"/>
      <c r="E88" s="189">
        <v>11.16</v>
      </c>
      <c r="F88" s="189">
        <v>8.4</v>
      </c>
      <c r="G88" s="189">
        <v>11.16</v>
      </c>
      <c r="H88" s="189">
        <v>8.4</v>
      </c>
      <c r="I88" s="24"/>
      <c r="J88" s="24"/>
      <c r="K88" s="24"/>
    </row>
    <row r="89" spans="2:11" s="25" customFormat="1" ht="20.100000000000001" hidden="1" customHeight="1" x14ac:dyDescent="0.25">
      <c r="B89" s="190" t="s">
        <v>161</v>
      </c>
      <c r="C89" s="587" t="s">
        <v>364</v>
      </c>
      <c r="D89" s="588"/>
      <c r="E89" s="191">
        <v>0.04</v>
      </c>
      <c r="F89" s="191">
        <v>0.03</v>
      </c>
      <c r="G89" s="191">
        <v>0.04</v>
      </c>
      <c r="H89" s="191">
        <v>0.03</v>
      </c>
      <c r="I89" s="24"/>
      <c r="J89" s="24"/>
      <c r="K89" s="24"/>
    </row>
    <row r="90" spans="2:11" s="25" customFormat="1" ht="20.100000000000001" hidden="1" customHeight="1" x14ac:dyDescent="0.25">
      <c r="B90" s="192" t="s">
        <v>102</v>
      </c>
      <c r="C90" s="583" t="s">
        <v>365</v>
      </c>
      <c r="D90" s="584"/>
      <c r="E90" s="193">
        <f>SUM(E80:E89)</f>
        <v>48.68</v>
      </c>
      <c r="F90" s="193">
        <f>SUM(F80:F89)</f>
        <v>18.110000000000003</v>
      </c>
      <c r="G90" s="193">
        <f>SUM(G80:G89)</f>
        <v>48.68</v>
      </c>
      <c r="H90" s="193">
        <f>SUM(H80:H89)</f>
        <v>18.110000000000003</v>
      </c>
      <c r="I90" s="24"/>
      <c r="J90" s="24"/>
      <c r="K90" s="24"/>
    </row>
    <row r="91" spans="2:11" s="25" customFormat="1" ht="20.100000000000001" hidden="1" customHeight="1" x14ac:dyDescent="0.25">
      <c r="B91" s="562" t="s">
        <v>366</v>
      </c>
      <c r="C91" s="563"/>
      <c r="D91" s="563"/>
      <c r="E91" s="563"/>
      <c r="F91" s="563"/>
      <c r="G91" s="563"/>
      <c r="H91" s="564"/>
      <c r="I91" s="24"/>
      <c r="J91" s="24"/>
      <c r="K91" s="24"/>
    </row>
    <row r="92" spans="2:11" s="25" customFormat="1" ht="20.100000000000001" hidden="1" customHeight="1" x14ac:dyDescent="0.25">
      <c r="B92" s="186" t="s">
        <v>162</v>
      </c>
      <c r="C92" s="579" t="s">
        <v>163</v>
      </c>
      <c r="D92" s="580"/>
      <c r="E92" s="187">
        <v>4.8099999999999996</v>
      </c>
      <c r="F92" s="187">
        <v>3.62</v>
      </c>
      <c r="G92" s="187">
        <v>4.8099999999999996</v>
      </c>
      <c r="H92" s="187">
        <v>3.62</v>
      </c>
      <c r="I92" s="24"/>
      <c r="J92" s="24"/>
      <c r="K92" s="24"/>
    </row>
    <row r="93" spans="2:11" s="25" customFormat="1" ht="20.100000000000001" hidden="1" customHeight="1" x14ac:dyDescent="0.25">
      <c r="B93" s="188" t="s">
        <v>164</v>
      </c>
      <c r="C93" s="577" t="s">
        <v>165</v>
      </c>
      <c r="D93" s="578"/>
      <c r="E93" s="189">
        <v>0.11</v>
      </c>
      <c r="F93" s="189">
        <v>0.09</v>
      </c>
      <c r="G93" s="189">
        <v>0.11</v>
      </c>
      <c r="H93" s="189">
        <v>0.09</v>
      </c>
      <c r="I93" s="24"/>
      <c r="J93" s="24"/>
      <c r="K93" s="24"/>
    </row>
    <row r="94" spans="2:11" s="25" customFormat="1" ht="20.100000000000001" hidden="1" customHeight="1" x14ac:dyDescent="0.25">
      <c r="B94" s="188" t="s">
        <v>166</v>
      </c>
      <c r="C94" s="577" t="s">
        <v>367</v>
      </c>
      <c r="D94" s="578"/>
      <c r="E94" s="189">
        <v>2.98</v>
      </c>
      <c r="F94" s="189">
        <v>2.2400000000000002</v>
      </c>
      <c r="G94" s="189">
        <v>2.98</v>
      </c>
      <c r="H94" s="189">
        <v>2.2400000000000002</v>
      </c>
      <c r="I94" s="24"/>
      <c r="J94" s="24"/>
      <c r="K94" s="24"/>
    </row>
    <row r="95" spans="2:11" s="25" customFormat="1" ht="20.100000000000001" hidden="1" customHeight="1" x14ac:dyDescent="0.25">
      <c r="B95" s="188" t="s">
        <v>167</v>
      </c>
      <c r="C95" s="577" t="s">
        <v>368</v>
      </c>
      <c r="D95" s="578"/>
      <c r="E95" s="189">
        <v>2.78</v>
      </c>
      <c r="F95" s="189">
        <v>2.09</v>
      </c>
      <c r="G95" s="189">
        <v>2.78</v>
      </c>
      <c r="H95" s="189">
        <v>2.09</v>
      </c>
      <c r="I95" s="24"/>
      <c r="J95" s="24"/>
      <c r="K95" s="24"/>
    </row>
    <row r="96" spans="2:11" s="25" customFormat="1" ht="20.100000000000001" hidden="1" customHeight="1" x14ac:dyDescent="0.25">
      <c r="B96" s="190" t="s">
        <v>168</v>
      </c>
      <c r="C96" s="585" t="s">
        <v>169</v>
      </c>
      <c r="D96" s="586"/>
      <c r="E96" s="191">
        <v>0.4</v>
      </c>
      <c r="F96" s="191">
        <v>0.3</v>
      </c>
      <c r="G96" s="191">
        <v>0.4</v>
      </c>
      <c r="H96" s="191">
        <v>0.3</v>
      </c>
      <c r="I96" s="24"/>
      <c r="J96" s="24"/>
      <c r="K96" s="24"/>
    </row>
    <row r="97" spans="2:11" s="25" customFormat="1" ht="20.100000000000001" hidden="1" customHeight="1" x14ac:dyDescent="0.25">
      <c r="B97" s="192" t="s">
        <v>107</v>
      </c>
      <c r="C97" s="583" t="s">
        <v>365</v>
      </c>
      <c r="D97" s="584"/>
      <c r="E97" s="193">
        <f>SUM(E92:E96)</f>
        <v>11.08</v>
      </c>
      <c r="F97" s="193">
        <f>SUM(F92:F96)</f>
        <v>8.34</v>
      </c>
      <c r="G97" s="193">
        <f>SUM(G92:G96)</f>
        <v>11.08</v>
      </c>
      <c r="H97" s="193">
        <f>SUM(H92:H96)</f>
        <v>8.34</v>
      </c>
      <c r="I97" s="24"/>
      <c r="J97" s="24"/>
      <c r="K97" s="24"/>
    </row>
    <row r="98" spans="2:11" s="25" customFormat="1" ht="20.100000000000001" hidden="1" customHeight="1" x14ac:dyDescent="0.25">
      <c r="B98" s="562" t="s">
        <v>369</v>
      </c>
      <c r="C98" s="563"/>
      <c r="D98" s="563"/>
      <c r="E98" s="563"/>
      <c r="F98" s="563"/>
      <c r="G98" s="563"/>
      <c r="H98" s="564"/>
      <c r="I98" s="24"/>
      <c r="J98" s="24"/>
      <c r="K98" s="24"/>
    </row>
    <row r="99" spans="2:11" s="25" customFormat="1" ht="20.100000000000001" hidden="1" customHeight="1" x14ac:dyDescent="0.25">
      <c r="B99" s="186" t="s">
        <v>170</v>
      </c>
      <c r="C99" s="579" t="s">
        <v>171</v>
      </c>
      <c r="D99" s="580"/>
      <c r="E99" s="194">
        <f>ROUND(E78*E90/100,2)</f>
        <v>8.18</v>
      </c>
      <c r="F99" s="194">
        <f>ROUND(F78*F90/100,2)</f>
        <v>3.04</v>
      </c>
      <c r="G99" s="194">
        <f>ROUND(G78*G90/100,2)</f>
        <v>17.91</v>
      </c>
      <c r="H99" s="194">
        <f>ROUND(H78*H90/100,2)</f>
        <v>6.66</v>
      </c>
      <c r="I99" s="24"/>
      <c r="J99" s="24"/>
      <c r="K99" s="24"/>
    </row>
    <row r="100" spans="2:11" s="25" customFormat="1" ht="39.950000000000003" hidden="1" customHeight="1" x14ac:dyDescent="0.25">
      <c r="B100" s="190" t="s">
        <v>172</v>
      </c>
      <c r="C100" s="581" t="s">
        <v>370</v>
      </c>
      <c r="D100" s="582"/>
      <c r="E100" s="191">
        <f>ROUND((E78*E93+E76*E92)/100,2)</f>
        <v>0.4</v>
      </c>
      <c r="F100" s="191">
        <f>ROUND((F78*F93+F76*F92)/100,2)</f>
        <v>0.3</v>
      </c>
      <c r="G100" s="191">
        <f>ROUND((G78*G93+G76*G92)/100,2)</f>
        <v>0.43</v>
      </c>
      <c r="H100" s="191">
        <f>ROUND((H78*H93+H76*H92)/100,2)</f>
        <v>0.32</v>
      </c>
      <c r="I100" s="24"/>
      <c r="J100" s="24"/>
      <c r="K100" s="24"/>
    </row>
    <row r="101" spans="2:11" s="25" customFormat="1" ht="20.100000000000001" hidden="1" customHeight="1" x14ac:dyDescent="0.25">
      <c r="B101" s="192" t="s">
        <v>108</v>
      </c>
      <c r="C101" s="583" t="s">
        <v>24</v>
      </c>
      <c r="D101" s="584"/>
      <c r="E101" s="193">
        <f>ROUND(SUM(E99:E100),2)</f>
        <v>8.58</v>
      </c>
      <c r="F101" s="193">
        <f>ROUND(SUM(F99:F100),2)</f>
        <v>3.34</v>
      </c>
      <c r="G101" s="193">
        <f>ROUND(SUM(G99:G100),2)</f>
        <v>18.34</v>
      </c>
      <c r="H101" s="193">
        <f>ROUND(SUM(H99:H100),2)</f>
        <v>6.98</v>
      </c>
      <c r="I101" s="24"/>
      <c r="J101" s="24"/>
      <c r="K101" s="24"/>
    </row>
    <row r="102" spans="2:11" s="25" customFormat="1" ht="20.100000000000001" hidden="1" customHeight="1" x14ac:dyDescent="0.25">
      <c r="B102" s="555"/>
      <c r="C102" s="556"/>
      <c r="D102" s="556"/>
      <c r="E102" s="556"/>
      <c r="F102" s="556"/>
      <c r="G102" s="556"/>
      <c r="I102" s="24"/>
      <c r="J102" s="24"/>
      <c r="K102" s="24"/>
    </row>
    <row r="103" spans="2:11" s="25" customFormat="1" ht="20.100000000000001" hidden="1" customHeight="1" x14ac:dyDescent="0.25">
      <c r="B103" s="551" t="s">
        <v>371</v>
      </c>
      <c r="C103" s="551"/>
      <c r="D103" s="551"/>
      <c r="E103" s="193">
        <f>E78+E90+E97+E101</f>
        <v>85.14</v>
      </c>
      <c r="F103" s="193">
        <f>F78+F90+F97+F101</f>
        <v>46.59</v>
      </c>
      <c r="G103" s="193">
        <f>G78+G90+G97+G101</f>
        <v>114.89999999999999</v>
      </c>
      <c r="H103" s="195">
        <f>SUM(H78+H90+H97+H101)</f>
        <v>70.23</v>
      </c>
      <c r="I103" s="24"/>
      <c r="J103" s="24"/>
      <c r="K103" s="24"/>
    </row>
  </sheetData>
  <mergeCells count="100">
    <mergeCell ref="C24:F24"/>
    <mergeCell ref="D25:F25"/>
    <mergeCell ref="D26:F26"/>
    <mergeCell ref="C19:F19"/>
    <mergeCell ref="C20:F20"/>
    <mergeCell ref="C21:F21"/>
    <mergeCell ref="C22:F22"/>
    <mergeCell ref="C23:F23"/>
    <mergeCell ref="C76:D76"/>
    <mergeCell ref="C77:D77"/>
    <mergeCell ref="C78:D78"/>
    <mergeCell ref="C80:D80"/>
    <mergeCell ref="I17:K18"/>
    <mergeCell ref="I50:K50"/>
    <mergeCell ref="B18:H18"/>
    <mergeCell ref="B17:H17"/>
    <mergeCell ref="B25:C25"/>
    <mergeCell ref="B26:C26"/>
    <mergeCell ref="C66:D67"/>
    <mergeCell ref="C69:D69"/>
    <mergeCell ref="C70:D70"/>
    <mergeCell ref="C37:F37"/>
    <mergeCell ref="I34:K34"/>
    <mergeCell ref="D59:F59"/>
    <mergeCell ref="C92:D92"/>
    <mergeCell ref="C82:D82"/>
    <mergeCell ref="C83:D83"/>
    <mergeCell ref="C84:D84"/>
    <mergeCell ref="C85:D85"/>
    <mergeCell ref="C86:D86"/>
    <mergeCell ref="B91:H91"/>
    <mergeCell ref="C87:D87"/>
    <mergeCell ref="C88:D88"/>
    <mergeCell ref="C89:D89"/>
    <mergeCell ref="C90:D90"/>
    <mergeCell ref="C99:D99"/>
    <mergeCell ref="C100:D100"/>
    <mergeCell ref="C101:D101"/>
    <mergeCell ref="B98:H98"/>
    <mergeCell ref="B28:C28"/>
    <mergeCell ref="C93:D93"/>
    <mergeCell ref="C94:D94"/>
    <mergeCell ref="C95:D95"/>
    <mergeCell ref="C96:D96"/>
    <mergeCell ref="C97:D97"/>
    <mergeCell ref="D44:F44"/>
    <mergeCell ref="B45:G45"/>
    <mergeCell ref="B50:H50"/>
    <mergeCell ref="B65:H65"/>
    <mergeCell ref="C54:F54"/>
    <mergeCell ref="C55:F55"/>
    <mergeCell ref="C81:D81"/>
    <mergeCell ref="C38:F38"/>
    <mergeCell ref="C39:F39"/>
    <mergeCell ref="C51:F51"/>
    <mergeCell ref="C52:F52"/>
    <mergeCell ref="C53:F53"/>
    <mergeCell ref="B44:C44"/>
    <mergeCell ref="C71:D71"/>
    <mergeCell ref="C72:D72"/>
    <mergeCell ref="C73:D73"/>
    <mergeCell ref="C74:D74"/>
    <mergeCell ref="C75:D75"/>
    <mergeCell ref="D41:F41"/>
    <mergeCell ref="B58:C58"/>
    <mergeCell ref="D58:F58"/>
    <mergeCell ref="B59:C59"/>
    <mergeCell ref="B15:E15"/>
    <mergeCell ref="B43:C43"/>
    <mergeCell ref="D43:F43"/>
    <mergeCell ref="B103:D103"/>
    <mergeCell ref="E66:F66"/>
    <mergeCell ref="B66:B67"/>
    <mergeCell ref="B102:G102"/>
    <mergeCell ref="G66:H66"/>
    <mergeCell ref="B68:H68"/>
    <mergeCell ref="B79:H79"/>
    <mergeCell ref="C40:F40"/>
    <mergeCell ref="B41:C41"/>
    <mergeCell ref="B33:H33"/>
    <mergeCell ref="B34:H34"/>
    <mergeCell ref="C35:F35"/>
    <mergeCell ref="C36:F36"/>
    <mergeCell ref="D2:H2"/>
    <mergeCell ref="D3:H3"/>
    <mergeCell ref="D4:H4"/>
    <mergeCell ref="D5:H5"/>
    <mergeCell ref="D6:H6"/>
    <mergeCell ref="B61:G61"/>
    <mergeCell ref="B42:C42"/>
    <mergeCell ref="D42:F42"/>
    <mergeCell ref="D27:F27"/>
    <mergeCell ref="D28:F28"/>
    <mergeCell ref="B60:C60"/>
    <mergeCell ref="D60:F60"/>
    <mergeCell ref="C56:F56"/>
    <mergeCell ref="B57:C57"/>
    <mergeCell ref="D57:F57"/>
    <mergeCell ref="B29:G29"/>
    <mergeCell ref="B27:C27"/>
  </mergeCells>
  <conditionalFormatting sqref="H20:H23">
    <cfRule type="cellIs" dxfId="36" priority="31" stopIfTrue="1" operator="equal">
      <formula>$J20</formula>
    </cfRule>
    <cfRule type="cellIs" dxfId="35" priority="32" operator="lessThan">
      <formula>$I20</formula>
    </cfRule>
    <cfRule type="cellIs" dxfId="34" priority="33" operator="greaterThan">
      <formula>$K20</formula>
    </cfRule>
    <cfRule type="cellIs" dxfId="33" priority="34" operator="between">
      <formula>$J20</formula>
      <formula>$K20</formula>
    </cfRule>
    <cfRule type="cellIs" dxfId="32" priority="35" operator="between">
      <formula>$I20</formula>
      <formula>$J20</formula>
    </cfRule>
  </conditionalFormatting>
  <conditionalFormatting sqref="H29">
    <cfRule type="cellIs" dxfId="31" priority="1" stopIfTrue="1" operator="equal">
      <formula>$J29</formula>
    </cfRule>
    <cfRule type="cellIs" dxfId="30" priority="2" operator="lessThan">
      <formula>$I29</formula>
    </cfRule>
    <cfRule type="cellIs" dxfId="29" priority="3" operator="greaterThan">
      <formula>$K29</formula>
    </cfRule>
    <cfRule type="cellIs" dxfId="28" priority="4" operator="between">
      <formula>$J29</formula>
      <formula>$K29</formula>
    </cfRule>
    <cfRule type="cellIs" dxfId="27" priority="5" operator="between">
      <formula>$I29</formula>
      <formula>$J29</formula>
    </cfRule>
  </conditionalFormatting>
  <conditionalFormatting sqref="H52:H55">
    <cfRule type="cellIs" dxfId="26" priority="11" stopIfTrue="1" operator="equal">
      <formula>$J52</formula>
    </cfRule>
    <cfRule type="cellIs" dxfId="25" priority="12" operator="lessThan">
      <formula>$I52</formula>
    </cfRule>
    <cfRule type="cellIs" dxfId="24" priority="13" operator="greaterThan">
      <formula>$K52</formula>
    </cfRule>
    <cfRule type="cellIs" dxfId="23" priority="14" operator="between">
      <formula>$J52</formula>
      <formula>$K52</formula>
    </cfRule>
    <cfRule type="cellIs" dxfId="22" priority="15" operator="between">
      <formula>$I52</formula>
      <formula>$J52</formula>
    </cfRule>
  </conditionalFormatting>
  <conditionalFormatting sqref="H61">
    <cfRule type="cellIs" dxfId="21" priority="6" stopIfTrue="1" operator="equal">
      <formula>$J61</formula>
    </cfRule>
    <cfRule type="cellIs" dxfId="20" priority="7" operator="lessThan">
      <formula>$I61</formula>
    </cfRule>
    <cfRule type="cellIs" dxfId="19" priority="8" operator="greaterThan">
      <formula>$K61</formula>
    </cfRule>
    <cfRule type="cellIs" dxfId="18" priority="9" operator="between">
      <formula>$J61</formula>
      <formula>$K61</formula>
    </cfRule>
    <cfRule type="cellIs" dxfId="17" priority="10" operator="between">
      <formula>$I61</formula>
      <formula>$J61</formula>
    </cfRule>
  </conditionalFormatting>
  <printOptions horizontalCentered="1"/>
  <pageMargins left="0.51181102362204722" right="0.51181102362204722" top="0.78740157480314965" bottom="0.78740157480314965" header="0.31496062992125984" footer="0.31496062992125984"/>
  <pageSetup paperSize="9" scale="91" fitToHeight="0" orientation="portrait" r:id="rId1"/>
  <drawing r:id="rId2"/>
  <legacyDrawing r:id="rId3"/>
  <legacyDrawingHF r:id="rId4"/>
  <oleObjects>
    <mc:AlternateContent xmlns:mc="http://schemas.openxmlformats.org/markup-compatibility/2006">
      <mc:Choice Requires="x14">
        <oleObject progId="Figura do Microsoft Photo Editor 3.0" shapeId="273410" r:id="rId5">
          <objectPr defaultSize="0" autoPict="0" r:id="rId6">
            <anchor moveWithCells="1" sizeWithCells="1">
              <from>
                <xdr:col>1</xdr:col>
                <xdr:colOff>19050</xdr:colOff>
                <xdr:row>1</xdr:row>
                <xdr:rowOff>66675</xdr:rowOff>
              </from>
              <to>
                <xdr:col>3</xdr:col>
                <xdr:colOff>428625</xdr:colOff>
                <xdr:row>5</xdr:row>
                <xdr:rowOff>104775</xdr:rowOff>
              </to>
            </anchor>
          </objectPr>
        </oleObject>
      </mc:Choice>
      <mc:Fallback>
        <oleObject progId="Figura do Microsoft Photo Editor 3.0" shapeId="273410" r:id="rId5"/>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92A9FE-3717-4B77-BDCA-32F750ED16AF}">
  <sheetPr>
    <tabColor theme="4" tint="0.59999389629810485"/>
    <pageSetUpPr fitToPage="1"/>
  </sheetPr>
  <dimension ref="A1:XFD115"/>
  <sheetViews>
    <sheetView view="pageBreakPreview" zoomScale="85" zoomScaleNormal="90" zoomScaleSheetLayoutView="85" zoomScalePageLayoutView="60" workbookViewId="0">
      <selection activeCell="H20" sqref="H20"/>
    </sheetView>
  </sheetViews>
  <sheetFormatPr defaultColWidth="9.140625" defaultRowHeight="15" x14ac:dyDescent="0.25"/>
  <cols>
    <col min="1" max="1" width="3.140625" style="63" customWidth="1"/>
    <col min="2" max="2" width="6.7109375" style="71" customWidth="1"/>
    <col min="3" max="3" width="11.7109375" style="71" customWidth="1"/>
    <col min="4" max="4" width="13.85546875" style="71" customWidth="1"/>
    <col min="5" max="5" width="80.7109375" style="63" customWidth="1"/>
    <col min="6" max="6" width="10.7109375" style="63" customWidth="1"/>
    <col min="7" max="7" width="15.7109375" style="72" customWidth="1"/>
    <col min="8" max="8" width="18.5703125" style="72" customWidth="1"/>
    <col min="9" max="9" width="19.140625" style="73" customWidth="1"/>
    <col min="10" max="10" width="19.7109375" style="73" customWidth="1"/>
    <col min="11" max="11" width="21.85546875" style="73" customWidth="1"/>
    <col min="12" max="12" width="9.7109375" style="341" customWidth="1"/>
    <col min="13" max="13" width="19.140625" style="63" hidden="1" customWidth="1"/>
    <col min="14" max="14" width="5.7109375" style="74" customWidth="1"/>
    <col min="15" max="15" width="23.140625" style="62" customWidth="1"/>
    <col min="16" max="16" width="4.42578125" style="62" customWidth="1"/>
    <col min="17" max="17" width="24.5703125" style="62" customWidth="1"/>
    <col min="18" max="18" width="13.140625" style="63" customWidth="1"/>
    <col min="19" max="19" width="16.140625" style="63" customWidth="1"/>
    <col min="20" max="20" width="15.5703125" style="63" customWidth="1"/>
    <col min="21" max="22" width="9.140625" style="63" customWidth="1"/>
    <col min="23" max="23" width="16.85546875" style="63" customWidth="1"/>
    <col min="24" max="16384" width="9.140625" style="63"/>
  </cols>
  <sheetData>
    <row r="1" spans="1:24" x14ac:dyDescent="0.25">
      <c r="B1" s="350"/>
      <c r="C1" s="58"/>
      <c r="D1" s="58"/>
      <c r="E1" s="59"/>
      <c r="F1" s="469" t="s">
        <v>17</v>
      </c>
      <c r="G1" s="469"/>
      <c r="H1" s="59"/>
      <c r="I1" s="470" t="s">
        <v>18</v>
      </c>
      <c r="J1" s="470"/>
      <c r="K1" s="60" t="s">
        <v>19</v>
      </c>
      <c r="L1" s="339"/>
      <c r="M1" s="61"/>
    </row>
    <row r="2" spans="1:24" ht="38.25" x14ac:dyDescent="0.25">
      <c r="B2" s="351"/>
      <c r="C2" s="64"/>
      <c r="D2" s="64"/>
      <c r="E2" s="65"/>
      <c r="F2" s="471" t="str">
        <f>CPU!E2</f>
        <v xml:space="preserve">SINAPI - 08/2024 - Alagoas
SICRO3 - 04/2024 - Alagoas
</v>
      </c>
      <c r="G2" s="471"/>
      <c r="H2" s="91"/>
      <c r="I2" s="472">
        <f>BDI!H45</f>
        <v>0</v>
      </c>
      <c r="J2" s="471"/>
      <c r="K2" s="363" t="s">
        <v>1136</v>
      </c>
      <c r="L2" s="340"/>
      <c r="M2" s="66"/>
    </row>
    <row r="3" spans="1:24" x14ac:dyDescent="0.25">
      <c r="B3" s="473" t="str">
        <f>RESUMO!C7</f>
        <v>CONTRATAÇÃO DE OBRAS E SERVIÇOS DE ENGENHARIA, PARA IMPLANTAÇÃO DE PAVIMENTAÇÃO EM PARALELEPÍPEDO EM DIVERSAS RUAS NO MUNICÍPIO DE NOVO LINO, NO ESTADO DE ALAGOAS.</v>
      </c>
      <c r="C3" s="474"/>
      <c r="D3" s="474"/>
      <c r="E3" s="474"/>
      <c r="F3" s="474"/>
      <c r="G3" s="474"/>
      <c r="H3" s="474"/>
      <c r="I3" s="474"/>
      <c r="J3" s="474"/>
      <c r="K3" s="475"/>
      <c r="L3" s="340"/>
      <c r="M3" s="66"/>
      <c r="W3"/>
      <c r="X3"/>
    </row>
    <row r="4" spans="1:24" x14ac:dyDescent="0.25">
      <c r="B4" s="476"/>
      <c r="C4" s="477"/>
      <c r="D4" s="477"/>
      <c r="E4" s="477"/>
      <c r="F4" s="477"/>
      <c r="G4" s="477"/>
      <c r="H4" s="477"/>
      <c r="I4" s="477"/>
      <c r="J4" s="477"/>
      <c r="K4" s="478"/>
      <c r="W4"/>
      <c r="X4"/>
    </row>
    <row r="5" spans="1:24" x14ac:dyDescent="0.25">
      <c r="B5" s="479" t="s">
        <v>123</v>
      </c>
      <c r="C5" s="479" t="s">
        <v>1090</v>
      </c>
      <c r="D5" s="479" t="s">
        <v>346</v>
      </c>
      <c r="E5" s="479" t="s">
        <v>207</v>
      </c>
      <c r="F5" s="113" t="s">
        <v>227</v>
      </c>
      <c r="G5" s="114">
        <f>BDI!H45</f>
        <v>0</v>
      </c>
      <c r="H5" s="112" t="s">
        <v>228</v>
      </c>
      <c r="I5" s="114">
        <v>0.20930000000000001</v>
      </c>
      <c r="J5" s="113" t="s">
        <v>229</v>
      </c>
      <c r="K5" s="115">
        <f>RESUMO!F12</f>
        <v>0</v>
      </c>
    </row>
    <row r="6" spans="1:24" ht="25.5" x14ac:dyDescent="0.25">
      <c r="B6" s="479"/>
      <c r="C6" s="479"/>
      <c r="D6" s="479"/>
      <c r="E6" s="479"/>
      <c r="F6" s="112" t="s">
        <v>236</v>
      </c>
      <c r="G6" s="364">
        <f>MEMÓRIA!M8</f>
        <v>19512.2</v>
      </c>
      <c r="H6" s="112" t="s">
        <v>1105</v>
      </c>
      <c r="I6" s="112" t="s">
        <v>1106</v>
      </c>
      <c r="J6" s="463" t="s">
        <v>210</v>
      </c>
      <c r="K6" s="463" t="s">
        <v>211</v>
      </c>
    </row>
    <row r="7" spans="1:24" x14ac:dyDescent="0.25">
      <c r="B7" s="480"/>
      <c r="C7" s="480"/>
      <c r="D7" s="480"/>
      <c r="E7" s="480"/>
      <c r="F7" s="116" t="s">
        <v>30</v>
      </c>
      <c r="G7" s="117" t="s">
        <v>208</v>
      </c>
      <c r="H7" s="117" t="s">
        <v>206</v>
      </c>
      <c r="I7" s="118" t="s">
        <v>209</v>
      </c>
      <c r="J7" s="464"/>
      <c r="K7" s="464"/>
      <c r="L7" s="342" t="s">
        <v>25</v>
      </c>
      <c r="M7" s="122"/>
      <c r="N7" s="126"/>
      <c r="O7" s="126"/>
      <c r="P7" s="67" t="s">
        <v>194</v>
      </c>
      <c r="Q7" s="68" t="s">
        <v>195</v>
      </c>
      <c r="R7" s="69">
        <f>ROUND((SUMIF(O:O,"TERRAPLENAGEM",K:K))/$K$50,5)</f>
        <v>4.7379999999999999E-2</v>
      </c>
      <c r="S7" s="127">
        <f>(SUMIF(O:O,"TERRAPLENAGEM",K:K))</f>
        <v>138490.85</v>
      </c>
    </row>
    <row r="8" spans="1:24" x14ac:dyDescent="0.25">
      <c r="B8" s="352">
        <v>1</v>
      </c>
      <c r="C8" s="89"/>
      <c r="D8" s="89"/>
      <c r="E8" s="85" t="s">
        <v>225</v>
      </c>
      <c r="F8" s="85"/>
      <c r="G8" s="86"/>
      <c r="H8" s="86"/>
      <c r="I8" s="87"/>
      <c r="J8" s="87"/>
      <c r="K8" s="88">
        <f>SUM(K9:K13)</f>
        <v>91222.83</v>
      </c>
      <c r="L8" s="343">
        <f t="shared" ref="L8:L36" si="0">K8/$K$50</f>
        <v>3.120803247256174E-2</v>
      </c>
      <c r="M8" s="88"/>
      <c r="N8" s="123"/>
      <c r="O8" s="126"/>
      <c r="P8" s="67" t="s">
        <v>196</v>
      </c>
      <c r="Q8" s="68" t="s">
        <v>193</v>
      </c>
      <c r="R8" s="69">
        <f>ROUND((SUMIF(O:O,"EDIFICAÇÕES",K:K))/$K$50,6)</f>
        <v>0.79233699999999996</v>
      </c>
      <c r="S8" s="127">
        <f>(SUMIF(O:O,"EDIFICAÇÕES",K:K))</f>
        <v>2316044.23</v>
      </c>
    </row>
    <row r="9" spans="1:24" x14ac:dyDescent="0.25">
      <c r="A9" s="63">
        <v>1</v>
      </c>
      <c r="B9" s="81" t="s">
        <v>35</v>
      </c>
      <c r="C9" s="81" t="s">
        <v>1135</v>
      </c>
      <c r="D9" s="81" t="s">
        <v>218</v>
      </c>
      <c r="E9" s="82" t="s">
        <v>27</v>
      </c>
      <c r="F9" s="77" t="s">
        <v>34</v>
      </c>
      <c r="G9" s="78">
        <f>ROUND(VLOOKUP(B9,MEMÓRIA!$A$1:$O$182,15,0),2)</f>
        <v>1</v>
      </c>
      <c r="H9" s="83">
        <f>$G$5</f>
        <v>0</v>
      </c>
      <c r="I9" s="79">
        <v>73068.070000000007</v>
      </c>
      <c r="J9" s="79">
        <f>TRUNC(I9*(1+$G$5),2)</f>
        <v>73068.070000000007</v>
      </c>
      <c r="K9" s="84">
        <f t="shared" ref="K9:K13" si="1">TRUNC(G9*J9,2)</f>
        <v>73068.070000000007</v>
      </c>
      <c r="L9" s="344">
        <f>K9/$K$50</f>
        <v>2.4997149302070705E-2</v>
      </c>
      <c r="M9" s="84">
        <f>(G9*(J9-I9))</f>
        <v>0</v>
      </c>
      <c r="N9" s="129"/>
      <c r="O9" s="126" t="s">
        <v>193</v>
      </c>
      <c r="P9" s="67" t="s">
        <v>197</v>
      </c>
      <c r="Q9" s="68" t="s">
        <v>198</v>
      </c>
      <c r="R9" s="69">
        <f>ROUND((SUMIF(O:O,"CONCRETO ARMADO",K:K))/$K$50,5)</f>
        <v>0</v>
      </c>
      <c r="S9" s="127">
        <f>(SUMIF(O:O,"CONCRETO ARMADO",K:K))</f>
        <v>0</v>
      </c>
      <c r="T9" s="121"/>
    </row>
    <row r="10" spans="1:24" x14ac:dyDescent="0.25">
      <c r="A10" s="63">
        <v>2</v>
      </c>
      <c r="B10" s="81" t="s">
        <v>213</v>
      </c>
      <c r="C10" s="75" t="s">
        <v>28</v>
      </c>
      <c r="D10" s="75" t="s">
        <v>220</v>
      </c>
      <c r="E10" s="82" t="s">
        <v>257</v>
      </c>
      <c r="F10" s="77" t="s">
        <v>34</v>
      </c>
      <c r="G10" s="78">
        <f>ROUND(VLOOKUP(B10,MEMÓRIA!$A$1:$O$182,15,0),2)</f>
        <v>1</v>
      </c>
      <c r="H10" s="83">
        <f t="shared" ref="H10:H13" si="2">$G$5</f>
        <v>0</v>
      </c>
      <c r="I10" s="79">
        <v>5811.08</v>
      </c>
      <c r="J10" s="79">
        <f>TRUNC(I10*(1+$G$5),2)</f>
        <v>5811.08</v>
      </c>
      <c r="K10" s="79">
        <f>TRUNC(G10*J10,2)</f>
        <v>5811.08</v>
      </c>
      <c r="L10" s="344">
        <f t="shared" si="0"/>
        <v>1.9880152078230206E-3</v>
      </c>
      <c r="M10" s="84">
        <f t="shared" ref="M10:M47" si="3">(G10*(J10-I10))</f>
        <v>0</v>
      </c>
      <c r="N10" s="124"/>
      <c r="O10" s="126" t="s">
        <v>193</v>
      </c>
      <c r="P10" s="67" t="s">
        <v>242</v>
      </c>
      <c r="Q10" s="68" t="s">
        <v>226</v>
      </c>
      <c r="R10" s="69">
        <f>ROUND((SUMIF(O:O,"DRENAGEM",K:K))/$K$50,5)</f>
        <v>0</v>
      </c>
      <c r="S10" s="127">
        <f>(SUMIF(O:O,"DRENAGEM",K:K))</f>
        <v>0</v>
      </c>
    </row>
    <row r="11" spans="1:24" ht="25.5" x14ac:dyDescent="0.25">
      <c r="A11" s="63">
        <v>3</v>
      </c>
      <c r="B11" s="81" t="s">
        <v>214</v>
      </c>
      <c r="C11" s="75" t="s">
        <v>28</v>
      </c>
      <c r="D11" s="75">
        <v>103689</v>
      </c>
      <c r="E11" s="82" t="s">
        <v>256</v>
      </c>
      <c r="F11" s="77" t="s">
        <v>1092</v>
      </c>
      <c r="G11" s="78">
        <f>ROUND(VLOOKUP(B11,MEMÓRIA!$A$1:$O$182,15,0),2)</f>
        <v>6</v>
      </c>
      <c r="H11" s="83">
        <f t="shared" si="2"/>
        <v>0</v>
      </c>
      <c r="I11" s="79">
        <v>459.52</v>
      </c>
      <c r="J11" s="79">
        <f t="shared" ref="J11:J13" si="4">TRUNC(I11*(1+$G$5),2)</f>
        <v>459.52</v>
      </c>
      <c r="K11" s="79">
        <f>TRUNC(G11*J11,2)</f>
        <v>2757.12</v>
      </c>
      <c r="L11" s="344">
        <f t="shared" si="0"/>
        <v>9.4323197921780569E-4</v>
      </c>
      <c r="M11" s="84">
        <f t="shared" si="3"/>
        <v>0</v>
      </c>
      <c r="N11" s="124"/>
      <c r="O11" s="126" t="s">
        <v>193</v>
      </c>
      <c r="P11" s="67" t="s">
        <v>199</v>
      </c>
      <c r="Q11" s="68" t="s">
        <v>200</v>
      </c>
      <c r="R11" s="69">
        <f>ROUND((SUMIF(O:O,"FERRO/AÇO",K:K))/$K$50,5)</f>
        <v>0</v>
      </c>
      <c r="S11" s="127">
        <f>(SUMIF(O:O,"FERRO/AÇO",K:K))</f>
        <v>0</v>
      </c>
    </row>
    <row r="12" spans="1:24" ht="25.5" x14ac:dyDescent="0.25">
      <c r="A12" s="63">
        <v>4</v>
      </c>
      <c r="B12" s="81" t="s">
        <v>215</v>
      </c>
      <c r="C12" s="75" t="s">
        <v>28</v>
      </c>
      <c r="D12" s="75">
        <v>103689</v>
      </c>
      <c r="E12" s="82" t="s">
        <v>1129</v>
      </c>
      <c r="F12" s="77" t="s">
        <v>1092</v>
      </c>
      <c r="G12" s="78">
        <f>ROUND(VLOOKUP(B12,MEMÓRIA!$A$1:$O$182,15,0),2)</f>
        <v>1.5</v>
      </c>
      <c r="H12" s="83">
        <f t="shared" si="2"/>
        <v>0</v>
      </c>
      <c r="I12" s="79">
        <v>459.52</v>
      </c>
      <c r="J12" s="79">
        <f t="shared" si="4"/>
        <v>459.52</v>
      </c>
      <c r="K12" s="79">
        <f t="shared" si="1"/>
        <v>689.28</v>
      </c>
      <c r="L12" s="344">
        <f t="shared" si="0"/>
        <v>2.3580799480445142E-4</v>
      </c>
      <c r="M12" s="84">
        <f t="shared" si="3"/>
        <v>0</v>
      </c>
      <c r="N12" s="129"/>
      <c r="O12" s="126" t="s">
        <v>193</v>
      </c>
      <c r="P12" s="67" t="s">
        <v>201</v>
      </c>
      <c r="Q12" s="68" t="s">
        <v>202</v>
      </c>
      <c r="R12" s="69">
        <f>ROUND((SUMIF(O:O,"MO ESPECIALIZADA",K:K))/$K$50,6)</f>
        <v>4.1390000000000003E-3</v>
      </c>
      <c r="S12" s="127">
        <f>(SUMIF(O:O,"MO ESPECIALIZADA",K:K))</f>
        <v>12097.56</v>
      </c>
    </row>
    <row r="13" spans="1:24" x14ac:dyDescent="0.25">
      <c r="A13" s="63">
        <v>5</v>
      </c>
      <c r="B13" s="81" t="s">
        <v>216</v>
      </c>
      <c r="C13" s="81" t="s">
        <v>1135</v>
      </c>
      <c r="D13" s="75" t="s">
        <v>219</v>
      </c>
      <c r="E13" s="82" t="s">
        <v>258</v>
      </c>
      <c r="F13" s="77" t="s">
        <v>1115</v>
      </c>
      <c r="G13" s="78">
        <f>ROUND(VLOOKUP(B13,MEMÓRIA!$A$1:$O$182,15,0),2)</f>
        <v>12</v>
      </c>
      <c r="H13" s="83">
        <f t="shared" si="2"/>
        <v>0</v>
      </c>
      <c r="I13" s="79">
        <v>741.44</v>
      </c>
      <c r="J13" s="79">
        <f t="shared" si="4"/>
        <v>741.44</v>
      </c>
      <c r="K13" s="79">
        <f t="shared" si="1"/>
        <v>8897.2800000000007</v>
      </c>
      <c r="L13" s="344">
        <f t="shared" si="0"/>
        <v>3.0438279886457606E-3</v>
      </c>
      <c r="M13" s="84">
        <f t="shared" si="3"/>
        <v>0</v>
      </c>
      <c r="N13" s="124"/>
      <c r="O13" s="126" t="s">
        <v>193</v>
      </c>
      <c r="P13" s="67" t="s">
        <v>203</v>
      </c>
      <c r="Q13" s="68" t="s">
        <v>204</v>
      </c>
      <c r="R13" s="69">
        <f>ROUND((SUMIF(O:O,"MÁQUINAS",K:K))/$K$50,5)</f>
        <v>0</v>
      </c>
      <c r="S13" s="127">
        <f>(SUMIF(O:O,"MÁQUINAS",K:K))</f>
        <v>0</v>
      </c>
    </row>
    <row r="14" spans="1:24" x14ac:dyDescent="0.25">
      <c r="B14" s="352">
        <v>2</v>
      </c>
      <c r="C14" s="89"/>
      <c r="D14" s="89"/>
      <c r="E14" s="85" t="s">
        <v>195</v>
      </c>
      <c r="F14" s="85"/>
      <c r="G14" s="86"/>
      <c r="H14" s="86"/>
      <c r="I14" s="87"/>
      <c r="J14" s="87"/>
      <c r="K14" s="88">
        <f>SUM(K15:K18)</f>
        <v>138490.85</v>
      </c>
      <c r="L14" s="343">
        <f t="shared" si="0"/>
        <v>4.7378786033635191E-2</v>
      </c>
      <c r="M14" s="84">
        <f t="shared" si="3"/>
        <v>0</v>
      </c>
      <c r="N14" s="123"/>
      <c r="O14" s="126"/>
      <c r="Q14" s="62" t="s">
        <v>245</v>
      </c>
      <c r="R14" s="140">
        <f>SUM(R7:R13)</f>
        <v>0.84385599999999994</v>
      </c>
      <c r="S14" s="141">
        <f>SUM(S7:S13)</f>
        <v>2466632.64</v>
      </c>
    </row>
    <row r="15" spans="1:24" ht="25.5" x14ac:dyDescent="0.25">
      <c r="A15" s="63">
        <v>6</v>
      </c>
      <c r="B15" s="75" t="s">
        <v>36</v>
      </c>
      <c r="C15" s="81" t="s">
        <v>1135</v>
      </c>
      <c r="D15" s="75" t="s">
        <v>221</v>
      </c>
      <c r="E15" s="82" t="s">
        <v>259</v>
      </c>
      <c r="F15" s="77" t="s">
        <v>1092</v>
      </c>
      <c r="G15" s="78">
        <f>ROUND(VLOOKUP(B15,MEMÓRIA!$A$1:$O$182,15,0),2)</f>
        <v>19512.2</v>
      </c>
      <c r="H15" s="80">
        <f>$G$5</f>
        <v>0</v>
      </c>
      <c r="I15" s="79">
        <v>0.44</v>
      </c>
      <c r="J15" s="79">
        <f t="shared" ref="J15:J18" si="5">TRUNC(I15*(1+$G$5),2)</f>
        <v>0.44</v>
      </c>
      <c r="K15" s="79">
        <f>TRUNC(G15*J15,2)</f>
        <v>8585.36</v>
      </c>
      <c r="L15" s="344">
        <f t="shared" si="0"/>
        <v>2.937117755156606E-3</v>
      </c>
      <c r="M15" s="84">
        <f t="shared" si="3"/>
        <v>0</v>
      </c>
      <c r="N15" s="124"/>
      <c r="O15" s="126" t="s">
        <v>195</v>
      </c>
      <c r="R15" s="140"/>
      <c r="S15" s="141"/>
    </row>
    <row r="16" spans="1:24" ht="25.5" x14ac:dyDescent="0.25">
      <c r="A16" s="63">
        <v>7</v>
      </c>
      <c r="B16" s="119" t="s">
        <v>232</v>
      </c>
      <c r="C16" s="119" t="s">
        <v>28</v>
      </c>
      <c r="D16" s="119">
        <v>101124</v>
      </c>
      <c r="E16" s="233" t="s">
        <v>284</v>
      </c>
      <c r="F16" s="234" t="s">
        <v>1093</v>
      </c>
      <c r="G16" s="230">
        <f>ROUND(VLOOKUP(B16,MEMÓRIA!$A$1:$O$182,15,0),2)</f>
        <v>5535.18</v>
      </c>
      <c r="H16" s="231">
        <f>$G$5</f>
        <v>0</v>
      </c>
      <c r="I16" s="79">
        <v>14.06</v>
      </c>
      <c r="J16" s="79">
        <f t="shared" si="5"/>
        <v>14.06</v>
      </c>
      <c r="K16" s="232">
        <f>TRUNC(G16*J16,2)</f>
        <v>77824.63</v>
      </c>
      <c r="L16" s="344">
        <f t="shared" si="0"/>
        <v>2.6624405099086521E-2</v>
      </c>
      <c r="M16" s="84">
        <f t="shared" si="3"/>
        <v>0</v>
      </c>
      <c r="N16" s="124"/>
      <c r="O16" s="126" t="s">
        <v>195</v>
      </c>
      <c r="R16" s="62"/>
    </row>
    <row r="17" spans="1:16384" x14ac:dyDescent="0.25">
      <c r="A17" s="63">
        <v>8</v>
      </c>
      <c r="B17" s="119" t="s">
        <v>319</v>
      </c>
      <c r="C17" s="119" t="s">
        <v>28</v>
      </c>
      <c r="D17" s="119">
        <v>100574</v>
      </c>
      <c r="E17" s="233" t="s">
        <v>290</v>
      </c>
      <c r="F17" s="234" t="s">
        <v>1093</v>
      </c>
      <c r="G17" s="230">
        <f>ROUND(VLOOKUP(B17,MEMÓRIA!$A$1:$O$182,15,0),2)</f>
        <v>4901.8100000000004</v>
      </c>
      <c r="H17" s="231">
        <f>$G$5</f>
        <v>0</v>
      </c>
      <c r="I17" s="79">
        <v>1.35</v>
      </c>
      <c r="J17" s="79">
        <f t="shared" si="5"/>
        <v>1.35</v>
      </c>
      <c r="K17" s="232">
        <f>TRUNC(G17*J17,2)</f>
        <v>6617.44</v>
      </c>
      <c r="L17" s="344">
        <f t="shared" si="0"/>
        <v>2.2638771720328008E-3</v>
      </c>
      <c r="M17" s="84">
        <f t="shared" si="3"/>
        <v>0</v>
      </c>
      <c r="N17" s="124"/>
      <c r="O17" s="126" t="s">
        <v>195</v>
      </c>
      <c r="R17" s="62"/>
    </row>
    <row r="18" spans="1:16384" ht="25.5" x14ac:dyDescent="0.25">
      <c r="A18" s="63">
        <v>9</v>
      </c>
      <c r="B18" s="119" t="s">
        <v>320</v>
      </c>
      <c r="C18" s="119" t="s">
        <v>28</v>
      </c>
      <c r="D18" s="119">
        <v>100576</v>
      </c>
      <c r="E18" s="233" t="s">
        <v>293</v>
      </c>
      <c r="F18" s="77" t="s">
        <v>1092</v>
      </c>
      <c r="G18" s="230">
        <f>ROUND(VLOOKUP(B18,MEMÓRIA!$A$1:$O$182,15,0),2)</f>
        <v>19512.2</v>
      </c>
      <c r="H18" s="231">
        <f>$G$5</f>
        <v>0</v>
      </c>
      <c r="I18" s="79">
        <v>2.33</v>
      </c>
      <c r="J18" s="79">
        <f t="shared" si="5"/>
        <v>2.33</v>
      </c>
      <c r="K18" s="232">
        <f>TRUNC(G18*J18,2)</f>
        <v>45463.42</v>
      </c>
      <c r="L18" s="344">
        <f t="shared" si="0"/>
        <v>1.5553386007359263E-2</v>
      </c>
      <c r="M18" s="84">
        <f t="shared" si="3"/>
        <v>0</v>
      </c>
      <c r="N18" s="124"/>
      <c r="O18" s="126" t="s">
        <v>195</v>
      </c>
      <c r="R18" s="62"/>
    </row>
    <row r="19" spans="1:16384" x14ac:dyDescent="0.25">
      <c r="B19" s="352">
        <v>3</v>
      </c>
      <c r="C19" s="89"/>
      <c r="D19" s="89"/>
      <c r="E19" s="85" t="s">
        <v>52</v>
      </c>
      <c r="F19" s="85"/>
      <c r="G19" s="86"/>
      <c r="H19" s="86"/>
      <c r="I19" s="87"/>
      <c r="J19" s="87"/>
      <c r="K19" s="88">
        <f>SUM(K20:K20)</f>
        <v>1398634.49</v>
      </c>
      <c r="L19" s="343">
        <f t="shared" si="0"/>
        <v>0.47848362719250026</v>
      </c>
      <c r="M19" s="84">
        <f t="shared" si="3"/>
        <v>0</v>
      </c>
      <c r="N19" s="123"/>
      <c r="O19" s="126"/>
      <c r="R19" s="62"/>
    </row>
    <row r="20" spans="1:16384" ht="25.5" x14ac:dyDescent="0.25">
      <c r="A20" s="63">
        <v>10</v>
      </c>
      <c r="B20" s="75" t="s">
        <v>38</v>
      </c>
      <c r="C20" s="75" t="s">
        <v>28</v>
      </c>
      <c r="D20" s="75">
        <v>101169</v>
      </c>
      <c r="E20" s="76" t="s">
        <v>263</v>
      </c>
      <c r="F20" s="77" t="s">
        <v>1092</v>
      </c>
      <c r="G20" s="78">
        <f>ROUND(VLOOKUP(B20,MEMÓRIA!$A$1:$O$182,15,0),2)</f>
        <v>19512.2</v>
      </c>
      <c r="H20" s="80">
        <f>$G$5</f>
        <v>0</v>
      </c>
      <c r="I20" s="79">
        <v>71.680000000000007</v>
      </c>
      <c r="J20" s="79">
        <f>TRUNC(I20*(1+$G$5),2)</f>
        <v>71.680000000000007</v>
      </c>
      <c r="K20" s="79">
        <f>TRUNC(G20*J20,2)</f>
        <v>1398634.49</v>
      </c>
      <c r="L20" s="344">
        <f t="shared" si="0"/>
        <v>0.47848362719250026</v>
      </c>
      <c r="M20" s="84">
        <f t="shared" si="3"/>
        <v>0</v>
      </c>
      <c r="N20" s="124"/>
      <c r="O20" s="126" t="s">
        <v>193</v>
      </c>
      <c r="R20" s="62"/>
    </row>
    <row r="21" spans="1:16384" x14ac:dyDescent="0.25">
      <c r="B21" s="352">
        <v>4</v>
      </c>
      <c r="C21" s="89"/>
      <c r="D21" s="89"/>
      <c r="E21" s="85" t="s">
        <v>226</v>
      </c>
      <c r="F21" s="85"/>
      <c r="G21" s="86"/>
      <c r="H21" s="86"/>
      <c r="I21" s="87"/>
      <c r="J21" s="87"/>
      <c r="K21" s="88">
        <f>SUM(K22:K36)</f>
        <v>570257.46999999986</v>
      </c>
      <c r="L21" s="343">
        <f t="shared" si="0"/>
        <v>0.19508947093047757</v>
      </c>
      <c r="M21" s="84">
        <f t="shared" si="3"/>
        <v>0</v>
      </c>
      <c r="N21" s="131"/>
      <c r="O21" s="126"/>
      <c r="R21" s="62"/>
    </row>
    <row r="22" spans="1:16384" s="53" customFormat="1" ht="12.75" x14ac:dyDescent="0.2">
      <c r="B22" s="366" t="s">
        <v>39</v>
      </c>
      <c r="C22" s="367" t="s">
        <v>401</v>
      </c>
      <c r="D22" s="367">
        <v>2003369</v>
      </c>
      <c r="E22" s="368" t="s">
        <v>1084</v>
      </c>
      <c r="F22" s="367" t="s">
        <v>32</v>
      </c>
      <c r="G22" s="299">
        <f>ROUND(VLOOKUP(B22,MEMÓRIA!$A$1:$O$182,15,0),2)</f>
        <v>3635.01</v>
      </c>
      <c r="H22" s="231">
        <f t="shared" ref="H22:H36" si="6">$G$5</f>
        <v>0</v>
      </c>
      <c r="I22" s="300">
        <v>104.49</v>
      </c>
      <c r="J22" s="300">
        <f>TRUNC(I22*(1+$G$5),2)</f>
        <v>104.49</v>
      </c>
      <c r="K22" s="300">
        <f>TRUNC(G22*J22,2)</f>
        <v>379822.19</v>
      </c>
      <c r="L22" s="345">
        <f t="shared" si="0"/>
        <v>0.12994009547083241</v>
      </c>
      <c r="M22" s="84">
        <f t="shared" si="3"/>
        <v>0</v>
      </c>
    </row>
    <row r="23" spans="1:16384" x14ac:dyDescent="0.25">
      <c r="A23" s="63">
        <v>11</v>
      </c>
      <c r="B23" s="119" t="s">
        <v>217</v>
      </c>
      <c r="C23" s="119" t="s">
        <v>401</v>
      </c>
      <c r="D23" s="119">
        <v>2003373</v>
      </c>
      <c r="E23" s="365" t="s">
        <v>1085</v>
      </c>
      <c r="F23" s="367" t="s">
        <v>32</v>
      </c>
      <c r="G23" s="299">
        <f>ROUND(VLOOKUP(B23,MEMÓRIA!$A$1:$O$182,15,0),2)</f>
        <v>1880</v>
      </c>
      <c r="H23" s="231">
        <f>$G$5</f>
        <v>0</v>
      </c>
      <c r="I23" s="300">
        <v>60.55</v>
      </c>
      <c r="J23" s="300">
        <f>TRUNC(I23*(1+$G$5),2)</f>
        <v>60.55</v>
      </c>
      <c r="K23" s="300">
        <f>TRUNC(G23*J23,2)</f>
        <v>113834</v>
      </c>
      <c r="L23" s="345">
        <f t="shared" si="0"/>
        <v>3.8943487814197313E-2</v>
      </c>
      <c r="M23" s="84">
        <f t="shared" si="3"/>
        <v>0</v>
      </c>
      <c r="N23" s="53"/>
      <c r="O23" s="126" t="s">
        <v>193</v>
      </c>
      <c r="R23" s="62"/>
    </row>
    <row r="24" spans="1:16384" ht="25.5" x14ac:dyDescent="0.25">
      <c r="A24" s="63">
        <v>12</v>
      </c>
      <c r="B24" s="119" t="s">
        <v>223</v>
      </c>
      <c r="C24" s="367" t="s">
        <v>401</v>
      </c>
      <c r="D24" s="367">
        <v>2003477</v>
      </c>
      <c r="E24" s="368" t="s">
        <v>1086</v>
      </c>
      <c r="F24" s="77" t="s">
        <v>34</v>
      </c>
      <c r="G24" s="299">
        <f>ROUND(VLOOKUP(B24,MEMÓRIA!$A$1:$O$182,15,0),2)</f>
        <v>6</v>
      </c>
      <c r="H24" s="231">
        <f t="shared" si="6"/>
        <v>0</v>
      </c>
      <c r="I24" s="300">
        <v>3412.95</v>
      </c>
      <c r="J24" s="300">
        <f t="shared" ref="J24:J36" si="7">TRUNC(I24*(1+$G$5),2)</f>
        <v>3412.95</v>
      </c>
      <c r="K24" s="300">
        <f>TRUNC(G24*J24,2)</f>
        <v>20477.7</v>
      </c>
      <c r="L24" s="345">
        <f t="shared" si="0"/>
        <v>7.0055788289332573E-3</v>
      </c>
      <c r="M24" s="84">
        <f t="shared" si="3"/>
        <v>0</v>
      </c>
      <c r="N24" s="53"/>
      <c r="O24" s="126"/>
      <c r="R24" s="62"/>
    </row>
    <row r="25" spans="1:16384" x14ac:dyDescent="0.25">
      <c r="A25" s="63">
        <v>13</v>
      </c>
      <c r="B25" s="366" t="s">
        <v>233</v>
      </c>
      <c r="C25" s="367" t="s">
        <v>401</v>
      </c>
      <c r="D25" s="367" t="s">
        <v>413</v>
      </c>
      <c r="E25" s="368" t="s">
        <v>1087</v>
      </c>
      <c r="F25" s="367" t="s">
        <v>32</v>
      </c>
      <c r="G25" s="299">
        <f>ROUND(VLOOKUP(B25,MEMÓRIA!$A$1:$O$182,15,0),2)</f>
        <v>77</v>
      </c>
      <c r="H25" s="231">
        <f t="shared" si="6"/>
        <v>0</v>
      </c>
      <c r="I25" s="300">
        <v>232.72</v>
      </c>
      <c r="J25" s="300">
        <f t="shared" si="7"/>
        <v>232.72</v>
      </c>
      <c r="K25" s="300">
        <f t="shared" ref="K25:K36" si="8">TRUNC(G25*J25,2)</f>
        <v>17919.439999999999</v>
      </c>
      <c r="L25" s="345">
        <f t="shared" si="0"/>
        <v>6.1303783867494759E-3</v>
      </c>
      <c r="M25" s="84">
        <f t="shared" si="3"/>
        <v>0</v>
      </c>
      <c r="N25" s="53"/>
      <c r="O25" s="126"/>
      <c r="R25" s="62"/>
    </row>
    <row r="26" spans="1:16384" x14ac:dyDescent="0.25">
      <c r="A26" s="63">
        <v>14</v>
      </c>
      <c r="B26" s="119" t="s">
        <v>234</v>
      </c>
      <c r="C26" s="367" t="s">
        <v>401</v>
      </c>
      <c r="D26" s="367">
        <v>2003385</v>
      </c>
      <c r="E26" s="368" t="s">
        <v>1088</v>
      </c>
      <c r="F26" s="77" t="s">
        <v>34</v>
      </c>
      <c r="G26" s="299">
        <f>ROUND(VLOOKUP(B26,MEMÓRIA!$A$1:$O$182,15,0),2)</f>
        <v>36</v>
      </c>
      <c r="H26" s="231">
        <f t="shared" si="6"/>
        <v>0</v>
      </c>
      <c r="I26" s="300">
        <v>53.53</v>
      </c>
      <c r="J26" s="300">
        <f t="shared" si="7"/>
        <v>53.53</v>
      </c>
      <c r="K26" s="300">
        <f t="shared" si="8"/>
        <v>1927.08</v>
      </c>
      <c r="L26" s="345">
        <f t="shared" si="0"/>
        <v>6.5926890469440909E-4</v>
      </c>
      <c r="M26" s="84">
        <f t="shared" si="3"/>
        <v>0</v>
      </c>
      <c r="N26" s="53"/>
      <c r="O26" s="126"/>
      <c r="R26" s="62"/>
    </row>
    <row r="27" spans="1:16384" x14ac:dyDescent="0.25">
      <c r="A27" s="63">
        <v>15</v>
      </c>
      <c r="B27" s="119" t="s">
        <v>235</v>
      </c>
      <c r="C27" s="366" t="s">
        <v>401</v>
      </c>
      <c r="D27" s="119">
        <v>2003445</v>
      </c>
      <c r="E27" s="365" t="s">
        <v>1089</v>
      </c>
      <c r="F27" s="77" t="s">
        <v>34</v>
      </c>
      <c r="G27" s="299">
        <f>ROUND(VLOOKUP(B27,MEMÓRIA!$A$1:$O$182,15,0),2)</f>
        <v>24</v>
      </c>
      <c r="H27" s="231">
        <f t="shared" si="6"/>
        <v>0</v>
      </c>
      <c r="I27" s="300">
        <v>284.39</v>
      </c>
      <c r="J27" s="300">
        <f t="shared" si="7"/>
        <v>284.39</v>
      </c>
      <c r="K27" s="300">
        <f t="shared" si="8"/>
        <v>6825.36</v>
      </c>
      <c r="L27" s="345">
        <f t="shared" si="0"/>
        <v>2.3350082048202627E-3</v>
      </c>
      <c r="M27" s="84">
        <f t="shared" si="3"/>
        <v>0</v>
      </c>
      <c r="N27" s="53"/>
      <c r="O27" s="126"/>
      <c r="R27" s="62"/>
    </row>
    <row r="28" spans="1:16384" s="53" customFormat="1" ht="12.75" x14ac:dyDescent="0.2">
      <c r="A28" s="53">
        <v>16</v>
      </c>
      <c r="B28" s="119" t="s">
        <v>473</v>
      </c>
      <c r="C28" s="366" t="s">
        <v>401</v>
      </c>
      <c r="D28" s="366">
        <v>4805757</v>
      </c>
      <c r="E28" s="368" t="s">
        <v>464</v>
      </c>
      <c r="F28" s="367" t="s">
        <v>1093</v>
      </c>
      <c r="G28" s="299">
        <f>ROUND(VLOOKUP(B28,MEMÓRIA!$A$1:$O$182,15,0),2)</f>
        <v>110.4</v>
      </c>
      <c r="H28" s="231">
        <f t="shared" si="6"/>
        <v>0</v>
      </c>
      <c r="I28" s="300">
        <v>6.15</v>
      </c>
      <c r="J28" s="300">
        <f t="shared" si="7"/>
        <v>6.15</v>
      </c>
      <c r="K28" s="300">
        <f t="shared" si="8"/>
        <v>678.96</v>
      </c>
      <c r="L28" s="345">
        <f t="shared" si="0"/>
        <v>2.3227744335020654E-4</v>
      </c>
      <c r="M28" s="84">
        <f t="shared" si="3"/>
        <v>0</v>
      </c>
      <c r="AAZ28" s="53" t="s">
        <v>395</v>
      </c>
      <c r="ABA28" s="53" t="s">
        <v>395</v>
      </c>
      <c r="ABB28" s="53" t="s">
        <v>395</v>
      </c>
      <c r="ABC28" s="53" t="s">
        <v>395</v>
      </c>
      <c r="ABD28" s="53" t="s">
        <v>395</v>
      </c>
      <c r="ABE28" s="53" t="s">
        <v>395</v>
      </c>
      <c r="ABF28" s="53" t="s">
        <v>395</v>
      </c>
      <c r="ABG28" s="53" t="s">
        <v>395</v>
      </c>
      <c r="ABH28" s="53" t="s">
        <v>395</v>
      </c>
      <c r="ABI28" s="53" t="s">
        <v>395</v>
      </c>
      <c r="ABJ28" s="53" t="s">
        <v>395</v>
      </c>
      <c r="ABK28" s="53" t="s">
        <v>395</v>
      </c>
      <c r="ABL28" s="53" t="s">
        <v>395</v>
      </c>
      <c r="ABM28" s="53" t="s">
        <v>395</v>
      </c>
      <c r="ABN28" s="53" t="s">
        <v>395</v>
      </c>
      <c r="ABO28" s="53" t="s">
        <v>395</v>
      </c>
      <c r="ABP28" s="53" t="s">
        <v>395</v>
      </c>
      <c r="ABQ28" s="53" t="s">
        <v>395</v>
      </c>
      <c r="ABR28" s="53" t="s">
        <v>395</v>
      </c>
      <c r="ABS28" s="53" t="s">
        <v>395</v>
      </c>
      <c r="ABT28" s="53" t="s">
        <v>395</v>
      </c>
      <c r="ABU28" s="53" t="s">
        <v>395</v>
      </c>
      <c r="ABV28" s="53" t="s">
        <v>395</v>
      </c>
      <c r="ABW28" s="53" t="s">
        <v>395</v>
      </c>
      <c r="ABX28" s="53" t="s">
        <v>395</v>
      </c>
      <c r="ABY28" s="53" t="s">
        <v>395</v>
      </c>
      <c r="ABZ28" s="53" t="s">
        <v>395</v>
      </c>
      <c r="ACA28" s="53" t="s">
        <v>395</v>
      </c>
      <c r="ACB28" s="53" t="s">
        <v>395</v>
      </c>
      <c r="ACC28" s="53" t="s">
        <v>395</v>
      </c>
      <c r="ACD28" s="53" t="s">
        <v>395</v>
      </c>
      <c r="ACE28" s="53" t="s">
        <v>395</v>
      </c>
      <c r="ACF28" s="53" t="s">
        <v>395</v>
      </c>
      <c r="ACG28" s="53" t="s">
        <v>395</v>
      </c>
      <c r="ACH28" s="53" t="s">
        <v>395</v>
      </c>
      <c r="ACI28" s="53" t="s">
        <v>395</v>
      </c>
      <c r="ACJ28" s="53" t="s">
        <v>395</v>
      </c>
      <c r="ACK28" s="53" t="s">
        <v>395</v>
      </c>
      <c r="ACL28" s="53" t="s">
        <v>395</v>
      </c>
      <c r="ACM28" s="53" t="s">
        <v>395</v>
      </c>
      <c r="ACN28" s="53" t="s">
        <v>395</v>
      </c>
      <c r="ACO28" s="53" t="s">
        <v>395</v>
      </c>
      <c r="ACP28" s="53" t="s">
        <v>395</v>
      </c>
      <c r="ACQ28" s="53" t="s">
        <v>395</v>
      </c>
      <c r="ACR28" s="53" t="s">
        <v>395</v>
      </c>
      <c r="ACS28" s="53" t="s">
        <v>395</v>
      </c>
      <c r="ACT28" s="53" t="s">
        <v>395</v>
      </c>
      <c r="ACU28" s="53" t="s">
        <v>395</v>
      </c>
      <c r="ACV28" s="53" t="s">
        <v>395</v>
      </c>
      <c r="ACW28" s="53" t="s">
        <v>395</v>
      </c>
      <c r="ACX28" s="53" t="s">
        <v>395</v>
      </c>
      <c r="ACY28" s="53" t="s">
        <v>395</v>
      </c>
      <c r="ACZ28" s="53" t="s">
        <v>395</v>
      </c>
      <c r="ADA28" s="53" t="s">
        <v>395</v>
      </c>
      <c r="ADB28" s="53" t="s">
        <v>395</v>
      </c>
      <c r="ADC28" s="53" t="s">
        <v>395</v>
      </c>
      <c r="ADD28" s="53" t="s">
        <v>395</v>
      </c>
      <c r="ADE28" s="53" t="s">
        <v>395</v>
      </c>
      <c r="ADF28" s="53" t="s">
        <v>395</v>
      </c>
      <c r="ADG28" s="53" t="s">
        <v>395</v>
      </c>
      <c r="ADH28" s="53" t="s">
        <v>395</v>
      </c>
      <c r="ADI28" s="53" t="s">
        <v>395</v>
      </c>
      <c r="ADJ28" s="53" t="s">
        <v>395</v>
      </c>
      <c r="ADK28" s="53" t="s">
        <v>395</v>
      </c>
      <c r="ADL28" s="53" t="s">
        <v>395</v>
      </c>
      <c r="ADM28" s="53" t="s">
        <v>395</v>
      </c>
      <c r="ADN28" s="53" t="s">
        <v>395</v>
      </c>
      <c r="ADO28" s="53" t="s">
        <v>395</v>
      </c>
      <c r="ADP28" s="53" t="s">
        <v>395</v>
      </c>
      <c r="ADQ28" s="53" t="s">
        <v>395</v>
      </c>
      <c r="ADR28" s="53" t="s">
        <v>395</v>
      </c>
      <c r="ADS28" s="53" t="s">
        <v>395</v>
      </c>
      <c r="ADT28" s="53" t="s">
        <v>395</v>
      </c>
      <c r="ADU28" s="53" t="s">
        <v>395</v>
      </c>
      <c r="ADV28" s="53" t="s">
        <v>395</v>
      </c>
      <c r="ADW28" s="53" t="s">
        <v>395</v>
      </c>
      <c r="ADX28" s="53" t="s">
        <v>395</v>
      </c>
      <c r="ADY28" s="53" t="s">
        <v>395</v>
      </c>
      <c r="ADZ28" s="53" t="s">
        <v>395</v>
      </c>
      <c r="AEA28" s="53" t="s">
        <v>395</v>
      </c>
      <c r="AEB28" s="53" t="s">
        <v>395</v>
      </c>
      <c r="AEC28" s="53" t="s">
        <v>395</v>
      </c>
      <c r="AED28" s="53" t="s">
        <v>395</v>
      </c>
      <c r="AEE28" s="53" t="s">
        <v>395</v>
      </c>
      <c r="AEF28" s="53" t="s">
        <v>395</v>
      </c>
      <c r="AEG28" s="53" t="s">
        <v>395</v>
      </c>
      <c r="AEH28" s="53" t="s">
        <v>395</v>
      </c>
      <c r="AEI28" s="53" t="s">
        <v>395</v>
      </c>
      <c r="AEJ28" s="53" t="s">
        <v>395</v>
      </c>
      <c r="AEK28" s="53" t="s">
        <v>395</v>
      </c>
      <c r="AEL28" s="53" t="s">
        <v>395</v>
      </c>
      <c r="AEM28" s="53" t="s">
        <v>395</v>
      </c>
      <c r="AEN28" s="53" t="s">
        <v>395</v>
      </c>
      <c r="AEO28" s="53" t="s">
        <v>395</v>
      </c>
      <c r="AEP28" s="53" t="s">
        <v>395</v>
      </c>
      <c r="AEQ28" s="53" t="s">
        <v>395</v>
      </c>
      <c r="AER28" s="53" t="s">
        <v>395</v>
      </c>
      <c r="AES28" s="53" t="s">
        <v>395</v>
      </c>
      <c r="AET28" s="53" t="s">
        <v>395</v>
      </c>
      <c r="AEU28" s="53" t="s">
        <v>395</v>
      </c>
      <c r="AEV28" s="53" t="s">
        <v>395</v>
      </c>
      <c r="AEW28" s="53" t="s">
        <v>395</v>
      </c>
      <c r="AEX28" s="53" t="s">
        <v>395</v>
      </c>
      <c r="AEY28" s="53" t="s">
        <v>395</v>
      </c>
      <c r="AEZ28" s="53" t="s">
        <v>395</v>
      </c>
      <c r="AFA28" s="53" t="s">
        <v>395</v>
      </c>
      <c r="AFB28" s="53" t="s">
        <v>395</v>
      </c>
      <c r="AFC28" s="53" t="s">
        <v>395</v>
      </c>
      <c r="AFD28" s="53" t="s">
        <v>395</v>
      </c>
      <c r="AFE28" s="53" t="s">
        <v>395</v>
      </c>
      <c r="AFF28" s="53" t="s">
        <v>395</v>
      </c>
      <c r="AFG28" s="53" t="s">
        <v>395</v>
      </c>
      <c r="AFH28" s="53" t="s">
        <v>395</v>
      </c>
      <c r="AFI28" s="53" t="s">
        <v>395</v>
      </c>
      <c r="AFJ28" s="53" t="s">
        <v>395</v>
      </c>
      <c r="AFK28" s="53" t="s">
        <v>395</v>
      </c>
      <c r="AFL28" s="53" t="s">
        <v>395</v>
      </c>
      <c r="AFM28" s="53" t="s">
        <v>395</v>
      </c>
      <c r="AFN28" s="53" t="s">
        <v>395</v>
      </c>
      <c r="AFO28" s="53" t="s">
        <v>395</v>
      </c>
      <c r="AFP28" s="53" t="s">
        <v>395</v>
      </c>
      <c r="AFQ28" s="53" t="s">
        <v>395</v>
      </c>
      <c r="AFR28" s="53" t="s">
        <v>395</v>
      </c>
      <c r="AFS28" s="53" t="s">
        <v>395</v>
      </c>
      <c r="AFT28" s="53" t="s">
        <v>395</v>
      </c>
      <c r="AFU28" s="53" t="s">
        <v>395</v>
      </c>
      <c r="AFV28" s="53" t="s">
        <v>395</v>
      </c>
      <c r="AFW28" s="53" t="s">
        <v>395</v>
      </c>
      <c r="AFX28" s="53" t="s">
        <v>395</v>
      </c>
      <c r="AFY28" s="53" t="s">
        <v>395</v>
      </c>
      <c r="AFZ28" s="53" t="s">
        <v>395</v>
      </c>
      <c r="AGA28" s="53" t="s">
        <v>395</v>
      </c>
      <c r="AGB28" s="53" t="s">
        <v>395</v>
      </c>
      <c r="AGC28" s="53" t="s">
        <v>395</v>
      </c>
      <c r="AGD28" s="53" t="s">
        <v>395</v>
      </c>
      <c r="AGE28" s="53" t="s">
        <v>395</v>
      </c>
      <c r="AGF28" s="53" t="s">
        <v>395</v>
      </c>
      <c r="AGG28" s="53" t="s">
        <v>395</v>
      </c>
      <c r="AGH28" s="53" t="s">
        <v>395</v>
      </c>
      <c r="AGI28" s="53" t="s">
        <v>395</v>
      </c>
      <c r="AGJ28" s="53" t="s">
        <v>395</v>
      </c>
      <c r="AGK28" s="53" t="s">
        <v>395</v>
      </c>
      <c r="AGL28" s="53" t="s">
        <v>395</v>
      </c>
      <c r="AGM28" s="53" t="s">
        <v>395</v>
      </c>
      <c r="AGN28" s="53" t="s">
        <v>395</v>
      </c>
      <c r="AGO28" s="53" t="s">
        <v>395</v>
      </c>
      <c r="AGP28" s="53" t="s">
        <v>395</v>
      </c>
      <c r="AGQ28" s="53" t="s">
        <v>395</v>
      </c>
      <c r="AGR28" s="53" t="s">
        <v>395</v>
      </c>
      <c r="AGS28" s="53" t="s">
        <v>395</v>
      </c>
      <c r="AGT28" s="53" t="s">
        <v>395</v>
      </c>
      <c r="AGU28" s="53" t="s">
        <v>395</v>
      </c>
      <c r="AGV28" s="53" t="s">
        <v>395</v>
      </c>
      <c r="AGW28" s="53" t="s">
        <v>395</v>
      </c>
      <c r="AGX28" s="53" t="s">
        <v>395</v>
      </c>
      <c r="AGY28" s="53" t="s">
        <v>395</v>
      </c>
      <c r="AGZ28" s="53" t="s">
        <v>395</v>
      </c>
      <c r="AHA28" s="53" t="s">
        <v>395</v>
      </c>
      <c r="AHB28" s="53" t="s">
        <v>395</v>
      </c>
      <c r="AHC28" s="53" t="s">
        <v>395</v>
      </c>
      <c r="AHD28" s="53" t="s">
        <v>395</v>
      </c>
      <c r="AHE28" s="53" t="s">
        <v>395</v>
      </c>
      <c r="AHF28" s="53" t="s">
        <v>395</v>
      </c>
      <c r="AHG28" s="53" t="s">
        <v>395</v>
      </c>
      <c r="AHH28" s="53" t="s">
        <v>395</v>
      </c>
      <c r="AHI28" s="53" t="s">
        <v>395</v>
      </c>
      <c r="AHJ28" s="53" t="s">
        <v>395</v>
      </c>
      <c r="AHK28" s="53" t="s">
        <v>395</v>
      </c>
      <c r="AHL28" s="53" t="s">
        <v>395</v>
      </c>
      <c r="AHM28" s="53" t="s">
        <v>395</v>
      </c>
      <c r="AHN28" s="53" t="s">
        <v>395</v>
      </c>
      <c r="AHO28" s="53" t="s">
        <v>395</v>
      </c>
      <c r="AHP28" s="53" t="s">
        <v>395</v>
      </c>
      <c r="AHQ28" s="53" t="s">
        <v>395</v>
      </c>
      <c r="AHR28" s="53" t="s">
        <v>395</v>
      </c>
      <c r="AHS28" s="53" t="s">
        <v>395</v>
      </c>
      <c r="AHT28" s="53" t="s">
        <v>395</v>
      </c>
      <c r="AHU28" s="53" t="s">
        <v>395</v>
      </c>
      <c r="AHV28" s="53" t="s">
        <v>395</v>
      </c>
      <c r="AHW28" s="53" t="s">
        <v>395</v>
      </c>
      <c r="AHX28" s="53" t="s">
        <v>395</v>
      </c>
      <c r="AHY28" s="53" t="s">
        <v>395</v>
      </c>
      <c r="AHZ28" s="53" t="s">
        <v>395</v>
      </c>
      <c r="AIA28" s="53" t="s">
        <v>395</v>
      </c>
      <c r="AIB28" s="53" t="s">
        <v>395</v>
      </c>
      <c r="AIC28" s="53" t="s">
        <v>395</v>
      </c>
      <c r="AID28" s="53" t="s">
        <v>395</v>
      </c>
      <c r="AIE28" s="53" t="s">
        <v>395</v>
      </c>
      <c r="AIF28" s="53" t="s">
        <v>395</v>
      </c>
      <c r="AIG28" s="53" t="s">
        <v>395</v>
      </c>
      <c r="AIH28" s="53" t="s">
        <v>395</v>
      </c>
      <c r="AII28" s="53" t="s">
        <v>395</v>
      </c>
      <c r="AIJ28" s="53" t="s">
        <v>395</v>
      </c>
      <c r="AIK28" s="53" t="s">
        <v>395</v>
      </c>
      <c r="AIL28" s="53" t="s">
        <v>395</v>
      </c>
      <c r="AIM28" s="53" t="s">
        <v>395</v>
      </c>
      <c r="AIN28" s="53" t="s">
        <v>395</v>
      </c>
      <c r="AIO28" s="53" t="s">
        <v>395</v>
      </c>
      <c r="AIP28" s="53" t="s">
        <v>395</v>
      </c>
      <c r="AIQ28" s="53" t="s">
        <v>395</v>
      </c>
      <c r="AIR28" s="53" t="s">
        <v>395</v>
      </c>
      <c r="AIS28" s="53" t="s">
        <v>395</v>
      </c>
      <c r="AIT28" s="53" t="s">
        <v>395</v>
      </c>
      <c r="AIU28" s="53" t="s">
        <v>395</v>
      </c>
      <c r="AIV28" s="53" t="s">
        <v>395</v>
      </c>
      <c r="AIW28" s="53" t="s">
        <v>395</v>
      </c>
      <c r="AIX28" s="53" t="s">
        <v>395</v>
      </c>
      <c r="AIY28" s="53" t="s">
        <v>395</v>
      </c>
      <c r="AIZ28" s="53" t="s">
        <v>395</v>
      </c>
      <c r="AJA28" s="53" t="s">
        <v>395</v>
      </c>
      <c r="AJB28" s="53" t="s">
        <v>395</v>
      </c>
      <c r="AJC28" s="53" t="s">
        <v>395</v>
      </c>
      <c r="AJD28" s="53" t="s">
        <v>395</v>
      </c>
      <c r="AJE28" s="53" t="s">
        <v>395</v>
      </c>
      <c r="AJF28" s="53" t="s">
        <v>395</v>
      </c>
      <c r="AJG28" s="53" t="s">
        <v>395</v>
      </c>
      <c r="AJH28" s="53" t="s">
        <v>395</v>
      </c>
      <c r="AJI28" s="53" t="s">
        <v>395</v>
      </c>
      <c r="AJJ28" s="53" t="s">
        <v>395</v>
      </c>
      <c r="AJK28" s="53" t="s">
        <v>395</v>
      </c>
      <c r="AJL28" s="53" t="s">
        <v>395</v>
      </c>
      <c r="AJM28" s="53" t="s">
        <v>395</v>
      </c>
      <c r="AJN28" s="53" t="s">
        <v>395</v>
      </c>
      <c r="AJO28" s="53" t="s">
        <v>395</v>
      </c>
      <c r="AJP28" s="53" t="s">
        <v>395</v>
      </c>
      <c r="AJQ28" s="53" t="s">
        <v>395</v>
      </c>
      <c r="AJR28" s="53" t="s">
        <v>395</v>
      </c>
      <c r="AJS28" s="53" t="s">
        <v>395</v>
      </c>
      <c r="AJT28" s="53" t="s">
        <v>395</v>
      </c>
      <c r="AJU28" s="53" t="s">
        <v>395</v>
      </c>
      <c r="AJV28" s="53" t="s">
        <v>395</v>
      </c>
      <c r="AJW28" s="53" t="s">
        <v>395</v>
      </c>
      <c r="AJX28" s="53" t="s">
        <v>395</v>
      </c>
      <c r="AJY28" s="53" t="s">
        <v>395</v>
      </c>
      <c r="AJZ28" s="53" t="s">
        <v>395</v>
      </c>
      <c r="AKA28" s="53" t="s">
        <v>395</v>
      </c>
      <c r="AKB28" s="53" t="s">
        <v>395</v>
      </c>
      <c r="AKC28" s="53" t="s">
        <v>395</v>
      </c>
      <c r="AKD28" s="53" t="s">
        <v>395</v>
      </c>
      <c r="AKE28" s="53" t="s">
        <v>395</v>
      </c>
      <c r="AKF28" s="53" t="s">
        <v>395</v>
      </c>
      <c r="AKG28" s="53" t="s">
        <v>395</v>
      </c>
      <c r="AKH28" s="53" t="s">
        <v>395</v>
      </c>
      <c r="AKI28" s="53" t="s">
        <v>395</v>
      </c>
      <c r="AKJ28" s="53" t="s">
        <v>395</v>
      </c>
      <c r="AKK28" s="53" t="s">
        <v>395</v>
      </c>
      <c r="AKL28" s="53" t="s">
        <v>395</v>
      </c>
      <c r="AKM28" s="53" t="s">
        <v>395</v>
      </c>
      <c r="AKN28" s="53" t="s">
        <v>395</v>
      </c>
      <c r="AKO28" s="53" t="s">
        <v>395</v>
      </c>
      <c r="AKP28" s="53" t="s">
        <v>395</v>
      </c>
      <c r="AKQ28" s="53" t="s">
        <v>395</v>
      </c>
      <c r="AKR28" s="53" t="s">
        <v>395</v>
      </c>
      <c r="AKS28" s="53" t="s">
        <v>395</v>
      </c>
      <c r="AKT28" s="53" t="s">
        <v>395</v>
      </c>
      <c r="AKU28" s="53" t="s">
        <v>395</v>
      </c>
      <c r="AKV28" s="53" t="s">
        <v>395</v>
      </c>
      <c r="AKW28" s="53" t="s">
        <v>395</v>
      </c>
      <c r="AKX28" s="53" t="s">
        <v>395</v>
      </c>
      <c r="AKY28" s="53" t="s">
        <v>395</v>
      </c>
      <c r="AKZ28" s="53" t="s">
        <v>395</v>
      </c>
      <c r="ALA28" s="53" t="s">
        <v>395</v>
      </c>
      <c r="ALB28" s="53" t="s">
        <v>395</v>
      </c>
      <c r="ALC28" s="53" t="s">
        <v>395</v>
      </c>
      <c r="ALD28" s="53" t="s">
        <v>395</v>
      </c>
      <c r="ALE28" s="53" t="s">
        <v>395</v>
      </c>
      <c r="ALF28" s="53" t="s">
        <v>395</v>
      </c>
      <c r="ALG28" s="53" t="s">
        <v>395</v>
      </c>
      <c r="ALH28" s="53" t="s">
        <v>395</v>
      </c>
      <c r="ALI28" s="53" t="s">
        <v>395</v>
      </c>
      <c r="ALJ28" s="53" t="s">
        <v>395</v>
      </c>
      <c r="ALK28" s="53" t="s">
        <v>395</v>
      </c>
      <c r="ALL28" s="53" t="s">
        <v>395</v>
      </c>
      <c r="ALM28" s="53" t="s">
        <v>395</v>
      </c>
      <c r="ALN28" s="53" t="s">
        <v>395</v>
      </c>
      <c r="ALO28" s="53" t="s">
        <v>395</v>
      </c>
      <c r="ALP28" s="53" t="s">
        <v>395</v>
      </c>
      <c r="ALQ28" s="53" t="s">
        <v>395</v>
      </c>
      <c r="ALR28" s="53" t="s">
        <v>395</v>
      </c>
      <c r="ALS28" s="53" t="s">
        <v>395</v>
      </c>
      <c r="ALT28" s="53" t="s">
        <v>395</v>
      </c>
      <c r="ALU28" s="53" t="s">
        <v>395</v>
      </c>
      <c r="ALV28" s="53" t="s">
        <v>395</v>
      </c>
      <c r="ALW28" s="53" t="s">
        <v>395</v>
      </c>
      <c r="ALX28" s="53" t="s">
        <v>395</v>
      </c>
      <c r="ALY28" s="53" t="s">
        <v>395</v>
      </c>
      <c r="ALZ28" s="53" t="s">
        <v>395</v>
      </c>
      <c r="AMA28" s="53" t="s">
        <v>395</v>
      </c>
      <c r="AMB28" s="53" t="s">
        <v>395</v>
      </c>
      <c r="AMC28" s="53" t="s">
        <v>395</v>
      </c>
      <c r="AMD28" s="53" t="s">
        <v>395</v>
      </c>
      <c r="AME28" s="53" t="s">
        <v>395</v>
      </c>
      <c r="AMF28" s="53" t="s">
        <v>395</v>
      </c>
      <c r="AMG28" s="53" t="s">
        <v>395</v>
      </c>
      <c r="AMH28" s="53" t="s">
        <v>395</v>
      </c>
      <c r="AMI28" s="53" t="s">
        <v>395</v>
      </c>
      <c r="AMJ28" s="53" t="s">
        <v>395</v>
      </c>
      <c r="AMK28" s="53" t="s">
        <v>395</v>
      </c>
      <c r="AML28" s="53" t="s">
        <v>395</v>
      </c>
      <c r="AMM28" s="53" t="s">
        <v>395</v>
      </c>
      <c r="AMN28" s="53" t="s">
        <v>395</v>
      </c>
      <c r="AMO28" s="53" t="s">
        <v>395</v>
      </c>
      <c r="AMP28" s="53" t="s">
        <v>395</v>
      </c>
      <c r="AMQ28" s="53" t="s">
        <v>395</v>
      </c>
      <c r="AMR28" s="53" t="s">
        <v>395</v>
      </c>
      <c r="AMS28" s="53" t="s">
        <v>395</v>
      </c>
      <c r="AMT28" s="53" t="s">
        <v>395</v>
      </c>
      <c r="AMU28" s="53" t="s">
        <v>395</v>
      </c>
      <c r="AMV28" s="53" t="s">
        <v>395</v>
      </c>
      <c r="AMW28" s="53" t="s">
        <v>395</v>
      </c>
      <c r="AMX28" s="53" t="s">
        <v>395</v>
      </c>
      <c r="AMY28" s="53" t="s">
        <v>395</v>
      </c>
      <c r="AMZ28" s="53" t="s">
        <v>395</v>
      </c>
      <c r="ANA28" s="53" t="s">
        <v>395</v>
      </c>
      <c r="ANB28" s="53" t="s">
        <v>395</v>
      </c>
      <c r="ANC28" s="53" t="s">
        <v>395</v>
      </c>
      <c r="AND28" s="53" t="s">
        <v>395</v>
      </c>
      <c r="ANE28" s="53" t="s">
        <v>395</v>
      </c>
      <c r="ANF28" s="53" t="s">
        <v>395</v>
      </c>
      <c r="ANG28" s="53" t="s">
        <v>395</v>
      </c>
      <c r="ANH28" s="53" t="s">
        <v>395</v>
      </c>
      <c r="ANI28" s="53" t="s">
        <v>395</v>
      </c>
      <c r="ANJ28" s="53" t="s">
        <v>395</v>
      </c>
      <c r="ANK28" s="53" t="s">
        <v>395</v>
      </c>
      <c r="ANL28" s="53" t="s">
        <v>395</v>
      </c>
      <c r="ANM28" s="53" t="s">
        <v>395</v>
      </c>
      <c r="ANN28" s="53" t="s">
        <v>395</v>
      </c>
      <c r="ANO28" s="53" t="s">
        <v>395</v>
      </c>
      <c r="ANP28" s="53" t="s">
        <v>395</v>
      </c>
      <c r="ANQ28" s="53" t="s">
        <v>395</v>
      </c>
      <c r="ANR28" s="53" t="s">
        <v>395</v>
      </c>
      <c r="ANS28" s="53" t="s">
        <v>395</v>
      </c>
      <c r="ANT28" s="53" t="s">
        <v>395</v>
      </c>
      <c r="ANU28" s="53" t="s">
        <v>395</v>
      </c>
      <c r="ANV28" s="53" t="s">
        <v>395</v>
      </c>
      <c r="ANW28" s="53" t="s">
        <v>395</v>
      </c>
      <c r="ANX28" s="53" t="s">
        <v>395</v>
      </c>
      <c r="ANY28" s="53" t="s">
        <v>395</v>
      </c>
      <c r="ANZ28" s="53" t="s">
        <v>395</v>
      </c>
      <c r="AOA28" s="53" t="s">
        <v>395</v>
      </c>
      <c r="AOB28" s="53" t="s">
        <v>395</v>
      </c>
      <c r="AOC28" s="53" t="s">
        <v>395</v>
      </c>
      <c r="AOD28" s="53" t="s">
        <v>395</v>
      </c>
      <c r="AOE28" s="53" t="s">
        <v>395</v>
      </c>
      <c r="AOF28" s="53" t="s">
        <v>395</v>
      </c>
      <c r="AOG28" s="53" t="s">
        <v>395</v>
      </c>
      <c r="AOH28" s="53" t="s">
        <v>395</v>
      </c>
      <c r="AOI28" s="53" t="s">
        <v>395</v>
      </c>
      <c r="AOJ28" s="53" t="s">
        <v>395</v>
      </c>
      <c r="AOK28" s="53" t="s">
        <v>395</v>
      </c>
      <c r="AOL28" s="53" t="s">
        <v>395</v>
      </c>
      <c r="AOM28" s="53" t="s">
        <v>395</v>
      </c>
      <c r="AON28" s="53" t="s">
        <v>395</v>
      </c>
      <c r="AOO28" s="53" t="s">
        <v>395</v>
      </c>
      <c r="AOP28" s="53" t="s">
        <v>395</v>
      </c>
      <c r="AOQ28" s="53" t="s">
        <v>395</v>
      </c>
      <c r="AOR28" s="53" t="s">
        <v>395</v>
      </c>
      <c r="AOS28" s="53" t="s">
        <v>395</v>
      </c>
      <c r="AOT28" s="53" t="s">
        <v>395</v>
      </c>
      <c r="AOU28" s="53" t="s">
        <v>395</v>
      </c>
      <c r="AOV28" s="53" t="s">
        <v>395</v>
      </c>
      <c r="AOW28" s="53" t="s">
        <v>395</v>
      </c>
      <c r="AOX28" s="53" t="s">
        <v>395</v>
      </c>
      <c r="AOY28" s="53" t="s">
        <v>395</v>
      </c>
      <c r="AOZ28" s="53" t="s">
        <v>395</v>
      </c>
      <c r="APA28" s="53" t="s">
        <v>395</v>
      </c>
      <c r="APB28" s="53" t="s">
        <v>395</v>
      </c>
      <c r="APC28" s="53" t="s">
        <v>395</v>
      </c>
      <c r="APD28" s="53" t="s">
        <v>395</v>
      </c>
      <c r="APE28" s="53" t="s">
        <v>395</v>
      </c>
      <c r="APF28" s="53" t="s">
        <v>395</v>
      </c>
      <c r="APG28" s="53" t="s">
        <v>395</v>
      </c>
      <c r="APH28" s="53" t="s">
        <v>395</v>
      </c>
      <c r="API28" s="53" t="s">
        <v>395</v>
      </c>
      <c r="APJ28" s="53" t="s">
        <v>395</v>
      </c>
      <c r="APK28" s="53" t="s">
        <v>395</v>
      </c>
      <c r="APL28" s="53" t="s">
        <v>395</v>
      </c>
      <c r="APM28" s="53" t="s">
        <v>395</v>
      </c>
      <c r="APN28" s="53" t="s">
        <v>395</v>
      </c>
      <c r="APO28" s="53" t="s">
        <v>395</v>
      </c>
      <c r="APP28" s="53" t="s">
        <v>395</v>
      </c>
      <c r="APQ28" s="53" t="s">
        <v>395</v>
      </c>
      <c r="APR28" s="53" t="s">
        <v>395</v>
      </c>
      <c r="APS28" s="53" t="s">
        <v>395</v>
      </c>
      <c r="APT28" s="53" t="s">
        <v>395</v>
      </c>
      <c r="APU28" s="53" t="s">
        <v>395</v>
      </c>
      <c r="APV28" s="53" t="s">
        <v>395</v>
      </c>
      <c r="APW28" s="53" t="s">
        <v>395</v>
      </c>
      <c r="APX28" s="53" t="s">
        <v>395</v>
      </c>
      <c r="APY28" s="53" t="s">
        <v>395</v>
      </c>
      <c r="APZ28" s="53" t="s">
        <v>395</v>
      </c>
      <c r="AQA28" s="53" t="s">
        <v>395</v>
      </c>
      <c r="AQB28" s="53" t="s">
        <v>395</v>
      </c>
      <c r="AQC28" s="53" t="s">
        <v>395</v>
      </c>
      <c r="AQD28" s="53" t="s">
        <v>395</v>
      </c>
      <c r="AQE28" s="53" t="s">
        <v>395</v>
      </c>
      <c r="AQF28" s="53" t="s">
        <v>395</v>
      </c>
      <c r="AQG28" s="53" t="s">
        <v>395</v>
      </c>
      <c r="AQH28" s="53" t="s">
        <v>395</v>
      </c>
      <c r="AQI28" s="53" t="s">
        <v>395</v>
      </c>
      <c r="AQJ28" s="53" t="s">
        <v>395</v>
      </c>
      <c r="AQK28" s="53" t="s">
        <v>395</v>
      </c>
      <c r="AQL28" s="53" t="s">
        <v>395</v>
      </c>
      <c r="AQM28" s="53" t="s">
        <v>395</v>
      </c>
      <c r="AQN28" s="53" t="s">
        <v>395</v>
      </c>
      <c r="AQO28" s="53" t="s">
        <v>395</v>
      </c>
      <c r="AQP28" s="53" t="s">
        <v>395</v>
      </c>
      <c r="AQQ28" s="53" t="s">
        <v>395</v>
      </c>
      <c r="AQR28" s="53" t="s">
        <v>395</v>
      </c>
      <c r="AQS28" s="53" t="s">
        <v>395</v>
      </c>
      <c r="AQT28" s="53" t="s">
        <v>395</v>
      </c>
      <c r="AQU28" s="53" t="s">
        <v>395</v>
      </c>
      <c r="AQV28" s="53" t="s">
        <v>395</v>
      </c>
      <c r="AQW28" s="53" t="s">
        <v>395</v>
      </c>
      <c r="AQX28" s="53" t="s">
        <v>395</v>
      </c>
      <c r="AQY28" s="53" t="s">
        <v>395</v>
      </c>
      <c r="AQZ28" s="53" t="s">
        <v>395</v>
      </c>
      <c r="ARA28" s="53" t="s">
        <v>395</v>
      </c>
      <c r="ARB28" s="53" t="s">
        <v>395</v>
      </c>
      <c r="ARC28" s="53" t="s">
        <v>395</v>
      </c>
      <c r="ARD28" s="53" t="s">
        <v>395</v>
      </c>
      <c r="ARE28" s="53" t="s">
        <v>395</v>
      </c>
      <c r="ARF28" s="53" t="s">
        <v>395</v>
      </c>
      <c r="ARG28" s="53" t="s">
        <v>395</v>
      </c>
      <c r="ARH28" s="53" t="s">
        <v>395</v>
      </c>
      <c r="ARI28" s="53" t="s">
        <v>395</v>
      </c>
      <c r="ARJ28" s="53" t="s">
        <v>395</v>
      </c>
      <c r="ARK28" s="53" t="s">
        <v>395</v>
      </c>
      <c r="ARL28" s="53" t="s">
        <v>395</v>
      </c>
      <c r="ARM28" s="53" t="s">
        <v>395</v>
      </c>
      <c r="ARN28" s="53" t="s">
        <v>395</v>
      </c>
      <c r="ARO28" s="53" t="s">
        <v>395</v>
      </c>
      <c r="ARP28" s="53" t="s">
        <v>395</v>
      </c>
      <c r="ARQ28" s="53" t="s">
        <v>395</v>
      </c>
      <c r="ARR28" s="53" t="s">
        <v>395</v>
      </c>
      <c r="ARS28" s="53" t="s">
        <v>395</v>
      </c>
      <c r="ART28" s="53" t="s">
        <v>395</v>
      </c>
      <c r="ARU28" s="53" t="s">
        <v>395</v>
      </c>
      <c r="ARV28" s="53" t="s">
        <v>395</v>
      </c>
      <c r="ARW28" s="53" t="s">
        <v>395</v>
      </c>
      <c r="ARX28" s="53" t="s">
        <v>395</v>
      </c>
      <c r="ARY28" s="53" t="s">
        <v>395</v>
      </c>
      <c r="ARZ28" s="53" t="s">
        <v>395</v>
      </c>
      <c r="ASA28" s="53" t="s">
        <v>395</v>
      </c>
      <c r="ASB28" s="53" t="s">
        <v>395</v>
      </c>
      <c r="ASC28" s="53" t="s">
        <v>395</v>
      </c>
      <c r="ASD28" s="53" t="s">
        <v>395</v>
      </c>
      <c r="ASE28" s="53" t="s">
        <v>395</v>
      </c>
      <c r="ASF28" s="53" t="s">
        <v>395</v>
      </c>
      <c r="ASG28" s="53" t="s">
        <v>395</v>
      </c>
      <c r="ASH28" s="53" t="s">
        <v>395</v>
      </c>
      <c r="ASI28" s="53" t="s">
        <v>395</v>
      </c>
      <c r="ASJ28" s="53" t="s">
        <v>395</v>
      </c>
      <c r="ASK28" s="53" t="s">
        <v>395</v>
      </c>
      <c r="ASL28" s="53" t="s">
        <v>395</v>
      </c>
      <c r="ASM28" s="53" t="s">
        <v>395</v>
      </c>
      <c r="ASN28" s="53" t="s">
        <v>395</v>
      </c>
      <c r="ASO28" s="53" t="s">
        <v>395</v>
      </c>
      <c r="ASP28" s="53" t="s">
        <v>395</v>
      </c>
      <c r="ASQ28" s="53" t="s">
        <v>395</v>
      </c>
      <c r="ASR28" s="53" t="s">
        <v>395</v>
      </c>
      <c r="ASS28" s="53" t="s">
        <v>395</v>
      </c>
      <c r="AST28" s="53" t="s">
        <v>395</v>
      </c>
      <c r="ASU28" s="53" t="s">
        <v>395</v>
      </c>
      <c r="ASV28" s="53" t="s">
        <v>395</v>
      </c>
      <c r="ASW28" s="53" t="s">
        <v>395</v>
      </c>
      <c r="ASX28" s="53" t="s">
        <v>395</v>
      </c>
      <c r="ASY28" s="53" t="s">
        <v>395</v>
      </c>
      <c r="ASZ28" s="53" t="s">
        <v>395</v>
      </c>
      <c r="ATA28" s="53" t="s">
        <v>395</v>
      </c>
      <c r="ATB28" s="53" t="s">
        <v>395</v>
      </c>
      <c r="ATC28" s="53" t="s">
        <v>395</v>
      </c>
      <c r="ATD28" s="53" t="s">
        <v>395</v>
      </c>
      <c r="ATE28" s="53" t="s">
        <v>395</v>
      </c>
      <c r="ATF28" s="53" t="s">
        <v>395</v>
      </c>
      <c r="ATG28" s="53" t="s">
        <v>395</v>
      </c>
      <c r="ATH28" s="53" t="s">
        <v>395</v>
      </c>
      <c r="ATI28" s="53" t="s">
        <v>395</v>
      </c>
      <c r="ATJ28" s="53" t="s">
        <v>395</v>
      </c>
      <c r="ATK28" s="53" t="s">
        <v>395</v>
      </c>
      <c r="ATL28" s="53" t="s">
        <v>395</v>
      </c>
      <c r="ATM28" s="53" t="s">
        <v>395</v>
      </c>
      <c r="ATN28" s="53" t="s">
        <v>395</v>
      </c>
      <c r="ATO28" s="53" t="s">
        <v>395</v>
      </c>
      <c r="ATP28" s="53" t="s">
        <v>395</v>
      </c>
      <c r="ATQ28" s="53" t="s">
        <v>395</v>
      </c>
      <c r="ATR28" s="53" t="s">
        <v>395</v>
      </c>
      <c r="ATS28" s="53" t="s">
        <v>395</v>
      </c>
      <c r="ATT28" s="53" t="s">
        <v>395</v>
      </c>
      <c r="ATU28" s="53" t="s">
        <v>395</v>
      </c>
      <c r="ATV28" s="53" t="s">
        <v>395</v>
      </c>
      <c r="ATW28" s="53" t="s">
        <v>395</v>
      </c>
      <c r="ATX28" s="53" t="s">
        <v>395</v>
      </c>
      <c r="ATY28" s="53" t="s">
        <v>395</v>
      </c>
      <c r="ATZ28" s="53" t="s">
        <v>395</v>
      </c>
      <c r="AUA28" s="53" t="s">
        <v>395</v>
      </c>
      <c r="AUB28" s="53" t="s">
        <v>395</v>
      </c>
      <c r="AUC28" s="53" t="s">
        <v>395</v>
      </c>
      <c r="AUD28" s="53" t="s">
        <v>395</v>
      </c>
      <c r="AUE28" s="53" t="s">
        <v>395</v>
      </c>
      <c r="AUF28" s="53" t="s">
        <v>395</v>
      </c>
      <c r="AUG28" s="53" t="s">
        <v>395</v>
      </c>
      <c r="AUH28" s="53" t="s">
        <v>395</v>
      </c>
      <c r="AUI28" s="53" t="s">
        <v>395</v>
      </c>
      <c r="AUJ28" s="53" t="s">
        <v>395</v>
      </c>
      <c r="AUK28" s="53" t="s">
        <v>395</v>
      </c>
      <c r="AUL28" s="53" t="s">
        <v>395</v>
      </c>
      <c r="AUM28" s="53" t="s">
        <v>395</v>
      </c>
      <c r="AUN28" s="53" t="s">
        <v>395</v>
      </c>
      <c r="AUO28" s="53" t="s">
        <v>395</v>
      </c>
      <c r="AUP28" s="53" t="s">
        <v>395</v>
      </c>
      <c r="AUQ28" s="53" t="s">
        <v>395</v>
      </c>
      <c r="AUR28" s="53" t="s">
        <v>395</v>
      </c>
      <c r="AUS28" s="53" t="s">
        <v>395</v>
      </c>
      <c r="AUT28" s="53" t="s">
        <v>395</v>
      </c>
      <c r="AUU28" s="53" t="s">
        <v>395</v>
      </c>
      <c r="AUV28" s="53" t="s">
        <v>395</v>
      </c>
      <c r="AUW28" s="53" t="s">
        <v>395</v>
      </c>
      <c r="AUX28" s="53" t="s">
        <v>395</v>
      </c>
      <c r="AUY28" s="53" t="s">
        <v>395</v>
      </c>
      <c r="AUZ28" s="53" t="s">
        <v>395</v>
      </c>
      <c r="AVA28" s="53" t="s">
        <v>395</v>
      </c>
      <c r="AVB28" s="53" t="s">
        <v>395</v>
      </c>
      <c r="AVC28" s="53" t="s">
        <v>395</v>
      </c>
      <c r="AVD28" s="53" t="s">
        <v>395</v>
      </c>
      <c r="AVE28" s="53" t="s">
        <v>395</v>
      </c>
      <c r="AVF28" s="53" t="s">
        <v>395</v>
      </c>
      <c r="AVG28" s="53" t="s">
        <v>395</v>
      </c>
      <c r="AVH28" s="53" t="s">
        <v>395</v>
      </c>
      <c r="AVI28" s="53" t="s">
        <v>395</v>
      </c>
      <c r="AVJ28" s="53" t="s">
        <v>395</v>
      </c>
      <c r="AVK28" s="53" t="s">
        <v>395</v>
      </c>
      <c r="AVL28" s="53" t="s">
        <v>395</v>
      </c>
      <c r="AVM28" s="53" t="s">
        <v>395</v>
      </c>
      <c r="AVN28" s="53" t="s">
        <v>395</v>
      </c>
      <c r="AVO28" s="53" t="s">
        <v>395</v>
      </c>
      <c r="AVP28" s="53" t="s">
        <v>395</v>
      </c>
      <c r="AVQ28" s="53" t="s">
        <v>395</v>
      </c>
      <c r="AVR28" s="53" t="s">
        <v>395</v>
      </c>
      <c r="AVS28" s="53" t="s">
        <v>395</v>
      </c>
      <c r="AVT28" s="53" t="s">
        <v>395</v>
      </c>
      <c r="AVU28" s="53" t="s">
        <v>395</v>
      </c>
      <c r="AVV28" s="53" t="s">
        <v>395</v>
      </c>
      <c r="AVW28" s="53" t="s">
        <v>395</v>
      </c>
      <c r="AVX28" s="53" t="s">
        <v>395</v>
      </c>
      <c r="AVY28" s="53" t="s">
        <v>395</v>
      </c>
      <c r="AVZ28" s="53" t="s">
        <v>395</v>
      </c>
      <c r="AWA28" s="53" t="s">
        <v>395</v>
      </c>
      <c r="AWB28" s="53" t="s">
        <v>395</v>
      </c>
      <c r="AWC28" s="53" t="s">
        <v>395</v>
      </c>
      <c r="AWD28" s="53" t="s">
        <v>395</v>
      </c>
      <c r="AWE28" s="53" t="s">
        <v>395</v>
      </c>
      <c r="AWF28" s="53" t="s">
        <v>395</v>
      </c>
      <c r="AWG28" s="53" t="s">
        <v>395</v>
      </c>
      <c r="AWH28" s="53" t="s">
        <v>395</v>
      </c>
      <c r="AWI28" s="53" t="s">
        <v>395</v>
      </c>
      <c r="AWJ28" s="53" t="s">
        <v>395</v>
      </c>
      <c r="AWK28" s="53" t="s">
        <v>395</v>
      </c>
      <c r="AWL28" s="53" t="s">
        <v>395</v>
      </c>
      <c r="AWM28" s="53" t="s">
        <v>395</v>
      </c>
      <c r="AWN28" s="53" t="s">
        <v>395</v>
      </c>
      <c r="AWO28" s="53" t="s">
        <v>395</v>
      </c>
      <c r="AWP28" s="53" t="s">
        <v>395</v>
      </c>
      <c r="AWQ28" s="53" t="s">
        <v>395</v>
      </c>
      <c r="AWR28" s="53" t="s">
        <v>395</v>
      </c>
      <c r="AWS28" s="53" t="s">
        <v>395</v>
      </c>
      <c r="AWT28" s="53" t="s">
        <v>395</v>
      </c>
      <c r="AWU28" s="53" t="s">
        <v>395</v>
      </c>
      <c r="AWV28" s="53" t="s">
        <v>395</v>
      </c>
      <c r="AWW28" s="53" t="s">
        <v>395</v>
      </c>
      <c r="AWX28" s="53" t="s">
        <v>395</v>
      </c>
      <c r="AWY28" s="53" t="s">
        <v>395</v>
      </c>
      <c r="AWZ28" s="53" t="s">
        <v>395</v>
      </c>
      <c r="AXA28" s="53" t="s">
        <v>395</v>
      </c>
      <c r="AXB28" s="53" t="s">
        <v>395</v>
      </c>
      <c r="AXC28" s="53" t="s">
        <v>395</v>
      </c>
      <c r="AXD28" s="53" t="s">
        <v>395</v>
      </c>
      <c r="AXE28" s="53" t="s">
        <v>395</v>
      </c>
      <c r="AXF28" s="53" t="s">
        <v>395</v>
      </c>
      <c r="AXG28" s="53" t="s">
        <v>395</v>
      </c>
      <c r="AXH28" s="53" t="s">
        <v>395</v>
      </c>
      <c r="AXI28" s="53" t="s">
        <v>395</v>
      </c>
      <c r="AXJ28" s="53" t="s">
        <v>395</v>
      </c>
      <c r="AXK28" s="53" t="s">
        <v>395</v>
      </c>
      <c r="AXL28" s="53" t="s">
        <v>395</v>
      </c>
      <c r="AXM28" s="53" t="s">
        <v>395</v>
      </c>
      <c r="AXN28" s="53" t="s">
        <v>395</v>
      </c>
      <c r="AXO28" s="53" t="s">
        <v>395</v>
      </c>
      <c r="AXP28" s="53" t="s">
        <v>395</v>
      </c>
      <c r="AXQ28" s="53" t="s">
        <v>395</v>
      </c>
      <c r="AXR28" s="53" t="s">
        <v>395</v>
      </c>
      <c r="AXS28" s="53" t="s">
        <v>395</v>
      </c>
      <c r="AXT28" s="53" t="s">
        <v>395</v>
      </c>
      <c r="AXU28" s="53" t="s">
        <v>395</v>
      </c>
      <c r="AXV28" s="53" t="s">
        <v>395</v>
      </c>
      <c r="AXW28" s="53" t="s">
        <v>395</v>
      </c>
      <c r="AXX28" s="53" t="s">
        <v>395</v>
      </c>
      <c r="AXY28" s="53" t="s">
        <v>395</v>
      </c>
      <c r="AXZ28" s="53" t="s">
        <v>395</v>
      </c>
      <c r="AYA28" s="53" t="s">
        <v>395</v>
      </c>
      <c r="AYB28" s="53" t="s">
        <v>395</v>
      </c>
      <c r="AYC28" s="53" t="s">
        <v>395</v>
      </c>
      <c r="AYD28" s="53" t="s">
        <v>395</v>
      </c>
      <c r="AYE28" s="53" t="s">
        <v>395</v>
      </c>
      <c r="AYF28" s="53" t="s">
        <v>395</v>
      </c>
      <c r="AYG28" s="53" t="s">
        <v>395</v>
      </c>
      <c r="AYH28" s="53" t="s">
        <v>395</v>
      </c>
      <c r="AYI28" s="53" t="s">
        <v>395</v>
      </c>
      <c r="AYJ28" s="53" t="s">
        <v>395</v>
      </c>
      <c r="AYK28" s="53" t="s">
        <v>395</v>
      </c>
      <c r="AYL28" s="53" t="s">
        <v>395</v>
      </c>
      <c r="AYM28" s="53" t="s">
        <v>395</v>
      </c>
      <c r="AYN28" s="53" t="s">
        <v>395</v>
      </c>
      <c r="AYO28" s="53" t="s">
        <v>395</v>
      </c>
      <c r="AYP28" s="53" t="s">
        <v>395</v>
      </c>
      <c r="AYQ28" s="53" t="s">
        <v>395</v>
      </c>
      <c r="AYR28" s="53" t="s">
        <v>395</v>
      </c>
      <c r="AYS28" s="53" t="s">
        <v>395</v>
      </c>
      <c r="AYT28" s="53" t="s">
        <v>395</v>
      </c>
      <c r="AYU28" s="53" t="s">
        <v>395</v>
      </c>
      <c r="AYV28" s="53" t="s">
        <v>395</v>
      </c>
      <c r="AYW28" s="53" t="s">
        <v>395</v>
      </c>
      <c r="AYX28" s="53" t="s">
        <v>395</v>
      </c>
      <c r="AYY28" s="53" t="s">
        <v>395</v>
      </c>
      <c r="AYZ28" s="53" t="s">
        <v>395</v>
      </c>
      <c r="AZA28" s="53" t="s">
        <v>395</v>
      </c>
      <c r="AZB28" s="53" t="s">
        <v>395</v>
      </c>
      <c r="AZC28" s="53" t="s">
        <v>395</v>
      </c>
      <c r="AZD28" s="53" t="s">
        <v>395</v>
      </c>
      <c r="AZE28" s="53" t="s">
        <v>395</v>
      </c>
      <c r="AZF28" s="53" t="s">
        <v>395</v>
      </c>
      <c r="AZG28" s="53" t="s">
        <v>395</v>
      </c>
      <c r="AZH28" s="53" t="s">
        <v>395</v>
      </c>
      <c r="AZI28" s="53" t="s">
        <v>395</v>
      </c>
      <c r="AZJ28" s="53" t="s">
        <v>395</v>
      </c>
      <c r="AZK28" s="53" t="s">
        <v>395</v>
      </c>
      <c r="AZL28" s="53" t="s">
        <v>395</v>
      </c>
      <c r="AZM28" s="53" t="s">
        <v>395</v>
      </c>
      <c r="AZN28" s="53" t="s">
        <v>395</v>
      </c>
      <c r="AZO28" s="53" t="s">
        <v>395</v>
      </c>
      <c r="AZP28" s="53" t="s">
        <v>395</v>
      </c>
      <c r="AZQ28" s="53" t="s">
        <v>395</v>
      </c>
      <c r="AZR28" s="53" t="s">
        <v>395</v>
      </c>
      <c r="AZS28" s="53" t="s">
        <v>395</v>
      </c>
      <c r="AZT28" s="53" t="s">
        <v>395</v>
      </c>
      <c r="AZU28" s="53" t="s">
        <v>395</v>
      </c>
      <c r="AZV28" s="53" t="s">
        <v>395</v>
      </c>
      <c r="AZW28" s="53" t="s">
        <v>395</v>
      </c>
      <c r="AZX28" s="53" t="s">
        <v>395</v>
      </c>
      <c r="AZY28" s="53" t="s">
        <v>395</v>
      </c>
      <c r="AZZ28" s="53" t="s">
        <v>395</v>
      </c>
      <c r="BAA28" s="53" t="s">
        <v>395</v>
      </c>
      <c r="BAB28" s="53" t="s">
        <v>395</v>
      </c>
      <c r="BAC28" s="53" t="s">
        <v>395</v>
      </c>
      <c r="BAD28" s="53" t="s">
        <v>395</v>
      </c>
      <c r="BAE28" s="53" t="s">
        <v>395</v>
      </c>
      <c r="BAF28" s="53" t="s">
        <v>395</v>
      </c>
      <c r="BAG28" s="53" t="s">
        <v>395</v>
      </c>
      <c r="BAH28" s="53" t="s">
        <v>395</v>
      </c>
      <c r="BAI28" s="53" t="s">
        <v>395</v>
      </c>
      <c r="BAJ28" s="53" t="s">
        <v>395</v>
      </c>
      <c r="BAK28" s="53" t="s">
        <v>395</v>
      </c>
      <c r="BAL28" s="53" t="s">
        <v>395</v>
      </c>
      <c r="BAM28" s="53" t="s">
        <v>395</v>
      </c>
      <c r="BAN28" s="53" t="s">
        <v>395</v>
      </c>
      <c r="BAO28" s="53" t="s">
        <v>395</v>
      </c>
      <c r="BAP28" s="53" t="s">
        <v>395</v>
      </c>
      <c r="BAQ28" s="53" t="s">
        <v>395</v>
      </c>
      <c r="BAR28" s="53" t="s">
        <v>395</v>
      </c>
      <c r="BAS28" s="53" t="s">
        <v>395</v>
      </c>
      <c r="BAT28" s="53" t="s">
        <v>395</v>
      </c>
      <c r="BAU28" s="53" t="s">
        <v>395</v>
      </c>
      <c r="BAV28" s="53" t="s">
        <v>395</v>
      </c>
      <c r="BAW28" s="53" t="s">
        <v>395</v>
      </c>
      <c r="BAX28" s="53" t="s">
        <v>395</v>
      </c>
      <c r="BAY28" s="53" t="s">
        <v>395</v>
      </c>
      <c r="BAZ28" s="53" t="s">
        <v>395</v>
      </c>
      <c r="BBA28" s="53" t="s">
        <v>395</v>
      </c>
      <c r="BBB28" s="53" t="s">
        <v>395</v>
      </c>
      <c r="BBC28" s="53" t="s">
        <v>395</v>
      </c>
      <c r="BBD28" s="53" t="s">
        <v>395</v>
      </c>
      <c r="BBE28" s="53" t="s">
        <v>395</v>
      </c>
      <c r="BBF28" s="53" t="s">
        <v>395</v>
      </c>
      <c r="BBG28" s="53" t="s">
        <v>395</v>
      </c>
      <c r="BBH28" s="53" t="s">
        <v>395</v>
      </c>
      <c r="BBI28" s="53" t="s">
        <v>395</v>
      </c>
      <c r="BBJ28" s="53" t="s">
        <v>395</v>
      </c>
      <c r="BBK28" s="53" t="s">
        <v>395</v>
      </c>
      <c r="BBL28" s="53" t="s">
        <v>395</v>
      </c>
      <c r="BBM28" s="53" t="s">
        <v>395</v>
      </c>
      <c r="BBN28" s="53" t="s">
        <v>395</v>
      </c>
      <c r="BBO28" s="53" t="s">
        <v>395</v>
      </c>
      <c r="BBP28" s="53" t="s">
        <v>395</v>
      </c>
      <c r="BBQ28" s="53" t="s">
        <v>395</v>
      </c>
      <c r="BBR28" s="53" t="s">
        <v>395</v>
      </c>
      <c r="BBS28" s="53" t="s">
        <v>395</v>
      </c>
      <c r="BBT28" s="53" t="s">
        <v>395</v>
      </c>
      <c r="BBU28" s="53" t="s">
        <v>395</v>
      </c>
      <c r="BBV28" s="53" t="s">
        <v>395</v>
      </c>
      <c r="BBW28" s="53" t="s">
        <v>395</v>
      </c>
      <c r="BBX28" s="53" t="s">
        <v>395</v>
      </c>
      <c r="BBY28" s="53" t="s">
        <v>395</v>
      </c>
      <c r="BBZ28" s="53" t="s">
        <v>395</v>
      </c>
      <c r="BCA28" s="53" t="s">
        <v>395</v>
      </c>
      <c r="BCB28" s="53" t="s">
        <v>395</v>
      </c>
      <c r="BCC28" s="53" t="s">
        <v>395</v>
      </c>
      <c r="BCD28" s="53" t="s">
        <v>395</v>
      </c>
      <c r="BCE28" s="53" t="s">
        <v>395</v>
      </c>
      <c r="BCF28" s="53" t="s">
        <v>395</v>
      </c>
      <c r="BCG28" s="53" t="s">
        <v>395</v>
      </c>
      <c r="BCH28" s="53" t="s">
        <v>395</v>
      </c>
      <c r="BCI28" s="53" t="s">
        <v>395</v>
      </c>
      <c r="BCJ28" s="53" t="s">
        <v>395</v>
      </c>
      <c r="BCK28" s="53" t="s">
        <v>395</v>
      </c>
      <c r="BCL28" s="53" t="s">
        <v>395</v>
      </c>
      <c r="BCM28" s="53" t="s">
        <v>395</v>
      </c>
      <c r="BCN28" s="53" t="s">
        <v>395</v>
      </c>
      <c r="BCO28" s="53" t="s">
        <v>395</v>
      </c>
      <c r="BCP28" s="53" t="s">
        <v>395</v>
      </c>
      <c r="BCQ28" s="53" t="s">
        <v>395</v>
      </c>
      <c r="BCR28" s="53" t="s">
        <v>395</v>
      </c>
      <c r="BCS28" s="53" t="s">
        <v>395</v>
      </c>
      <c r="BCT28" s="53" t="s">
        <v>395</v>
      </c>
      <c r="BCU28" s="53" t="s">
        <v>395</v>
      </c>
      <c r="BCV28" s="53" t="s">
        <v>395</v>
      </c>
      <c r="BCW28" s="53" t="s">
        <v>395</v>
      </c>
      <c r="BCX28" s="53" t="s">
        <v>395</v>
      </c>
      <c r="BCY28" s="53" t="s">
        <v>395</v>
      </c>
      <c r="BCZ28" s="53" t="s">
        <v>395</v>
      </c>
      <c r="BDA28" s="53" t="s">
        <v>395</v>
      </c>
      <c r="BDB28" s="53" t="s">
        <v>395</v>
      </c>
      <c r="BDC28" s="53" t="s">
        <v>395</v>
      </c>
      <c r="BDD28" s="53" t="s">
        <v>395</v>
      </c>
      <c r="BDE28" s="53" t="s">
        <v>395</v>
      </c>
      <c r="BDF28" s="53" t="s">
        <v>395</v>
      </c>
      <c r="BDG28" s="53" t="s">
        <v>395</v>
      </c>
      <c r="BDH28" s="53" t="s">
        <v>395</v>
      </c>
      <c r="BDI28" s="53" t="s">
        <v>395</v>
      </c>
      <c r="BDJ28" s="53" t="s">
        <v>395</v>
      </c>
      <c r="BDK28" s="53" t="s">
        <v>395</v>
      </c>
      <c r="BDL28" s="53" t="s">
        <v>395</v>
      </c>
      <c r="BDM28" s="53" t="s">
        <v>395</v>
      </c>
      <c r="BDN28" s="53" t="s">
        <v>395</v>
      </c>
      <c r="BDO28" s="53" t="s">
        <v>395</v>
      </c>
      <c r="BDP28" s="53" t="s">
        <v>395</v>
      </c>
      <c r="BDQ28" s="53" t="s">
        <v>395</v>
      </c>
      <c r="BDR28" s="53" t="s">
        <v>395</v>
      </c>
      <c r="BDS28" s="53" t="s">
        <v>395</v>
      </c>
      <c r="BDT28" s="53" t="s">
        <v>395</v>
      </c>
      <c r="BDU28" s="53" t="s">
        <v>395</v>
      </c>
      <c r="BDV28" s="53" t="s">
        <v>395</v>
      </c>
      <c r="BDW28" s="53" t="s">
        <v>395</v>
      </c>
      <c r="BDX28" s="53" t="s">
        <v>395</v>
      </c>
      <c r="BDY28" s="53" t="s">
        <v>395</v>
      </c>
      <c r="BDZ28" s="53" t="s">
        <v>395</v>
      </c>
      <c r="BEA28" s="53" t="s">
        <v>395</v>
      </c>
      <c r="BEB28" s="53" t="s">
        <v>395</v>
      </c>
      <c r="BEC28" s="53" t="s">
        <v>395</v>
      </c>
      <c r="BED28" s="53" t="s">
        <v>395</v>
      </c>
      <c r="BEE28" s="53" t="s">
        <v>395</v>
      </c>
      <c r="BEF28" s="53" t="s">
        <v>395</v>
      </c>
      <c r="BEG28" s="53" t="s">
        <v>395</v>
      </c>
      <c r="BEH28" s="53" t="s">
        <v>395</v>
      </c>
      <c r="BEI28" s="53" t="s">
        <v>395</v>
      </c>
      <c r="BEJ28" s="53" t="s">
        <v>395</v>
      </c>
      <c r="BEK28" s="53" t="s">
        <v>395</v>
      </c>
      <c r="BEL28" s="53" t="s">
        <v>395</v>
      </c>
      <c r="BEM28" s="53" t="s">
        <v>395</v>
      </c>
      <c r="BEN28" s="53" t="s">
        <v>395</v>
      </c>
      <c r="BEO28" s="53" t="s">
        <v>395</v>
      </c>
      <c r="BEP28" s="53" t="s">
        <v>395</v>
      </c>
      <c r="BEQ28" s="53" t="s">
        <v>395</v>
      </c>
      <c r="BER28" s="53" t="s">
        <v>395</v>
      </c>
      <c r="BES28" s="53" t="s">
        <v>395</v>
      </c>
      <c r="BET28" s="53" t="s">
        <v>395</v>
      </c>
      <c r="BEU28" s="53" t="s">
        <v>395</v>
      </c>
      <c r="BEV28" s="53" t="s">
        <v>395</v>
      </c>
      <c r="BEW28" s="53" t="s">
        <v>395</v>
      </c>
      <c r="BEX28" s="53" t="s">
        <v>395</v>
      </c>
      <c r="BEY28" s="53" t="s">
        <v>395</v>
      </c>
      <c r="BEZ28" s="53" t="s">
        <v>395</v>
      </c>
      <c r="BFA28" s="53" t="s">
        <v>395</v>
      </c>
      <c r="BFB28" s="53" t="s">
        <v>395</v>
      </c>
      <c r="BFC28" s="53" t="s">
        <v>395</v>
      </c>
      <c r="BFD28" s="53" t="s">
        <v>395</v>
      </c>
      <c r="BFE28" s="53" t="s">
        <v>395</v>
      </c>
      <c r="BFF28" s="53" t="s">
        <v>395</v>
      </c>
      <c r="BFG28" s="53" t="s">
        <v>395</v>
      </c>
      <c r="BFH28" s="53" t="s">
        <v>395</v>
      </c>
      <c r="BFI28" s="53" t="s">
        <v>395</v>
      </c>
      <c r="BFJ28" s="53" t="s">
        <v>395</v>
      </c>
      <c r="BFK28" s="53" t="s">
        <v>395</v>
      </c>
      <c r="BFL28" s="53" t="s">
        <v>395</v>
      </c>
      <c r="BFM28" s="53" t="s">
        <v>395</v>
      </c>
      <c r="BFN28" s="53" t="s">
        <v>395</v>
      </c>
      <c r="BFO28" s="53" t="s">
        <v>395</v>
      </c>
      <c r="BFP28" s="53" t="s">
        <v>395</v>
      </c>
      <c r="BFQ28" s="53" t="s">
        <v>395</v>
      </c>
      <c r="BFR28" s="53" t="s">
        <v>395</v>
      </c>
      <c r="BFS28" s="53" t="s">
        <v>395</v>
      </c>
      <c r="BFT28" s="53" t="s">
        <v>395</v>
      </c>
      <c r="BFU28" s="53" t="s">
        <v>395</v>
      </c>
      <c r="BFV28" s="53" t="s">
        <v>395</v>
      </c>
      <c r="BFW28" s="53" t="s">
        <v>395</v>
      </c>
      <c r="BFX28" s="53" t="s">
        <v>395</v>
      </c>
      <c r="BFY28" s="53" t="s">
        <v>395</v>
      </c>
      <c r="BFZ28" s="53" t="s">
        <v>395</v>
      </c>
      <c r="BGA28" s="53" t="s">
        <v>395</v>
      </c>
      <c r="BGB28" s="53" t="s">
        <v>395</v>
      </c>
      <c r="BGC28" s="53" t="s">
        <v>395</v>
      </c>
      <c r="BGD28" s="53" t="s">
        <v>395</v>
      </c>
      <c r="BGE28" s="53" t="s">
        <v>395</v>
      </c>
      <c r="BGF28" s="53" t="s">
        <v>395</v>
      </c>
      <c r="BGG28" s="53" t="s">
        <v>395</v>
      </c>
      <c r="BGH28" s="53" t="s">
        <v>395</v>
      </c>
      <c r="BGI28" s="53" t="s">
        <v>395</v>
      </c>
      <c r="BGJ28" s="53" t="s">
        <v>395</v>
      </c>
      <c r="BGK28" s="53" t="s">
        <v>395</v>
      </c>
      <c r="BGL28" s="53" t="s">
        <v>395</v>
      </c>
      <c r="BGM28" s="53" t="s">
        <v>395</v>
      </c>
      <c r="BGN28" s="53" t="s">
        <v>395</v>
      </c>
      <c r="BGO28" s="53" t="s">
        <v>395</v>
      </c>
      <c r="BGP28" s="53" t="s">
        <v>395</v>
      </c>
      <c r="BGQ28" s="53" t="s">
        <v>395</v>
      </c>
      <c r="BGR28" s="53" t="s">
        <v>395</v>
      </c>
      <c r="BGS28" s="53" t="s">
        <v>395</v>
      </c>
      <c r="BGT28" s="53" t="s">
        <v>395</v>
      </c>
      <c r="BGU28" s="53" t="s">
        <v>395</v>
      </c>
      <c r="BGV28" s="53" t="s">
        <v>395</v>
      </c>
      <c r="BGW28" s="53" t="s">
        <v>395</v>
      </c>
      <c r="BGX28" s="53" t="s">
        <v>395</v>
      </c>
      <c r="BGY28" s="53" t="s">
        <v>395</v>
      </c>
      <c r="BGZ28" s="53" t="s">
        <v>395</v>
      </c>
      <c r="BHA28" s="53" t="s">
        <v>395</v>
      </c>
      <c r="BHB28" s="53" t="s">
        <v>395</v>
      </c>
      <c r="BHC28" s="53" t="s">
        <v>395</v>
      </c>
      <c r="BHD28" s="53" t="s">
        <v>395</v>
      </c>
      <c r="BHE28" s="53" t="s">
        <v>395</v>
      </c>
      <c r="BHF28" s="53" t="s">
        <v>395</v>
      </c>
      <c r="BHG28" s="53" t="s">
        <v>395</v>
      </c>
      <c r="BHH28" s="53" t="s">
        <v>395</v>
      </c>
      <c r="BHI28" s="53" t="s">
        <v>395</v>
      </c>
      <c r="BHJ28" s="53" t="s">
        <v>395</v>
      </c>
      <c r="BHK28" s="53" t="s">
        <v>395</v>
      </c>
      <c r="BHL28" s="53" t="s">
        <v>395</v>
      </c>
      <c r="BHM28" s="53" t="s">
        <v>395</v>
      </c>
      <c r="BHN28" s="53" t="s">
        <v>395</v>
      </c>
      <c r="BHO28" s="53" t="s">
        <v>395</v>
      </c>
      <c r="BHP28" s="53" t="s">
        <v>395</v>
      </c>
      <c r="BHQ28" s="53" t="s">
        <v>395</v>
      </c>
      <c r="BHR28" s="53" t="s">
        <v>395</v>
      </c>
      <c r="BHS28" s="53" t="s">
        <v>395</v>
      </c>
      <c r="BHT28" s="53" t="s">
        <v>395</v>
      </c>
      <c r="BHU28" s="53" t="s">
        <v>395</v>
      </c>
      <c r="BHV28" s="53" t="s">
        <v>395</v>
      </c>
      <c r="BHW28" s="53" t="s">
        <v>395</v>
      </c>
      <c r="BHX28" s="53" t="s">
        <v>395</v>
      </c>
      <c r="BHY28" s="53" t="s">
        <v>395</v>
      </c>
      <c r="BHZ28" s="53" t="s">
        <v>395</v>
      </c>
      <c r="BIA28" s="53" t="s">
        <v>395</v>
      </c>
      <c r="BIB28" s="53" t="s">
        <v>395</v>
      </c>
      <c r="BIC28" s="53" t="s">
        <v>395</v>
      </c>
      <c r="BID28" s="53" t="s">
        <v>395</v>
      </c>
      <c r="BIE28" s="53" t="s">
        <v>395</v>
      </c>
      <c r="BIF28" s="53" t="s">
        <v>395</v>
      </c>
      <c r="BIG28" s="53" t="s">
        <v>395</v>
      </c>
      <c r="BIH28" s="53" t="s">
        <v>395</v>
      </c>
      <c r="BII28" s="53" t="s">
        <v>395</v>
      </c>
      <c r="BIJ28" s="53" t="s">
        <v>395</v>
      </c>
      <c r="BIK28" s="53" t="s">
        <v>395</v>
      </c>
      <c r="BIL28" s="53" t="s">
        <v>395</v>
      </c>
      <c r="BIM28" s="53" t="s">
        <v>395</v>
      </c>
      <c r="BIN28" s="53" t="s">
        <v>395</v>
      </c>
      <c r="BIO28" s="53" t="s">
        <v>395</v>
      </c>
      <c r="BIP28" s="53" t="s">
        <v>395</v>
      </c>
      <c r="BIQ28" s="53" t="s">
        <v>395</v>
      </c>
      <c r="BIR28" s="53" t="s">
        <v>395</v>
      </c>
      <c r="BIS28" s="53" t="s">
        <v>395</v>
      </c>
      <c r="BIT28" s="53" t="s">
        <v>395</v>
      </c>
      <c r="BIU28" s="53" t="s">
        <v>395</v>
      </c>
      <c r="BIV28" s="53" t="s">
        <v>395</v>
      </c>
      <c r="BIW28" s="53" t="s">
        <v>395</v>
      </c>
      <c r="BIX28" s="53" t="s">
        <v>395</v>
      </c>
      <c r="BIY28" s="53" t="s">
        <v>395</v>
      </c>
      <c r="BIZ28" s="53" t="s">
        <v>395</v>
      </c>
      <c r="BJA28" s="53" t="s">
        <v>395</v>
      </c>
      <c r="BJB28" s="53" t="s">
        <v>395</v>
      </c>
      <c r="BJC28" s="53" t="s">
        <v>395</v>
      </c>
      <c r="BJD28" s="53" t="s">
        <v>395</v>
      </c>
      <c r="BJE28" s="53" t="s">
        <v>395</v>
      </c>
      <c r="BJF28" s="53" t="s">
        <v>395</v>
      </c>
      <c r="BJG28" s="53" t="s">
        <v>395</v>
      </c>
      <c r="BJH28" s="53" t="s">
        <v>395</v>
      </c>
      <c r="BJI28" s="53" t="s">
        <v>395</v>
      </c>
      <c r="BJJ28" s="53" t="s">
        <v>395</v>
      </c>
      <c r="BJK28" s="53" t="s">
        <v>395</v>
      </c>
      <c r="BJL28" s="53" t="s">
        <v>395</v>
      </c>
      <c r="BJM28" s="53" t="s">
        <v>395</v>
      </c>
      <c r="BJN28" s="53" t="s">
        <v>395</v>
      </c>
      <c r="BJO28" s="53" t="s">
        <v>395</v>
      </c>
      <c r="BJP28" s="53" t="s">
        <v>395</v>
      </c>
      <c r="BJQ28" s="53" t="s">
        <v>395</v>
      </c>
      <c r="BJR28" s="53" t="s">
        <v>395</v>
      </c>
      <c r="BJS28" s="53" t="s">
        <v>395</v>
      </c>
      <c r="BJT28" s="53" t="s">
        <v>395</v>
      </c>
      <c r="BJU28" s="53" t="s">
        <v>395</v>
      </c>
      <c r="BJV28" s="53" t="s">
        <v>395</v>
      </c>
      <c r="BJW28" s="53" t="s">
        <v>395</v>
      </c>
      <c r="BJX28" s="53" t="s">
        <v>395</v>
      </c>
      <c r="BJY28" s="53" t="s">
        <v>395</v>
      </c>
      <c r="BJZ28" s="53" t="s">
        <v>395</v>
      </c>
      <c r="BKA28" s="53" t="s">
        <v>395</v>
      </c>
      <c r="BKB28" s="53" t="s">
        <v>395</v>
      </c>
      <c r="BKC28" s="53" t="s">
        <v>395</v>
      </c>
      <c r="BKD28" s="53" t="s">
        <v>395</v>
      </c>
      <c r="BKE28" s="53" t="s">
        <v>395</v>
      </c>
      <c r="BKF28" s="53" t="s">
        <v>395</v>
      </c>
      <c r="BKG28" s="53" t="s">
        <v>395</v>
      </c>
      <c r="BKH28" s="53" t="s">
        <v>395</v>
      </c>
      <c r="BKI28" s="53" t="s">
        <v>395</v>
      </c>
      <c r="BKJ28" s="53" t="s">
        <v>395</v>
      </c>
      <c r="BKK28" s="53" t="s">
        <v>395</v>
      </c>
      <c r="BKL28" s="53" t="s">
        <v>395</v>
      </c>
      <c r="BKM28" s="53" t="s">
        <v>395</v>
      </c>
      <c r="BKN28" s="53" t="s">
        <v>395</v>
      </c>
      <c r="BKO28" s="53" t="s">
        <v>395</v>
      </c>
      <c r="BKP28" s="53" t="s">
        <v>395</v>
      </c>
      <c r="BKQ28" s="53" t="s">
        <v>395</v>
      </c>
      <c r="BKR28" s="53" t="s">
        <v>395</v>
      </c>
      <c r="BKS28" s="53" t="s">
        <v>395</v>
      </c>
      <c r="BKT28" s="53" t="s">
        <v>395</v>
      </c>
      <c r="BKU28" s="53" t="s">
        <v>395</v>
      </c>
      <c r="BKV28" s="53" t="s">
        <v>395</v>
      </c>
      <c r="BKW28" s="53" t="s">
        <v>395</v>
      </c>
      <c r="BKX28" s="53" t="s">
        <v>395</v>
      </c>
      <c r="BKY28" s="53" t="s">
        <v>395</v>
      </c>
      <c r="BKZ28" s="53" t="s">
        <v>395</v>
      </c>
      <c r="BLA28" s="53" t="s">
        <v>395</v>
      </c>
      <c r="BLB28" s="53" t="s">
        <v>395</v>
      </c>
      <c r="BLC28" s="53" t="s">
        <v>395</v>
      </c>
      <c r="BLD28" s="53" t="s">
        <v>395</v>
      </c>
      <c r="BLE28" s="53" t="s">
        <v>395</v>
      </c>
      <c r="BLF28" s="53" t="s">
        <v>395</v>
      </c>
      <c r="BLG28" s="53" t="s">
        <v>395</v>
      </c>
      <c r="BLH28" s="53" t="s">
        <v>395</v>
      </c>
      <c r="BLI28" s="53" t="s">
        <v>395</v>
      </c>
      <c r="BLJ28" s="53" t="s">
        <v>395</v>
      </c>
      <c r="BLK28" s="53" t="s">
        <v>395</v>
      </c>
      <c r="BLL28" s="53" t="s">
        <v>395</v>
      </c>
      <c r="BLM28" s="53" t="s">
        <v>395</v>
      </c>
      <c r="BLN28" s="53" t="s">
        <v>395</v>
      </c>
      <c r="BLO28" s="53" t="s">
        <v>395</v>
      </c>
      <c r="BLP28" s="53" t="s">
        <v>395</v>
      </c>
      <c r="BLQ28" s="53" t="s">
        <v>395</v>
      </c>
      <c r="BLR28" s="53" t="s">
        <v>395</v>
      </c>
      <c r="BLS28" s="53" t="s">
        <v>395</v>
      </c>
      <c r="BLT28" s="53" t="s">
        <v>395</v>
      </c>
      <c r="BLU28" s="53" t="s">
        <v>395</v>
      </c>
      <c r="BLV28" s="53" t="s">
        <v>395</v>
      </c>
      <c r="BLW28" s="53" t="s">
        <v>395</v>
      </c>
      <c r="BLX28" s="53" t="s">
        <v>395</v>
      </c>
      <c r="BLY28" s="53" t="s">
        <v>395</v>
      </c>
      <c r="BLZ28" s="53" t="s">
        <v>395</v>
      </c>
      <c r="BMA28" s="53" t="s">
        <v>395</v>
      </c>
      <c r="BMB28" s="53" t="s">
        <v>395</v>
      </c>
      <c r="BMC28" s="53" t="s">
        <v>395</v>
      </c>
      <c r="BMD28" s="53" t="s">
        <v>395</v>
      </c>
      <c r="BME28" s="53" t="s">
        <v>395</v>
      </c>
      <c r="BMF28" s="53" t="s">
        <v>395</v>
      </c>
      <c r="BMG28" s="53" t="s">
        <v>395</v>
      </c>
      <c r="BMH28" s="53" t="s">
        <v>395</v>
      </c>
      <c r="BMI28" s="53" t="s">
        <v>395</v>
      </c>
      <c r="BMJ28" s="53" t="s">
        <v>395</v>
      </c>
      <c r="BMK28" s="53" t="s">
        <v>395</v>
      </c>
      <c r="BML28" s="53" t="s">
        <v>395</v>
      </c>
      <c r="BMM28" s="53" t="s">
        <v>395</v>
      </c>
      <c r="BMN28" s="53" t="s">
        <v>395</v>
      </c>
      <c r="BMO28" s="53" t="s">
        <v>395</v>
      </c>
      <c r="BMP28" s="53" t="s">
        <v>395</v>
      </c>
      <c r="BMQ28" s="53" t="s">
        <v>395</v>
      </c>
      <c r="BMR28" s="53" t="s">
        <v>395</v>
      </c>
      <c r="BMS28" s="53" t="s">
        <v>395</v>
      </c>
      <c r="BMT28" s="53" t="s">
        <v>395</v>
      </c>
      <c r="BMU28" s="53" t="s">
        <v>395</v>
      </c>
      <c r="BMV28" s="53" t="s">
        <v>395</v>
      </c>
      <c r="BMW28" s="53" t="s">
        <v>395</v>
      </c>
      <c r="BMX28" s="53" t="s">
        <v>395</v>
      </c>
      <c r="BMY28" s="53" t="s">
        <v>395</v>
      </c>
      <c r="BMZ28" s="53" t="s">
        <v>395</v>
      </c>
      <c r="BNA28" s="53" t="s">
        <v>395</v>
      </c>
      <c r="BNB28" s="53" t="s">
        <v>395</v>
      </c>
      <c r="BNC28" s="53" t="s">
        <v>395</v>
      </c>
      <c r="BND28" s="53" t="s">
        <v>395</v>
      </c>
      <c r="BNE28" s="53" t="s">
        <v>395</v>
      </c>
      <c r="BNF28" s="53" t="s">
        <v>395</v>
      </c>
      <c r="BNG28" s="53" t="s">
        <v>395</v>
      </c>
      <c r="BNH28" s="53" t="s">
        <v>395</v>
      </c>
      <c r="BNI28" s="53" t="s">
        <v>395</v>
      </c>
      <c r="BNJ28" s="53" t="s">
        <v>395</v>
      </c>
      <c r="BNK28" s="53" t="s">
        <v>395</v>
      </c>
      <c r="BNL28" s="53" t="s">
        <v>395</v>
      </c>
      <c r="BNM28" s="53" t="s">
        <v>395</v>
      </c>
      <c r="BNN28" s="53" t="s">
        <v>395</v>
      </c>
      <c r="BNO28" s="53" t="s">
        <v>395</v>
      </c>
      <c r="BNP28" s="53" t="s">
        <v>395</v>
      </c>
      <c r="BNQ28" s="53" t="s">
        <v>395</v>
      </c>
      <c r="BNR28" s="53" t="s">
        <v>395</v>
      </c>
      <c r="BNS28" s="53" t="s">
        <v>395</v>
      </c>
      <c r="BNT28" s="53" t="s">
        <v>395</v>
      </c>
      <c r="BNU28" s="53" t="s">
        <v>395</v>
      </c>
      <c r="BNV28" s="53" t="s">
        <v>395</v>
      </c>
      <c r="BNW28" s="53" t="s">
        <v>395</v>
      </c>
      <c r="BNX28" s="53" t="s">
        <v>395</v>
      </c>
      <c r="BNY28" s="53" t="s">
        <v>395</v>
      </c>
      <c r="BNZ28" s="53" t="s">
        <v>395</v>
      </c>
      <c r="BOA28" s="53" t="s">
        <v>395</v>
      </c>
      <c r="BOB28" s="53" t="s">
        <v>395</v>
      </c>
      <c r="BOC28" s="53" t="s">
        <v>395</v>
      </c>
      <c r="BOD28" s="53" t="s">
        <v>395</v>
      </c>
      <c r="BOE28" s="53" t="s">
        <v>395</v>
      </c>
      <c r="BOF28" s="53" t="s">
        <v>395</v>
      </c>
      <c r="BOG28" s="53" t="s">
        <v>395</v>
      </c>
      <c r="BOH28" s="53" t="s">
        <v>395</v>
      </c>
      <c r="BOI28" s="53" t="s">
        <v>395</v>
      </c>
      <c r="BOJ28" s="53" t="s">
        <v>395</v>
      </c>
      <c r="BOK28" s="53" t="s">
        <v>395</v>
      </c>
      <c r="BOL28" s="53" t="s">
        <v>395</v>
      </c>
      <c r="BOM28" s="53" t="s">
        <v>395</v>
      </c>
      <c r="BON28" s="53" t="s">
        <v>395</v>
      </c>
      <c r="BOO28" s="53" t="s">
        <v>395</v>
      </c>
      <c r="BOP28" s="53" t="s">
        <v>395</v>
      </c>
      <c r="BOQ28" s="53" t="s">
        <v>395</v>
      </c>
      <c r="BOR28" s="53" t="s">
        <v>395</v>
      </c>
      <c r="BOS28" s="53" t="s">
        <v>395</v>
      </c>
      <c r="BOT28" s="53" t="s">
        <v>395</v>
      </c>
      <c r="BOU28" s="53" t="s">
        <v>395</v>
      </c>
      <c r="BOV28" s="53" t="s">
        <v>395</v>
      </c>
      <c r="BOW28" s="53" t="s">
        <v>395</v>
      </c>
      <c r="BOX28" s="53" t="s">
        <v>395</v>
      </c>
      <c r="BOY28" s="53" t="s">
        <v>395</v>
      </c>
      <c r="BOZ28" s="53" t="s">
        <v>395</v>
      </c>
      <c r="BPA28" s="53" t="s">
        <v>395</v>
      </c>
      <c r="BPB28" s="53" t="s">
        <v>395</v>
      </c>
      <c r="BPC28" s="53" t="s">
        <v>395</v>
      </c>
      <c r="BPD28" s="53" t="s">
        <v>395</v>
      </c>
      <c r="BPE28" s="53" t="s">
        <v>395</v>
      </c>
      <c r="BPF28" s="53" t="s">
        <v>395</v>
      </c>
      <c r="BPG28" s="53" t="s">
        <v>395</v>
      </c>
      <c r="BPH28" s="53" t="s">
        <v>395</v>
      </c>
      <c r="BPI28" s="53" t="s">
        <v>395</v>
      </c>
      <c r="BPJ28" s="53" t="s">
        <v>395</v>
      </c>
      <c r="BPK28" s="53" t="s">
        <v>395</v>
      </c>
      <c r="BPL28" s="53" t="s">
        <v>395</v>
      </c>
      <c r="BPM28" s="53" t="s">
        <v>395</v>
      </c>
      <c r="BPN28" s="53" t="s">
        <v>395</v>
      </c>
      <c r="BPO28" s="53" t="s">
        <v>395</v>
      </c>
      <c r="BPP28" s="53" t="s">
        <v>395</v>
      </c>
      <c r="BPQ28" s="53" t="s">
        <v>395</v>
      </c>
      <c r="BPR28" s="53" t="s">
        <v>395</v>
      </c>
      <c r="BPS28" s="53" t="s">
        <v>395</v>
      </c>
      <c r="BPT28" s="53" t="s">
        <v>395</v>
      </c>
      <c r="BPU28" s="53" t="s">
        <v>395</v>
      </c>
      <c r="BPV28" s="53" t="s">
        <v>395</v>
      </c>
      <c r="BPW28" s="53" t="s">
        <v>395</v>
      </c>
      <c r="BPX28" s="53" t="s">
        <v>395</v>
      </c>
      <c r="BPY28" s="53" t="s">
        <v>395</v>
      </c>
      <c r="BPZ28" s="53" t="s">
        <v>395</v>
      </c>
      <c r="BQA28" s="53" t="s">
        <v>395</v>
      </c>
      <c r="BQB28" s="53" t="s">
        <v>395</v>
      </c>
      <c r="BQC28" s="53" t="s">
        <v>395</v>
      </c>
      <c r="BQD28" s="53" t="s">
        <v>395</v>
      </c>
      <c r="BQE28" s="53" t="s">
        <v>395</v>
      </c>
      <c r="BQF28" s="53" t="s">
        <v>395</v>
      </c>
      <c r="BQG28" s="53" t="s">
        <v>395</v>
      </c>
      <c r="BQH28" s="53" t="s">
        <v>395</v>
      </c>
      <c r="BQI28" s="53" t="s">
        <v>395</v>
      </c>
      <c r="BQJ28" s="53" t="s">
        <v>395</v>
      </c>
      <c r="BQK28" s="53" t="s">
        <v>395</v>
      </c>
      <c r="BQL28" s="53" t="s">
        <v>395</v>
      </c>
      <c r="BQM28" s="53" t="s">
        <v>395</v>
      </c>
      <c r="BQN28" s="53" t="s">
        <v>395</v>
      </c>
      <c r="BQO28" s="53" t="s">
        <v>395</v>
      </c>
      <c r="BQP28" s="53" t="s">
        <v>395</v>
      </c>
      <c r="BQQ28" s="53" t="s">
        <v>395</v>
      </c>
      <c r="BQR28" s="53" t="s">
        <v>395</v>
      </c>
      <c r="BQS28" s="53" t="s">
        <v>395</v>
      </c>
      <c r="BQT28" s="53" t="s">
        <v>395</v>
      </c>
      <c r="BQU28" s="53" t="s">
        <v>395</v>
      </c>
      <c r="BQV28" s="53" t="s">
        <v>395</v>
      </c>
      <c r="BQW28" s="53" t="s">
        <v>395</v>
      </c>
      <c r="BQX28" s="53" t="s">
        <v>395</v>
      </c>
      <c r="BQY28" s="53" t="s">
        <v>395</v>
      </c>
      <c r="BQZ28" s="53" t="s">
        <v>395</v>
      </c>
      <c r="BRA28" s="53" t="s">
        <v>395</v>
      </c>
      <c r="BRB28" s="53" t="s">
        <v>395</v>
      </c>
      <c r="BRC28" s="53" t="s">
        <v>395</v>
      </c>
      <c r="BRD28" s="53" t="s">
        <v>395</v>
      </c>
      <c r="BRE28" s="53" t="s">
        <v>395</v>
      </c>
      <c r="BRF28" s="53" t="s">
        <v>395</v>
      </c>
      <c r="BRG28" s="53" t="s">
        <v>395</v>
      </c>
      <c r="BRH28" s="53" t="s">
        <v>395</v>
      </c>
      <c r="BRI28" s="53" t="s">
        <v>395</v>
      </c>
      <c r="BRJ28" s="53" t="s">
        <v>395</v>
      </c>
      <c r="BRK28" s="53" t="s">
        <v>395</v>
      </c>
      <c r="BRL28" s="53" t="s">
        <v>395</v>
      </c>
      <c r="BRM28" s="53" t="s">
        <v>395</v>
      </c>
      <c r="BRN28" s="53" t="s">
        <v>395</v>
      </c>
      <c r="BRO28" s="53" t="s">
        <v>395</v>
      </c>
      <c r="BRP28" s="53" t="s">
        <v>395</v>
      </c>
      <c r="BRQ28" s="53" t="s">
        <v>395</v>
      </c>
      <c r="BRR28" s="53" t="s">
        <v>395</v>
      </c>
      <c r="BRS28" s="53" t="s">
        <v>395</v>
      </c>
      <c r="BRT28" s="53" t="s">
        <v>395</v>
      </c>
      <c r="BRU28" s="53" t="s">
        <v>395</v>
      </c>
      <c r="BRV28" s="53" t="s">
        <v>395</v>
      </c>
      <c r="BRW28" s="53" t="s">
        <v>395</v>
      </c>
      <c r="BRX28" s="53" t="s">
        <v>395</v>
      </c>
      <c r="BRY28" s="53" t="s">
        <v>395</v>
      </c>
      <c r="BRZ28" s="53" t="s">
        <v>395</v>
      </c>
      <c r="BSA28" s="53" t="s">
        <v>395</v>
      </c>
      <c r="BSB28" s="53" t="s">
        <v>395</v>
      </c>
      <c r="BSC28" s="53" t="s">
        <v>395</v>
      </c>
      <c r="BSD28" s="53" t="s">
        <v>395</v>
      </c>
      <c r="BSE28" s="53" t="s">
        <v>395</v>
      </c>
      <c r="BSF28" s="53" t="s">
        <v>395</v>
      </c>
      <c r="BSG28" s="53" t="s">
        <v>395</v>
      </c>
      <c r="BSH28" s="53" t="s">
        <v>395</v>
      </c>
      <c r="BSI28" s="53" t="s">
        <v>395</v>
      </c>
      <c r="BSJ28" s="53" t="s">
        <v>395</v>
      </c>
      <c r="BSK28" s="53" t="s">
        <v>395</v>
      </c>
      <c r="BSL28" s="53" t="s">
        <v>395</v>
      </c>
      <c r="BSM28" s="53" t="s">
        <v>395</v>
      </c>
      <c r="BSN28" s="53" t="s">
        <v>395</v>
      </c>
      <c r="BSO28" s="53" t="s">
        <v>395</v>
      </c>
      <c r="BSP28" s="53" t="s">
        <v>395</v>
      </c>
      <c r="BSQ28" s="53" t="s">
        <v>395</v>
      </c>
      <c r="BSR28" s="53" t="s">
        <v>395</v>
      </c>
      <c r="BSS28" s="53" t="s">
        <v>395</v>
      </c>
      <c r="BST28" s="53" t="s">
        <v>395</v>
      </c>
      <c r="BSU28" s="53" t="s">
        <v>395</v>
      </c>
      <c r="BSV28" s="53" t="s">
        <v>395</v>
      </c>
      <c r="BSW28" s="53" t="s">
        <v>395</v>
      </c>
      <c r="BSX28" s="53" t="s">
        <v>395</v>
      </c>
      <c r="BSY28" s="53" t="s">
        <v>395</v>
      </c>
      <c r="BSZ28" s="53" t="s">
        <v>395</v>
      </c>
      <c r="BTA28" s="53" t="s">
        <v>395</v>
      </c>
      <c r="BTB28" s="53" t="s">
        <v>395</v>
      </c>
      <c r="BTC28" s="53" t="s">
        <v>395</v>
      </c>
      <c r="BTD28" s="53" t="s">
        <v>395</v>
      </c>
      <c r="BTE28" s="53" t="s">
        <v>395</v>
      </c>
      <c r="BTF28" s="53" t="s">
        <v>395</v>
      </c>
      <c r="BTG28" s="53" t="s">
        <v>395</v>
      </c>
      <c r="BTH28" s="53" t="s">
        <v>395</v>
      </c>
      <c r="BTI28" s="53" t="s">
        <v>395</v>
      </c>
      <c r="BTJ28" s="53" t="s">
        <v>395</v>
      </c>
      <c r="BTK28" s="53" t="s">
        <v>395</v>
      </c>
      <c r="BTL28" s="53" t="s">
        <v>395</v>
      </c>
      <c r="BTM28" s="53" t="s">
        <v>395</v>
      </c>
      <c r="BTN28" s="53" t="s">
        <v>395</v>
      </c>
      <c r="BTO28" s="53" t="s">
        <v>395</v>
      </c>
      <c r="BTP28" s="53" t="s">
        <v>395</v>
      </c>
      <c r="BTQ28" s="53" t="s">
        <v>395</v>
      </c>
      <c r="BTR28" s="53" t="s">
        <v>395</v>
      </c>
      <c r="BTS28" s="53" t="s">
        <v>395</v>
      </c>
      <c r="BTT28" s="53" t="s">
        <v>395</v>
      </c>
      <c r="BTU28" s="53" t="s">
        <v>395</v>
      </c>
      <c r="BTV28" s="53" t="s">
        <v>395</v>
      </c>
      <c r="BTW28" s="53" t="s">
        <v>395</v>
      </c>
      <c r="BTX28" s="53" t="s">
        <v>395</v>
      </c>
      <c r="BTY28" s="53" t="s">
        <v>395</v>
      </c>
      <c r="BTZ28" s="53" t="s">
        <v>395</v>
      </c>
      <c r="BUA28" s="53" t="s">
        <v>395</v>
      </c>
      <c r="BUB28" s="53" t="s">
        <v>395</v>
      </c>
      <c r="BUC28" s="53" t="s">
        <v>395</v>
      </c>
      <c r="BUD28" s="53" t="s">
        <v>395</v>
      </c>
      <c r="BUE28" s="53" t="s">
        <v>395</v>
      </c>
      <c r="BUF28" s="53" t="s">
        <v>395</v>
      </c>
      <c r="BUG28" s="53" t="s">
        <v>395</v>
      </c>
      <c r="BUH28" s="53" t="s">
        <v>395</v>
      </c>
      <c r="BUI28" s="53" t="s">
        <v>395</v>
      </c>
      <c r="BUJ28" s="53" t="s">
        <v>395</v>
      </c>
      <c r="BUK28" s="53" t="s">
        <v>395</v>
      </c>
      <c r="BUL28" s="53" t="s">
        <v>395</v>
      </c>
      <c r="BUM28" s="53" t="s">
        <v>395</v>
      </c>
      <c r="BUN28" s="53" t="s">
        <v>395</v>
      </c>
      <c r="BUO28" s="53" t="s">
        <v>395</v>
      </c>
      <c r="BUP28" s="53" t="s">
        <v>395</v>
      </c>
      <c r="BUQ28" s="53" t="s">
        <v>395</v>
      </c>
      <c r="BUR28" s="53" t="s">
        <v>395</v>
      </c>
      <c r="BUS28" s="53" t="s">
        <v>395</v>
      </c>
      <c r="BUT28" s="53" t="s">
        <v>395</v>
      </c>
      <c r="BUU28" s="53" t="s">
        <v>395</v>
      </c>
      <c r="BUV28" s="53" t="s">
        <v>395</v>
      </c>
      <c r="BUW28" s="53" t="s">
        <v>395</v>
      </c>
      <c r="BUX28" s="53" t="s">
        <v>395</v>
      </c>
      <c r="BUY28" s="53" t="s">
        <v>395</v>
      </c>
      <c r="BUZ28" s="53" t="s">
        <v>395</v>
      </c>
      <c r="BVA28" s="53" t="s">
        <v>395</v>
      </c>
      <c r="BVB28" s="53" t="s">
        <v>395</v>
      </c>
      <c r="BVC28" s="53" t="s">
        <v>395</v>
      </c>
      <c r="BVD28" s="53" t="s">
        <v>395</v>
      </c>
      <c r="BVE28" s="53" t="s">
        <v>395</v>
      </c>
      <c r="BVF28" s="53" t="s">
        <v>395</v>
      </c>
      <c r="BVG28" s="53" t="s">
        <v>395</v>
      </c>
      <c r="BVH28" s="53" t="s">
        <v>395</v>
      </c>
      <c r="BVI28" s="53" t="s">
        <v>395</v>
      </c>
      <c r="BVJ28" s="53" t="s">
        <v>395</v>
      </c>
      <c r="BVK28" s="53" t="s">
        <v>395</v>
      </c>
      <c r="BVL28" s="53" t="s">
        <v>395</v>
      </c>
      <c r="BVM28" s="53" t="s">
        <v>395</v>
      </c>
      <c r="BVN28" s="53" t="s">
        <v>395</v>
      </c>
      <c r="BVO28" s="53" t="s">
        <v>395</v>
      </c>
      <c r="BVP28" s="53" t="s">
        <v>395</v>
      </c>
      <c r="BVQ28" s="53" t="s">
        <v>395</v>
      </c>
      <c r="BVR28" s="53" t="s">
        <v>395</v>
      </c>
      <c r="BVS28" s="53" t="s">
        <v>395</v>
      </c>
      <c r="BVT28" s="53" t="s">
        <v>395</v>
      </c>
      <c r="BVU28" s="53" t="s">
        <v>395</v>
      </c>
      <c r="BVV28" s="53" t="s">
        <v>395</v>
      </c>
      <c r="BVW28" s="53" t="s">
        <v>395</v>
      </c>
      <c r="BVX28" s="53" t="s">
        <v>395</v>
      </c>
      <c r="BVY28" s="53" t="s">
        <v>395</v>
      </c>
      <c r="BVZ28" s="53" t="s">
        <v>395</v>
      </c>
      <c r="BWA28" s="53" t="s">
        <v>395</v>
      </c>
      <c r="BWB28" s="53" t="s">
        <v>395</v>
      </c>
      <c r="BWC28" s="53" t="s">
        <v>395</v>
      </c>
      <c r="BWD28" s="53" t="s">
        <v>395</v>
      </c>
      <c r="BWE28" s="53" t="s">
        <v>395</v>
      </c>
      <c r="BWF28" s="53" t="s">
        <v>395</v>
      </c>
      <c r="BWG28" s="53" t="s">
        <v>395</v>
      </c>
      <c r="BWH28" s="53" t="s">
        <v>395</v>
      </c>
      <c r="BWI28" s="53" t="s">
        <v>395</v>
      </c>
      <c r="BWJ28" s="53" t="s">
        <v>395</v>
      </c>
      <c r="BWK28" s="53" t="s">
        <v>395</v>
      </c>
      <c r="BWL28" s="53" t="s">
        <v>395</v>
      </c>
      <c r="BWM28" s="53" t="s">
        <v>395</v>
      </c>
      <c r="BWN28" s="53" t="s">
        <v>395</v>
      </c>
      <c r="BWO28" s="53" t="s">
        <v>395</v>
      </c>
      <c r="BWP28" s="53" t="s">
        <v>395</v>
      </c>
      <c r="BWQ28" s="53" t="s">
        <v>395</v>
      </c>
      <c r="BWR28" s="53" t="s">
        <v>395</v>
      </c>
      <c r="BWS28" s="53" t="s">
        <v>395</v>
      </c>
      <c r="BWT28" s="53" t="s">
        <v>395</v>
      </c>
      <c r="BWU28" s="53" t="s">
        <v>395</v>
      </c>
      <c r="BWV28" s="53" t="s">
        <v>395</v>
      </c>
      <c r="BWW28" s="53" t="s">
        <v>395</v>
      </c>
      <c r="BWX28" s="53" t="s">
        <v>395</v>
      </c>
      <c r="BWY28" s="53" t="s">
        <v>395</v>
      </c>
      <c r="BWZ28" s="53" t="s">
        <v>395</v>
      </c>
      <c r="BXA28" s="53" t="s">
        <v>395</v>
      </c>
      <c r="BXB28" s="53" t="s">
        <v>395</v>
      </c>
      <c r="BXC28" s="53" t="s">
        <v>395</v>
      </c>
      <c r="BXD28" s="53" t="s">
        <v>395</v>
      </c>
      <c r="BXE28" s="53" t="s">
        <v>395</v>
      </c>
      <c r="BXF28" s="53" t="s">
        <v>395</v>
      </c>
      <c r="BXG28" s="53" t="s">
        <v>395</v>
      </c>
      <c r="BXH28" s="53" t="s">
        <v>395</v>
      </c>
      <c r="BXI28" s="53" t="s">
        <v>395</v>
      </c>
      <c r="BXJ28" s="53" t="s">
        <v>395</v>
      </c>
      <c r="BXK28" s="53" t="s">
        <v>395</v>
      </c>
      <c r="BXL28" s="53" t="s">
        <v>395</v>
      </c>
      <c r="BXM28" s="53" t="s">
        <v>395</v>
      </c>
      <c r="BXN28" s="53" t="s">
        <v>395</v>
      </c>
      <c r="BXO28" s="53" t="s">
        <v>395</v>
      </c>
      <c r="BXP28" s="53" t="s">
        <v>395</v>
      </c>
      <c r="BXQ28" s="53" t="s">
        <v>395</v>
      </c>
      <c r="BXR28" s="53" t="s">
        <v>395</v>
      </c>
      <c r="BXS28" s="53" t="s">
        <v>395</v>
      </c>
      <c r="BXT28" s="53" t="s">
        <v>395</v>
      </c>
      <c r="BXU28" s="53" t="s">
        <v>395</v>
      </c>
      <c r="BXV28" s="53" t="s">
        <v>395</v>
      </c>
      <c r="BXW28" s="53" t="s">
        <v>395</v>
      </c>
      <c r="BXX28" s="53" t="s">
        <v>395</v>
      </c>
      <c r="BXY28" s="53" t="s">
        <v>395</v>
      </c>
      <c r="BXZ28" s="53" t="s">
        <v>395</v>
      </c>
      <c r="BYA28" s="53" t="s">
        <v>395</v>
      </c>
      <c r="BYB28" s="53" t="s">
        <v>395</v>
      </c>
      <c r="BYC28" s="53" t="s">
        <v>395</v>
      </c>
      <c r="BYD28" s="53" t="s">
        <v>395</v>
      </c>
      <c r="BYE28" s="53" t="s">
        <v>395</v>
      </c>
      <c r="BYF28" s="53" t="s">
        <v>395</v>
      </c>
      <c r="BYG28" s="53" t="s">
        <v>395</v>
      </c>
      <c r="BYH28" s="53" t="s">
        <v>395</v>
      </c>
      <c r="BYI28" s="53" t="s">
        <v>395</v>
      </c>
      <c r="BYJ28" s="53" t="s">
        <v>395</v>
      </c>
      <c r="BYK28" s="53" t="s">
        <v>395</v>
      </c>
      <c r="BYL28" s="53" t="s">
        <v>395</v>
      </c>
      <c r="BYM28" s="53" t="s">
        <v>395</v>
      </c>
      <c r="BYN28" s="53" t="s">
        <v>395</v>
      </c>
      <c r="BYO28" s="53" t="s">
        <v>395</v>
      </c>
      <c r="BYP28" s="53" t="s">
        <v>395</v>
      </c>
      <c r="BYQ28" s="53" t="s">
        <v>395</v>
      </c>
      <c r="BYR28" s="53" t="s">
        <v>395</v>
      </c>
      <c r="BYS28" s="53" t="s">
        <v>395</v>
      </c>
      <c r="BYT28" s="53" t="s">
        <v>395</v>
      </c>
      <c r="BYU28" s="53" t="s">
        <v>395</v>
      </c>
      <c r="BYV28" s="53" t="s">
        <v>395</v>
      </c>
      <c r="BYW28" s="53" t="s">
        <v>395</v>
      </c>
      <c r="BYX28" s="53" t="s">
        <v>395</v>
      </c>
      <c r="BYY28" s="53" t="s">
        <v>395</v>
      </c>
      <c r="BYZ28" s="53" t="s">
        <v>395</v>
      </c>
      <c r="BZA28" s="53" t="s">
        <v>395</v>
      </c>
      <c r="BZB28" s="53" t="s">
        <v>395</v>
      </c>
      <c r="BZC28" s="53" t="s">
        <v>395</v>
      </c>
      <c r="BZD28" s="53" t="s">
        <v>395</v>
      </c>
      <c r="BZE28" s="53" t="s">
        <v>395</v>
      </c>
      <c r="BZF28" s="53" t="s">
        <v>395</v>
      </c>
      <c r="BZG28" s="53" t="s">
        <v>395</v>
      </c>
      <c r="BZH28" s="53" t="s">
        <v>395</v>
      </c>
      <c r="BZI28" s="53" t="s">
        <v>395</v>
      </c>
      <c r="BZJ28" s="53" t="s">
        <v>395</v>
      </c>
      <c r="BZK28" s="53" t="s">
        <v>395</v>
      </c>
      <c r="BZL28" s="53" t="s">
        <v>395</v>
      </c>
      <c r="BZM28" s="53" t="s">
        <v>395</v>
      </c>
      <c r="BZN28" s="53" t="s">
        <v>395</v>
      </c>
      <c r="BZO28" s="53" t="s">
        <v>395</v>
      </c>
      <c r="BZP28" s="53" t="s">
        <v>395</v>
      </c>
      <c r="BZQ28" s="53" t="s">
        <v>395</v>
      </c>
      <c r="BZR28" s="53" t="s">
        <v>395</v>
      </c>
      <c r="BZS28" s="53" t="s">
        <v>395</v>
      </c>
      <c r="BZT28" s="53" t="s">
        <v>395</v>
      </c>
      <c r="BZU28" s="53" t="s">
        <v>395</v>
      </c>
      <c r="BZV28" s="53" t="s">
        <v>395</v>
      </c>
      <c r="BZW28" s="53" t="s">
        <v>395</v>
      </c>
      <c r="BZX28" s="53" t="s">
        <v>395</v>
      </c>
      <c r="BZY28" s="53" t="s">
        <v>395</v>
      </c>
      <c r="BZZ28" s="53" t="s">
        <v>395</v>
      </c>
      <c r="CAA28" s="53" t="s">
        <v>395</v>
      </c>
      <c r="CAB28" s="53" t="s">
        <v>395</v>
      </c>
      <c r="CAC28" s="53" t="s">
        <v>395</v>
      </c>
      <c r="CAD28" s="53" t="s">
        <v>395</v>
      </c>
      <c r="CAE28" s="53" t="s">
        <v>395</v>
      </c>
      <c r="CAF28" s="53" t="s">
        <v>395</v>
      </c>
      <c r="CAG28" s="53" t="s">
        <v>395</v>
      </c>
      <c r="CAH28" s="53" t="s">
        <v>395</v>
      </c>
      <c r="CAI28" s="53" t="s">
        <v>395</v>
      </c>
      <c r="CAJ28" s="53" t="s">
        <v>395</v>
      </c>
      <c r="CAK28" s="53" t="s">
        <v>395</v>
      </c>
      <c r="CAL28" s="53" t="s">
        <v>395</v>
      </c>
      <c r="CAM28" s="53" t="s">
        <v>395</v>
      </c>
      <c r="CAN28" s="53" t="s">
        <v>395</v>
      </c>
      <c r="CAO28" s="53" t="s">
        <v>395</v>
      </c>
      <c r="CAP28" s="53" t="s">
        <v>395</v>
      </c>
      <c r="CAQ28" s="53" t="s">
        <v>395</v>
      </c>
      <c r="CAR28" s="53" t="s">
        <v>395</v>
      </c>
      <c r="CAS28" s="53" t="s">
        <v>395</v>
      </c>
      <c r="CAT28" s="53" t="s">
        <v>395</v>
      </c>
      <c r="CAU28" s="53" t="s">
        <v>395</v>
      </c>
      <c r="CAV28" s="53" t="s">
        <v>395</v>
      </c>
      <c r="CAW28" s="53" t="s">
        <v>395</v>
      </c>
      <c r="CAX28" s="53" t="s">
        <v>395</v>
      </c>
      <c r="CAY28" s="53" t="s">
        <v>395</v>
      </c>
      <c r="CAZ28" s="53" t="s">
        <v>395</v>
      </c>
      <c r="CBA28" s="53" t="s">
        <v>395</v>
      </c>
      <c r="CBB28" s="53" t="s">
        <v>395</v>
      </c>
      <c r="CBC28" s="53" t="s">
        <v>395</v>
      </c>
      <c r="CBD28" s="53" t="s">
        <v>395</v>
      </c>
      <c r="CBE28" s="53" t="s">
        <v>395</v>
      </c>
      <c r="CBF28" s="53" t="s">
        <v>395</v>
      </c>
      <c r="CBG28" s="53" t="s">
        <v>395</v>
      </c>
      <c r="CBH28" s="53" t="s">
        <v>395</v>
      </c>
      <c r="CBI28" s="53" t="s">
        <v>395</v>
      </c>
      <c r="CBJ28" s="53" t="s">
        <v>395</v>
      </c>
      <c r="CBK28" s="53" t="s">
        <v>395</v>
      </c>
      <c r="CBL28" s="53" t="s">
        <v>395</v>
      </c>
      <c r="CBM28" s="53" t="s">
        <v>395</v>
      </c>
      <c r="CBN28" s="53" t="s">
        <v>395</v>
      </c>
      <c r="CBO28" s="53" t="s">
        <v>395</v>
      </c>
      <c r="CBP28" s="53" t="s">
        <v>395</v>
      </c>
      <c r="CBQ28" s="53" t="s">
        <v>395</v>
      </c>
      <c r="CBR28" s="53" t="s">
        <v>395</v>
      </c>
      <c r="CBS28" s="53" t="s">
        <v>395</v>
      </c>
      <c r="CBT28" s="53" t="s">
        <v>395</v>
      </c>
      <c r="CBU28" s="53" t="s">
        <v>395</v>
      </c>
      <c r="CBV28" s="53" t="s">
        <v>395</v>
      </c>
      <c r="CBW28" s="53" t="s">
        <v>395</v>
      </c>
      <c r="CBX28" s="53" t="s">
        <v>395</v>
      </c>
      <c r="CBY28" s="53" t="s">
        <v>395</v>
      </c>
      <c r="CBZ28" s="53" t="s">
        <v>395</v>
      </c>
      <c r="CCA28" s="53" t="s">
        <v>395</v>
      </c>
      <c r="CCB28" s="53" t="s">
        <v>395</v>
      </c>
      <c r="CCC28" s="53" t="s">
        <v>395</v>
      </c>
      <c r="CCD28" s="53" t="s">
        <v>395</v>
      </c>
      <c r="CCE28" s="53" t="s">
        <v>395</v>
      </c>
      <c r="CCF28" s="53" t="s">
        <v>395</v>
      </c>
      <c r="CCG28" s="53" t="s">
        <v>395</v>
      </c>
      <c r="CCH28" s="53" t="s">
        <v>395</v>
      </c>
      <c r="CCI28" s="53" t="s">
        <v>395</v>
      </c>
      <c r="CCJ28" s="53" t="s">
        <v>395</v>
      </c>
      <c r="CCK28" s="53" t="s">
        <v>395</v>
      </c>
      <c r="CCL28" s="53" t="s">
        <v>395</v>
      </c>
      <c r="CCM28" s="53" t="s">
        <v>395</v>
      </c>
      <c r="CCN28" s="53" t="s">
        <v>395</v>
      </c>
      <c r="CCO28" s="53" t="s">
        <v>395</v>
      </c>
      <c r="CCP28" s="53" t="s">
        <v>395</v>
      </c>
      <c r="CCQ28" s="53" t="s">
        <v>395</v>
      </c>
      <c r="CCR28" s="53" t="s">
        <v>395</v>
      </c>
      <c r="CCS28" s="53" t="s">
        <v>395</v>
      </c>
      <c r="CCT28" s="53" t="s">
        <v>395</v>
      </c>
      <c r="CCU28" s="53" t="s">
        <v>395</v>
      </c>
      <c r="CCV28" s="53" t="s">
        <v>395</v>
      </c>
      <c r="CCW28" s="53" t="s">
        <v>395</v>
      </c>
      <c r="CCX28" s="53" t="s">
        <v>395</v>
      </c>
      <c r="CCY28" s="53" t="s">
        <v>395</v>
      </c>
      <c r="CCZ28" s="53" t="s">
        <v>395</v>
      </c>
      <c r="CDA28" s="53" t="s">
        <v>395</v>
      </c>
      <c r="CDB28" s="53" t="s">
        <v>395</v>
      </c>
      <c r="CDC28" s="53" t="s">
        <v>395</v>
      </c>
      <c r="CDD28" s="53" t="s">
        <v>395</v>
      </c>
      <c r="CDE28" s="53" t="s">
        <v>395</v>
      </c>
      <c r="CDF28" s="53" t="s">
        <v>395</v>
      </c>
      <c r="CDG28" s="53" t="s">
        <v>395</v>
      </c>
      <c r="CDH28" s="53" t="s">
        <v>395</v>
      </c>
      <c r="CDI28" s="53" t="s">
        <v>395</v>
      </c>
      <c r="CDJ28" s="53" t="s">
        <v>395</v>
      </c>
      <c r="CDK28" s="53" t="s">
        <v>395</v>
      </c>
      <c r="CDL28" s="53" t="s">
        <v>395</v>
      </c>
      <c r="CDM28" s="53" t="s">
        <v>395</v>
      </c>
      <c r="CDN28" s="53" t="s">
        <v>395</v>
      </c>
      <c r="CDO28" s="53" t="s">
        <v>395</v>
      </c>
      <c r="CDP28" s="53" t="s">
        <v>395</v>
      </c>
      <c r="CDQ28" s="53" t="s">
        <v>395</v>
      </c>
      <c r="CDR28" s="53" t="s">
        <v>395</v>
      </c>
      <c r="CDS28" s="53" t="s">
        <v>395</v>
      </c>
      <c r="CDT28" s="53" t="s">
        <v>395</v>
      </c>
      <c r="CDU28" s="53" t="s">
        <v>395</v>
      </c>
      <c r="CDV28" s="53" t="s">
        <v>395</v>
      </c>
      <c r="CDW28" s="53" t="s">
        <v>395</v>
      </c>
      <c r="CDX28" s="53" t="s">
        <v>395</v>
      </c>
      <c r="CDY28" s="53" t="s">
        <v>395</v>
      </c>
      <c r="CDZ28" s="53" t="s">
        <v>395</v>
      </c>
      <c r="CEA28" s="53" t="s">
        <v>395</v>
      </c>
      <c r="CEB28" s="53" t="s">
        <v>395</v>
      </c>
      <c r="CEC28" s="53" t="s">
        <v>395</v>
      </c>
      <c r="CED28" s="53" t="s">
        <v>395</v>
      </c>
      <c r="CEE28" s="53" t="s">
        <v>395</v>
      </c>
      <c r="CEF28" s="53" t="s">
        <v>395</v>
      </c>
      <c r="CEG28" s="53" t="s">
        <v>395</v>
      </c>
      <c r="CEH28" s="53" t="s">
        <v>395</v>
      </c>
      <c r="CEI28" s="53" t="s">
        <v>395</v>
      </c>
      <c r="CEJ28" s="53" t="s">
        <v>395</v>
      </c>
      <c r="CEK28" s="53" t="s">
        <v>395</v>
      </c>
      <c r="CEL28" s="53" t="s">
        <v>395</v>
      </c>
      <c r="CEM28" s="53" t="s">
        <v>395</v>
      </c>
      <c r="CEN28" s="53" t="s">
        <v>395</v>
      </c>
      <c r="CEO28" s="53" t="s">
        <v>395</v>
      </c>
      <c r="CEP28" s="53" t="s">
        <v>395</v>
      </c>
      <c r="CEQ28" s="53" t="s">
        <v>395</v>
      </c>
      <c r="CER28" s="53" t="s">
        <v>395</v>
      </c>
      <c r="CES28" s="53" t="s">
        <v>395</v>
      </c>
      <c r="CET28" s="53" t="s">
        <v>395</v>
      </c>
      <c r="CEU28" s="53" t="s">
        <v>395</v>
      </c>
      <c r="CEV28" s="53" t="s">
        <v>395</v>
      </c>
      <c r="CEW28" s="53" t="s">
        <v>395</v>
      </c>
      <c r="CEX28" s="53" t="s">
        <v>395</v>
      </c>
      <c r="CEY28" s="53" t="s">
        <v>395</v>
      </c>
      <c r="CEZ28" s="53" t="s">
        <v>395</v>
      </c>
      <c r="CFA28" s="53" t="s">
        <v>395</v>
      </c>
      <c r="CFB28" s="53" t="s">
        <v>395</v>
      </c>
      <c r="CFC28" s="53" t="s">
        <v>395</v>
      </c>
      <c r="CFD28" s="53" t="s">
        <v>395</v>
      </c>
      <c r="CFE28" s="53" t="s">
        <v>395</v>
      </c>
      <c r="CFF28" s="53" t="s">
        <v>395</v>
      </c>
      <c r="CFG28" s="53" t="s">
        <v>395</v>
      </c>
      <c r="CFH28" s="53" t="s">
        <v>395</v>
      </c>
      <c r="CFI28" s="53" t="s">
        <v>395</v>
      </c>
      <c r="CFJ28" s="53" t="s">
        <v>395</v>
      </c>
      <c r="CFK28" s="53" t="s">
        <v>395</v>
      </c>
      <c r="CFL28" s="53" t="s">
        <v>395</v>
      </c>
      <c r="CFM28" s="53" t="s">
        <v>395</v>
      </c>
      <c r="CFN28" s="53" t="s">
        <v>395</v>
      </c>
      <c r="CFO28" s="53" t="s">
        <v>395</v>
      </c>
      <c r="CFP28" s="53" t="s">
        <v>395</v>
      </c>
      <c r="CFQ28" s="53" t="s">
        <v>395</v>
      </c>
      <c r="CFR28" s="53" t="s">
        <v>395</v>
      </c>
      <c r="CFS28" s="53" t="s">
        <v>395</v>
      </c>
      <c r="CFT28" s="53" t="s">
        <v>395</v>
      </c>
      <c r="CFU28" s="53" t="s">
        <v>395</v>
      </c>
      <c r="CFV28" s="53" t="s">
        <v>395</v>
      </c>
      <c r="CFW28" s="53" t="s">
        <v>395</v>
      </c>
      <c r="CFX28" s="53" t="s">
        <v>395</v>
      </c>
      <c r="CFY28" s="53" t="s">
        <v>395</v>
      </c>
      <c r="CFZ28" s="53" t="s">
        <v>395</v>
      </c>
      <c r="CGA28" s="53" t="s">
        <v>395</v>
      </c>
      <c r="CGB28" s="53" t="s">
        <v>395</v>
      </c>
      <c r="CGC28" s="53" t="s">
        <v>395</v>
      </c>
      <c r="CGD28" s="53" t="s">
        <v>395</v>
      </c>
      <c r="CGE28" s="53" t="s">
        <v>395</v>
      </c>
      <c r="CGF28" s="53" t="s">
        <v>395</v>
      </c>
      <c r="CGG28" s="53" t="s">
        <v>395</v>
      </c>
      <c r="CGH28" s="53" t="s">
        <v>395</v>
      </c>
      <c r="CGI28" s="53" t="s">
        <v>395</v>
      </c>
      <c r="CGJ28" s="53" t="s">
        <v>395</v>
      </c>
      <c r="CGK28" s="53" t="s">
        <v>395</v>
      </c>
      <c r="CGL28" s="53" t="s">
        <v>395</v>
      </c>
      <c r="CGM28" s="53" t="s">
        <v>395</v>
      </c>
      <c r="CGN28" s="53" t="s">
        <v>395</v>
      </c>
      <c r="CGO28" s="53" t="s">
        <v>395</v>
      </c>
      <c r="CGP28" s="53" t="s">
        <v>395</v>
      </c>
      <c r="CGQ28" s="53" t="s">
        <v>395</v>
      </c>
      <c r="CGR28" s="53" t="s">
        <v>395</v>
      </c>
      <c r="CGS28" s="53" t="s">
        <v>395</v>
      </c>
      <c r="CGT28" s="53" t="s">
        <v>395</v>
      </c>
      <c r="CGU28" s="53" t="s">
        <v>395</v>
      </c>
      <c r="CGV28" s="53" t="s">
        <v>395</v>
      </c>
      <c r="CGW28" s="53" t="s">
        <v>395</v>
      </c>
      <c r="CGX28" s="53" t="s">
        <v>395</v>
      </c>
      <c r="CGY28" s="53" t="s">
        <v>395</v>
      </c>
      <c r="CGZ28" s="53" t="s">
        <v>395</v>
      </c>
      <c r="CHA28" s="53" t="s">
        <v>395</v>
      </c>
      <c r="CHB28" s="53" t="s">
        <v>395</v>
      </c>
      <c r="CHC28" s="53" t="s">
        <v>395</v>
      </c>
      <c r="CHD28" s="53" t="s">
        <v>395</v>
      </c>
      <c r="CHE28" s="53" t="s">
        <v>395</v>
      </c>
      <c r="CHF28" s="53" t="s">
        <v>395</v>
      </c>
      <c r="CHG28" s="53" t="s">
        <v>395</v>
      </c>
      <c r="CHH28" s="53" t="s">
        <v>395</v>
      </c>
      <c r="CHI28" s="53" t="s">
        <v>395</v>
      </c>
      <c r="CHJ28" s="53" t="s">
        <v>395</v>
      </c>
      <c r="CHK28" s="53" t="s">
        <v>395</v>
      </c>
      <c r="CHL28" s="53" t="s">
        <v>395</v>
      </c>
      <c r="CHM28" s="53" t="s">
        <v>395</v>
      </c>
      <c r="CHN28" s="53" t="s">
        <v>395</v>
      </c>
      <c r="CHO28" s="53" t="s">
        <v>395</v>
      </c>
      <c r="CHP28" s="53" t="s">
        <v>395</v>
      </c>
      <c r="CHQ28" s="53" t="s">
        <v>395</v>
      </c>
      <c r="CHR28" s="53" t="s">
        <v>395</v>
      </c>
      <c r="CHS28" s="53" t="s">
        <v>395</v>
      </c>
      <c r="CHT28" s="53" t="s">
        <v>395</v>
      </c>
      <c r="CHU28" s="53" t="s">
        <v>395</v>
      </c>
      <c r="CHV28" s="53" t="s">
        <v>395</v>
      </c>
      <c r="CHW28" s="53" t="s">
        <v>395</v>
      </c>
      <c r="CHX28" s="53" t="s">
        <v>395</v>
      </c>
      <c r="CHY28" s="53" t="s">
        <v>395</v>
      </c>
      <c r="CHZ28" s="53" t="s">
        <v>395</v>
      </c>
      <c r="CIA28" s="53" t="s">
        <v>395</v>
      </c>
      <c r="CIB28" s="53" t="s">
        <v>395</v>
      </c>
      <c r="CIC28" s="53" t="s">
        <v>395</v>
      </c>
      <c r="CID28" s="53" t="s">
        <v>395</v>
      </c>
      <c r="CIE28" s="53" t="s">
        <v>395</v>
      </c>
      <c r="CIF28" s="53" t="s">
        <v>395</v>
      </c>
      <c r="CIG28" s="53" t="s">
        <v>395</v>
      </c>
      <c r="CIH28" s="53" t="s">
        <v>395</v>
      </c>
      <c r="CII28" s="53" t="s">
        <v>395</v>
      </c>
      <c r="CIJ28" s="53" t="s">
        <v>395</v>
      </c>
      <c r="CIK28" s="53" t="s">
        <v>395</v>
      </c>
      <c r="CIL28" s="53" t="s">
        <v>395</v>
      </c>
      <c r="CIM28" s="53" t="s">
        <v>395</v>
      </c>
      <c r="CIN28" s="53" t="s">
        <v>395</v>
      </c>
      <c r="CIO28" s="53" t="s">
        <v>395</v>
      </c>
      <c r="CIP28" s="53" t="s">
        <v>395</v>
      </c>
      <c r="CIQ28" s="53" t="s">
        <v>395</v>
      </c>
      <c r="CIR28" s="53" t="s">
        <v>395</v>
      </c>
      <c r="CIS28" s="53" t="s">
        <v>395</v>
      </c>
      <c r="CIT28" s="53" t="s">
        <v>395</v>
      </c>
      <c r="CIU28" s="53" t="s">
        <v>395</v>
      </c>
      <c r="CIV28" s="53" t="s">
        <v>395</v>
      </c>
      <c r="CIW28" s="53" t="s">
        <v>395</v>
      </c>
      <c r="CIX28" s="53" t="s">
        <v>395</v>
      </c>
      <c r="CIY28" s="53" t="s">
        <v>395</v>
      </c>
      <c r="CIZ28" s="53" t="s">
        <v>395</v>
      </c>
      <c r="CJA28" s="53" t="s">
        <v>395</v>
      </c>
      <c r="CJB28" s="53" t="s">
        <v>395</v>
      </c>
      <c r="CJC28" s="53" t="s">
        <v>395</v>
      </c>
      <c r="CJD28" s="53" t="s">
        <v>395</v>
      </c>
      <c r="CJE28" s="53" t="s">
        <v>395</v>
      </c>
      <c r="CJF28" s="53" t="s">
        <v>395</v>
      </c>
      <c r="CJG28" s="53" t="s">
        <v>395</v>
      </c>
      <c r="CJH28" s="53" t="s">
        <v>395</v>
      </c>
      <c r="CJI28" s="53" t="s">
        <v>395</v>
      </c>
      <c r="CJJ28" s="53" t="s">
        <v>395</v>
      </c>
      <c r="CJK28" s="53" t="s">
        <v>395</v>
      </c>
      <c r="CJL28" s="53" t="s">
        <v>395</v>
      </c>
      <c r="CJM28" s="53" t="s">
        <v>395</v>
      </c>
      <c r="CJN28" s="53" t="s">
        <v>395</v>
      </c>
      <c r="CJO28" s="53" t="s">
        <v>395</v>
      </c>
      <c r="CJP28" s="53" t="s">
        <v>395</v>
      </c>
      <c r="CJQ28" s="53" t="s">
        <v>395</v>
      </c>
      <c r="CJR28" s="53" t="s">
        <v>395</v>
      </c>
      <c r="CJS28" s="53" t="s">
        <v>395</v>
      </c>
      <c r="CJT28" s="53" t="s">
        <v>395</v>
      </c>
      <c r="CJU28" s="53" t="s">
        <v>395</v>
      </c>
      <c r="CJV28" s="53" t="s">
        <v>395</v>
      </c>
      <c r="CJW28" s="53" t="s">
        <v>395</v>
      </c>
      <c r="CJX28" s="53" t="s">
        <v>395</v>
      </c>
      <c r="CJY28" s="53" t="s">
        <v>395</v>
      </c>
      <c r="CJZ28" s="53" t="s">
        <v>395</v>
      </c>
      <c r="CKA28" s="53" t="s">
        <v>395</v>
      </c>
      <c r="CKB28" s="53" t="s">
        <v>395</v>
      </c>
      <c r="CKC28" s="53" t="s">
        <v>395</v>
      </c>
      <c r="CKD28" s="53" t="s">
        <v>395</v>
      </c>
      <c r="CKE28" s="53" t="s">
        <v>395</v>
      </c>
      <c r="CKF28" s="53" t="s">
        <v>395</v>
      </c>
      <c r="CKG28" s="53" t="s">
        <v>395</v>
      </c>
      <c r="CKH28" s="53" t="s">
        <v>395</v>
      </c>
      <c r="CKI28" s="53" t="s">
        <v>395</v>
      </c>
      <c r="CKJ28" s="53" t="s">
        <v>395</v>
      </c>
      <c r="CKK28" s="53" t="s">
        <v>395</v>
      </c>
      <c r="CKL28" s="53" t="s">
        <v>395</v>
      </c>
      <c r="CKM28" s="53" t="s">
        <v>395</v>
      </c>
      <c r="CKN28" s="53" t="s">
        <v>395</v>
      </c>
      <c r="CKO28" s="53" t="s">
        <v>395</v>
      </c>
      <c r="CKP28" s="53" t="s">
        <v>395</v>
      </c>
      <c r="CKQ28" s="53" t="s">
        <v>395</v>
      </c>
      <c r="CKR28" s="53" t="s">
        <v>395</v>
      </c>
      <c r="CKS28" s="53" t="s">
        <v>395</v>
      </c>
      <c r="CKT28" s="53" t="s">
        <v>395</v>
      </c>
      <c r="CKU28" s="53" t="s">
        <v>395</v>
      </c>
      <c r="CKV28" s="53" t="s">
        <v>395</v>
      </c>
      <c r="CKW28" s="53" t="s">
        <v>395</v>
      </c>
      <c r="CKX28" s="53" t="s">
        <v>395</v>
      </c>
      <c r="CKY28" s="53" t="s">
        <v>395</v>
      </c>
      <c r="CKZ28" s="53" t="s">
        <v>395</v>
      </c>
      <c r="CLA28" s="53" t="s">
        <v>395</v>
      </c>
      <c r="CLB28" s="53" t="s">
        <v>395</v>
      </c>
      <c r="CLC28" s="53" t="s">
        <v>395</v>
      </c>
      <c r="CLD28" s="53" t="s">
        <v>395</v>
      </c>
      <c r="CLE28" s="53" t="s">
        <v>395</v>
      </c>
      <c r="CLF28" s="53" t="s">
        <v>395</v>
      </c>
      <c r="CLG28" s="53" t="s">
        <v>395</v>
      </c>
      <c r="CLH28" s="53" t="s">
        <v>395</v>
      </c>
      <c r="CLI28" s="53" t="s">
        <v>395</v>
      </c>
      <c r="CLJ28" s="53" t="s">
        <v>395</v>
      </c>
      <c r="CLK28" s="53" t="s">
        <v>395</v>
      </c>
      <c r="CLL28" s="53" t="s">
        <v>395</v>
      </c>
      <c r="CLM28" s="53" t="s">
        <v>395</v>
      </c>
      <c r="CLN28" s="53" t="s">
        <v>395</v>
      </c>
      <c r="CLO28" s="53" t="s">
        <v>395</v>
      </c>
      <c r="CLP28" s="53" t="s">
        <v>395</v>
      </c>
      <c r="CLQ28" s="53" t="s">
        <v>395</v>
      </c>
      <c r="CLR28" s="53" t="s">
        <v>395</v>
      </c>
      <c r="CLS28" s="53" t="s">
        <v>395</v>
      </c>
      <c r="CLT28" s="53" t="s">
        <v>395</v>
      </c>
      <c r="CLU28" s="53" t="s">
        <v>395</v>
      </c>
      <c r="CLV28" s="53" t="s">
        <v>395</v>
      </c>
      <c r="CLW28" s="53" t="s">
        <v>395</v>
      </c>
      <c r="CLX28" s="53" t="s">
        <v>395</v>
      </c>
      <c r="CLY28" s="53" t="s">
        <v>395</v>
      </c>
      <c r="CLZ28" s="53" t="s">
        <v>395</v>
      </c>
      <c r="CMA28" s="53" t="s">
        <v>395</v>
      </c>
      <c r="CMB28" s="53" t="s">
        <v>395</v>
      </c>
      <c r="CMC28" s="53" t="s">
        <v>395</v>
      </c>
      <c r="CMD28" s="53" t="s">
        <v>395</v>
      </c>
      <c r="CME28" s="53" t="s">
        <v>395</v>
      </c>
      <c r="CMF28" s="53" t="s">
        <v>395</v>
      </c>
      <c r="CMG28" s="53" t="s">
        <v>395</v>
      </c>
      <c r="CMH28" s="53" t="s">
        <v>395</v>
      </c>
      <c r="CMI28" s="53" t="s">
        <v>395</v>
      </c>
      <c r="CMJ28" s="53" t="s">
        <v>395</v>
      </c>
      <c r="CMK28" s="53" t="s">
        <v>395</v>
      </c>
      <c r="CML28" s="53" t="s">
        <v>395</v>
      </c>
      <c r="CMM28" s="53" t="s">
        <v>395</v>
      </c>
      <c r="CMN28" s="53" t="s">
        <v>395</v>
      </c>
      <c r="CMO28" s="53" t="s">
        <v>395</v>
      </c>
      <c r="CMP28" s="53" t="s">
        <v>395</v>
      </c>
      <c r="CMQ28" s="53" t="s">
        <v>395</v>
      </c>
      <c r="CMR28" s="53" t="s">
        <v>395</v>
      </c>
      <c r="CMS28" s="53" t="s">
        <v>395</v>
      </c>
      <c r="CMT28" s="53" t="s">
        <v>395</v>
      </c>
      <c r="CMU28" s="53" t="s">
        <v>395</v>
      </c>
      <c r="CMV28" s="53" t="s">
        <v>395</v>
      </c>
      <c r="CMW28" s="53" t="s">
        <v>395</v>
      </c>
      <c r="CMX28" s="53" t="s">
        <v>395</v>
      </c>
      <c r="CMY28" s="53" t="s">
        <v>395</v>
      </c>
      <c r="CMZ28" s="53" t="s">
        <v>395</v>
      </c>
      <c r="CNA28" s="53" t="s">
        <v>395</v>
      </c>
      <c r="CNB28" s="53" t="s">
        <v>395</v>
      </c>
      <c r="CNC28" s="53" t="s">
        <v>395</v>
      </c>
      <c r="CND28" s="53" t="s">
        <v>395</v>
      </c>
      <c r="CNE28" s="53" t="s">
        <v>395</v>
      </c>
      <c r="CNF28" s="53" t="s">
        <v>395</v>
      </c>
      <c r="CNG28" s="53" t="s">
        <v>395</v>
      </c>
      <c r="CNH28" s="53" t="s">
        <v>395</v>
      </c>
      <c r="CNI28" s="53" t="s">
        <v>395</v>
      </c>
      <c r="CNJ28" s="53" t="s">
        <v>395</v>
      </c>
      <c r="CNK28" s="53" t="s">
        <v>395</v>
      </c>
      <c r="CNL28" s="53" t="s">
        <v>395</v>
      </c>
      <c r="CNM28" s="53" t="s">
        <v>395</v>
      </c>
      <c r="CNN28" s="53" t="s">
        <v>395</v>
      </c>
      <c r="CNO28" s="53" t="s">
        <v>395</v>
      </c>
      <c r="CNP28" s="53" t="s">
        <v>395</v>
      </c>
      <c r="CNQ28" s="53" t="s">
        <v>395</v>
      </c>
      <c r="CNR28" s="53" t="s">
        <v>395</v>
      </c>
      <c r="CNS28" s="53" t="s">
        <v>395</v>
      </c>
      <c r="CNT28" s="53" t="s">
        <v>395</v>
      </c>
      <c r="CNU28" s="53" t="s">
        <v>395</v>
      </c>
      <c r="CNV28" s="53" t="s">
        <v>395</v>
      </c>
      <c r="CNW28" s="53" t="s">
        <v>395</v>
      </c>
      <c r="CNX28" s="53" t="s">
        <v>395</v>
      </c>
      <c r="CNY28" s="53" t="s">
        <v>395</v>
      </c>
      <c r="CNZ28" s="53" t="s">
        <v>395</v>
      </c>
      <c r="COA28" s="53" t="s">
        <v>395</v>
      </c>
      <c r="COB28" s="53" t="s">
        <v>395</v>
      </c>
      <c r="COC28" s="53" t="s">
        <v>395</v>
      </c>
      <c r="COD28" s="53" t="s">
        <v>395</v>
      </c>
      <c r="COE28" s="53" t="s">
        <v>395</v>
      </c>
      <c r="COF28" s="53" t="s">
        <v>395</v>
      </c>
      <c r="COG28" s="53" t="s">
        <v>395</v>
      </c>
      <c r="COH28" s="53" t="s">
        <v>395</v>
      </c>
      <c r="COI28" s="53" t="s">
        <v>395</v>
      </c>
      <c r="COJ28" s="53" t="s">
        <v>395</v>
      </c>
      <c r="COK28" s="53" t="s">
        <v>395</v>
      </c>
      <c r="COL28" s="53" t="s">
        <v>395</v>
      </c>
      <c r="COM28" s="53" t="s">
        <v>395</v>
      </c>
      <c r="CON28" s="53" t="s">
        <v>395</v>
      </c>
      <c r="COO28" s="53" t="s">
        <v>395</v>
      </c>
      <c r="COP28" s="53" t="s">
        <v>395</v>
      </c>
      <c r="COQ28" s="53" t="s">
        <v>395</v>
      </c>
      <c r="COR28" s="53" t="s">
        <v>395</v>
      </c>
      <c r="COS28" s="53" t="s">
        <v>395</v>
      </c>
      <c r="COT28" s="53" t="s">
        <v>395</v>
      </c>
      <c r="COU28" s="53" t="s">
        <v>395</v>
      </c>
      <c r="COV28" s="53" t="s">
        <v>395</v>
      </c>
      <c r="COW28" s="53" t="s">
        <v>395</v>
      </c>
      <c r="COX28" s="53" t="s">
        <v>395</v>
      </c>
      <c r="COY28" s="53" t="s">
        <v>395</v>
      </c>
      <c r="COZ28" s="53" t="s">
        <v>395</v>
      </c>
      <c r="CPA28" s="53" t="s">
        <v>395</v>
      </c>
      <c r="CPB28" s="53" t="s">
        <v>395</v>
      </c>
      <c r="CPC28" s="53" t="s">
        <v>395</v>
      </c>
      <c r="CPD28" s="53" t="s">
        <v>395</v>
      </c>
      <c r="CPE28" s="53" t="s">
        <v>395</v>
      </c>
      <c r="CPF28" s="53" t="s">
        <v>395</v>
      </c>
      <c r="CPG28" s="53" t="s">
        <v>395</v>
      </c>
      <c r="CPH28" s="53" t="s">
        <v>395</v>
      </c>
      <c r="CPI28" s="53" t="s">
        <v>395</v>
      </c>
      <c r="CPJ28" s="53" t="s">
        <v>395</v>
      </c>
      <c r="CPK28" s="53" t="s">
        <v>395</v>
      </c>
      <c r="CPL28" s="53" t="s">
        <v>395</v>
      </c>
      <c r="CPM28" s="53" t="s">
        <v>395</v>
      </c>
      <c r="CPN28" s="53" t="s">
        <v>395</v>
      </c>
      <c r="CPO28" s="53" t="s">
        <v>395</v>
      </c>
      <c r="CPP28" s="53" t="s">
        <v>395</v>
      </c>
      <c r="CPQ28" s="53" t="s">
        <v>395</v>
      </c>
      <c r="CPR28" s="53" t="s">
        <v>395</v>
      </c>
      <c r="CPS28" s="53" t="s">
        <v>395</v>
      </c>
      <c r="CPT28" s="53" t="s">
        <v>395</v>
      </c>
      <c r="CPU28" s="53" t="s">
        <v>395</v>
      </c>
      <c r="CPV28" s="53" t="s">
        <v>395</v>
      </c>
      <c r="CPW28" s="53" t="s">
        <v>395</v>
      </c>
      <c r="CPX28" s="53" t="s">
        <v>395</v>
      </c>
      <c r="CPY28" s="53" t="s">
        <v>395</v>
      </c>
      <c r="CPZ28" s="53" t="s">
        <v>395</v>
      </c>
      <c r="CQA28" s="53" t="s">
        <v>395</v>
      </c>
      <c r="CQB28" s="53" t="s">
        <v>395</v>
      </c>
      <c r="CQC28" s="53" t="s">
        <v>395</v>
      </c>
      <c r="CQD28" s="53" t="s">
        <v>395</v>
      </c>
      <c r="CQE28" s="53" t="s">
        <v>395</v>
      </c>
      <c r="CQF28" s="53" t="s">
        <v>395</v>
      </c>
      <c r="CQG28" s="53" t="s">
        <v>395</v>
      </c>
      <c r="CQH28" s="53" t="s">
        <v>395</v>
      </c>
      <c r="CQI28" s="53" t="s">
        <v>395</v>
      </c>
      <c r="CQJ28" s="53" t="s">
        <v>395</v>
      </c>
      <c r="CQK28" s="53" t="s">
        <v>395</v>
      </c>
      <c r="CQL28" s="53" t="s">
        <v>395</v>
      </c>
      <c r="CQM28" s="53" t="s">
        <v>395</v>
      </c>
      <c r="CQN28" s="53" t="s">
        <v>395</v>
      </c>
      <c r="CQO28" s="53" t="s">
        <v>395</v>
      </c>
      <c r="CQP28" s="53" t="s">
        <v>395</v>
      </c>
      <c r="CQQ28" s="53" t="s">
        <v>395</v>
      </c>
      <c r="CQR28" s="53" t="s">
        <v>395</v>
      </c>
      <c r="CQS28" s="53" t="s">
        <v>395</v>
      </c>
      <c r="CQT28" s="53" t="s">
        <v>395</v>
      </c>
      <c r="CQU28" s="53" t="s">
        <v>395</v>
      </c>
      <c r="CQV28" s="53" t="s">
        <v>395</v>
      </c>
      <c r="CQW28" s="53" t="s">
        <v>395</v>
      </c>
      <c r="CQX28" s="53" t="s">
        <v>395</v>
      </c>
      <c r="CQY28" s="53" t="s">
        <v>395</v>
      </c>
      <c r="CQZ28" s="53" t="s">
        <v>395</v>
      </c>
      <c r="CRA28" s="53" t="s">
        <v>395</v>
      </c>
      <c r="CRB28" s="53" t="s">
        <v>395</v>
      </c>
      <c r="CRC28" s="53" t="s">
        <v>395</v>
      </c>
      <c r="CRD28" s="53" t="s">
        <v>395</v>
      </c>
      <c r="CRE28" s="53" t="s">
        <v>395</v>
      </c>
      <c r="CRF28" s="53" t="s">
        <v>395</v>
      </c>
      <c r="CRG28" s="53" t="s">
        <v>395</v>
      </c>
      <c r="CRH28" s="53" t="s">
        <v>395</v>
      </c>
      <c r="CRI28" s="53" t="s">
        <v>395</v>
      </c>
      <c r="CRJ28" s="53" t="s">
        <v>395</v>
      </c>
      <c r="CRK28" s="53" t="s">
        <v>395</v>
      </c>
      <c r="CRL28" s="53" t="s">
        <v>395</v>
      </c>
      <c r="CRM28" s="53" t="s">
        <v>395</v>
      </c>
      <c r="CRN28" s="53" t="s">
        <v>395</v>
      </c>
      <c r="CRO28" s="53" t="s">
        <v>395</v>
      </c>
      <c r="CRP28" s="53" t="s">
        <v>395</v>
      </c>
      <c r="CRQ28" s="53" t="s">
        <v>395</v>
      </c>
      <c r="CRR28" s="53" t="s">
        <v>395</v>
      </c>
      <c r="CRS28" s="53" t="s">
        <v>395</v>
      </c>
      <c r="CRT28" s="53" t="s">
        <v>395</v>
      </c>
      <c r="CRU28" s="53" t="s">
        <v>395</v>
      </c>
      <c r="CRV28" s="53" t="s">
        <v>395</v>
      </c>
      <c r="CRW28" s="53" t="s">
        <v>395</v>
      </c>
      <c r="CRX28" s="53" t="s">
        <v>395</v>
      </c>
      <c r="CRY28" s="53" t="s">
        <v>395</v>
      </c>
      <c r="CRZ28" s="53" t="s">
        <v>395</v>
      </c>
      <c r="CSA28" s="53" t="s">
        <v>395</v>
      </c>
      <c r="CSB28" s="53" t="s">
        <v>395</v>
      </c>
      <c r="CSC28" s="53" t="s">
        <v>395</v>
      </c>
      <c r="CSD28" s="53" t="s">
        <v>395</v>
      </c>
      <c r="CSE28" s="53" t="s">
        <v>395</v>
      </c>
      <c r="CSF28" s="53" t="s">
        <v>395</v>
      </c>
      <c r="CSG28" s="53" t="s">
        <v>395</v>
      </c>
      <c r="CSH28" s="53" t="s">
        <v>395</v>
      </c>
      <c r="CSI28" s="53" t="s">
        <v>395</v>
      </c>
      <c r="CSJ28" s="53" t="s">
        <v>395</v>
      </c>
      <c r="CSK28" s="53" t="s">
        <v>395</v>
      </c>
      <c r="CSL28" s="53" t="s">
        <v>395</v>
      </c>
      <c r="CSM28" s="53" t="s">
        <v>395</v>
      </c>
      <c r="CSN28" s="53" t="s">
        <v>395</v>
      </c>
      <c r="CSO28" s="53" t="s">
        <v>395</v>
      </c>
      <c r="CSP28" s="53" t="s">
        <v>395</v>
      </c>
      <c r="CSQ28" s="53" t="s">
        <v>395</v>
      </c>
      <c r="CSR28" s="53" t="s">
        <v>395</v>
      </c>
      <c r="CSS28" s="53" t="s">
        <v>395</v>
      </c>
      <c r="CST28" s="53" t="s">
        <v>395</v>
      </c>
      <c r="CSU28" s="53" t="s">
        <v>395</v>
      </c>
      <c r="CSV28" s="53" t="s">
        <v>395</v>
      </c>
      <c r="CSW28" s="53" t="s">
        <v>395</v>
      </c>
      <c r="CSX28" s="53" t="s">
        <v>395</v>
      </c>
      <c r="CSY28" s="53" t="s">
        <v>395</v>
      </c>
      <c r="CSZ28" s="53" t="s">
        <v>395</v>
      </c>
      <c r="CTA28" s="53" t="s">
        <v>395</v>
      </c>
      <c r="CTB28" s="53" t="s">
        <v>395</v>
      </c>
      <c r="CTC28" s="53" t="s">
        <v>395</v>
      </c>
      <c r="CTD28" s="53" t="s">
        <v>395</v>
      </c>
      <c r="CTE28" s="53" t="s">
        <v>395</v>
      </c>
      <c r="CTF28" s="53" t="s">
        <v>395</v>
      </c>
      <c r="CTG28" s="53" t="s">
        <v>395</v>
      </c>
      <c r="CTH28" s="53" t="s">
        <v>395</v>
      </c>
      <c r="CTI28" s="53" t="s">
        <v>395</v>
      </c>
      <c r="CTJ28" s="53" t="s">
        <v>395</v>
      </c>
      <c r="CTK28" s="53" t="s">
        <v>395</v>
      </c>
      <c r="CTL28" s="53" t="s">
        <v>395</v>
      </c>
      <c r="CTM28" s="53" t="s">
        <v>395</v>
      </c>
      <c r="CTN28" s="53" t="s">
        <v>395</v>
      </c>
      <c r="CTO28" s="53" t="s">
        <v>395</v>
      </c>
      <c r="CTP28" s="53" t="s">
        <v>395</v>
      </c>
      <c r="CTQ28" s="53" t="s">
        <v>395</v>
      </c>
      <c r="CTR28" s="53" t="s">
        <v>395</v>
      </c>
      <c r="CTS28" s="53" t="s">
        <v>395</v>
      </c>
      <c r="CTT28" s="53" t="s">
        <v>395</v>
      </c>
      <c r="CTU28" s="53" t="s">
        <v>395</v>
      </c>
      <c r="CTV28" s="53" t="s">
        <v>395</v>
      </c>
      <c r="CTW28" s="53" t="s">
        <v>395</v>
      </c>
      <c r="CTX28" s="53" t="s">
        <v>395</v>
      </c>
      <c r="CTY28" s="53" t="s">
        <v>395</v>
      </c>
      <c r="CTZ28" s="53" t="s">
        <v>395</v>
      </c>
      <c r="CUA28" s="53" t="s">
        <v>395</v>
      </c>
      <c r="CUB28" s="53" t="s">
        <v>395</v>
      </c>
      <c r="CUC28" s="53" t="s">
        <v>395</v>
      </c>
      <c r="CUD28" s="53" t="s">
        <v>395</v>
      </c>
      <c r="CUE28" s="53" t="s">
        <v>395</v>
      </c>
      <c r="CUF28" s="53" t="s">
        <v>395</v>
      </c>
      <c r="CUG28" s="53" t="s">
        <v>395</v>
      </c>
      <c r="CUH28" s="53" t="s">
        <v>395</v>
      </c>
      <c r="CUI28" s="53" t="s">
        <v>395</v>
      </c>
      <c r="CUJ28" s="53" t="s">
        <v>395</v>
      </c>
      <c r="CUK28" s="53" t="s">
        <v>395</v>
      </c>
      <c r="CUL28" s="53" t="s">
        <v>395</v>
      </c>
      <c r="CUM28" s="53" t="s">
        <v>395</v>
      </c>
      <c r="CUN28" s="53" t="s">
        <v>395</v>
      </c>
      <c r="CUO28" s="53" t="s">
        <v>395</v>
      </c>
      <c r="CUP28" s="53" t="s">
        <v>395</v>
      </c>
      <c r="CUQ28" s="53" t="s">
        <v>395</v>
      </c>
      <c r="CUR28" s="53" t="s">
        <v>395</v>
      </c>
      <c r="CUS28" s="53" t="s">
        <v>395</v>
      </c>
      <c r="CUT28" s="53" t="s">
        <v>395</v>
      </c>
      <c r="CUU28" s="53" t="s">
        <v>395</v>
      </c>
      <c r="CUV28" s="53" t="s">
        <v>395</v>
      </c>
      <c r="CUW28" s="53" t="s">
        <v>395</v>
      </c>
      <c r="CUX28" s="53" t="s">
        <v>395</v>
      </c>
      <c r="CUY28" s="53" t="s">
        <v>395</v>
      </c>
      <c r="CUZ28" s="53" t="s">
        <v>395</v>
      </c>
      <c r="CVA28" s="53" t="s">
        <v>395</v>
      </c>
      <c r="CVB28" s="53" t="s">
        <v>395</v>
      </c>
      <c r="CVC28" s="53" t="s">
        <v>395</v>
      </c>
      <c r="CVD28" s="53" t="s">
        <v>395</v>
      </c>
      <c r="CVE28" s="53" t="s">
        <v>395</v>
      </c>
      <c r="CVF28" s="53" t="s">
        <v>395</v>
      </c>
      <c r="CVG28" s="53" t="s">
        <v>395</v>
      </c>
      <c r="CVH28" s="53" t="s">
        <v>395</v>
      </c>
      <c r="CVI28" s="53" t="s">
        <v>395</v>
      </c>
      <c r="CVJ28" s="53" t="s">
        <v>395</v>
      </c>
      <c r="CVK28" s="53" t="s">
        <v>395</v>
      </c>
      <c r="CVL28" s="53" t="s">
        <v>395</v>
      </c>
      <c r="CVM28" s="53" t="s">
        <v>395</v>
      </c>
      <c r="CVN28" s="53" t="s">
        <v>395</v>
      </c>
      <c r="CVO28" s="53" t="s">
        <v>395</v>
      </c>
      <c r="CVP28" s="53" t="s">
        <v>395</v>
      </c>
      <c r="CVQ28" s="53" t="s">
        <v>395</v>
      </c>
      <c r="CVR28" s="53" t="s">
        <v>395</v>
      </c>
      <c r="CVS28" s="53" t="s">
        <v>395</v>
      </c>
      <c r="CVT28" s="53" t="s">
        <v>395</v>
      </c>
      <c r="CVU28" s="53" t="s">
        <v>395</v>
      </c>
      <c r="CVV28" s="53" t="s">
        <v>395</v>
      </c>
      <c r="CVW28" s="53" t="s">
        <v>395</v>
      </c>
      <c r="CVX28" s="53" t="s">
        <v>395</v>
      </c>
      <c r="CVY28" s="53" t="s">
        <v>395</v>
      </c>
      <c r="CVZ28" s="53" t="s">
        <v>395</v>
      </c>
      <c r="CWA28" s="53" t="s">
        <v>395</v>
      </c>
      <c r="CWB28" s="53" t="s">
        <v>395</v>
      </c>
      <c r="CWC28" s="53" t="s">
        <v>395</v>
      </c>
      <c r="CWD28" s="53" t="s">
        <v>395</v>
      </c>
      <c r="CWE28" s="53" t="s">
        <v>395</v>
      </c>
      <c r="CWF28" s="53" t="s">
        <v>395</v>
      </c>
      <c r="CWG28" s="53" t="s">
        <v>395</v>
      </c>
      <c r="CWH28" s="53" t="s">
        <v>395</v>
      </c>
      <c r="CWI28" s="53" t="s">
        <v>395</v>
      </c>
      <c r="CWJ28" s="53" t="s">
        <v>395</v>
      </c>
      <c r="CWK28" s="53" t="s">
        <v>395</v>
      </c>
      <c r="CWL28" s="53" t="s">
        <v>395</v>
      </c>
      <c r="CWM28" s="53" t="s">
        <v>395</v>
      </c>
      <c r="CWN28" s="53" t="s">
        <v>395</v>
      </c>
      <c r="CWO28" s="53" t="s">
        <v>395</v>
      </c>
      <c r="CWP28" s="53" t="s">
        <v>395</v>
      </c>
      <c r="CWQ28" s="53" t="s">
        <v>395</v>
      </c>
      <c r="CWR28" s="53" t="s">
        <v>395</v>
      </c>
      <c r="CWS28" s="53" t="s">
        <v>395</v>
      </c>
      <c r="CWT28" s="53" t="s">
        <v>395</v>
      </c>
      <c r="CWU28" s="53" t="s">
        <v>395</v>
      </c>
      <c r="CWV28" s="53" t="s">
        <v>395</v>
      </c>
      <c r="CWW28" s="53" t="s">
        <v>395</v>
      </c>
      <c r="CWX28" s="53" t="s">
        <v>395</v>
      </c>
      <c r="CWY28" s="53" t="s">
        <v>395</v>
      </c>
      <c r="CWZ28" s="53" t="s">
        <v>395</v>
      </c>
      <c r="CXA28" s="53" t="s">
        <v>395</v>
      </c>
      <c r="CXB28" s="53" t="s">
        <v>395</v>
      </c>
      <c r="CXC28" s="53" t="s">
        <v>395</v>
      </c>
      <c r="CXD28" s="53" t="s">
        <v>395</v>
      </c>
      <c r="CXE28" s="53" t="s">
        <v>395</v>
      </c>
      <c r="CXF28" s="53" t="s">
        <v>395</v>
      </c>
      <c r="CXG28" s="53" t="s">
        <v>395</v>
      </c>
      <c r="CXH28" s="53" t="s">
        <v>395</v>
      </c>
      <c r="CXI28" s="53" t="s">
        <v>395</v>
      </c>
      <c r="CXJ28" s="53" t="s">
        <v>395</v>
      </c>
      <c r="CXK28" s="53" t="s">
        <v>395</v>
      </c>
      <c r="CXL28" s="53" t="s">
        <v>395</v>
      </c>
      <c r="CXM28" s="53" t="s">
        <v>395</v>
      </c>
      <c r="CXN28" s="53" t="s">
        <v>395</v>
      </c>
      <c r="CXO28" s="53" t="s">
        <v>395</v>
      </c>
      <c r="CXP28" s="53" t="s">
        <v>395</v>
      </c>
      <c r="CXQ28" s="53" t="s">
        <v>395</v>
      </c>
      <c r="CXR28" s="53" t="s">
        <v>395</v>
      </c>
      <c r="CXS28" s="53" t="s">
        <v>395</v>
      </c>
      <c r="CXT28" s="53" t="s">
        <v>395</v>
      </c>
      <c r="CXU28" s="53" t="s">
        <v>395</v>
      </c>
      <c r="CXV28" s="53" t="s">
        <v>395</v>
      </c>
      <c r="CXW28" s="53" t="s">
        <v>395</v>
      </c>
      <c r="CXX28" s="53" t="s">
        <v>395</v>
      </c>
      <c r="CXY28" s="53" t="s">
        <v>395</v>
      </c>
      <c r="CXZ28" s="53" t="s">
        <v>395</v>
      </c>
      <c r="CYA28" s="53" t="s">
        <v>395</v>
      </c>
      <c r="CYB28" s="53" t="s">
        <v>395</v>
      </c>
      <c r="CYC28" s="53" t="s">
        <v>395</v>
      </c>
      <c r="CYD28" s="53" t="s">
        <v>395</v>
      </c>
      <c r="CYE28" s="53" t="s">
        <v>395</v>
      </c>
      <c r="CYF28" s="53" t="s">
        <v>395</v>
      </c>
      <c r="CYG28" s="53" t="s">
        <v>395</v>
      </c>
      <c r="CYH28" s="53" t="s">
        <v>395</v>
      </c>
      <c r="CYI28" s="53" t="s">
        <v>395</v>
      </c>
      <c r="CYJ28" s="53" t="s">
        <v>395</v>
      </c>
      <c r="CYK28" s="53" t="s">
        <v>395</v>
      </c>
      <c r="CYL28" s="53" t="s">
        <v>395</v>
      </c>
      <c r="CYM28" s="53" t="s">
        <v>395</v>
      </c>
      <c r="CYN28" s="53" t="s">
        <v>395</v>
      </c>
      <c r="CYO28" s="53" t="s">
        <v>395</v>
      </c>
      <c r="CYP28" s="53" t="s">
        <v>395</v>
      </c>
      <c r="CYQ28" s="53" t="s">
        <v>395</v>
      </c>
      <c r="CYR28" s="53" t="s">
        <v>395</v>
      </c>
      <c r="CYS28" s="53" t="s">
        <v>395</v>
      </c>
      <c r="CYT28" s="53" t="s">
        <v>395</v>
      </c>
      <c r="CYU28" s="53" t="s">
        <v>395</v>
      </c>
      <c r="CYV28" s="53" t="s">
        <v>395</v>
      </c>
      <c r="CYW28" s="53" t="s">
        <v>395</v>
      </c>
      <c r="CYX28" s="53" t="s">
        <v>395</v>
      </c>
      <c r="CYY28" s="53" t="s">
        <v>395</v>
      </c>
      <c r="CYZ28" s="53" t="s">
        <v>395</v>
      </c>
      <c r="CZA28" s="53" t="s">
        <v>395</v>
      </c>
      <c r="CZB28" s="53" t="s">
        <v>395</v>
      </c>
      <c r="CZC28" s="53" t="s">
        <v>395</v>
      </c>
      <c r="CZD28" s="53" t="s">
        <v>395</v>
      </c>
      <c r="CZE28" s="53" t="s">
        <v>395</v>
      </c>
      <c r="CZF28" s="53" t="s">
        <v>395</v>
      </c>
      <c r="CZG28" s="53" t="s">
        <v>395</v>
      </c>
      <c r="CZH28" s="53" t="s">
        <v>395</v>
      </c>
      <c r="CZI28" s="53" t="s">
        <v>395</v>
      </c>
      <c r="CZJ28" s="53" t="s">
        <v>395</v>
      </c>
      <c r="CZK28" s="53" t="s">
        <v>395</v>
      </c>
      <c r="CZL28" s="53" t="s">
        <v>395</v>
      </c>
      <c r="CZM28" s="53" t="s">
        <v>395</v>
      </c>
      <c r="CZN28" s="53" t="s">
        <v>395</v>
      </c>
      <c r="CZO28" s="53" t="s">
        <v>395</v>
      </c>
      <c r="CZP28" s="53" t="s">
        <v>395</v>
      </c>
      <c r="CZQ28" s="53" t="s">
        <v>395</v>
      </c>
      <c r="CZR28" s="53" t="s">
        <v>395</v>
      </c>
      <c r="CZS28" s="53" t="s">
        <v>395</v>
      </c>
      <c r="CZT28" s="53" t="s">
        <v>395</v>
      </c>
      <c r="CZU28" s="53" t="s">
        <v>395</v>
      </c>
      <c r="CZV28" s="53" t="s">
        <v>395</v>
      </c>
      <c r="CZW28" s="53" t="s">
        <v>395</v>
      </c>
      <c r="CZX28" s="53" t="s">
        <v>395</v>
      </c>
      <c r="CZY28" s="53" t="s">
        <v>395</v>
      </c>
      <c r="CZZ28" s="53" t="s">
        <v>395</v>
      </c>
      <c r="DAA28" s="53" t="s">
        <v>395</v>
      </c>
      <c r="DAB28" s="53" t="s">
        <v>395</v>
      </c>
      <c r="DAC28" s="53" t="s">
        <v>395</v>
      </c>
      <c r="DAD28" s="53" t="s">
        <v>395</v>
      </c>
      <c r="DAE28" s="53" t="s">
        <v>395</v>
      </c>
      <c r="DAF28" s="53" t="s">
        <v>395</v>
      </c>
      <c r="DAG28" s="53" t="s">
        <v>395</v>
      </c>
      <c r="DAH28" s="53" t="s">
        <v>395</v>
      </c>
      <c r="DAI28" s="53" t="s">
        <v>395</v>
      </c>
      <c r="DAJ28" s="53" t="s">
        <v>395</v>
      </c>
      <c r="DAK28" s="53" t="s">
        <v>395</v>
      </c>
      <c r="DAL28" s="53" t="s">
        <v>395</v>
      </c>
      <c r="DAM28" s="53" t="s">
        <v>395</v>
      </c>
      <c r="DAN28" s="53" t="s">
        <v>395</v>
      </c>
      <c r="DAO28" s="53" t="s">
        <v>395</v>
      </c>
      <c r="DAP28" s="53" t="s">
        <v>395</v>
      </c>
      <c r="DAQ28" s="53" t="s">
        <v>395</v>
      </c>
      <c r="DAR28" s="53" t="s">
        <v>395</v>
      </c>
      <c r="DAS28" s="53" t="s">
        <v>395</v>
      </c>
      <c r="DAT28" s="53" t="s">
        <v>395</v>
      </c>
      <c r="DAU28" s="53" t="s">
        <v>395</v>
      </c>
      <c r="DAV28" s="53" t="s">
        <v>395</v>
      </c>
      <c r="DAW28" s="53" t="s">
        <v>395</v>
      </c>
      <c r="DAX28" s="53" t="s">
        <v>395</v>
      </c>
      <c r="DAY28" s="53" t="s">
        <v>395</v>
      </c>
      <c r="DAZ28" s="53" t="s">
        <v>395</v>
      </c>
      <c r="DBA28" s="53" t="s">
        <v>395</v>
      </c>
      <c r="DBB28" s="53" t="s">
        <v>395</v>
      </c>
      <c r="DBC28" s="53" t="s">
        <v>395</v>
      </c>
      <c r="DBD28" s="53" t="s">
        <v>395</v>
      </c>
      <c r="DBE28" s="53" t="s">
        <v>395</v>
      </c>
      <c r="DBF28" s="53" t="s">
        <v>395</v>
      </c>
      <c r="DBG28" s="53" t="s">
        <v>395</v>
      </c>
      <c r="DBH28" s="53" t="s">
        <v>395</v>
      </c>
      <c r="DBI28" s="53" t="s">
        <v>395</v>
      </c>
      <c r="DBJ28" s="53" t="s">
        <v>395</v>
      </c>
      <c r="DBK28" s="53" t="s">
        <v>395</v>
      </c>
      <c r="DBL28" s="53" t="s">
        <v>395</v>
      </c>
      <c r="DBM28" s="53" t="s">
        <v>395</v>
      </c>
      <c r="DBN28" s="53" t="s">
        <v>395</v>
      </c>
      <c r="DBO28" s="53" t="s">
        <v>395</v>
      </c>
      <c r="DBP28" s="53" t="s">
        <v>395</v>
      </c>
      <c r="DBQ28" s="53" t="s">
        <v>395</v>
      </c>
      <c r="DBR28" s="53" t="s">
        <v>395</v>
      </c>
      <c r="DBS28" s="53" t="s">
        <v>395</v>
      </c>
      <c r="DBT28" s="53" t="s">
        <v>395</v>
      </c>
      <c r="DBU28" s="53" t="s">
        <v>395</v>
      </c>
      <c r="DBV28" s="53" t="s">
        <v>395</v>
      </c>
      <c r="DBW28" s="53" t="s">
        <v>395</v>
      </c>
      <c r="DBX28" s="53" t="s">
        <v>395</v>
      </c>
      <c r="DBY28" s="53" t="s">
        <v>395</v>
      </c>
      <c r="DBZ28" s="53" t="s">
        <v>395</v>
      </c>
      <c r="DCA28" s="53" t="s">
        <v>395</v>
      </c>
      <c r="DCB28" s="53" t="s">
        <v>395</v>
      </c>
      <c r="DCC28" s="53" t="s">
        <v>395</v>
      </c>
      <c r="DCD28" s="53" t="s">
        <v>395</v>
      </c>
      <c r="DCE28" s="53" t="s">
        <v>395</v>
      </c>
      <c r="DCF28" s="53" t="s">
        <v>395</v>
      </c>
      <c r="DCG28" s="53" t="s">
        <v>395</v>
      </c>
      <c r="DCH28" s="53" t="s">
        <v>395</v>
      </c>
      <c r="DCI28" s="53" t="s">
        <v>395</v>
      </c>
      <c r="DCJ28" s="53" t="s">
        <v>395</v>
      </c>
      <c r="DCK28" s="53" t="s">
        <v>395</v>
      </c>
      <c r="DCL28" s="53" t="s">
        <v>395</v>
      </c>
      <c r="DCM28" s="53" t="s">
        <v>395</v>
      </c>
      <c r="DCN28" s="53" t="s">
        <v>395</v>
      </c>
      <c r="DCO28" s="53" t="s">
        <v>395</v>
      </c>
      <c r="DCP28" s="53" t="s">
        <v>395</v>
      </c>
      <c r="DCQ28" s="53" t="s">
        <v>395</v>
      </c>
      <c r="DCR28" s="53" t="s">
        <v>395</v>
      </c>
      <c r="DCS28" s="53" t="s">
        <v>395</v>
      </c>
      <c r="DCT28" s="53" t="s">
        <v>395</v>
      </c>
      <c r="DCU28" s="53" t="s">
        <v>395</v>
      </c>
      <c r="DCV28" s="53" t="s">
        <v>395</v>
      </c>
      <c r="DCW28" s="53" t="s">
        <v>395</v>
      </c>
      <c r="DCX28" s="53" t="s">
        <v>395</v>
      </c>
      <c r="DCY28" s="53" t="s">
        <v>395</v>
      </c>
      <c r="DCZ28" s="53" t="s">
        <v>395</v>
      </c>
      <c r="DDA28" s="53" t="s">
        <v>395</v>
      </c>
      <c r="DDB28" s="53" t="s">
        <v>395</v>
      </c>
      <c r="DDC28" s="53" t="s">
        <v>395</v>
      </c>
      <c r="DDD28" s="53" t="s">
        <v>395</v>
      </c>
      <c r="DDE28" s="53" t="s">
        <v>395</v>
      </c>
      <c r="DDF28" s="53" t="s">
        <v>395</v>
      </c>
      <c r="DDG28" s="53" t="s">
        <v>395</v>
      </c>
      <c r="DDH28" s="53" t="s">
        <v>395</v>
      </c>
      <c r="DDI28" s="53" t="s">
        <v>395</v>
      </c>
      <c r="DDJ28" s="53" t="s">
        <v>395</v>
      </c>
      <c r="DDK28" s="53" t="s">
        <v>395</v>
      </c>
      <c r="DDL28" s="53" t="s">
        <v>395</v>
      </c>
      <c r="DDM28" s="53" t="s">
        <v>395</v>
      </c>
      <c r="DDN28" s="53" t="s">
        <v>395</v>
      </c>
      <c r="DDO28" s="53" t="s">
        <v>395</v>
      </c>
      <c r="DDP28" s="53" t="s">
        <v>395</v>
      </c>
      <c r="DDQ28" s="53" t="s">
        <v>395</v>
      </c>
      <c r="DDR28" s="53" t="s">
        <v>395</v>
      </c>
      <c r="DDS28" s="53" t="s">
        <v>395</v>
      </c>
      <c r="DDT28" s="53" t="s">
        <v>395</v>
      </c>
      <c r="DDU28" s="53" t="s">
        <v>395</v>
      </c>
      <c r="DDV28" s="53" t="s">
        <v>395</v>
      </c>
      <c r="DDW28" s="53" t="s">
        <v>395</v>
      </c>
      <c r="DDX28" s="53" t="s">
        <v>395</v>
      </c>
      <c r="DDY28" s="53" t="s">
        <v>395</v>
      </c>
      <c r="DDZ28" s="53" t="s">
        <v>395</v>
      </c>
      <c r="DEA28" s="53" t="s">
        <v>395</v>
      </c>
      <c r="DEB28" s="53" t="s">
        <v>395</v>
      </c>
      <c r="DEC28" s="53" t="s">
        <v>395</v>
      </c>
      <c r="DED28" s="53" t="s">
        <v>395</v>
      </c>
      <c r="DEE28" s="53" t="s">
        <v>395</v>
      </c>
      <c r="DEF28" s="53" t="s">
        <v>395</v>
      </c>
      <c r="DEG28" s="53" t="s">
        <v>395</v>
      </c>
      <c r="DEH28" s="53" t="s">
        <v>395</v>
      </c>
      <c r="DEI28" s="53" t="s">
        <v>395</v>
      </c>
      <c r="DEJ28" s="53" t="s">
        <v>395</v>
      </c>
      <c r="DEK28" s="53" t="s">
        <v>395</v>
      </c>
      <c r="DEL28" s="53" t="s">
        <v>395</v>
      </c>
      <c r="DEM28" s="53" t="s">
        <v>395</v>
      </c>
      <c r="DEN28" s="53" t="s">
        <v>395</v>
      </c>
      <c r="DEO28" s="53" t="s">
        <v>395</v>
      </c>
      <c r="DEP28" s="53" t="s">
        <v>395</v>
      </c>
      <c r="DEQ28" s="53" t="s">
        <v>395</v>
      </c>
      <c r="DER28" s="53" t="s">
        <v>395</v>
      </c>
      <c r="DES28" s="53" t="s">
        <v>395</v>
      </c>
      <c r="DET28" s="53" t="s">
        <v>395</v>
      </c>
      <c r="DEU28" s="53" t="s">
        <v>395</v>
      </c>
      <c r="DEV28" s="53" t="s">
        <v>395</v>
      </c>
      <c r="DEW28" s="53" t="s">
        <v>395</v>
      </c>
      <c r="DEX28" s="53" t="s">
        <v>395</v>
      </c>
      <c r="DEY28" s="53" t="s">
        <v>395</v>
      </c>
      <c r="DEZ28" s="53" t="s">
        <v>395</v>
      </c>
      <c r="DFA28" s="53" t="s">
        <v>395</v>
      </c>
      <c r="DFB28" s="53" t="s">
        <v>395</v>
      </c>
      <c r="DFC28" s="53" t="s">
        <v>395</v>
      </c>
      <c r="DFD28" s="53" t="s">
        <v>395</v>
      </c>
      <c r="DFE28" s="53" t="s">
        <v>395</v>
      </c>
      <c r="DFF28" s="53" t="s">
        <v>395</v>
      </c>
      <c r="DFG28" s="53" t="s">
        <v>395</v>
      </c>
      <c r="DFH28" s="53" t="s">
        <v>395</v>
      </c>
      <c r="DFI28" s="53" t="s">
        <v>395</v>
      </c>
      <c r="DFJ28" s="53" t="s">
        <v>395</v>
      </c>
      <c r="DFK28" s="53" t="s">
        <v>395</v>
      </c>
      <c r="DFL28" s="53" t="s">
        <v>395</v>
      </c>
      <c r="DFM28" s="53" t="s">
        <v>395</v>
      </c>
      <c r="DFN28" s="53" t="s">
        <v>395</v>
      </c>
      <c r="DFO28" s="53" t="s">
        <v>395</v>
      </c>
      <c r="DFP28" s="53" t="s">
        <v>395</v>
      </c>
      <c r="DFQ28" s="53" t="s">
        <v>395</v>
      </c>
      <c r="DFR28" s="53" t="s">
        <v>395</v>
      </c>
      <c r="DFS28" s="53" t="s">
        <v>395</v>
      </c>
      <c r="DFT28" s="53" t="s">
        <v>395</v>
      </c>
      <c r="DFU28" s="53" t="s">
        <v>395</v>
      </c>
      <c r="DFV28" s="53" t="s">
        <v>395</v>
      </c>
      <c r="DFW28" s="53" t="s">
        <v>395</v>
      </c>
      <c r="DFX28" s="53" t="s">
        <v>395</v>
      </c>
      <c r="DFY28" s="53" t="s">
        <v>395</v>
      </c>
      <c r="DFZ28" s="53" t="s">
        <v>395</v>
      </c>
      <c r="DGA28" s="53" t="s">
        <v>395</v>
      </c>
      <c r="DGB28" s="53" t="s">
        <v>395</v>
      </c>
      <c r="DGC28" s="53" t="s">
        <v>395</v>
      </c>
      <c r="DGD28" s="53" t="s">
        <v>395</v>
      </c>
      <c r="DGE28" s="53" t="s">
        <v>395</v>
      </c>
      <c r="DGF28" s="53" t="s">
        <v>395</v>
      </c>
      <c r="DGG28" s="53" t="s">
        <v>395</v>
      </c>
      <c r="DGH28" s="53" t="s">
        <v>395</v>
      </c>
      <c r="DGI28" s="53" t="s">
        <v>395</v>
      </c>
      <c r="DGJ28" s="53" t="s">
        <v>395</v>
      </c>
      <c r="DGK28" s="53" t="s">
        <v>395</v>
      </c>
      <c r="DGL28" s="53" t="s">
        <v>395</v>
      </c>
      <c r="DGM28" s="53" t="s">
        <v>395</v>
      </c>
      <c r="DGN28" s="53" t="s">
        <v>395</v>
      </c>
      <c r="DGO28" s="53" t="s">
        <v>395</v>
      </c>
      <c r="DGP28" s="53" t="s">
        <v>395</v>
      </c>
      <c r="DGQ28" s="53" t="s">
        <v>395</v>
      </c>
      <c r="DGR28" s="53" t="s">
        <v>395</v>
      </c>
      <c r="DGS28" s="53" t="s">
        <v>395</v>
      </c>
      <c r="DGT28" s="53" t="s">
        <v>395</v>
      </c>
      <c r="DGU28" s="53" t="s">
        <v>395</v>
      </c>
      <c r="DGV28" s="53" t="s">
        <v>395</v>
      </c>
      <c r="DGW28" s="53" t="s">
        <v>395</v>
      </c>
      <c r="DGX28" s="53" t="s">
        <v>395</v>
      </c>
      <c r="DGY28" s="53" t="s">
        <v>395</v>
      </c>
      <c r="DGZ28" s="53" t="s">
        <v>395</v>
      </c>
      <c r="DHA28" s="53" t="s">
        <v>395</v>
      </c>
      <c r="DHB28" s="53" t="s">
        <v>395</v>
      </c>
      <c r="DHC28" s="53" t="s">
        <v>395</v>
      </c>
      <c r="DHD28" s="53" t="s">
        <v>395</v>
      </c>
      <c r="DHE28" s="53" t="s">
        <v>395</v>
      </c>
      <c r="DHF28" s="53" t="s">
        <v>395</v>
      </c>
      <c r="DHG28" s="53" t="s">
        <v>395</v>
      </c>
      <c r="DHH28" s="53" t="s">
        <v>395</v>
      </c>
      <c r="DHI28" s="53" t="s">
        <v>395</v>
      </c>
      <c r="DHJ28" s="53" t="s">
        <v>395</v>
      </c>
      <c r="DHK28" s="53" t="s">
        <v>395</v>
      </c>
      <c r="DHL28" s="53" t="s">
        <v>395</v>
      </c>
      <c r="DHM28" s="53" t="s">
        <v>395</v>
      </c>
      <c r="DHN28" s="53" t="s">
        <v>395</v>
      </c>
      <c r="DHO28" s="53" t="s">
        <v>395</v>
      </c>
      <c r="DHP28" s="53" t="s">
        <v>395</v>
      </c>
      <c r="DHQ28" s="53" t="s">
        <v>395</v>
      </c>
      <c r="DHR28" s="53" t="s">
        <v>395</v>
      </c>
      <c r="DHS28" s="53" t="s">
        <v>395</v>
      </c>
      <c r="DHT28" s="53" t="s">
        <v>395</v>
      </c>
      <c r="DHU28" s="53" t="s">
        <v>395</v>
      </c>
      <c r="DHV28" s="53" t="s">
        <v>395</v>
      </c>
      <c r="DHW28" s="53" t="s">
        <v>395</v>
      </c>
      <c r="DHX28" s="53" t="s">
        <v>395</v>
      </c>
      <c r="DHY28" s="53" t="s">
        <v>395</v>
      </c>
      <c r="DHZ28" s="53" t="s">
        <v>395</v>
      </c>
      <c r="DIA28" s="53" t="s">
        <v>395</v>
      </c>
      <c r="DIB28" s="53" t="s">
        <v>395</v>
      </c>
      <c r="DIC28" s="53" t="s">
        <v>395</v>
      </c>
      <c r="DID28" s="53" t="s">
        <v>395</v>
      </c>
      <c r="DIE28" s="53" t="s">
        <v>395</v>
      </c>
      <c r="DIF28" s="53" t="s">
        <v>395</v>
      </c>
      <c r="DIG28" s="53" t="s">
        <v>395</v>
      </c>
      <c r="DIH28" s="53" t="s">
        <v>395</v>
      </c>
      <c r="DII28" s="53" t="s">
        <v>395</v>
      </c>
      <c r="DIJ28" s="53" t="s">
        <v>395</v>
      </c>
      <c r="DIK28" s="53" t="s">
        <v>395</v>
      </c>
      <c r="DIL28" s="53" t="s">
        <v>395</v>
      </c>
      <c r="DIM28" s="53" t="s">
        <v>395</v>
      </c>
      <c r="DIN28" s="53" t="s">
        <v>395</v>
      </c>
      <c r="DIO28" s="53" t="s">
        <v>395</v>
      </c>
      <c r="DIP28" s="53" t="s">
        <v>395</v>
      </c>
      <c r="DIQ28" s="53" t="s">
        <v>395</v>
      </c>
      <c r="DIR28" s="53" t="s">
        <v>395</v>
      </c>
      <c r="DIS28" s="53" t="s">
        <v>395</v>
      </c>
      <c r="DIT28" s="53" t="s">
        <v>395</v>
      </c>
      <c r="DIU28" s="53" t="s">
        <v>395</v>
      </c>
      <c r="DIV28" s="53" t="s">
        <v>395</v>
      </c>
      <c r="DIW28" s="53" t="s">
        <v>395</v>
      </c>
      <c r="DIX28" s="53" t="s">
        <v>395</v>
      </c>
      <c r="DIY28" s="53" t="s">
        <v>395</v>
      </c>
      <c r="DIZ28" s="53" t="s">
        <v>395</v>
      </c>
      <c r="DJA28" s="53" t="s">
        <v>395</v>
      </c>
      <c r="DJB28" s="53" t="s">
        <v>395</v>
      </c>
      <c r="DJC28" s="53" t="s">
        <v>395</v>
      </c>
      <c r="DJD28" s="53" t="s">
        <v>395</v>
      </c>
      <c r="DJE28" s="53" t="s">
        <v>395</v>
      </c>
      <c r="DJF28" s="53" t="s">
        <v>395</v>
      </c>
      <c r="DJG28" s="53" t="s">
        <v>395</v>
      </c>
      <c r="DJH28" s="53" t="s">
        <v>395</v>
      </c>
      <c r="DJI28" s="53" t="s">
        <v>395</v>
      </c>
      <c r="DJJ28" s="53" t="s">
        <v>395</v>
      </c>
      <c r="DJK28" s="53" t="s">
        <v>395</v>
      </c>
      <c r="DJL28" s="53" t="s">
        <v>395</v>
      </c>
      <c r="DJM28" s="53" t="s">
        <v>395</v>
      </c>
      <c r="DJN28" s="53" t="s">
        <v>395</v>
      </c>
      <c r="DJO28" s="53" t="s">
        <v>395</v>
      </c>
      <c r="DJP28" s="53" t="s">
        <v>395</v>
      </c>
      <c r="DJQ28" s="53" t="s">
        <v>395</v>
      </c>
      <c r="DJR28" s="53" t="s">
        <v>395</v>
      </c>
      <c r="DJS28" s="53" t="s">
        <v>395</v>
      </c>
      <c r="DJT28" s="53" t="s">
        <v>395</v>
      </c>
      <c r="DJU28" s="53" t="s">
        <v>395</v>
      </c>
      <c r="DJV28" s="53" t="s">
        <v>395</v>
      </c>
      <c r="DJW28" s="53" t="s">
        <v>395</v>
      </c>
      <c r="DJX28" s="53" t="s">
        <v>395</v>
      </c>
      <c r="DJY28" s="53" t="s">
        <v>395</v>
      </c>
      <c r="DJZ28" s="53" t="s">
        <v>395</v>
      </c>
      <c r="DKA28" s="53" t="s">
        <v>395</v>
      </c>
      <c r="DKB28" s="53" t="s">
        <v>395</v>
      </c>
      <c r="DKC28" s="53" t="s">
        <v>395</v>
      </c>
      <c r="DKD28" s="53" t="s">
        <v>395</v>
      </c>
      <c r="DKE28" s="53" t="s">
        <v>395</v>
      </c>
      <c r="DKF28" s="53" t="s">
        <v>395</v>
      </c>
      <c r="DKG28" s="53" t="s">
        <v>395</v>
      </c>
      <c r="DKH28" s="53" t="s">
        <v>395</v>
      </c>
      <c r="DKI28" s="53" t="s">
        <v>395</v>
      </c>
      <c r="DKJ28" s="53" t="s">
        <v>395</v>
      </c>
      <c r="DKK28" s="53" t="s">
        <v>395</v>
      </c>
      <c r="DKL28" s="53" t="s">
        <v>395</v>
      </c>
      <c r="DKM28" s="53" t="s">
        <v>395</v>
      </c>
      <c r="DKN28" s="53" t="s">
        <v>395</v>
      </c>
      <c r="DKO28" s="53" t="s">
        <v>395</v>
      </c>
      <c r="DKP28" s="53" t="s">
        <v>395</v>
      </c>
      <c r="DKQ28" s="53" t="s">
        <v>395</v>
      </c>
      <c r="DKR28" s="53" t="s">
        <v>395</v>
      </c>
      <c r="DKS28" s="53" t="s">
        <v>395</v>
      </c>
      <c r="DKT28" s="53" t="s">
        <v>395</v>
      </c>
      <c r="DKU28" s="53" t="s">
        <v>395</v>
      </c>
      <c r="DKV28" s="53" t="s">
        <v>395</v>
      </c>
      <c r="DKW28" s="53" t="s">
        <v>395</v>
      </c>
      <c r="DKX28" s="53" t="s">
        <v>395</v>
      </c>
      <c r="DKY28" s="53" t="s">
        <v>395</v>
      </c>
      <c r="DKZ28" s="53" t="s">
        <v>395</v>
      </c>
      <c r="DLA28" s="53" t="s">
        <v>395</v>
      </c>
      <c r="DLB28" s="53" t="s">
        <v>395</v>
      </c>
      <c r="DLC28" s="53" t="s">
        <v>395</v>
      </c>
      <c r="DLD28" s="53" t="s">
        <v>395</v>
      </c>
      <c r="DLE28" s="53" t="s">
        <v>395</v>
      </c>
      <c r="DLF28" s="53" t="s">
        <v>395</v>
      </c>
      <c r="DLG28" s="53" t="s">
        <v>395</v>
      </c>
      <c r="DLH28" s="53" t="s">
        <v>395</v>
      </c>
      <c r="DLI28" s="53" t="s">
        <v>395</v>
      </c>
      <c r="DLJ28" s="53" t="s">
        <v>395</v>
      </c>
      <c r="DLK28" s="53" t="s">
        <v>395</v>
      </c>
      <c r="DLL28" s="53" t="s">
        <v>395</v>
      </c>
      <c r="DLM28" s="53" t="s">
        <v>395</v>
      </c>
      <c r="DLN28" s="53" t="s">
        <v>395</v>
      </c>
      <c r="DLO28" s="53" t="s">
        <v>395</v>
      </c>
      <c r="DLP28" s="53" t="s">
        <v>395</v>
      </c>
      <c r="DLQ28" s="53" t="s">
        <v>395</v>
      </c>
      <c r="DLR28" s="53" t="s">
        <v>395</v>
      </c>
      <c r="DLS28" s="53" t="s">
        <v>395</v>
      </c>
      <c r="DLT28" s="53" t="s">
        <v>395</v>
      </c>
      <c r="DLU28" s="53" t="s">
        <v>395</v>
      </c>
      <c r="DLV28" s="53" t="s">
        <v>395</v>
      </c>
      <c r="DLW28" s="53" t="s">
        <v>395</v>
      </c>
      <c r="DLX28" s="53" t="s">
        <v>395</v>
      </c>
      <c r="DLY28" s="53" t="s">
        <v>395</v>
      </c>
      <c r="DLZ28" s="53" t="s">
        <v>395</v>
      </c>
      <c r="DMA28" s="53" t="s">
        <v>395</v>
      </c>
      <c r="DMB28" s="53" t="s">
        <v>395</v>
      </c>
      <c r="DMC28" s="53" t="s">
        <v>395</v>
      </c>
      <c r="DMD28" s="53" t="s">
        <v>395</v>
      </c>
      <c r="DME28" s="53" t="s">
        <v>395</v>
      </c>
      <c r="DMF28" s="53" t="s">
        <v>395</v>
      </c>
      <c r="DMG28" s="53" t="s">
        <v>395</v>
      </c>
      <c r="DMH28" s="53" t="s">
        <v>395</v>
      </c>
      <c r="DMI28" s="53" t="s">
        <v>395</v>
      </c>
      <c r="DMJ28" s="53" t="s">
        <v>395</v>
      </c>
      <c r="DMK28" s="53" t="s">
        <v>395</v>
      </c>
      <c r="DML28" s="53" t="s">
        <v>395</v>
      </c>
      <c r="DMM28" s="53" t="s">
        <v>395</v>
      </c>
      <c r="DMN28" s="53" t="s">
        <v>395</v>
      </c>
      <c r="DMO28" s="53" t="s">
        <v>395</v>
      </c>
      <c r="DMP28" s="53" t="s">
        <v>395</v>
      </c>
      <c r="DMQ28" s="53" t="s">
        <v>395</v>
      </c>
      <c r="DMR28" s="53" t="s">
        <v>395</v>
      </c>
      <c r="DMS28" s="53" t="s">
        <v>395</v>
      </c>
      <c r="DMT28" s="53" t="s">
        <v>395</v>
      </c>
      <c r="DMU28" s="53" t="s">
        <v>395</v>
      </c>
      <c r="DMV28" s="53" t="s">
        <v>395</v>
      </c>
      <c r="DMW28" s="53" t="s">
        <v>395</v>
      </c>
      <c r="DMX28" s="53" t="s">
        <v>395</v>
      </c>
      <c r="DMY28" s="53" t="s">
        <v>395</v>
      </c>
      <c r="DMZ28" s="53" t="s">
        <v>395</v>
      </c>
      <c r="DNA28" s="53" t="s">
        <v>395</v>
      </c>
      <c r="DNB28" s="53" t="s">
        <v>395</v>
      </c>
      <c r="DNC28" s="53" t="s">
        <v>395</v>
      </c>
      <c r="DND28" s="53" t="s">
        <v>395</v>
      </c>
      <c r="DNE28" s="53" t="s">
        <v>395</v>
      </c>
      <c r="DNF28" s="53" t="s">
        <v>395</v>
      </c>
      <c r="DNG28" s="53" t="s">
        <v>395</v>
      </c>
      <c r="DNH28" s="53" t="s">
        <v>395</v>
      </c>
      <c r="DNI28" s="53" t="s">
        <v>395</v>
      </c>
      <c r="DNJ28" s="53" t="s">
        <v>395</v>
      </c>
      <c r="DNK28" s="53" t="s">
        <v>395</v>
      </c>
      <c r="DNL28" s="53" t="s">
        <v>395</v>
      </c>
      <c r="DNM28" s="53" t="s">
        <v>395</v>
      </c>
      <c r="DNN28" s="53" t="s">
        <v>395</v>
      </c>
      <c r="DNO28" s="53" t="s">
        <v>395</v>
      </c>
      <c r="DNP28" s="53" t="s">
        <v>395</v>
      </c>
      <c r="DNQ28" s="53" t="s">
        <v>395</v>
      </c>
      <c r="DNR28" s="53" t="s">
        <v>395</v>
      </c>
      <c r="DNS28" s="53" t="s">
        <v>395</v>
      </c>
      <c r="DNT28" s="53" t="s">
        <v>395</v>
      </c>
      <c r="DNU28" s="53" t="s">
        <v>395</v>
      </c>
      <c r="DNV28" s="53" t="s">
        <v>395</v>
      </c>
      <c r="DNW28" s="53" t="s">
        <v>395</v>
      </c>
      <c r="DNX28" s="53" t="s">
        <v>395</v>
      </c>
      <c r="DNY28" s="53" t="s">
        <v>395</v>
      </c>
      <c r="DNZ28" s="53" t="s">
        <v>395</v>
      </c>
      <c r="DOA28" s="53" t="s">
        <v>395</v>
      </c>
      <c r="DOB28" s="53" t="s">
        <v>395</v>
      </c>
      <c r="DOC28" s="53" t="s">
        <v>395</v>
      </c>
      <c r="DOD28" s="53" t="s">
        <v>395</v>
      </c>
      <c r="DOE28" s="53" t="s">
        <v>395</v>
      </c>
      <c r="DOF28" s="53" t="s">
        <v>395</v>
      </c>
      <c r="DOG28" s="53" t="s">
        <v>395</v>
      </c>
      <c r="DOH28" s="53" t="s">
        <v>395</v>
      </c>
      <c r="DOI28" s="53" t="s">
        <v>395</v>
      </c>
      <c r="DOJ28" s="53" t="s">
        <v>395</v>
      </c>
      <c r="DOK28" s="53" t="s">
        <v>395</v>
      </c>
      <c r="DOL28" s="53" t="s">
        <v>395</v>
      </c>
      <c r="DOM28" s="53" t="s">
        <v>395</v>
      </c>
      <c r="DON28" s="53" t="s">
        <v>395</v>
      </c>
      <c r="DOO28" s="53" t="s">
        <v>395</v>
      </c>
      <c r="DOP28" s="53" t="s">
        <v>395</v>
      </c>
      <c r="DOQ28" s="53" t="s">
        <v>395</v>
      </c>
      <c r="DOR28" s="53" t="s">
        <v>395</v>
      </c>
      <c r="DOS28" s="53" t="s">
        <v>395</v>
      </c>
      <c r="DOT28" s="53" t="s">
        <v>395</v>
      </c>
      <c r="DOU28" s="53" t="s">
        <v>395</v>
      </c>
      <c r="DOV28" s="53" t="s">
        <v>395</v>
      </c>
      <c r="DOW28" s="53" t="s">
        <v>395</v>
      </c>
      <c r="DOX28" s="53" t="s">
        <v>395</v>
      </c>
      <c r="DOY28" s="53" t="s">
        <v>395</v>
      </c>
      <c r="DOZ28" s="53" t="s">
        <v>395</v>
      </c>
      <c r="DPA28" s="53" t="s">
        <v>395</v>
      </c>
      <c r="DPB28" s="53" t="s">
        <v>395</v>
      </c>
      <c r="DPC28" s="53" t="s">
        <v>395</v>
      </c>
      <c r="DPD28" s="53" t="s">
        <v>395</v>
      </c>
      <c r="DPE28" s="53" t="s">
        <v>395</v>
      </c>
      <c r="DPF28" s="53" t="s">
        <v>395</v>
      </c>
      <c r="DPG28" s="53" t="s">
        <v>395</v>
      </c>
      <c r="DPH28" s="53" t="s">
        <v>395</v>
      </c>
      <c r="DPI28" s="53" t="s">
        <v>395</v>
      </c>
      <c r="DPJ28" s="53" t="s">
        <v>395</v>
      </c>
      <c r="DPK28" s="53" t="s">
        <v>395</v>
      </c>
      <c r="DPL28" s="53" t="s">
        <v>395</v>
      </c>
      <c r="DPM28" s="53" t="s">
        <v>395</v>
      </c>
      <c r="DPN28" s="53" t="s">
        <v>395</v>
      </c>
      <c r="DPO28" s="53" t="s">
        <v>395</v>
      </c>
      <c r="DPP28" s="53" t="s">
        <v>395</v>
      </c>
      <c r="DPQ28" s="53" t="s">
        <v>395</v>
      </c>
      <c r="DPR28" s="53" t="s">
        <v>395</v>
      </c>
      <c r="DPS28" s="53" t="s">
        <v>395</v>
      </c>
      <c r="DPT28" s="53" t="s">
        <v>395</v>
      </c>
      <c r="DPU28" s="53" t="s">
        <v>395</v>
      </c>
      <c r="DPV28" s="53" t="s">
        <v>395</v>
      </c>
      <c r="DPW28" s="53" t="s">
        <v>395</v>
      </c>
      <c r="DPX28" s="53" t="s">
        <v>395</v>
      </c>
      <c r="DPY28" s="53" t="s">
        <v>395</v>
      </c>
      <c r="DPZ28" s="53" t="s">
        <v>395</v>
      </c>
      <c r="DQA28" s="53" t="s">
        <v>395</v>
      </c>
      <c r="DQB28" s="53" t="s">
        <v>395</v>
      </c>
      <c r="DQC28" s="53" t="s">
        <v>395</v>
      </c>
      <c r="DQD28" s="53" t="s">
        <v>395</v>
      </c>
      <c r="DQE28" s="53" t="s">
        <v>395</v>
      </c>
      <c r="DQF28" s="53" t="s">
        <v>395</v>
      </c>
      <c r="DQG28" s="53" t="s">
        <v>395</v>
      </c>
      <c r="DQH28" s="53" t="s">
        <v>395</v>
      </c>
      <c r="DQI28" s="53" t="s">
        <v>395</v>
      </c>
      <c r="DQJ28" s="53" t="s">
        <v>395</v>
      </c>
      <c r="DQK28" s="53" t="s">
        <v>395</v>
      </c>
      <c r="DQL28" s="53" t="s">
        <v>395</v>
      </c>
      <c r="DQM28" s="53" t="s">
        <v>395</v>
      </c>
      <c r="DQN28" s="53" t="s">
        <v>395</v>
      </c>
      <c r="DQO28" s="53" t="s">
        <v>395</v>
      </c>
      <c r="DQP28" s="53" t="s">
        <v>395</v>
      </c>
      <c r="DQQ28" s="53" t="s">
        <v>395</v>
      </c>
      <c r="DQR28" s="53" t="s">
        <v>395</v>
      </c>
      <c r="DQS28" s="53" t="s">
        <v>395</v>
      </c>
      <c r="DQT28" s="53" t="s">
        <v>395</v>
      </c>
      <c r="DQU28" s="53" t="s">
        <v>395</v>
      </c>
      <c r="DQV28" s="53" t="s">
        <v>395</v>
      </c>
      <c r="DQW28" s="53" t="s">
        <v>395</v>
      </c>
      <c r="DQX28" s="53" t="s">
        <v>395</v>
      </c>
      <c r="DQY28" s="53" t="s">
        <v>395</v>
      </c>
      <c r="DQZ28" s="53" t="s">
        <v>395</v>
      </c>
      <c r="DRA28" s="53" t="s">
        <v>395</v>
      </c>
      <c r="DRB28" s="53" t="s">
        <v>395</v>
      </c>
      <c r="DRC28" s="53" t="s">
        <v>395</v>
      </c>
      <c r="DRD28" s="53" t="s">
        <v>395</v>
      </c>
      <c r="DRE28" s="53" t="s">
        <v>395</v>
      </c>
      <c r="DRF28" s="53" t="s">
        <v>395</v>
      </c>
      <c r="DRG28" s="53" t="s">
        <v>395</v>
      </c>
      <c r="DRH28" s="53" t="s">
        <v>395</v>
      </c>
      <c r="DRI28" s="53" t="s">
        <v>395</v>
      </c>
      <c r="DRJ28" s="53" t="s">
        <v>395</v>
      </c>
      <c r="DRK28" s="53" t="s">
        <v>395</v>
      </c>
      <c r="DRL28" s="53" t="s">
        <v>395</v>
      </c>
      <c r="DRM28" s="53" t="s">
        <v>395</v>
      </c>
      <c r="DRN28" s="53" t="s">
        <v>395</v>
      </c>
      <c r="DRO28" s="53" t="s">
        <v>395</v>
      </c>
      <c r="DRP28" s="53" t="s">
        <v>395</v>
      </c>
      <c r="DRQ28" s="53" t="s">
        <v>395</v>
      </c>
      <c r="DRR28" s="53" t="s">
        <v>395</v>
      </c>
      <c r="DRS28" s="53" t="s">
        <v>395</v>
      </c>
      <c r="DRT28" s="53" t="s">
        <v>395</v>
      </c>
      <c r="DRU28" s="53" t="s">
        <v>395</v>
      </c>
      <c r="DRV28" s="53" t="s">
        <v>395</v>
      </c>
      <c r="DRW28" s="53" t="s">
        <v>395</v>
      </c>
      <c r="DRX28" s="53" t="s">
        <v>395</v>
      </c>
      <c r="DRY28" s="53" t="s">
        <v>395</v>
      </c>
      <c r="DRZ28" s="53" t="s">
        <v>395</v>
      </c>
      <c r="DSA28" s="53" t="s">
        <v>395</v>
      </c>
      <c r="DSB28" s="53" t="s">
        <v>395</v>
      </c>
      <c r="DSC28" s="53" t="s">
        <v>395</v>
      </c>
      <c r="DSD28" s="53" t="s">
        <v>395</v>
      </c>
      <c r="DSE28" s="53" t="s">
        <v>395</v>
      </c>
      <c r="DSF28" s="53" t="s">
        <v>395</v>
      </c>
      <c r="DSG28" s="53" t="s">
        <v>395</v>
      </c>
      <c r="DSH28" s="53" t="s">
        <v>395</v>
      </c>
      <c r="DSI28" s="53" t="s">
        <v>395</v>
      </c>
      <c r="DSJ28" s="53" t="s">
        <v>395</v>
      </c>
      <c r="DSK28" s="53" t="s">
        <v>395</v>
      </c>
      <c r="DSL28" s="53" t="s">
        <v>395</v>
      </c>
      <c r="DSM28" s="53" t="s">
        <v>395</v>
      </c>
      <c r="DSN28" s="53" t="s">
        <v>395</v>
      </c>
      <c r="DSO28" s="53" t="s">
        <v>395</v>
      </c>
      <c r="DSP28" s="53" t="s">
        <v>395</v>
      </c>
      <c r="DSQ28" s="53" t="s">
        <v>395</v>
      </c>
      <c r="DSR28" s="53" t="s">
        <v>395</v>
      </c>
      <c r="DSS28" s="53" t="s">
        <v>395</v>
      </c>
      <c r="DST28" s="53" t="s">
        <v>395</v>
      </c>
      <c r="DSU28" s="53" t="s">
        <v>395</v>
      </c>
      <c r="DSV28" s="53" t="s">
        <v>395</v>
      </c>
      <c r="DSW28" s="53" t="s">
        <v>395</v>
      </c>
      <c r="DSX28" s="53" t="s">
        <v>395</v>
      </c>
      <c r="DSY28" s="53" t="s">
        <v>395</v>
      </c>
      <c r="DSZ28" s="53" t="s">
        <v>395</v>
      </c>
      <c r="DTA28" s="53" t="s">
        <v>395</v>
      </c>
      <c r="DTB28" s="53" t="s">
        <v>395</v>
      </c>
      <c r="DTC28" s="53" t="s">
        <v>395</v>
      </c>
      <c r="DTD28" s="53" t="s">
        <v>395</v>
      </c>
      <c r="DTE28" s="53" t="s">
        <v>395</v>
      </c>
      <c r="DTF28" s="53" t="s">
        <v>395</v>
      </c>
      <c r="DTG28" s="53" t="s">
        <v>395</v>
      </c>
      <c r="DTH28" s="53" t="s">
        <v>395</v>
      </c>
      <c r="DTI28" s="53" t="s">
        <v>395</v>
      </c>
      <c r="DTJ28" s="53" t="s">
        <v>395</v>
      </c>
      <c r="DTK28" s="53" t="s">
        <v>395</v>
      </c>
      <c r="DTL28" s="53" t="s">
        <v>395</v>
      </c>
      <c r="DTM28" s="53" t="s">
        <v>395</v>
      </c>
      <c r="DTN28" s="53" t="s">
        <v>395</v>
      </c>
      <c r="DTO28" s="53" t="s">
        <v>395</v>
      </c>
      <c r="DTP28" s="53" t="s">
        <v>395</v>
      </c>
      <c r="DTQ28" s="53" t="s">
        <v>395</v>
      </c>
      <c r="DTR28" s="53" t="s">
        <v>395</v>
      </c>
      <c r="DTS28" s="53" t="s">
        <v>395</v>
      </c>
      <c r="DTT28" s="53" t="s">
        <v>395</v>
      </c>
      <c r="DTU28" s="53" t="s">
        <v>395</v>
      </c>
      <c r="DTV28" s="53" t="s">
        <v>395</v>
      </c>
      <c r="DTW28" s="53" t="s">
        <v>395</v>
      </c>
      <c r="DTX28" s="53" t="s">
        <v>395</v>
      </c>
      <c r="DTY28" s="53" t="s">
        <v>395</v>
      </c>
      <c r="DTZ28" s="53" t="s">
        <v>395</v>
      </c>
      <c r="DUA28" s="53" t="s">
        <v>395</v>
      </c>
      <c r="DUB28" s="53" t="s">
        <v>395</v>
      </c>
      <c r="DUC28" s="53" t="s">
        <v>395</v>
      </c>
      <c r="DUD28" s="53" t="s">
        <v>395</v>
      </c>
      <c r="DUE28" s="53" t="s">
        <v>395</v>
      </c>
      <c r="DUF28" s="53" t="s">
        <v>395</v>
      </c>
      <c r="DUG28" s="53" t="s">
        <v>395</v>
      </c>
      <c r="DUH28" s="53" t="s">
        <v>395</v>
      </c>
      <c r="DUI28" s="53" t="s">
        <v>395</v>
      </c>
      <c r="DUJ28" s="53" t="s">
        <v>395</v>
      </c>
      <c r="DUK28" s="53" t="s">
        <v>395</v>
      </c>
      <c r="DUL28" s="53" t="s">
        <v>395</v>
      </c>
      <c r="DUM28" s="53" t="s">
        <v>395</v>
      </c>
      <c r="DUN28" s="53" t="s">
        <v>395</v>
      </c>
      <c r="DUO28" s="53" t="s">
        <v>395</v>
      </c>
      <c r="DUP28" s="53" t="s">
        <v>395</v>
      </c>
      <c r="DUQ28" s="53" t="s">
        <v>395</v>
      </c>
      <c r="DUR28" s="53" t="s">
        <v>395</v>
      </c>
      <c r="DUS28" s="53" t="s">
        <v>395</v>
      </c>
      <c r="DUT28" s="53" t="s">
        <v>395</v>
      </c>
      <c r="DUU28" s="53" t="s">
        <v>395</v>
      </c>
      <c r="DUV28" s="53" t="s">
        <v>395</v>
      </c>
      <c r="DUW28" s="53" t="s">
        <v>395</v>
      </c>
      <c r="DUX28" s="53" t="s">
        <v>395</v>
      </c>
      <c r="DUY28" s="53" t="s">
        <v>395</v>
      </c>
      <c r="DUZ28" s="53" t="s">
        <v>395</v>
      </c>
      <c r="DVA28" s="53" t="s">
        <v>395</v>
      </c>
      <c r="DVB28" s="53" t="s">
        <v>395</v>
      </c>
      <c r="DVC28" s="53" t="s">
        <v>395</v>
      </c>
      <c r="DVD28" s="53" t="s">
        <v>395</v>
      </c>
      <c r="DVE28" s="53" t="s">
        <v>395</v>
      </c>
      <c r="DVF28" s="53" t="s">
        <v>395</v>
      </c>
      <c r="DVG28" s="53" t="s">
        <v>395</v>
      </c>
      <c r="DVH28" s="53" t="s">
        <v>395</v>
      </c>
      <c r="DVI28" s="53" t="s">
        <v>395</v>
      </c>
      <c r="DVJ28" s="53" t="s">
        <v>395</v>
      </c>
      <c r="DVK28" s="53" t="s">
        <v>395</v>
      </c>
      <c r="DVL28" s="53" t="s">
        <v>395</v>
      </c>
      <c r="DVM28" s="53" t="s">
        <v>395</v>
      </c>
      <c r="DVN28" s="53" t="s">
        <v>395</v>
      </c>
      <c r="DVO28" s="53" t="s">
        <v>395</v>
      </c>
      <c r="DVP28" s="53" t="s">
        <v>395</v>
      </c>
      <c r="DVQ28" s="53" t="s">
        <v>395</v>
      </c>
      <c r="DVR28" s="53" t="s">
        <v>395</v>
      </c>
      <c r="DVS28" s="53" t="s">
        <v>395</v>
      </c>
      <c r="DVT28" s="53" t="s">
        <v>395</v>
      </c>
      <c r="DVU28" s="53" t="s">
        <v>395</v>
      </c>
      <c r="DVV28" s="53" t="s">
        <v>395</v>
      </c>
      <c r="DVW28" s="53" t="s">
        <v>395</v>
      </c>
      <c r="DVX28" s="53" t="s">
        <v>395</v>
      </c>
      <c r="DVY28" s="53" t="s">
        <v>395</v>
      </c>
      <c r="DVZ28" s="53" t="s">
        <v>395</v>
      </c>
      <c r="DWA28" s="53" t="s">
        <v>395</v>
      </c>
      <c r="DWB28" s="53" t="s">
        <v>395</v>
      </c>
      <c r="DWC28" s="53" t="s">
        <v>395</v>
      </c>
      <c r="DWD28" s="53" t="s">
        <v>395</v>
      </c>
      <c r="DWE28" s="53" t="s">
        <v>395</v>
      </c>
      <c r="DWF28" s="53" t="s">
        <v>395</v>
      </c>
      <c r="DWG28" s="53" t="s">
        <v>395</v>
      </c>
      <c r="DWH28" s="53" t="s">
        <v>395</v>
      </c>
      <c r="DWI28" s="53" t="s">
        <v>395</v>
      </c>
      <c r="DWJ28" s="53" t="s">
        <v>395</v>
      </c>
      <c r="DWK28" s="53" t="s">
        <v>395</v>
      </c>
      <c r="DWL28" s="53" t="s">
        <v>395</v>
      </c>
      <c r="DWM28" s="53" t="s">
        <v>395</v>
      </c>
      <c r="DWN28" s="53" t="s">
        <v>395</v>
      </c>
      <c r="DWO28" s="53" t="s">
        <v>395</v>
      </c>
      <c r="DWP28" s="53" t="s">
        <v>395</v>
      </c>
      <c r="DWQ28" s="53" t="s">
        <v>395</v>
      </c>
      <c r="DWR28" s="53" t="s">
        <v>395</v>
      </c>
      <c r="DWS28" s="53" t="s">
        <v>395</v>
      </c>
      <c r="DWT28" s="53" t="s">
        <v>395</v>
      </c>
      <c r="DWU28" s="53" t="s">
        <v>395</v>
      </c>
      <c r="DWV28" s="53" t="s">
        <v>395</v>
      </c>
      <c r="DWW28" s="53" t="s">
        <v>395</v>
      </c>
      <c r="DWX28" s="53" t="s">
        <v>395</v>
      </c>
      <c r="DWY28" s="53" t="s">
        <v>395</v>
      </c>
      <c r="DWZ28" s="53" t="s">
        <v>395</v>
      </c>
      <c r="DXA28" s="53" t="s">
        <v>395</v>
      </c>
      <c r="DXB28" s="53" t="s">
        <v>395</v>
      </c>
      <c r="DXC28" s="53" t="s">
        <v>395</v>
      </c>
      <c r="DXD28" s="53" t="s">
        <v>395</v>
      </c>
      <c r="DXE28" s="53" t="s">
        <v>395</v>
      </c>
      <c r="DXF28" s="53" t="s">
        <v>395</v>
      </c>
      <c r="DXG28" s="53" t="s">
        <v>395</v>
      </c>
      <c r="DXH28" s="53" t="s">
        <v>395</v>
      </c>
      <c r="DXI28" s="53" t="s">
        <v>395</v>
      </c>
      <c r="DXJ28" s="53" t="s">
        <v>395</v>
      </c>
      <c r="DXK28" s="53" t="s">
        <v>395</v>
      </c>
      <c r="DXL28" s="53" t="s">
        <v>395</v>
      </c>
      <c r="DXM28" s="53" t="s">
        <v>395</v>
      </c>
      <c r="DXN28" s="53" t="s">
        <v>395</v>
      </c>
      <c r="DXO28" s="53" t="s">
        <v>395</v>
      </c>
      <c r="DXP28" s="53" t="s">
        <v>395</v>
      </c>
      <c r="DXQ28" s="53" t="s">
        <v>395</v>
      </c>
      <c r="DXR28" s="53" t="s">
        <v>395</v>
      </c>
      <c r="DXS28" s="53" t="s">
        <v>395</v>
      </c>
      <c r="DXT28" s="53" t="s">
        <v>395</v>
      </c>
      <c r="DXU28" s="53" t="s">
        <v>395</v>
      </c>
      <c r="DXV28" s="53" t="s">
        <v>395</v>
      </c>
      <c r="DXW28" s="53" t="s">
        <v>395</v>
      </c>
      <c r="DXX28" s="53" t="s">
        <v>395</v>
      </c>
      <c r="DXY28" s="53" t="s">
        <v>395</v>
      </c>
      <c r="DXZ28" s="53" t="s">
        <v>395</v>
      </c>
      <c r="DYA28" s="53" t="s">
        <v>395</v>
      </c>
      <c r="DYB28" s="53" t="s">
        <v>395</v>
      </c>
      <c r="DYC28" s="53" t="s">
        <v>395</v>
      </c>
      <c r="DYD28" s="53" t="s">
        <v>395</v>
      </c>
      <c r="DYE28" s="53" t="s">
        <v>395</v>
      </c>
      <c r="DYF28" s="53" t="s">
        <v>395</v>
      </c>
      <c r="DYG28" s="53" t="s">
        <v>395</v>
      </c>
      <c r="DYH28" s="53" t="s">
        <v>395</v>
      </c>
      <c r="DYI28" s="53" t="s">
        <v>395</v>
      </c>
      <c r="DYJ28" s="53" t="s">
        <v>395</v>
      </c>
      <c r="DYK28" s="53" t="s">
        <v>395</v>
      </c>
      <c r="DYL28" s="53" t="s">
        <v>395</v>
      </c>
      <c r="DYM28" s="53" t="s">
        <v>395</v>
      </c>
      <c r="DYN28" s="53" t="s">
        <v>395</v>
      </c>
      <c r="DYO28" s="53" t="s">
        <v>395</v>
      </c>
      <c r="DYP28" s="53" t="s">
        <v>395</v>
      </c>
      <c r="DYQ28" s="53" t="s">
        <v>395</v>
      </c>
      <c r="DYR28" s="53" t="s">
        <v>395</v>
      </c>
      <c r="DYS28" s="53" t="s">
        <v>395</v>
      </c>
      <c r="DYT28" s="53" t="s">
        <v>395</v>
      </c>
      <c r="DYU28" s="53" t="s">
        <v>395</v>
      </c>
      <c r="DYV28" s="53" t="s">
        <v>395</v>
      </c>
      <c r="DYW28" s="53" t="s">
        <v>395</v>
      </c>
      <c r="DYX28" s="53" t="s">
        <v>395</v>
      </c>
      <c r="DYY28" s="53" t="s">
        <v>395</v>
      </c>
      <c r="DYZ28" s="53" t="s">
        <v>395</v>
      </c>
      <c r="DZA28" s="53" t="s">
        <v>395</v>
      </c>
      <c r="DZB28" s="53" t="s">
        <v>395</v>
      </c>
      <c r="DZC28" s="53" t="s">
        <v>395</v>
      </c>
      <c r="DZD28" s="53" t="s">
        <v>395</v>
      </c>
      <c r="DZE28" s="53" t="s">
        <v>395</v>
      </c>
      <c r="DZF28" s="53" t="s">
        <v>395</v>
      </c>
      <c r="DZG28" s="53" t="s">
        <v>395</v>
      </c>
      <c r="DZH28" s="53" t="s">
        <v>395</v>
      </c>
      <c r="DZI28" s="53" t="s">
        <v>395</v>
      </c>
      <c r="DZJ28" s="53" t="s">
        <v>395</v>
      </c>
      <c r="DZK28" s="53" t="s">
        <v>395</v>
      </c>
      <c r="DZL28" s="53" t="s">
        <v>395</v>
      </c>
      <c r="DZM28" s="53" t="s">
        <v>395</v>
      </c>
      <c r="DZN28" s="53" t="s">
        <v>395</v>
      </c>
      <c r="DZO28" s="53" t="s">
        <v>395</v>
      </c>
      <c r="DZP28" s="53" t="s">
        <v>395</v>
      </c>
      <c r="DZQ28" s="53" t="s">
        <v>395</v>
      </c>
      <c r="DZR28" s="53" t="s">
        <v>395</v>
      </c>
      <c r="DZS28" s="53" t="s">
        <v>395</v>
      </c>
      <c r="DZT28" s="53" t="s">
        <v>395</v>
      </c>
      <c r="DZU28" s="53" t="s">
        <v>395</v>
      </c>
      <c r="DZV28" s="53" t="s">
        <v>395</v>
      </c>
      <c r="DZW28" s="53" t="s">
        <v>395</v>
      </c>
      <c r="DZX28" s="53" t="s">
        <v>395</v>
      </c>
      <c r="DZY28" s="53" t="s">
        <v>395</v>
      </c>
      <c r="DZZ28" s="53" t="s">
        <v>395</v>
      </c>
      <c r="EAA28" s="53" t="s">
        <v>395</v>
      </c>
      <c r="EAB28" s="53" t="s">
        <v>395</v>
      </c>
      <c r="EAC28" s="53" t="s">
        <v>395</v>
      </c>
      <c r="EAD28" s="53" t="s">
        <v>395</v>
      </c>
      <c r="EAE28" s="53" t="s">
        <v>395</v>
      </c>
      <c r="EAF28" s="53" t="s">
        <v>395</v>
      </c>
      <c r="EAG28" s="53" t="s">
        <v>395</v>
      </c>
      <c r="EAH28" s="53" t="s">
        <v>395</v>
      </c>
      <c r="EAI28" s="53" t="s">
        <v>395</v>
      </c>
      <c r="EAJ28" s="53" t="s">
        <v>395</v>
      </c>
      <c r="EAK28" s="53" t="s">
        <v>395</v>
      </c>
      <c r="EAL28" s="53" t="s">
        <v>395</v>
      </c>
      <c r="EAM28" s="53" t="s">
        <v>395</v>
      </c>
      <c r="EAN28" s="53" t="s">
        <v>395</v>
      </c>
      <c r="EAO28" s="53" t="s">
        <v>395</v>
      </c>
      <c r="EAP28" s="53" t="s">
        <v>395</v>
      </c>
      <c r="EAQ28" s="53" t="s">
        <v>395</v>
      </c>
      <c r="EAR28" s="53" t="s">
        <v>395</v>
      </c>
      <c r="EAS28" s="53" t="s">
        <v>395</v>
      </c>
      <c r="EAT28" s="53" t="s">
        <v>395</v>
      </c>
      <c r="EAU28" s="53" t="s">
        <v>395</v>
      </c>
      <c r="EAV28" s="53" t="s">
        <v>395</v>
      </c>
      <c r="EAW28" s="53" t="s">
        <v>395</v>
      </c>
      <c r="EAX28" s="53" t="s">
        <v>395</v>
      </c>
      <c r="EAY28" s="53" t="s">
        <v>395</v>
      </c>
      <c r="EAZ28" s="53" t="s">
        <v>395</v>
      </c>
      <c r="EBA28" s="53" t="s">
        <v>395</v>
      </c>
      <c r="EBB28" s="53" t="s">
        <v>395</v>
      </c>
      <c r="EBC28" s="53" t="s">
        <v>395</v>
      </c>
      <c r="EBD28" s="53" t="s">
        <v>395</v>
      </c>
      <c r="EBE28" s="53" t="s">
        <v>395</v>
      </c>
      <c r="EBF28" s="53" t="s">
        <v>395</v>
      </c>
      <c r="EBG28" s="53" t="s">
        <v>395</v>
      </c>
      <c r="EBH28" s="53" t="s">
        <v>395</v>
      </c>
      <c r="EBI28" s="53" t="s">
        <v>395</v>
      </c>
      <c r="EBJ28" s="53" t="s">
        <v>395</v>
      </c>
      <c r="EBK28" s="53" t="s">
        <v>395</v>
      </c>
      <c r="EBL28" s="53" t="s">
        <v>395</v>
      </c>
      <c r="EBM28" s="53" t="s">
        <v>395</v>
      </c>
      <c r="EBN28" s="53" t="s">
        <v>395</v>
      </c>
      <c r="EBO28" s="53" t="s">
        <v>395</v>
      </c>
      <c r="EBP28" s="53" t="s">
        <v>395</v>
      </c>
      <c r="EBQ28" s="53" t="s">
        <v>395</v>
      </c>
      <c r="EBR28" s="53" t="s">
        <v>395</v>
      </c>
      <c r="EBS28" s="53" t="s">
        <v>395</v>
      </c>
      <c r="EBT28" s="53" t="s">
        <v>395</v>
      </c>
      <c r="EBU28" s="53" t="s">
        <v>395</v>
      </c>
      <c r="EBV28" s="53" t="s">
        <v>395</v>
      </c>
      <c r="EBW28" s="53" t="s">
        <v>395</v>
      </c>
      <c r="EBX28" s="53" t="s">
        <v>395</v>
      </c>
      <c r="EBY28" s="53" t="s">
        <v>395</v>
      </c>
      <c r="EBZ28" s="53" t="s">
        <v>395</v>
      </c>
      <c r="ECA28" s="53" t="s">
        <v>395</v>
      </c>
      <c r="ECB28" s="53" t="s">
        <v>395</v>
      </c>
      <c r="ECC28" s="53" t="s">
        <v>395</v>
      </c>
      <c r="ECD28" s="53" t="s">
        <v>395</v>
      </c>
      <c r="ECE28" s="53" t="s">
        <v>395</v>
      </c>
      <c r="ECF28" s="53" t="s">
        <v>395</v>
      </c>
      <c r="ECG28" s="53" t="s">
        <v>395</v>
      </c>
      <c r="ECH28" s="53" t="s">
        <v>395</v>
      </c>
      <c r="ECI28" s="53" t="s">
        <v>395</v>
      </c>
      <c r="ECJ28" s="53" t="s">
        <v>395</v>
      </c>
      <c r="ECK28" s="53" t="s">
        <v>395</v>
      </c>
      <c r="ECL28" s="53" t="s">
        <v>395</v>
      </c>
      <c r="ECM28" s="53" t="s">
        <v>395</v>
      </c>
      <c r="ECN28" s="53" t="s">
        <v>395</v>
      </c>
      <c r="ECO28" s="53" t="s">
        <v>395</v>
      </c>
      <c r="ECP28" s="53" t="s">
        <v>395</v>
      </c>
      <c r="ECQ28" s="53" t="s">
        <v>395</v>
      </c>
      <c r="ECR28" s="53" t="s">
        <v>395</v>
      </c>
      <c r="ECS28" s="53" t="s">
        <v>395</v>
      </c>
      <c r="ECT28" s="53" t="s">
        <v>395</v>
      </c>
      <c r="ECU28" s="53" t="s">
        <v>395</v>
      </c>
      <c r="ECV28" s="53" t="s">
        <v>395</v>
      </c>
      <c r="ECW28" s="53" t="s">
        <v>395</v>
      </c>
      <c r="ECX28" s="53" t="s">
        <v>395</v>
      </c>
      <c r="ECY28" s="53" t="s">
        <v>395</v>
      </c>
      <c r="ECZ28" s="53" t="s">
        <v>395</v>
      </c>
      <c r="EDA28" s="53" t="s">
        <v>395</v>
      </c>
      <c r="EDB28" s="53" t="s">
        <v>395</v>
      </c>
      <c r="EDC28" s="53" t="s">
        <v>395</v>
      </c>
      <c r="EDD28" s="53" t="s">
        <v>395</v>
      </c>
      <c r="EDE28" s="53" t="s">
        <v>395</v>
      </c>
      <c r="EDF28" s="53" t="s">
        <v>395</v>
      </c>
      <c r="EDG28" s="53" t="s">
        <v>395</v>
      </c>
      <c r="EDH28" s="53" t="s">
        <v>395</v>
      </c>
      <c r="EDI28" s="53" t="s">
        <v>395</v>
      </c>
      <c r="EDJ28" s="53" t="s">
        <v>395</v>
      </c>
      <c r="EDK28" s="53" t="s">
        <v>395</v>
      </c>
      <c r="EDL28" s="53" t="s">
        <v>395</v>
      </c>
      <c r="EDM28" s="53" t="s">
        <v>395</v>
      </c>
      <c r="EDN28" s="53" t="s">
        <v>395</v>
      </c>
      <c r="EDO28" s="53" t="s">
        <v>395</v>
      </c>
      <c r="EDP28" s="53" t="s">
        <v>395</v>
      </c>
      <c r="EDQ28" s="53" t="s">
        <v>395</v>
      </c>
      <c r="EDR28" s="53" t="s">
        <v>395</v>
      </c>
      <c r="EDS28" s="53" t="s">
        <v>395</v>
      </c>
      <c r="EDT28" s="53" t="s">
        <v>395</v>
      </c>
      <c r="EDU28" s="53" t="s">
        <v>395</v>
      </c>
      <c r="EDV28" s="53" t="s">
        <v>395</v>
      </c>
      <c r="EDW28" s="53" t="s">
        <v>395</v>
      </c>
      <c r="EDX28" s="53" t="s">
        <v>395</v>
      </c>
      <c r="EDY28" s="53" t="s">
        <v>395</v>
      </c>
      <c r="EDZ28" s="53" t="s">
        <v>395</v>
      </c>
      <c r="EEA28" s="53" t="s">
        <v>395</v>
      </c>
      <c r="EEB28" s="53" t="s">
        <v>395</v>
      </c>
      <c r="EEC28" s="53" t="s">
        <v>395</v>
      </c>
      <c r="EED28" s="53" t="s">
        <v>395</v>
      </c>
      <c r="EEE28" s="53" t="s">
        <v>395</v>
      </c>
      <c r="EEF28" s="53" t="s">
        <v>395</v>
      </c>
      <c r="EEG28" s="53" t="s">
        <v>395</v>
      </c>
      <c r="EEH28" s="53" t="s">
        <v>395</v>
      </c>
      <c r="EEI28" s="53" t="s">
        <v>395</v>
      </c>
      <c r="EEJ28" s="53" t="s">
        <v>395</v>
      </c>
      <c r="EEK28" s="53" t="s">
        <v>395</v>
      </c>
      <c r="EEL28" s="53" t="s">
        <v>395</v>
      </c>
      <c r="EEM28" s="53" t="s">
        <v>395</v>
      </c>
      <c r="EEN28" s="53" t="s">
        <v>395</v>
      </c>
      <c r="EEO28" s="53" t="s">
        <v>395</v>
      </c>
      <c r="EEP28" s="53" t="s">
        <v>395</v>
      </c>
      <c r="EEQ28" s="53" t="s">
        <v>395</v>
      </c>
      <c r="EER28" s="53" t="s">
        <v>395</v>
      </c>
      <c r="EES28" s="53" t="s">
        <v>395</v>
      </c>
      <c r="EET28" s="53" t="s">
        <v>395</v>
      </c>
      <c r="EEU28" s="53" t="s">
        <v>395</v>
      </c>
      <c r="EEV28" s="53" t="s">
        <v>395</v>
      </c>
      <c r="EEW28" s="53" t="s">
        <v>395</v>
      </c>
      <c r="EEX28" s="53" t="s">
        <v>395</v>
      </c>
      <c r="EEY28" s="53" t="s">
        <v>395</v>
      </c>
      <c r="EEZ28" s="53" t="s">
        <v>395</v>
      </c>
      <c r="EFA28" s="53" t="s">
        <v>395</v>
      </c>
      <c r="EFB28" s="53" t="s">
        <v>395</v>
      </c>
      <c r="EFC28" s="53" t="s">
        <v>395</v>
      </c>
      <c r="EFD28" s="53" t="s">
        <v>395</v>
      </c>
      <c r="EFE28" s="53" t="s">
        <v>395</v>
      </c>
      <c r="EFF28" s="53" t="s">
        <v>395</v>
      </c>
      <c r="EFG28" s="53" t="s">
        <v>395</v>
      </c>
      <c r="EFH28" s="53" t="s">
        <v>395</v>
      </c>
      <c r="EFI28" s="53" t="s">
        <v>395</v>
      </c>
      <c r="EFJ28" s="53" t="s">
        <v>395</v>
      </c>
      <c r="EFK28" s="53" t="s">
        <v>395</v>
      </c>
      <c r="EFL28" s="53" t="s">
        <v>395</v>
      </c>
      <c r="EFM28" s="53" t="s">
        <v>395</v>
      </c>
      <c r="EFN28" s="53" t="s">
        <v>395</v>
      </c>
      <c r="EFO28" s="53" t="s">
        <v>395</v>
      </c>
      <c r="EFP28" s="53" t="s">
        <v>395</v>
      </c>
      <c r="EFQ28" s="53" t="s">
        <v>395</v>
      </c>
      <c r="EFR28" s="53" t="s">
        <v>395</v>
      </c>
      <c r="EFS28" s="53" t="s">
        <v>395</v>
      </c>
      <c r="EFT28" s="53" t="s">
        <v>395</v>
      </c>
      <c r="EFU28" s="53" t="s">
        <v>395</v>
      </c>
      <c r="EFV28" s="53" t="s">
        <v>395</v>
      </c>
      <c r="EFW28" s="53" t="s">
        <v>395</v>
      </c>
      <c r="EFX28" s="53" t="s">
        <v>395</v>
      </c>
      <c r="EFY28" s="53" t="s">
        <v>395</v>
      </c>
      <c r="EFZ28" s="53" t="s">
        <v>395</v>
      </c>
      <c r="EGA28" s="53" t="s">
        <v>395</v>
      </c>
      <c r="EGB28" s="53" t="s">
        <v>395</v>
      </c>
      <c r="EGC28" s="53" t="s">
        <v>395</v>
      </c>
      <c r="EGD28" s="53" t="s">
        <v>395</v>
      </c>
      <c r="EGE28" s="53" t="s">
        <v>395</v>
      </c>
      <c r="EGF28" s="53" t="s">
        <v>395</v>
      </c>
      <c r="EGG28" s="53" t="s">
        <v>395</v>
      </c>
      <c r="EGH28" s="53" t="s">
        <v>395</v>
      </c>
      <c r="EGI28" s="53" t="s">
        <v>395</v>
      </c>
      <c r="EGJ28" s="53" t="s">
        <v>395</v>
      </c>
      <c r="EGK28" s="53" t="s">
        <v>395</v>
      </c>
      <c r="EGL28" s="53" t="s">
        <v>395</v>
      </c>
      <c r="EGM28" s="53" t="s">
        <v>395</v>
      </c>
      <c r="EGN28" s="53" t="s">
        <v>395</v>
      </c>
      <c r="EGO28" s="53" t="s">
        <v>395</v>
      </c>
      <c r="EGP28" s="53" t="s">
        <v>395</v>
      </c>
      <c r="EGQ28" s="53" t="s">
        <v>395</v>
      </c>
      <c r="EGR28" s="53" t="s">
        <v>395</v>
      </c>
      <c r="EGS28" s="53" t="s">
        <v>395</v>
      </c>
      <c r="EGT28" s="53" t="s">
        <v>395</v>
      </c>
      <c r="EGU28" s="53" t="s">
        <v>395</v>
      </c>
      <c r="EGV28" s="53" t="s">
        <v>395</v>
      </c>
      <c r="EGW28" s="53" t="s">
        <v>395</v>
      </c>
      <c r="EGX28" s="53" t="s">
        <v>395</v>
      </c>
      <c r="EGY28" s="53" t="s">
        <v>395</v>
      </c>
      <c r="EGZ28" s="53" t="s">
        <v>395</v>
      </c>
      <c r="EHA28" s="53" t="s">
        <v>395</v>
      </c>
      <c r="EHB28" s="53" t="s">
        <v>395</v>
      </c>
      <c r="EHC28" s="53" t="s">
        <v>395</v>
      </c>
      <c r="EHD28" s="53" t="s">
        <v>395</v>
      </c>
      <c r="EHE28" s="53" t="s">
        <v>395</v>
      </c>
      <c r="EHF28" s="53" t="s">
        <v>395</v>
      </c>
      <c r="EHG28" s="53" t="s">
        <v>395</v>
      </c>
      <c r="EHH28" s="53" t="s">
        <v>395</v>
      </c>
      <c r="EHI28" s="53" t="s">
        <v>395</v>
      </c>
      <c r="EHJ28" s="53" t="s">
        <v>395</v>
      </c>
      <c r="EHK28" s="53" t="s">
        <v>395</v>
      </c>
      <c r="EHL28" s="53" t="s">
        <v>395</v>
      </c>
      <c r="EHM28" s="53" t="s">
        <v>395</v>
      </c>
      <c r="EHN28" s="53" t="s">
        <v>395</v>
      </c>
      <c r="EHO28" s="53" t="s">
        <v>395</v>
      </c>
      <c r="EHP28" s="53" t="s">
        <v>395</v>
      </c>
      <c r="EHQ28" s="53" t="s">
        <v>395</v>
      </c>
      <c r="EHR28" s="53" t="s">
        <v>395</v>
      </c>
      <c r="EHS28" s="53" t="s">
        <v>395</v>
      </c>
      <c r="EHT28" s="53" t="s">
        <v>395</v>
      </c>
      <c r="EHU28" s="53" t="s">
        <v>395</v>
      </c>
      <c r="EHV28" s="53" t="s">
        <v>395</v>
      </c>
      <c r="EHW28" s="53" t="s">
        <v>395</v>
      </c>
      <c r="EHX28" s="53" t="s">
        <v>395</v>
      </c>
      <c r="EHY28" s="53" t="s">
        <v>395</v>
      </c>
      <c r="EHZ28" s="53" t="s">
        <v>395</v>
      </c>
      <c r="EIA28" s="53" t="s">
        <v>395</v>
      </c>
      <c r="EIB28" s="53" t="s">
        <v>395</v>
      </c>
      <c r="EIC28" s="53" t="s">
        <v>395</v>
      </c>
      <c r="EID28" s="53" t="s">
        <v>395</v>
      </c>
      <c r="EIE28" s="53" t="s">
        <v>395</v>
      </c>
      <c r="EIF28" s="53" t="s">
        <v>395</v>
      </c>
      <c r="EIG28" s="53" t="s">
        <v>395</v>
      </c>
      <c r="EIH28" s="53" t="s">
        <v>395</v>
      </c>
      <c r="EII28" s="53" t="s">
        <v>395</v>
      </c>
      <c r="EIJ28" s="53" t="s">
        <v>395</v>
      </c>
      <c r="EIK28" s="53" t="s">
        <v>395</v>
      </c>
      <c r="EIL28" s="53" t="s">
        <v>395</v>
      </c>
      <c r="EIM28" s="53" t="s">
        <v>395</v>
      </c>
      <c r="EIN28" s="53" t="s">
        <v>395</v>
      </c>
      <c r="EIO28" s="53" t="s">
        <v>395</v>
      </c>
      <c r="EIP28" s="53" t="s">
        <v>395</v>
      </c>
      <c r="EIQ28" s="53" t="s">
        <v>395</v>
      </c>
      <c r="EIR28" s="53" t="s">
        <v>395</v>
      </c>
      <c r="EIS28" s="53" t="s">
        <v>395</v>
      </c>
      <c r="EIT28" s="53" t="s">
        <v>395</v>
      </c>
      <c r="EIU28" s="53" t="s">
        <v>395</v>
      </c>
      <c r="EIV28" s="53" t="s">
        <v>395</v>
      </c>
      <c r="EIW28" s="53" t="s">
        <v>395</v>
      </c>
      <c r="EIX28" s="53" t="s">
        <v>395</v>
      </c>
      <c r="EIY28" s="53" t="s">
        <v>395</v>
      </c>
      <c r="EIZ28" s="53" t="s">
        <v>395</v>
      </c>
      <c r="EJA28" s="53" t="s">
        <v>395</v>
      </c>
      <c r="EJB28" s="53" t="s">
        <v>395</v>
      </c>
      <c r="EJC28" s="53" t="s">
        <v>395</v>
      </c>
      <c r="EJD28" s="53" t="s">
        <v>395</v>
      </c>
      <c r="EJE28" s="53" t="s">
        <v>395</v>
      </c>
      <c r="EJF28" s="53" t="s">
        <v>395</v>
      </c>
      <c r="EJG28" s="53" t="s">
        <v>395</v>
      </c>
      <c r="EJH28" s="53" t="s">
        <v>395</v>
      </c>
      <c r="EJI28" s="53" t="s">
        <v>395</v>
      </c>
      <c r="EJJ28" s="53" t="s">
        <v>395</v>
      </c>
      <c r="EJK28" s="53" t="s">
        <v>395</v>
      </c>
      <c r="EJL28" s="53" t="s">
        <v>395</v>
      </c>
      <c r="EJM28" s="53" t="s">
        <v>395</v>
      </c>
      <c r="EJN28" s="53" t="s">
        <v>395</v>
      </c>
      <c r="EJO28" s="53" t="s">
        <v>395</v>
      </c>
      <c r="EJP28" s="53" t="s">
        <v>395</v>
      </c>
      <c r="EJQ28" s="53" t="s">
        <v>395</v>
      </c>
      <c r="EJR28" s="53" t="s">
        <v>395</v>
      </c>
      <c r="EJS28" s="53" t="s">
        <v>395</v>
      </c>
      <c r="EJT28" s="53" t="s">
        <v>395</v>
      </c>
      <c r="EJU28" s="53" t="s">
        <v>395</v>
      </c>
      <c r="EJV28" s="53" t="s">
        <v>395</v>
      </c>
      <c r="EJW28" s="53" t="s">
        <v>395</v>
      </c>
      <c r="EJX28" s="53" t="s">
        <v>395</v>
      </c>
      <c r="EJY28" s="53" t="s">
        <v>395</v>
      </c>
      <c r="EJZ28" s="53" t="s">
        <v>395</v>
      </c>
      <c r="EKA28" s="53" t="s">
        <v>395</v>
      </c>
      <c r="EKB28" s="53" t="s">
        <v>395</v>
      </c>
      <c r="EKC28" s="53" t="s">
        <v>395</v>
      </c>
      <c r="EKD28" s="53" t="s">
        <v>395</v>
      </c>
      <c r="EKE28" s="53" t="s">
        <v>395</v>
      </c>
      <c r="EKF28" s="53" t="s">
        <v>395</v>
      </c>
      <c r="EKG28" s="53" t="s">
        <v>395</v>
      </c>
      <c r="EKH28" s="53" t="s">
        <v>395</v>
      </c>
      <c r="EKI28" s="53" t="s">
        <v>395</v>
      </c>
      <c r="EKJ28" s="53" t="s">
        <v>395</v>
      </c>
      <c r="EKK28" s="53" t="s">
        <v>395</v>
      </c>
      <c r="EKL28" s="53" t="s">
        <v>395</v>
      </c>
      <c r="EKM28" s="53" t="s">
        <v>395</v>
      </c>
      <c r="EKN28" s="53" t="s">
        <v>395</v>
      </c>
      <c r="EKO28" s="53" t="s">
        <v>395</v>
      </c>
      <c r="EKP28" s="53" t="s">
        <v>395</v>
      </c>
      <c r="EKQ28" s="53" t="s">
        <v>395</v>
      </c>
      <c r="EKR28" s="53" t="s">
        <v>395</v>
      </c>
      <c r="EKS28" s="53" t="s">
        <v>395</v>
      </c>
      <c r="EKT28" s="53" t="s">
        <v>395</v>
      </c>
      <c r="EKU28" s="53" t="s">
        <v>395</v>
      </c>
      <c r="EKV28" s="53" t="s">
        <v>395</v>
      </c>
      <c r="EKW28" s="53" t="s">
        <v>395</v>
      </c>
      <c r="EKX28" s="53" t="s">
        <v>395</v>
      </c>
      <c r="EKY28" s="53" t="s">
        <v>395</v>
      </c>
      <c r="EKZ28" s="53" t="s">
        <v>395</v>
      </c>
      <c r="ELA28" s="53" t="s">
        <v>395</v>
      </c>
      <c r="ELB28" s="53" t="s">
        <v>395</v>
      </c>
      <c r="ELC28" s="53" t="s">
        <v>395</v>
      </c>
      <c r="ELD28" s="53" t="s">
        <v>395</v>
      </c>
      <c r="ELE28" s="53" t="s">
        <v>395</v>
      </c>
      <c r="ELF28" s="53" t="s">
        <v>395</v>
      </c>
      <c r="ELG28" s="53" t="s">
        <v>395</v>
      </c>
      <c r="ELH28" s="53" t="s">
        <v>395</v>
      </c>
      <c r="ELI28" s="53" t="s">
        <v>395</v>
      </c>
      <c r="ELJ28" s="53" t="s">
        <v>395</v>
      </c>
      <c r="ELK28" s="53" t="s">
        <v>395</v>
      </c>
      <c r="ELL28" s="53" t="s">
        <v>395</v>
      </c>
      <c r="ELM28" s="53" t="s">
        <v>395</v>
      </c>
      <c r="ELN28" s="53" t="s">
        <v>395</v>
      </c>
      <c r="ELO28" s="53" t="s">
        <v>395</v>
      </c>
      <c r="ELP28" s="53" t="s">
        <v>395</v>
      </c>
      <c r="ELQ28" s="53" t="s">
        <v>395</v>
      </c>
      <c r="ELR28" s="53" t="s">
        <v>395</v>
      </c>
      <c r="ELS28" s="53" t="s">
        <v>395</v>
      </c>
      <c r="ELT28" s="53" t="s">
        <v>395</v>
      </c>
      <c r="ELU28" s="53" t="s">
        <v>395</v>
      </c>
      <c r="ELV28" s="53" t="s">
        <v>395</v>
      </c>
      <c r="ELW28" s="53" t="s">
        <v>395</v>
      </c>
      <c r="ELX28" s="53" t="s">
        <v>395</v>
      </c>
      <c r="ELY28" s="53" t="s">
        <v>395</v>
      </c>
      <c r="ELZ28" s="53" t="s">
        <v>395</v>
      </c>
      <c r="EMA28" s="53" t="s">
        <v>395</v>
      </c>
      <c r="EMB28" s="53" t="s">
        <v>395</v>
      </c>
      <c r="EMC28" s="53" t="s">
        <v>395</v>
      </c>
      <c r="EMD28" s="53" t="s">
        <v>395</v>
      </c>
      <c r="EME28" s="53" t="s">
        <v>395</v>
      </c>
      <c r="EMF28" s="53" t="s">
        <v>395</v>
      </c>
      <c r="EMG28" s="53" t="s">
        <v>395</v>
      </c>
      <c r="EMH28" s="53" t="s">
        <v>395</v>
      </c>
      <c r="EMI28" s="53" t="s">
        <v>395</v>
      </c>
      <c r="EMJ28" s="53" t="s">
        <v>395</v>
      </c>
      <c r="EMK28" s="53" t="s">
        <v>395</v>
      </c>
      <c r="EML28" s="53" t="s">
        <v>395</v>
      </c>
      <c r="EMM28" s="53" t="s">
        <v>395</v>
      </c>
      <c r="EMN28" s="53" t="s">
        <v>395</v>
      </c>
      <c r="EMO28" s="53" t="s">
        <v>395</v>
      </c>
      <c r="EMP28" s="53" t="s">
        <v>395</v>
      </c>
      <c r="EMQ28" s="53" t="s">
        <v>395</v>
      </c>
      <c r="EMR28" s="53" t="s">
        <v>395</v>
      </c>
      <c r="EMS28" s="53" t="s">
        <v>395</v>
      </c>
      <c r="EMT28" s="53" t="s">
        <v>395</v>
      </c>
      <c r="EMU28" s="53" t="s">
        <v>395</v>
      </c>
      <c r="EMV28" s="53" t="s">
        <v>395</v>
      </c>
      <c r="EMW28" s="53" t="s">
        <v>395</v>
      </c>
      <c r="EMX28" s="53" t="s">
        <v>395</v>
      </c>
      <c r="EMY28" s="53" t="s">
        <v>395</v>
      </c>
      <c r="EMZ28" s="53" t="s">
        <v>395</v>
      </c>
      <c r="ENA28" s="53" t="s">
        <v>395</v>
      </c>
      <c r="ENB28" s="53" t="s">
        <v>395</v>
      </c>
      <c r="ENC28" s="53" t="s">
        <v>395</v>
      </c>
      <c r="END28" s="53" t="s">
        <v>395</v>
      </c>
      <c r="ENE28" s="53" t="s">
        <v>395</v>
      </c>
      <c r="ENF28" s="53" t="s">
        <v>395</v>
      </c>
      <c r="ENG28" s="53" t="s">
        <v>395</v>
      </c>
      <c r="ENH28" s="53" t="s">
        <v>395</v>
      </c>
      <c r="ENI28" s="53" t="s">
        <v>395</v>
      </c>
      <c r="ENJ28" s="53" t="s">
        <v>395</v>
      </c>
      <c r="ENK28" s="53" t="s">
        <v>395</v>
      </c>
      <c r="ENL28" s="53" t="s">
        <v>395</v>
      </c>
      <c r="ENM28" s="53" t="s">
        <v>395</v>
      </c>
      <c r="ENN28" s="53" t="s">
        <v>395</v>
      </c>
      <c r="ENO28" s="53" t="s">
        <v>395</v>
      </c>
      <c r="ENP28" s="53" t="s">
        <v>395</v>
      </c>
      <c r="ENQ28" s="53" t="s">
        <v>395</v>
      </c>
      <c r="ENR28" s="53" t="s">
        <v>395</v>
      </c>
      <c r="ENS28" s="53" t="s">
        <v>395</v>
      </c>
      <c r="ENT28" s="53" t="s">
        <v>395</v>
      </c>
      <c r="ENU28" s="53" t="s">
        <v>395</v>
      </c>
      <c r="ENV28" s="53" t="s">
        <v>395</v>
      </c>
      <c r="ENW28" s="53" t="s">
        <v>395</v>
      </c>
      <c r="ENX28" s="53" t="s">
        <v>395</v>
      </c>
      <c r="ENY28" s="53" t="s">
        <v>395</v>
      </c>
      <c r="ENZ28" s="53" t="s">
        <v>395</v>
      </c>
      <c r="EOA28" s="53" t="s">
        <v>395</v>
      </c>
      <c r="EOB28" s="53" t="s">
        <v>395</v>
      </c>
      <c r="EOC28" s="53" t="s">
        <v>395</v>
      </c>
      <c r="EOD28" s="53" t="s">
        <v>395</v>
      </c>
      <c r="EOE28" s="53" t="s">
        <v>395</v>
      </c>
      <c r="EOF28" s="53" t="s">
        <v>395</v>
      </c>
      <c r="EOG28" s="53" t="s">
        <v>395</v>
      </c>
      <c r="EOH28" s="53" t="s">
        <v>395</v>
      </c>
      <c r="EOI28" s="53" t="s">
        <v>395</v>
      </c>
      <c r="EOJ28" s="53" t="s">
        <v>395</v>
      </c>
      <c r="EOK28" s="53" t="s">
        <v>395</v>
      </c>
      <c r="EOL28" s="53" t="s">
        <v>395</v>
      </c>
      <c r="EOM28" s="53" t="s">
        <v>395</v>
      </c>
      <c r="EON28" s="53" t="s">
        <v>395</v>
      </c>
      <c r="EOO28" s="53" t="s">
        <v>395</v>
      </c>
      <c r="EOP28" s="53" t="s">
        <v>395</v>
      </c>
      <c r="EOQ28" s="53" t="s">
        <v>395</v>
      </c>
      <c r="EOR28" s="53" t="s">
        <v>395</v>
      </c>
      <c r="EOS28" s="53" t="s">
        <v>395</v>
      </c>
      <c r="EOT28" s="53" t="s">
        <v>395</v>
      </c>
      <c r="EOU28" s="53" t="s">
        <v>395</v>
      </c>
      <c r="EOV28" s="53" t="s">
        <v>395</v>
      </c>
      <c r="EOW28" s="53" t="s">
        <v>395</v>
      </c>
      <c r="EOX28" s="53" t="s">
        <v>395</v>
      </c>
      <c r="EOY28" s="53" t="s">
        <v>395</v>
      </c>
      <c r="EOZ28" s="53" t="s">
        <v>395</v>
      </c>
      <c r="EPA28" s="53" t="s">
        <v>395</v>
      </c>
      <c r="EPB28" s="53" t="s">
        <v>395</v>
      </c>
      <c r="EPC28" s="53" t="s">
        <v>395</v>
      </c>
      <c r="EPD28" s="53" t="s">
        <v>395</v>
      </c>
      <c r="EPE28" s="53" t="s">
        <v>395</v>
      </c>
      <c r="EPF28" s="53" t="s">
        <v>395</v>
      </c>
      <c r="EPG28" s="53" t="s">
        <v>395</v>
      </c>
      <c r="EPH28" s="53" t="s">
        <v>395</v>
      </c>
      <c r="EPI28" s="53" t="s">
        <v>395</v>
      </c>
      <c r="EPJ28" s="53" t="s">
        <v>395</v>
      </c>
      <c r="EPK28" s="53" t="s">
        <v>395</v>
      </c>
      <c r="EPL28" s="53" t="s">
        <v>395</v>
      </c>
      <c r="EPM28" s="53" t="s">
        <v>395</v>
      </c>
      <c r="EPN28" s="53" t="s">
        <v>395</v>
      </c>
      <c r="EPO28" s="53" t="s">
        <v>395</v>
      </c>
      <c r="EPP28" s="53" t="s">
        <v>395</v>
      </c>
      <c r="EPQ28" s="53" t="s">
        <v>395</v>
      </c>
      <c r="EPR28" s="53" t="s">
        <v>395</v>
      </c>
      <c r="EPS28" s="53" t="s">
        <v>395</v>
      </c>
      <c r="EPT28" s="53" t="s">
        <v>395</v>
      </c>
      <c r="EPU28" s="53" t="s">
        <v>395</v>
      </c>
      <c r="EPV28" s="53" t="s">
        <v>395</v>
      </c>
      <c r="EPW28" s="53" t="s">
        <v>395</v>
      </c>
      <c r="EPX28" s="53" t="s">
        <v>395</v>
      </c>
      <c r="EPY28" s="53" t="s">
        <v>395</v>
      </c>
      <c r="EPZ28" s="53" t="s">
        <v>395</v>
      </c>
      <c r="EQA28" s="53" t="s">
        <v>395</v>
      </c>
      <c r="EQB28" s="53" t="s">
        <v>395</v>
      </c>
      <c r="EQC28" s="53" t="s">
        <v>395</v>
      </c>
      <c r="EQD28" s="53" t="s">
        <v>395</v>
      </c>
      <c r="EQE28" s="53" t="s">
        <v>395</v>
      </c>
      <c r="EQF28" s="53" t="s">
        <v>395</v>
      </c>
      <c r="EQG28" s="53" t="s">
        <v>395</v>
      </c>
      <c r="EQH28" s="53" t="s">
        <v>395</v>
      </c>
      <c r="EQI28" s="53" t="s">
        <v>395</v>
      </c>
      <c r="EQJ28" s="53" t="s">
        <v>395</v>
      </c>
      <c r="EQK28" s="53" t="s">
        <v>395</v>
      </c>
      <c r="EQL28" s="53" t="s">
        <v>395</v>
      </c>
      <c r="EQM28" s="53" t="s">
        <v>395</v>
      </c>
      <c r="EQN28" s="53" t="s">
        <v>395</v>
      </c>
      <c r="EQO28" s="53" t="s">
        <v>395</v>
      </c>
      <c r="EQP28" s="53" t="s">
        <v>395</v>
      </c>
      <c r="EQQ28" s="53" t="s">
        <v>395</v>
      </c>
      <c r="EQR28" s="53" t="s">
        <v>395</v>
      </c>
      <c r="EQS28" s="53" t="s">
        <v>395</v>
      </c>
      <c r="EQT28" s="53" t="s">
        <v>395</v>
      </c>
      <c r="EQU28" s="53" t="s">
        <v>395</v>
      </c>
      <c r="EQV28" s="53" t="s">
        <v>395</v>
      </c>
      <c r="EQW28" s="53" t="s">
        <v>395</v>
      </c>
      <c r="EQX28" s="53" t="s">
        <v>395</v>
      </c>
      <c r="EQY28" s="53" t="s">
        <v>395</v>
      </c>
      <c r="EQZ28" s="53" t="s">
        <v>395</v>
      </c>
      <c r="ERA28" s="53" t="s">
        <v>395</v>
      </c>
      <c r="ERB28" s="53" t="s">
        <v>395</v>
      </c>
      <c r="ERC28" s="53" t="s">
        <v>395</v>
      </c>
      <c r="ERD28" s="53" t="s">
        <v>395</v>
      </c>
      <c r="ERE28" s="53" t="s">
        <v>395</v>
      </c>
      <c r="ERF28" s="53" t="s">
        <v>395</v>
      </c>
      <c r="ERG28" s="53" t="s">
        <v>395</v>
      </c>
      <c r="ERH28" s="53" t="s">
        <v>395</v>
      </c>
      <c r="ERI28" s="53" t="s">
        <v>395</v>
      </c>
      <c r="ERJ28" s="53" t="s">
        <v>395</v>
      </c>
      <c r="ERK28" s="53" t="s">
        <v>395</v>
      </c>
      <c r="ERL28" s="53" t="s">
        <v>395</v>
      </c>
      <c r="ERM28" s="53" t="s">
        <v>395</v>
      </c>
      <c r="ERN28" s="53" t="s">
        <v>395</v>
      </c>
      <c r="ERO28" s="53" t="s">
        <v>395</v>
      </c>
      <c r="ERP28" s="53" t="s">
        <v>395</v>
      </c>
      <c r="ERQ28" s="53" t="s">
        <v>395</v>
      </c>
      <c r="ERR28" s="53" t="s">
        <v>395</v>
      </c>
      <c r="ERS28" s="53" t="s">
        <v>395</v>
      </c>
      <c r="ERT28" s="53" t="s">
        <v>395</v>
      </c>
      <c r="ERU28" s="53" t="s">
        <v>395</v>
      </c>
      <c r="ERV28" s="53" t="s">
        <v>395</v>
      </c>
      <c r="ERW28" s="53" t="s">
        <v>395</v>
      </c>
      <c r="ERX28" s="53" t="s">
        <v>395</v>
      </c>
      <c r="ERY28" s="53" t="s">
        <v>395</v>
      </c>
      <c r="ERZ28" s="53" t="s">
        <v>395</v>
      </c>
      <c r="ESA28" s="53" t="s">
        <v>395</v>
      </c>
      <c r="ESB28" s="53" t="s">
        <v>395</v>
      </c>
      <c r="ESC28" s="53" t="s">
        <v>395</v>
      </c>
      <c r="ESD28" s="53" t="s">
        <v>395</v>
      </c>
      <c r="ESE28" s="53" t="s">
        <v>395</v>
      </c>
      <c r="ESF28" s="53" t="s">
        <v>395</v>
      </c>
      <c r="ESG28" s="53" t="s">
        <v>395</v>
      </c>
      <c r="ESH28" s="53" t="s">
        <v>395</v>
      </c>
      <c r="ESI28" s="53" t="s">
        <v>395</v>
      </c>
      <c r="ESJ28" s="53" t="s">
        <v>395</v>
      </c>
      <c r="ESK28" s="53" t="s">
        <v>395</v>
      </c>
      <c r="ESL28" s="53" t="s">
        <v>395</v>
      </c>
      <c r="ESM28" s="53" t="s">
        <v>395</v>
      </c>
      <c r="ESN28" s="53" t="s">
        <v>395</v>
      </c>
      <c r="ESO28" s="53" t="s">
        <v>395</v>
      </c>
      <c r="ESP28" s="53" t="s">
        <v>395</v>
      </c>
      <c r="ESQ28" s="53" t="s">
        <v>395</v>
      </c>
      <c r="ESR28" s="53" t="s">
        <v>395</v>
      </c>
      <c r="ESS28" s="53" t="s">
        <v>395</v>
      </c>
      <c r="EST28" s="53" t="s">
        <v>395</v>
      </c>
      <c r="ESU28" s="53" t="s">
        <v>395</v>
      </c>
      <c r="ESV28" s="53" t="s">
        <v>395</v>
      </c>
      <c r="ESW28" s="53" t="s">
        <v>395</v>
      </c>
      <c r="ESX28" s="53" t="s">
        <v>395</v>
      </c>
      <c r="ESY28" s="53" t="s">
        <v>395</v>
      </c>
      <c r="ESZ28" s="53" t="s">
        <v>395</v>
      </c>
      <c r="ETA28" s="53" t="s">
        <v>395</v>
      </c>
      <c r="ETB28" s="53" t="s">
        <v>395</v>
      </c>
      <c r="ETC28" s="53" t="s">
        <v>395</v>
      </c>
      <c r="ETD28" s="53" t="s">
        <v>395</v>
      </c>
      <c r="ETE28" s="53" t="s">
        <v>395</v>
      </c>
      <c r="ETF28" s="53" t="s">
        <v>395</v>
      </c>
      <c r="ETG28" s="53" t="s">
        <v>395</v>
      </c>
      <c r="ETH28" s="53" t="s">
        <v>395</v>
      </c>
      <c r="ETI28" s="53" t="s">
        <v>395</v>
      </c>
      <c r="ETJ28" s="53" t="s">
        <v>395</v>
      </c>
      <c r="ETK28" s="53" t="s">
        <v>395</v>
      </c>
      <c r="ETL28" s="53" t="s">
        <v>395</v>
      </c>
      <c r="ETM28" s="53" t="s">
        <v>395</v>
      </c>
      <c r="ETN28" s="53" t="s">
        <v>395</v>
      </c>
      <c r="ETO28" s="53" t="s">
        <v>395</v>
      </c>
      <c r="ETP28" s="53" t="s">
        <v>395</v>
      </c>
      <c r="ETQ28" s="53" t="s">
        <v>395</v>
      </c>
      <c r="ETR28" s="53" t="s">
        <v>395</v>
      </c>
      <c r="ETS28" s="53" t="s">
        <v>395</v>
      </c>
      <c r="ETT28" s="53" t="s">
        <v>395</v>
      </c>
      <c r="ETU28" s="53" t="s">
        <v>395</v>
      </c>
      <c r="ETV28" s="53" t="s">
        <v>395</v>
      </c>
      <c r="ETW28" s="53" t="s">
        <v>395</v>
      </c>
      <c r="ETX28" s="53" t="s">
        <v>395</v>
      </c>
      <c r="ETY28" s="53" t="s">
        <v>395</v>
      </c>
      <c r="ETZ28" s="53" t="s">
        <v>395</v>
      </c>
      <c r="EUA28" s="53" t="s">
        <v>395</v>
      </c>
      <c r="EUB28" s="53" t="s">
        <v>395</v>
      </c>
      <c r="EUC28" s="53" t="s">
        <v>395</v>
      </c>
      <c r="EUD28" s="53" t="s">
        <v>395</v>
      </c>
      <c r="EUE28" s="53" t="s">
        <v>395</v>
      </c>
      <c r="EUF28" s="53" t="s">
        <v>395</v>
      </c>
      <c r="EUG28" s="53" t="s">
        <v>395</v>
      </c>
      <c r="EUH28" s="53" t="s">
        <v>395</v>
      </c>
      <c r="EUI28" s="53" t="s">
        <v>395</v>
      </c>
      <c r="EUJ28" s="53" t="s">
        <v>395</v>
      </c>
      <c r="EUK28" s="53" t="s">
        <v>395</v>
      </c>
      <c r="EUL28" s="53" t="s">
        <v>395</v>
      </c>
      <c r="EUM28" s="53" t="s">
        <v>395</v>
      </c>
      <c r="EUN28" s="53" t="s">
        <v>395</v>
      </c>
      <c r="EUO28" s="53" t="s">
        <v>395</v>
      </c>
      <c r="EUP28" s="53" t="s">
        <v>395</v>
      </c>
      <c r="EUQ28" s="53" t="s">
        <v>395</v>
      </c>
      <c r="EUR28" s="53" t="s">
        <v>395</v>
      </c>
      <c r="EUS28" s="53" t="s">
        <v>395</v>
      </c>
      <c r="EUT28" s="53" t="s">
        <v>395</v>
      </c>
      <c r="EUU28" s="53" t="s">
        <v>395</v>
      </c>
      <c r="EUV28" s="53" t="s">
        <v>395</v>
      </c>
      <c r="EUW28" s="53" t="s">
        <v>395</v>
      </c>
      <c r="EUX28" s="53" t="s">
        <v>395</v>
      </c>
      <c r="EUY28" s="53" t="s">
        <v>395</v>
      </c>
      <c r="EUZ28" s="53" t="s">
        <v>395</v>
      </c>
      <c r="EVA28" s="53" t="s">
        <v>395</v>
      </c>
      <c r="EVB28" s="53" t="s">
        <v>395</v>
      </c>
      <c r="EVC28" s="53" t="s">
        <v>395</v>
      </c>
      <c r="EVD28" s="53" t="s">
        <v>395</v>
      </c>
      <c r="EVE28" s="53" t="s">
        <v>395</v>
      </c>
      <c r="EVF28" s="53" t="s">
        <v>395</v>
      </c>
      <c r="EVG28" s="53" t="s">
        <v>395</v>
      </c>
      <c r="EVH28" s="53" t="s">
        <v>395</v>
      </c>
      <c r="EVI28" s="53" t="s">
        <v>395</v>
      </c>
      <c r="EVJ28" s="53" t="s">
        <v>395</v>
      </c>
      <c r="EVK28" s="53" t="s">
        <v>395</v>
      </c>
      <c r="EVL28" s="53" t="s">
        <v>395</v>
      </c>
      <c r="EVM28" s="53" t="s">
        <v>395</v>
      </c>
      <c r="EVN28" s="53" t="s">
        <v>395</v>
      </c>
      <c r="EVO28" s="53" t="s">
        <v>395</v>
      </c>
      <c r="EVP28" s="53" t="s">
        <v>395</v>
      </c>
      <c r="EVQ28" s="53" t="s">
        <v>395</v>
      </c>
      <c r="EVR28" s="53" t="s">
        <v>395</v>
      </c>
      <c r="EVS28" s="53" t="s">
        <v>395</v>
      </c>
      <c r="EVT28" s="53" t="s">
        <v>395</v>
      </c>
      <c r="EVU28" s="53" t="s">
        <v>395</v>
      </c>
      <c r="EVV28" s="53" t="s">
        <v>395</v>
      </c>
      <c r="EVW28" s="53" t="s">
        <v>395</v>
      </c>
      <c r="EVX28" s="53" t="s">
        <v>395</v>
      </c>
      <c r="EVY28" s="53" t="s">
        <v>395</v>
      </c>
      <c r="EVZ28" s="53" t="s">
        <v>395</v>
      </c>
      <c r="EWA28" s="53" t="s">
        <v>395</v>
      </c>
      <c r="EWB28" s="53" t="s">
        <v>395</v>
      </c>
      <c r="EWC28" s="53" t="s">
        <v>395</v>
      </c>
      <c r="EWD28" s="53" t="s">
        <v>395</v>
      </c>
      <c r="EWE28" s="53" t="s">
        <v>395</v>
      </c>
      <c r="EWF28" s="53" t="s">
        <v>395</v>
      </c>
      <c r="EWG28" s="53" t="s">
        <v>395</v>
      </c>
      <c r="EWH28" s="53" t="s">
        <v>395</v>
      </c>
      <c r="EWI28" s="53" t="s">
        <v>395</v>
      </c>
      <c r="EWJ28" s="53" t="s">
        <v>395</v>
      </c>
      <c r="EWK28" s="53" t="s">
        <v>395</v>
      </c>
      <c r="EWL28" s="53" t="s">
        <v>395</v>
      </c>
      <c r="EWM28" s="53" t="s">
        <v>395</v>
      </c>
      <c r="EWN28" s="53" t="s">
        <v>395</v>
      </c>
      <c r="EWO28" s="53" t="s">
        <v>395</v>
      </c>
      <c r="EWP28" s="53" t="s">
        <v>395</v>
      </c>
      <c r="EWQ28" s="53" t="s">
        <v>395</v>
      </c>
      <c r="EWR28" s="53" t="s">
        <v>395</v>
      </c>
      <c r="EWS28" s="53" t="s">
        <v>395</v>
      </c>
      <c r="EWT28" s="53" t="s">
        <v>395</v>
      </c>
      <c r="EWU28" s="53" t="s">
        <v>395</v>
      </c>
      <c r="EWV28" s="53" t="s">
        <v>395</v>
      </c>
      <c r="EWW28" s="53" t="s">
        <v>395</v>
      </c>
      <c r="EWX28" s="53" t="s">
        <v>395</v>
      </c>
      <c r="EWY28" s="53" t="s">
        <v>395</v>
      </c>
      <c r="EWZ28" s="53" t="s">
        <v>395</v>
      </c>
      <c r="EXA28" s="53" t="s">
        <v>395</v>
      </c>
      <c r="EXB28" s="53" t="s">
        <v>395</v>
      </c>
      <c r="EXC28" s="53" t="s">
        <v>395</v>
      </c>
      <c r="EXD28" s="53" t="s">
        <v>395</v>
      </c>
      <c r="EXE28" s="53" t="s">
        <v>395</v>
      </c>
      <c r="EXF28" s="53" t="s">
        <v>395</v>
      </c>
      <c r="EXG28" s="53" t="s">
        <v>395</v>
      </c>
      <c r="EXH28" s="53" t="s">
        <v>395</v>
      </c>
      <c r="EXI28" s="53" t="s">
        <v>395</v>
      </c>
      <c r="EXJ28" s="53" t="s">
        <v>395</v>
      </c>
      <c r="EXK28" s="53" t="s">
        <v>395</v>
      </c>
      <c r="EXL28" s="53" t="s">
        <v>395</v>
      </c>
      <c r="EXM28" s="53" t="s">
        <v>395</v>
      </c>
      <c r="EXN28" s="53" t="s">
        <v>395</v>
      </c>
      <c r="EXO28" s="53" t="s">
        <v>395</v>
      </c>
      <c r="EXP28" s="53" t="s">
        <v>395</v>
      </c>
      <c r="EXQ28" s="53" t="s">
        <v>395</v>
      </c>
      <c r="EXR28" s="53" t="s">
        <v>395</v>
      </c>
      <c r="EXS28" s="53" t="s">
        <v>395</v>
      </c>
      <c r="EXT28" s="53" t="s">
        <v>395</v>
      </c>
      <c r="EXU28" s="53" t="s">
        <v>395</v>
      </c>
      <c r="EXV28" s="53" t="s">
        <v>395</v>
      </c>
      <c r="EXW28" s="53" t="s">
        <v>395</v>
      </c>
      <c r="EXX28" s="53" t="s">
        <v>395</v>
      </c>
      <c r="EXY28" s="53" t="s">
        <v>395</v>
      </c>
      <c r="EXZ28" s="53" t="s">
        <v>395</v>
      </c>
      <c r="EYA28" s="53" t="s">
        <v>395</v>
      </c>
      <c r="EYB28" s="53" t="s">
        <v>395</v>
      </c>
      <c r="EYC28" s="53" t="s">
        <v>395</v>
      </c>
      <c r="EYD28" s="53" t="s">
        <v>395</v>
      </c>
      <c r="EYE28" s="53" t="s">
        <v>395</v>
      </c>
      <c r="EYF28" s="53" t="s">
        <v>395</v>
      </c>
      <c r="EYG28" s="53" t="s">
        <v>395</v>
      </c>
      <c r="EYH28" s="53" t="s">
        <v>395</v>
      </c>
      <c r="EYI28" s="53" t="s">
        <v>395</v>
      </c>
      <c r="EYJ28" s="53" t="s">
        <v>395</v>
      </c>
      <c r="EYK28" s="53" t="s">
        <v>395</v>
      </c>
      <c r="EYL28" s="53" t="s">
        <v>395</v>
      </c>
      <c r="EYM28" s="53" t="s">
        <v>395</v>
      </c>
      <c r="EYN28" s="53" t="s">
        <v>395</v>
      </c>
      <c r="EYO28" s="53" t="s">
        <v>395</v>
      </c>
      <c r="EYP28" s="53" t="s">
        <v>395</v>
      </c>
      <c r="EYQ28" s="53" t="s">
        <v>395</v>
      </c>
      <c r="EYR28" s="53" t="s">
        <v>395</v>
      </c>
      <c r="EYS28" s="53" t="s">
        <v>395</v>
      </c>
      <c r="EYT28" s="53" t="s">
        <v>395</v>
      </c>
      <c r="EYU28" s="53" t="s">
        <v>395</v>
      </c>
      <c r="EYV28" s="53" t="s">
        <v>395</v>
      </c>
      <c r="EYW28" s="53" t="s">
        <v>395</v>
      </c>
      <c r="EYX28" s="53" t="s">
        <v>395</v>
      </c>
      <c r="EYY28" s="53" t="s">
        <v>395</v>
      </c>
      <c r="EYZ28" s="53" t="s">
        <v>395</v>
      </c>
      <c r="EZA28" s="53" t="s">
        <v>395</v>
      </c>
      <c r="EZB28" s="53" t="s">
        <v>395</v>
      </c>
      <c r="EZC28" s="53" t="s">
        <v>395</v>
      </c>
      <c r="EZD28" s="53" t="s">
        <v>395</v>
      </c>
      <c r="EZE28" s="53" t="s">
        <v>395</v>
      </c>
      <c r="EZF28" s="53" t="s">
        <v>395</v>
      </c>
      <c r="EZG28" s="53" t="s">
        <v>395</v>
      </c>
      <c r="EZH28" s="53" t="s">
        <v>395</v>
      </c>
      <c r="EZI28" s="53" t="s">
        <v>395</v>
      </c>
      <c r="EZJ28" s="53" t="s">
        <v>395</v>
      </c>
      <c r="EZK28" s="53" t="s">
        <v>395</v>
      </c>
      <c r="EZL28" s="53" t="s">
        <v>395</v>
      </c>
      <c r="EZM28" s="53" t="s">
        <v>395</v>
      </c>
      <c r="EZN28" s="53" t="s">
        <v>395</v>
      </c>
      <c r="EZO28" s="53" t="s">
        <v>395</v>
      </c>
      <c r="EZP28" s="53" t="s">
        <v>395</v>
      </c>
      <c r="EZQ28" s="53" t="s">
        <v>395</v>
      </c>
      <c r="EZR28" s="53" t="s">
        <v>395</v>
      </c>
      <c r="EZS28" s="53" t="s">
        <v>395</v>
      </c>
      <c r="EZT28" s="53" t="s">
        <v>395</v>
      </c>
      <c r="EZU28" s="53" t="s">
        <v>395</v>
      </c>
      <c r="EZV28" s="53" t="s">
        <v>395</v>
      </c>
      <c r="EZW28" s="53" t="s">
        <v>395</v>
      </c>
      <c r="EZX28" s="53" t="s">
        <v>395</v>
      </c>
      <c r="EZY28" s="53" t="s">
        <v>395</v>
      </c>
      <c r="EZZ28" s="53" t="s">
        <v>395</v>
      </c>
      <c r="FAA28" s="53" t="s">
        <v>395</v>
      </c>
      <c r="FAB28" s="53" t="s">
        <v>395</v>
      </c>
      <c r="FAC28" s="53" t="s">
        <v>395</v>
      </c>
      <c r="FAD28" s="53" t="s">
        <v>395</v>
      </c>
      <c r="FAE28" s="53" t="s">
        <v>395</v>
      </c>
      <c r="FAF28" s="53" t="s">
        <v>395</v>
      </c>
      <c r="FAG28" s="53" t="s">
        <v>395</v>
      </c>
      <c r="FAH28" s="53" t="s">
        <v>395</v>
      </c>
      <c r="FAI28" s="53" t="s">
        <v>395</v>
      </c>
      <c r="FAJ28" s="53" t="s">
        <v>395</v>
      </c>
      <c r="FAK28" s="53" t="s">
        <v>395</v>
      </c>
      <c r="FAL28" s="53" t="s">
        <v>395</v>
      </c>
      <c r="FAM28" s="53" t="s">
        <v>395</v>
      </c>
      <c r="FAN28" s="53" t="s">
        <v>395</v>
      </c>
      <c r="FAO28" s="53" t="s">
        <v>395</v>
      </c>
      <c r="FAP28" s="53" t="s">
        <v>395</v>
      </c>
      <c r="FAQ28" s="53" t="s">
        <v>395</v>
      </c>
      <c r="FAR28" s="53" t="s">
        <v>395</v>
      </c>
      <c r="FAS28" s="53" t="s">
        <v>395</v>
      </c>
      <c r="FAT28" s="53" t="s">
        <v>395</v>
      </c>
      <c r="FAU28" s="53" t="s">
        <v>395</v>
      </c>
      <c r="FAV28" s="53" t="s">
        <v>395</v>
      </c>
      <c r="FAW28" s="53" t="s">
        <v>395</v>
      </c>
      <c r="FAX28" s="53" t="s">
        <v>395</v>
      </c>
      <c r="FAY28" s="53" t="s">
        <v>395</v>
      </c>
      <c r="FAZ28" s="53" t="s">
        <v>395</v>
      </c>
      <c r="FBA28" s="53" t="s">
        <v>395</v>
      </c>
      <c r="FBB28" s="53" t="s">
        <v>395</v>
      </c>
      <c r="FBC28" s="53" t="s">
        <v>395</v>
      </c>
      <c r="FBD28" s="53" t="s">
        <v>395</v>
      </c>
      <c r="FBE28" s="53" t="s">
        <v>395</v>
      </c>
      <c r="FBF28" s="53" t="s">
        <v>395</v>
      </c>
      <c r="FBG28" s="53" t="s">
        <v>395</v>
      </c>
      <c r="FBH28" s="53" t="s">
        <v>395</v>
      </c>
      <c r="FBI28" s="53" t="s">
        <v>395</v>
      </c>
      <c r="FBJ28" s="53" t="s">
        <v>395</v>
      </c>
      <c r="FBK28" s="53" t="s">
        <v>395</v>
      </c>
      <c r="FBL28" s="53" t="s">
        <v>395</v>
      </c>
      <c r="FBM28" s="53" t="s">
        <v>395</v>
      </c>
      <c r="FBN28" s="53" t="s">
        <v>395</v>
      </c>
      <c r="FBO28" s="53" t="s">
        <v>395</v>
      </c>
      <c r="FBP28" s="53" t="s">
        <v>395</v>
      </c>
      <c r="FBQ28" s="53" t="s">
        <v>395</v>
      </c>
      <c r="FBR28" s="53" t="s">
        <v>395</v>
      </c>
      <c r="FBS28" s="53" t="s">
        <v>395</v>
      </c>
      <c r="FBT28" s="53" t="s">
        <v>395</v>
      </c>
      <c r="FBU28" s="53" t="s">
        <v>395</v>
      </c>
      <c r="FBV28" s="53" t="s">
        <v>395</v>
      </c>
      <c r="FBW28" s="53" t="s">
        <v>395</v>
      </c>
      <c r="FBX28" s="53" t="s">
        <v>395</v>
      </c>
      <c r="FBY28" s="53" t="s">
        <v>395</v>
      </c>
      <c r="FBZ28" s="53" t="s">
        <v>395</v>
      </c>
      <c r="FCA28" s="53" t="s">
        <v>395</v>
      </c>
      <c r="FCB28" s="53" t="s">
        <v>395</v>
      </c>
      <c r="FCC28" s="53" t="s">
        <v>395</v>
      </c>
      <c r="FCD28" s="53" t="s">
        <v>395</v>
      </c>
      <c r="FCE28" s="53" t="s">
        <v>395</v>
      </c>
      <c r="FCF28" s="53" t="s">
        <v>395</v>
      </c>
      <c r="FCG28" s="53" t="s">
        <v>395</v>
      </c>
      <c r="FCH28" s="53" t="s">
        <v>395</v>
      </c>
      <c r="FCI28" s="53" t="s">
        <v>395</v>
      </c>
      <c r="FCJ28" s="53" t="s">
        <v>395</v>
      </c>
      <c r="FCK28" s="53" t="s">
        <v>395</v>
      </c>
      <c r="FCL28" s="53" t="s">
        <v>395</v>
      </c>
      <c r="FCM28" s="53" t="s">
        <v>395</v>
      </c>
      <c r="FCN28" s="53" t="s">
        <v>395</v>
      </c>
      <c r="FCO28" s="53" t="s">
        <v>395</v>
      </c>
      <c r="FCP28" s="53" t="s">
        <v>395</v>
      </c>
      <c r="FCQ28" s="53" t="s">
        <v>395</v>
      </c>
      <c r="FCR28" s="53" t="s">
        <v>395</v>
      </c>
      <c r="FCS28" s="53" t="s">
        <v>395</v>
      </c>
      <c r="FCT28" s="53" t="s">
        <v>395</v>
      </c>
      <c r="FCU28" s="53" t="s">
        <v>395</v>
      </c>
      <c r="FCV28" s="53" t="s">
        <v>395</v>
      </c>
      <c r="FCW28" s="53" t="s">
        <v>395</v>
      </c>
      <c r="FCX28" s="53" t="s">
        <v>395</v>
      </c>
      <c r="FCY28" s="53" t="s">
        <v>395</v>
      </c>
      <c r="FCZ28" s="53" t="s">
        <v>395</v>
      </c>
      <c r="FDA28" s="53" t="s">
        <v>395</v>
      </c>
      <c r="FDB28" s="53" t="s">
        <v>395</v>
      </c>
      <c r="FDC28" s="53" t="s">
        <v>395</v>
      </c>
      <c r="FDD28" s="53" t="s">
        <v>395</v>
      </c>
      <c r="FDE28" s="53" t="s">
        <v>395</v>
      </c>
      <c r="FDF28" s="53" t="s">
        <v>395</v>
      </c>
      <c r="FDG28" s="53" t="s">
        <v>395</v>
      </c>
      <c r="FDH28" s="53" t="s">
        <v>395</v>
      </c>
      <c r="FDI28" s="53" t="s">
        <v>395</v>
      </c>
      <c r="FDJ28" s="53" t="s">
        <v>395</v>
      </c>
      <c r="FDK28" s="53" t="s">
        <v>395</v>
      </c>
      <c r="FDL28" s="53" t="s">
        <v>395</v>
      </c>
      <c r="FDM28" s="53" t="s">
        <v>395</v>
      </c>
      <c r="FDN28" s="53" t="s">
        <v>395</v>
      </c>
      <c r="FDO28" s="53" t="s">
        <v>395</v>
      </c>
      <c r="FDP28" s="53" t="s">
        <v>395</v>
      </c>
      <c r="FDQ28" s="53" t="s">
        <v>395</v>
      </c>
      <c r="FDR28" s="53" t="s">
        <v>395</v>
      </c>
      <c r="FDS28" s="53" t="s">
        <v>395</v>
      </c>
      <c r="FDT28" s="53" t="s">
        <v>395</v>
      </c>
      <c r="FDU28" s="53" t="s">
        <v>395</v>
      </c>
      <c r="FDV28" s="53" t="s">
        <v>395</v>
      </c>
      <c r="FDW28" s="53" t="s">
        <v>395</v>
      </c>
      <c r="FDX28" s="53" t="s">
        <v>395</v>
      </c>
      <c r="FDY28" s="53" t="s">
        <v>395</v>
      </c>
      <c r="FDZ28" s="53" t="s">
        <v>395</v>
      </c>
      <c r="FEA28" s="53" t="s">
        <v>395</v>
      </c>
      <c r="FEB28" s="53" t="s">
        <v>395</v>
      </c>
      <c r="FEC28" s="53" t="s">
        <v>395</v>
      </c>
      <c r="FED28" s="53" t="s">
        <v>395</v>
      </c>
      <c r="FEE28" s="53" t="s">
        <v>395</v>
      </c>
      <c r="FEF28" s="53" t="s">
        <v>395</v>
      </c>
      <c r="FEG28" s="53" t="s">
        <v>395</v>
      </c>
      <c r="FEH28" s="53" t="s">
        <v>395</v>
      </c>
      <c r="FEI28" s="53" t="s">
        <v>395</v>
      </c>
      <c r="FEJ28" s="53" t="s">
        <v>395</v>
      </c>
      <c r="FEK28" s="53" t="s">
        <v>395</v>
      </c>
      <c r="FEL28" s="53" t="s">
        <v>395</v>
      </c>
      <c r="FEM28" s="53" t="s">
        <v>395</v>
      </c>
      <c r="FEN28" s="53" t="s">
        <v>395</v>
      </c>
      <c r="FEO28" s="53" t="s">
        <v>395</v>
      </c>
      <c r="FEP28" s="53" t="s">
        <v>395</v>
      </c>
      <c r="FEQ28" s="53" t="s">
        <v>395</v>
      </c>
      <c r="FER28" s="53" t="s">
        <v>395</v>
      </c>
      <c r="FES28" s="53" t="s">
        <v>395</v>
      </c>
      <c r="FET28" s="53" t="s">
        <v>395</v>
      </c>
      <c r="FEU28" s="53" t="s">
        <v>395</v>
      </c>
      <c r="FEV28" s="53" t="s">
        <v>395</v>
      </c>
      <c r="FEW28" s="53" t="s">
        <v>395</v>
      </c>
      <c r="FEX28" s="53" t="s">
        <v>395</v>
      </c>
      <c r="FEY28" s="53" t="s">
        <v>395</v>
      </c>
      <c r="FEZ28" s="53" t="s">
        <v>395</v>
      </c>
      <c r="FFA28" s="53" t="s">
        <v>395</v>
      </c>
      <c r="FFB28" s="53" t="s">
        <v>395</v>
      </c>
      <c r="FFC28" s="53" t="s">
        <v>395</v>
      </c>
      <c r="FFD28" s="53" t="s">
        <v>395</v>
      </c>
      <c r="FFE28" s="53" t="s">
        <v>395</v>
      </c>
      <c r="FFF28" s="53" t="s">
        <v>395</v>
      </c>
      <c r="FFG28" s="53" t="s">
        <v>395</v>
      </c>
      <c r="FFH28" s="53" t="s">
        <v>395</v>
      </c>
      <c r="FFI28" s="53" t="s">
        <v>395</v>
      </c>
      <c r="FFJ28" s="53" t="s">
        <v>395</v>
      </c>
      <c r="FFK28" s="53" t="s">
        <v>395</v>
      </c>
      <c r="FFL28" s="53" t="s">
        <v>395</v>
      </c>
      <c r="FFM28" s="53" t="s">
        <v>395</v>
      </c>
      <c r="FFN28" s="53" t="s">
        <v>395</v>
      </c>
      <c r="FFO28" s="53" t="s">
        <v>395</v>
      </c>
      <c r="FFP28" s="53" t="s">
        <v>395</v>
      </c>
      <c r="FFQ28" s="53" t="s">
        <v>395</v>
      </c>
      <c r="FFR28" s="53" t="s">
        <v>395</v>
      </c>
      <c r="FFS28" s="53" t="s">
        <v>395</v>
      </c>
      <c r="FFT28" s="53" t="s">
        <v>395</v>
      </c>
      <c r="FFU28" s="53" t="s">
        <v>395</v>
      </c>
      <c r="FFV28" s="53" t="s">
        <v>395</v>
      </c>
      <c r="FFW28" s="53" t="s">
        <v>395</v>
      </c>
      <c r="FFX28" s="53" t="s">
        <v>395</v>
      </c>
      <c r="FFY28" s="53" t="s">
        <v>395</v>
      </c>
      <c r="FFZ28" s="53" t="s">
        <v>395</v>
      </c>
      <c r="FGA28" s="53" t="s">
        <v>395</v>
      </c>
      <c r="FGB28" s="53" t="s">
        <v>395</v>
      </c>
      <c r="FGC28" s="53" t="s">
        <v>395</v>
      </c>
      <c r="FGD28" s="53" t="s">
        <v>395</v>
      </c>
      <c r="FGE28" s="53" t="s">
        <v>395</v>
      </c>
      <c r="FGF28" s="53" t="s">
        <v>395</v>
      </c>
      <c r="FGG28" s="53" t="s">
        <v>395</v>
      </c>
      <c r="FGH28" s="53" t="s">
        <v>395</v>
      </c>
      <c r="FGI28" s="53" t="s">
        <v>395</v>
      </c>
      <c r="FGJ28" s="53" t="s">
        <v>395</v>
      </c>
      <c r="FGK28" s="53" t="s">
        <v>395</v>
      </c>
      <c r="FGL28" s="53" t="s">
        <v>395</v>
      </c>
      <c r="FGM28" s="53" t="s">
        <v>395</v>
      </c>
      <c r="FGN28" s="53" t="s">
        <v>395</v>
      </c>
      <c r="FGO28" s="53" t="s">
        <v>395</v>
      </c>
      <c r="FGP28" s="53" t="s">
        <v>395</v>
      </c>
      <c r="FGQ28" s="53" t="s">
        <v>395</v>
      </c>
      <c r="FGR28" s="53" t="s">
        <v>395</v>
      </c>
      <c r="FGS28" s="53" t="s">
        <v>395</v>
      </c>
      <c r="FGT28" s="53" t="s">
        <v>395</v>
      </c>
      <c r="FGU28" s="53" t="s">
        <v>395</v>
      </c>
      <c r="FGV28" s="53" t="s">
        <v>395</v>
      </c>
      <c r="FGW28" s="53" t="s">
        <v>395</v>
      </c>
      <c r="FGX28" s="53" t="s">
        <v>395</v>
      </c>
      <c r="FGY28" s="53" t="s">
        <v>395</v>
      </c>
      <c r="FGZ28" s="53" t="s">
        <v>395</v>
      </c>
      <c r="FHA28" s="53" t="s">
        <v>395</v>
      </c>
      <c r="FHB28" s="53" t="s">
        <v>395</v>
      </c>
      <c r="FHC28" s="53" t="s">
        <v>395</v>
      </c>
      <c r="FHD28" s="53" t="s">
        <v>395</v>
      </c>
      <c r="FHE28" s="53" t="s">
        <v>395</v>
      </c>
      <c r="FHF28" s="53" t="s">
        <v>395</v>
      </c>
      <c r="FHG28" s="53" t="s">
        <v>395</v>
      </c>
      <c r="FHH28" s="53" t="s">
        <v>395</v>
      </c>
      <c r="FHI28" s="53" t="s">
        <v>395</v>
      </c>
      <c r="FHJ28" s="53" t="s">
        <v>395</v>
      </c>
      <c r="FHK28" s="53" t="s">
        <v>395</v>
      </c>
      <c r="FHL28" s="53" t="s">
        <v>395</v>
      </c>
      <c r="FHM28" s="53" t="s">
        <v>395</v>
      </c>
      <c r="FHN28" s="53" t="s">
        <v>395</v>
      </c>
      <c r="FHO28" s="53" t="s">
        <v>395</v>
      </c>
      <c r="FHP28" s="53" t="s">
        <v>395</v>
      </c>
      <c r="FHQ28" s="53" t="s">
        <v>395</v>
      </c>
      <c r="FHR28" s="53" t="s">
        <v>395</v>
      </c>
      <c r="FHS28" s="53" t="s">
        <v>395</v>
      </c>
      <c r="FHT28" s="53" t="s">
        <v>395</v>
      </c>
      <c r="FHU28" s="53" t="s">
        <v>395</v>
      </c>
      <c r="FHV28" s="53" t="s">
        <v>395</v>
      </c>
      <c r="FHW28" s="53" t="s">
        <v>395</v>
      </c>
      <c r="FHX28" s="53" t="s">
        <v>395</v>
      </c>
      <c r="FHY28" s="53" t="s">
        <v>395</v>
      </c>
      <c r="FHZ28" s="53" t="s">
        <v>395</v>
      </c>
      <c r="FIA28" s="53" t="s">
        <v>395</v>
      </c>
      <c r="FIB28" s="53" t="s">
        <v>395</v>
      </c>
      <c r="FIC28" s="53" t="s">
        <v>395</v>
      </c>
      <c r="FID28" s="53" t="s">
        <v>395</v>
      </c>
      <c r="FIE28" s="53" t="s">
        <v>395</v>
      </c>
      <c r="FIF28" s="53" t="s">
        <v>395</v>
      </c>
      <c r="FIG28" s="53" t="s">
        <v>395</v>
      </c>
      <c r="FIH28" s="53" t="s">
        <v>395</v>
      </c>
      <c r="FII28" s="53" t="s">
        <v>395</v>
      </c>
      <c r="FIJ28" s="53" t="s">
        <v>395</v>
      </c>
      <c r="FIK28" s="53" t="s">
        <v>395</v>
      </c>
      <c r="FIL28" s="53" t="s">
        <v>395</v>
      </c>
      <c r="FIM28" s="53" t="s">
        <v>395</v>
      </c>
      <c r="FIN28" s="53" t="s">
        <v>395</v>
      </c>
      <c r="FIO28" s="53" t="s">
        <v>395</v>
      </c>
      <c r="FIP28" s="53" t="s">
        <v>395</v>
      </c>
      <c r="FIQ28" s="53" t="s">
        <v>395</v>
      </c>
      <c r="FIR28" s="53" t="s">
        <v>395</v>
      </c>
      <c r="FIS28" s="53" t="s">
        <v>395</v>
      </c>
      <c r="FIT28" s="53" t="s">
        <v>395</v>
      </c>
      <c r="FIU28" s="53" t="s">
        <v>395</v>
      </c>
      <c r="FIV28" s="53" t="s">
        <v>395</v>
      </c>
      <c r="FIW28" s="53" t="s">
        <v>395</v>
      </c>
      <c r="FIX28" s="53" t="s">
        <v>395</v>
      </c>
      <c r="FIY28" s="53" t="s">
        <v>395</v>
      </c>
      <c r="FIZ28" s="53" t="s">
        <v>395</v>
      </c>
      <c r="FJA28" s="53" t="s">
        <v>395</v>
      </c>
      <c r="FJB28" s="53" t="s">
        <v>395</v>
      </c>
      <c r="FJC28" s="53" t="s">
        <v>395</v>
      </c>
      <c r="FJD28" s="53" t="s">
        <v>395</v>
      </c>
      <c r="FJE28" s="53" t="s">
        <v>395</v>
      </c>
      <c r="FJF28" s="53" t="s">
        <v>395</v>
      </c>
      <c r="FJG28" s="53" t="s">
        <v>395</v>
      </c>
      <c r="FJH28" s="53" t="s">
        <v>395</v>
      </c>
      <c r="FJI28" s="53" t="s">
        <v>395</v>
      </c>
      <c r="FJJ28" s="53" t="s">
        <v>395</v>
      </c>
      <c r="FJK28" s="53" t="s">
        <v>395</v>
      </c>
      <c r="FJL28" s="53" t="s">
        <v>395</v>
      </c>
      <c r="FJM28" s="53" t="s">
        <v>395</v>
      </c>
      <c r="FJN28" s="53" t="s">
        <v>395</v>
      </c>
      <c r="FJO28" s="53" t="s">
        <v>395</v>
      </c>
      <c r="FJP28" s="53" t="s">
        <v>395</v>
      </c>
      <c r="FJQ28" s="53" t="s">
        <v>395</v>
      </c>
      <c r="FJR28" s="53" t="s">
        <v>395</v>
      </c>
      <c r="FJS28" s="53" t="s">
        <v>395</v>
      </c>
      <c r="FJT28" s="53" t="s">
        <v>395</v>
      </c>
      <c r="FJU28" s="53" t="s">
        <v>395</v>
      </c>
      <c r="FJV28" s="53" t="s">
        <v>395</v>
      </c>
      <c r="FJW28" s="53" t="s">
        <v>395</v>
      </c>
      <c r="FJX28" s="53" t="s">
        <v>395</v>
      </c>
      <c r="FJY28" s="53" t="s">
        <v>395</v>
      </c>
      <c r="FJZ28" s="53" t="s">
        <v>395</v>
      </c>
      <c r="FKA28" s="53" t="s">
        <v>395</v>
      </c>
      <c r="FKB28" s="53" t="s">
        <v>395</v>
      </c>
      <c r="FKC28" s="53" t="s">
        <v>395</v>
      </c>
      <c r="FKD28" s="53" t="s">
        <v>395</v>
      </c>
      <c r="FKE28" s="53" t="s">
        <v>395</v>
      </c>
      <c r="FKF28" s="53" t="s">
        <v>395</v>
      </c>
      <c r="FKG28" s="53" t="s">
        <v>395</v>
      </c>
      <c r="FKH28" s="53" t="s">
        <v>395</v>
      </c>
      <c r="FKI28" s="53" t="s">
        <v>395</v>
      </c>
      <c r="FKJ28" s="53" t="s">
        <v>395</v>
      </c>
      <c r="FKK28" s="53" t="s">
        <v>395</v>
      </c>
      <c r="FKL28" s="53" t="s">
        <v>395</v>
      </c>
      <c r="FKM28" s="53" t="s">
        <v>395</v>
      </c>
      <c r="FKN28" s="53" t="s">
        <v>395</v>
      </c>
      <c r="FKO28" s="53" t="s">
        <v>395</v>
      </c>
      <c r="FKP28" s="53" t="s">
        <v>395</v>
      </c>
      <c r="FKQ28" s="53" t="s">
        <v>395</v>
      </c>
      <c r="FKR28" s="53" t="s">
        <v>395</v>
      </c>
      <c r="FKS28" s="53" t="s">
        <v>395</v>
      </c>
      <c r="FKT28" s="53" t="s">
        <v>395</v>
      </c>
      <c r="FKU28" s="53" t="s">
        <v>395</v>
      </c>
      <c r="FKV28" s="53" t="s">
        <v>395</v>
      </c>
      <c r="FKW28" s="53" t="s">
        <v>395</v>
      </c>
      <c r="FKX28" s="53" t="s">
        <v>395</v>
      </c>
      <c r="FKY28" s="53" t="s">
        <v>395</v>
      </c>
      <c r="FKZ28" s="53" t="s">
        <v>395</v>
      </c>
      <c r="FLA28" s="53" t="s">
        <v>395</v>
      </c>
      <c r="FLB28" s="53" t="s">
        <v>395</v>
      </c>
      <c r="FLC28" s="53" t="s">
        <v>395</v>
      </c>
      <c r="FLD28" s="53" t="s">
        <v>395</v>
      </c>
      <c r="FLE28" s="53" t="s">
        <v>395</v>
      </c>
      <c r="FLF28" s="53" t="s">
        <v>395</v>
      </c>
      <c r="FLG28" s="53" t="s">
        <v>395</v>
      </c>
      <c r="FLH28" s="53" t="s">
        <v>395</v>
      </c>
      <c r="FLI28" s="53" t="s">
        <v>395</v>
      </c>
      <c r="FLJ28" s="53" t="s">
        <v>395</v>
      </c>
      <c r="FLK28" s="53" t="s">
        <v>395</v>
      </c>
      <c r="FLL28" s="53" t="s">
        <v>395</v>
      </c>
      <c r="FLM28" s="53" t="s">
        <v>395</v>
      </c>
      <c r="FLN28" s="53" t="s">
        <v>395</v>
      </c>
      <c r="FLO28" s="53" t="s">
        <v>395</v>
      </c>
      <c r="FLP28" s="53" t="s">
        <v>395</v>
      </c>
      <c r="FLQ28" s="53" t="s">
        <v>395</v>
      </c>
      <c r="FLR28" s="53" t="s">
        <v>395</v>
      </c>
      <c r="FLS28" s="53" t="s">
        <v>395</v>
      </c>
      <c r="FLT28" s="53" t="s">
        <v>395</v>
      </c>
      <c r="FLU28" s="53" t="s">
        <v>395</v>
      </c>
      <c r="FLV28" s="53" t="s">
        <v>395</v>
      </c>
      <c r="FLW28" s="53" t="s">
        <v>395</v>
      </c>
      <c r="FLX28" s="53" t="s">
        <v>395</v>
      </c>
      <c r="FLY28" s="53" t="s">
        <v>395</v>
      </c>
      <c r="FLZ28" s="53" t="s">
        <v>395</v>
      </c>
      <c r="FMA28" s="53" t="s">
        <v>395</v>
      </c>
      <c r="FMB28" s="53" t="s">
        <v>395</v>
      </c>
      <c r="FMC28" s="53" t="s">
        <v>395</v>
      </c>
      <c r="FMD28" s="53" t="s">
        <v>395</v>
      </c>
      <c r="FME28" s="53" t="s">
        <v>395</v>
      </c>
      <c r="FMF28" s="53" t="s">
        <v>395</v>
      </c>
      <c r="FMG28" s="53" t="s">
        <v>395</v>
      </c>
      <c r="FMH28" s="53" t="s">
        <v>395</v>
      </c>
      <c r="FMI28" s="53" t="s">
        <v>395</v>
      </c>
      <c r="FMJ28" s="53" t="s">
        <v>395</v>
      </c>
      <c r="FMK28" s="53" t="s">
        <v>395</v>
      </c>
      <c r="FML28" s="53" t="s">
        <v>395</v>
      </c>
      <c r="FMM28" s="53" t="s">
        <v>395</v>
      </c>
      <c r="FMN28" s="53" t="s">
        <v>395</v>
      </c>
      <c r="FMO28" s="53" t="s">
        <v>395</v>
      </c>
      <c r="FMP28" s="53" t="s">
        <v>395</v>
      </c>
      <c r="FMQ28" s="53" t="s">
        <v>395</v>
      </c>
      <c r="FMR28" s="53" t="s">
        <v>395</v>
      </c>
      <c r="FMS28" s="53" t="s">
        <v>395</v>
      </c>
      <c r="FMT28" s="53" t="s">
        <v>395</v>
      </c>
      <c r="FMU28" s="53" t="s">
        <v>395</v>
      </c>
      <c r="FMV28" s="53" t="s">
        <v>395</v>
      </c>
      <c r="FMW28" s="53" t="s">
        <v>395</v>
      </c>
      <c r="FMX28" s="53" t="s">
        <v>395</v>
      </c>
      <c r="FMY28" s="53" t="s">
        <v>395</v>
      </c>
      <c r="FMZ28" s="53" t="s">
        <v>395</v>
      </c>
      <c r="FNA28" s="53" t="s">
        <v>395</v>
      </c>
      <c r="FNB28" s="53" t="s">
        <v>395</v>
      </c>
      <c r="FNC28" s="53" t="s">
        <v>395</v>
      </c>
      <c r="FND28" s="53" t="s">
        <v>395</v>
      </c>
      <c r="FNE28" s="53" t="s">
        <v>395</v>
      </c>
      <c r="FNF28" s="53" t="s">
        <v>395</v>
      </c>
      <c r="FNG28" s="53" t="s">
        <v>395</v>
      </c>
      <c r="FNH28" s="53" t="s">
        <v>395</v>
      </c>
      <c r="FNI28" s="53" t="s">
        <v>395</v>
      </c>
      <c r="FNJ28" s="53" t="s">
        <v>395</v>
      </c>
      <c r="FNK28" s="53" t="s">
        <v>395</v>
      </c>
      <c r="FNL28" s="53" t="s">
        <v>395</v>
      </c>
      <c r="FNM28" s="53" t="s">
        <v>395</v>
      </c>
      <c r="FNN28" s="53" t="s">
        <v>395</v>
      </c>
      <c r="FNO28" s="53" t="s">
        <v>395</v>
      </c>
      <c r="FNP28" s="53" t="s">
        <v>395</v>
      </c>
      <c r="FNQ28" s="53" t="s">
        <v>395</v>
      </c>
      <c r="FNR28" s="53" t="s">
        <v>395</v>
      </c>
      <c r="FNS28" s="53" t="s">
        <v>395</v>
      </c>
      <c r="FNT28" s="53" t="s">
        <v>395</v>
      </c>
      <c r="FNU28" s="53" t="s">
        <v>395</v>
      </c>
      <c r="FNV28" s="53" t="s">
        <v>395</v>
      </c>
      <c r="FNW28" s="53" t="s">
        <v>395</v>
      </c>
      <c r="FNX28" s="53" t="s">
        <v>395</v>
      </c>
      <c r="FNY28" s="53" t="s">
        <v>395</v>
      </c>
      <c r="FNZ28" s="53" t="s">
        <v>395</v>
      </c>
      <c r="FOA28" s="53" t="s">
        <v>395</v>
      </c>
      <c r="FOB28" s="53" t="s">
        <v>395</v>
      </c>
      <c r="FOC28" s="53" t="s">
        <v>395</v>
      </c>
      <c r="FOD28" s="53" t="s">
        <v>395</v>
      </c>
      <c r="FOE28" s="53" t="s">
        <v>395</v>
      </c>
      <c r="FOF28" s="53" t="s">
        <v>395</v>
      </c>
      <c r="FOG28" s="53" t="s">
        <v>395</v>
      </c>
      <c r="FOH28" s="53" t="s">
        <v>395</v>
      </c>
      <c r="FOI28" s="53" t="s">
        <v>395</v>
      </c>
      <c r="FOJ28" s="53" t="s">
        <v>395</v>
      </c>
      <c r="FOK28" s="53" t="s">
        <v>395</v>
      </c>
      <c r="FOL28" s="53" t="s">
        <v>395</v>
      </c>
      <c r="FOM28" s="53" t="s">
        <v>395</v>
      </c>
      <c r="FON28" s="53" t="s">
        <v>395</v>
      </c>
      <c r="FOO28" s="53" t="s">
        <v>395</v>
      </c>
      <c r="FOP28" s="53" t="s">
        <v>395</v>
      </c>
      <c r="FOQ28" s="53" t="s">
        <v>395</v>
      </c>
      <c r="FOR28" s="53" t="s">
        <v>395</v>
      </c>
      <c r="FOS28" s="53" t="s">
        <v>395</v>
      </c>
      <c r="FOT28" s="53" t="s">
        <v>395</v>
      </c>
      <c r="FOU28" s="53" t="s">
        <v>395</v>
      </c>
      <c r="FOV28" s="53" t="s">
        <v>395</v>
      </c>
      <c r="FOW28" s="53" t="s">
        <v>395</v>
      </c>
      <c r="FOX28" s="53" t="s">
        <v>395</v>
      </c>
      <c r="FOY28" s="53" t="s">
        <v>395</v>
      </c>
      <c r="FOZ28" s="53" t="s">
        <v>395</v>
      </c>
      <c r="FPA28" s="53" t="s">
        <v>395</v>
      </c>
      <c r="FPB28" s="53" t="s">
        <v>395</v>
      </c>
      <c r="FPC28" s="53" t="s">
        <v>395</v>
      </c>
      <c r="FPD28" s="53" t="s">
        <v>395</v>
      </c>
      <c r="FPE28" s="53" t="s">
        <v>395</v>
      </c>
      <c r="FPF28" s="53" t="s">
        <v>395</v>
      </c>
      <c r="FPG28" s="53" t="s">
        <v>395</v>
      </c>
      <c r="FPH28" s="53" t="s">
        <v>395</v>
      </c>
      <c r="FPI28" s="53" t="s">
        <v>395</v>
      </c>
      <c r="FPJ28" s="53" t="s">
        <v>395</v>
      </c>
      <c r="FPK28" s="53" t="s">
        <v>395</v>
      </c>
      <c r="FPL28" s="53" t="s">
        <v>395</v>
      </c>
      <c r="FPM28" s="53" t="s">
        <v>395</v>
      </c>
      <c r="FPN28" s="53" t="s">
        <v>395</v>
      </c>
      <c r="FPO28" s="53" t="s">
        <v>395</v>
      </c>
      <c r="FPP28" s="53" t="s">
        <v>395</v>
      </c>
      <c r="FPQ28" s="53" t="s">
        <v>395</v>
      </c>
      <c r="FPR28" s="53" t="s">
        <v>395</v>
      </c>
      <c r="FPS28" s="53" t="s">
        <v>395</v>
      </c>
      <c r="FPT28" s="53" t="s">
        <v>395</v>
      </c>
      <c r="FPU28" s="53" t="s">
        <v>395</v>
      </c>
      <c r="FPV28" s="53" t="s">
        <v>395</v>
      </c>
      <c r="FPW28" s="53" t="s">
        <v>395</v>
      </c>
      <c r="FPX28" s="53" t="s">
        <v>395</v>
      </c>
      <c r="FPY28" s="53" t="s">
        <v>395</v>
      </c>
      <c r="FPZ28" s="53" t="s">
        <v>395</v>
      </c>
      <c r="FQA28" s="53" t="s">
        <v>395</v>
      </c>
      <c r="FQB28" s="53" t="s">
        <v>395</v>
      </c>
      <c r="FQC28" s="53" t="s">
        <v>395</v>
      </c>
      <c r="FQD28" s="53" t="s">
        <v>395</v>
      </c>
      <c r="FQE28" s="53" t="s">
        <v>395</v>
      </c>
      <c r="FQF28" s="53" t="s">
        <v>395</v>
      </c>
      <c r="FQG28" s="53" t="s">
        <v>395</v>
      </c>
      <c r="FQH28" s="53" t="s">
        <v>395</v>
      </c>
      <c r="FQI28" s="53" t="s">
        <v>395</v>
      </c>
      <c r="FQJ28" s="53" t="s">
        <v>395</v>
      </c>
      <c r="FQK28" s="53" t="s">
        <v>395</v>
      </c>
      <c r="FQL28" s="53" t="s">
        <v>395</v>
      </c>
      <c r="FQM28" s="53" t="s">
        <v>395</v>
      </c>
      <c r="FQN28" s="53" t="s">
        <v>395</v>
      </c>
      <c r="FQO28" s="53" t="s">
        <v>395</v>
      </c>
      <c r="FQP28" s="53" t="s">
        <v>395</v>
      </c>
      <c r="FQQ28" s="53" t="s">
        <v>395</v>
      </c>
      <c r="FQR28" s="53" t="s">
        <v>395</v>
      </c>
      <c r="FQS28" s="53" t="s">
        <v>395</v>
      </c>
      <c r="FQT28" s="53" t="s">
        <v>395</v>
      </c>
      <c r="FQU28" s="53" t="s">
        <v>395</v>
      </c>
      <c r="FQV28" s="53" t="s">
        <v>395</v>
      </c>
      <c r="FQW28" s="53" t="s">
        <v>395</v>
      </c>
      <c r="FQX28" s="53" t="s">
        <v>395</v>
      </c>
      <c r="FQY28" s="53" t="s">
        <v>395</v>
      </c>
      <c r="FQZ28" s="53" t="s">
        <v>395</v>
      </c>
      <c r="FRA28" s="53" t="s">
        <v>395</v>
      </c>
      <c r="FRB28" s="53" t="s">
        <v>395</v>
      </c>
      <c r="FRC28" s="53" t="s">
        <v>395</v>
      </c>
      <c r="FRD28" s="53" t="s">
        <v>395</v>
      </c>
      <c r="FRE28" s="53" t="s">
        <v>395</v>
      </c>
      <c r="FRF28" s="53" t="s">
        <v>395</v>
      </c>
      <c r="FRG28" s="53" t="s">
        <v>395</v>
      </c>
      <c r="FRH28" s="53" t="s">
        <v>395</v>
      </c>
      <c r="FRI28" s="53" t="s">
        <v>395</v>
      </c>
      <c r="FRJ28" s="53" t="s">
        <v>395</v>
      </c>
      <c r="FRK28" s="53" t="s">
        <v>395</v>
      </c>
      <c r="FRL28" s="53" t="s">
        <v>395</v>
      </c>
      <c r="FRM28" s="53" t="s">
        <v>395</v>
      </c>
      <c r="FRN28" s="53" t="s">
        <v>395</v>
      </c>
      <c r="FRO28" s="53" t="s">
        <v>395</v>
      </c>
      <c r="FRP28" s="53" t="s">
        <v>395</v>
      </c>
      <c r="FRQ28" s="53" t="s">
        <v>395</v>
      </c>
      <c r="FRR28" s="53" t="s">
        <v>395</v>
      </c>
      <c r="FRS28" s="53" t="s">
        <v>395</v>
      </c>
      <c r="FRT28" s="53" t="s">
        <v>395</v>
      </c>
      <c r="FRU28" s="53" t="s">
        <v>395</v>
      </c>
      <c r="FRV28" s="53" t="s">
        <v>395</v>
      </c>
      <c r="FRW28" s="53" t="s">
        <v>395</v>
      </c>
      <c r="FRX28" s="53" t="s">
        <v>395</v>
      </c>
      <c r="FRY28" s="53" t="s">
        <v>395</v>
      </c>
      <c r="FRZ28" s="53" t="s">
        <v>395</v>
      </c>
      <c r="FSA28" s="53" t="s">
        <v>395</v>
      </c>
      <c r="FSB28" s="53" t="s">
        <v>395</v>
      </c>
      <c r="FSC28" s="53" t="s">
        <v>395</v>
      </c>
      <c r="FSD28" s="53" t="s">
        <v>395</v>
      </c>
      <c r="FSE28" s="53" t="s">
        <v>395</v>
      </c>
      <c r="FSF28" s="53" t="s">
        <v>395</v>
      </c>
      <c r="FSG28" s="53" t="s">
        <v>395</v>
      </c>
      <c r="FSH28" s="53" t="s">
        <v>395</v>
      </c>
      <c r="FSI28" s="53" t="s">
        <v>395</v>
      </c>
      <c r="FSJ28" s="53" t="s">
        <v>395</v>
      </c>
      <c r="FSK28" s="53" t="s">
        <v>395</v>
      </c>
      <c r="FSL28" s="53" t="s">
        <v>395</v>
      </c>
      <c r="FSM28" s="53" t="s">
        <v>395</v>
      </c>
      <c r="FSN28" s="53" t="s">
        <v>395</v>
      </c>
      <c r="FSO28" s="53" t="s">
        <v>395</v>
      </c>
      <c r="FSP28" s="53" t="s">
        <v>395</v>
      </c>
      <c r="FSQ28" s="53" t="s">
        <v>395</v>
      </c>
      <c r="FSR28" s="53" t="s">
        <v>395</v>
      </c>
      <c r="FSS28" s="53" t="s">
        <v>395</v>
      </c>
      <c r="FST28" s="53" t="s">
        <v>395</v>
      </c>
      <c r="FSU28" s="53" t="s">
        <v>395</v>
      </c>
      <c r="FSV28" s="53" t="s">
        <v>395</v>
      </c>
      <c r="FSW28" s="53" t="s">
        <v>395</v>
      </c>
      <c r="FSX28" s="53" t="s">
        <v>395</v>
      </c>
      <c r="FSY28" s="53" t="s">
        <v>395</v>
      </c>
      <c r="FSZ28" s="53" t="s">
        <v>395</v>
      </c>
      <c r="FTA28" s="53" t="s">
        <v>395</v>
      </c>
      <c r="FTB28" s="53" t="s">
        <v>395</v>
      </c>
      <c r="FTC28" s="53" t="s">
        <v>395</v>
      </c>
      <c r="FTD28" s="53" t="s">
        <v>395</v>
      </c>
      <c r="FTE28" s="53" t="s">
        <v>395</v>
      </c>
      <c r="FTF28" s="53" t="s">
        <v>395</v>
      </c>
      <c r="FTG28" s="53" t="s">
        <v>395</v>
      </c>
      <c r="FTH28" s="53" t="s">
        <v>395</v>
      </c>
      <c r="FTI28" s="53" t="s">
        <v>395</v>
      </c>
      <c r="FTJ28" s="53" t="s">
        <v>395</v>
      </c>
      <c r="FTK28" s="53" t="s">
        <v>395</v>
      </c>
      <c r="FTL28" s="53" t="s">
        <v>395</v>
      </c>
      <c r="FTM28" s="53" t="s">
        <v>395</v>
      </c>
      <c r="FTN28" s="53" t="s">
        <v>395</v>
      </c>
      <c r="FTO28" s="53" t="s">
        <v>395</v>
      </c>
      <c r="FTP28" s="53" t="s">
        <v>395</v>
      </c>
      <c r="FTQ28" s="53" t="s">
        <v>395</v>
      </c>
      <c r="FTR28" s="53" t="s">
        <v>395</v>
      </c>
      <c r="FTS28" s="53" t="s">
        <v>395</v>
      </c>
      <c r="FTT28" s="53" t="s">
        <v>395</v>
      </c>
      <c r="FTU28" s="53" t="s">
        <v>395</v>
      </c>
      <c r="FTV28" s="53" t="s">
        <v>395</v>
      </c>
      <c r="FTW28" s="53" t="s">
        <v>395</v>
      </c>
      <c r="FTX28" s="53" t="s">
        <v>395</v>
      </c>
      <c r="FTY28" s="53" t="s">
        <v>395</v>
      </c>
      <c r="FTZ28" s="53" t="s">
        <v>395</v>
      </c>
      <c r="FUA28" s="53" t="s">
        <v>395</v>
      </c>
      <c r="FUB28" s="53" t="s">
        <v>395</v>
      </c>
      <c r="FUC28" s="53" t="s">
        <v>395</v>
      </c>
      <c r="FUD28" s="53" t="s">
        <v>395</v>
      </c>
      <c r="FUE28" s="53" t="s">
        <v>395</v>
      </c>
      <c r="FUF28" s="53" t="s">
        <v>395</v>
      </c>
      <c r="FUG28" s="53" t="s">
        <v>395</v>
      </c>
      <c r="FUH28" s="53" t="s">
        <v>395</v>
      </c>
      <c r="FUI28" s="53" t="s">
        <v>395</v>
      </c>
      <c r="FUJ28" s="53" t="s">
        <v>395</v>
      </c>
      <c r="FUK28" s="53" t="s">
        <v>395</v>
      </c>
      <c r="FUL28" s="53" t="s">
        <v>395</v>
      </c>
      <c r="FUM28" s="53" t="s">
        <v>395</v>
      </c>
      <c r="FUN28" s="53" t="s">
        <v>395</v>
      </c>
      <c r="FUO28" s="53" t="s">
        <v>395</v>
      </c>
      <c r="FUP28" s="53" t="s">
        <v>395</v>
      </c>
      <c r="FUQ28" s="53" t="s">
        <v>395</v>
      </c>
      <c r="FUR28" s="53" t="s">
        <v>395</v>
      </c>
      <c r="FUS28" s="53" t="s">
        <v>395</v>
      </c>
      <c r="FUT28" s="53" t="s">
        <v>395</v>
      </c>
      <c r="FUU28" s="53" t="s">
        <v>395</v>
      </c>
      <c r="FUV28" s="53" t="s">
        <v>395</v>
      </c>
      <c r="FUW28" s="53" t="s">
        <v>395</v>
      </c>
      <c r="FUX28" s="53" t="s">
        <v>395</v>
      </c>
      <c r="FUY28" s="53" t="s">
        <v>395</v>
      </c>
      <c r="FUZ28" s="53" t="s">
        <v>395</v>
      </c>
      <c r="FVA28" s="53" t="s">
        <v>395</v>
      </c>
      <c r="FVB28" s="53" t="s">
        <v>395</v>
      </c>
      <c r="FVC28" s="53" t="s">
        <v>395</v>
      </c>
      <c r="FVD28" s="53" t="s">
        <v>395</v>
      </c>
      <c r="FVE28" s="53" t="s">
        <v>395</v>
      </c>
      <c r="FVF28" s="53" t="s">
        <v>395</v>
      </c>
      <c r="FVG28" s="53" t="s">
        <v>395</v>
      </c>
      <c r="FVH28" s="53" t="s">
        <v>395</v>
      </c>
      <c r="FVI28" s="53" t="s">
        <v>395</v>
      </c>
      <c r="FVJ28" s="53" t="s">
        <v>395</v>
      </c>
      <c r="FVK28" s="53" t="s">
        <v>395</v>
      </c>
      <c r="FVL28" s="53" t="s">
        <v>395</v>
      </c>
      <c r="FVM28" s="53" t="s">
        <v>395</v>
      </c>
      <c r="FVN28" s="53" t="s">
        <v>395</v>
      </c>
      <c r="FVO28" s="53" t="s">
        <v>395</v>
      </c>
      <c r="FVP28" s="53" t="s">
        <v>395</v>
      </c>
      <c r="FVQ28" s="53" t="s">
        <v>395</v>
      </c>
      <c r="FVR28" s="53" t="s">
        <v>395</v>
      </c>
      <c r="FVS28" s="53" t="s">
        <v>395</v>
      </c>
      <c r="FVT28" s="53" t="s">
        <v>395</v>
      </c>
      <c r="FVU28" s="53" t="s">
        <v>395</v>
      </c>
      <c r="FVV28" s="53" t="s">
        <v>395</v>
      </c>
      <c r="FVW28" s="53" t="s">
        <v>395</v>
      </c>
      <c r="FVX28" s="53" t="s">
        <v>395</v>
      </c>
      <c r="FVY28" s="53" t="s">
        <v>395</v>
      </c>
      <c r="FVZ28" s="53" t="s">
        <v>395</v>
      </c>
      <c r="FWA28" s="53" t="s">
        <v>395</v>
      </c>
      <c r="FWB28" s="53" t="s">
        <v>395</v>
      </c>
      <c r="FWC28" s="53" t="s">
        <v>395</v>
      </c>
      <c r="FWD28" s="53" t="s">
        <v>395</v>
      </c>
      <c r="FWE28" s="53" t="s">
        <v>395</v>
      </c>
      <c r="FWF28" s="53" t="s">
        <v>395</v>
      </c>
      <c r="FWG28" s="53" t="s">
        <v>395</v>
      </c>
      <c r="FWH28" s="53" t="s">
        <v>395</v>
      </c>
      <c r="FWI28" s="53" t="s">
        <v>395</v>
      </c>
      <c r="FWJ28" s="53" t="s">
        <v>395</v>
      </c>
      <c r="FWK28" s="53" t="s">
        <v>395</v>
      </c>
      <c r="FWL28" s="53" t="s">
        <v>395</v>
      </c>
      <c r="FWM28" s="53" t="s">
        <v>395</v>
      </c>
      <c r="FWN28" s="53" t="s">
        <v>395</v>
      </c>
      <c r="FWO28" s="53" t="s">
        <v>395</v>
      </c>
      <c r="FWP28" s="53" t="s">
        <v>395</v>
      </c>
      <c r="FWQ28" s="53" t="s">
        <v>395</v>
      </c>
      <c r="FWR28" s="53" t="s">
        <v>395</v>
      </c>
      <c r="FWS28" s="53" t="s">
        <v>395</v>
      </c>
      <c r="FWT28" s="53" t="s">
        <v>395</v>
      </c>
      <c r="FWU28" s="53" t="s">
        <v>395</v>
      </c>
      <c r="FWV28" s="53" t="s">
        <v>395</v>
      </c>
      <c r="FWW28" s="53" t="s">
        <v>395</v>
      </c>
      <c r="FWX28" s="53" t="s">
        <v>395</v>
      </c>
      <c r="FWY28" s="53" t="s">
        <v>395</v>
      </c>
      <c r="FWZ28" s="53" t="s">
        <v>395</v>
      </c>
      <c r="FXA28" s="53" t="s">
        <v>395</v>
      </c>
      <c r="FXB28" s="53" t="s">
        <v>395</v>
      </c>
      <c r="FXC28" s="53" t="s">
        <v>395</v>
      </c>
      <c r="FXD28" s="53" t="s">
        <v>395</v>
      </c>
      <c r="FXE28" s="53" t="s">
        <v>395</v>
      </c>
      <c r="FXF28" s="53" t="s">
        <v>395</v>
      </c>
      <c r="FXG28" s="53" t="s">
        <v>395</v>
      </c>
      <c r="FXH28" s="53" t="s">
        <v>395</v>
      </c>
      <c r="FXI28" s="53" t="s">
        <v>395</v>
      </c>
      <c r="FXJ28" s="53" t="s">
        <v>395</v>
      </c>
      <c r="FXK28" s="53" t="s">
        <v>395</v>
      </c>
      <c r="FXL28" s="53" t="s">
        <v>395</v>
      </c>
      <c r="FXM28" s="53" t="s">
        <v>395</v>
      </c>
      <c r="FXN28" s="53" t="s">
        <v>395</v>
      </c>
      <c r="FXO28" s="53" t="s">
        <v>395</v>
      </c>
      <c r="FXP28" s="53" t="s">
        <v>395</v>
      </c>
      <c r="FXQ28" s="53" t="s">
        <v>395</v>
      </c>
      <c r="FXR28" s="53" t="s">
        <v>395</v>
      </c>
      <c r="FXS28" s="53" t="s">
        <v>395</v>
      </c>
      <c r="FXT28" s="53" t="s">
        <v>395</v>
      </c>
      <c r="FXU28" s="53" t="s">
        <v>395</v>
      </c>
      <c r="FXV28" s="53" t="s">
        <v>395</v>
      </c>
      <c r="FXW28" s="53" t="s">
        <v>395</v>
      </c>
      <c r="FXX28" s="53" t="s">
        <v>395</v>
      </c>
      <c r="FXY28" s="53" t="s">
        <v>395</v>
      </c>
      <c r="FXZ28" s="53" t="s">
        <v>395</v>
      </c>
      <c r="FYA28" s="53" t="s">
        <v>395</v>
      </c>
      <c r="FYB28" s="53" t="s">
        <v>395</v>
      </c>
      <c r="FYC28" s="53" t="s">
        <v>395</v>
      </c>
      <c r="FYD28" s="53" t="s">
        <v>395</v>
      </c>
      <c r="FYE28" s="53" t="s">
        <v>395</v>
      </c>
      <c r="FYF28" s="53" t="s">
        <v>395</v>
      </c>
      <c r="FYG28" s="53" t="s">
        <v>395</v>
      </c>
      <c r="FYH28" s="53" t="s">
        <v>395</v>
      </c>
      <c r="FYI28" s="53" t="s">
        <v>395</v>
      </c>
      <c r="FYJ28" s="53" t="s">
        <v>395</v>
      </c>
      <c r="FYK28" s="53" t="s">
        <v>395</v>
      </c>
      <c r="FYL28" s="53" t="s">
        <v>395</v>
      </c>
      <c r="FYM28" s="53" t="s">
        <v>395</v>
      </c>
      <c r="FYN28" s="53" t="s">
        <v>395</v>
      </c>
      <c r="FYO28" s="53" t="s">
        <v>395</v>
      </c>
      <c r="FYP28" s="53" t="s">
        <v>395</v>
      </c>
      <c r="FYQ28" s="53" t="s">
        <v>395</v>
      </c>
      <c r="FYR28" s="53" t="s">
        <v>395</v>
      </c>
      <c r="FYS28" s="53" t="s">
        <v>395</v>
      </c>
      <c r="FYT28" s="53" t="s">
        <v>395</v>
      </c>
      <c r="FYU28" s="53" t="s">
        <v>395</v>
      </c>
      <c r="FYV28" s="53" t="s">
        <v>395</v>
      </c>
      <c r="FYW28" s="53" t="s">
        <v>395</v>
      </c>
      <c r="FYX28" s="53" t="s">
        <v>395</v>
      </c>
      <c r="FYY28" s="53" t="s">
        <v>395</v>
      </c>
      <c r="FYZ28" s="53" t="s">
        <v>395</v>
      </c>
      <c r="FZA28" s="53" t="s">
        <v>395</v>
      </c>
      <c r="FZB28" s="53" t="s">
        <v>395</v>
      </c>
      <c r="FZC28" s="53" t="s">
        <v>395</v>
      </c>
      <c r="FZD28" s="53" t="s">
        <v>395</v>
      </c>
      <c r="FZE28" s="53" t="s">
        <v>395</v>
      </c>
      <c r="FZF28" s="53" t="s">
        <v>395</v>
      </c>
      <c r="FZG28" s="53" t="s">
        <v>395</v>
      </c>
      <c r="FZH28" s="53" t="s">
        <v>395</v>
      </c>
      <c r="FZI28" s="53" t="s">
        <v>395</v>
      </c>
      <c r="FZJ28" s="53" t="s">
        <v>395</v>
      </c>
      <c r="FZK28" s="53" t="s">
        <v>395</v>
      </c>
      <c r="FZL28" s="53" t="s">
        <v>395</v>
      </c>
      <c r="FZM28" s="53" t="s">
        <v>395</v>
      </c>
      <c r="FZN28" s="53" t="s">
        <v>395</v>
      </c>
      <c r="FZO28" s="53" t="s">
        <v>395</v>
      </c>
      <c r="FZP28" s="53" t="s">
        <v>395</v>
      </c>
      <c r="FZQ28" s="53" t="s">
        <v>395</v>
      </c>
      <c r="FZR28" s="53" t="s">
        <v>395</v>
      </c>
      <c r="FZS28" s="53" t="s">
        <v>395</v>
      </c>
      <c r="FZT28" s="53" t="s">
        <v>395</v>
      </c>
      <c r="FZU28" s="53" t="s">
        <v>395</v>
      </c>
      <c r="FZV28" s="53" t="s">
        <v>395</v>
      </c>
      <c r="FZW28" s="53" t="s">
        <v>395</v>
      </c>
      <c r="FZX28" s="53" t="s">
        <v>395</v>
      </c>
      <c r="FZY28" s="53" t="s">
        <v>395</v>
      </c>
      <c r="FZZ28" s="53" t="s">
        <v>395</v>
      </c>
      <c r="GAA28" s="53" t="s">
        <v>395</v>
      </c>
      <c r="GAB28" s="53" t="s">
        <v>395</v>
      </c>
      <c r="GAC28" s="53" t="s">
        <v>395</v>
      </c>
      <c r="GAD28" s="53" t="s">
        <v>395</v>
      </c>
      <c r="GAE28" s="53" t="s">
        <v>395</v>
      </c>
      <c r="GAF28" s="53" t="s">
        <v>395</v>
      </c>
      <c r="GAG28" s="53" t="s">
        <v>395</v>
      </c>
      <c r="GAH28" s="53" t="s">
        <v>395</v>
      </c>
      <c r="GAI28" s="53" t="s">
        <v>395</v>
      </c>
      <c r="GAJ28" s="53" t="s">
        <v>395</v>
      </c>
      <c r="GAK28" s="53" t="s">
        <v>395</v>
      </c>
      <c r="GAL28" s="53" t="s">
        <v>395</v>
      </c>
      <c r="GAM28" s="53" t="s">
        <v>395</v>
      </c>
      <c r="GAN28" s="53" t="s">
        <v>395</v>
      </c>
      <c r="GAO28" s="53" t="s">
        <v>395</v>
      </c>
      <c r="GAP28" s="53" t="s">
        <v>395</v>
      </c>
      <c r="GAQ28" s="53" t="s">
        <v>395</v>
      </c>
      <c r="GAR28" s="53" t="s">
        <v>395</v>
      </c>
      <c r="GAS28" s="53" t="s">
        <v>395</v>
      </c>
      <c r="GAT28" s="53" t="s">
        <v>395</v>
      </c>
      <c r="GAU28" s="53" t="s">
        <v>395</v>
      </c>
      <c r="GAV28" s="53" t="s">
        <v>395</v>
      </c>
      <c r="GAW28" s="53" t="s">
        <v>395</v>
      </c>
      <c r="GAX28" s="53" t="s">
        <v>395</v>
      </c>
      <c r="GAY28" s="53" t="s">
        <v>395</v>
      </c>
      <c r="GAZ28" s="53" t="s">
        <v>395</v>
      </c>
      <c r="GBA28" s="53" t="s">
        <v>395</v>
      </c>
      <c r="GBB28" s="53" t="s">
        <v>395</v>
      </c>
      <c r="GBC28" s="53" t="s">
        <v>395</v>
      </c>
      <c r="GBD28" s="53" t="s">
        <v>395</v>
      </c>
      <c r="GBE28" s="53" t="s">
        <v>395</v>
      </c>
      <c r="GBF28" s="53" t="s">
        <v>395</v>
      </c>
      <c r="GBG28" s="53" t="s">
        <v>395</v>
      </c>
      <c r="GBH28" s="53" t="s">
        <v>395</v>
      </c>
      <c r="GBI28" s="53" t="s">
        <v>395</v>
      </c>
      <c r="GBJ28" s="53" t="s">
        <v>395</v>
      </c>
      <c r="GBK28" s="53" t="s">
        <v>395</v>
      </c>
      <c r="GBL28" s="53" t="s">
        <v>395</v>
      </c>
      <c r="GBM28" s="53" t="s">
        <v>395</v>
      </c>
      <c r="GBN28" s="53" t="s">
        <v>395</v>
      </c>
      <c r="GBO28" s="53" t="s">
        <v>395</v>
      </c>
      <c r="GBP28" s="53" t="s">
        <v>395</v>
      </c>
      <c r="GBQ28" s="53" t="s">
        <v>395</v>
      </c>
      <c r="GBR28" s="53" t="s">
        <v>395</v>
      </c>
      <c r="GBS28" s="53" t="s">
        <v>395</v>
      </c>
      <c r="GBT28" s="53" t="s">
        <v>395</v>
      </c>
      <c r="GBU28" s="53" t="s">
        <v>395</v>
      </c>
      <c r="GBV28" s="53" t="s">
        <v>395</v>
      </c>
      <c r="GBW28" s="53" t="s">
        <v>395</v>
      </c>
      <c r="GBX28" s="53" t="s">
        <v>395</v>
      </c>
      <c r="GBY28" s="53" t="s">
        <v>395</v>
      </c>
      <c r="GBZ28" s="53" t="s">
        <v>395</v>
      </c>
      <c r="GCA28" s="53" t="s">
        <v>395</v>
      </c>
      <c r="GCB28" s="53" t="s">
        <v>395</v>
      </c>
      <c r="GCC28" s="53" t="s">
        <v>395</v>
      </c>
      <c r="GCD28" s="53" t="s">
        <v>395</v>
      </c>
      <c r="GCE28" s="53" t="s">
        <v>395</v>
      </c>
      <c r="GCF28" s="53" t="s">
        <v>395</v>
      </c>
      <c r="GCG28" s="53" t="s">
        <v>395</v>
      </c>
      <c r="GCH28" s="53" t="s">
        <v>395</v>
      </c>
      <c r="GCI28" s="53" t="s">
        <v>395</v>
      </c>
      <c r="GCJ28" s="53" t="s">
        <v>395</v>
      </c>
      <c r="GCK28" s="53" t="s">
        <v>395</v>
      </c>
      <c r="GCL28" s="53" t="s">
        <v>395</v>
      </c>
      <c r="GCM28" s="53" t="s">
        <v>395</v>
      </c>
      <c r="GCN28" s="53" t="s">
        <v>395</v>
      </c>
      <c r="GCO28" s="53" t="s">
        <v>395</v>
      </c>
      <c r="GCP28" s="53" t="s">
        <v>395</v>
      </c>
      <c r="GCQ28" s="53" t="s">
        <v>395</v>
      </c>
      <c r="GCR28" s="53" t="s">
        <v>395</v>
      </c>
      <c r="GCS28" s="53" t="s">
        <v>395</v>
      </c>
      <c r="GCT28" s="53" t="s">
        <v>395</v>
      </c>
      <c r="GCU28" s="53" t="s">
        <v>395</v>
      </c>
      <c r="GCV28" s="53" t="s">
        <v>395</v>
      </c>
      <c r="GCW28" s="53" t="s">
        <v>395</v>
      </c>
      <c r="GCX28" s="53" t="s">
        <v>395</v>
      </c>
      <c r="GCY28" s="53" t="s">
        <v>395</v>
      </c>
      <c r="GCZ28" s="53" t="s">
        <v>395</v>
      </c>
      <c r="GDA28" s="53" t="s">
        <v>395</v>
      </c>
      <c r="GDB28" s="53" t="s">
        <v>395</v>
      </c>
      <c r="GDC28" s="53" t="s">
        <v>395</v>
      </c>
      <c r="GDD28" s="53" t="s">
        <v>395</v>
      </c>
      <c r="GDE28" s="53" t="s">
        <v>395</v>
      </c>
      <c r="GDF28" s="53" t="s">
        <v>395</v>
      </c>
      <c r="GDG28" s="53" t="s">
        <v>395</v>
      </c>
      <c r="GDH28" s="53" t="s">
        <v>395</v>
      </c>
      <c r="GDI28" s="53" t="s">
        <v>395</v>
      </c>
      <c r="GDJ28" s="53" t="s">
        <v>395</v>
      </c>
      <c r="GDK28" s="53" t="s">
        <v>395</v>
      </c>
      <c r="GDL28" s="53" t="s">
        <v>395</v>
      </c>
      <c r="GDM28" s="53" t="s">
        <v>395</v>
      </c>
      <c r="GDN28" s="53" t="s">
        <v>395</v>
      </c>
      <c r="GDO28" s="53" t="s">
        <v>395</v>
      </c>
      <c r="GDP28" s="53" t="s">
        <v>395</v>
      </c>
      <c r="GDQ28" s="53" t="s">
        <v>395</v>
      </c>
      <c r="GDR28" s="53" t="s">
        <v>395</v>
      </c>
      <c r="GDS28" s="53" t="s">
        <v>395</v>
      </c>
      <c r="GDT28" s="53" t="s">
        <v>395</v>
      </c>
      <c r="GDU28" s="53" t="s">
        <v>395</v>
      </c>
      <c r="GDV28" s="53" t="s">
        <v>395</v>
      </c>
      <c r="GDW28" s="53" t="s">
        <v>395</v>
      </c>
      <c r="GDX28" s="53" t="s">
        <v>395</v>
      </c>
      <c r="GDY28" s="53" t="s">
        <v>395</v>
      </c>
      <c r="GDZ28" s="53" t="s">
        <v>395</v>
      </c>
      <c r="GEA28" s="53" t="s">
        <v>395</v>
      </c>
      <c r="GEB28" s="53" t="s">
        <v>395</v>
      </c>
      <c r="GEC28" s="53" t="s">
        <v>395</v>
      </c>
      <c r="GED28" s="53" t="s">
        <v>395</v>
      </c>
      <c r="GEE28" s="53" t="s">
        <v>395</v>
      </c>
      <c r="GEF28" s="53" t="s">
        <v>395</v>
      </c>
      <c r="GEG28" s="53" t="s">
        <v>395</v>
      </c>
      <c r="GEH28" s="53" t="s">
        <v>395</v>
      </c>
      <c r="GEI28" s="53" t="s">
        <v>395</v>
      </c>
      <c r="GEJ28" s="53" t="s">
        <v>395</v>
      </c>
      <c r="GEK28" s="53" t="s">
        <v>395</v>
      </c>
      <c r="GEL28" s="53" t="s">
        <v>395</v>
      </c>
      <c r="GEM28" s="53" t="s">
        <v>395</v>
      </c>
      <c r="GEN28" s="53" t="s">
        <v>395</v>
      </c>
      <c r="GEO28" s="53" t="s">
        <v>395</v>
      </c>
      <c r="GEP28" s="53" t="s">
        <v>395</v>
      </c>
      <c r="GEQ28" s="53" t="s">
        <v>395</v>
      </c>
      <c r="GER28" s="53" t="s">
        <v>395</v>
      </c>
      <c r="GES28" s="53" t="s">
        <v>395</v>
      </c>
      <c r="GET28" s="53" t="s">
        <v>395</v>
      </c>
      <c r="GEU28" s="53" t="s">
        <v>395</v>
      </c>
      <c r="GEV28" s="53" t="s">
        <v>395</v>
      </c>
      <c r="GEW28" s="53" t="s">
        <v>395</v>
      </c>
      <c r="GEX28" s="53" t="s">
        <v>395</v>
      </c>
      <c r="GEY28" s="53" t="s">
        <v>395</v>
      </c>
      <c r="GEZ28" s="53" t="s">
        <v>395</v>
      </c>
      <c r="GFA28" s="53" t="s">
        <v>395</v>
      </c>
      <c r="GFB28" s="53" t="s">
        <v>395</v>
      </c>
      <c r="GFC28" s="53" t="s">
        <v>395</v>
      </c>
      <c r="GFD28" s="53" t="s">
        <v>395</v>
      </c>
      <c r="GFE28" s="53" t="s">
        <v>395</v>
      </c>
      <c r="GFF28" s="53" t="s">
        <v>395</v>
      </c>
      <c r="GFG28" s="53" t="s">
        <v>395</v>
      </c>
      <c r="GFH28" s="53" t="s">
        <v>395</v>
      </c>
      <c r="GFI28" s="53" t="s">
        <v>395</v>
      </c>
      <c r="GFJ28" s="53" t="s">
        <v>395</v>
      </c>
      <c r="GFK28" s="53" t="s">
        <v>395</v>
      </c>
      <c r="GFL28" s="53" t="s">
        <v>395</v>
      </c>
      <c r="GFM28" s="53" t="s">
        <v>395</v>
      </c>
      <c r="GFN28" s="53" t="s">
        <v>395</v>
      </c>
      <c r="GFO28" s="53" t="s">
        <v>395</v>
      </c>
      <c r="GFP28" s="53" t="s">
        <v>395</v>
      </c>
      <c r="GFQ28" s="53" t="s">
        <v>395</v>
      </c>
      <c r="GFR28" s="53" t="s">
        <v>395</v>
      </c>
      <c r="GFS28" s="53" t="s">
        <v>395</v>
      </c>
      <c r="GFT28" s="53" t="s">
        <v>395</v>
      </c>
      <c r="GFU28" s="53" t="s">
        <v>395</v>
      </c>
      <c r="GFV28" s="53" t="s">
        <v>395</v>
      </c>
      <c r="GFW28" s="53" t="s">
        <v>395</v>
      </c>
      <c r="GFX28" s="53" t="s">
        <v>395</v>
      </c>
      <c r="GFY28" s="53" t="s">
        <v>395</v>
      </c>
      <c r="GFZ28" s="53" t="s">
        <v>395</v>
      </c>
      <c r="GGA28" s="53" t="s">
        <v>395</v>
      </c>
      <c r="GGB28" s="53" t="s">
        <v>395</v>
      </c>
      <c r="GGC28" s="53" t="s">
        <v>395</v>
      </c>
      <c r="GGD28" s="53" t="s">
        <v>395</v>
      </c>
      <c r="GGE28" s="53" t="s">
        <v>395</v>
      </c>
      <c r="GGF28" s="53" t="s">
        <v>395</v>
      </c>
      <c r="GGG28" s="53" t="s">
        <v>395</v>
      </c>
      <c r="GGH28" s="53" t="s">
        <v>395</v>
      </c>
      <c r="GGI28" s="53" t="s">
        <v>395</v>
      </c>
      <c r="GGJ28" s="53" t="s">
        <v>395</v>
      </c>
      <c r="GGK28" s="53" t="s">
        <v>395</v>
      </c>
      <c r="GGL28" s="53" t="s">
        <v>395</v>
      </c>
      <c r="GGM28" s="53" t="s">
        <v>395</v>
      </c>
      <c r="GGN28" s="53" t="s">
        <v>395</v>
      </c>
      <c r="GGO28" s="53" t="s">
        <v>395</v>
      </c>
      <c r="GGP28" s="53" t="s">
        <v>395</v>
      </c>
      <c r="GGQ28" s="53" t="s">
        <v>395</v>
      </c>
      <c r="GGR28" s="53" t="s">
        <v>395</v>
      </c>
      <c r="GGS28" s="53" t="s">
        <v>395</v>
      </c>
      <c r="GGT28" s="53" t="s">
        <v>395</v>
      </c>
      <c r="GGU28" s="53" t="s">
        <v>395</v>
      </c>
      <c r="GGV28" s="53" t="s">
        <v>395</v>
      </c>
      <c r="GGW28" s="53" t="s">
        <v>395</v>
      </c>
      <c r="GGX28" s="53" t="s">
        <v>395</v>
      </c>
      <c r="GGY28" s="53" t="s">
        <v>395</v>
      </c>
      <c r="GGZ28" s="53" t="s">
        <v>395</v>
      </c>
      <c r="GHA28" s="53" t="s">
        <v>395</v>
      </c>
      <c r="GHB28" s="53" t="s">
        <v>395</v>
      </c>
      <c r="GHC28" s="53" t="s">
        <v>395</v>
      </c>
      <c r="GHD28" s="53" t="s">
        <v>395</v>
      </c>
      <c r="GHE28" s="53" t="s">
        <v>395</v>
      </c>
      <c r="GHF28" s="53" t="s">
        <v>395</v>
      </c>
      <c r="GHG28" s="53" t="s">
        <v>395</v>
      </c>
      <c r="GHH28" s="53" t="s">
        <v>395</v>
      </c>
      <c r="GHI28" s="53" t="s">
        <v>395</v>
      </c>
      <c r="GHJ28" s="53" t="s">
        <v>395</v>
      </c>
      <c r="GHK28" s="53" t="s">
        <v>395</v>
      </c>
      <c r="GHL28" s="53" t="s">
        <v>395</v>
      </c>
      <c r="GHM28" s="53" t="s">
        <v>395</v>
      </c>
      <c r="GHN28" s="53" t="s">
        <v>395</v>
      </c>
      <c r="GHO28" s="53" t="s">
        <v>395</v>
      </c>
      <c r="GHP28" s="53" t="s">
        <v>395</v>
      </c>
      <c r="GHQ28" s="53" t="s">
        <v>395</v>
      </c>
      <c r="GHR28" s="53" t="s">
        <v>395</v>
      </c>
      <c r="GHS28" s="53" t="s">
        <v>395</v>
      </c>
      <c r="GHT28" s="53" t="s">
        <v>395</v>
      </c>
      <c r="GHU28" s="53" t="s">
        <v>395</v>
      </c>
      <c r="GHV28" s="53" t="s">
        <v>395</v>
      </c>
      <c r="GHW28" s="53" t="s">
        <v>395</v>
      </c>
      <c r="GHX28" s="53" t="s">
        <v>395</v>
      </c>
      <c r="GHY28" s="53" t="s">
        <v>395</v>
      </c>
      <c r="GHZ28" s="53" t="s">
        <v>395</v>
      </c>
      <c r="GIA28" s="53" t="s">
        <v>395</v>
      </c>
      <c r="GIB28" s="53" t="s">
        <v>395</v>
      </c>
      <c r="GIC28" s="53" t="s">
        <v>395</v>
      </c>
      <c r="GID28" s="53" t="s">
        <v>395</v>
      </c>
      <c r="GIE28" s="53" t="s">
        <v>395</v>
      </c>
      <c r="GIF28" s="53" t="s">
        <v>395</v>
      </c>
      <c r="GIG28" s="53" t="s">
        <v>395</v>
      </c>
      <c r="GIH28" s="53" t="s">
        <v>395</v>
      </c>
      <c r="GII28" s="53" t="s">
        <v>395</v>
      </c>
      <c r="GIJ28" s="53" t="s">
        <v>395</v>
      </c>
      <c r="GIK28" s="53" t="s">
        <v>395</v>
      </c>
      <c r="GIL28" s="53" t="s">
        <v>395</v>
      </c>
      <c r="GIM28" s="53" t="s">
        <v>395</v>
      </c>
      <c r="GIN28" s="53" t="s">
        <v>395</v>
      </c>
      <c r="GIO28" s="53" t="s">
        <v>395</v>
      </c>
      <c r="GIP28" s="53" t="s">
        <v>395</v>
      </c>
      <c r="GIQ28" s="53" t="s">
        <v>395</v>
      </c>
      <c r="GIR28" s="53" t="s">
        <v>395</v>
      </c>
      <c r="GIS28" s="53" t="s">
        <v>395</v>
      </c>
      <c r="GIT28" s="53" t="s">
        <v>395</v>
      </c>
      <c r="GIU28" s="53" t="s">
        <v>395</v>
      </c>
      <c r="GIV28" s="53" t="s">
        <v>395</v>
      </c>
      <c r="GIW28" s="53" t="s">
        <v>395</v>
      </c>
      <c r="GIX28" s="53" t="s">
        <v>395</v>
      </c>
      <c r="GIY28" s="53" t="s">
        <v>395</v>
      </c>
      <c r="GIZ28" s="53" t="s">
        <v>395</v>
      </c>
      <c r="GJA28" s="53" t="s">
        <v>395</v>
      </c>
      <c r="GJB28" s="53" t="s">
        <v>395</v>
      </c>
      <c r="GJC28" s="53" t="s">
        <v>395</v>
      </c>
      <c r="GJD28" s="53" t="s">
        <v>395</v>
      </c>
      <c r="GJE28" s="53" t="s">
        <v>395</v>
      </c>
      <c r="GJF28" s="53" t="s">
        <v>395</v>
      </c>
      <c r="GJG28" s="53" t="s">
        <v>395</v>
      </c>
      <c r="GJH28" s="53" t="s">
        <v>395</v>
      </c>
      <c r="GJI28" s="53" t="s">
        <v>395</v>
      </c>
      <c r="GJJ28" s="53" t="s">
        <v>395</v>
      </c>
      <c r="GJK28" s="53" t="s">
        <v>395</v>
      </c>
      <c r="GJL28" s="53" t="s">
        <v>395</v>
      </c>
      <c r="GJM28" s="53" t="s">
        <v>395</v>
      </c>
      <c r="GJN28" s="53" t="s">
        <v>395</v>
      </c>
      <c r="GJO28" s="53" t="s">
        <v>395</v>
      </c>
      <c r="GJP28" s="53" t="s">
        <v>395</v>
      </c>
      <c r="GJQ28" s="53" t="s">
        <v>395</v>
      </c>
      <c r="GJR28" s="53" t="s">
        <v>395</v>
      </c>
      <c r="GJS28" s="53" t="s">
        <v>395</v>
      </c>
      <c r="GJT28" s="53" t="s">
        <v>395</v>
      </c>
      <c r="GJU28" s="53" t="s">
        <v>395</v>
      </c>
      <c r="GJV28" s="53" t="s">
        <v>395</v>
      </c>
      <c r="GJW28" s="53" t="s">
        <v>395</v>
      </c>
      <c r="GJX28" s="53" t="s">
        <v>395</v>
      </c>
      <c r="GJY28" s="53" t="s">
        <v>395</v>
      </c>
      <c r="GJZ28" s="53" t="s">
        <v>395</v>
      </c>
      <c r="GKA28" s="53" t="s">
        <v>395</v>
      </c>
      <c r="GKB28" s="53" t="s">
        <v>395</v>
      </c>
      <c r="GKC28" s="53" t="s">
        <v>395</v>
      </c>
      <c r="GKD28" s="53" t="s">
        <v>395</v>
      </c>
      <c r="GKE28" s="53" t="s">
        <v>395</v>
      </c>
      <c r="GKF28" s="53" t="s">
        <v>395</v>
      </c>
      <c r="GKG28" s="53" t="s">
        <v>395</v>
      </c>
      <c r="GKH28" s="53" t="s">
        <v>395</v>
      </c>
      <c r="GKI28" s="53" t="s">
        <v>395</v>
      </c>
      <c r="GKJ28" s="53" t="s">
        <v>395</v>
      </c>
      <c r="GKK28" s="53" t="s">
        <v>395</v>
      </c>
      <c r="GKL28" s="53" t="s">
        <v>395</v>
      </c>
      <c r="GKM28" s="53" t="s">
        <v>395</v>
      </c>
      <c r="GKN28" s="53" t="s">
        <v>395</v>
      </c>
      <c r="GKO28" s="53" t="s">
        <v>395</v>
      </c>
      <c r="GKP28" s="53" t="s">
        <v>395</v>
      </c>
      <c r="GKQ28" s="53" t="s">
        <v>395</v>
      </c>
      <c r="GKR28" s="53" t="s">
        <v>395</v>
      </c>
      <c r="GKS28" s="53" t="s">
        <v>395</v>
      </c>
      <c r="GKT28" s="53" t="s">
        <v>395</v>
      </c>
      <c r="GKU28" s="53" t="s">
        <v>395</v>
      </c>
      <c r="GKV28" s="53" t="s">
        <v>395</v>
      </c>
      <c r="GKW28" s="53" t="s">
        <v>395</v>
      </c>
      <c r="GKX28" s="53" t="s">
        <v>395</v>
      </c>
      <c r="GKY28" s="53" t="s">
        <v>395</v>
      </c>
      <c r="GKZ28" s="53" t="s">
        <v>395</v>
      </c>
      <c r="GLA28" s="53" t="s">
        <v>395</v>
      </c>
      <c r="GLB28" s="53" t="s">
        <v>395</v>
      </c>
      <c r="GLC28" s="53" t="s">
        <v>395</v>
      </c>
      <c r="GLD28" s="53" t="s">
        <v>395</v>
      </c>
      <c r="GLE28" s="53" t="s">
        <v>395</v>
      </c>
      <c r="GLF28" s="53" t="s">
        <v>395</v>
      </c>
      <c r="GLG28" s="53" t="s">
        <v>395</v>
      </c>
      <c r="GLH28" s="53" t="s">
        <v>395</v>
      </c>
      <c r="GLI28" s="53" t="s">
        <v>395</v>
      </c>
      <c r="GLJ28" s="53" t="s">
        <v>395</v>
      </c>
      <c r="GLK28" s="53" t="s">
        <v>395</v>
      </c>
      <c r="GLL28" s="53" t="s">
        <v>395</v>
      </c>
      <c r="GLM28" s="53" t="s">
        <v>395</v>
      </c>
      <c r="GLN28" s="53" t="s">
        <v>395</v>
      </c>
      <c r="GLO28" s="53" t="s">
        <v>395</v>
      </c>
      <c r="GLP28" s="53" t="s">
        <v>395</v>
      </c>
      <c r="GLQ28" s="53" t="s">
        <v>395</v>
      </c>
      <c r="GLR28" s="53" t="s">
        <v>395</v>
      </c>
      <c r="GLS28" s="53" t="s">
        <v>395</v>
      </c>
      <c r="GLT28" s="53" t="s">
        <v>395</v>
      </c>
      <c r="GLU28" s="53" t="s">
        <v>395</v>
      </c>
      <c r="GLV28" s="53" t="s">
        <v>395</v>
      </c>
      <c r="GLW28" s="53" t="s">
        <v>395</v>
      </c>
      <c r="GLX28" s="53" t="s">
        <v>395</v>
      </c>
      <c r="GLY28" s="53" t="s">
        <v>395</v>
      </c>
      <c r="GLZ28" s="53" t="s">
        <v>395</v>
      </c>
      <c r="GMA28" s="53" t="s">
        <v>395</v>
      </c>
      <c r="GMB28" s="53" t="s">
        <v>395</v>
      </c>
      <c r="GMC28" s="53" t="s">
        <v>395</v>
      </c>
      <c r="GMD28" s="53" t="s">
        <v>395</v>
      </c>
      <c r="GME28" s="53" t="s">
        <v>395</v>
      </c>
      <c r="GMF28" s="53" t="s">
        <v>395</v>
      </c>
      <c r="GMG28" s="53" t="s">
        <v>395</v>
      </c>
      <c r="GMH28" s="53" t="s">
        <v>395</v>
      </c>
      <c r="GMI28" s="53" t="s">
        <v>395</v>
      </c>
      <c r="GMJ28" s="53" t="s">
        <v>395</v>
      </c>
      <c r="GMK28" s="53" t="s">
        <v>395</v>
      </c>
      <c r="GML28" s="53" t="s">
        <v>395</v>
      </c>
      <c r="GMM28" s="53" t="s">
        <v>395</v>
      </c>
      <c r="GMN28" s="53" t="s">
        <v>395</v>
      </c>
      <c r="GMO28" s="53" t="s">
        <v>395</v>
      </c>
      <c r="GMP28" s="53" t="s">
        <v>395</v>
      </c>
      <c r="GMQ28" s="53" t="s">
        <v>395</v>
      </c>
      <c r="GMR28" s="53" t="s">
        <v>395</v>
      </c>
      <c r="GMS28" s="53" t="s">
        <v>395</v>
      </c>
      <c r="GMT28" s="53" t="s">
        <v>395</v>
      </c>
      <c r="GMU28" s="53" t="s">
        <v>395</v>
      </c>
      <c r="GMV28" s="53" t="s">
        <v>395</v>
      </c>
      <c r="GMW28" s="53" t="s">
        <v>395</v>
      </c>
      <c r="GMX28" s="53" t="s">
        <v>395</v>
      </c>
      <c r="GMY28" s="53" t="s">
        <v>395</v>
      </c>
      <c r="GMZ28" s="53" t="s">
        <v>395</v>
      </c>
      <c r="GNA28" s="53" t="s">
        <v>395</v>
      </c>
      <c r="GNB28" s="53" t="s">
        <v>395</v>
      </c>
      <c r="GNC28" s="53" t="s">
        <v>395</v>
      </c>
      <c r="GND28" s="53" t="s">
        <v>395</v>
      </c>
      <c r="GNE28" s="53" t="s">
        <v>395</v>
      </c>
      <c r="GNF28" s="53" t="s">
        <v>395</v>
      </c>
      <c r="GNG28" s="53" t="s">
        <v>395</v>
      </c>
      <c r="GNH28" s="53" t="s">
        <v>395</v>
      </c>
      <c r="GNI28" s="53" t="s">
        <v>395</v>
      </c>
      <c r="GNJ28" s="53" t="s">
        <v>395</v>
      </c>
      <c r="GNK28" s="53" t="s">
        <v>395</v>
      </c>
      <c r="GNL28" s="53" t="s">
        <v>395</v>
      </c>
      <c r="GNM28" s="53" t="s">
        <v>395</v>
      </c>
      <c r="GNN28" s="53" t="s">
        <v>395</v>
      </c>
      <c r="GNO28" s="53" t="s">
        <v>395</v>
      </c>
      <c r="GNP28" s="53" t="s">
        <v>395</v>
      </c>
      <c r="GNQ28" s="53" t="s">
        <v>395</v>
      </c>
      <c r="GNR28" s="53" t="s">
        <v>395</v>
      </c>
      <c r="GNS28" s="53" t="s">
        <v>395</v>
      </c>
      <c r="GNT28" s="53" t="s">
        <v>395</v>
      </c>
      <c r="GNU28" s="53" t="s">
        <v>395</v>
      </c>
      <c r="GNV28" s="53" t="s">
        <v>395</v>
      </c>
      <c r="GNW28" s="53" t="s">
        <v>395</v>
      </c>
      <c r="GNX28" s="53" t="s">
        <v>395</v>
      </c>
      <c r="GNY28" s="53" t="s">
        <v>395</v>
      </c>
      <c r="GNZ28" s="53" t="s">
        <v>395</v>
      </c>
      <c r="GOA28" s="53" t="s">
        <v>395</v>
      </c>
      <c r="GOB28" s="53" t="s">
        <v>395</v>
      </c>
      <c r="GOC28" s="53" t="s">
        <v>395</v>
      </c>
      <c r="GOD28" s="53" t="s">
        <v>395</v>
      </c>
      <c r="GOE28" s="53" t="s">
        <v>395</v>
      </c>
      <c r="GOF28" s="53" t="s">
        <v>395</v>
      </c>
      <c r="GOG28" s="53" t="s">
        <v>395</v>
      </c>
      <c r="GOH28" s="53" t="s">
        <v>395</v>
      </c>
      <c r="GOI28" s="53" t="s">
        <v>395</v>
      </c>
      <c r="GOJ28" s="53" t="s">
        <v>395</v>
      </c>
      <c r="GOK28" s="53" t="s">
        <v>395</v>
      </c>
      <c r="GOL28" s="53" t="s">
        <v>395</v>
      </c>
      <c r="GOM28" s="53" t="s">
        <v>395</v>
      </c>
      <c r="GON28" s="53" t="s">
        <v>395</v>
      </c>
      <c r="GOO28" s="53" t="s">
        <v>395</v>
      </c>
      <c r="GOP28" s="53" t="s">
        <v>395</v>
      </c>
      <c r="GOQ28" s="53" t="s">
        <v>395</v>
      </c>
      <c r="GOR28" s="53" t="s">
        <v>395</v>
      </c>
      <c r="GOS28" s="53" t="s">
        <v>395</v>
      </c>
      <c r="GOT28" s="53" t="s">
        <v>395</v>
      </c>
      <c r="GOU28" s="53" t="s">
        <v>395</v>
      </c>
      <c r="GOV28" s="53" t="s">
        <v>395</v>
      </c>
      <c r="GOW28" s="53" t="s">
        <v>395</v>
      </c>
      <c r="GOX28" s="53" t="s">
        <v>395</v>
      </c>
      <c r="GOY28" s="53" t="s">
        <v>395</v>
      </c>
      <c r="GOZ28" s="53" t="s">
        <v>395</v>
      </c>
      <c r="GPA28" s="53" t="s">
        <v>395</v>
      </c>
      <c r="GPB28" s="53" t="s">
        <v>395</v>
      </c>
      <c r="GPC28" s="53" t="s">
        <v>395</v>
      </c>
      <c r="GPD28" s="53" t="s">
        <v>395</v>
      </c>
      <c r="GPE28" s="53" t="s">
        <v>395</v>
      </c>
      <c r="GPF28" s="53" t="s">
        <v>395</v>
      </c>
      <c r="GPG28" s="53" t="s">
        <v>395</v>
      </c>
      <c r="GPH28" s="53" t="s">
        <v>395</v>
      </c>
      <c r="GPI28" s="53" t="s">
        <v>395</v>
      </c>
      <c r="GPJ28" s="53" t="s">
        <v>395</v>
      </c>
      <c r="GPK28" s="53" t="s">
        <v>395</v>
      </c>
      <c r="GPL28" s="53" t="s">
        <v>395</v>
      </c>
      <c r="GPM28" s="53" t="s">
        <v>395</v>
      </c>
      <c r="GPN28" s="53" t="s">
        <v>395</v>
      </c>
      <c r="GPO28" s="53" t="s">
        <v>395</v>
      </c>
      <c r="GPP28" s="53" t="s">
        <v>395</v>
      </c>
      <c r="GPQ28" s="53" t="s">
        <v>395</v>
      </c>
      <c r="GPR28" s="53" t="s">
        <v>395</v>
      </c>
      <c r="GPS28" s="53" t="s">
        <v>395</v>
      </c>
      <c r="GPT28" s="53" t="s">
        <v>395</v>
      </c>
      <c r="GPU28" s="53" t="s">
        <v>395</v>
      </c>
      <c r="GPV28" s="53" t="s">
        <v>395</v>
      </c>
      <c r="GPW28" s="53" t="s">
        <v>395</v>
      </c>
      <c r="GPX28" s="53" t="s">
        <v>395</v>
      </c>
      <c r="GPY28" s="53" t="s">
        <v>395</v>
      </c>
      <c r="GPZ28" s="53" t="s">
        <v>395</v>
      </c>
      <c r="GQA28" s="53" t="s">
        <v>395</v>
      </c>
      <c r="GQB28" s="53" t="s">
        <v>395</v>
      </c>
      <c r="GQC28" s="53" t="s">
        <v>395</v>
      </c>
      <c r="GQD28" s="53" t="s">
        <v>395</v>
      </c>
      <c r="GQE28" s="53" t="s">
        <v>395</v>
      </c>
      <c r="GQF28" s="53" t="s">
        <v>395</v>
      </c>
      <c r="GQG28" s="53" t="s">
        <v>395</v>
      </c>
      <c r="GQH28" s="53" t="s">
        <v>395</v>
      </c>
      <c r="GQI28" s="53" t="s">
        <v>395</v>
      </c>
      <c r="GQJ28" s="53" t="s">
        <v>395</v>
      </c>
      <c r="GQK28" s="53" t="s">
        <v>395</v>
      </c>
      <c r="GQL28" s="53" t="s">
        <v>395</v>
      </c>
      <c r="GQM28" s="53" t="s">
        <v>395</v>
      </c>
      <c r="GQN28" s="53" t="s">
        <v>395</v>
      </c>
      <c r="GQO28" s="53" t="s">
        <v>395</v>
      </c>
      <c r="GQP28" s="53" t="s">
        <v>395</v>
      </c>
      <c r="GQQ28" s="53" t="s">
        <v>395</v>
      </c>
      <c r="GQR28" s="53" t="s">
        <v>395</v>
      </c>
      <c r="GQS28" s="53" t="s">
        <v>395</v>
      </c>
      <c r="GQT28" s="53" t="s">
        <v>395</v>
      </c>
      <c r="GQU28" s="53" t="s">
        <v>395</v>
      </c>
      <c r="GQV28" s="53" t="s">
        <v>395</v>
      </c>
      <c r="GQW28" s="53" t="s">
        <v>395</v>
      </c>
      <c r="GQX28" s="53" t="s">
        <v>395</v>
      </c>
      <c r="GQY28" s="53" t="s">
        <v>395</v>
      </c>
      <c r="GQZ28" s="53" t="s">
        <v>395</v>
      </c>
      <c r="GRA28" s="53" t="s">
        <v>395</v>
      </c>
      <c r="GRB28" s="53" t="s">
        <v>395</v>
      </c>
      <c r="GRC28" s="53" t="s">
        <v>395</v>
      </c>
      <c r="GRD28" s="53" t="s">
        <v>395</v>
      </c>
      <c r="GRE28" s="53" t="s">
        <v>395</v>
      </c>
      <c r="GRF28" s="53" t="s">
        <v>395</v>
      </c>
      <c r="GRG28" s="53" t="s">
        <v>395</v>
      </c>
      <c r="GRH28" s="53" t="s">
        <v>395</v>
      </c>
      <c r="GRI28" s="53" t="s">
        <v>395</v>
      </c>
      <c r="GRJ28" s="53" t="s">
        <v>395</v>
      </c>
      <c r="GRK28" s="53" t="s">
        <v>395</v>
      </c>
      <c r="GRL28" s="53" t="s">
        <v>395</v>
      </c>
      <c r="GRM28" s="53" t="s">
        <v>395</v>
      </c>
      <c r="GRN28" s="53" t="s">
        <v>395</v>
      </c>
      <c r="GRO28" s="53" t="s">
        <v>395</v>
      </c>
      <c r="GRP28" s="53" t="s">
        <v>395</v>
      </c>
      <c r="GRQ28" s="53" t="s">
        <v>395</v>
      </c>
      <c r="GRR28" s="53" t="s">
        <v>395</v>
      </c>
      <c r="GRS28" s="53" t="s">
        <v>395</v>
      </c>
      <c r="GRT28" s="53" t="s">
        <v>395</v>
      </c>
      <c r="GRU28" s="53" t="s">
        <v>395</v>
      </c>
      <c r="GRV28" s="53" t="s">
        <v>395</v>
      </c>
      <c r="GRW28" s="53" t="s">
        <v>395</v>
      </c>
      <c r="GRX28" s="53" t="s">
        <v>395</v>
      </c>
      <c r="GRY28" s="53" t="s">
        <v>395</v>
      </c>
      <c r="GRZ28" s="53" t="s">
        <v>395</v>
      </c>
      <c r="GSA28" s="53" t="s">
        <v>395</v>
      </c>
      <c r="GSB28" s="53" t="s">
        <v>395</v>
      </c>
      <c r="GSC28" s="53" t="s">
        <v>395</v>
      </c>
      <c r="GSD28" s="53" t="s">
        <v>395</v>
      </c>
      <c r="GSE28" s="53" t="s">
        <v>395</v>
      </c>
      <c r="GSF28" s="53" t="s">
        <v>395</v>
      </c>
      <c r="GSG28" s="53" t="s">
        <v>395</v>
      </c>
      <c r="GSH28" s="53" t="s">
        <v>395</v>
      </c>
      <c r="GSI28" s="53" t="s">
        <v>395</v>
      </c>
      <c r="GSJ28" s="53" t="s">
        <v>395</v>
      </c>
      <c r="GSK28" s="53" t="s">
        <v>395</v>
      </c>
      <c r="GSL28" s="53" t="s">
        <v>395</v>
      </c>
      <c r="GSM28" s="53" t="s">
        <v>395</v>
      </c>
      <c r="GSN28" s="53" t="s">
        <v>395</v>
      </c>
      <c r="GSO28" s="53" t="s">
        <v>395</v>
      </c>
      <c r="GSP28" s="53" t="s">
        <v>395</v>
      </c>
      <c r="GSQ28" s="53" t="s">
        <v>395</v>
      </c>
      <c r="GSR28" s="53" t="s">
        <v>395</v>
      </c>
      <c r="GSS28" s="53" t="s">
        <v>395</v>
      </c>
      <c r="GST28" s="53" t="s">
        <v>395</v>
      </c>
      <c r="GSU28" s="53" t="s">
        <v>395</v>
      </c>
      <c r="GSV28" s="53" t="s">
        <v>395</v>
      </c>
      <c r="GSW28" s="53" t="s">
        <v>395</v>
      </c>
      <c r="GSX28" s="53" t="s">
        <v>395</v>
      </c>
      <c r="GSY28" s="53" t="s">
        <v>395</v>
      </c>
      <c r="GSZ28" s="53" t="s">
        <v>395</v>
      </c>
      <c r="GTA28" s="53" t="s">
        <v>395</v>
      </c>
      <c r="GTB28" s="53" t="s">
        <v>395</v>
      </c>
      <c r="GTC28" s="53" t="s">
        <v>395</v>
      </c>
      <c r="GTD28" s="53" t="s">
        <v>395</v>
      </c>
      <c r="GTE28" s="53" t="s">
        <v>395</v>
      </c>
      <c r="GTF28" s="53" t="s">
        <v>395</v>
      </c>
      <c r="GTG28" s="53" t="s">
        <v>395</v>
      </c>
      <c r="GTH28" s="53" t="s">
        <v>395</v>
      </c>
      <c r="GTI28" s="53" t="s">
        <v>395</v>
      </c>
      <c r="GTJ28" s="53" t="s">
        <v>395</v>
      </c>
      <c r="GTK28" s="53" t="s">
        <v>395</v>
      </c>
      <c r="GTL28" s="53" t="s">
        <v>395</v>
      </c>
      <c r="GTM28" s="53" t="s">
        <v>395</v>
      </c>
      <c r="GTN28" s="53" t="s">
        <v>395</v>
      </c>
      <c r="GTO28" s="53" t="s">
        <v>395</v>
      </c>
      <c r="GTP28" s="53" t="s">
        <v>395</v>
      </c>
      <c r="GTQ28" s="53" t="s">
        <v>395</v>
      </c>
      <c r="GTR28" s="53" t="s">
        <v>395</v>
      </c>
      <c r="GTS28" s="53" t="s">
        <v>395</v>
      </c>
      <c r="GTT28" s="53" t="s">
        <v>395</v>
      </c>
      <c r="GTU28" s="53" t="s">
        <v>395</v>
      </c>
      <c r="GTV28" s="53" t="s">
        <v>395</v>
      </c>
      <c r="GTW28" s="53" t="s">
        <v>395</v>
      </c>
      <c r="GTX28" s="53" t="s">
        <v>395</v>
      </c>
      <c r="GTY28" s="53" t="s">
        <v>395</v>
      </c>
      <c r="GTZ28" s="53" t="s">
        <v>395</v>
      </c>
      <c r="GUA28" s="53" t="s">
        <v>395</v>
      </c>
      <c r="GUB28" s="53" t="s">
        <v>395</v>
      </c>
      <c r="GUC28" s="53" t="s">
        <v>395</v>
      </c>
      <c r="GUD28" s="53" t="s">
        <v>395</v>
      </c>
      <c r="GUE28" s="53" t="s">
        <v>395</v>
      </c>
      <c r="GUF28" s="53" t="s">
        <v>395</v>
      </c>
      <c r="GUG28" s="53" t="s">
        <v>395</v>
      </c>
      <c r="GUH28" s="53" t="s">
        <v>395</v>
      </c>
      <c r="GUI28" s="53" t="s">
        <v>395</v>
      </c>
      <c r="GUJ28" s="53" t="s">
        <v>395</v>
      </c>
      <c r="GUK28" s="53" t="s">
        <v>395</v>
      </c>
      <c r="GUL28" s="53" t="s">
        <v>395</v>
      </c>
      <c r="GUM28" s="53" t="s">
        <v>395</v>
      </c>
      <c r="GUN28" s="53" t="s">
        <v>395</v>
      </c>
      <c r="GUO28" s="53" t="s">
        <v>395</v>
      </c>
      <c r="GUP28" s="53" t="s">
        <v>395</v>
      </c>
      <c r="GUQ28" s="53" t="s">
        <v>395</v>
      </c>
      <c r="GUR28" s="53" t="s">
        <v>395</v>
      </c>
      <c r="GUS28" s="53" t="s">
        <v>395</v>
      </c>
      <c r="GUT28" s="53" t="s">
        <v>395</v>
      </c>
      <c r="GUU28" s="53" t="s">
        <v>395</v>
      </c>
      <c r="GUV28" s="53" t="s">
        <v>395</v>
      </c>
      <c r="GUW28" s="53" t="s">
        <v>395</v>
      </c>
      <c r="GUX28" s="53" t="s">
        <v>395</v>
      </c>
      <c r="GUY28" s="53" t="s">
        <v>395</v>
      </c>
      <c r="GUZ28" s="53" t="s">
        <v>395</v>
      </c>
      <c r="GVA28" s="53" t="s">
        <v>395</v>
      </c>
      <c r="GVB28" s="53" t="s">
        <v>395</v>
      </c>
      <c r="GVC28" s="53" t="s">
        <v>395</v>
      </c>
      <c r="GVD28" s="53" t="s">
        <v>395</v>
      </c>
      <c r="GVE28" s="53" t="s">
        <v>395</v>
      </c>
      <c r="GVF28" s="53" t="s">
        <v>395</v>
      </c>
      <c r="GVG28" s="53" t="s">
        <v>395</v>
      </c>
      <c r="GVH28" s="53" t="s">
        <v>395</v>
      </c>
      <c r="GVI28" s="53" t="s">
        <v>395</v>
      </c>
      <c r="GVJ28" s="53" t="s">
        <v>395</v>
      </c>
      <c r="GVK28" s="53" t="s">
        <v>395</v>
      </c>
      <c r="GVL28" s="53" t="s">
        <v>395</v>
      </c>
      <c r="GVM28" s="53" t="s">
        <v>395</v>
      </c>
      <c r="GVN28" s="53" t="s">
        <v>395</v>
      </c>
      <c r="GVO28" s="53" t="s">
        <v>395</v>
      </c>
      <c r="GVP28" s="53" t="s">
        <v>395</v>
      </c>
      <c r="GVQ28" s="53" t="s">
        <v>395</v>
      </c>
      <c r="GVR28" s="53" t="s">
        <v>395</v>
      </c>
      <c r="GVS28" s="53" t="s">
        <v>395</v>
      </c>
      <c r="GVT28" s="53" t="s">
        <v>395</v>
      </c>
      <c r="GVU28" s="53" t="s">
        <v>395</v>
      </c>
      <c r="GVV28" s="53" t="s">
        <v>395</v>
      </c>
      <c r="GVW28" s="53" t="s">
        <v>395</v>
      </c>
      <c r="GVX28" s="53" t="s">
        <v>395</v>
      </c>
      <c r="GVY28" s="53" t="s">
        <v>395</v>
      </c>
      <c r="GVZ28" s="53" t="s">
        <v>395</v>
      </c>
      <c r="GWA28" s="53" t="s">
        <v>395</v>
      </c>
      <c r="GWB28" s="53" t="s">
        <v>395</v>
      </c>
      <c r="GWC28" s="53" t="s">
        <v>395</v>
      </c>
      <c r="GWD28" s="53" t="s">
        <v>395</v>
      </c>
      <c r="GWE28" s="53" t="s">
        <v>395</v>
      </c>
      <c r="GWF28" s="53" t="s">
        <v>395</v>
      </c>
      <c r="GWG28" s="53" t="s">
        <v>395</v>
      </c>
      <c r="GWH28" s="53" t="s">
        <v>395</v>
      </c>
      <c r="GWI28" s="53" t="s">
        <v>395</v>
      </c>
      <c r="GWJ28" s="53" t="s">
        <v>395</v>
      </c>
      <c r="GWK28" s="53" t="s">
        <v>395</v>
      </c>
      <c r="GWL28" s="53" t="s">
        <v>395</v>
      </c>
      <c r="GWM28" s="53" t="s">
        <v>395</v>
      </c>
      <c r="GWN28" s="53" t="s">
        <v>395</v>
      </c>
      <c r="GWO28" s="53" t="s">
        <v>395</v>
      </c>
      <c r="GWP28" s="53" t="s">
        <v>395</v>
      </c>
      <c r="GWQ28" s="53" t="s">
        <v>395</v>
      </c>
      <c r="GWR28" s="53" t="s">
        <v>395</v>
      </c>
      <c r="GWS28" s="53" t="s">
        <v>395</v>
      </c>
      <c r="GWT28" s="53" t="s">
        <v>395</v>
      </c>
      <c r="GWU28" s="53" t="s">
        <v>395</v>
      </c>
      <c r="GWV28" s="53" t="s">
        <v>395</v>
      </c>
      <c r="GWW28" s="53" t="s">
        <v>395</v>
      </c>
      <c r="GWX28" s="53" t="s">
        <v>395</v>
      </c>
      <c r="GWY28" s="53" t="s">
        <v>395</v>
      </c>
      <c r="GWZ28" s="53" t="s">
        <v>395</v>
      </c>
      <c r="GXA28" s="53" t="s">
        <v>395</v>
      </c>
      <c r="GXB28" s="53" t="s">
        <v>395</v>
      </c>
      <c r="GXC28" s="53" t="s">
        <v>395</v>
      </c>
      <c r="GXD28" s="53" t="s">
        <v>395</v>
      </c>
      <c r="GXE28" s="53" t="s">
        <v>395</v>
      </c>
      <c r="GXF28" s="53" t="s">
        <v>395</v>
      </c>
      <c r="GXG28" s="53" t="s">
        <v>395</v>
      </c>
      <c r="GXH28" s="53" t="s">
        <v>395</v>
      </c>
      <c r="GXI28" s="53" t="s">
        <v>395</v>
      </c>
      <c r="GXJ28" s="53" t="s">
        <v>395</v>
      </c>
      <c r="GXK28" s="53" t="s">
        <v>395</v>
      </c>
      <c r="GXL28" s="53" t="s">
        <v>395</v>
      </c>
      <c r="GXM28" s="53" t="s">
        <v>395</v>
      </c>
      <c r="GXN28" s="53" t="s">
        <v>395</v>
      </c>
      <c r="GXO28" s="53" t="s">
        <v>395</v>
      </c>
      <c r="GXP28" s="53" t="s">
        <v>395</v>
      </c>
      <c r="GXQ28" s="53" t="s">
        <v>395</v>
      </c>
      <c r="GXR28" s="53" t="s">
        <v>395</v>
      </c>
      <c r="GXS28" s="53" t="s">
        <v>395</v>
      </c>
      <c r="GXT28" s="53" t="s">
        <v>395</v>
      </c>
      <c r="GXU28" s="53" t="s">
        <v>395</v>
      </c>
      <c r="GXV28" s="53" t="s">
        <v>395</v>
      </c>
      <c r="GXW28" s="53" t="s">
        <v>395</v>
      </c>
      <c r="GXX28" s="53" t="s">
        <v>395</v>
      </c>
      <c r="GXY28" s="53" t="s">
        <v>395</v>
      </c>
      <c r="GXZ28" s="53" t="s">
        <v>395</v>
      </c>
      <c r="GYA28" s="53" t="s">
        <v>395</v>
      </c>
      <c r="GYB28" s="53" t="s">
        <v>395</v>
      </c>
      <c r="GYC28" s="53" t="s">
        <v>395</v>
      </c>
      <c r="GYD28" s="53" t="s">
        <v>395</v>
      </c>
      <c r="GYE28" s="53" t="s">
        <v>395</v>
      </c>
      <c r="GYF28" s="53" t="s">
        <v>395</v>
      </c>
      <c r="GYG28" s="53" t="s">
        <v>395</v>
      </c>
      <c r="GYH28" s="53" t="s">
        <v>395</v>
      </c>
      <c r="GYI28" s="53" t="s">
        <v>395</v>
      </c>
      <c r="GYJ28" s="53" t="s">
        <v>395</v>
      </c>
      <c r="GYK28" s="53" t="s">
        <v>395</v>
      </c>
      <c r="GYL28" s="53" t="s">
        <v>395</v>
      </c>
      <c r="GYM28" s="53" t="s">
        <v>395</v>
      </c>
      <c r="GYN28" s="53" t="s">
        <v>395</v>
      </c>
      <c r="GYO28" s="53" t="s">
        <v>395</v>
      </c>
      <c r="GYP28" s="53" t="s">
        <v>395</v>
      </c>
      <c r="GYQ28" s="53" t="s">
        <v>395</v>
      </c>
      <c r="GYR28" s="53" t="s">
        <v>395</v>
      </c>
      <c r="GYS28" s="53" t="s">
        <v>395</v>
      </c>
      <c r="GYT28" s="53" t="s">
        <v>395</v>
      </c>
      <c r="GYU28" s="53" t="s">
        <v>395</v>
      </c>
      <c r="GYV28" s="53" t="s">
        <v>395</v>
      </c>
      <c r="GYW28" s="53" t="s">
        <v>395</v>
      </c>
      <c r="GYX28" s="53" t="s">
        <v>395</v>
      </c>
      <c r="GYY28" s="53" t="s">
        <v>395</v>
      </c>
      <c r="GYZ28" s="53" t="s">
        <v>395</v>
      </c>
      <c r="GZA28" s="53" t="s">
        <v>395</v>
      </c>
      <c r="GZB28" s="53" t="s">
        <v>395</v>
      </c>
      <c r="GZC28" s="53" t="s">
        <v>395</v>
      </c>
      <c r="GZD28" s="53" t="s">
        <v>395</v>
      </c>
      <c r="GZE28" s="53" t="s">
        <v>395</v>
      </c>
      <c r="GZF28" s="53" t="s">
        <v>395</v>
      </c>
      <c r="GZG28" s="53" t="s">
        <v>395</v>
      </c>
      <c r="GZH28" s="53" t="s">
        <v>395</v>
      </c>
      <c r="GZI28" s="53" t="s">
        <v>395</v>
      </c>
      <c r="GZJ28" s="53" t="s">
        <v>395</v>
      </c>
      <c r="GZK28" s="53" t="s">
        <v>395</v>
      </c>
      <c r="GZL28" s="53" t="s">
        <v>395</v>
      </c>
      <c r="GZM28" s="53" t="s">
        <v>395</v>
      </c>
      <c r="GZN28" s="53" t="s">
        <v>395</v>
      </c>
      <c r="GZO28" s="53" t="s">
        <v>395</v>
      </c>
      <c r="GZP28" s="53" t="s">
        <v>395</v>
      </c>
      <c r="GZQ28" s="53" t="s">
        <v>395</v>
      </c>
      <c r="GZR28" s="53" t="s">
        <v>395</v>
      </c>
      <c r="GZS28" s="53" t="s">
        <v>395</v>
      </c>
      <c r="GZT28" s="53" t="s">
        <v>395</v>
      </c>
      <c r="GZU28" s="53" t="s">
        <v>395</v>
      </c>
      <c r="GZV28" s="53" t="s">
        <v>395</v>
      </c>
      <c r="GZW28" s="53" t="s">
        <v>395</v>
      </c>
      <c r="GZX28" s="53" t="s">
        <v>395</v>
      </c>
      <c r="GZY28" s="53" t="s">
        <v>395</v>
      </c>
      <c r="GZZ28" s="53" t="s">
        <v>395</v>
      </c>
      <c r="HAA28" s="53" t="s">
        <v>395</v>
      </c>
      <c r="HAB28" s="53" t="s">
        <v>395</v>
      </c>
      <c r="HAC28" s="53" t="s">
        <v>395</v>
      </c>
      <c r="HAD28" s="53" t="s">
        <v>395</v>
      </c>
      <c r="HAE28" s="53" t="s">
        <v>395</v>
      </c>
      <c r="HAF28" s="53" t="s">
        <v>395</v>
      </c>
      <c r="HAG28" s="53" t="s">
        <v>395</v>
      </c>
      <c r="HAH28" s="53" t="s">
        <v>395</v>
      </c>
      <c r="HAI28" s="53" t="s">
        <v>395</v>
      </c>
      <c r="HAJ28" s="53" t="s">
        <v>395</v>
      </c>
      <c r="HAK28" s="53" t="s">
        <v>395</v>
      </c>
      <c r="HAL28" s="53" t="s">
        <v>395</v>
      </c>
      <c r="HAM28" s="53" t="s">
        <v>395</v>
      </c>
      <c r="HAN28" s="53" t="s">
        <v>395</v>
      </c>
      <c r="HAO28" s="53" t="s">
        <v>395</v>
      </c>
      <c r="HAP28" s="53" t="s">
        <v>395</v>
      </c>
      <c r="HAQ28" s="53" t="s">
        <v>395</v>
      </c>
      <c r="HAR28" s="53" t="s">
        <v>395</v>
      </c>
      <c r="HAS28" s="53" t="s">
        <v>395</v>
      </c>
      <c r="HAT28" s="53" t="s">
        <v>395</v>
      </c>
      <c r="HAU28" s="53" t="s">
        <v>395</v>
      </c>
      <c r="HAV28" s="53" t="s">
        <v>395</v>
      </c>
      <c r="HAW28" s="53" t="s">
        <v>395</v>
      </c>
      <c r="HAX28" s="53" t="s">
        <v>395</v>
      </c>
      <c r="HAY28" s="53" t="s">
        <v>395</v>
      </c>
      <c r="HAZ28" s="53" t="s">
        <v>395</v>
      </c>
      <c r="HBA28" s="53" t="s">
        <v>395</v>
      </c>
      <c r="HBB28" s="53" t="s">
        <v>395</v>
      </c>
      <c r="HBC28" s="53" t="s">
        <v>395</v>
      </c>
      <c r="HBD28" s="53" t="s">
        <v>395</v>
      </c>
      <c r="HBE28" s="53" t="s">
        <v>395</v>
      </c>
      <c r="HBF28" s="53" t="s">
        <v>395</v>
      </c>
      <c r="HBG28" s="53" t="s">
        <v>395</v>
      </c>
      <c r="HBH28" s="53" t="s">
        <v>395</v>
      </c>
      <c r="HBI28" s="53" t="s">
        <v>395</v>
      </c>
      <c r="HBJ28" s="53" t="s">
        <v>395</v>
      </c>
      <c r="HBK28" s="53" t="s">
        <v>395</v>
      </c>
      <c r="HBL28" s="53" t="s">
        <v>395</v>
      </c>
      <c r="HBM28" s="53" t="s">
        <v>395</v>
      </c>
      <c r="HBN28" s="53" t="s">
        <v>395</v>
      </c>
      <c r="HBO28" s="53" t="s">
        <v>395</v>
      </c>
      <c r="HBP28" s="53" t="s">
        <v>395</v>
      </c>
      <c r="HBQ28" s="53" t="s">
        <v>395</v>
      </c>
      <c r="HBR28" s="53" t="s">
        <v>395</v>
      </c>
      <c r="HBS28" s="53" t="s">
        <v>395</v>
      </c>
      <c r="HBT28" s="53" t="s">
        <v>395</v>
      </c>
      <c r="HBU28" s="53" t="s">
        <v>395</v>
      </c>
      <c r="HBV28" s="53" t="s">
        <v>395</v>
      </c>
      <c r="HBW28" s="53" t="s">
        <v>395</v>
      </c>
      <c r="HBX28" s="53" t="s">
        <v>395</v>
      </c>
      <c r="HBY28" s="53" t="s">
        <v>395</v>
      </c>
      <c r="HBZ28" s="53" t="s">
        <v>395</v>
      </c>
      <c r="HCA28" s="53" t="s">
        <v>395</v>
      </c>
      <c r="HCB28" s="53" t="s">
        <v>395</v>
      </c>
      <c r="HCC28" s="53" t="s">
        <v>395</v>
      </c>
      <c r="HCD28" s="53" t="s">
        <v>395</v>
      </c>
      <c r="HCE28" s="53" t="s">
        <v>395</v>
      </c>
      <c r="HCF28" s="53" t="s">
        <v>395</v>
      </c>
      <c r="HCG28" s="53" t="s">
        <v>395</v>
      </c>
      <c r="HCH28" s="53" t="s">
        <v>395</v>
      </c>
      <c r="HCI28" s="53" t="s">
        <v>395</v>
      </c>
      <c r="HCJ28" s="53" t="s">
        <v>395</v>
      </c>
      <c r="HCK28" s="53" t="s">
        <v>395</v>
      </c>
      <c r="HCL28" s="53" t="s">
        <v>395</v>
      </c>
      <c r="HCM28" s="53" t="s">
        <v>395</v>
      </c>
      <c r="HCN28" s="53" t="s">
        <v>395</v>
      </c>
      <c r="HCO28" s="53" t="s">
        <v>395</v>
      </c>
      <c r="HCP28" s="53" t="s">
        <v>395</v>
      </c>
      <c r="HCQ28" s="53" t="s">
        <v>395</v>
      </c>
      <c r="HCR28" s="53" t="s">
        <v>395</v>
      </c>
      <c r="HCS28" s="53" t="s">
        <v>395</v>
      </c>
      <c r="HCT28" s="53" t="s">
        <v>395</v>
      </c>
      <c r="HCU28" s="53" t="s">
        <v>395</v>
      </c>
      <c r="HCV28" s="53" t="s">
        <v>395</v>
      </c>
      <c r="HCW28" s="53" t="s">
        <v>395</v>
      </c>
      <c r="HCX28" s="53" t="s">
        <v>395</v>
      </c>
      <c r="HCY28" s="53" t="s">
        <v>395</v>
      </c>
      <c r="HCZ28" s="53" t="s">
        <v>395</v>
      </c>
      <c r="HDA28" s="53" t="s">
        <v>395</v>
      </c>
      <c r="HDB28" s="53" t="s">
        <v>395</v>
      </c>
      <c r="HDC28" s="53" t="s">
        <v>395</v>
      </c>
      <c r="HDD28" s="53" t="s">
        <v>395</v>
      </c>
      <c r="HDE28" s="53" t="s">
        <v>395</v>
      </c>
      <c r="HDF28" s="53" t="s">
        <v>395</v>
      </c>
      <c r="HDG28" s="53" t="s">
        <v>395</v>
      </c>
      <c r="HDH28" s="53" t="s">
        <v>395</v>
      </c>
      <c r="HDI28" s="53" t="s">
        <v>395</v>
      </c>
      <c r="HDJ28" s="53" t="s">
        <v>395</v>
      </c>
      <c r="HDK28" s="53" t="s">
        <v>395</v>
      </c>
      <c r="HDL28" s="53" t="s">
        <v>395</v>
      </c>
      <c r="HDM28" s="53" t="s">
        <v>395</v>
      </c>
      <c r="HDN28" s="53" t="s">
        <v>395</v>
      </c>
      <c r="HDO28" s="53" t="s">
        <v>395</v>
      </c>
      <c r="HDP28" s="53" t="s">
        <v>395</v>
      </c>
      <c r="HDQ28" s="53" t="s">
        <v>395</v>
      </c>
      <c r="HDR28" s="53" t="s">
        <v>395</v>
      </c>
      <c r="HDS28" s="53" t="s">
        <v>395</v>
      </c>
      <c r="HDT28" s="53" t="s">
        <v>395</v>
      </c>
      <c r="HDU28" s="53" t="s">
        <v>395</v>
      </c>
      <c r="HDV28" s="53" t="s">
        <v>395</v>
      </c>
      <c r="HDW28" s="53" t="s">
        <v>395</v>
      </c>
      <c r="HDX28" s="53" t="s">
        <v>395</v>
      </c>
      <c r="HDY28" s="53" t="s">
        <v>395</v>
      </c>
      <c r="HDZ28" s="53" t="s">
        <v>395</v>
      </c>
      <c r="HEA28" s="53" t="s">
        <v>395</v>
      </c>
      <c r="HEB28" s="53" t="s">
        <v>395</v>
      </c>
      <c r="HEC28" s="53" t="s">
        <v>395</v>
      </c>
      <c r="HED28" s="53" t="s">
        <v>395</v>
      </c>
      <c r="HEE28" s="53" t="s">
        <v>395</v>
      </c>
      <c r="HEF28" s="53" t="s">
        <v>395</v>
      </c>
      <c r="HEG28" s="53" t="s">
        <v>395</v>
      </c>
      <c r="HEH28" s="53" t="s">
        <v>395</v>
      </c>
      <c r="HEI28" s="53" t="s">
        <v>395</v>
      </c>
      <c r="HEJ28" s="53" t="s">
        <v>395</v>
      </c>
      <c r="HEK28" s="53" t="s">
        <v>395</v>
      </c>
      <c r="HEL28" s="53" t="s">
        <v>395</v>
      </c>
      <c r="HEM28" s="53" t="s">
        <v>395</v>
      </c>
      <c r="HEN28" s="53" t="s">
        <v>395</v>
      </c>
      <c r="HEO28" s="53" t="s">
        <v>395</v>
      </c>
      <c r="HEP28" s="53" t="s">
        <v>395</v>
      </c>
      <c r="HEQ28" s="53" t="s">
        <v>395</v>
      </c>
      <c r="HER28" s="53" t="s">
        <v>395</v>
      </c>
      <c r="HES28" s="53" t="s">
        <v>395</v>
      </c>
      <c r="HET28" s="53" t="s">
        <v>395</v>
      </c>
      <c r="HEU28" s="53" t="s">
        <v>395</v>
      </c>
      <c r="HEV28" s="53" t="s">
        <v>395</v>
      </c>
      <c r="HEW28" s="53" t="s">
        <v>395</v>
      </c>
      <c r="HEX28" s="53" t="s">
        <v>395</v>
      </c>
      <c r="HEY28" s="53" t="s">
        <v>395</v>
      </c>
      <c r="HEZ28" s="53" t="s">
        <v>395</v>
      </c>
      <c r="HFA28" s="53" t="s">
        <v>395</v>
      </c>
      <c r="HFB28" s="53" t="s">
        <v>395</v>
      </c>
      <c r="HFC28" s="53" t="s">
        <v>395</v>
      </c>
      <c r="HFD28" s="53" t="s">
        <v>395</v>
      </c>
      <c r="HFE28" s="53" t="s">
        <v>395</v>
      </c>
      <c r="HFF28" s="53" t="s">
        <v>395</v>
      </c>
      <c r="HFG28" s="53" t="s">
        <v>395</v>
      </c>
      <c r="HFH28" s="53" t="s">
        <v>395</v>
      </c>
      <c r="HFI28" s="53" t="s">
        <v>395</v>
      </c>
      <c r="HFJ28" s="53" t="s">
        <v>395</v>
      </c>
      <c r="HFK28" s="53" t="s">
        <v>395</v>
      </c>
      <c r="HFL28" s="53" t="s">
        <v>395</v>
      </c>
      <c r="HFM28" s="53" t="s">
        <v>395</v>
      </c>
      <c r="HFN28" s="53" t="s">
        <v>395</v>
      </c>
      <c r="HFO28" s="53" t="s">
        <v>395</v>
      </c>
      <c r="HFP28" s="53" t="s">
        <v>395</v>
      </c>
      <c r="HFQ28" s="53" t="s">
        <v>395</v>
      </c>
      <c r="HFR28" s="53" t="s">
        <v>395</v>
      </c>
      <c r="HFS28" s="53" t="s">
        <v>395</v>
      </c>
      <c r="HFT28" s="53" t="s">
        <v>395</v>
      </c>
      <c r="HFU28" s="53" t="s">
        <v>395</v>
      </c>
      <c r="HFV28" s="53" t="s">
        <v>395</v>
      </c>
      <c r="HFW28" s="53" t="s">
        <v>395</v>
      </c>
      <c r="HFX28" s="53" t="s">
        <v>395</v>
      </c>
      <c r="HFY28" s="53" t="s">
        <v>395</v>
      </c>
      <c r="HFZ28" s="53" t="s">
        <v>395</v>
      </c>
      <c r="HGA28" s="53" t="s">
        <v>395</v>
      </c>
      <c r="HGB28" s="53" t="s">
        <v>395</v>
      </c>
      <c r="HGC28" s="53" t="s">
        <v>395</v>
      </c>
      <c r="HGD28" s="53" t="s">
        <v>395</v>
      </c>
      <c r="HGE28" s="53" t="s">
        <v>395</v>
      </c>
      <c r="HGF28" s="53" t="s">
        <v>395</v>
      </c>
      <c r="HGG28" s="53" t="s">
        <v>395</v>
      </c>
      <c r="HGH28" s="53" t="s">
        <v>395</v>
      </c>
      <c r="HGI28" s="53" t="s">
        <v>395</v>
      </c>
      <c r="HGJ28" s="53" t="s">
        <v>395</v>
      </c>
      <c r="HGK28" s="53" t="s">
        <v>395</v>
      </c>
      <c r="HGL28" s="53" t="s">
        <v>395</v>
      </c>
      <c r="HGM28" s="53" t="s">
        <v>395</v>
      </c>
      <c r="HGN28" s="53" t="s">
        <v>395</v>
      </c>
      <c r="HGO28" s="53" t="s">
        <v>395</v>
      </c>
      <c r="HGP28" s="53" t="s">
        <v>395</v>
      </c>
      <c r="HGQ28" s="53" t="s">
        <v>395</v>
      </c>
      <c r="HGR28" s="53" t="s">
        <v>395</v>
      </c>
      <c r="HGS28" s="53" t="s">
        <v>395</v>
      </c>
      <c r="HGT28" s="53" t="s">
        <v>395</v>
      </c>
      <c r="HGU28" s="53" t="s">
        <v>395</v>
      </c>
      <c r="HGV28" s="53" t="s">
        <v>395</v>
      </c>
      <c r="HGW28" s="53" t="s">
        <v>395</v>
      </c>
      <c r="HGX28" s="53" t="s">
        <v>395</v>
      </c>
      <c r="HGY28" s="53" t="s">
        <v>395</v>
      </c>
      <c r="HGZ28" s="53" t="s">
        <v>395</v>
      </c>
      <c r="HHA28" s="53" t="s">
        <v>395</v>
      </c>
      <c r="HHB28" s="53" t="s">
        <v>395</v>
      </c>
      <c r="HHC28" s="53" t="s">
        <v>395</v>
      </c>
      <c r="HHD28" s="53" t="s">
        <v>395</v>
      </c>
      <c r="HHE28" s="53" t="s">
        <v>395</v>
      </c>
      <c r="HHF28" s="53" t="s">
        <v>395</v>
      </c>
      <c r="HHG28" s="53" t="s">
        <v>395</v>
      </c>
      <c r="HHH28" s="53" t="s">
        <v>395</v>
      </c>
      <c r="HHI28" s="53" t="s">
        <v>395</v>
      </c>
      <c r="HHJ28" s="53" t="s">
        <v>395</v>
      </c>
      <c r="HHK28" s="53" t="s">
        <v>395</v>
      </c>
      <c r="HHL28" s="53" t="s">
        <v>395</v>
      </c>
      <c r="HHM28" s="53" t="s">
        <v>395</v>
      </c>
      <c r="HHN28" s="53" t="s">
        <v>395</v>
      </c>
      <c r="HHO28" s="53" t="s">
        <v>395</v>
      </c>
      <c r="HHP28" s="53" t="s">
        <v>395</v>
      </c>
      <c r="HHQ28" s="53" t="s">
        <v>395</v>
      </c>
      <c r="HHR28" s="53" t="s">
        <v>395</v>
      </c>
      <c r="HHS28" s="53" t="s">
        <v>395</v>
      </c>
      <c r="HHT28" s="53" t="s">
        <v>395</v>
      </c>
      <c r="HHU28" s="53" t="s">
        <v>395</v>
      </c>
      <c r="HHV28" s="53" t="s">
        <v>395</v>
      </c>
      <c r="HHW28" s="53" t="s">
        <v>395</v>
      </c>
      <c r="HHX28" s="53" t="s">
        <v>395</v>
      </c>
      <c r="HHY28" s="53" t="s">
        <v>395</v>
      </c>
      <c r="HHZ28" s="53" t="s">
        <v>395</v>
      </c>
      <c r="HIA28" s="53" t="s">
        <v>395</v>
      </c>
      <c r="HIB28" s="53" t="s">
        <v>395</v>
      </c>
      <c r="HIC28" s="53" t="s">
        <v>395</v>
      </c>
      <c r="HID28" s="53" t="s">
        <v>395</v>
      </c>
      <c r="HIE28" s="53" t="s">
        <v>395</v>
      </c>
      <c r="HIF28" s="53" t="s">
        <v>395</v>
      </c>
      <c r="HIG28" s="53" t="s">
        <v>395</v>
      </c>
      <c r="HIH28" s="53" t="s">
        <v>395</v>
      </c>
      <c r="HII28" s="53" t="s">
        <v>395</v>
      </c>
      <c r="HIJ28" s="53" t="s">
        <v>395</v>
      </c>
      <c r="HIK28" s="53" t="s">
        <v>395</v>
      </c>
      <c r="HIL28" s="53" t="s">
        <v>395</v>
      </c>
      <c r="HIM28" s="53" t="s">
        <v>395</v>
      </c>
      <c r="HIN28" s="53" t="s">
        <v>395</v>
      </c>
      <c r="HIO28" s="53" t="s">
        <v>395</v>
      </c>
      <c r="HIP28" s="53" t="s">
        <v>395</v>
      </c>
      <c r="HIQ28" s="53" t="s">
        <v>395</v>
      </c>
      <c r="HIR28" s="53" t="s">
        <v>395</v>
      </c>
      <c r="HIS28" s="53" t="s">
        <v>395</v>
      </c>
      <c r="HIT28" s="53" t="s">
        <v>395</v>
      </c>
      <c r="HIU28" s="53" t="s">
        <v>395</v>
      </c>
      <c r="HIV28" s="53" t="s">
        <v>395</v>
      </c>
      <c r="HIW28" s="53" t="s">
        <v>395</v>
      </c>
      <c r="HIX28" s="53" t="s">
        <v>395</v>
      </c>
      <c r="HIY28" s="53" t="s">
        <v>395</v>
      </c>
      <c r="HIZ28" s="53" t="s">
        <v>395</v>
      </c>
      <c r="HJA28" s="53" t="s">
        <v>395</v>
      </c>
      <c r="HJB28" s="53" t="s">
        <v>395</v>
      </c>
      <c r="HJC28" s="53" t="s">
        <v>395</v>
      </c>
      <c r="HJD28" s="53" t="s">
        <v>395</v>
      </c>
      <c r="HJE28" s="53" t="s">
        <v>395</v>
      </c>
      <c r="HJF28" s="53" t="s">
        <v>395</v>
      </c>
      <c r="HJG28" s="53" t="s">
        <v>395</v>
      </c>
      <c r="HJH28" s="53" t="s">
        <v>395</v>
      </c>
      <c r="HJI28" s="53" t="s">
        <v>395</v>
      </c>
      <c r="HJJ28" s="53" t="s">
        <v>395</v>
      </c>
      <c r="HJK28" s="53" t="s">
        <v>395</v>
      </c>
      <c r="HJL28" s="53" t="s">
        <v>395</v>
      </c>
      <c r="HJM28" s="53" t="s">
        <v>395</v>
      </c>
      <c r="HJN28" s="53" t="s">
        <v>395</v>
      </c>
      <c r="HJO28" s="53" t="s">
        <v>395</v>
      </c>
      <c r="HJP28" s="53" t="s">
        <v>395</v>
      </c>
      <c r="HJQ28" s="53" t="s">
        <v>395</v>
      </c>
      <c r="HJR28" s="53" t="s">
        <v>395</v>
      </c>
      <c r="HJS28" s="53" t="s">
        <v>395</v>
      </c>
      <c r="HJT28" s="53" t="s">
        <v>395</v>
      </c>
      <c r="HJU28" s="53" t="s">
        <v>395</v>
      </c>
      <c r="HJV28" s="53" t="s">
        <v>395</v>
      </c>
      <c r="HJW28" s="53" t="s">
        <v>395</v>
      </c>
      <c r="HJX28" s="53" t="s">
        <v>395</v>
      </c>
      <c r="HJY28" s="53" t="s">
        <v>395</v>
      </c>
      <c r="HJZ28" s="53" t="s">
        <v>395</v>
      </c>
      <c r="HKA28" s="53" t="s">
        <v>395</v>
      </c>
      <c r="HKB28" s="53" t="s">
        <v>395</v>
      </c>
      <c r="HKC28" s="53" t="s">
        <v>395</v>
      </c>
      <c r="HKD28" s="53" t="s">
        <v>395</v>
      </c>
      <c r="HKE28" s="53" t="s">
        <v>395</v>
      </c>
      <c r="HKF28" s="53" t="s">
        <v>395</v>
      </c>
      <c r="HKG28" s="53" t="s">
        <v>395</v>
      </c>
      <c r="HKH28" s="53" t="s">
        <v>395</v>
      </c>
      <c r="HKI28" s="53" t="s">
        <v>395</v>
      </c>
      <c r="HKJ28" s="53" t="s">
        <v>395</v>
      </c>
      <c r="HKK28" s="53" t="s">
        <v>395</v>
      </c>
      <c r="HKL28" s="53" t="s">
        <v>395</v>
      </c>
      <c r="HKM28" s="53" t="s">
        <v>395</v>
      </c>
      <c r="HKN28" s="53" t="s">
        <v>395</v>
      </c>
      <c r="HKO28" s="53" t="s">
        <v>395</v>
      </c>
      <c r="HKP28" s="53" t="s">
        <v>395</v>
      </c>
      <c r="HKQ28" s="53" t="s">
        <v>395</v>
      </c>
      <c r="HKR28" s="53" t="s">
        <v>395</v>
      </c>
      <c r="HKS28" s="53" t="s">
        <v>395</v>
      </c>
      <c r="HKT28" s="53" t="s">
        <v>395</v>
      </c>
      <c r="HKU28" s="53" t="s">
        <v>395</v>
      </c>
      <c r="HKV28" s="53" t="s">
        <v>395</v>
      </c>
      <c r="HKW28" s="53" t="s">
        <v>395</v>
      </c>
      <c r="HKX28" s="53" t="s">
        <v>395</v>
      </c>
      <c r="HKY28" s="53" t="s">
        <v>395</v>
      </c>
      <c r="HKZ28" s="53" t="s">
        <v>395</v>
      </c>
      <c r="HLA28" s="53" t="s">
        <v>395</v>
      </c>
      <c r="HLB28" s="53" t="s">
        <v>395</v>
      </c>
      <c r="HLC28" s="53" t="s">
        <v>395</v>
      </c>
      <c r="HLD28" s="53" t="s">
        <v>395</v>
      </c>
      <c r="HLE28" s="53" t="s">
        <v>395</v>
      </c>
      <c r="HLF28" s="53" t="s">
        <v>395</v>
      </c>
      <c r="HLG28" s="53" t="s">
        <v>395</v>
      </c>
      <c r="HLH28" s="53" t="s">
        <v>395</v>
      </c>
      <c r="HLI28" s="53" t="s">
        <v>395</v>
      </c>
      <c r="HLJ28" s="53" t="s">
        <v>395</v>
      </c>
      <c r="HLK28" s="53" t="s">
        <v>395</v>
      </c>
      <c r="HLL28" s="53" t="s">
        <v>395</v>
      </c>
      <c r="HLM28" s="53" t="s">
        <v>395</v>
      </c>
      <c r="HLN28" s="53" t="s">
        <v>395</v>
      </c>
      <c r="HLO28" s="53" t="s">
        <v>395</v>
      </c>
      <c r="HLP28" s="53" t="s">
        <v>395</v>
      </c>
      <c r="HLQ28" s="53" t="s">
        <v>395</v>
      </c>
      <c r="HLR28" s="53" t="s">
        <v>395</v>
      </c>
      <c r="HLS28" s="53" t="s">
        <v>395</v>
      </c>
      <c r="HLT28" s="53" t="s">
        <v>395</v>
      </c>
      <c r="HLU28" s="53" t="s">
        <v>395</v>
      </c>
      <c r="HLV28" s="53" t="s">
        <v>395</v>
      </c>
      <c r="HLW28" s="53" t="s">
        <v>395</v>
      </c>
      <c r="HLX28" s="53" t="s">
        <v>395</v>
      </c>
      <c r="HLY28" s="53" t="s">
        <v>395</v>
      </c>
      <c r="HLZ28" s="53" t="s">
        <v>395</v>
      </c>
      <c r="HMA28" s="53" t="s">
        <v>395</v>
      </c>
      <c r="HMB28" s="53" t="s">
        <v>395</v>
      </c>
      <c r="HMC28" s="53" t="s">
        <v>395</v>
      </c>
      <c r="HMD28" s="53" t="s">
        <v>395</v>
      </c>
      <c r="HME28" s="53" t="s">
        <v>395</v>
      </c>
      <c r="HMF28" s="53" t="s">
        <v>395</v>
      </c>
      <c r="HMG28" s="53" t="s">
        <v>395</v>
      </c>
      <c r="HMH28" s="53" t="s">
        <v>395</v>
      </c>
      <c r="HMI28" s="53" t="s">
        <v>395</v>
      </c>
      <c r="HMJ28" s="53" t="s">
        <v>395</v>
      </c>
      <c r="HMK28" s="53" t="s">
        <v>395</v>
      </c>
      <c r="HML28" s="53" t="s">
        <v>395</v>
      </c>
      <c r="HMM28" s="53" t="s">
        <v>395</v>
      </c>
      <c r="HMN28" s="53" t="s">
        <v>395</v>
      </c>
      <c r="HMO28" s="53" t="s">
        <v>395</v>
      </c>
      <c r="HMP28" s="53" t="s">
        <v>395</v>
      </c>
      <c r="HMQ28" s="53" t="s">
        <v>395</v>
      </c>
      <c r="HMR28" s="53" t="s">
        <v>395</v>
      </c>
      <c r="HMS28" s="53" t="s">
        <v>395</v>
      </c>
      <c r="HMT28" s="53" t="s">
        <v>395</v>
      </c>
      <c r="HMU28" s="53" t="s">
        <v>395</v>
      </c>
      <c r="HMV28" s="53" t="s">
        <v>395</v>
      </c>
      <c r="HMW28" s="53" t="s">
        <v>395</v>
      </c>
      <c r="HMX28" s="53" t="s">
        <v>395</v>
      </c>
      <c r="HMY28" s="53" t="s">
        <v>395</v>
      </c>
      <c r="HMZ28" s="53" t="s">
        <v>395</v>
      </c>
      <c r="HNA28" s="53" t="s">
        <v>395</v>
      </c>
      <c r="HNB28" s="53" t="s">
        <v>395</v>
      </c>
      <c r="HNC28" s="53" t="s">
        <v>395</v>
      </c>
      <c r="HND28" s="53" t="s">
        <v>395</v>
      </c>
      <c r="HNE28" s="53" t="s">
        <v>395</v>
      </c>
      <c r="HNF28" s="53" t="s">
        <v>395</v>
      </c>
      <c r="HNG28" s="53" t="s">
        <v>395</v>
      </c>
      <c r="HNH28" s="53" t="s">
        <v>395</v>
      </c>
      <c r="HNI28" s="53" t="s">
        <v>395</v>
      </c>
      <c r="HNJ28" s="53" t="s">
        <v>395</v>
      </c>
      <c r="HNK28" s="53" t="s">
        <v>395</v>
      </c>
      <c r="HNL28" s="53" t="s">
        <v>395</v>
      </c>
      <c r="HNM28" s="53" t="s">
        <v>395</v>
      </c>
      <c r="HNN28" s="53" t="s">
        <v>395</v>
      </c>
      <c r="HNO28" s="53" t="s">
        <v>395</v>
      </c>
      <c r="HNP28" s="53" t="s">
        <v>395</v>
      </c>
      <c r="HNQ28" s="53" t="s">
        <v>395</v>
      </c>
      <c r="HNR28" s="53" t="s">
        <v>395</v>
      </c>
      <c r="HNS28" s="53" t="s">
        <v>395</v>
      </c>
      <c r="HNT28" s="53" t="s">
        <v>395</v>
      </c>
      <c r="HNU28" s="53" t="s">
        <v>395</v>
      </c>
      <c r="HNV28" s="53" t="s">
        <v>395</v>
      </c>
      <c r="HNW28" s="53" t="s">
        <v>395</v>
      </c>
      <c r="HNX28" s="53" t="s">
        <v>395</v>
      </c>
      <c r="HNY28" s="53" t="s">
        <v>395</v>
      </c>
      <c r="HNZ28" s="53" t="s">
        <v>395</v>
      </c>
      <c r="HOA28" s="53" t="s">
        <v>395</v>
      </c>
      <c r="HOB28" s="53" t="s">
        <v>395</v>
      </c>
      <c r="HOC28" s="53" t="s">
        <v>395</v>
      </c>
      <c r="HOD28" s="53" t="s">
        <v>395</v>
      </c>
      <c r="HOE28" s="53" t="s">
        <v>395</v>
      </c>
      <c r="HOF28" s="53" t="s">
        <v>395</v>
      </c>
      <c r="HOG28" s="53" t="s">
        <v>395</v>
      </c>
      <c r="HOH28" s="53" t="s">
        <v>395</v>
      </c>
      <c r="HOI28" s="53" t="s">
        <v>395</v>
      </c>
      <c r="HOJ28" s="53" t="s">
        <v>395</v>
      </c>
      <c r="HOK28" s="53" t="s">
        <v>395</v>
      </c>
      <c r="HOL28" s="53" t="s">
        <v>395</v>
      </c>
      <c r="HOM28" s="53" t="s">
        <v>395</v>
      </c>
      <c r="HON28" s="53" t="s">
        <v>395</v>
      </c>
      <c r="HOO28" s="53" t="s">
        <v>395</v>
      </c>
      <c r="HOP28" s="53" t="s">
        <v>395</v>
      </c>
      <c r="HOQ28" s="53" t="s">
        <v>395</v>
      </c>
      <c r="HOR28" s="53" t="s">
        <v>395</v>
      </c>
      <c r="HOS28" s="53" t="s">
        <v>395</v>
      </c>
      <c r="HOT28" s="53" t="s">
        <v>395</v>
      </c>
      <c r="HOU28" s="53" t="s">
        <v>395</v>
      </c>
      <c r="HOV28" s="53" t="s">
        <v>395</v>
      </c>
      <c r="HOW28" s="53" t="s">
        <v>395</v>
      </c>
      <c r="HOX28" s="53" t="s">
        <v>395</v>
      </c>
      <c r="HOY28" s="53" t="s">
        <v>395</v>
      </c>
      <c r="HOZ28" s="53" t="s">
        <v>395</v>
      </c>
      <c r="HPA28" s="53" t="s">
        <v>395</v>
      </c>
      <c r="HPB28" s="53" t="s">
        <v>395</v>
      </c>
      <c r="HPC28" s="53" t="s">
        <v>395</v>
      </c>
      <c r="HPD28" s="53" t="s">
        <v>395</v>
      </c>
      <c r="HPE28" s="53" t="s">
        <v>395</v>
      </c>
      <c r="HPF28" s="53" t="s">
        <v>395</v>
      </c>
      <c r="HPG28" s="53" t="s">
        <v>395</v>
      </c>
      <c r="HPH28" s="53" t="s">
        <v>395</v>
      </c>
      <c r="HPI28" s="53" t="s">
        <v>395</v>
      </c>
      <c r="HPJ28" s="53" t="s">
        <v>395</v>
      </c>
      <c r="HPK28" s="53" t="s">
        <v>395</v>
      </c>
      <c r="HPL28" s="53" t="s">
        <v>395</v>
      </c>
      <c r="HPM28" s="53" t="s">
        <v>395</v>
      </c>
      <c r="HPN28" s="53" t="s">
        <v>395</v>
      </c>
      <c r="HPO28" s="53" t="s">
        <v>395</v>
      </c>
      <c r="HPP28" s="53" t="s">
        <v>395</v>
      </c>
      <c r="HPQ28" s="53" t="s">
        <v>395</v>
      </c>
      <c r="HPR28" s="53" t="s">
        <v>395</v>
      </c>
      <c r="HPS28" s="53" t="s">
        <v>395</v>
      </c>
      <c r="HPT28" s="53" t="s">
        <v>395</v>
      </c>
      <c r="HPU28" s="53" t="s">
        <v>395</v>
      </c>
      <c r="HPV28" s="53" t="s">
        <v>395</v>
      </c>
      <c r="HPW28" s="53" t="s">
        <v>395</v>
      </c>
      <c r="HPX28" s="53" t="s">
        <v>395</v>
      </c>
      <c r="HPY28" s="53" t="s">
        <v>395</v>
      </c>
      <c r="HPZ28" s="53" t="s">
        <v>395</v>
      </c>
      <c r="HQA28" s="53" t="s">
        <v>395</v>
      </c>
      <c r="HQB28" s="53" t="s">
        <v>395</v>
      </c>
      <c r="HQC28" s="53" t="s">
        <v>395</v>
      </c>
      <c r="HQD28" s="53" t="s">
        <v>395</v>
      </c>
      <c r="HQE28" s="53" t="s">
        <v>395</v>
      </c>
      <c r="HQF28" s="53" t="s">
        <v>395</v>
      </c>
      <c r="HQG28" s="53" t="s">
        <v>395</v>
      </c>
      <c r="HQH28" s="53" t="s">
        <v>395</v>
      </c>
      <c r="HQI28" s="53" t="s">
        <v>395</v>
      </c>
      <c r="HQJ28" s="53" t="s">
        <v>395</v>
      </c>
      <c r="HQK28" s="53" t="s">
        <v>395</v>
      </c>
      <c r="HQL28" s="53" t="s">
        <v>395</v>
      </c>
      <c r="HQM28" s="53" t="s">
        <v>395</v>
      </c>
      <c r="HQN28" s="53" t="s">
        <v>395</v>
      </c>
      <c r="HQO28" s="53" t="s">
        <v>395</v>
      </c>
      <c r="HQP28" s="53" t="s">
        <v>395</v>
      </c>
      <c r="HQQ28" s="53" t="s">
        <v>395</v>
      </c>
      <c r="HQR28" s="53" t="s">
        <v>395</v>
      </c>
      <c r="HQS28" s="53" t="s">
        <v>395</v>
      </c>
      <c r="HQT28" s="53" t="s">
        <v>395</v>
      </c>
      <c r="HQU28" s="53" t="s">
        <v>395</v>
      </c>
      <c r="HQV28" s="53" t="s">
        <v>395</v>
      </c>
      <c r="HQW28" s="53" t="s">
        <v>395</v>
      </c>
      <c r="HQX28" s="53" t="s">
        <v>395</v>
      </c>
      <c r="HQY28" s="53" t="s">
        <v>395</v>
      </c>
      <c r="HQZ28" s="53" t="s">
        <v>395</v>
      </c>
      <c r="HRA28" s="53" t="s">
        <v>395</v>
      </c>
      <c r="HRB28" s="53" t="s">
        <v>395</v>
      </c>
      <c r="HRC28" s="53" t="s">
        <v>395</v>
      </c>
      <c r="HRD28" s="53" t="s">
        <v>395</v>
      </c>
      <c r="HRE28" s="53" t="s">
        <v>395</v>
      </c>
      <c r="HRF28" s="53" t="s">
        <v>395</v>
      </c>
      <c r="HRG28" s="53" t="s">
        <v>395</v>
      </c>
      <c r="HRH28" s="53" t="s">
        <v>395</v>
      </c>
      <c r="HRI28" s="53" t="s">
        <v>395</v>
      </c>
      <c r="HRJ28" s="53" t="s">
        <v>395</v>
      </c>
      <c r="HRK28" s="53" t="s">
        <v>395</v>
      </c>
      <c r="HRL28" s="53" t="s">
        <v>395</v>
      </c>
      <c r="HRM28" s="53" t="s">
        <v>395</v>
      </c>
      <c r="HRN28" s="53" t="s">
        <v>395</v>
      </c>
      <c r="HRO28" s="53" t="s">
        <v>395</v>
      </c>
      <c r="HRP28" s="53" t="s">
        <v>395</v>
      </c>
      <c r="HRQ28" s="53" t="s">
        <v>395</v>
      </c>
      <c r="HRR28" s="53" t="s">
        <v>395</v>
      </c>
      <c r="HRS28" s="53" t="s">
        <v>395</v>
      </c>
      <c r="HRT28" s="53" t="s">
        <v>395</v>
      </c>
      <c r="HRU28" s="53" t="s">
        <v>395</v>
      </c>
      <c r="HRV28" s="53" t="s">
        <v>395</v>
      </c>
      <c r="HRW28" s="53" t="s">
        <v>395</v>
      </c>
      <c r="HRX28" s="53" t="s">
        <v>395</v>
      </c>
      <c r="HRY28" s="53" t="s">
        <v>395</v>
      </c>
      <c r="HRZ28" s="53" t="s">
        <v>395</v>
      </c>
      <c r="HSA28" s="53" t="s">
        <v>395</v>
      </c>
      <c r="HSB28" s="53" t="s">
        <v>395</v>
      </c>
      <c r="HSC28" s="53" t="s">
        <v>395</v>
      </c>
      <c r="HSD28" s="53" t="s">
        <v>395</v>
      </c>
      <c r="HSE28" s="53" t="s">
        <v>395</v>
      </c>
      <c r="HSF28" s="53" t="s">
        <v>395</v>
      </c>
      <c r="HSG28" s="53" t="s">
        <v>395</v>
      </c>
      <c r="HSH28" s="53" t="s">
        <v>395</v>
      </c>
      <c r="HSI28" s="53" t="s">
        <v>395</v>
      </c>
      <c r="HSJ28" s="53" t="s">
        <v>395</v>
      </c>
      <c r="HSK28" s="53" t="s">
        <v>395</v>
      </c>
      <c r="HSL28" s="53" t="s">
        <v>395</v>
      </c>
      <c r="HSM28" s="53" t="s">
        <v>395</v>
      </c>
      <c r="HSN28" s="53" t="s">
        <v>395</v>
      </c>
      <c r="HSO28" s="53" t="s">
        <v>395</v>
      </c>
      <c r="HSP28" s="53" t="s">
        <v>395</v>
      </c>
      <c r="HSQ28" s="53" t="s">
        <v>395</v>
      </c>
      <c r="HSR28" s="53" t="s">
        <v>395</v>
      </c>
      <c r="HSS28" s="53" t="s">
        <v>395</v>
      </c>
      <c r="HST28" s="53" t="s">
        <v>395</v>
      </c>
      <c r="HSU28" s="53" t="s">
        <v>395</v>
      </c>
      <c r="HSV28" s="53" t="s">
        <v>395</v>
      </c>
      <c r="HSW28" s="53" t="s">
        <v>395</v>
      </c>
      <c r="HSX28" s="53" t="s">
        <v>395</v>
      </c>
      <c r="HSY28" s="53" t="s">
        <v>395</v>
      </c>
      <c r="HSZ28" s="53" t="s">
        <v>395</v>
      </c>
      <c r="HTA28" s="53" t="s">
        <v>395</v>
      </c>
      <c r="HTB28" s="53" t="s">
        <v>395</v>
      </c>
      <c r="HTC28" s="53" t="s">
        <v>395</v>
      </c>
      <c r="HTD28" s="53" t="s">
        <v>395</v>
      </c>
      <c r="HTE28" s="53" t="s">
        <v>395</v>
      </c>
      <c r="HTF28" s="53" t="s">
        <v>395</v>
      </c>
      <c r="HTG28" s="53" t="s">
        <v>395</v>
      </c>
      <c r="HTH28" s="53" t="s">
        <v>395</v>
      </c>
      <c r="HTI28" s="53" t="s">
        <v>395</v>
      </c>
      <c r="HTJ28" s="53" t="s">
        <v>395</v>
      </c>
      <c r="HTK28" s="53" t="s">
        <v>395</v>
      </c>
      <c r="HTL28" s="53" t="s">
        <v>395</v>
      </c>
      <c r="HTM28" s="53" t="s">
        <v>395</v>
      </c>
      <c r="HTN28" s="53" t="s">
        <v>395</v>
      </c>
      <c r="HTO28" s="53" t="s">
        <v>395</v>
      </c>
      <c r="HTP28" s="53" t="s">
        <v>395</v>
      </c>
      <c r="HTQ28" s="53" t="s">
        <v>395</v>
      </c>
      <c r="HTR28" s="53" t="s">
        <v>395</v>
      </c>
      <c r="HTS28" s="53" t="s">
        <v>395</v>
      </c>
      <c r="HTT28" s="53" t="s">
        <v>395</v>
      </c>
      <c r="HTU28" s="53" t="s">
        <v>395</v>
      </c>
      <c r="HTV28" s="53" t="s">
        <v>395</v>
      </c>
      <c r="HTW28" s="53" t="s">
        <v>395</v>
      </c>
      <c r="HTX28" s="53" t="s">
        <v>395</v>
      </c>
      <c r="HTY28" s="53" t="s">
        <v>395</v>
      </c>
      <c r="HTZ28" s="53" t="s">
        <v>395</v>
      </c>
      <c r="HUA28" s="53" t="s">
        <v>395</v>
      </c>
      <c r="HUB28" s="53" t="s">
        <v>395</v>
      </c>
      <c r="HUC28" s="53" t="s">
        <v>395</v>
      </c>
      <c r="HUD28" s="53" t="s">
        <v>395</v>
      </c>
      <c r="HUE28" s="53" t="s">
        <v>395</v>
      </c>
      <c r="HUF28" s="53" t="s">
        <v>395</v>
      </c>
      <c r="HUG28" s="53" t="s">
        <v>395</v>
      </c>
      <c r="HUH28" s="53" t="s">
        <v>395</v>
      </c>
      <c r="HUI28" s="53" t="s">
        <v>395</v>
      </c>
      <c r="HUJ28" s="53" t="s">
        <v>395</v>
      </c>
      <c r="HUK28" s="53" t="s">
        <v>395</v>
      </c>
      <c r="HUL28" s="53" t="s">
        <v>395</v>
      </c>
      <c r="HUM28" s="53" t="s">
        <v>395</v>
      </c>
      <c r="HUN28" s="53" t="s">
        <v>395</v>
      </c>
      <c r="HUO28" s="53" t="s">
        <v>395</v>
      </c>
      <c r="HUP28" s="53" t="s">
        <v>395</v>
      </c>
      <c r="HUQ28" s="53" t="s">
        <v>395</v>
      </c>
      <c r="HUR28" s="53" t="s">
        <v>395</v>
      </c>
      <c r="HUS28" s="53" t="s">
        <v>395</v>
      </c>
      <c r="HUT28" s="53" t="s">
        <v>395</v>
      </c>
      <c r="HUU28" s="53" t="s">
        <v>395</v>
      </c>
      <c r="HUV28" s="53" t="s">
        <v>395</v>
      </c>
      <c r="HUW28" s="53" t="s">
        <v>395</v>
      </c>
      <c r="HUX28" s="53" t="s">
        <v>395</v>
      </c>
      <c r="HUY28" s="53" t="s">
        <v>395</v>
      </c>
      <c r="HUZ28" s="53" t="s">
        <v>395</v>
      </c>
      <c r="HVA28" s="53" t="s">
        <v>395</v>
      </c>
      <c r="HVB28" s="53" t="s">
        <v>395</v>
      </c>
      <c r="HVC28" s="53" t="s">
        <v>395</v>
      </c>
      <c r="HVD28" s="53" t="s">
        <v>395</v>
      </c>
      <c r="HVE28" s="53" t="s">
        <v>395</v>
      </c>
      <c r="HVF28" s="53" t="s">
        <v>395</v>
      </c>
      <c r="HVG28" s="53" t="s">
        <v>395</v>
      </c>
      <c r="HVH28" s="53" t="s">
        <v>395</v>
      </c>
      <c r="HVI28" s="53" t="s">
        <v>395</v>
      </c>
      <c r="HVJ28" s="53" t="s">
        <v>395</v>
      </c>
      <c r="HVK28" s="53" t="s">
        <v>395</v>
      </c>
      <c r="HVL28" s="53" t="s">
        <v>395</v>
      </c>
      <c r="HVM28" s="53" t="s">
        <v>395</v>
      </c>
      <c r="HVN28" s="53" t="s">
        <v>395</v>
      </c>
      <c r="HVO28" s="53" t="s">
        <v>395</v>
      </c>
      <c r="HVP28" s="53" t="s">
        <v>395</v>
      </c>
      <c r="HVQ28" s="53" t="s">
        <v>395</v>
      </c>
      <c r="HVR28" s="53" t="s">
        <v>395</v>
      </c>
      <c r="HVS28" s="53" t="s">
        <v>395</v>
      </c>
      <c r="HVT28" s="53" t="s">
        <v>395</v>
      </c>
      <c r="HVU28" s="53" t="s">
        <v>395</v>
      </c>
      <c r="HVV28" s="53" t="s">
        <v>395</v>
      </c>
      <c r="HVW28" s="53" t="s">
        <v>395</v>
      </c>
      <c r="HVX28" s="53" t="s">
        <v>395</v>
      </c>
      <c r="HVY28" s="53" t="s">
        <v>395</v>
      </c>
      <c r="HVZ28" s="53" t="s">
        <v>395</v>
      </c>
      <c r="HWA28" s="53" t="s">
        <v>395</v>
      </c>
      <c r="HWB28" s="53" t="s">
        <v>395</v>
      </c>
      <c r="HWC28" s="53" t="s">
        <v>395</v>
      </c>
      <c r="HWD28" s="53" t="s">
        <v>395</v>
      </c>
      <c r="HWE28" s="53" t="s">
        <v>395</v>
      </c>
      <c r="HWF28" s="53" t="s">
        <v>395</v>
      </c>
      <c r="HWG28" s="53" t="s">
        <v>395</v>
      </c>
      <c r="HWH28" s="53" t="s">
        <v>395</v>
      </c>
      <c r="HWI28" s="53" t="s">
        <v>395</v>
      </c>
      <c r="HWJ28" s="53" t="s">
        <v>395</v>
      </c>
      <c r="HWK28" s="53" t="s">
        <v>395</v>
      </c>
      <c r="HWL28" s="53" t="s">
        <v>395</v>
      </c>
      <c r="HWM28" s="53" t="s">
        <v>395</v>
      </c>
      <c r="HWN28" s="53" t="s">
        <v>395</v>
      </c>
      <c r="HWO28" s="53" t="s">
        <v>395</v>
      </c>
      <c r="HWP28" s="53" t="s">
        <v>395</v>
      </c>
      <c r="HWQ28" s="53" t="s">
        <v>395</v>
      </c>
      <c r="HWR28" s="53" t="s">
        <v>395</v>
      </c>
      <c r="HWS28" s="53" t="s">
        <v>395</v>
      </c>
      <c r="HWT28" s="53" t="s">
        <v>395</v>
      </c>
      <c r="HWU28" s="53" t="s">
        <v>395</v>
      </c>
      <c r="HWV28" s="53" t="s">
        <v>395</v>
      </c>
      <c r="HWW28" s="53" t="s">
        <v>395</v>
      </c>
      <c r="HWX28" s="53" t="s">
        <v>395</v>
      </c>
      <c r="HWY28" s="53" t="s">
        <v>395</v>
      </c>
      <c r="HWZ28" s="53" t="s">
        <v>395</v>
      </c>
      <c r="HXA28" s="53" t="s">
        <v>395</v>
      </c>
      <c r="HXB28" s="53" t="s">
        <v>395</v>
      </c>
      <c r="HXC28" s="53" t="s">
        <v>395</v>
      </c>
      <c r="HXD28" s="53" t="s">
        <v>395</v>
      </c>
      <c r="HXE28" s="53" t="s">
        <v>395</v>
      </c>
      <c r="HXF28" s="53" t="s">
        <v>395</v>
      </c>
      <c r="HXG28" s="53" t="s">
        <v>395</v>
      </c>
      <c r="HXH28" s="53" t="s">
        <v>395</v>
      </c>
      <c r="HXI28" s="53" t="s">
        <v>395</v>
      </c>
      <c r="HXJ28" s="53" t="s">
        <v>395</v>
      </c>
      <c r="HXK28" s="53" t="s">
        <v>395</v>
      </c>
      <c r="HXL28" s="53" t="s">
        <v>395</v>
      </c>
      <c r="HXM28" s="53" t="s">
        <v>395</v>
      </c>
      <c r="HXN28" s="53" t="s">
        <v>395</v>
      </c>
      <c r="HXO28" s="53" t="s">
        <v>395</v>
      </c>
      <c r="HXP28" s="53" t="s">
        <v>395</v>
      </c>
      <c r="HXQ28" s="53" t="s">
        <v>395</v>
      </c>
      <c r="HXR28" s="53" t="s">
        <v>395</v>
      </c>
      <c r="HXS28" s="53" t="s">
        <v>395</v>
      </c>
      <c r="HXT28" s="53" t="s">
        <v>395</v>
      </c>
      <c r="HXU28" s="53" t="s">
        <v>395</v>
      </c>
      <c r="HXV28" s="53" t="s">
        <v>395</v>
      </c>
      <c r="HXW28" s="53" t="s">
        <v>395</v>
      </c>
      <c r="HXX28" s="53" t="s">
        <v>395</v>
      </c>
      <c r="HXY28" s="53" t="s">
        <v>395</v>
      </c>
      <c r="HXZ28" s="53" t="s">
        <v>395</v>
      </c>
      <c r="HYA28" s="53" t="s">
        <v>395</v>
      </c>
      <c r="HYB28" s="53" t="s">
        <v>395</v>
      </c>
      <c r="HYC28" s="53" t="s">
        <v>395</v>
      </c>
      <c r="HYD28" s="53" t="s">
        <v>395</v>
      </c>
      <c r="HYE28" s="53" t="s">
        <v>395</v>
      </c>
      <c r="HYF28" s="53" t="s">
        <v>395</v>
      </c>
      <c r="HYG28" s="53" t="s">
        <v>395</v>
      </c>
      <c r="HYH28" s="53" t="s">
        <v>395</v>
      </c>
      <c r="HYI28" s="53" t="s">
        <v>395</v>
      </c>
      <c r="HYJ28" s="53" t="s">
        <v>395</v>
      </c>
      <c r="HYK28" s="53" t="s">
        <v>395</v>
      </c>
      <c r="HYL28" s="53" t="s">
        <v>395</v>
      </c>
      <c r="HYM28" s="53" t="s">
        <v>395</v>
      </c>
      <c r="HYN28" s="53" t="s">
        <v>395</v>
      </c>
      <c r="HYO28" s="53" t="s">
        <v>395</v>
      </c>
      <c r="HYP28" s="53" t="s">
        <v>395</v>
      </c>
      <c r="HYQ28" s="53" t="s">
        <v>395</v>
      </c>
      <c r="HYR28" s="53" t="s">
        <v>395</v>
      </c>
      <c r="HYS28" s="53" t="s">
        <v>395</v>
      </c>
      <c r="HYT28" s="53" t="s">
        <v>395</v>
      </c>
      <c r="HYU28" s="53" t="s">
        <v>395</v>
      </c>
      <c r="HYV28" s="53" t="s">
        <v>395</v>
      </c>
      <c r="HYW28" s="53" t="s">
        <v>395</v>
      </c>
      <c r="HYX28" s="53" t="s">
        <v>395</v>
      </c>
      <c r="HYY28" s="53" t="s">
        <v>395</v>
      </c>
      <c r="HYZ28" s="53" t="s">
        <v>395</v>
      </c>
      <c r="HZA28" s="53" t="s">
        <v>395</v>
      </c>
      <c r="HZB28" s="53" t="s">
        <v>395</v>
      </c>
      <c r="HZC28" s="53" t="s">
        <v>395</v>
      </c>
      <c r="HZD28" s="53" t="s">
        <v>395</v>
      </c>
      <c r="HZE28" s="53" t="s">
        <v>395</v>
      </c>
      <c r="HZF28" s="53" t="s">
        <v>395</v>
      </c>
      <c r="HZG28" s="53" t="s">
        <v>395</v>
      </c>
      <c r="HZH28" s="53" t="s">
        <v>395</v>
      </c>
      <c r="HZI28" s="53" t="s">
        <v>395</v>
      </c>
      <c r="HZJ28" s="53" t="s">
        <v>395</v>
      </c>
      <c r="HZK28" s="53" t="s">
        <v>395</v>
      </c>
      <c r="HZL28" s="53" t="s">
        <v>395</v>
      </c>
      <c r="HZM28" s="53" t="s">
        <v>395</v>
      </c>
      <c r="HZN28" s="53" t="s">
        <v>395</v>
      </c>
      <c r="HZO28" s="53" t="s">
        <v>395</v>
      </c>
      <c r="HZP28" s="53" t="s">
        <v>395</v>
      </c>
      <c r="HZQ28" s="53" t="s">
        <v>395</v>
      </c>
      <c r="HZR28" s="53" t="s">
        <v>395</v>
      </c>
      <c r="HZS28" s="53" t="s">
        <v>395</v>
      </c>
      <c r="HZT28" s="53" t="s">
        <v>395</v>
      </c>
      <c r="HZU28" s="53" t="s">
        <v>395</v>
      </c>
      <c r="HZV28" s="53" t="s">
        <v>395</v>
      </c>
      <c r="HZW28" s="53" t="s">
        <v>395</v>
      </c>
      <c r="HZX28" s="53" t="s">
        <v>395</v>
      </c>
      <c r="HZY28" s="53" t="s">
        <v>395</v>
      </c>
      <c r="HZZ28" s="53" t="s">
        <v>395</v>
      </c>
      <c r="IAA28" s="53" t="s">
        <v>395</v>
      </c>
      <c r="IAB28" s="53" t="s">
        <v>395</v>
      </c>
      <c r="IAC28" s="53" t="s">
        <v>395</v>
      </c>
      <c r="IAD28" s="53" t="s">
        <v>395</v>
      </c>
      <c r="IAE28" s="53" t="s">
        <v>395</v>
      </c>
      <c r="IAF28" s="53" t="s">
        <v>395</v>
      </c>
      <c r="IAG28" s="53" t="s">
        <v>395</v>
      </c>
      <c r="IAH28" s="53" t="s">
        <v>395</v>
      </c>
      <c r="IAI28" s="53" t="s">
        <v>395</v>
      </c>
      <c r="IAJ28" s="53" t="s">
        <v>395</v>
      </c>
      <c r="IAK28" s="53" t="s">
        <v>395</v>
      </c>
      <c r="IAL28" s="53" t="s">
        <v>395</v>
      </c>
      <c r="IAM28" s="53" t="s">
        <v>395</v>
      </c>
      <c r="IAN28" s="53" t="s">
        <v>395</v>
      </c>
      <c r="IAO28" s="53" t="s">
        <v>395</v>
      </c>
      <c r="IAP28" s="53" t="s">
        <v>395</v>
      </c>
      <c r="IAQ28" s="53" t="s">
        <v>395</v>
      </c>
      <c r="IAR28" s="53" t="s">
        <v>395</v>
      </c>
      <c r="IAS28" s="53" t="s">
        <v>395</v>
      </c>
      <c r="IAT28" s="53" t="s">
        <v>395</v>
      </c>
      <c r="IAU28" s="53" t="s">
        <v>395</v>
      </c>
      <c r="IAV28" s="53" t="s">
        <v>395</v>
      </c>
      <c r="IAW28" s="53" t="s">
        <v>395</v>
      </c>
      <c r="IAX28" s="53" t="s">
        <v>395</v>
      </c>
      <c r="IAY28" s="53" t="s">
        <v>395</v>
      </c>
      <c r="IAZ28" s="53" t="s">
        <v>395</v>
      </c>
      <c r="IBA28" s="53" t="s">
        <v>395</v>
      </c>
      <c r="IBB28" s="53" t="s">
        <v>395</v>
      </c>
      <c r="IBC28" s="53" t="s">
        <v>395</v>
      </c>
      <c r="IBD28" s="53" t="s">
        <v>395</v>
      </c>
      <c r="IBE28" s="53" t="s">
        <v>395</v>
      </c>
      <c r="IBF28" s="53" t="s">
        <v>395</v>
      </c>
      <c r="IBG28" s="53" t="s">
        <v>395</v>
      </c>
      <c r="IBH28" s="53" t="s">
        <v>395</v>
      </c>
      <c r="IBI28" s="53" t="s">
        <v>395</v>
      </c>
      <c r="IBJ28" s="53" t="s">
        <v>395</v>
      </c>
      <c r="IBK28" s="53" t="s">
        <v>395</v>
      </c>
      <c r="IBL28" s="53" t="s">
        <v>395</v>
      </c>
      <c r="IBM28" s="53" t="s">
        <v>395</v>
      </c>
      <c r="IBN28" s="53" t="s">
        <v>395</v>
      </c>
      <c r="IBO28" s="53" t="s">
        <v>395</v>
      </c>
      <c r="IBP28" s="53" t="s">
        <v>395</v>
      </c>
      <c r="IBQ28" s="53" t="s">
        <v>395</v>
      </c>
      <c r="IBR28" s="53" t="s">
        <v>395</v>
      </c>
      <c r="IBS28" s="53" t="s">
        <v>395</v>
      </c>
      <c r="IBT28" s="53" t="s">
        <v>395</v>
      </c>
      <c r="IBU28" s="53" t="s">
        <v>395</v>
      </c>
      <c r="IBV28" s="53" t="s">
        <v>395</v>
      </c>
      <c r="IBW28" s="53" t="s">
        <v>395</v>
      </c>
      <c r="IBX28" s="53" t="s">
        <v>395</v>
      </c>
      <c r="IBY28" s="53" t="s">
        <v>395</v>
      </c>
      <c r="IBZ28" s="53" t="s">
        <v>395</v>
      </c>
      <c r="ICA28" s="53" t="s">
        <v>395</v>
      </c>
      <c r="ICB28" s="53" t="s">
        <v>395</v>
      </c>
      <c r="ICC28" s="53" t="s">
        <v>395</v>
      </c>
      <c r="ICD28" s="53" t="s">
        <v>395</v>
      </c>
      <c r="ICE28" s="53" t="s">
        <v>395</v>
      </c>
      <c r="ICF28" s="53" t="s">
        <v>395</v>
      </c>
      <c r="ICG28" s="53" t="s">
        <v>395</v>
      </c>
      <c r="ICH28" s="53" t="s">
        <v>395</v>
      </c>
      <c r="ICI28" s="53" t="s">
        <v>395</v>
      </c>
      <c r="ICJ28" s="53" t="s">
        <v>395</v>
      </c>
      <c r="ICK28" s="53" t="s">
        <v>395</v>
      </c>
      <c r="ICL28" s="53" t="s">
        <v>395</v>
      </c>
      <c r="ICM28" s="53" t="s">
        <v>395</v>
      </c>
      <c r="ICN28" s="53" t="s">
        <v>395</v>
      </c>
      <c r="ICO28" s="53" t="s">
        <v>395</v>
      </c>
      <c r="ICP28" s="53" t="s">
        <v>395</v>
      </c>
      <c r="ICQ28" s="53" t="s">
        <v>395</v>
      </c>
      <c r="ICR28" s="53" t="s">
        <v>395</v>
      </c>
      <c r="ICS28" s="53" t="s">
        <v>395</v>
      </c>
      <c r="ICT28" s="53" t="s">
        <v>395</v>
      </c>
      <c r="ICU28" s="53" t="s">
        <v>395</v>
      </c>
      <c r="ICV28" s="53" t="s">
        <v>395</v>
      </c>
      <c r="ICW28" s="53" t="s">
        <v>395</v>
      </c>
      <c r="ICX28" s="53" t="s">
        <v>395</v>
      </c>
      <c r="ICY28" s="53" t="s">
        <v>395</v>
      </c>
      <c r="ICZ28" s="53" t="s">
        <v>395</v>
      </c>
      <c r="IDA28" s="53" t="s">
        <v>395</v>
      </c>
      <c r="IDB28" s="53" t="s">
        <v>395</v>
      </c>
      <c r="IDC28" s="53" t="s">
        <v>395</v>
      </c>
      <c r="IDD28" s="53" t="s">
        <v>395</v>
      </c>
      <c r="IDE28" s="53" t="s">
        <v>395</v>
      </c>
      <c r="IDF28" s="53" t="s">
        <v>395</v>
      </c>
      <c r="IDG28" s="53" t="s">
        <v>395</v>
      </c>
      <c r="IDH28" s="53" t="s">
        <v>395</v>
      </c>
      <c r="IDI28" s="53" t="s">
        <v>395</v>
      </c>
      <c r="IDJ28" s="53" t="s">
        <v>395</v>
      </c>
      <c r="IDK28" s="53" t="s">
        <v>395</v>
      </c>
      <c r="IDL28" s="53" t="s">
        <v>395</v>
      </c>
      <c r="IDM28" s="53" t="s">
        <v>395</v>
      </c>
      <c r="IDN28" s="53" t="s">
        <v>395</v>
      </c>
      <c r="IDO28" s="53" t="s">
        <v>395</v>
      </c>
      <c r="IDP28" s="53" t="s">
        <v>395</v>
      </c>
      <c r="IDQ28" s="53" t="s">
        <v>395</v>
      </c>
      <c r="IDR28" s="53" t="s">
        <v>395</v>
      </c>
      <c r="IDS28" s="53" t="s">
        <v>395</v>
      </c>
      <c r="IDT28" s="53" t="s">
        <v>395</v>
      </c>
      <c r="IDU28" s="53" t="s">
        <v>395</v>
      </c>
      <c r="IDV28" s="53" t="s">
        <v>395</v>
      </c>
      <c r="IDW28" s="53" t="s">
        <v>395</v>
      </c>
      <c r="IDX28" s="53" t="s">
        <v>395</v>
      </c>
      <c r="IDY28" s="53" t="s">
        <v>395</v>
      </c>
      <c r="IDZ28" s="53" t="s">
        <v>395</v>
      </c>
      <c r="IEA28" s="53" t="s">
        <v>395</v>
      </c>
      <c r="IEB28" s="53" t="s">
        <v>395</v>
      </c>
      <c r="IEC28" s="53" t="s">
        <v>395</v>
      </c>
      <c r="IED28" s="53" t="s">
        <v>395</v>
      </c>
      <c r="IEE28" s="53" t="s">
        <v>395</v>
      </c>
      <c r="IEF28" s="53" t="s">
        <v>395</v>
      </c>
      <c r="IEG28" s="53" t="s">
        <v>395</v>
      </c>
      <c r="IEH28" s="53" t="s">
        <v>395</v>
      </c>
      <c r="IEI28" s="53" t="s">
        <v>395</v>
      </c>
      <c r="IEJ28" s="53" t="s">
        <v>395</v>
      </c>
      <c r="IEK28" s="53" t="s">
        <v>395</v>
      </c>
      <c r="IEL28" s="53" t="s">
        <v>395</v>
      </c>
      <c r="IEM28" s="53" t="s">
        <v>395</v>
      </c>
      <c r="IEN28" s="53" t="s">
        <v>395</v>
      </c>
      <c r="IEO28" s="53" t="s">
        <v>395</v>
      </c>
      <c r="IEP28" s="53" t="s">
        <v>395</v>
      </c>
      <c r="IEQ28" s="53" t="s">
        <v>395</v>
      </c>
      <c r="IER28" s="53" t="s">
        <v>395</v>
      </c>
      <c r="IES28" s="53" t="s">
        <v>395</v>
      </c>
      <c r="IET28" s="53" t="s">
        <v>395</v>
      </c>
      <c r="IEU28" s="53" t="s">
        <v>395</v>
      </c>
      <c r="IEV28" s="53" t="s">
        <v>395</v>
      </c>
      <c r="IEW28" s="53" t="s">
        <v>395</v>
      </c>
      <c r="IEX28" s="53" t="s">
        <v>395</v>
      </c>
      <c r="IEY28" s="53" t="s">
        <v>395</v>
      </c>
      <c r="IEZ28" s="53" t="s">
        <v>395</v>
      </c>
      <c r="IFA28" s="53" t="s">
        <v>395</v>
      </c>
      <c r="IFB28" s="53" t="s">
        <v>395</v>
      </c>
      <c r="IFC28" s="53" t="s">
        <v>395</v>
      </c>
      <c r="IFD28" s="53" t="s">
        <v>395</v>
      </c>
      <c r="IFE28" s="53" t="s">
        <v>395</v>
      </c>
      <c r="IFF28" s="53" t="s">
        <v>395</v>
      </c>
      <c r="IFG28" s="53" t="s">
        <v>395</v>
      </c>
      <c r="IFH28" s="53" t="s">
        <v>395</v>
      </c>
      <c r="IFI28" s="53" t="s">
        <v>395</v>
      </c>
      <c r="IFJ28" s="53" t="s">
        <v>395</v>
      </c>
      <c r="IFK28" s="53" t="s">
        <v>395</v>
      </c>
      <c r="IFL28" s="53" t="s">
        <v>395</v>
      </c>
      <c r="IFM28" s="53" t="s">
        <v>395</v>
      </c>
      <c r="IFN28" s="53" t="s">
        <v>395</v>
      </c>
      <c r="IFO28" s="53" t="s">
        <v>395</v>
      </c>
      <c r="IFP28" s="53" t="s">
        <v>395</v>
      </c>
      <c r="IFQ28" s="53" t="s">
        <v>395</v>
      </c>
      <c r="IFR28" s="53" t="s">
        <v>395</v>
      </c>
      <c r="IFS28" s="53" t="s">
        <v>395</v>
      </c>
      <c r="IFT28" s="53" t="s">
        <v>395</v>
      </c>
      <c r="IFU28" s="53" t="s">
        <v>395</v>
      </c>
      <c r="IFV28" s="53" t="s">
        <v>395</v>
      </c>
      <c r="IFW28" s="53" t="s">
        <v>395</v>
      </c>
      <c r="IFX28" s="53" t="s">
        <v>395</v>
      </c>
      <c r="IFY28" s="53" t="s">
        <v>395</v>
      </c>
      <c r="IFZ28" s="53" t="s">
        <v>395</v>
      </c>
      <c r="IGA28" s="53" t="s">
        <v>395</v>
      </c>
      <c r="IGB28" s="53" t="s">
        <v>395</v>
      </c>
      <c r="IGC28" s="53" t="s">
        <v>395</v>
      </c>
      <c r="IGD28" s="53" t="s">
        <v>395</v>
      </c>
      <c r="IGE28" s="53" t="s">
        <v>395</v>
      </c>
      <c r="IGF28" s="53" t="s">
        <v>395</v>
      </c>
      <c r="IGG28" s="53" t="s">
        <v>395</v>
      </c>
      <c r="IGH28" s="53" t="s">
        <v>395</v>
      </c>
      <c r="IGI28" s="53" t="s">
        <v>395</v>
      </c>
      <c r="IGJ28" s="53" t="s">
        <v>395</v>
      </c>
      <c r="IGK28" s="53" t="s">
        <v>395</v>
      </c>
      <c r="IGL28" s="53" t="s">
        <v>395</v>
      </c>
      <c r="IGM28" s="53" t="s">
        <v>395</v>
      </c>
      <c r="IGN28" s="53" t="s">
        <v>395</v>
      </c>
      <c r="IGO28" s="53" t="s">
        <v>395</v>
      </c>
      <c r="IGP28" s="53" t="s">
        <v>395</v>
      </c>
      <c r="IGQ28" s="53" t="s">
        <v>395</v>
      </c>
      <c r="IGR28" s="53" t="s">
        <v>395</v>
      </c>
      <c r="IGS28" s="53" t="s">
        <v>395</v>
      </c>
      <c r="IGT28" s="53" t="s">
        <v>395</v>
      </c>
      <c r="IGU28" s="53" t="s">
        <v>395</v>
      </c>
      <c r="IGV28" s="53" t="s">
        <v>395</v>
      </c>
      <c r="IGW28" s="53" t="s">
        <v>395</v>
      </c>
      <c r="IGX28" s="53" t="s">
        <v>395</v>
      </c>
      <c r="IGY28" s="53" t="s">
        <v>395</v>
      </c>
      <c r="IGZ28" s="53" t="s">
        <v>395</v>
      </c>
      <c r="IHA28" s="53" t="s">
        <v>395</v>
      </c>
      <c r="IHB28" s="53" t="s">
        <v>395</v>
      </c>
      <c r="IHC28" s="53" t="s">
        <v>395</v>
      </c>
      <c r="IHD28" s="53" t="s">
        <v>395</v>
      </c>
      <c r="IHE28" s="53" t="s">
        <v>395</v>
      </c>
      <c r="IHF28" s="53" t="s">
        <v>395</v>
      </c>
      <c r="IHG28" s="53" t="s">
        <v>395</v>
      </c>
      <c r="IHH28" s="53" t="s">
        <v>395</v>
      </c>
      <c r="IHI28" s="53" t="s">
        <v>395</v>
      </c>
      <c r="IHJ28" s="53" t="s">
        <v>395</v>
      </c>
      <c r="IHK28" s="53" t="s">
        <v>395</v>
      </c>
      <c r="IHL28" s="53" t="s">
        <v>395</v>
      </c>
      <c r="IHM28" s="53" t="s">
        <v>395</v>
      </c>
      <c r="IHN28" s="53" t="s">
        <v>395</v>
      </c>
      <c r="IHO28" s="53" t="s">
        <v>395</v>
      </c>
      <c r="IHP28" s="53" t="s">
        <v>395</v>
      </c>
      <c r="IHQ28" s="53" t="s">
        <v>395</v>
      </c>
      <c r="IHR28" s="53" t="s">
        <v>395</v>
      </c>
      <c r="IHS28" s="53" t="s">
        <v>395</v>
      </c>
      <c r="IHT28" s="53" t="s">
        <v>395</v>
      </c>
      <c r="IHU28" s="53" t="s">
        <v>395</v>
      </c>
      <c r="IHV28" s="53" t="s">
        <v>395</v>
      </c>
      <c r="IHW28" s="53" t="s">
        <v>395</v>
      </c>
      <c r="IHX28" s="53" t="s">
        <v>395</v>
      </c>
      <c r="IHY28" s="53" t="s">
        <v>395</v>
      </c>
      <c r="IHZ28" s="53" t="s">
        <v>395</v>
      </c>
      <c r="IIA28" s="53" t="s">
        <v>395</v>
      </c>
      <c r="IIB28" s="53" t="s">
        <v>395</v>
      </c>
      <c r="IIC28" s="53" t="s">
        <v>395</v>
      </c>
      <c r="IID28" s="53" t="s">
        <v>395</v>
      </c>
      <c r="IIE28" s="53" t="s">
        <v>395</v>
      </c>
      <c r="IIF28" s="53" t="s">
        <v>395</v>
      </c>
      <c r="IIG28" s="53" t="s">
        <v>395</v>
      </c>
      <c r="IIH28" s="53" t="s">
        <v>395</v>
      </c>
      <c r="III28" s="53" t="s">
        <v>395</v>
      </c>
      <c r="IIJ28" s="53" t="s">
        <v>395</v>
      </c>
      <c r="IIK28" s="53" t="s">
        <v>395</v>
      </c>
      <c r="IIL28" s="53" t="s">
        <v>395</v>
      </c>
      <c r="IIM28" s="53" t="s">
        <v>395</v>
      </c>
      <c r="IIN28" s="53" t="s">
        <v>395</v>
      </c>
      <c r="IIO28" s="53" t="s">
        <v>395</v>
      </c>
      <c r="IIP28" s="53" t="s">
        <v>395</v>
      </c>
      <c r="IIQ28" s="53" t="s">
        <v>395</v>
      </c>
      <c r="IIR28" s="53" t="s">
        <v>395</v>
      </c>
      <c r="IIS28" s="53" t="s">
        <v>395</v>
      </c>
      <c r="IIT28" s="53" t="s">
        <v>395</v>
      </c>
      <c r="IIU28" s="53" t="s">
        <v>395</v>
      </c>
      <c r="IIV28" s="53" t="s">
        <v>395</v>
      </c>
      <c r="IIW28" s="53" t="s">
        <v>395</v>
      </c>
      <c r="IIX28" s="53" t="s">
        <v>395</v>
      </c>
      <c r="IIY28" s="53" t="s">
        <v>395</v>
      </c>
      <c r="IIZ28" s="53" t="s">
        <v>395</v>
      </c>
      <c r="IJA28" s="53" t="s">
        <v>395</v>
      </c>
      <c r="IJB28" s="53" t="s">
        <v>395</v>
      </c>
      <c r="IJC28" s="53" t="s">
        <v>395</v>
      </c>
      <c r="IJD28" s="53" t="s">
        <v>395</v>
      </c>
      <c r="IJE28" s="53" t="s">
        <v>395</v>
      </c>
      <c r="IJF28" s="53" t="s">
        <v>395</v>
      </c>
      <c r="IJG28" s="53" t="s">
        <v>395</v>
      </c>
      <c r="IJH28" s="53" t="s">
        <v>395</v>
      </c>
      <c r="IJI28" s="53" t="s">
        <v>395</v>
      </c>
      <c r="IJJ28" s="53" t="s">
        <v>395</v>
      </c>
      <c r="IJK28" s="53" t="s">
        <v>395</v>
      </c>
      <c r="IJL28" s="53" t="s">
        <v>395</v>
      </c>
      <c r="IJM28" s="53" t="s">
        <v>395</v>
      </c>
      <c r="IJN28" s="53" t="s">
        <v>395</v>
      </c>
      <c r="IJO28" s="53" t="s">
        <v>395</v>
      </c>
      <c r="IJP28" s="53" t="s">
        <v>395</v>
      </c>
      <c r="IJQ28" s="53" t="s">
        <v>395</v>
      </c>
      <c r="IJR28" s="53" t="s">
        <v>395</v>
      </c>
      <c r="IJS28" s="53" t="s">
        <v>395</v>
      </c>
      <c r="IJT28" s="53" t="s">
        <v>395</v>
      </c>
      <c r="IJU28" s="53" t="s">
        <v>395</v>
      </c>
      <c r="IJV28" s="53" t="s">
        <v>395</v>
      </c>
      <c r="IJW28" s="53" t="s">
        <v>395</v>
      </c>
      <c r="IJX28" s="53" t="s">
        <v>395</v>
      </c>
      <c r="IJY28" s="53" t="s">
        <v>395</v>
      </c>
      <c r="IJZ28" s="53" t="s">
        <v>395</v>
      </c>
      <c r="IKA28" s="53" t="s">
        <v>395</v>
      </c>
      <c r="IKB28" s="53" t="s">
        <v>395</v>
      </c>
      <c r="IKC28" s="53" t="s">
        <v>395</v>
      </c>
      <c r="IKD28" s="53" t="s">
        <v>395</v>
      </c>
      <c r="IKE28" s="53" t="s">
        <v>395</v>
      </c>
      <c r="IKF28" s="53" t="s">
        <v>395</v>
      </c>
      <c r="IKG28" s="53" t="s">
        <v>395</v>
      </c>
      <c r="IKH28" s="53" t="s">
        <v>395</v>
      </c>
      <c r="IKI28" s="53" t="s">
        <v>395</v>
      </c>
      <c r="IKJ28" s="53" t="s">
        <v>395</v>
      </c>
      <c r="IKK28" s="53" t="s">
        <v>395</v>
      </c>
      <c r="IKL28" s="53" t="s">
        <v>395</v>
      </c>
      <c r="IKM28" s="53" t="s">
        <v>395</v>
      </c>
      <c r="IKN28" s="53" t="s">
        <v>395</v>
      </c>
      <c r="IKO28" s="53" t="s">
        <v>395</v>
      </c>
      <c r="IKP28" s="53" t="s">
        <v>395</v>
      </c>
      <c r="IKQ28" s="53" t="s">
        <v>395</v>
      </c>
      <c r="IKR28" s="53" t="s">
        <v>395</v>
      </c>
      <c r="IKS28" s="53" t="s">
        <v>395</v>
      </c>
      <c r="IKT28" s="53" t="s">
        <v>395</v>
      </c>
      <c r="IKU28" s="53" t="s">
        <v>395</v>
      </c>
      <c r="IKV28" s="53" t="s">
        <v>395</v>
      </c>
      <c r="IKW28" s="53" t="s">
        <v>395</v>
      </c>
      <c r="IKX28" s="53" t="s">
        <v>395</v>
      </c>
      <c r="IKY28" s="53" t="s">
        <v>395</v>
      </c>
      <c r="IKZ28" s="53" t="s">
        <v>395</v>
      </c>
      <c r="ILA28" s="53" t="s">
        <v>395</v>
      </c>
      <c r="ILB28" s="53" t="s">
        <v>395</v>
      </c>
      <c r="ILC28" s="53" t="s">
        <v>395</v>
      </c>
      <c r="ILD28" s="53" t="s">
        <v>395</v>
      </c>
      <c r="ILE28" s="53" t="s">
        <v>395</v>
      </c>
      <c r="ILF28" s="53" t="s">
        <v>395</v>
      </c>
      <c r="ILG28" s="53" t="s">
        <v>395</v>
      </c>
      <c r="ILH28" s="53" t="s">
        <v>395</v>
      </c>
      <c r="ILI28" s="53" t="s">
        <v>395</v>
      </c>
      <c r="ILJ28" s="53" t="s">
        <v>395</v>
      </c>
      <c r="ILK28" s="53" t="s">
        <v>395</v>
      </c>
      <c r="ILL28" s="53" t="s">
        <v>395</v>
      </c>
      <c r="ILM28" s="53" t="s">
        <v>395</v>
      </c>
      <c r="ILN28" s="53" t="s">
        <v>395</v>
      </c>
      <c r="ILO28" s="53" t="s">
        <v>395</v>
      </c>
      <c r="ILP28" s="53" t="s">
        <v>395</v>
      </c>
      <c r="ILQ28" s="53" t="s">
        <v>395</v>
      </c>
      <c r="ILR28" s="53" t="s">
        <v>395</v>
      </c>
      <c r="ILS28" s="53" t="s">
        <v>395</v>
      </c>
      <c r="ILT28" s="53" t="s">
        <v>395</v>
      </c>
      <c r="ILU28" s="53" t="s">
        <v>395</v>
      </c>
      <c r="ILV28" s="53" t="s">
        <v>395</v>
      </c>
      <c r="ILW28" s="53" t="s">
        <v>395</v>
      </c>
      <c r="ILX28" s="53" t="s">
        <v>395</v>
      </c>
      <c r="ILY28" s="53" t="s">
        <v>395</v>
      </c>
      <c r="ILZ28" s="53" t="s">
        <v>395</v>
      </c>
      <c r="IMA28" s="53" t="s">
        <v>395</v>
      </c>
      <c r="IMB28" s="53" t="s">
        <v>395</v>
      </c>
      <c r="IMC28" s="53" t="s">
        <v>395</v>
      </c>
      <c r="IMD28" s="53" t="s">
        <v>395</v>
      </c>
      <c r="IME28" s="53" t="s">
        <v>395</v>
      </c>
      <c r="IMF28" s="53" t="s">
        <v>395</v>
      </c>
      <c r="IMG28" s="53" t="s">
        <v>395</v>
      </c>
      <c r="IMH28" s="53" t="s">
        <v>395</v>
      </c>
      <c r="IMI28" s="53" t="s">
        <v>395</v>
      </c>
      <c r="IMJ28" s="53" t="s">
        <v>395</v>
      </c>
      <c r="IMK28" s="53" t="s">
        <v>395</v>
      </c>
      <c r="IML28" s="53" t="s">
        <v>395</v>
      </c>
      <c r="IMM28" s="53" t="s">
        <v>395</v>
      </c>
      <c r="IMN28" s="53" t="s">
        <v>395</v>
      </c>
      <c r="IMO28" s="53" t="s">
        <v>395</v>
      </c>
      <c r="IMP28" s="53" t="s">
        <v>395</v>
      </c>
      <c r="IMQ28" s="53" t="s">
        <v>395</v>
      </c>
      <c r="IMR28" s="53" t="s">
        <v>395</v>
      </c>
      <c r="IMS28" s="53" t="s">
        <v>395</v>
      </c>
      <c r="IMT28" s="53" t="s">
        <v>395</v>
      </c>
      <c r="IMU28" s="53" t="s">
        <v>395</v>
      </c>
      <c r="IMV28" s="53" t="s">
        <v>395</v>
      </c>
      <c r="IMW28" s="53" t="s">
        <v>395</v>
      </c>
      <c r="IMX28" s="53" t="s">
        <v>395</v>
      </c>
      <c r="IMY28" s="53" t="s">
        <v>395</v>
      </c>
      <c r="IMZ28" s="53" t="s">
        <v>395</v>
      </c>
      <c r="INA28" s="53" t="s">
        <v>395</v>
      </c>
      <c r="INB28" s="53" t="s">
        <v>395</v>
      </c>
      <c r="INC28" s="53" t="s">
        <v>395</v>
      </c>
      <c r="IND28" s="53" t="s">
        <v>395</v>
      </c>
      <c r="INE28" s="53" t="s">
        <v>395</v>
      </c>
      <c r="INF28" s="53" t="s">
        <v>395</v>
      </c>
      <c r="ING28" s="53" t="s">
        <v>395</v>
      </c>
      <c r="INH28" s="53" t="s">
        <v>395</v>
      </c>
      <c r="INI28" s="53" t="s">
        <v>395</v>
      </c>
      <c r="INJ28" s="53" t="s">
        <v>395</v>
      </c>
      <c r="INK28" s="53" t="s">
        <v>395</v>
      </c>
      <c r="INL28" s="53" t="s">
        <v>395</v>
      </c>
      <c r="INM28" s="53" t="s">
        <v>395</v>
      </c>
      <c r="INN28" s="53" t="s">
        <v>395</v>
      </c>
      <c r="INO28" s="53" t="s">
        <v>395</v>
      </c>
      <c r="INP28" s="53" t="s">
        <v>395</v>
      </c>
      <c r="INQ28" s="53" t="s">
        <v>395</v>
      </c>
      <c r="INR28" s="53" t="s">
        <v>395</v>
      </c>
      <c r="INS28" s="53" t="s">
        <v>395</v>
      </c>
      <c r="INT28" s="53" t="s">
        <v>395</v>
      </c>
      <c r="INU28" s="53" t="s">
        <v>395</v>
      </c>
      <c r="INV28" s="53" t="s">
        <v>395</v>
      </c>
      <c r="INW28" s="53" t="s">
        <v>395</v>
      </c>
      <c r="INX28" s="53" t="s">
        <v>395</v>
      </c>
      <c r="INY28" s="53" t="s">
        <v>395</v>
      </c>
      <c r="INZ28" s="53" t="s">
        <v>395</v>
      </c>
      <c r="IOA28" s="53" t="s">
        <v>395</v>
      </c>
      <c r="IOB28" s="53" t="s">
        <v>395</v>
      </c>
      <c r="IOC28" s="53" t="s">
        <v>395</v>
      </c>
      <c r="IOD28" s="53" t="s">
        <v>395</v>
      </c>
      <c r="IOE28" s="53" t="s">
        <v>395</v>
      </c>
      <c r="IOF28" s="53" t="s">
        <v>395</v>
      </c>
      <c r="IOG28" s="53" t="s">
        <v>395</v>
      </c>
      <c r="IOH28" s="53" t="s">
        <v>395</v>
      </c>
      <c r="IOI28" s="53" t="s">
        <v>395</v>
      </c>
      <c r="IOJ28" s="53" t="s">
        <v>395</v>
      </c>
      <c r="IOK28" s="53" t="s">
        <v>395</v>
      </c>
      <c r="IOL28" s="53" t="s">
        <v>395</v>
      </c>
      <c r="IOM28" s="53" t="s">
        <v>395</v>
      </c>
      <c r="ION28" s="53" t="s">
        <v>395</v>
      </c>
      <c r="IOO28" s="53" t="s">
        <v>395</v>
      </c>
      <c r="IOP28" s="53" t="s">
        <v>395</v>
      </c>
      <c r="IOQ28" s="53" t="s">
        <v>395</v>
      </c>
      <c r="IOR28" s="53" t="s">
        <v>395</v>
      </c>
      <c r="IOS28" s="53" t="s">
        <v>395</v>
      </c>
      <c r="IOT28" s="53" t="s">
        <v>395</v>
      </c>
      <c r="IOU28" s="53" t="s">
        <v>395</v>
      </c>
      <c r="IOV28" s="53" t="s">
        <v>395</v>
      </c>
      <c r="IOW28" s="53" t="s">
        <v>395</v>
      </c>
      <c r="IOX28" s="53" t="s">
        <v>395</v>
      </c>
      <c r="IOY28" s="53" t="s">
        <v>395</v>
      </c>
      <c r="IOZ28" s="53" t="s">
        <v>395</v>
      </c>
      <c r="IPA28" s="53" t="s">
        <v>395</v>
      </c>
      <c r="IPB28" s="53" t="s">
        <v>395</v>
      </c>
      <c r="IPC28" s="53" t="s">
        <v>395</v>
      </c>
      <c r="IPD28" s="53" t="s">
        <v>395</v>
      </c>
      <c r="IPE28" s="53" t="s">
        <v>395</v>
      </c>
      <c r="IPF28" s="53" t="s">
        <v>395</v>
      </c>
      <c r="IPG28" s="53" t="s">
        <v>395</v>
      </c>
      <c r="IPH28" s="53" t="s">
        <v>395</v>
      </c>
      <c r="IPI28" s="53" t="s">
        <v>395</v>
      </c>
      <c r="IPJ28" s="53" t="s">
        <v>395</v>
      </c>
      <c r="IPK28" s="53" t="s">
        <v>395</v>
      </c>
      <c r="IPL28" s="53" t="s">
        <v>395</v>
      </c>
      <c r="IPM28" s="53" t="s">
        <v>395</v>
      </c>
      <c r="IPN28" s="53" t="s">
        <v>395</v>
      </c>
      <c r="IPO28" s="53" t="s">
        <v>395</v>
      </c>
      <c r="IPP28" s="53" t="s">
        <v>395</v>
      </c>
      <c r="IPQ28" s="53" t="s">
        <v>395</v>
      </c>
      <c r="IPR28" s="53" t="s">
        <v>395</v>
      </c>
      <c r="IPS28" s="53" t="s">
        <v>395</v>
      </c>
      <c r="IPT28" s="53" t="s">
        <v>395</v>
      </c>
      <c r="IPU28" s="53" t="s">
        <v>395</v>
      </c>
      <c r="IPV28" s="53" t="s">
        <v>395</v>
      </c>
      <c r="IPW28" s="53" t="s">
        <v>395</v>
      </c>
      <c r="IPX28" s="53" t="s">
        <v>395</v>
      </c>
      <c r="IPY28" s="53" t="s">
        <v>395</v>
      </c>
      <c r="IPZ28" s="53" t="s">
        <v>395</v>
      </c>
      <c r="IQA28" s="53" t="s">
        <v>395</v>
      </c>
      <c r="IQB28" s="53" t="s">
        <v>395</v>
      </c>
      <c r="IQC28" s="53" t="s">
        <v>395</v>
      </c>
      <c r="IQD28" s="53" t="s">
        <v>395</v>
      </c>
      <c r="IQE28" s="53" t="s">
        <v>395</v>
      </c>
      <c r="IQF28" s="53" t="s">
        <v>395</v>
      </c>
      <c r="IQG28" s="53" t="s">
        <v>395</v>
      </c>
      <c r="IQH28" s="53" t="s">
        <v>395</v>
      </c>
      <c r="IQI28" s="53" t="s">
        <v>395</v>
      </c>
      <c r="IQJ28" s="53" t="s">
        <v>395</v>
      </c>
      <c r="IQK28" s="53" t="s">
        <v>395</v>
      </c>
      <c r="IQL28" s="53" t="s">
        <v>395</v>
      </c>
      <c r="IQM28" s="53" t="s">
        <v>395</v>
      </c>
      <c r="IQN28" s="53" t="s">
        <v>395</v>
      </c>
      <c r="IQO28" s="53" t="s">
        <v>395</v>
      </c>
      <c r="IQP28" s="53" t="s">
        <v>395</v>
      </c>
      <c r="IQQ28" s="53" t="s">
        <v>395</v>
      </c>
      <c r="IQR28" s="53" t="s">
        <v>395</v>
      </c>
      <c r="IQS28" s="53" t="s">
        <v>395</v>
      </c>
      <c r="IQT28" s="53" t="s">
        <v>395</v>
      </c>
      <c r="IQU28" s="53" t="s">
        <v>395</v>
      </c>
      <c r="IQV28" s="53" t="s">
        <v>395</v>
      </c>
      <c r="IQW28" s="53" t="s">
        <v>395</v>
      </c>
      <c r="IQX28" s="53" t="s">
        <v>395</v>
      </c>
      <c r="IQY28" s="53" t="s">
        <v>395</v>
      </c>
      <c r="IQZ28" s="53" t="s">
        <v>395</v>
      </c>
      <c r="IRA28" s="53" t="s">
        <v>395</v>
      </c>
      <c r="IRB28" s="53" t="s">
        <v>395</v>
      </c>
      <c r="IRC28" s="53" t="s">
        <v>395</v>
      </c>
      <c r="IRD28" s="53" t="s">
        <v>395</v>
      </c>
      <c r="IRE28" s="53" t="s">
        <v>395</v>
      </c>
      <c r="IRF28" s="53" t="s">
        <v>395</v>
      </c>
      <c r="IRG28" s="53" t="s">
        <v>395</v>
      </c>
      <c r="IRH28" s="53" t="s">
        <v>395</v>
      </c>
      <c r="IRI28" s="53" t="s">
        <v>395</v>
      </c>
      <c r="IRJ28" s="53" t="s">
        <v>395</v>
      </c>
      <c r="IRK28" s="53" t="s">
        <v>395</v>
      </c>
      <c r="IRL28" s="53" t="s">
        <v>395</v>
      </c>
      <c r="IRM28" s="53" t="s">
        <v>395</v>
      </c>
      <c r="IRN28" s="53" t="s">
        <v>395</v>
      </c>
      <c r="IRO28" s="53" t="s">
        <v>395</v>
      </c>
      <c r="IRP28" s="53" t="s">
        <v>395</v>
      </c>
      <c r="IRQ28" s="53" t="s">
        <v>395</v>
      </c>
      <c r="IRR28" s="53" t="s">
        <v>395</v>
      </c>
      <c r="IRS28" s="53" t="s">
        <v>395</v>
      </c>
      <c r="IRT28" s="53" t="s">
        <v>395</v>
      </c>
      <c r="IRU28" s="53" t="s">
        <v>395</v>
      </c>
      <c r="IRV28" s="53" t="s">
        <v>395</v>
      </c>
      <c r="IRW28" s="53" t="s">
        <v>395</v>
      </c>
      <c r="IRX28" s="53" t="s">
        <v>395</v>
      </c>
      <c r="IRY28" s="53" t="s">
        <v>395</v>
      </c>
      <c r="IRZ28" s="53" t="s">
        <v>395</v>
      </c>
      <c r="ISA28" s="53" t="s">
        <v>395</v>
      </c>
      <c r="ISB28" s="53" t="s">
        <v>395</v>
      </c>
      <c r="ISC28" s="53" t="s">
        <v>395</v>
      </c>
      <c r="ISD28" s="53" t="s">
        <v>395</v>
      </c>
      <c r="ISE28" s="53" t="s">
        <v>395</v>
      </c>
      <c r="ISF28" s="53" t="s">
        <v>395</v>
      </c>
      <c r="ISG28" s="53" t="s">
        <v>395</v>
      </c>
      <c r="ISH28" s="53" t="s">
        <v>395</v>
      </c>
      <c r="ISI28" s="53" t="s">
        <v>395</v>
      </c>
      <c r="ISJ28" s="53" t="s">
        <v>395</v>
      </c>
      <c r="ISK28" s="53" t="s">
        <v>395</v>
      </c>
      <c r="ISL28" s="53" t="s">
        <v>395</v>
      </c>
      <c r="ISM28" s="53" t="s">
        <v>395</v>
      </c>
      <c r="ISN28" s="53" t="s">
        <v>395</v>
      </c>
      <c r="ISO28" s="53" t="s">
        <v>395</v>
      </c>
      <c r="ISP28" s="53" t="s">
        <v>395</v>
      </c>
      <c r="ISQ28" s="53" t="s">
        <v>395</v>
      </c>
      <c r="ISR28" s="53" t="s">
        <v>395</v>
      </c>
      <c r="ISS28" s="53" t="s">
        <v>395</v>
      </c>
      <c r="IST28" s="53" t="s">
        <v>395</v>
      </c>
      <c r="ISU28" s="53" t="s">
        <v>395</v>
      </c>
      <c r="ISV28" s="53" t="s">
        <v>395</v>
      </c>
      <c r="ISW28" s="53" t="s">
        <v>395</v>
      </c>
      <c r="ISX28" s="53" t="s">
        <v>395</v>
      </c>
      <c r="ISY28" s="53" t="s">
        <v>395</v>
      </c>
      <c r="ISZ28" s="53" t="s">
        <v>395</v>
      </c>
      <c r="ITA28" s="53" t="s">
        <v>395</v>
      </c>
      <c r="ITB28" s="53" t="s">
        <v>395</v>
      </c>
      <c r="ITC28" s="53" t="s">
        <v>395</v>
      </c>
      <c r="ITD28" s="53" t="s">
        <v>395</v>
      </c>
      <c r="ITE28" s="53" t="s">
        <v>395</v>
      </c>
      <c r="ITF28" s="53" t="s">
        <v>395</v>
      </c>
      <c r="ITG28" s="53" t="s">
        <v>395</v>
      </c>
      <c r="ITH28" s="53" t="s">
        <v>395</v>
      </c>
      <c r="ITI28" s="53" t="s">
        <v>395</v>
      </c>
      <c r="ITJ28" s="53" t="s">
        <v>395</v>
      </c>
      <c r="ITK28" s="53" t="s">
        <v>395</v>
      </c>
      <c r="ITL28" s="53" t="s">
        <v>395</v>
      </c>
      <c r="ITM28" s="53" t="s">
        <v>395</v>
      </c>
      <c r="ITN28" s="53" t="s">
        <v>395</v>
      </c>
      <c r="ITO28" s="53" t="s">
        <v>395</v>
      </c>
      <c r="ITP28" s="53" t="s">
        <v>395</v>
      </c>
      <c r="ITQ28" s="53" t="s">
        <v>395</v>
      </c>
      <c r="ITR28" s="53" t="s">
        <v>395</v>
      </c>
      <c r="ITS28" s="53" t="s">
        <v>395</v>
      </c>
      <c r="ITT28" s="53" t="s">
        <v>395</v>
      </c>
      <c r="ITU28" s="53" t="s">
        <v>395</v>
      </c>
      <c r="ITV28" s="53" t="s">
        <v>395</v>
      </c>
      <c r="ITW28" s="53" t="s">
        <v>395</v>
      </c>
      <c r="ITX28" s="53" t="s">
        <v>395</v>
      </c>
      <c r="ITY28" s="53" t="s">
        <v>395</v>
      </c>
      <c r="ITZ28" s="53" t="s">
        <v>395</v>
      </c>
      <c r="IUA28" s="53" t="s">
        <v>395</v>
      </c>
      <c r="IUB28" s="53" t="s">
        <v>395</v>
      </c>
      <c r="IUC28" s="53" t="s">
        <v>395</v>
      </c>
      <c r="IUD28" s="53" t="s">
        <v>395</v>
      </c>
      <c r="IUE28" s="53" t="s">
        <v>395</v>
      </c>
      <c r="IUF28" s="53" t="s">
        <v>395</v>
      </c>
      <c r="IUG28" s="53" t="s">
        <v>395</v>
      </c>
      <c r="IUH28" s="53" t="s">
        <v>395</v>
      </c>
      <c r="IUI28" s="53" t="s">
        <v>395</v>
      </c>
      <c r="IUJ28" s="53" t="s">
        <v>395</v>
      </c>
      <c r="IUK28" s="53" t="s">
        <v>395</v>
      </c>
      <c r="IUL28" s="53" t="s">
        <v>395</v>
      </c>
      <c r="IUM28" s="53" t="s">
        <v>395</v>
      </c>
      <c r="IUN28" s="53" t="s">
        <v>395</v>
      </c>
      <c r="IUO28" s="53" t="s">
        <v>395</v>
      </c>
      <c r="IUP28" s="53" t="s">
        <v>395</v>
      </c>
      <c r="IUQ28" s="53" t="s">
        <v>395</v>
      </c>
      <c r="IUR28" s="53" t="s">
        <v>395</v>
      </c>
      <c r="IUS28" s="53" t="s">
        <v>395</v>
      </c>
      <c r="IUT28" s="53" t="s">
        <v>395</v>
      </c>
      <c r="IUU28" s="53" t="s">
        <v>395</v>
      </c>
      <c r="IUV28" s="53" t="s">
        <v>395</v>
      </c>
      <c r="IUW28" s="53" t="s">
        <v>395</v>
      </c>
      <c r="IUX28" s="53" t="s">
        <v>395</v>
      </c>
      <c r="IUY28" s="53" t="s">
        <v>395</v>
      </c>
      <c r="IUZ28" s="53" t="s">
        <v>395</v>
      </c>
      <c r="IVA28" s="53" t="s">
        <v>395</v>
      </c>
      <c r="IVB28" s="53" t="s">
        <v>395</v>
      </c>
      <c r="IVC28" s="53" t="s">
        <v>395</v>
      </c>
      <c r="IVD28" s="53" t="s">
        <v>395</v>
      </c>
      <c r="IVE28" s="53" t="s">
        <v>395</v>
      </c>
      <c r="IVF28" s="53" t="s">
        <v>395</v>
      </c>
      <c r="IVG28" s="53" t="s">
        <v>395</v>
      </c>
      <c r="IVH28" s="53" t="s">
        <v>395</v>
      </c>
      <c r="IVI28" s="53" t="s">
        <v>395</v>
      </c>
      <c r="IVJ28" s="53" t="s">
        <v>395</v>
      </c>
      <c r="IVK28" s="53" t="s">
        <v>395</v>
      </c>
      <c r="IVL28" s="53" t="s">
        <v>395</v>
      </c>
      <c r="IVM28" s="53" t="s">
        <v>395</v>
      </c>
      <c r="IVN28" s="53" t="s">
        <v>395</v>
      </c>
      <c r="IVO28" s="53" t="s">
        <v>395</v>
      </c>
      <c r="IVP28" s="53" t="s">
        <v>395</v>
      </c>
      <c r="IVQ28" s="53" t="s">
        <v>395</v>
      </c>
      <c r="IVR28" s="53" t="s">
        <v>395</v>
      </c>
      <c r="IVS28" s="53" t="s">
        <v>395</v>
      </c>
      <c r="IVT28" s="53" t="s">
        <v>395</v>
      </c>
      <c r="IVU28" s="53" t="s">
        <v>395</v>
      </c>
      <c r="IVV28" s="53" t="s">
        <v>395</v>
      </c>
      <c r="IVW28" s="53" t="s">
        <v>395</v>
      </c>
      <c r="IVX28" s="53" t="s">
        <v>395</v>
      </c>
      <c r="IVY28" s="53" t="s">
        <v>395</v>
      </c>
      <c r="IVZ28" s="53" t="s">
        <v>395</v>
      </c>
      <c r="IWA28" s="53" t="s">
        <v>395</v>
      </c>
      <c r="IWB28" s="53" t="s">
        <v>395</v>
      </c>
      <c r="IWC28" s="53" t="s">
        <v>395</v>
      </c>
      <c r="IWD28" s="53" t="s">
        <v>395</v>
      </c>
      <c r="IWE28" s="53" t="s">
        <v>395</v>
      </c>
      <c r="IWF28" s="53" t="s">
        <v>395</v>
      </c>
      <c r="IWG28" s="53" t="s">
        <v>395</v>
      </c>
      <c r="IWH28" s="53" t="s">
        <v>395</v>
      </c>
      <c r="IWI28" s="53" t="s">
        <v>395</v>
      </c>
      <c r="IWJ28" s="53" t="s">
        <v>395</v>
      </c>
      <c r="IWK28" s="53" t="s">
        <v>395</v>
      </c>
      <c r="IWL28" s="53" t="s">
        <v>395</v>
      </c>
      <c r="IWM28" s="53" t="s">
        <v>395</v>
      </c>
      <c r="IWN28" s="53" t="s">
        <v>395</v>
      </c>
      <c r="IWO28" s="53" t="s">
        <v>395</v>
      </c>
      <c r="IWP28" s="53" t="s">
        <v>395</v>
      </c>
      <c r="IWQ28" s="53" t="s">
        <v>395</v>
      </c>
      <c r="IWR28" s="53" t="s">
        <v>395</v>
      </c>
      <c r="IWS28" s="53" t="s">
        <v>395</v>
      </c>
      <c r="IWT28" s="53" t="s">
        <v>395</v>
      </c>
      <c r="IWU28" s="53" t="s">
        <v>395</v>
      </c>
      <c r="IWV28" s="53" t="s">
        <v>395</v>
      </c>
      <c r="IWW28" s="53" t="s">
        <v>395</v>
      </c>
      <c r="IWX28" s="53" t="s">
        <v>395</v>
      </c>
      <c r="IWY28" s="53" t="s">
        <v>395</v>
      </c>
      <c r="IWZ28" s="53" t="s">
        <v>395</v>
      </c>
      <c r="IXA28" s="53" t="s">
        <v>395</v>
      </c>
      <c r="IXB28" s="53" t="s">
        <v>395</v>
      </c>
      <c r="IXC28" s="53" t="s">
        <v>395</v>
      </c>
      <c r="IXD28" s="53" t="s">
        <v>395</v>
      </c>
      <c r="IXE28" s="53" t="s">
        <v>395</v>
      </c>
      <c r="IXF28" s="53" t="s">
        <v>395</v>
      </c>
      <c r="IXG28" s="53" t="s">
        <v>395</v>
      </c>
      <c r="IXH28" s="53" t="s">
        <v>395</v>
      </c>
      <c r="IXI28" s="53" t="s">
        <v>395</v>
      </c>
      <c r="IXJ28" s="53" t="s">
        <v>395</v>
      </c>
      <c r="IXK28" s="53" t="s">
        <v>395</v>
      </c>
      <c r="IXL28" s="53" t="s">
        <v>395</v>
      </c>
      <c r="IXM28" s="53" t="s">
        <v>395</v>
      </c>
      <c r="IXN28" s="53" t="s">
        <v>395</v>
      </c>
      <c r="IXO28" s="53" t="s">
        <v>395</v>
      </c>
      <c r="IXP28" s="53" t="s">
        <v>395</v>
      </c>
      <c r="IXQ28" s="53" t="s">
        <v>395</v>
      </c>
      <c r="IXR28" s="53" t="s">
        <v>395</v>
      </c>
      <c r="IXS28" s="53" t="s">
        <v>395</v>
      </c>
      <c r="IXT28" s="53" t="s">
        <v>395</v>
      </c>
      <c r="IXU28" s="53" t="s">
        <v>395</v>
      </c>
      <c r="IXV28" s="53" t="s">
        <v>395</v>
      </c>
      <c r="IXW28" s="53" t="s">
        <v>395</v>
      </c>
      <c r="IXX28" s="53" t="s">
        <v>395</v>
      </c>
      <c r="IXY28" s="53" t="s">
        <v>395</v>
      </c>
      <c r="IXZ28" s="53" t="s">
        <v>395</v>
      </c>
      <c r="IYA28" s="53" t="s">
        <v>395</v>
      </c>
      <c r="IYB28" s="53" t="s">
        <v>395</v>
      </c>
      <c r="IYC28" s="53" t="s">
        <v>395</v>
      </c>
      <c r="IYD28" s="53" t="s">
        <v>395</v>
      </c>
      <c r="IYE28" s="53" t="s">
        <v>395</v>
      </c>
      <c r="IYF28" s="53" t="s">
        <v>395</v>
      </c>
      <c r="IYG28" s="53" t="s">
        <v>395</v>
      </c>
      <c r="IYH28" s="53" t="s">
        <v>395</v>
      </c>
      <c r="IYI28" s="53" t="s">
        <v>395</v>
      </c>
      <c r="IYJ28" s="53" t="s">
        <v>395</v>
      </c>
      <c r="IYK28" s="53" t="s">
        <v>395</v>
      </c>
      <c r="IYL28" s="53" t="s">
        <v>395</v>
      </c>
      <c r="IYM28" s="53" t="s">
        <v>395</v>
      </c>
      <c r="IYN28" s="53" t="s">
        <v>395</v>
      </c>
      <c r="IYO28" s="53" t="s">
        <v>395</v>
      </c>
      <c r="IYP28" s="53" t="s">
        <v>395</v>
      </c>
      <c r="IYQ28" s="53" t="s">
        <v>395</v>
      </c>
      <c r="IYR28" s="53" t="s">
        <v>395</v>
      </c>
      <c r="IYS28" s="53" t="s">
        <v>395</v>
      </c>
      <c r="IYT28" s="53" t="s">
        <v>395</v>
      </c>
      <c r="IYU28" s="53" t="s">
        <v>395</v>
      </c>
      <c r="IYV28" s="53" t="s">
        <v>395</v>
      </c>
      <c r="IYW28" s="53" t="s">
        <v>395</v>
      </c>
      <c r="IYX28" s="53" t="s">
        <v>395</v>
      </c>
      <c r="IYY28" s="53" t="s">
        <v>395</v>
      </c>
      <c r="IYZ28" s="53" t="s">
        <v>395</v>
      </c>
      <c r="IZA28" s="53" t="s">
        <v>395</v>
      </c>
      <c r="IZB28" s="53" t="s">
        <v>395</v>
      </c>
      <c r="IZC28" s="53" t="s">
        <v>395</v>
      </c>
      <c r="IZD28" s="53" t="s">
        <v>395</v>
      </c>
      <c r="IZE28" s="53" t="s">
        <v>395</v>
      </c>
      <c r="IZF28" s="53" t="s">
        <v>395</v>
      </c>
      <c r="IZG28" s="53" t="s">
        <v>395</v>
      </c>
      <c r="IZH28" s="53" t="s">
        <v>395</v>
      </c>
      <c r="IZI28" s="53" t="s">
        <v>395</v>
      </c>
      <c r="IZJ28" s="53" t="s">
        <v>395</v>
      </c>
      <c r="IZK28" s="53" t="s">
        <v>395</v>
      </c>
      <c r="IZL28" s="53" t="s">
        <v>395</v>
      </c>
      <c r="IZM28" s="53" t="s">
        <v>395</v>
      </c>
      <c r="IZN28" s="53" t="s">
        <v>395</v>
      </c>
      <c r="IZO28" s="53" t="s">
        <v>395</v>
      </c>
      <c r="IZP28" s="53" t="s">
        <v>395</v>
      </c>
      <c r="IZQ28" s="53" t="s">
        <v>395</v>
      </c>
      <c r="IZR28" s="53" t="s">
        <v>395</v>
      </c>
      <c r="IZS28" s="53" t="s">
        <v>395</v>
      </c>
      <c r="IZT28" s="53" t="s">
        <v>395</v>
      </c>
      <c r="IZU28" s="53" t="s">
        <v>395</v>
      </c>
      <c r="IZV28" s="53" t="s">
        <v>395</v>
      </c>
      <c r="IZW28" s="53" t="s">
        <v>395</v>
      </c>
      <c r="IZX28" s="53" t="s">
        <v>395</v>
      </c>
      <c r="IZY28" s="53" t="s">
        <v>395</v>
      </c>
      <c r="IZZ28" s="53" t="s">
        <v>395</v>
      </c>
      <c r="JAA28" s="53" t="s">
        <v>395</v>
      </c>
      <c r="JAB28" s="53" t="s">
        <v>395</v>
      </c>
      <c r="JAC28" s="53" t="s">
        <v>395</v>
      </c>
      <c r="JAD28" s="53" t="s">
        <v>395</v>
      </c>
      <c r="JAE28" s="53" t="s">
        <v>395</v>
      </c>
      <c r="JAF28" s="53" t="s">
        <v>395</v>
      </c>
      <c r="JAG28" s="53" t="s">
        <v>395</v>
      </c>
      <c r="JAH28" s="53" t="s">
        <v>395</v>
      </c>
      <c r="JAI28" s="53" t="s">
        <v>395</v>
      </c>
      <c r="JAJ28" s="53" t="s">
        <v>395</v>
      </c>
      <c r="JAK28" s="53" t="s">
        <v>395</v>
      </c>
      <c r="JAL28" s="53" t="s">
        <v>395</v>
      </c>
      <c r="JAM28" s="53" t="s">
        <v>395</v>
      </c>
      <c r="JAN28" s="53" t="s">
        <v>395</v>
      </c>
      <c r="JAO28" s="53" t="s">
        <v>395</v>
      </c>
      <c r="JAP28" s="53" t="s">
        <v>395</v>
      </c>
      <c r="JAQ28" s="53" t="s">
        <v>395</v>
      </c>
      <c r="JAR28" s="53" t="s">
        <v>395</v>
      </c>
      <c r="JAS28" s="53" t="s">
        <v>395</v>
      </c>
      <c r="JAT28" s="53" t="s">
        <v>395</v>
      </c>
      <c r="JAU28" s="53" t="s">
        <v>395</v>
      </c>
      <c r="JAV28" s="53" t="s">
        <v>395</v>
      </c>
      <c r="JAW28" s="53" t="s">
        <v>395</v>
      </c>
      <c r="JAX28" s="53" t="s">
        <v>395</v>
      </c>
      <c r="JAY28" s="53" t="s">
        <v>395</v>
      </c>
      <c r="JAZ28" s="53" t="s">
        <v>395</v>
      </c>
      <c r="JBA28" s="53" t="s">
        <v>395</v>
      </c>
      <c r="JBB28" s="53" t="s">
        <v>395</v>
      </c>
      <c r="JBC28" s="53" t="s">
        <v>395</v>
      </c>
      <c r="JBD28" s="53" t="s">
        <v>395</v>
      </c>
      <c r="JBE28" s="53" t="s">
        <v>395</v>
      </c>
      <c r="JBF28" s="53" t="s">
        <v>395</v>
      </c>
      <c r="JBG28" s="53" t="s">
        <v>395</v>
      </c>
      <c r="JBH28" s="53" t="s">
        <v>395</v>
      </c>
      <c r="JBI28" s="53" t="s">
        <v>395</v>
      </c>
      <c r="JBJ28" s="53" t="s">
        <v>395</v>
      </c>
      <c r="JBK28" s="53" t="s">
        <v>395</v>
      </c>
      <c r="JBL28" s="53" t="s">
        <v>395</v>
      </c>
      <c r="JBM28" s="53" t="s">
        <v>395</v>
      </c>
      <c r="JBN28" s="53" t="s">
        <v>395</v>
      </c>
      <c r="JBO28" s="53" t="s">
        <v>395</v>
      </c>
      <c r="JBP28" s="53" t="s">
        <v>395</v>
      </c>
      <c r="JBQ28" s="53" t="s">
        <v>395</v>
      </c>
      <c r="JBR28" s="53" t="s">
        <v>395</v>
      </c>
      <c r="JBS28" s="53" t="s">
        <v>395</v>
      </c>
      <c r="JBT28" s="53" t="s">
        <v>395</v>
      </c>
      <c r="JBU28" s="53" t="s">
        <v>395</v>
      </c>
      <c r="JBV28" s="53" t="s">
        <v>395</v>
      </c>
      <c r="JBW28" s="53" t="s">
        <v>395</v>
      </c>
      <c r="JBX28" s="53" t="s">
        <v>395</v>
      </c>
      <c r="JBY28" s="53" t="s">
        <v>395</v>
      </c>
      <c r="JBZ28" s="53" t="s">
        <v>395</v>
      </c>
      <c r="JCA28" s="53" t="s">
        <v>395</v>
      </c>
      <c r="JCB28" s="53" t="s">
        <v>395</v>
      </c>
      <c r="JCC28" s="53" t="s">
        <v>395</v>
      </c>
      <c r="JCD28" s="53" t="s">
        <v>395</v>
      </c>
      <c r="JCE28" s="53" t="s">
        <v>395</v>
      </c>
      <c r="JCF28" s="53" t="s">
        <v>395</v>
      </c>
      <c r="JCG28" s="53" t="s">
        <v>395</v>
      </c>
      <c r="JCH28" s="53" t="s">
        <v>395</v>
      </c>
      <c r="JCI28" s="53" t="s">
        <v>395</v>
      </c>
      <c r="JCJ28" s="53" t="s">
        <v>395</v>
      </c>
      <c r="JCK28" s="53" t="s">
        <v>395</v>
      </c>
      <c r="JCL28" s="53" t="s">
        <v>395</v>
      </c>
      <c r="JCM28" s="53" t="s">
        <v>395</v>
      </c>
      <c r="JCN28" s="53" t="s">
        <v>395</v>
      </c>
      <c r="JCO28" s="53" t="s">
        <v>395</v>
      </c>
      <c r="JCP28" s="53" t="s">
        <v>395</v>
      </c>
      <c r="JCQ28" s="53" t="s">
        <v>395</v>
      </c>
      <c r="JCR28" s="53" t="s">
        <v>395</v>
      </c>
      <c r="JCS28" s="53" t="s">
        <v>395</v>
      </c>
      <c r="JCT28" s="53" t="s">
        <v>395</v>
      </c>
      <c r="JCU28" s="53" t="s">
        <v>395</v>
      </c>
      <c r="JCV28" s="53" t="s">
        <v>395</v>
      </c>
      <c r="JCW28" s="53" t="s">
        <v>395</v>
      </c>
      <c r="JCX28" s="53" t="s">
        <v>395</v>
      </c>
      <c r="JCY28" s="53" t="s">
        <v>395</v>
      </c>
      <c r="JCZ28" s="53" t="s">
        <v>395</v>
      </c>
      <c r="JDA28" s="53" t="s">
        <v>395</v>
      </c>
      <c r="JDB28" s="53" t="s">
        <v>395</v>
      </c>
      <c r="JDC28" s="53" t="s">
        <v>395</v>
      </c>
      <c r="JDD28" s="53" t="s">
        <v>395</v>
      </c>
      <c r="JDE28" s="53" t="s">
        <v>395</v>
      </c>
      <c r="JDF28" s="53" t="s">
        <v>395</v>
      </c>
      <c r="JDG28" s="53" t="s">
        <v>395</v>
      </c>
      <c r="JDH28" s="53" t="s">
        <v>395</v>
      </c>
      <c r="JDI28" s="53" t="s">
        <v>395</v>
      </c>
      <c r="JDJ28" s="53" t="s">
        <v>395</v>
      </c>
      <c r="JDK28" s="53" t="s">
        <v>395</v>
      </c>
      <c r="JDL28" s="53" t="s">
        <v>395</v>
      </c>
      <c r="JDM28" s="53" t="s">
        <v>395</v>
      </c>
      <c r="JDN28" s="53" t="s">
        <v>395</v>
      </c>
      <c r="JDO28" s="53" t="s">
        <v>395</v>
      </c>
      <c r="JDP28" s="53" t="s">
        <v>395</v>
      </c>
      <c r="JDQ28" s="53" t="s">
        <v>395</v>
      </c>
      <c r="JDR28" s="53" t="s">
        <v>395</v>
      </c>
      <c r="JDS28" s="53" t="s">
        <v>395</v>
      </c>
      <c r="JDT28" s="53" t="s">
        <v>395</v>
      </c>
      <c r="JDU28" s="53" t="s">
        <v>395</v>
      </c>
      <c r="JDV28" s="53" t="s">
        <v>395</v>
      </c>
      <c r="JDW28" s="53" t="s">
        <v>395</v>
      </c>
      <c r="JDX28" s="53" t="s">
        <v>395</v>
      </c>
      <c r="JDY28" s="53" t="s">
        <v>395</v>
      </c>
      <c r="JDZ28" s="53" t="s">
        <v>395</v>
      </c>
      <c r="JEA28" s="53" t="s">
        <v>395</v>
      </c>
      <c r="JEB28" s="53" t="s">
        <v>395</v>
      </c>
      <c r="JEC28" s="53" t="s">
        <v>395</v>
      </c>
      <c r="JED28" s="53" t="s">
        <v>395</v>
      </c>
      <c r="JEE28" s="53" t="s">
        <v>395</v>
      </c>
      <c r="JEF28" s="53" t="s">
        <v>395</v>
      </c>
      <c r="JEG28" s="53" t="s">
        <v>395</v>
      </c>
      <c r="JEH28" s="53" t="s">
        <v>395</v>
      </c>
      <c r="JEI28" s="53" t="s">
        <v>395</v>
      </c>
      <c r="JEJ28" s="53" t="s">
        <v>395</v>
      </c>
      <c r="JEK28" s="53" t="s">
        <v>395</v>
      </c>
      <c r="JEL28" s="53" t="s">
        <v>395</v>
      </c>
      <c r="JEM28" s="53" t="s">
        <v>395</v>
      </c>
      <c r="JEN28" s="53" t="s">
        <v>395</v>
      </c>
      <c r="JEO28" s="53" t="s">
        <v>395</v>
      </c>
      <c r="JEP28" s="53" t="s">
        <v>395</v>
      </c>
      <c r="JEQ28" s="53" t="s">
        <v>395</v>
      </c>
      <c r="JER28" s="53" t="s">
        <v>395</v>
      </c>
      <c r="JES28" s="53" t="s">
        <v>395</v>
      </c>
      <c r="JET28" s="53" t="s">
        <v>395</v>
      </c>
      <c r="JEU28" s="53" t="s">
        <v>395</v>
      </c>
      <c r="JEV28" s="53" t="s">
        <v>395</v>
      </c>
      <c r="JEW28" s="53" t="s">
        <v>395</v>
      </c>
      <c r="JEX28" s="53" t="s">
        <v>395</v>
      </c>
      <c r="JEY28" s="53" t="s">
        <v>395</v>
      </c>
      <c r="JEZ28" s="53" t="s">
        <v>395</v>
      </c>
      <c r="JFA28" s="53" t="s">
        <v>395</v>
      </c>
      <c r="JFB28" s="53" t="s">
        <v>395</v>
      </c>
      <c r="JFC28" s="53" t="s">
        <v>395</v>
      </c>
      <c r="JFD28" s="53" t="s">
        <v>395</v>
      </c>
      <c r="JFE28" s="53" t="s">
        <v>395</v>
      </c>
      <c r="JFF28" s="53" t="s">
        <v>395</v>
      </c>
      <c r="JFG28" s="53" t="s">
        <v>395</v>
      </c>
      <c r="JFH28" s="53" t="s">
        <v>395</v>
      </c>
      <c r="JFI28" s="53" t="s">
        <v>395</v>
      </c>
      <c r="JFJ28" s="53" t="s">
        <v>395</v>
      </c>
      <c r="JFK28" s="53" t="s">
        <v>395</v>
      </c>
      <c r="JFL28" s="53" t="s">
        <v>395</v>
      </c>
      <c r="JFM28" s="53" t="s">
        <v>395</v>
      </c>
      <c r="JFN28" s="53" t="s">
        <v>395</v>
      </c>
      <c r="JFO28" s="53" t="s">
        <v>395</v>
      </c>
      <c r="JFP28" s="53" t="s">
        <v>395</v>
      </c>
      <c r="JFQ28" s="53" t="s">
        <v>395</v>
      </c>
      <c r="JFR28" s="53" t="s">
        <v>395</v>
      </c>
      <c r="JFS28" s="53" t="s">
        <v>395</v>
      </c>
      <c r="JFT28" s="53" t="s">
        <v>395</v>
      </c>
      <c r="JFU28" s="53" t="s">
        <v>395</v>
      </c>
      <c r="JFV28" s="53" t="s">
        <v>395</v>
      </c>
      <c r="JFW28" s="53" t="s">
        <v>395</v>
      </c>
      <c r="JFX28" s="53" t="s">
        <v>395</v>
      </c>
      <c r="JFY28" s="53" t="s">
        <v>395</v>
      </c>
      <c r="JFZ28" s="53" t="s">
        <v>395</v>
      </c>
      <c r="JGA28" s="53" t="s">
        <v>395</v>
      </c>
      <c r="JGB28" s="53" t="s">
        <v>395</v>
      </c>
      <c r="JGC28" s="53" t="s">
        <v>395</v>
      </c>
      <c r="JGD28" s="53" t="s">
        <v>395</v>
      </c>
      <c r="JGE28" s="53" t="s">
        <v>395</v>
      </c>
      <c r="JGF28" s="53" t="s">
        <v>395</v>
      </c>
      <c r="JGG28" s="53" t="s">
        <v>395</v>
      </c>
      <c r="JGH28" s="53" t="s">
        <v>395</v>
      </c>
      <c r="JGI28" s="53" t="s">
        <v>395</v>
      </c>
      <c r="JGJ28" s="53" t="s">
        <v>395</v>
      </c>
      <c r="JGK28" s="53" t="s">
        <v>395</v>
      </c>
      <c r="JGL28" s="53" t="s">
        <v>395</v>
      </c>
      <c r="JGM28" s="53" t="s">
        <v>395</v>
      </c>
      <c r="JGN28" s="53" t="s">
        <v>395</v>
      </c>
      <c r="JGO28" s="53" t="s">
        <v>395</v>
      </c>
      <c r="JGP28" s="53" t="s">
        <v>395</v>
      </c>
      <c r="JGQ28" s="53" t="s">
        <v>395</v>
      </c>
      <c r="JGR28" s="53" t="s">
        <v>395</v>
      </c>
      <c r="JGS28" s="53" t="s">
        <v>395</v>
      </c>
      <c r="JGT28" s="53" t="s">
        <v>395</v>
      </c>
      <c r="JGU28" s="53" t="s">
        <v>395</v>
      </c>
      <c r="JGV28" s="53" t="s">
        <v>395</v>
      </c>
      <c r="JGW28" s="53" t="s">
        <v>395</v>
      </c>
      <c r="JGX28" s="53" t="s">
        <v>395</v>
      </c>
      <c r="JGY28" s="53" t="s">
        <v>395</v>
      </c>
      <c r="JGZ28" s="53" t="s">
        <v>395</v>
      </c>
      <c r="JHA28" s="53" t="s">
        <v>395</v>
      </c>
      <c r="JHB28" s="53" t="s">
        <v>395</v>
      </c>
      <c r="JHC28" s="53" t="s">
        <v>395</v>
      </c>
      <c r="JHD28" s="53" t="s">
        <v>395</v>
      </c>
      <c r="JHE28" s="53" t="s">
        <v>395</v>
      </c>
      <c r="JHF28" s="53" t="s">
        <v>395</v>
      </c>
      <c r="JHG28" s="53" t="s">
        <v>395</v>
      </c>
      <c r="JHH28" s="53" t="s">
        <v>395</v>
      </c>
      <c r="JHI28" s="53" t="s">
        <v>395</v>
      </c>
      <c r="JHJ28" s="53" t="s">
        <v>395</v>
      </c>
      <c r="JHK28" s="53" t="s">
        <v>395</v>
      </c>
      <c r="JHL28" s="53" t="s">
        <v>395</v>
      </c>
      <c r="JHM28" s="53" t="s">
        <v>395</v>
      </c>
      <c r="JHN28" s="53" t="s">
        <v>395</v>
      </c>
      <c r="JHO28" s="53" t="s">
        <v>395</v>
      </c>
      <c r="JHP28" s="53" t="s">
        <v>395</v>
      </c>
      <c r="JHQ28" s="53" t="s">
        <v>395</v>
      </c>
      <c r="JHR28" s="53" t="s">
        <v>395</v>
      </c>
      <c r="JHS28" s="53" t="s">
        <v>395</v>
      </c>
      <c r="JHT28" s="53" t="s">
        <v>395</v>
      </c>
      <c r="JHU28" s="53" t="s">
        <v>395</v>
      </c>
      <c r="JHV28" s="53" t="s">
        <v>395</v>
      </c>
      <c r="JHW28" s="53" t="s">
        <v>395</v>
      </c>
      <c r="JHX28" s="53" t="s">
        <v>395</v>
      </c>
      <c r="JHY28" s="53" t="s">
        <v>395</v>
      </c>
      <c r="JHZ28" s="53" t="s">
        <v>395</v>
      </c>
      <c r="JIA28" s="53" t="s">
        <v>395</v>
      </c>
      <c r="JIB28" s="53" t="s">
        <v>395</v>
      </c>
      <c r="JIC28" s="53" t="s">
        <v>395</v>
      </c>
      <c r="JID28" s="53" t="s">
        <v>395</v>
      </c>
      <c r="JIE28" s="53" t="s">
        <v>395</v>
      </c>
      <c r="JIF28" s="53" t="s">
        <v>395</v>
      </c>
      <c r="JIG28" s="53" t="s">
        <v>395</v>
      </c>
      <c r="JIH28" s="53" t="s">
        <v>395</v>
      </c>
      <c r="JII28" s="53" t="s">
        <v>395</v>
      </c>
      <c r="JIJ28" s="53" t="s">
        <v>395</v>
      </c>
      <c r="JIK28" s="53" t="s">
        <v>395</v>
      </c>
      <c r="JIL28" s="53" t="s">
        <v>395</v>
      </c>
      <c r="JIM28" s="53" t="s">
        <v>395</v>
      </c>
      <c r="JIN28" s="53" t="s">
        <v>395</v>
      </c>
      <c r="JIO28" s="53" t="s">
        <v>395</v>
      </c>
      <c r="JIP28" s="53" t="s">
        <v>395</v>
      </c>
      <c r="JIQ28" s="53" t="s">
        <v>395</v>
      </c>
      <c r="JIR28" s="53" t="s">
        <v>395</v>
      </c>
      <c r="JIS28" s="53" t="s">
        <v>395</v>
      </c>
      <c r="JIT28" s="53" t="s">
        <v>395</v>
      </c>
      <c r="JIU28" s="53" t="s">
        <v>395</v>
      </c>
      <c r="JIV28" s="53" t="s">
        <v>395</v>
      </c>
      <c r="JIW28" s="53" t="s">
        <v>395</v>
      </c>
      <c r="JIX28" s="53" t="s">
        <v>395</v>
      </c>
      <c r="JIY28" s="53" t="s">
        <v>395</v>
      </c>
      <c r="JIZ28" s="53" t="s">
        <v>395</v>
      </c>
      <c r="JJA28" s="53" t="s">
        <v>395</v>
      </c>
      <c r="JJB28" s="53" t="s">
        <v>395</v>
      </c>
      <c r="JJC28" s="53" t="s">
        <v>395</v>
      </c>
      <c r="JJD28" s="53" t="s">
        <v>395</v>
      </c>
      <c r="JJE28" s="53" t="s">
        <v>395</v>
      </c>
      <c r="JJF28" s="53" t="s">
        <v>395</v>
      </c>
      <c r="JJG28" s="53" t="s">
        <v>395</v>
      </c>
      <c r="JJH28" s="53" t="s">
        <v>395</v>
      </c>
      <c r="JJI28" s="53" t="s">
        <v>395</v>
      </c>
      <c r="JJJ28" s="53" t="s">
        <v>395</v>
      </c>
      <c r="JJK28" s="53" t="s">
        <v>395</v>
      </c>
      <c r="JJL28" s="53" t="s">
        <v>395</v>
      </c>
      <c r="JJM28" s="53" t="s">
        <v>395</v>
      </c>
      <c r="JJN28" s="53" t="s">
        <v>395</v>
      </c>
      <c r="JJO28" s="53" t="s">
        <v>395</v>
      </c>
      <c r="JJP28" s="53" t="s">
        <v>395</v>
      </c>
      <c r="JJQ28" s="53" t="s">
        <v>395</v>
      </c>
      <c r="JJR28" s="53" t="s">
        <v>395</v>
      </c>
      <c r="JJS28" s="53" t="s">
        <v>395</v>
      </c>
      <c r="JJT28" s="53" t="s">
        <v>395</v>
      </c>
      <c r="JJU28" s="53" t="s">
        <v>395</v>
      </c>
      <c r="JJV28" s="53" t="s">
        <v>395</v>
      </c>
      <c r="JJW28" s="53" t="s">
        <v>395</v>
      </c>
      <c r="JJX28" s="53" t="s">
        <v>395</v>
      </c>
      <c r="JJY28" s="53" t="s">
        <v>395</v>
      </c>
      <c r="JJZ28" s="53" t="s">
        <v>395</v>
      </c>
      <c r="JKA28" s="53" t="s">
        <v>395</v>
      </c>
      <c r="JKB28" s="53" t="s">
        <v>395</v>
      </c>
      <c r="JKC28" s="53" t="s">
        <v>395</v>
      </c>
      <c r="JKD28" s="53" t="s">
        <v>395</v>
      </c>
      <c r="JKE28" s="53" t="s">
        <v>395</v>
      </c>
      <c r="JKF28" s="53" t="s">
        <v>395</v>
      </c>
      <c r="JKG28" s="53" t="s">
        <v>395</v>
      </c>
      <c r="JKH28" s="53" t="s">
        <v>395</v>
      </c>
      <c r="JKI28" s="53" t="s">
        <v>395</v>
      </c>
      <c r="JKJ28" s="53" t="s">
        <v>395</v>
      </c>
      <c r="JKK28" s="53" t="s">
        <v>395</v>
      </c>
      <c r="JKL28" s="53" t="s">
        <v>395</v>
      </c>
      <c r="JKM28" s="53" t="s">
        <v>395</v>
      </c>
      <c r="JKN28" s="53" t="s">
        <v>395</v>
      </c>
      <c r="JKO28" s="53" t="s">
        <v>395</v>
      </c>
      <c r="JKP28" s="53" t="s">
        <v>395</v>
      </c>
      <c r="JKQ28" s="53" t="s">
        <v>395</v>
      </c>
      <c r="JKR28" s="53" t="s">
        <v>395</v>
      </c>
      <c r="JKS28" s="53" t="s">
        <v>395</v>
      </c>
      <c r="JKT28" s="53" t="s">
        <v>395</v>
      </c>
      <c r="JKU28" s="53" t="s">
        <v>395</v>
      </c>
      <c r="JKV28" s="53" t="s">
        <v>395</v>
      </c>
      <c r="JKW28" s="53" t="s">
        <v>395</v>
      </c>
      <c r="JKX28" s="53" t="s">
        <v>395</v>
      </c>
      <c r="JKY28" s="53" t="s">
        <v>395</v>
      </c>
      <c r="JKZ28" s="53" t="s">
        <v>395</v>
      </c>
      <c r="JLA28" s="53" t="s">
        <v>395</v>
      </c>
      <c r="JLB28" s="53" t="s">
        <v>395</v>
      </c>
      <c r="JLC28" s="53" t="s">
        <v>395</v>
      </c>
      <c r="JLD28" s="53" t="s">
        <v>395</v>
      </c>
      <c r="JLE28" s="53" t="s">
        <v>395</v>
      </c>
      <c r="JLF28" s="53" t="s">
        <v>395</v>
      </c>
      <c r="JLG28" s="53" t="s">
        <v>395</v>
      </c>
      <c r="JLH28" s="53" t="s">
        <v>395</v>
      </c>
      <c r="JLI28" s="53" t="s">
        <v>395</v>
      </c>
      <c r="JLJ28" s="53" t="s">
        <v>395</v>
      </c>
      <c r="JLK28" s="53" t="s">
        <v>395</v>
      </c>
      <c r="JLL28" s="53" t="s">
        <v>395</v>
      </c>
      <c r="JLM28" s="53" t="s">
        <v>395</v>
      </c>
      <c r="JLN28" s="53" t="s">
        <v>395</v>
      </c>
      <c r="JLO28" s="53" t="s">
        <v>395</v>
      </c>
      <c r="JLP28" s="53" t="s">
        <v>395</v>
      </c>
      <c r="JLQ28" s="53" t="s">
        <v>395</v>
      </c>
      <c r="JLR28" s="53" t="s">
        <v>395</v>
      </c>
      <c r="JLS28" s="53" t="s">
        <v>395</v>
      </c>
      <c r="JLT28" s="53" t="s">
        <v>395</v>
      </c>
      <c r="JLU28" s="53" t="s">
        <v>395</v>
      </c>
      <c r="JLV28" s="53" t="s">
        <v>395</v>
      </c>
      <c r="JLW28" s="53" t="s">
        <v>395</v>
      </c>
      <c r="JLX28" s="53" t="s">
        <v>395</v>
      </c>
      <c r="JLY28" s="53" t="s">
        <v>395</v>
      </c>
      <c r="JLZ28" s="53" t="s">
        <v>395</v>
      </c>
      <c r="JMA28" s="53" t="s">
        <v>395</v>
      </c>
      <c r="JMB28" s="53" t="s">
        <v>395</v>
      </c>
      <c r="JMC28" s="53" t="s">
        <v>395</v>
      </c>
      <c r="JMD28" s="53" t="s">
        <v>395</v>
      </c>
      <c r="JME28" s="53" t="s">
        <v>395</v>
      </c>
      <c r="JMF28" s="53" t="s">
        <v>395</v>
      </c>
      <c r="JMG28" s="53" t="s">
        <v>395</v>
      </c>
      <c r="JMH28" s="53" t="s">
        <v>395</v>
      </c>
      <c r="JMI28" s="53" t="s">
        <v>395</v>
      </c>
      <c r="JMJ28" s="53" t="s">
        <v>395</v>
      </c>
      <c r="JMK28" s="53" t="s">
        <v>395</v>
      </c>
      <c r="JML28" s="53" t="s">
        <v>395</v>
      </c>
      <c r="JMM28" s="53" t="s">
        <v>395</v>
      </c>
      <c r="JMN28" s="53" t="s">
        <v>395</v>
      </c>
      <c r="JMO28" s="53" t="s">
        <v>395</v>
      </c>
      <c r="JMP28" s="53" t="s">
        <v>395</v>
      </c>
      <c r="JMQ28" s="53" t="s">
        <v>395</v>
      </c>
      <c r="JMR28" s="53" t="s">
        <v>395</v>
      </c>
      <c r="JMS28" s="53" t="s">
        <v>395</v>
      </c>
      <c r="JMT28" s="53" t="s">
        <v>395</v>
      </c>
      <c r="JMU28" s="53" t="s">
        <v>395</v>
      </c>
      <c r="JMV28" s="53" t="s">
        <v>395</v>
      </c>
      <c r="JMW28" s="53" t="s">
        <v>395</v>
      </c>
      <c r="JMX28" s="53" t="s">
        <v>395</v>
      </c>
      <c r="JMY28" s="53" t="s">
        <v>395</v>
      </c>
      <c r="JMZ28" s="53" t="s">
        <v>395</v>
      </c>
      <c r="JNA28" s="53" t="s">
        <v>395</v>
      </c>
      <c r="JNB28" s="53" t="s">
        <v>395</v>
      </c>
      <c r="JNC28" s="53" t="s">
        <v>395</v>
      </c>
      <c r="JND28" s="53" t="s">
        <v>395</v>
      </c>
      <c r="JNE28" s="53" t="s">
        <v>395</v>
      </c>
      <c r="JNF28" s="53" t="s">
        <v>395</v>
      </c>
      <c r="JNG28" s="53" t="s">
        <v>395</v>
      </c>
      <c r="JNH28" s="53" t="s">
        <v>395</v>
      </c>
      <c r="JNI28" s="53" t="s">
        <v>395</v>
      </c>
      <c r="JNJ28" s="53" t="s">
        <v>395</v>
      </c>
      <c r="JNK28" s="53" t="s">
        <v>395</v>
      </c>
      <c r="JNL28" s="53" t="s">
        <v>395</v>
      </c>
      <c r="JNM28" s="53" t="s">
        <v>395</v>
      </c>
      <c r="JNN28" s="53" t="s">
        <v>395</v>
      </c>
      <c r="JNO28" s="53" t="s">
        <v>395</v>
      </c>
      <c r="JNP28" s="53" t="s">
        <v>395</v>
      </c>
      <c r="JNQ28" s="53" t="s">
        <v>395</v>
      </c>
      <c r="JNR28" s="53" t="s">
        <v>395</v>
      </c>
      <c r="JNS28" s="53" t="s">
        <v>395</v>
      </c>
      <c r="JNT28" s="53" t="s">
        <v>395</v>
      </c>
      <c r="JNU28" s="53" t="s">
        <v>395</v>
      </c>
      <c r="JNV28" s="53" t="s">
        <v>395</v>
      </c>
      <c r="JNW28" s="53" t="s">
        <v>395</v>
      </c>
      <c r="JNX28" s="53" t="s">
        <v>395</v>
      </c>
      <c r="JNY28" s="53" t="s">
        <v>395</v>
      </c>
      <c r="JNZ28" s="53" t="s">
        <v>395</v>
      </c>
      <c r="JOA28" s="53" t="s">
        <v>395</v>
      </c>
      <c r="JOB28" s="53" t="s">
        <v>395</v>
      </c>
      <c r="JOC28" s="53" t="s">
        <v>395</v>
      </c>
      <c r="JOD28" s="53" t="s">
        <v>395</v>
      </c>
      <c r="JOE28" s="53" t="s">
        <v>395</v>
      </c>
      <c r="JOF28" s="53" t="s">
        <v>395</v>
      </c>
      <c r="JOG28" s="53" t="s">
        <v>395</v>
      </c>
      <c r="JOH28" s="53" t="s">
        <v>395</v>
      </c>
      <c r="JOI28" s="53" t="s">
        <v>395</v>
      </c>
      <c r="JOJ28" s="53" t="s">
        <v>395</v>
      </c>
      <c r="JOK28" s="53" t="s">
        <v>395</v>
      </c>
      <c r="JOL28" s="53" t="s">
        <v>395</v>
      </c>
      <c r="JOM28" s="53" t="s">
        <v>395</v>
      </c>
      <c r="JON28" s="53" t="s">
        <v>395</v>
      </c>
      <c r="JOO28" s="53" t="s">
        <v>395</v>
      </c>
      <c r="JOP28" s="53" t="s">
        <v>395</v>
      </c>
      <c r="JOQ28" s="53" t="s">
        <v>395</v>
      </c>
      <c r="JOR28" s="53" t="s">
        <v>395</v>
      </c>
      <c r="JOS28" s="53" t="s">
        <v>395</v>
      </c>
      <c r="JOT28" s="53" t="s">
        <v>395</v>
      </c>
      <c r="JOU28" s="53" t="s">
        <v>395</v>
      </c>
      <c r="JOV28" s="53" t="s">
        <v>395</v>
      </c>
      <c r="JOW28" s="53" t="s">
        <v>395</v>
      </c>
      <c r="JOX28" s="53" t="s">
        <v>395</v>
      </c>
      <c r="JOY28" s="53" t="s">
        <v>395</v>
      </c>
      <c r="JOZ28" s="53" t="s">
        <v>395</v>
      </c>
      <c r="JPA28" s="53" t="s">
        <v>395</v>
      </c>
      <c r="JPB28" s="53" t="s">
        <v>395</v>
      </c>
      <c r="JPC28" s="53" t="s">
        <v>395</v>
      </c>
      <c r="JPD28" s="53" t="s">
        <v>395</v>
      </c>
      <c r="JPE28" s="53" t="s">
        <v>395</v>
      </c>
      <c r="JPF28" s="53" t="s">
        <v>395</v>
      </c>
      <c r="JPG28" s="53" t="s">
        <v>395</v>
      </c>
      <c r="JPH28" s="53" t="s">
        <v>395</v>
      </c>
      <c r="JPI28" s="53" t="s">
        <v>395</v>
      </c>
      <c r="JPJ28" s="53" t="s">
        <v>395</v>
      </c>
      <c r="JPK28" s="53" t="s">
        <v>395</v>
      </c>
      <c r="JPL28" s="53" t="s">
        <v>395</v>
      </c>
      <c r="JPM28" s="53" t="s">
        <v>395</v>
      </c>
      <c r="JPN28" s="53" t="s">
        <v>395</v>
      </c>
      <c r="JPO28" s="53" t="s">
        <v>395</v>
      </c>
      <c r="JPP28" s="53" t="s">
        <v>395</v>
      </c>
      <c r="JPQ28" s="53" t="s">
        <v>395</v>
      </c>
      <c r="JPR28" s="53" t="s">
        <v>395</v>
      </c>
      <c r="JPS28" s="53" t="s">
        <v>395</v>
      </c>
      <c r="JPT28" s="53" t="s">
        <v>395</v>
      </c>
      <c r="JPU28" s="53" t="s">
        <v>395</v>
      </c>
      <c r="JPV28" s="53" t="s">
        <v>395</v>
      </c>
      <c r="JPW28" s="53" t="s">
        <v>395</v>
      </c>
      <c r="JPX28" s="53" t="s">
        <v>395</v>
      </c>
      <c r="JPY28" s="53" t="s">
        <v>395</v>
      </c>
      <c r="JPZ28" s="53" t="s">
        <v>395</v>
      </c>
      <c r="JQA28" s="53" t="s">
        <v>395</v>
      </c>
      <c r="JQB28" s="53" t="s">
        <v>395</v>
      </c>
      <c r="JQC28" s="53" t="s">
        <v>395</v>
      </c>
      <c r="JQD28" s="53" t="s">
        <v>395</v>
      </c>
      <c r="JQE28" s="53" t="s">
        <v>395</v>
      </c>
      <c r="JQF28" s="53" t="s">
        <v>395</v>
      </c>
      <c r="JQG28" s="53" t="s">
        <v>395</v>
      </c>
      <c r="JQH28" s="53" t="s">
        <v>395</v>
      </c>
      <c r="JQI28" s="53" t="s">
        <v>395</v>
      </c>
      <c r="JQJ28" s="53" t="s">
        <v>395</v>
      </c>
      <c r="JQK28" s="53" t="s">
        <v>395</v>
      </c>
      <c r="JQL28" s="53" t="s">
        <v>395</v>
      </c>
      <c r="JQM28" s="53" t="s">
        <v>395</v>
      </c>
      <c r="JQN28" s="53" t="s">
        <v>395</v>
      </c>
      <c r="JQO28" s="53" t="s">
        <v>395</v>
      </c>
      <c r="JQP28" s="53" t="s">
        <v>395</v>
      </c>
      <c r="JQQ28" s="53" t="s">
        <v>395</v>
      </c>
      <c r="JQR28" s="53" t="s">
        <v>395</v>
      </c>
      <c r="JQS28" s="53" t="s">
        <v>395</v>
      </c>
      <c r="JQT28" s="53" t="s">
        <v>395</v>
      </c>
      <c r="JQU28" s="53" t="s">
        <v>395</v>
      </c>
      <c r="JQV28" s="53" t="s">
        <v>395</v>
      </c>
      <c r="JQW28" s="53" t="s">
        <v>395</v>
      </c>
      <c r="JQX28" s="53" t="s">
        <v>395</v>
      </c>
      <c r="JQY28" s="53" t="s">
        <v>395</v>
      </c>
      <c r="JQZ28" s="53" t="s">
        <v>395</v>
      </c>
      <c r="JRA28" s="53" t="s">
        <v>395</v>
      </c>
      <c r="JRB28" s="53" t="s">
        <v>395</v>
      </c>
      <c r="JRC28" s="53" t="s">
        <v>395</v>
      </c>
      <c r="JRD28" s="53" t="s">
        <v>395</v>
      </c>
      <c r="JRE28" s="53" t="s">
        <v>395</v>
      </c>
      <c r="JRF28" s="53" t="s">
        <v>395</v>
      </c>
      <c r="JRG28" s="53" t="s">
        <v>395</v>
      </c>
      <c r="JRH28" s="53" t="s">
        <v>395</v>
      </c>
      <c r="JRI28" s="53" t="s">
        <v>395</v>
      </c>
      <c r="JRJ28" s="53" t="s">
        <v>395</v>
      </c>
      <c r="JRK28" s="53" t="s">
        <v>395</v>
      </c>
      <c r="JRL28" s="53" t="s">
        <v>395</v>
      </c>
      <c r="JRM28" s="53" t="s">
        <v>395</v>
      </c>
      <c r="JRN28" s="53" t="s">
        <v>395</v>
      </c>
      <c r="JRO28" s="53" t="s">
        <v>395</v>
      </c>
      <c r="JRP28" s="53" t="s">
        <v>395</v>
      </c>
      <c r="JRQ28" s="53" t="s">
        <v>395</v>
      </c>
      <c r="JRR28" s="53" t="s">
        <v>395</v>
      </c>
      <c r="JRS28" s="53" t="s">
        <v>395</v>
      </c>
      <c r="JRT28" s="53" t="s">
        <v>395</v>
      </c>
      <c r="JRU28" s="53" t="s">
        <v>395</v>
      </c>
      <c r="JRV28" s="53" t="s">
        <v>395</v>
      </c>
      <c r="JRW28" s="53" t="s">
        <v>395</v>
      </c>
      <c r="JRX28" s="53" t="s">
        <v>395</v>
      </c>
      <c r="JRY28" s="53" t="s">
        <v>395</v>
      </c>
      <c r="JRZ28" s="53" t="s">
        <v>395</v>
      </c>
      <c r="JSA28" s="53" t="s">
        <v>395</v>
      </c>
      <c r="JSB28" s="53" t="s">
        <v>395</v>
      </c>
      <c r="JSC28" s="53" t="s">
        <v>395</v>
      </c>
      <c r="JSD28" s="53" t="s">
        <v>395</v>
      </c>
      <c r="JSE28" s="53" t="s">
        <v>395</v>
      </c>
      <c r="JSF28" s="53" t="s">
        <v>395</v>
      </c>
      <c r="JSG28" s="53" t="s">
        <v>395</v>
      </c>
      <c r="JSH28" s="53" t="s">
        <v>395</v>
      </c>
      <c r="JSI28" s="53" t="s">
        <v>395</v>
      </c>
      <c r="JSJ28" s="53" t="s">
        <v>395</v>
      </c>
      <c r="JSK28" s="53" t="s">
        <v>395</v>
      </c>
      <c r="JSL28" s="53" t="s">
        <v>395</v>
      </c>
      <c r="JSM28" s="53" t="s">
        <v>395</v>
      </c>
      <c r="JSN28" s="53" t="s">
        <v>395</v>
      </c>
      <c r="JSO28" s="53" t="s">
        <v>395</v>
      </c>
      <c r="JSP28" s="53" t="s">
        <v>395</v>
      </c>
      <c r="JSQ28" s="53" t="s">
        <v>395</v>
      </c>
      <c r="JSR28" s="53" t="s">
        <v>395</v>
      </c>
      <c r="JSS28" s="53" t="s">
        <v>395</v>
      </c>
      <c r="JST28" s="53" t="s">
        <v>395</v>
      </c>
      <c r="JSU28" s="53" t="s">
        <v>395</v>
      </c>
      <c r="JSV28" s="53" t="s">
        <v>395</v>
      </c>
      <c r="JSW28" s="53" t="s">
        <v>395</v>
      </c>
      <c r="JSX28" s="53" t="s">
        <v>395</v>
      </c>
      <c r="JSY28" s="53" t="s">
        <v>395</v>
      </c>
      <c r="JSZ28" s="53" t="s">
        <v>395</v>
      </c>
      <c r="JTA28" s="53" t="s">
        <v>395</v>
      </c>
      <c r="JTB28" s="53" t="s">
        <v>395</v>
      </c>
      <c r="JTC28" s="53" t="s">
        <v>395</v>
      </c>
      <c r="JTD28" s="53" t="s">
        <v>395</v>
      </c>
      <c r="JTE28" s="53" t="s">
        <v>395</v>
      </c>
      <c r="JTF28" s="53" t="s">
        <v>395</v>
      </c>
      <c r="JTG28" s="53" t="s">
        <v>395</v>
      </c>
      <c r="JTH28" s="53" t="s">
        <v>395</v>
      </c>
      <c r="JTI28" s="53" t="s">
        <v>395</v>
      </c>
      <c r="JTJ28" s="53" t="s">
        <v>395</v>
      </c>
      <c r="JTK28" s="53" t="s">
        <v>395</v>
      </c>
      <c r="JTL28" s="53" t="s">
        <v>395</v>
      </c>
      <c r="JTM28" s="53" t="s">
        <v>395</v>
      </c>
      <c r="JTN28" s="53" t="s">
        <v>395</v>
      </c>
      <c r="JTO28" s="53" t="s">
        <v>395</v>
      </c>
      <c r="JTP28" s="53" t="s">
        <v>395</v>
      </c>
      <c r="JTQ28" s="53" t="s">
        <v>395</v>
      </c>
      <c r="JTR28" s="53" t="s">
        <v>395</v>
      </c>
      <c r="JTS28" s="53" t="s">
        <v>395</v>
      </c>
      <c r="JTT28" s="53" t="s">
        <v>395</v>
      </c>
      <c r="JTU28" s="53" t="s">
        <v>395</v>
      </c>
      <c r="JTV28" s="53" t="s">
        <v>395</v>
      </c>
      <c r="JTW28" s="53" t="s">
        <v>395</v>
      </c>
      <c r="JTX28" s="53" t="s">
        <v>395</v>
      </c>
      <c r="JTY28" s="53" t="s">
        <v>395</v>
      </c>
      <c r="JTZ28" s="53" t="s">
        <v>395</v>
      </c>
      <c r="JUA28" s="53" t="s">
        <v>395</v>
      </c>
      <c r="JUB28" s="53" t="s">
        <v>395</v>
      </c>
      <c r="JUC28" s="53" t="s">
        <v>395</v>
      </c>
      <c r="JUD28" s="53" t="s">
        <v>395</v>
      </c>
      <c r="JUE28" s="53" t="s">
        <v>395</v>
      </c>
      <c r="JUF28" s="53" t="s">
        <v>395</v>
      </c>
      <c r="JUG28" s="53" t="s">
        <v>395</v>
      </c>
      <c r="JUH28" s="53" t="s">
        <v>395</v>
      </c>
      <c r="JUI28" s="53" t="s">
        <v>395</v>
      </c>
      <c r="JUJ28" s="53" t="s">
        <v>395</v>
      </c>
      <c r="JUK28" s="53" t="s">
        <v>395</v>
      </c>
      <c r="JUL28" s="53" t="s">
        <v>395</v>
      </c>
      <c r="JUM28" s="53" t="s">
        <v>395</v>
      </c>
      <c r="JUN28" s="53" t="s">
        <v>395</v>
      </c>
      <c r="JUO28" s="53" t="s">
        <v>395</v>
      </c>
      <c r="JUP28" s="53" t="s">
        <v>395</v>
      </c>
      <c r="JUQ28" s="53" t="s">
        <v>395</v>
      </c>
      <c r="JUR28" s="53" t="s">
        <v>395</v>
      </c>
      <c r="JUS28" s="53" t="s">
        <v>395</v>
      </c>
      <c r="JUT28" s="53" t="s">
        <v>395</v>
      </c>
      <c r="JUU28" s="53" t="s">
        <v>395</v>
      </c>
      <c r="JUV28" s="53" t="s">
        <v>395</v>
      </c>
      <c r="JUW28" s="53" t="s">
        <v>395</v>
      </c>
      <c r="JUX28" s="53" t="s">
        <v>395</v>
      </c>
      <c r="JUY28" s="53" t="s">
        <v>395</v>
      </c>
      <c r="JUZ28" s="53" t="s">
        <v>395</v>
      </c>
      <c r="JVA28" s="53" t="s">
        <v>395</v>
      </c>
      <c r="JVB28" s="53" t="s">
        <v>395</v>
      </c>
      <c r="JVC28" s="53" t="s">
        <v>395</v>
      </c>
      <c r="JVD28" s="53" t="s">
        <v>395</v>
      </c>
      <c r="JVE28" s="53" t="s">
        <v>395</v>
      </c>
      <c r="JVF28" s="53" t="s">
        <v>395</v>
      </c>
      <c r="JVG28" s="53" t="s">
        <v>395</v>
      </c>
      <c r="JVH28" s="53" t="s">
        <v>395</v>
      </c>
      <c r="JVI28" s="53" t="s">
        <v>395</v>
      </c>
      <c r="JVJ28" s="53" t="s">
        <v>395</v>
      </c>
      <c r="JVK28" s="53" t="s">
        <v>395</v>
      </c>
      <c r="JVL28" s="53" t="s">
        <v>395</v>
      </c>
      <c r="JVM28" s="53" t="s">
        <v>395</v>
      </c>
      <c r="JVN28" s="53" t="s">
        <v>395</v>
      </c>
      <c r="JVO28" s="53" t="s">
        <v>395</v>
      </c>
      <c r="JVP28" s="53" t="s">
        <v>395</v>
      </c>
      <c r="JVQ28" s="53" t="s">
        <v>395</v>
      </c>
      <c r="JVR28" s="53" t="s">
        <v>395</v>
      </c>
      <c r="JVS28" s="53" t="s">
        <v>395</v>
      </c>
      <c r="JVT28" s="53" t="s">
        <v>395</v>
      </c>
      <c r="JVU28" s="53" t="s">
        <v>395</v>
      </c>
      <c r="JVV28" s="53" t="s">
        <v>395</v>
      </c>
      <c r="JVW28" s="53" t="s">
        <v>395</v>
      </c>
      <c r="JVX28" s="53" t="s">
        <v>395</v>
      </c>
      <c r="JVY28" s="53" t="s">
        <v>395</v>
      </c>
      <c r="JVZ28" s="53" t="s">
        <v>395</v>
      </c>
      <c r="JWA28" s="53" t="s">
        <v>395</v>
      </c>
      <c r="JWB28" s="53" t="s">
        <v>395</v>
      </c>
      <c r="JWC28" s="53" t="s">
        <v>395</v>
      </c>
      <c r="JWD28" s="53" t="s">
        <v>395</v>
      </c>
      <c r="JWE28" s="53" t="s">
        <v>395</v>
      </c>
      <c r="JWF28" s="53" t="s">
        <v>395</v>
      </c>
      <c r="JWG28" s="53" t="s">
        <v>395</v>
      </c>
      <c r="JWH28" s="53" t="s">
        <v>395</v>
      </c>
      <c r="JWI28" s="53" t="s">
        <v>395</v>
      </c>
      <c r="JWJ28" s="53" t="s">
        <v>395</v>
      </c>
      <c r="JWK28" s="53" t="s">
        <v>395</v>
      </c>
      <c r="JWL28" s="53" t="s">
        <v>395</v>
      </c>
      <c r="JWM28" s="53" t="s">
        <v>395</v>
      </c>
      <c r="JWN28" s="53" t="s">
        <v>395</v>
      </c>
      <c r="JWO28" s="53" t="s">
        <v>395</v>
      </c>
      <c r="JWP28" s="53" t="s">
        <v>395</v>
      </c>
      <c r="JWQ28" s="53" t="s">
        <v>395</v>
      </c>
      <c r="JWR28" s="53" t="s">
        <v>395</v>
      </c>
      <c r="JWS28" s="53" t="s">
        <v>395</v>
      </c>
      <c r="JWT28" s="53" t="s">
        <v>395</v>
      </c>
      <c r="JWU28" s="53" t="s">
        <v>395</v>
      </c>
      <c r="JWV28" s="53" t="s">
        <v>395</v>
      </c>
      <c r="JWW28" s="53" t="s">
        <v>395</v>
      </c>
      <c r="JWX28" s="53" t="s">
        <v>395</v>
      </c>
      <c r="JWY28" s="53" t="s">
        <v>395</v>
      </c>
      <c r="JWZ28" s="53" t="s">
        <v>395</v>
      </c>
      <c r="JXA28" s="53" t="s">
        <v>395</v>
      </c>
      <c r="JXB28" s="53" t="s">
        <v>395</v>
      </c>
      <c r="JXC28" s="53" t="s">
        <v>395</v>
      </c>
      <c r="JXD28" s="53" t="s">
        <v>395</v>
      </c>
      <c r="JXE28" s="53" t="s">
        <v>395</v>
      </c>
      <c r="JXF28" s="53" t="s">
        <v>395</v>
      </c>
      <c r="JXG28" s="53" t="s">
        <v>395</v>
      </c>
      <c r="JXH28" s="53" t="s">
        <v>395</v>
      </c>
      <c r="JXI28" s="53" t="s">
        <v>395</v>
      </c>
      <c r="JXJ28" s="53" t="s">
        <v>395</v>
      </c>
      <c r="JXK28" s="53" t="s">
        <v>395</v>
      </c>
      <c r="JXL28" s="53" t="s">
        <v>395</v>
      </c>
      <c r="JXM28" s="53" t="s">
        <v>395</v>
      </c>
      <c r="JXN28" s="53" t="s">
        <v>395</v>
      </c>
      <c r="JXO28" s="53" t="s">
        <v>395</v>
      </c>
      <c r="JXP28" s="53" t="s">
        <v>395</v>
      </c>
      <c r="JXQ28" s="53" t="s">
        <v>395</v>
      </c>
      <c r="JXR28" s="53" t="s">
        <v>395</v>
      </c>
      <c r="JXS28" s="53" t="s">
        <v>395</v>
      </c>
      <c r="JXT28" s="53" t="s">
        <v>395</v>
      </c>
      <c r="JXU28" s="53" t="s">
        <v>395</v>
      </c>
      <c r="JXV28" s="53" t="s">
        <v>395</v>
      </c>
      <c r="JXW28" s="53" t="s">
        <v>395</v>
      </c>
      <c r="JXX28" s="53" t="s">
        <v>395</v>
      </c>
      <c r="JXY28" s="53" t="s">
        <v>395</v>
      </c>
      <c r="JXZ28" s="53" t="s">
        <v>395</v>
      </c>
      <c r="JYA28" s="53" t="s">
        <v>395</v>
      </c>
      <c r="JYB28" s="53" t="s">
        <v>395</v>
      </c>
      <c r="JYC28" s="53" t="s">
        <v>395</v>
      </c>
      <c r="JYD28" s="53" t="s">
        <v>395</v>
      </c>
      <c r="JYE28" s="53" t="s">
        <v>395</v>
      </c>
      <c r="JYF28" s="53" t="s">
        <v>395</v>
      </c>
      <c r="JYG28" s="53" t="s">
        <v>395</v>
      </c>
      <c r="JYH28" s="53" t="s">
        <v>395</v>
      </c>
      <c r="JYI28" s="53" t="s">
        <v>395</v>
      </c>
      <c r="JYJ28" s="53" t="s">
        <v>395</v>
      </c>
      <c r="JYK28" s="53" t="s">
        <v>395</v>
      </c>
      <c r="JYL28" s="53" t="s">
        <v>395</v>
      </c>
      <c r="JYM28" s="53" t="s">
        <v>395</v>
      </c>
      <c r="JYN28" s="53" t="s">
        <v>395</v>
      </c>
      <c r="JYO28" s="53" t="s">
        <v>395</v>
      </c>
      <c r="JYP28" s="53" t="s">
        <v>395</v>
      </c>
      <c r="JYQ28" s="53" t="s">
        <v>395</v>
      </c>
      <c r="JYR28" s="53" t="s">
        <v>395</v>
      </c>
      <c r="JYS28" s="53" t="s">
        <v>395</v>
      </c>
      <c r="JYT28" s="53" t="s">
        <v>395</v>
      </c>
      <c r="JYU28" s="53" t="s">
        <v>395</v>
      </c>
      <c r="JYV28" s="53" t="s">
        <v>395</v>
      </c>
      <c r="JYW28" s="53" t="s">
        <v>395</v>
      </c>
      <c r="JYX28" s="53" t="s">
        <v>395</v>
      </c>
      <c r="JYY28" s="53" t="s">
        <v>395</v>
      </c>
      <c r="JYZ28" s="53" t="s">
        <v>395</v>
      </c>
      <c r="JZA28" s="53" t="s">
        <v>395</v>
      </c>
      <c r="JZB28" s="53" t="s">
        <v>395</v>
      </c>
      <c r="JZC28" s="53" t="s">
        <v>395</v>
      </c>
      <c r="JZD28" s="53" t="s">
        <v>395</v>
      </c>
      <c r="JZE28" s="53" t="s">
        <v>395</v>
      </c>
      <c r="JZF28" s="53" t="s">
        <v>395</v>
      </c>
      <c r="JZG28" s="53" t="s">
        <v>395</v>
      </c>
      <c r="JZH28" s="53" t="s">
        <v>395</v>
      </c>
      <c r="JZI28" s="53" t="s">
        <v>395</v>
      </c>
      <c r="JZJ28" s="53" t="s">
        <v>395</v>
      </c>
      <c r="JZK28" s="53" t="s">
        <v>395</v>
      </c>
      <c r="JZL28" s="53" t="s">
        <v>395</v>
      </c>
      <c r="JZM28" s="53" t="s">
        <v>395</v>
      </c>
      <c r="JZN28" s="53" t="s">
        <v>395</v>
      </c>
      <c r="JZO28" s="53" t="s">
        <v>395</v>
      </c>
      <c r="JZP28" s="53" t="s">
        <v>395</v>
      </c>
      <c r="JZQ28" s="53" t="s">
        <v>395</v>
      </c>
      <c r="JZR28" s="53" t="s">
        <v>395</v>
      </c>
      <c r="JZS28" s="53" t="s">
        <v>395</v>
      </c>
      <c r="JZT28" s="53" t="s">
        <v>395</v>
      </c>
      <c r="JZU28" s="53" t="s">
        <v>395</v>
      </c>
      <c r="JZV28" s="53" t="s">
        <v>395</v>
      </c>
      <c r="JZW28" s="53" t="s">
        <v>395</v>
      </c>
      <c r="JZX28" s="53" t="s">
        <v>395</v>
      </c>
      <c r="JZY28" s="53" t="s">
        <v>395</v>
      </c>
      <c r="JZZ28" s="53" t="s">
        <v>395</v>
      </c>
      <c r="KAA28" s="53" t="s">
        <v>395</v>
      </c>
      <c r="KAB28" s="53" t="s">
        <v>395</v>
      </c>
      <c r="KAC28" s="53" t="s">
        <v>395</v>
      </c>
      <c r="KAD28" s="53" t="s">
        <v>395</v>
      </c>
      <c r="KAE28" s="53" t="s">
        <v>395</v>
      </c>
      <c r="KAF28" s="53" t="s">
        <v>395</v>
      </c>
      <c r="KAG28" s="53" t="s">
        <v>395</v>
      </c>
      <c r="KAH28" s="53" t="s">
        <v>395</v>
      </c>
      <c r="KAI28" s="53" t="s">
        <v>395</v>
      </c>
      <c r="KAJ28" s="53" t="s">
        <v>395</v>
      </c>
      <c r="KAK28" s="53" t="s">
        <v>395</v>
      </c>
      <c r="KAL28" s="53" t="s">
        <v>395</v>
      </c>
      <c r="KAM28" s="53" t="s">
        <v>395</v>
      </c>
      <c r="KAN28" s="53" t="s">
        <v>395</v>
      </c>
      <c r="KAO28" s="53" t="s">
        <v>395</v>
      </c>
      <c r="KAP28" s="53" t="s">
        <v>395</v>
      </c>
      <c r="KAQ28" s="53" t="s">
        <v>395</v>
      </c>
      <c r="KAR28" s="53" t="s">
        <v>395</v>
      </c>
      <c r="KAS28" s="53" t="s">
        <v>395</v>
      </c>
      <c r="KAT28" s="53" t="s">
        <v>395</v>
      </c>
      <c r="KAU28" s="53" t="s">
        <v>395</v>
      </c>
      <c r="KAV28" s="53" t="s">
        <v>395</v>
      </c>
      <c r="KAW28" s="53" t="s">
        <v>395</v>
      </c>
      <c r="KAX28" s="53" t="s">
        <v>395</v>
      </c>
      <c r="KAY28" s="53" t="s">
        <v>395</v>
      </c>
      <c r="KAZ28" s="53" t="s">
        <v>395</v>
      </c>
      <c r="KBA28" s="53" t="s">
        <v>395</v>
      </c>
      <c r="KBB28" s="53" t="s">
        <v>395</v>
      </c>
      <c r="KBC28" s="53" t="s">
        <v>395</v>
      </c>
      <c r="KBD28" s="53" t="s">
        <v>395</v>
      </c>
      <c r="KBE28" s="53" t="s">
        <v>395</v>
      </c>
      <c r="KBF28" s="53" t="s">
        <v>395</v>
      </c>
      <c r="KBG28" s="53" t="s">
        <v>395</v>
      </c>
      <c r="KBH28" s="53" t="s">
        <v>395</v>
      </c>
      <c r="KBI28" s="53" t="s">
        <v>395</v>
      </c>
      <c r="KBJ28" s="53" t="s">
        <v>395</v>
      </c>
      <c r="KBK28" s="53" t="s">
        <v>395</v>
      </c>
      <c r="KBL28" s="53" t="s">
        <v>395</v>
      </c>
      <c r="KBM28" s="53" t="s">
        <v>395</v>
      </c>
      <c r="KBN28" s="53" t="s">
        <v>395</v>
      </c>
      <c r="KBO28" s="53" t="s">
        <v>395</v>
      </c>
      <c r="KBP28" s="53" t="s">
        <v>395</v>
      </c>
      <c r="KBQ28" s="53" t="s">
        <v>395</v>
      </c>
      <c r="KBR28" s="53" t="s">
        <v>395</v>
      </c>
      <c r="KBS28" s="53" t="s">
        <v>395</v>
      </c>
      <c r="KBT28" s="53" t="s">
        <v>395</v>
      </c>
      <c r="KBU28" s="53" t="s">
        <v>395</v>
      </c>
      <c r="KBV28" s="53" t="s">
        <v>395</v>
      </c>
      <c r="KBW28" s="53" t="s">
        <v>395</v>
      </c>
      <c r="KBX28" s="53" t="s">
        <v>395</v>
      </c>
      <c r="KBY28" s="53" t="s">
        <v>395</v>
      </c>
      <c r="KBZ28" s="53" t="s">
        <v>395</v>
      </c>
      <c r="KCA28" s="53" t="s">
        <v>395</v>
      </c>
      <c r="KCB28" s="53" t="s">
        <v>395</v>
      </c>
      <c r="KCC28" s="53" t="s">
        <v>395</v>
      </c>
      <c r="KCD28" s="53" t="s">
        <v>395</v>
      </c>
      <c r="KCE28" s="53" t="s">
        <v>395</v>
      </c>
      <c r="KCF28" s="53" t="s">
        <v>395</v>
      </c>
      <c r="KCG28" s="53" t="s">
        <v>395</v>
      </c>
      <c r="KCH28" s="53" t="s">
        <v>395</v>
      </c>
      <c r="KCI28" s="53" t="s">
        <v>395</v>
      </c>
      <c r="KCJ28" s="53" t="s">
        <v>395</v>
      </c>
      <c r="KCK28" s="53" t="s">
        <v>395</v>
      </c>
      <c r="KCL28" s="53" t="s">
        <v>395</v>
      </c>
      <c r="KCM28" s="53" t="s">
        <v>395</v>
      </c>
      <c r="KCN28" s="53" t="s">
        <v>395</v>
      </c>
      <c r="KCO28" s="53" t="s">
        <v>395</v>
      </c>
      <c r="KCP28" s="53" t="s">
        <v>395</v>
      </c>
      <c r="KCQ28" s="53" t="s">
        <v>395</v>
      </c>
      <c r="KCR28" s="53" t="s">
        <v>395</v>
      </c>
      <c r="KCS28" s="53" t="s">
        <v>395</v>
      </c>
      <c r="KCT28" s="53" t="s">
        <v>395</v>
      </c>
      <c r="KCU28" s="53" t="s">
        <v>395</v>
      </c>
      <c r="KCV28" s="53" t="s">
        <v>395</v>
      </c>
      <c r="KCW28" s="53" t="s">
        <v>395</v>
      </c>
      <c r="KCX28" s="53" t="s">
        <v>395</v>
      </c>
      <c r="KCY28" s="53" t="s">
        <v>395</v>
      </c>
      <c r="KCZ28" s="53" t="s">
        <v>395</v>
      </c>
      <c r="KDA28" s="53" t="s">
        <v>395</v>
      </c>
      <c r="KDB28" s="53" t="s">
        <v>395</v>
      </c>
      <c r="KDC28" s="53" t="s">
        <v>395</v>
      </c>
      <c r="KDD28" s="53" t="s">
        <v>395</v>
      </c>
      <c r="KDE28" s="53" t="s">
        <v>395</v>
      </c>
      <c r="KDF28" s="53" t="s">
        <v>395</v>
      </c>
      <c r="KDG28" s="53" t="s">
        <v>395</v>
      </c>
      <c r="KDH28" s="53" t="s">
        <v>395</v>
      </c>
      <c r="KDI28" s="53" t="s">
        <v>395</v>
      </c>
      <c r="KDJ28" s="53" t="s">
        <v>395</v>
      </c>
      <c r="KDK28" s="53" t="s">
        <v>395</v>
      </c>
      <c r="KDL28" s="53" t="s">
        <v>395</v>
      </c>
      <c r="KDM28" s="53" t="s">
        <v>395</v>
      </c>
      <c r="KDN28" s="53" t="s">
        <v>395</v>
      </c>
      <c r="KDO28" s="53" t="s">
        <v>395</v>
      </c>
      <c r="KDP28" s="53" t="s">
        <v>395</v>
      </c>
      <c r="KDQ28" s="53" t="s">
        <v>395</v>
      </c>
      <c r="KDR28" s="53" t="s">
        <v>395</v>
      </c>
      <c r="KDS28" s="53" t="s">
        <v>395</v>
      </c>
      <c r="KDT28" s="53" t="s">
        <v>395</v>
      </c>
      <c r="KDU28" s="53" t="s">
        <v>395</v>
      </c>
      <c r="KDV28" s="53" t="s">
        <v>395</v>
      </c>
      <c r="KDW28" s="53" t="s">
        <v>395</v>
      </c>
      <c r="KDX28" s="53" t="s">
        <v>395</v>
      </c>
      <c r="KDY28" s="53" t="s">
        <v>395</v>
      </c>
      <c r="KDZ28" s="53" t="s">
        <v>395</v>
      </c>
      <c r="KEA28" s="53" t="s">
        <v>395</v>
      </c>
      <c r="KEB28" s="53" t="s">
        <v>395</v>
      </c>
      <c r="KEC28" s="53" t="s">
        <v>395</v>
      </c>
      <c r="KED28" s="53" t="s">
        <v>395</v>
      </c>
      <c r="KEE28" s="53" t="s">
        <v>395</v>
      </c>
      <c r="KEF28" s="53" t="s">
        <v>395</v>
      </c>
      <c r="KEG28" s="53" t="s">
        <v>395</v>
      </c>
      <c r="KEH28" s="53" t="s">
        <v>395</v>
      </c>
      <c r="KEI28" s="53" t="s">
        <v>395</v>
      </c>
      <c r="KEJ28" s="53" t="s">
        <v>395</v>
      </c>
      <c r="KEK28" s="53" t="s">
        <v>395</v>
      </c>
      <c r="KEL28" s="53" t="s">
        <v>395</v>
      </c>
      <c r="KEM28" s="53" t="s">
        <v>395</v>
      </c>
      <c r="KEN28" s="53" t="s">
        <v>395</v>
      </c>
      <c r="KEO28" s="53" t="s">
        <v>395</v>
      </c>
      <c r="KEP28" s="53" t="s">
        <v>395</v>
      </c>
      <c r="KEQ28" s="53" t="s">
        <v>395</v>
      </c>
      <c r="KER28" s="53" t="s">
        <v>395</v>
      </c>
      <c r="KES28" s="53" t="s">
        <v>395</v>
      </c>
      <c r="KET28" s="53" t="s">
        <v>395</v>
      </c>
      <c r="KEU28" s="53" t="s">
        <v>395</v>
      </c>
      <c r="KEV28" s="53" t="s">
        <v>395</v>
      </c>
      <c r="KEW28" s="53" t="s">
        <v>395</v>
      </c>
      <c r="KEX28" s="53" t="s">
        <v>395</v>
      </c>
      <c r="KEY28" s="53" t="s">
        <v>395</v>
      </c>
      <c r="KEZ28" s="53" t="s">
        <v>395</v>
      </c>
      <c r="KFA28" s="53" t="s">
        <v>395</v>
      </c>
      <c r="KFB28" s="53" t="s">
        <v>395</v>
      </c>
      <c r="KFC28" s="53" t="s">
        <v>395</v>
      </c>
      <c r="KFD28" s="53" t="s">
        <v>395</v>
      </c>
      <c r="KFE28" s="53" t="s">
        <v>395</v>
      </c>
      <c r="KFF28" s="53" t="s">
        <v>395</v>
      </c>
      <c r="KFG28" s="53" t="s">
        <v>395</v>
      </c>
      <c r="KFH28" s="53" t="s">
        <v>395</v>
      </c>
      <c r="KFI28" s="53" t="s">
        <v>395</v>
      </c>
      <c r="KFJ28" s="53" t="s">
        <v>395</v>
      </c>
      <c r="KFK28" s="53" t="s">
        <v>395</v>
      </c>
      <c r="KFL28" s="53" t="s">
        <v>395</v>
      </c>
      <c r="KFM28" s="53" t="s">
        <v>395</v>
      </c>
      <c r="KFN28" s="53" t="s">
        <v>395</v>
      </c>
      <c r="KFO28" s="53" t="s">
        <v>395</v>
      </c>
      <c r="KFP28" s="53" t="s">
        <v>395</v>
      </c>
      <c r="KFQ28" s="53" t="s">
        <v>395</v>
      </c>
      <c r="KFR28" s="53" t="s">
        <v>395</v>
      </c>
      <c r="KFS28" s="53" t="s">
        <v>395</v>
      </c>
      <c r="KFT28" s="53" t="s">
        <v>395</v>
      </c>
      <c r="KFU28" s="53" t="s">
        <v>395</v>
      </c>
      <c r="KFV28" s="53" t="s">
        <v>395</v>
      </c>
      <c r="KFW28" s="53" t="s">
        <v>395</v>
      </c>
      <c r="KFX28" s="53" t="s">
        <v>395</v>
      </c>
      <c r="KFY28" s="53" t="s">
        <v>395</v>
      </c>
      <c r="KFZ28" s="53" t="s">
        <v>395</v>
      </c>
      <c r="KGA28" s="53" t="s">
        <v>395</v>
      </c>
      <c r="KGB28" s="53" t="s">
        <v>395</v>
      </c>
      <c r="KGC28" s="53" t="s">
        <v>395</v>
      </c>
      <c r="KGD28" s="53" t="s">
        <v>395</v>
      </c>
      <c r="KGE28" s="53" t="s">
        <v>395</v>
      </c>
      <c r="KGF28" s="53" t="s">
        <v>395</v>
      </c>
      <c r="KGG28" s="53" t="s">
        <v>395</v>
      </c>
      <c r="KGH28" s="53" t="s">
        <v>395</v>
      </c>
      <c r="KGI28" s="53" t="s">
        <v>395</v>
      </c>
      <c r="KGJ28" s="53" t="s">
        <v>395</v>
      </c>
      <c r="KGK28" s="53" t="s">
        <v>395</v>
      </c>
      <c r="KGL28" s="53" t="s">
        <v>395</v>
      </c>
      <c r="KGM28" s="53" t="s">
        <v>395</v>
      </c>
      <c r="KGN28" s="53" t="s">
        <v>395</v>
      </c>
      <c r="KGO28" s="53" t="s">
        <v>395</v>
      </c>
      <c r="KGP28" s="53" t="s">
        <v>395</v>
      </c>
      <c r="KGQ28" s="53" t="s">
        <v>395</v>
      </c>
      <c r="KGR28" s="53" t="s">
        <v>395</v>
      </c>
      <c r="KGS28" s="53" t="s">
        <v>395</v>
      </c>
      <c r="KGT28" s="53" t="s">
        <v>395</v>
      </c>
      <c r="KGU28" s="53" t="s">
        <v>395</v>
      </c>
      <c r="KGV28" s="53" t="s">
        <v>395</v>
      </c>
      <c r="KGW28" s="53" t="s">
        <v>395</v>
      </c>
      <c r="KGX28" s="53" t="s">
        <v>395</v>
      </c>
      <c r="KGY28" s="53" t="s">
        <v>395</v>
      </c>
      <c r="KGZ28" s="53" t="s">
        <v>395</v>
      </c>
      <c r="KHA28" s="53" t="s">
        <v>395</v>
      </c>
      <c r="KHB28" s="53" t="s">
        <v>395</v>
      </c>
      <c r="KHC28" s="53" t="s">
        <v>395</v>
      </c>
      <c r="KHD28" s="53" t="s">
        <v>395</v>
      </c>
      <c r="KHE28" s="53" t="s">
        <v>395</v>
      </c>
      <c r="KHF28" s="53" t="s">
        <v>395</v>
      </c>
      <c r="KHG28" s="53" t="s">
        <v>395</v>
      </c>
      <c r="KHH28" s="53" t="s">
        <v>395</v>
      </c>
      <c r="KHI28" s="53" t="s">
        <v>395</v>
      </c>
      <c r="KHJ28" s="53" t="s">
        <v>395</v>
      </c>
      <c r="KHK28" s="53" t="s">
        <v>395</v>
      </c>
      <c r="KHL28" s="53" t="s">
        <v>395</v>
      </c>
      <c r="KHM28" s="53" t="s">
        <v>395</v>
      </c>
      <c r="KHN28" s="53" t="s">
        <v>395</v>
      </c>
      <c r="KHO28" s="53" t="s">
        <v>395</v>
      </c>
      <c r="KHP28" s="53" t="s">
        <v>395</v>
      </c>
      <c r="KHQ28" s="53" t="s">
        <v>395</v>
      </c>
      <c r="KHR28" s="53" t="s">
        <v>395</v>
      </c>
      <c r="KHS28" s="53" t="s">
        <v>395</v>
      </c>
      <c r="KHT28" s="53" t="s">
        <v>395</v>
      </c>
      <c r="KHU28" s="53" t="s">
        <v>395</v>
      </c>
      <c r="KHV28" s="53" t="s">
        <v>395</v>
      </c>
      <c r="KHW28" s="53" t="s">
        <v>395</v>
      </c>
      <c r="KHX28" s="53" t="s">
        <v>395</v>
      </c>
      <c r="KHY28" s="53" t="s">
        <v>395</v>
      </c>
      <c r="KHZ28" s="53" t="s">
        <v>395</v>
      </c>
      <c r="KIA28" s="53" t="s">
        <v>395</v>
      </c>
      <c r="KIB28" s="53" t="s">
        <v>395</v>
      </c>
      <c r="KIC28" s="53" t="s">
        <v>395</v>
      </c>
      <c r="KID28" s="53" t="s">
        <v>395</v>
      </c>
      <c r="KIE28" s="53" t="s">
        <v>395</v>
      </c>
      <c r="KIF28" s="53" t="s">
        <v>395</v>
      </c>
      <c r="KIG28" s="53" t="s">
        <v>395</v>
      </c>
      <c r="KIH28" s="53" t="s">
        <v>395</v>
      </c>
      <c r="KII28" s="53" t="s">
        <v>395</v>
      </c>
      <c r="KIJ28" s="53" t="s">
        <v>395</v>
      </c>
      <c r="KIK28" s="53" t="s">
        <v>395</v>
      </c>
      <c r="KIL28" s="53" t="s">
        <v>395</v>
      </c>
      <c r="KIM28" s="53" t="s">
        <v>395</v>
      </c>
      <c r="KIN28" s="53" t="s">
        <v>395</v>
      </c>
      <c r="KIO28" s="53" t="s">
        <v>395</v>
      </c>
      <c r="KIP28" s="53" t="s">
        <v>395</v>
      </c>
      <c r="KIQ28" s="53" t="s">
        <v>395</v>
      </c>
      <c r="KIR28" s="53" t="s">
        <v>395</v>
      </c>
      <c r="KIS28" s="53" t="s">
        <v>395</v>
      </c>
      <c r="KIT28" s="53" t="s">
        <v>395</v>
      </c>
      <c r="KIU28" s="53" t="s">
        <v>395</v>
      </c>
      <c r="KIV28" s="53" t="s">
        <v>395</v>
      </c>
      <c r="KIW28" s="53" t="s">
        <v>395</v>
      </c>
      <c r="KIX28" s="53" t="s">
        <v>395</v>
      </c>
      <c r="KIY28" s="53" t="s">
        <v>395</v>
      </c>
      <c r="KIZ28" s="53" t="s">
        <v>395</v>
      </c>
      <c r="KJA28" s="53" t="s">
        <v>395</v>
      </c>
      <c r="KJB28" s="53" t="s">
        <v>395</v>
      </c>
      <c r="KJC28" s="53" t="s">
        <v>395</v>
      </c>
      <c r="KJD28" s="53" t="s">
        <v>395</v>
      </c>
      <c r="KJE28" s="53" t="s">
        <v>395</v>
      </c>
      <c r="KJF28" s="53" t="s">
        <v>395</v>
      </c>
      <c r="KJG28" s="53" t="s">
        <v>395</v>
      </c>
      <c r="KJH28" s="53" t="s">
        <v>395</v>
      </c>
      <c r="KJI28" s="53" t="s">
        <v>395</v>
      </c>
      <c r="KJJ28" s="53" t="s">
        <v>395</v>
      </c>
      <c r="KJK28" s="53" t="s">
        <v>395</v>
      </c>
      <c r="KJL28" s="53" t="s">
        <v>395</v>
      </c>
      <c r="KJM28" s="53" t="s">
        <v>395</v>
      </c>
      <c r="KJN28" s="53" t="s">
        <v>395</v>
      </c>
      <c r="KJO28" s="53" t="s">
        <v>395</v>
      </c>
      <c r="KJP28" s="53" t="s">
        <v>395</v>
      </c>
      <c r="KJQ28" s="53" t="s">
        <v>395</v>
      </c>
      <c r="KJR28" s="53" t="s">
        <v>395</v>
      </c>
      <c r="KJS28" s="53" t="s">
        <v>395</v>
      </c>
      <c r="KJT28" s="53" t="s">
        <v>395</v>
      </c>
      <c r="KJU28" s="53" t="s">
        <v>395</v>
      </c>
      <c r="KJV28" s="53" t="s">
        <v>395</v>
      </c>
      <c r="KJW28" s="53" t="s">
        <v>395</v>
      </c>
      <c r="KJX28" s="53" t="s">
        <v>395</v>
      </c>
      <c r="KJY28" s="53" t="s">
        <v>395</v>
      </c>
      <c r="KJZ28" s="53" t="s">
        <v>395</v>
      </c>
      <c r="KKA28" s="53" t="s">
        <v>395</v>
      </c>
      <c r="KKB28" s="53" t="s">
        <v>395</v>
      </c>
      <c r="KKC28" s="53" t="s">
        <v>395</v>
      </c>
      <c r="KKD28" s="53" t="s">
        <v>395</v>
      </c>
      <c r="KKE28" s="53" t="s">
        <v>395</v>
      </c>
      <c r="KKF28" s="53" t="s">
        <v>395</v>
      </c>
      <c r="KKG28" s="53" t="s">
        <v>395</v>
      </c>
      <c r="KKH28" s="53" t="s">
        <v>395</v>
      </c>
      <c r="KKI28" s="53" t="s">
        <v>395</v>
      </c>
      <c r="KKJ28" s="53" t="s">
        <v>395</v>
      </c>
      <c r="KKK28" s="53" t="s">
        <v>395</v>
      </c>
      <c r="KKL28" s="53" t="s">
        <v>395</v>
      </c>
      <c r="KKM28" s="53" t="s">
        <v>395</v>
      </c>
      <c r="KKN28" s="53" t="s">
        <v>395</v>
      </c>
      <c r="KKO28" s="53" t="s">
        <v>395</v>
      </c>
      <c r="KKP28" s="53" t="s">
        <v>395</v>
      </c>
      <c r="KKQ28" s="53" t="s">
        <v>395</v>
      </c>
      <c r="KKR28" s="53" t="s">
        <v>395</v>
      </c>
      <c r="KKS28" s="53" t="s">
        <v>395</v>
      </c>
      <c r="KKT28" s="53" t="s">
        <v>395</v>
      </c>
      <c r="KKU28" s="53" t="s">
        <v>395</v>
      </c>
      <c r="KKV28" s="53" t="s">
        <v>395</v>
      </c>
      <c r="KKW28" s="53" t="s">
        <v>395</v>
      </c>
      <c r="KKX28" s="53" t="s">
        <v>395</v>
      </c>
      <c r="KKY28" s="53" t="s">
        <v>395</v>
      </c>
      <c r="KKZ28" s="53" t="s">
        <v>395</v>
      </c>
      <c r="KLA28" s="53" t="s">
        <v>395</v>
      </c>
      <c r="KLB28" s="53" t="s">
        <v>395</v>
      </c>
      <c r="KLC28" s="53" t="s">
        <v>395</v>
      </c>
      <c r="KLD28" s="53" t="s">
        <v>395</v>
      </c>
      <c r="KLE28" s="53" t="s">
        <v>395</v>
      </c>
      <c r="KLF28" s="53" t="s">
        <v>395</v>
      </c>
      <c r="KLG28" s="53" t="s">
        <v>395</v>
      </c>
      <c r="KLH28" s="53" t="s">
        <v>395</v>
      </c>
      <c r="KLI28" s="53" t="s">
        <v>395</v>
      </c>
      <c r="KLJ28" s="53" t="s">
        <v>395</v>
      </c>
      <c r="KLK28" s="53" t="s">
        <v>395</v>
      </c>
      <c r="KLL28" s="53" t="s">
        <v>395</v>
      </c>
      <c r="KLM28" s="53" t="s">
        <v>395</v>
      </c>
      <c r="KLN28" s="53" t="s">
        <v>395</v>
      </c>
      <c r="KLO28" s="53" t="s">
        <v>395</v>
      </c>
      <c r="KLP28" s="53" t="s">
        <v>395</v>
      </c>
      <c r="KLQ28" s="53" t="s">
        <v>395</v>
      </c>
      <c r="KLR28" s="53" t="s">
        <v>395</v>
      </c>
      <c r="KLS28" s="53" t="s">
        <v>395</v>
      </c>
      <c r="KLT28" s="53" t="s">
        <v>395</v>
      </c>
      <c r="KLU28" s="53" t="s">
        <v>395</v>
      </c>
      <c r="KLV28" s="53" t="s">
        <v>395</v>
      </c>
      <c r="KLW28" s="53" t="s">
        <v>395</v>
      </c>
      <c r="KLX28" s="53" t="s">
        <v>395</v>
      </c>
      <c r="KLY28" s="53" t="s">
        <v>395</v>
      </c>
      <c r="KLZ28" s="53" t="s">
        <v>395</v>
      </c>
      <c r="KMA28" s="53" t="s">
        <v>395</v>
      </c>
      <c r="KMB28" s="53" t="s">
        <v>395</v>
      </c>
      <c r="KMC28" s="53" t="s">
        <v>395</v>
      </c>
      <c r="KMD28" s="53" t="s">
        <v>395</v>
      </c>
      <c r="KME28" s="53" t="s">
        <v>395</v>
      </c>
      <c r="KMF28" s="53" t="s">
        <v>395</v>
      </c>
      <c r="KMG28" s="53" t="s">
        <v>395</v>
      </c>
      <c r="KMH28" s="53" t="s">
        <v>395</v>
      </c>
      <c r="KMI28" s="53" t="s">
        <v>395</v>
      </c>
      <c r="KMJ28" s="53" t="s">
        <v>395</v>
      </c>
      <c r="KMK28" s="53" t="s">
        <v>395</v>
      </c>
      <c r="KML28" s="53" t="s">
        <v>395</v>
      </c>
      <c r="KMM28" s="53" t="s">
        <v>395</v>
      </c>
      <c r="KMN28" s="53" t="s">
        <v>395</v>
      </c>
      <c r="KMO28" s="53" t="s">
        <v>395</v>
      </c>
      <c r="KMP28" s="53" t="s">
        <v>395</v>
      </c>
      <c r="KMQ28" s="53" t="s">
        <v>395</v>
      </c>
      <c r="KMR28" s="53" t="s">
        <v>395</v>
      </c>
      <c r="KMS28" s="53" t="s">
        <v>395</v>
      </c>
      <c r="KMT28" s="53" t="s">
        <v>395</v>
      </c>
      <c r="KMU28" s="53" t="s">
        <v>395</v>
      </c>
      <c r="KMV28" s="53" t="s">
        <v>395</v>
      </c>
      <c r="KMW28" s="53" t="s">
        <v>395</v>
      </c>
      <c r="KMX28" s="53" t="s">
        <v>395</v>
      </c>
      <c r="KMY28" s="53" t="s">
        <v>395</v>
      </c>
      <c r="KMZ28" s="53" t="s">
        <v>395</v>
      </c>
      <c r="KNA28" s="53" t="s">
        <v>395</v>
      </c>
      <c r="KNB28" s="53" t="s">
        <v>395</v>
      </c>
      <c r="KNC28" s="53" t="s">
        <v>395</v>
      </c>
      <c r="KND28" s="53" t="s">
        <v>395</v>
      </c>
      <c r="KNE28" s="53" t="s">
        <v>395</v>
      </c>
      <c r="KNF28" s="53" t="s">
        <v>395</v>
      </c>
      <c r="KNG28" s="53" t="s">
        <v>395</v>
      </c>
      <c r="KNH28" s="53" t="s">
        <v>395</v>
      </c>
      <c r="KNI28" s="53" t="s">
        <v>395</v>
      </c>
      <c r="KNJ28" s="53" t="s">
        <v>395</v>
      </c>
      <c r="KNK28" s="53" t="s">
        <v>395</v>
      </c>
      <c r="KNL28" s="53" t="s">
        <v>395</v>
      </c>
      <c r="KNM28" s="53" t="s">
        <v>395</v>
      </c>
      <c r="KNN28" s="53" t="s">
        <v>395</v>
      </c>
      <c r="KNO28" s="53" t="s">
        <v>395</v>
      </c>
      <c r="KNP28" s="53" t="s">
        <v>395</v>
      </c>
      <c r="KNQ28" s="53" t="s">
        <v>395</v>
      </c>
      <c r="KNR28" s="53" t="s">
        <v>395</v>
      </c>
      <c r="KNS28" s="53" t="s">
        <v>395</v>
      </c>
      <c r="KNT28" s="53" t="s">
        <v>395</v>
      </c>
      <c r="KNU28" s="53" t="s">
        <v>395</v>
      </c>
      <c r="KNV28" s="53" t="s">
        <v>395</v>
      </c>
      <c r="KNW28" s="53" t="s">
        <v>395</v>
      </c>
      <c r="KNX28" s="53" t="s">
        <v>395</v>
      </c>
      <c r="KNY28" s="53" t="s">
        <v>395</v>
      </c>
      <c r="KNZ28" s="53" t="s">
        <v>395</v>
      </c>
      <c r="KOA28" s="53" t="s">
        <v>395</v>
      </c>
      <c r="KOB28" s="53" t="s">
        <v>395</v>
      </c>
      <c r="KOC28" s="53" t="s">
        <v>395</v>
      </c>
      <c r="KOD28" s="53" t="s">
        <v>395</v>
      </c>
      <c r="KOE28" s="53" t="s">
        <v>395</v>
      </c>
      <c r="KOF28" s="53" t="s">
        <v>395</v>
      </c>
      <c r="KOG28" s="53" t="s">
        <v>395</v>
      </c>
      <c r="KOH28" s="53" t="s">
        <v>395</v>
      </c>
      <c r="KOI28" s="53" t="s">
        <v>395</v>
      </c>
      <c r="KOJ28" s="53" t="s">
        <v>395</v>
      </c>
      <c r="KOK28" s="53" t="s">
        <v>395</v>
      </c>
      <c r="KOL28" s="53" t="s">
        <v>395</v>
      </c>
      <c r="KOM28" s="53" t="s">
        <v>395</v>
      </c>
      <c r="KON28" s="53" t="s">
        <v>395</v>
      </c>
      <c r="KOO28" s="53" t="s">
        <v>395</v>
      </c>
      <c r="KOP28" s="53" t="s">
        <v>395</v>
      </c>
      <c r="KOQ28" s="53" t="s">
        <v>395</v>
      </c>
      <c r="KOR28" s="53" t="s">
        <v>395</v>
      </c>
      <c r="KOS28" s="53" t="s">
        <v>395</v>
      </c>
      <c r="KOT28" s="53" t="s">
        <v>395</v>
      </c>
      <c r="KOU28" s="53" t="s">
        <v>395</v>
      </c>
      <c r="KOV28" s="53" t="s">
        <v>395</v>
      </c>
      <c r="KOW28" s="53" t="s">
        <v>395</v>
      </c>
      <c r="KOX28" s="53" t="s">
        <v>395</v>
      </c>
      <c r="KOY28" s="53" t="s">
        <v>395</v>
      </c>
      <c r="KOZ28" s="53" t="s">
        <v>395</v>
      </c>
      <c r="KPA28" s="53" t="s">
        <v>395</v>
      </c>
      <c r="KPB28" s="53" t="s">
        <v>395</v>
      </c>
      <c r="KPC28" s="53" t="s">
        <v>395</v>
      </c>
      <c r="KPD28" s="53" t="s">
        <v>395</v>
      </c>
      <c r="KPE28" s="53" t="s">
        <v>395</v>
      </c>
      <c r="KPF28" s="53" t="s">
        <v>395</v>
      </c>
      <c r="KPG28" s="53" t="s">
        <v>395</v>
      </c>
      <c r="KPH28" s="53" t="s">
        <v>395</v>
      </c>
      <c r="KPI28" s="53" t="s">
        <v>395</v>
      </c>
      <c r="KPJ28" s="53" t="s">
        <v>395</v>
      </c>
      <c r="KPK28" s="53" t="s">
        <v>395</v>
      </c>
      <c r="KPL28" s="53" t="s">
        <v>395</v>
      </c>
      <c r="KPM28" s="53" t="s">
        <v>395</v>
      </c>
      <c r="KPN28" s="53" t="s">
        <v>395</v>
      </c>
      <c r="KPO28" s="53" t="s">
        <v>395</v>
      </c>
      <c r="KPP28" s="53" t="s">
        <v>395</v>
      </c>
      <c r="KPQ28" s="53" t="s">
        <v>395</v>
      </c>
      <c r="KPR28" s="53" t="s">
        <v>395</v>
      </c>
      <c r="KPS28" s="53" t="s">
        <v>395</v>
      </c>
      <c r="KPT28" s="53" t="s">
        <v>395</v>
      </c>
      <c r="KPU28" s="53" t="s">
        <v>395</v>
      </c>
      <c r="KPV28" s="53" t="s">
        <v>395</v>
      </c>
      <c r="KPW28" s="53" t="s">
        <v>395</v>
      </c>
      <c r="KPX28" s="53" t="s">
        <v>395</v>
      </c>
      <c r="KPY28" s="53" t="s">
        <v>395</v>
      </c>
      <c r="KPZ28" s="53" t="s">
        <v>395</v>
      </c>
      <c r="KQA28" s="53" t="s">
        <v>395</v>
      </c>
      <c r="KQB28" s="53" t="s">
        <v>395</v>
      </c>
      <c r="KQC28" s="53" t="s">
        <v>395</v>
      </c>
      <c r="KQD28" s="53" t="s">
        <v>395</v>
      </c>
      <c r="KQE28" s="53" t="s">
        <v>395</v>
      </c>
      <c r="KQF28" s="53" t="s">
        <v>395</v>
      </c>
      <c r="KQG28" s="53" t="s">
        <v>395</v>
      </c>
      <c r="KQH28" s="53" t="s">
        <v>395</v>
      </c>
      <c r="KQI28" s="53" t="s">
        <v>395</v>
      </c>
      <c r="KQJ28" s="53" t="s">
        <v>395</v>
      </c>
      <c r="KQK28" s="53" t="s">
        <v>395</v>
      </c>
      <c r="KQL28" s="53" t="s">
        <v>395</v>
      </c>
      <c r="KQM28" s="53" t="s">
        <v>395</v>
      </c>
      <c r="KQN28" s="53" t="s">
        <v>395</v>
      </c>
      <c r="KQO28" s="53" t="s">
        <v>395</v>
      </c>
      <c r="KQP28" s="53" t="s">
        <v>395</v>
      </c>
      <c r="KQQ28" s="53" t="s">
        <v>395</v>
      </c>
      <c r="KQR28" s="53" t="s">
        <v>395</v>
      </c>
      <c r="KQS28" s="53" t="s">
        <v>395</v>
      </c>
      <c r="KQT28" s="53" t="s">
        <v>395</v>
      </c>
      <c r="KQU28" s="53" t="s">
        <v>395</v>
      </c>
      <c r="KQV28" s="53" t="s">
        <v>395</v>
      </c>
      <c r="KQW28" s="53" t="s">
        <v>395</v>
      </c>
      <c r="KQX28" s="53" t="s">
        <v>395</v>
      </c>
      <c r="KQY28" s="53" t="s">
        <v>395</v>
      </c>
      <c r="KQZ28" s="53" t="s">
        <v>395</v>
      </c>
      <c r="KRA28" s="53" t="s">
        <v>395</v>
      </c>
      <c r="KRB28" s="53" t="s">
        <v>395</v>
      </c>
      <c r="KRC28" s="53" t="s">
        <v>395</v>
      </c>
      <c r="KRD28" s="53" t="s">
        <v>395</v>
      </c>
      <c r="KRE28" s="53" t="s">
        <v>395</v>
      </c>
      <c r="KRF28" s="53" t="s">
        <v>395</v>
      </c>
      <c r="KRG28" s="53" t="s">
        <v>395</v>
      </c>
      <c r="KRH28" s="53" t="s">
        <v>395</v>
      </c>
      <c r="KRI28" s="53" t="s">
        <v>395</v>
      </c>
      <c r="KRJ28" s="53" t="s">
        <v>395</v>
      </c>
      <c r="KRK28" s="53" t="s">
        <v>395</v>
      </c>
      <c r="KRL28" s="53" t="s">
        <v>395</v>
      </c>
      <c r="KRM28" s="53" t="s">
        <v>395</v>
      </c>
      <c r="KRN28" s="53" t="s">
        <v>395</v>
      </c>
      <c r="KRO28" s="53" t="s">
        <v>395</v>
      </c>
      <c r="KRP28" s="53" t="s">
        <v>395</v>
      </c>
      <c r="KRQ28" s="53" t="s">
        <v>395</v>
      </c>
      <c r="KRR28" s="53" t="s">
        <v>395</v>
      </c>
      <c r="KRS28" s="53" t="s">
        <v>395</v>
      </c>
      <c r="KRT28" s="53" t="s">
        <v>395</v>
      </c>
      <c r="KRU28" s="53" t="s">
        <v>395</v>
      </c>
      <c r="KRV28" s="53" t="s">
        <v>395</v>
      </c>
      <c r="KRW28" s="53" t="s">
        <v>395</v>
      </c>
      <c r="KRX28" s="53" t="s">
        <v>395</v>
      </c>
      <c r="KRY28" s="53" t="s">
        <v>395</v>
      </c>
      <c r="KRZ28" s="53" t="s">
        <v>395</v>
      </c>
      <c r="KSA28" s="53" t="s">
        <v>395</v>
      </c>
      <c r="KSB28" s="53" t="s">
        <v>395</v>
      </c>
      <c r="KSC28" s="53" t="s">
        <v>395</v>
      </c>
      <c r="KSD28" s="53" t="s">
        <v>395</v>
      </c>
      <c r="KSE28" s="53" t="s">
        <v>395</v>
      </c>
      <c r="KSF28" s="53" t="s">
        <v>395</v>
      </c>
      <c r="KSG28" s="53" t="s">
        <v>395</v>
      </c>
      <c r="KSH28" s="53" t="s">
        <v>395</v>
      </c>
      <c r="KSI28" s="53" t="s">
        <v>395</v>
      </c>
      <c r="KSJ28" s="53" t="s">
        <v>395</v>
      </c>
      <c r="KSK28" s="53" t="s">
        <v>395</v>
      </c>
      <c r="KSL28" s="53" t="s">
        <v>395</v>
      </c>
      <c r="KSM28" s="53" t="s">
        <v>395</v>
      </c>
      <c r="KSN28" s="53" t="s">
        <v>395</v>
      </c>
      <c r="KSO28" s="53" t="s">
        <v>395</v>
      </c>
      <c r="KSP28" s="53" t="s">
        <v>395</v>
      </c>
      <c r="KSQ28" s="53" t="s">
        <v>395</v>
      </c>
      <c r="KSR28" s="53" t="s">
        <v>395</v>
      </c>
      <c r="KSS28" s="53" t="s">
        <v>395</v>
      </c>
      <c r="KST28" s="53" t="s">
        <v>395</v>
      </c>
      <c r="KSU28" s="53" t="s">
        <v>395</v>
      </c>
      <c r="KSV28" s="53" t="s">
        <v>395</v>
      </c>
      <c r="KSW28" s="53" t="s">
        <v>395</v>
      </c>
      <c r="KSX28" s="53" t="s">
        <v>395</v>
      </c>
      <c r="KSY28" s="53" t="s">
        <v>395</v>
      </c>
      <c r="KSZ28" s="53" t="s">
        <v>395</v>
      </c>
      <c r="KTA28" s="53" t="s">
        <v>395</v>
      </c>
      <c r="KTB28" s="53" t="s">
        <v>395</v>
      </c>
      <c r="KTC28" s="53" t="s">
        <v>395</v>
      </c>
      <c r="KTD28" s="53" t="s">
        <v>395</v>
      </c>
      <c r="KTE28" s="53" t="s">
        <v>395</v>
      </c>
      <c r="KTF28" s="53" t="s">
        <v>395</v>
      </c>
      <c r="KTG28" s="53" t="s">
        <v>395</v>
      </c>
      <c r="KTH28" s="53" t="s">
        <v>395</v>
      </c>
      <c r="KTI28" s="53" t="s">
        <v>395</v>
      </c>
      <c r="KTJ28" s="53" t="s">
        <v>395</v>
      </c>
      <c r="KTK28" s="53" t="s">
        <v>395</v>
      </c>
      <c r="KTL28" s="53" t="s">
        <v>395</v>
      </c>
      <c r="KTM28" s="53" t="s">
        <v>395</v>
      </c>
      <c r="KTN28" s="53" t="s">
        <v>395</v>
      </c>
      <c r="KTO28" s="53" t="s">
        <v>395</v>
      </c>
      <c r="KTP28" s="53" t="s">
        <v>395</v>
      </c>
      <c r="KTQ28" s="53" t="s">
        <v>395</v>
      </c>
      <c r="KTR28" s="53" t="s">
        <v>395</v>
      </c>
      <c r="KTS28" s="53" t="s">
        <v>395</v>
      </c>
      <c r="KTT28" s="53" t="s">
        <v>395</v>
      </c>
      <c r="KTU28" s="53" t="s">
        <v>395</v>
      </c>
      <c r="KTV28" s="53" t="s">
        <v>395</v>
      </c>
      <c r="KTW28" s="53" t="s">
        <v>395</v>
      </c>
      <c r="KTX28" s="53" t="s">
        <v>395</v>
      </c>
      <c r="KTY28" s="53" t="s">
        <v>395</v>
      </c>
      <c r="KTZ28" s="53" t="s">
        <v>395</v>
      </c>
      <c r="KUA28" s="53" t="s">
        <v>395</v>
      </c>
      <c r="KUB28" s="53" t="s">
        <v>395</v>
      </c>
      <c r="KUC28" s="53" t="s">
        <v>395</v>
      </c>
      <c r="KUD28" s="53" t="s">
        <v>395</v>
      </c>
      <c r="KUE28" s="53" t="s">
        <v>395</v>
      </c>
      <c r="KUF28" s="53" t="s">
        <v>395</v>
      </c>
      <c r="KUG28" s="53" t="s">
        <v>395</v>
      </c>
      <c r="KUH28" s="53" t="s">
        <v>395</v>
      </c>
      <c r="KUI28" s="53" t="s">
        <v>395</v>
      </c>
      <c r="KUJ28" s="53" t="s">
        <v>395</v>
      </c>
      <c r="KUK28" s="53" t="s">
        <v>395</v>
      </c>
      <c r="KUL28" s="53" t="s">
        <v>395</v>
      </c>
      <c r="KUM28" s="53" t="s">
        <v>395</v>
      </c>
      <c r="KUN28" s="53" t="s">
        <v>395</v>
      </c>
      <c r="KUO28" s="53" t="s">
        <v>395</v>
      </c>
      <c r="KUP28" s="53" t="s">
        <v>395</v>
      </c>
      <c r="KUQ28" s="53" t="s">
        <v>395</v>
      </c>
      <c r="KUR28" s="53" t="s">
        <v>395</v>
      </c>
      <c r="KUS28" s="53" t="s">
        <v>395</v>
      </c>
      <c r="KUT28" s="53" t="s">
        <v>395</v>
      </c>
      <c r="KUU28" s="53" t="s">
        <v>395</v>
      </c>
      <c r="KUV28" s="53" t="s">
        <v>395</v>
      </c>
      <c r="KUW28" s="53" t="s">
        <v>395</v>
      </c>
      <c r="KUX28" s="53" t="s">
        <v>395</v>
      </c>
      <c r="KUY28" s="53" t="s">
        <v>395</v>
      </c>
      <c r="KUZ28" s="53" t="s">
        <v>395</v>
      </c>
      <c r="KVA28" s="53" t="s">
        <v>395</v>
      </c>
      <c r="KVB28" s="53" t="s">
        <v>395</v>
      </c>
      <c r="KVC28" s="53" t="s">
        <v>395</v>
      </c>
      <c r="KVD28" s="53" t="s">
        <v>395</v>
      </c>
      <c r="KVE28" s="53" t="s">
        <v>395</v>
      </c>
      <c r="KVF28" s="53" t="s">
        <v>395</v>
      </c>
      <c r="KVG28" s="53" t="s">
        <v>395</v>
      </c>
      <c r="KVH28" s="53" t="s">
        <v>395</v>
      </c>
      <c r="KVI28" s="53" t="s">
        <v>395</v>
      </c>
      <c r="KVJ28" s="53" t="s">
        <v>395</v>
      </c>
      <c r="KVK28" s="53" t="s">
        <v>395</v>
      </c>
      <c r="KVL28" s="53" t="s">
        <v>395</v>
      </c>
      <c r="KVM28" s="53" t="s">
        <v>395</v>
      </c>
      <c r="KVN28" s="53" t="s">
        <v>395</v>
      </c>
      <c r="KVO28" s="53" t="s">
        <v>395</v>
      </c>
      <c r="KVP28" s="53" t="s">
        <v>395</v>
      </c>
      <c r="KVQ28" s="53" t="s">
        <v>395</v>
      </c>
      <c r="KVR28" s="53" t="s">
        <v>395</v>
      </c>
      <c r="KVS28" s="53" t="s">
        <v>395</v>
      </c>
      <c r="KVT28" s="53" t="s">
        <v>395</v>
      </c>
      <c r="KVU28" s="53" t="s">
        <v>395</v>
      </c>
      <c r="KVV28" s="53" t="s">
        <v>395</v>
      </c>
      <c r="KVW28" s="53" t="s">
        <v>395</v>
      </c>
      <c r="KVX28" s="53" t="s">
        <v>395</v>
      </c>
      <c r="KVY28" s="53" t="s">
        <v>395</v>
      </c>
      <c r="KVZ28" s="53" t="s">
        <v>395</v>
      </c>
      <c r="KWA28" s="53" t="s">
        <v>395</v>
      </c>
      <c r="KWB28" s="53" t="s">
        <v>395</v>
      </c>
      <c r="KWC28" s="53" t="s">
        <v>395</v>
      </c>
      <c r="KWD28" s="53" t="s">
        <v>395</v>
      </c>
      <c r="KWE28" s="53" t="s">
        <v>395</v>
      </c>
      <c r="KWF28" s="53" t="s">
        <v>395</v>
      </c>
      <c r="KWG28" s="53" t="s">
        <v>395</v>
      </c>
      <c r="KWH28" s="53" t="s">
        <v>395</v>
      </c>
      <c r="KWI28" s="53" t="s">
        <v>395</v>
      </c>
      <c r="KWJ28" s="53" t="s">
        <v>395</v>
      </c>
      <c r="KWK28" s="53" t="s">
        <v>395</v>
      </c>
      <c r="KWL28" s="53" t="s">
        <v>395</v>
      </c>
      <c r="KWM28" s="53" t="s">
        <v>395</v>
      </c>
      <c r="KWN28" s="53" t="s">
        <v>395</v>
      </c>
      <c r="KWO28" s="53" t="s">
        <v>395</v>
      </c>
      <c r="KWP28" s="53" t="s">
        <v>395</v>
      </c>
      <c r="KWQ28" s="53" t="s">
        <v>395</v>
      </c>
      <c r="KWR28" s="53" t="s">
        <v>395</v>
      </c>
      <c r="KWS28" s="53" t="s">
        <v>395</v>
      </c>
      <c r="KWT28" s="53" t="s">
        <v>395</v>
      </c>
      <c r="KWU28" s="53" t="s">
        <v>395</v>
      </c>
      <c r="KWV28" s="53" t="s">
        <v>395</v>
      </c>
      <c r="KWW28" s="53" t="s">
        <v>395</v>
      </c>
      <c r="KWX28" s="53" t="s">
        <v>395</v>
      </c>
      <c r="KWY28" s="53" t="s">
        <v>395</v>
      </c>
      <c r="KWZ28" s="53" t="s">
        <v>395</v>
      </c>
      <c r="KXA28" s="53" t="s">
        <v>395</v>
      </c>
      <c r="KXB28" s="53" t="s">
        <v>395</v>
      </c>
      <c r="KXC28" s="53" t="s">
        <v>395</v>
      </c>
      <c r="KXD28" s="53" t="s">
        <v>395</v>
      </c>
      <c r="KXE28" s="53" t="s">
        <v>395</v>
      </c>
      <c r="KXF28" s="53" t="s">
        <v>395</v>
      </c>
      <c r="KXG28" s="53" t="s">
        <v>395</v>
      </c>
      <c r="KXH28" s="53" t="s">
        <v>395</v>
      </c>
      <c r="KXI28" s="53" t="s">
        <v>395</v>
      </c>
      <c r="KXJ28" s="53" t="s">
        <v>395</v>
      </c>
      <c r="KXK28" s="53" t="s">
        <v>395</v>
      </c>
      <c r="KXL28" s="53" t="s">
        <v>395</v>
      </c>
      <c r="KXM28" s="53" t="s">
        <v>395</v>
      </c>
      <c r="KXN28" s="53" t="s">
        <v>395</v>
      </c>
      <c r="KXO28" s="53" t="s">
        <v>395</v>
      </c>
      <c r="KXP28" s="53" t="s">
        <v>395</v>
      </c>
      <c r="KXQ28" s="53" t="s">
        <v>395</v>
      </c>
      <c r="KXR28" s="53" t="s">
        <v>395</v>
      </c>
      <c r="KXS28" s="53" t="s">
        <v>395</v>
      </c>
      <c r="KXT28" s="53" t="s">
        <v>395</v>
      </c>
      <c r="KXU28" s="53" t="s">
        <v>395</v>
      </c>
      <c r="KXV28" s="53" t="s">
        <v>395</v>
      </c>
      <c r="KXW28" s="53" t="s">
        <v>395</v>
      </c>
      <c r="KXX28" s="53" t="s">
        <v>395</v>
      </c>
      <c r="KXY28" s="53" t="s">
        <v>395</v>
      </c>
      <c r="KXZ28" s="53" t="s">
        <v>395</v>
      </c>
      <c r="KYA28" s="53" t="s">
        <v>395</v>
      </c>
      <c r="KYB28" s="53" t="s">
        <v>395</v>
      </c>
      <c r="KYC28" s="53" t="s">
        <v>395</v>
      </c>
      <c r="KYD28" s="53" t="s">
        <v>395</v>
      </c>
      <c r="KYE28" s="53" t="s">
        <v>395</v>
      </c>
      <c r="KYF28" s="53" t="s">
        <v>395</v>
      </c>
      <c r="KYG28" s="53" t="s">
        <v>395</v>
      </c>
      <c r="KYH28" s="53" t="s">
        <v>395</v>
      </c>
      <c r="KYI28" s="53" t="s">
        <v>395</v>
      </c>
      <c r="KYJ28" s="53" t="s">
        <v>395</v>
      </c>
      <c r="KYK28" s="53" t="s">
        <v>395</v>
      </c>
      <c r="KYL28" s="53" t="s">
        <v>395</v>
      </c>
      <c r="KYM28" s="53" t="s">
        <v>395</v>
      </c>
      <c r="KYN28" s="53" t="s">
        <v>395</v>
      </c>
      <c r="KYO28" s="53" t="s">
        <v>395</v>
      </c>
      <c r="KYP28" s="53" t="s">
        <v>395</v>
      </c>
      <c r="KYQ28" s="53" t="s">
        <v>395</v>
      </c>
      <c r="KYR28" s="53" t="s">
        <v>395</v>
      </c>
      <c r="KYS28" s="53" t="s">
        <v>395</v>
      </c>
      <c r="KYT28" s="53" t="s">
        <v>395</v>
      </c>
      <c r="KYU28" s="53" t="s">
        <v>395</v>
      </c>
      <c r="KYV28" s="53" t="s">
        <v>395</v>
      </c>
      <c r="KYW28" s="53" t="s">
        <v>395</v>
      </c>
      <c r="KYX28" s="53" t="s">
        <v>395</v>
      </c>
      <c r="KYY28" s="53" t="s">
        <v>395</v>
      </c>
      <c r="KYZ28" s="53" t="s">
        <v>395</v>
      </c>
      <c r="KZA28" s="53" t="s">
        <v>395</v>
      </c>
      <c r="KZB28" s="53" t="s">
        <v>395</v>
      </c>
      <c r="KZC28" s="53" t="s">
        <v>395</v>
      </c>
      <c r="KZD28" s="53" t="s">
        <v>395</v>
      </c>
      <c r="KZE28" s="53" t="s">
        <v>395</v>
      </c>
      <c r="KZF28" s="53" t="s">
        <v>395</v>
      </c>
      <c r="KZG28" s="53" t="s">
        <v>395</v>
      </c>
      <c r="KZH28" s="53" t="s">
        <v>395</v>
      </c>
      <c r="KZI28" s="53" t="s">
        <v>395</v>
      </c>
      <c r="KZJ28" s="53" t="s">
        <v>395</v>
      </c>
      <c r="KZK28" s="53" t="s">
        <v>395</v>
      </c>
      <c r="KZL28" s="53" t="s">
        <v>395</v>
      </c>
      <c r="KZM28" s="53" t="s">
        <v>395</v>
      </c>
      <c r="KZN28" s="53" t="s">
        <v>395</v>
      </c>
      <c r="KZO28" s="53" t="s">
        <v>395</v>
      </c>
      <c r="KZP28" s="53" t="s">
        <v>395</v>
      </c>
      <c r="KZQ28" s="53" t="s">
        <v>395</v>
      </c>
      <c r="KZR28" s="53" t="s">
        <v>395</v>
      </c>
      <c r="KZS28" s="53" t="s">
        <v>395</v>
      </c>
      <c r="KZT28" s="53" t="s">
        <v>395</v>
      </c>
      <c r="KZU28" s="53" t="s">
        <v>395</v>
      </c>
      <c r="KZV28" s="53" t="s">
        <v>395</v>
      </c>
      <c r="KZW28" s="53" t="s">
        <v>395</v>
      </c>
      <c r="KZX28" s="53" t="s">
        <v>395</v>
      </c>
      <c r="KZY28" s="53" t="s">
        <v>395</v>
      </c>
      <c r="KZZ28" s="53" t="s">
        <v>395</v>
      </c>
      <c r="LAA28" s="53" t="s">
        <v>395</v>
      </c>
      <c r="LAB28" s="53" t="s">
        <v>395</v>
      </c>
      <c r="LAC28" s="53" t="s">
        <v>395</v>
      </c>
      <c r="LAD28" s="53" t="s">
        <v>395</v>
      </c>
      <c r="LAE28" s="53" t="s">
        <v>395</v>
      </c>
      <c r="LAF28" s="53" t="s">
        <v>395</v>
      </c>
      <c r="LAG28" s="53" t="s">
        <v>395</v>
      </c>
      <c r="LAH28" s="53" t="s">
        <v>395</v>
      </c>
      <c r="LAI28" s="53" t="s">
        <v>395</v>
      </c>
      <c r="LAJ28" s="53" t="s">
        <v>395</v>
      </c>
      <c r="LAK28" s="53" t="s">
        <v>395</v>
      </c>
      <c r="LAL28" s="53" t="s">
        <v>395</v>
      </c>
      <c r="LAM28" s="53" t="s">
        <v>395</v>
      </c>
      <c r="LAN28" s="53" t="s">
        <v>395</v>
      </c>
      <c r="LAO28" s="53" t="s">
        <v>395</v>
      </c>
      <c r="LAP28" s="53" t="s">
        <v>395</v>
      </c>
      <c r="LAQ28" s="53" t="s">
        <v>395</v>
      </c>
      <c r="LAR28" s="53" t="s">
        <v>395</v>
      </c>
      <c r="LAS28" s="53" t="s">
        <v>395</v>
      </c>
      <c r="LAT28" s="53" t="s">
        <v>395</v>
      </c>
      <c r="LAU28" s="53" t="s">
        <v>395</v>
      </c>
      <c r="LAV28" s="53" t="s">
        <v>395</v>
      </c>
      <c r="LAW28" s="53" t="s">
        <v>395</v>
      </c>
      <c r="LAX28" s="53" t="s">
        <v>395</v>
      </c>
      <c r="LAY28" s="53" t="s">
        <v>395</v>
      </c>
      <c r="LAZ28" s="53" t="s">
        <v>395</v>
      </c>
      <c r="LBA28" s="53" t="s">
        <v>395</v>
      </c>
      <c r="LBB28" s="53" t="s">
        <v>395</v>
      </c>
      <c r="LBC28" s="53" t="s">
        <v>395</v>
      </c>
      <c r="LBD28" s="53" t="s">
        <v>395</v>
      </c>
      <c r="LBE28" s="53" t="s">
        <v>395</v>
      </c>
      <c r="LBF28" s="53" t="s">
        <v>395</v>
      </c>
      <c r="LBG28" s="53" t="s">
        <v>395</v>
      </c>
      <c r="LBH28" s="53" t="s">
        <v>395</v>
      </c>
      <c r="LBI28" s="53" t="s">
        <v>395</v>
      </c>
      <c r="LBJ28" s="53" t="s">
        <v>395</v>
      </c>
      <c r="LBK28" s="53" t="s">
        <v>395</v>
      </c>
      <c r="LBL28" s="53" t="s">
        <v>395</v>
      </c>
      <c r="LBM28" s="53" t="s">
        <v>395</v>
      </c>
      <c r="LBN28" s="53" t="s">
        <v>395</v>
      </c>
      <c r="LBO28" s="53" t="s">
        <v>395</v>
      </c>
      <c r="LBP28" s="53" t="s">
        <v>395</v>
      </c>
      <c r="LBQ28" s="53" t="s">
        <v>395</v>
      </c>
      <c r="LBR28" s="53" t="s">
        <v>395</v>
      </c>
      <c r="LBS28" s="53" t="s">
        <v>395</v>
      </c>
      <c r="LBT28" s="53" t="s">
        <v>395</v>
      </c>
      <c r="LBU28" s="53" t="s">
        <v>395</v>
      </c>
      <c r="LBV28" s="53" t="s">
        <v>395</v>
      </c>
      <c r="LBW28" s="53" t="s">
        <v>395</v>
      </c>
      <c r="LBX28" s="53" t="s">
        <v>395</v>
      </c>
      <c r="LBY28" s="53" t="s">
        <v>395</v>
      </c>
      <c r="LBZ28" s="53" t="s">
        <v>395</v>
      </c>
      <c r="LCA28" s="53" t="s">
        <v>395</v>
      </c>
      <c r="LCB28" s="53" t="s">
        <v>395</v>
      </c>
      <c r="LCC28" s="53" t="s">
        <v>395</v>
      </c>
      <c r="LCD28" s="53" t="s">
        <v>395</v>
      </c>
      <c r="LCE28" s="53" t="s">
        <v>395</v>
      </c>
      <c r="LCF28" s="53" t="s">
        <v>395</v>
      </c>
      <c r="LCG28" s="53" t="s">
        <v>395</v>
      </c>
      <c r="LCH28" s="53" t="s">
        <v>395</v>
      </c>
      <c r="LCI28" s="53" t="s">
        <v>395</v>
      </c>
      <c r="LCJ28" s="53" t="s">
        <v>395</v>
      </c>
      <c r="LCK28" s="53" t="s">
        <v>395</v>
      </c>
      <c r="LCL28" s="53" t="s">
        <v>395</v>
      </c>
      <c r="LCM28" s="53" t="s">
        <v>395</v>
      </c>
      <c r="LCN28" s="53" t="s">
        <v>395</v>
      </c>
      <c r="LCO28" s="53" t="s">
        <v>395</v>
      </c>
      <c r="LCP28" s="53" t="s">
        <v>395</v>
      </c>
      <c r="LCQ28" s="53" t="s">
        <v>395</v>
      </c>
      <c r="LCR28" s="53" t="s">
        <v>395</v>
      </c>
      <c r="LCS28" s="53" t="s">
        <v>395</v>
      </c>
      <c r="LCT28" s="53" t="s">
        <v>395</v>
      </c>
      <c r="LCU28" s="53" t="s">
        <v>395</v>
      </c>
      <c r="LCV28" s="53" t="s">
        <v>395</v>
      </c>
      <c r="LCW28" s="53" t="s">
        <v>395</v>
      </c>
      <c r="LCX28" s="53" t="s">
        <v>395</v>
      </c>
      <c r="LCY28" s="53" t="s">
        <v>395</v>
      </c>
      <c r="LCZ28" s="53" t="s">
        <v>395</v>
      </c>
      <c r="LDA28" s="53" t="s">
        <v>395</v>
      </c>
      <c r="LDB28" s="53" t="s">
        <v>395</v>
      </c>
      <c r="LDC28" s="53" t="s">
        <v>395</v>
      </c>
      <c r="LDD28" s="53" t="s">
        <v>395</v>
      </c>
      <c r="LDE28" s="53" t="s">
        <v>395</v>
      </c>
      <c r="LDF28" s="53" t="s">
        <v>395</v>
      </c>
      <c r="LDG28" s="53" t="s">
        <v>395</v>
      </c>
      <c r="LDH28" s="53" t="s">
        <v>395</v>
      </c>
      <c r="LDI28" s="53" t="s">
        <v>395</v>
      </c>
      <c r="LDJ28" s="53" t="s">
        <v>395</v>
      </c>
      <c r="LDK28" s="53" t="s">
        <v>395</v>
      </c>
      <c r="LDL28" s="53" t="s">
        <v>395</v>
      </c>
      <c r="LDM28" s="53" t="s">
        <v>395</v>
      </c>
      <c r="LDN28" s="53" t="s">
        <v>395</v>
      </c>
      <c r="LDO28" s="53" t="s">
        <v>395</v>
      </c>
      <c r="LDP28" s="53" t="s">
        <v>395</v>
      </c>
      <c r="LDQ28" s="53" t="s">
        <v>395</v>
      </c>
      <c r="LDR28" s="53" t="s">
        <v>395</v>
      </c>
      <c r="LDS28" s="53" t="s">
        <v>395</v>
      </c>
      <c r="LDT28" s="53" t="s">
        <v>395</v>
      </c>
      <c r="LDU28" s="53" t="s">
        <v>395</v>
      </c>
      <c r="LDV28" s="53" t="s">
        <v>395</v>
      </c>
      <c r="LDW28" s="53" t="s">
        <v>395</v>
      </c>
      <c r="LDX28" s="53" t="s">
        <v>395</v>
      </c>
      <c r="LDY28" s="53" t="s">
        <v>395</v>
      </c>
      <c r="LDZ28" s="53" t="s">
        <v>395</v>
      </c>
      <c r="LEA28" s="53" t="s">
        <v>395</v>
      </c>
      <c r="LEB28" s="53" t="s">
        <v>395</v>
      </c>
      <c r="LEC28" s="53" t="s">
        <v>395</v>
      </c>
      <c r="LED28" s="53" t="s">
        <v>395</v>
      </c>
      <c r="LEE28" s="53" t="s">
        <v>395</v>
      </c>
      <c r="LEF28" s="53" t="s">
        <v>395</v>
      </c>
      <c r="LEG28" s="53" t="s">
        <v>395</v>
      </c>
      <c r="LEH28" s="53" t="s">
        <v>395</v>
      </c>
      <c r="LEI28" s="53" t="s">
        <v>395</v>
      </c>
      <c r="LEJ28" s="53" t="s">
        <v>395</v>
      </c>
      <c r="LEK28" s="53" t="s">
        <v>395</v>
      </c>
      <c r="LEL28" s="53" t="s">
        <v>395</v>
      </c>
      <c r="LEM28" s="53" t="s">
        <v>395</v>
      </c>
      <c r="LEN28" s="53" t="s">
        <v>395</v>
      </c>
      <c r="LEO28" s="53" t="s">
        <v>395</v>
      </c>
      <c r="LEP28" s="53" t="s">
        <v>395</v>
      </c>
      <c r="LEQ28" s="53" t="s">
        <v>395</v>
      </c>
      <c r="LER28" s="53" t="s">
        <v>395</v>
      </c>
      <c r="LES28" s="53" t="s">
        <v>395</v>
      </c>
      <c r="LET28" s="53" t="s">
        <v>395</v>
      </c>
      <c r="LEU28" s="53" t="s">
        <v>395</v>
      </c>
      <c r="LEV28" s="53" t="s">
        <v>395</v>
      </c>
      <c r="LEW28" s="53" t="s">
        <v>395</v>
      </c>
      <c r="LEX28" s="53" t="s">
        <v>395</v>
      </c>
      <c r="LEY28" s="53" t="s">
        <v>395</v>
      </c>
      <c r="LEZ28" s="53" t="s">
        <v>395</v>
      </c>
      <c r="LFA28" s="53" t="s">
        <v>395</v>
      </c>
      <c r="LFB28" s="53" t="s">
        <v>395</v>
      </c>
      <c r="LFC28" s="53" t="s">
        <v>395</v>
      </c>
      <c r="LFD28" s="53" t="s">
        <v>395</v>
      </c>
      <c r="LFE28" s="53" t="s">
        <v>395</v>
      </c>
      <c r="LFF28" s="53" t="s">
        <v>395</v>
      </c>
      <c r="LFG28" s="53" t="s">
        <v>395</v>
      </c>
      <c r="LFH28" s="53" t="s">
        <v>395</v>
      </c>
      <c r="LFI28" s="53" t="s">
        <v>395</v>
      </c>
      <c r="LFJ28" s="53" t="s">
        <v>395</v>
      </c>
      <c r="LFK28" s="53" t="s">
        <v>395</v>
      </c>
      <c r="LFL28" s="53" t="s">
        <v>395</v>
      </c>
      <c r="LFM28" s="53" t="s">
        <v>395</v>
      </c>
      <c r="LFN28" s="53" t="s">
        <v>395</v>
      </c>
      <c r="LFO28" s="53" t="s">
        <v>395</v>
      </c>
      <c r="LFP28" s="53" t="s">
        <v>395</v>
      </c>
      <c r="LFQ28" s="53" t="s">
        <v>395</v>
      </c>
      <c r="LFR28" s="53" t="s">
        <v>395</v>
      </c>
      <c r="LFS28" s="53" t="s">
        <v>395</v>
      </c>
      <c r="LFT28" s="53" t="s">
        <v>395</v>
      </c>
      <c r="LFU28" s="53" t="s">
        <v>395</v>
      </c>
      <c r="LFV28" s="53" t="s">
        <v>395</v>
      </c>
      <c r="LFW28" s="53" t="s">
        <v>395</v>
      </c>
      <c r="LFX28" s="53" t="s">
        <v>395</v>
      </c>
      <c r="LFY28" s="53" t="s">
        <v>395</v>
      </c>
      <c r="LFZ28" s="53" t="s">
        <v>395</v>
      </c>
      <c r="LGA28" s="53" t="s">
        <v>395</v>
      </c>
      <c r="LGB28" s="53" t="s">
        <v>395</v>
      </c>
      <c r="LGC28" s="53" t="s">
        <v>395</v>
      </c>
      <c r="LGD28" s="53" t="s">
        <v>395</v>
      </c>
      <c r="LGE28" s="53" t="s">
        <v>395</v>
      </c>
      <c r="LGF28" s="53" t="s">
        <v>395</v>
      </c>
      <c r="LGG28" s="53" t="s">
        <v>395</v>
      </c>
      <c r="LGH28" s="53" t="s">
        <v>395</v>
      </c>
      <c r="LGI28" s="53" t="s">
        <v>395</v>
      </c>
      <c r="LGJ28" s="53" t="s">
        <v>395</v>
      </c>
      <c r="LGK28" s="53" t="s">
        <v>395</v>
      </c>
      <c r="LGL28" s="53" t="s">
        <v>395</v>
      </c>
      <c r="LGM28" s="53" t="s">
        <v>395</v>
      </c>
      <c r="LGN28" s="53" t="s">
        <v>395</v>
      </c>
      <c r="LGO28" s="53" t="s">
        <v>395</v>
      </c>
      <c r="LGP28" s="53" t="s">
        <v>395</v>
      </c>
      <c r="LGQ28" s="53" t="s">
        <v>395</v>
      </c>
      <c r="LGR28" s="53" t="s">
        <v>395</v>
      </c>
      <c r="LGS28" s="53" t="s">
        <v>395</v>
      </c>
      <c r="LGT28" s="53" t="s">
        <v>395</v>
      </c>
      <c r="LGU28" s="53" t="s">
        <v>395</v>
      </c>
      <c r="LGV28" s="53" t="s">
        <v>395</v>
      </c>
      <c r="LGW28" s="53" t="s">
        <v>395</v>
      </c>
      <c r="LGX28" s="53" t="s">
        <v>395</v>
      </c>
      <c r="LGY28" s="53" t="s">
        <v>395</v>
      </c>
      <c r="LGZ28" s="53" t="s">
        <v>395</v>
      </c>
      <c r="LHA28" s="53" t="s">
        <v>395</v>
      </c>
      <c r="LHB28" s="53" t="s">
        <v>395</v>
      </c>
      <c r="LHC28" s="53" t="s">
        <v>395</v>
      </c>
      <c r="LHD28" s="53" t="s">
        <v>395</v>
      </c>
      <c r="LHE28" s="53" t="s">
        <v>395</v>
      </c>
      <c r="LHF28" s="53" t="s">
        <v>395</v>
      </c>
      <c r="LHG28" s="53" t="s">
        <v>395</v>
      </c>
      <c r="LHH28" s="53" t="s">
        <v>395</v>
      </c>
      <c r="LHI28" s="53" t="s">
        <v>395</v>
      </c>
      <c r="LHJ28" s="53" t="s">
        <v>395</v>
      </c>
      <c r="LHK28" s="53" t="s">
        <v>395</v>
      </c>
      <c r="LHL28" s="53" t="s">
        <v>395</v>
      </c>
      <c r="LHM28" s="53" t="s">
        <v>395</v>
      </c>
      <c r="LHN28" s="53" t="s">
        <v>395</v>
      </c>
      <c r="LHO28" s="53" t="s">
        <v>395</v>
      </c>
      <c r="LHP28" s="53" t="s">
        <v>395</v>
      </c>
      <c r="LHQ28" s="53" t="s">
        <v>395</v>
      </c>
      <c r="LHR28" s="53" t="s">
        <v>395</v>
      </c>
      <c r="LHS28" s="53" t="s">
        <v>395</v>
      </c>
      <c r="LHT28" s="53" t="s">
        <v>395</v>
      </c>
      <c r="LHU28" s="53" t="s">
        <v>395</v>
      </c>
      <c r="LHV28" s="53" t="s">
        <v>395</v>
      </c>
      <c r="LHW28" s="53" t="s">
        <v>395</v>
      </c>
      <c r="LHX28" s="53" t="s">
        <v>395</v>
      </c>
      <c r="LHY28" s="53" t="s">
        <v>395</v>
      </c>
      <c r="LHZ28" s="53" t="s">
        <v>395</v>
      </c>
      <c r="LIA28" s="53" t="s">
        <v>395</v>
      </c>
      <c r="LIB28" s="53" t="s">
        <v>395</v>
      </c>
      <c r="LIC28" s="53" t="s">
        <v>395</v>
      </c>
      <c r="LID28" s="53" t="s">
        <v>395</v>
      </c>
      <c r="LIE28" s="53" t="s">
        <v>395</v>
      </c>
      <c r="LIF28" s="53" t="s">
        <v>395</v>
      </c>
      <c r="LIG28" s="53" t="s">
        <v>395</v>
      </c>
      <c r="LIH28" s="53" t="s">
        <v>395</v>
      </c>
      <c r="LII28" s="53" t="s">
        <v>395</v>
      </c>
      <c r="LIJ28" s="53" t="s">
        <v>395</v>
      </c>
      <c r="LIK28" s="53" t="s">
        <v>395</v>
      </c>
      <c r="LIL28" s="53" t="s">
        <v>395</v>
      </c>
      <c r="LIM28" s="53" t="s">
        <v>395</v>
      </c>
      <c r="LIN28" s="53" t="s">
        <v>395</v>
      </c>
      <c r="LIO28" s="53" t="s">
        <v>395</v>
      </c>
      <c r="LIP28" s="53" t="s">
        <v>395</v>
      </c>
      <c r="LIQ28" s="53" t="s">
        <v>395</v>
      </c>
      <c r="LIR28" s="53" t="s">
        <v>395</v>
      </c>
      <c r="LIS28" s="53" t="s">
        <v>395</v>
      </c>
      <c r="LIT28" s="53" t="s">
        <v>395</v>
      </c>
      <c r="LIU28" s="53" t="s">
        <v>395</v>
      </c>
      <c r="LIV28" s="53" t="s">
        <v>395</v>
      </c>
      <c r="LIW28" s="53" t="s">
        <v>395</v>
      </c>
      <c r="LIX28" s="53" t="s">
        <v>395</v>
      </c>
      <c r="LIY28" s="53" t="s">
        <v>395</v>
      </c>
      <c r="LIZ28" s="53" t="s">
        <v>395</v>
      </c>
      <c r="LJA28" s="53" t="s">
        <v>395</v>
      </c>
      <c r="LJB28" s="53" t="s">
        <v>395</v>
      </c>
      <c r="LJC28" s="53" t="s">
        <v>395</v>
      </c>
      <c r="LJD28" s="53" t="s">
        <v>395</v>
      </c>
      <c r="LJE28" s="53" t="s">
        <v>395</v>
      </c>
      <c r="LJF28" s="53" t="s">
        <v>395</v>
      </c>
      <c r="LJG28" s="53" t="s">
        <v>395</v>
      </c>
      <c r="LJH28" s="53" t="s">
        <v>395</v>
      </c>
      <c r="LJI28" s="53" t="s">
        <v>395</v>
      </c>
      <c r="LJJ28" s="53" t="s">
        <v>395</v>
      </c>
      <c r="LJK28" s="53" t="s">
        <v>395</v>
      </c>
      <c r="LJL28" s="53" t="s">
        <v>395</v>
      </c>
      <c r="LJM28" s="53" t="s">
        <v>395</v>
      </c>
      <c r="LJN28" s="53" t="s">
        <v>395</v>
      </c>
      <c r="LJO28" s="53" t="s">
        <v>395</v>
      </c>
      <c r="LJP28" s="53" t="s">
        <v>395</v>
      </c>
      <c r="LJQ28" s="53" t="s">
        <v>395</v>
      </c>
      <c r="LJR28" s="53" t="s">
        <v>395</v>
      </c>
      <c r="LJS28" s="53" t="s">
        <v>395</v>
      </c>
      <c r="LJT28" s="53" t="s">
        <v>395</v>
      </c>
      <c r="LJU28" s="53" t="s">
        <v>395</v>
      </c>
      <c r="LJV28" s="53" t="s">
        <v>395</v>
      </c>
      <c r="LJW28" s="53" t="s">
        <v>395</v>
      </c>
      <c r="LJX28" s="53" t="s">
        <v>395</v>
      </c>
      <c r="LJY28" s="53" t="s">
        <v>395</v>
      </c>
      <c r="LJZ28" s="53" t="s">
        <v>395</v>
      </c>
      <c r="LKA28" s="53" t="s">
        <v>395</v>
      </c>
      <c r="LKB28" s="53" t="s">
        <v>395</v>
      </c>
      <c r="LKC28" s="53" t="s">
        <v>395</v>
      </c>
      <c r="LKD28" s="53" t="s">
        <v>395</v>
      </c>
      <c r="LKE28" s="53" t="s">
        <v>395</v>
      </c>
      <c r="LKF28" s="53" t="s">
        <v>395</v>
      </c>
      <c r="LKG28" s="53" t="s">
        <v>395</v>
      </c>
      <c r="LKH28" s="53" t="s">
        <v>395</v>
      </c>
      <c r="LKI28" s="53" t="s">
        <v>395</v>
      </c>
      <c r="LKJ28" s="53" t="s">
        <v>395</v>
      </c>
      <c r="LKK28" s="53" t="s">
        <v>395</v>
      </c>
      <c r="LKL28" s="53" t="s">
        <v>395</v>
      </c>
      <c r="LKM28" s="53" t="s">
        <v>395</v>
      </c>
      <c r="LKN28" s="53" t="s">
        <v>395</v>
      </c>
      <c r="LKO28" s="53" t="s">
        <v>395</v>
      </c>
      <c r="LKP28" s="53" t="s">
        <v>395</v>
      </c>
      <c r="LKQ28" s="53" t="s">
        <v>395</v>
      </c>
      <c r="LKR28" s="53" t="s">
        <v>395</v>
      </c>
      <c r="LKS28" s="53" t="s">
        <v>395</v>
      </c>
      <c r="LKT28" s="53" t="s">
        <v>395</v>
      </c>
      <c r="LKU28" s="53" t="s">
        <v>395</v>
      </c>
      <c r="LKV28" s="53" t="s">
        <v>395</v>
      </c>
      <c r="LKW28" s="53" t="s">
        <v>395</v>
      </c>
      <c r="LKX28" s="53" t="s">
        <v>395</v>
      </c>
      <c r="LKY28" s="53" t="s">
        <v>395</v>
      </c>
      <c r="LKZ28" s="53" t="s">
        <v>395</v>
      </c>
      <c r="LLA28" s="53" t="s">
        <v>395</v>
      </c>
      <c r="LLB28" s="53" t="s">
        <v>395</v>
      </c>
      <c r="LLC28" s="53" t="s">
        <v>395</v>
      </c>
      <c r="LLD28" s="53" t="s">
        <v>395</v>
      </c>
      <c r="LLE28" s="53" t="s">
        <v>395</v>
      </c>
      <c r="LLF28" s="53" t="s">
        <v>395</v>
      </c>
      <c r="LLG28" s="53" t="s">
        <v>395</v>
      </c>
      <c r="LLH28" s="53" t="s">
        <v>395</v>
      </c>
      <c r="LLI28" s="53" t="s">
        <v>395</v>
      </c>
      <c r="LLJ28" s="53" t="s">
        <v>395</v>
      </c>
      <c r="LLK28" s="53" t="s">
        <v>395</v>
      </c>
      <c r="LLL28" s="53" t="s">
        <v>395</v>
      </c>
      <c r="LLM28" s="53" t="s">
        <v>395</v>
      </c>
      <c r="LLN28" s="53" t="s">
        <v>395</v>
      </c>
      <c r="LLO28" s="53" t="s">
        <v>395</v>
      </c>
      <c r="LLP28" s="53" t="s">
        <v>395</v>
      </c>
      <c r="LLQ28" s="53" t="s">
        <v>395</v>
      </c>
      <c r="LLR28" s="53" t="s">
        <v>395</v>
      </c>
      <c r="LLS28" s="53" t="s">
        <v>395</v>
      </c>
      <c r="LLT28" s="53" t="s">
        <v>395</v>
      </c>
      <c r="LLU28" s="53" t="s">
        <v>395</v>
      </c>
      <c r="LLV28" s="53" t="s">
        <v>395</v>
      </c>
      <c r="LLW28" s="53" t="s">
        <v>395</v>
      </c>
      <c r="LLX28" s="53" t="s">
        <v>395</v>
      </c>
      <c r="LLY28" s="53" t="s">
        <v>395</v>
      </c>
      <c r="LLZ28" s="53" t="s">
        <v>395</v>
      </c>
      <c r="LMA28" s="53" t="s">
        <v>395</v>
      </c>
      <c r="LMB28" s="53" t="s">
        <v>395</v>
      </c>
      <c r="LMC28" s="53" t="s">
        <v>395</v>
      </c>
      <c r="LMD28" s="53" t="s">
        <v>395</v>
      </c>
      <c r="LME28" s="53" t="s">
        <v>395</v>
      </c>
      <c r="LMF28" s="53" t="s">
        <v>395</v>
      </c>
      <c r="LMG28" s="53" t="s">
        <v>395</v>
      </c>
      <c r="LMH28" s="53" t="s">
        <v>395</v>
      </c>
      <c r="LMI28" s="53" t="s">
        <v>395</v>
      </c>
      <c r="LMJ28" s="53" t="s">
        <v>395</v>
      </c>
      <c r="LMK28" s="53" t="s">
        <v>395</v>
      </c>
      <c r="LML28" s="53" t="s">
        <v>395</v>
      </c>
      <c r="LMM28" s="53" t="s">
        <v>395</v>
      </c>
      <c r="LMN28" s="53" t="s">
        <v>395</v>
      </c>
      <c r="LMO28" s="53" t="s">
        <v>395</v>
      </c>
      <c r="LMP28" s="53" t="s">
        <v>395</v>
      </c>
      <c r="LMQ28" s="53" t="s">
        <v>395</v>
      </c>
      <c r="LMR28" s="53" t="s">
        <v>395</v>
      </c>
      <c r="LMS28" s="53" t="s">
        <v>395</v>
      </c>
      <c r="LMT28" s="53" t="s">
        <v>395</v>
      </c>
      <c r="LMU28" s="53" t="s">
        <v>395</v>
      </c>
      <c r="LMV28" s="53" t="s">
        <v>395</v>
      </c>
      <c r="LMW28" s="53" t="s">
        <v>395</v>
      </c>
      <c r="LMX28" s="53" t="s">
        <v>395</v>
      </c>
      <c r="LMY28" s="53" t="s">
        <v>395</v>
      </c>
      <c r="LMZ28" s="53" t="s">
        <v>395</v>
      </c>
      <c r="LNA28" s="53" t="s">
        <v>395</v>
      </c>
      <c r="LNB28" s="53" t="s">
        <v>395</v>
      </c>
      <c r="LNC28" s="53" t="s">
        <v>395</v>
      </c>
      <c r="LND28" s="53" t="s">
        <v>395</v>
      </c>
      <c r="LNE28" s="53" t="s">
        <v>395</v>
      </c>
      <c r="LNF28" s="53" t="s">
        <v>395</v>
      </c>
      <c r="LNG28" s="53" t="s">
        <v>395</v>
      </c>
      <c r="LNH28" s="53" t="s">
        <v>395</v>
      </c>
      <c r="LNI28" s="53" t="s">
        <v>395</v>
      </c>
      <c r="LNJ28" s="53" t="s">
        <v>395</v>
      </c>
      <c r="LNK28" s="53" t="s">
        <v>395</v>
      </c>
      <c r="LNL28" s="53" t="s">
        <v>395</v>
      </c>
      <c r="LNM28" s="53" t="s">
        <v>395</v>
      </c>
      <c r="LNN28" s="53" t="s">
        <v>395</v>
      </c>
      <c r="LNO28" s="53" t="s">
        <v>395</v>
      </c>
      <c r="LNP28" s="53" t="s">
        <v>395</v>
      </c>
      <c r="LNQ28" s="53" t="s">
        <v>395</v>
      </c>
      <c r="LNR28" s="53" t="s">
        <v>395</v>
      </c>
      <c r="LNS28" s="53" t="s">
        <v>395</v>
      </c>
      <c r="LNT28" s="53" t="s">
        <v>395</v>
      </c>
      <c r="LNU28" s="53" t="s">
        <v>395</v>
      </c>
      <c r="LNV28" s="53" t="s">
        <v>395</v>
      </c>
      <c r="LNW28" s="53" t="s">
        <v>395</v>
      </c>
      <c r="LNX28" s="53" t="s">
        <v>395</v>
      </c>
      <c r="LNY28" s="53" t="s">
        <v>395</v>
      </c>
      <c r="LNZ28" s="53" t="s">
        <v>395</v>
      </c>
      <c r="LOA28" s="53" t="s">
        <v>395</v>
      </c>
      <c r="LOB28" s="53" t="s">
        <v>395</v>
      </c>
      <c r="LOC28" s="53" t="s">
        <v>395</v>
      </c>
      <c r="LOD28" s="53" t="s">
        <v>395</v>
      </c>
      <c r="LOE28" s="53" t="s">
        <v>395</v>
      </c>
      <c r="LOF28" s="53" t="s">
        <v>395</v>
      </c>
      <c r="LOG28" s="53" t="s">
        <v>395</v>
      </c>
      <c r="LOH28" s="53" t="s">
        <v>395</v>
      </c>
      <c r="LOI28" s="53" t="s">
        <v>395</v>
      </c>
      <c r="LOJ28" s="53" t="s">
        <v>395</v>
      </c>
      <c r="LOK28" s="53" t="s">
        <v>395</v>
      </c>
      <c r="LOL28" s="53" t="s">
        <v>395</v>
      </c>
      <c r="LOM28" s="53" t="s">
        <v>395</v>
      </c>
      <c r="LON28" s="53" t="s">
        <v>395</v>
      </c>
      <c r="LOO28" s="53" t="s">
        <v>395</v>
      </c>
      <c r="LOP28" s="53" t="s">
        <v>395</v>
      </c>
      <c r="LOQ28" s="53" t="s">
        <v>395</v>
      </c>
      <c r="LOR28" s="53" t="s">
        <v>395</v>
      </c>
      <c r="LOS28" s="53" t="s">
        <v>395</v>
      </c>
      <c r="LOT28" s="53" t="s">
        <v>395</v>
      </c>
      <c r="LOU28" s="53" t="s">
        <v>395</v>
      </c>
      <c r="LOV28" s="53" t="s">
        <v>395</v>
      </c>
      <c r="LOW28" s="53" t="s">
        <v>395</v>
      </c>
      <c r="LOX28" s="53" t="s">
        <v>395</v>
      </c>
      <c r="LOY28" s="53" t="s">
        <v>395</v>
      </c>
      <c r="LOZ28" s="53" t="s">
        <v>395</v>
      </c>
      <c r="LPA28" s="53" t="s">
        <v>395</v>
      </c>
      <c r="LPB28" s="53" t="s">
        <v>395</v>
      </c>
      <c r="LPC28" s="53" t="s">
        <v>395</v>
      </c>
      <c r="LPD28" s="53" t="s">
        <v>395</v>
      </c>
      <c r="LPE28" s="53" t="s">
        <v>395</v>
      </c>
      <c r="LPF28" s="53" t="s">
        <v>395</v>
      </c>
      <c r="LPG28" s="53" t="s">
        <v>395</v>
      </c>
      <c r="LPH28" s="53" t="s">
        <v>395</v>
      </c>
      <c r="LPI28" s="53" t="s">
        <v>395</v>
      </c>
      <c r="LPJ28" s="53" t="s">
        <v>395</v>
      </c>
      <c r="LPK28" s="53" t="s">
        <v>395</v>
      </c>
      <c r="LPL28" s="53" t="s">
        <v>395</v>
      </c>
      <c r="LPM28" s="53" t="s">
        <v>395</v>
      </c>
      <c r="LPN28" s="53" t="s">
        <v>395</v>
      </c>
      <c r="LPO28" s="53" t="s">
        <v>395</v>
      </c>
      <c r="LPP28" s="53" t="s">
        <v>395</v>
      </c>
      <c r="LPQ28" s="53" t="s">
        <v>395</v>
      </c>
      <c r="LPR28" s="53" t="s">
        <v>395</v>
      </c>
      <c r="LPS28" s="53" t="s">
        <v>395</v>
      </c>
      <c r="LPT28" s="53" t="s">
        <v>395</v>
      </c>
      <c r="LPU28" s="53" t="s">
        <v>395</v>
      </c>
      <c r="LPV28" s="53" t="s">
        <v>395</v>
      </c>
      <c r="LPW28" s="53" t="s">
        <v>395</v>
      </c>
      <c r="LPX28" s="53" t="s">
        <v>395</v>
      </c>
      <c r="LPY28" s="53" t="s">
        <v>395</v>
      </c>
      <c r="LPZ28" s="53" t="s">
        <v>395</v>
      </c>
      <c r="LQA28" s="53" t="s">
        <v>395</v>
      </c>
      <c r="LQB28" s="53" t="s">
        <v>395</v>
      </c>
      <c r="LQC28" s="53" t="s">
        <v>395</v>
      </c>
      <c r="LQD28" s="53" t="s">
        <v>395</v>
      </c>
      <c r="LQE28" s="53" t="s">
        <v>395</v>
      </c>
      <c r="LQF28" s="53" t="s">
        <v>395</v>
      </c>
      <c r="LQG28" s="53" t="s">
        <v>395</v>
      </c>
      <c r="LQH28" s="53" t="s">
        <v>395</v>
      </c>
      <c r="LQI28" s="53" t="s">
        <v>395</v>
      </c>
      <c r="LQJ28" s="53" t="s">
        <v>395</v>
      </c>
      <c r="LQK28" s="53" t="s">
        <v>395</v>
      </c>
      <c r="LQL28" s="53" t="s">
        <v>395</v>
      </c>
      <c r="LQM28" s="53" t="s">
        <v>395</v>
      </c>
      <c r="LQN28" s="53" t="s">
        <v>395</v>
      </c>
      <c r="LQO28" s="53" t="s">
        <v>395</v>
      </c>
      <c r="LQP28" s="53" t="s">
        <v>395</v>
      </c>
      <c r="LQQ28" s="53" t="s">
        <v>395</v>
      </c>
      <c r="LQR28" s="53" t="s">
        <v>395</v>
      </c>
      <c r="LQS28" s="53" t="s">
        <v>395</v>
      </c>
      <c r="LQT28" s="53" t="s">
        <v>395</v>
      </c>
      <c r="LQU28" s="53" t="s">
        <v>395</v>
      </c>
      <c r="LQV28" s="53" t="s">
        <v>395</v>
      </c>
      <c r="LQW28" s="53" t="s">
        <v>395</v>
      </c>
      <c r="LQX28" s="53" t="s">
        <v>395</v>
      </c>
      <c r="LQY28" s="53" t="s">
        <v>395</v>
      </c>
      <c r="LQZ28" s="53" t="s">
        <v>395</v>
      </c>
      <c r="LRA28" s="53" t="s">
        <v>395</v>
      </c>
      <c r="LRB28" s="53" t="s">
        <v>395</v>
      </c>
      <c r="LRC28" s="53" t="s">
        <v>395</v>
      </c>
      <c r="LRD28" s="53" t="s">
        <v>395</v>
      </c>
      <c r="LRE28" s="53" t="s">
        <v>395</v>
      </c>
      <c r="LRF28" s="53" t="s">
        <v>395</v>
      </c>
      <c r="LRG28" s="53" t="s">
        <v>395</v>
      </c>
      <c r="LRH28" s="53" t="s">
        <v>395</v>
      </c>
      <c r="LRI28" s="53" t="s">
        <v>395</v>
      </c>
      <c r="LRJ28" s="53" t="s">
        <v>395</v>
      </c>
      <c r="LRK28" s="53" t="s">
        <v>395</v>
      </c>
      <c r="LRL28" s="53" t="s">
        <v>395</v>
      </c>
      <c r="LRM28" s="53" t="s">
        <v>395</v>
      </c>
      <c r="LRN28" s="53" t="s">
        <v>395</v>
      </c>
      <c r="LRO28" s="53" t="s">
        <v>395</v>
      </c>
      <c r="LRP28" s="53" t="s">
        <v>395</v>
      </c>
      <c r="LRQ28" s="53" t="s">
        <v>395</v>
      </c>
      <c r="LRR28" s="53" t="s">
        <v>395</v>
      </c>
      <c r="LRS28" s="53" t="s">
        <v>395</v>
      </c>
      <c r="LRT28" s="53" t="s">
        <v>395</v>
      </c>
      <c r="LRU28" s="53" t="s">
        <v>395</v>
      </c>
      <c r="LRV28" s="53" t="s">
        <v>395</v>
      </c>
      <c r="LRW28" s="53" t="s">
        <v>395</v>
      </c>
      <c r="LRX28" s="53" t="s">
        <v>395</v>
      </c>
      <c r="LRY28" s="53" t="s">
        <v>395</v>
      </c>
      <c r="LRZ28" s="53" t="s">
        <v>395</v>
      </c>
      <c r="LSA28" s="53" t="s">
        <v>395</v>
      </c>
      <c r="LSB28" s="53" t="s">
        <v>395</v>
      </c>
      <c r="LSC28" s="53" t="s">
        <v>395</v>
      </c>
      <c r="LSD28" s="53" t="s">
        <v>395</v>
      </c>
      <c r="LSE28" s="53" t="s">
        <v>395</v>
      </c>
      <c r="LSF28" s="53" t="s">
        <v>395</v>
      </c>
      <c r="LSG28" s="53" t="s">
        <v>395</v>
      </c>
      <c r="LSH28" s="53" t="s">
        <v>395</v>
      </c>
      <c r="LSI28" s="53" t="s">
        <v>395</v>
      </c>
      <c r="LSJ28" s="53" t="s">
        <v>395</v>
      </c>
      <c r="LSK28" s="53" t="s">
        <v>395</v>
      </c>
      <c r="LSL28" s="53" t="s">
        <v>395</v>
      </c>
      <c r="LSM28" s="53" t="s">
        <v>395</v>
      </c>
      <c r="LSN28" s="53" t="s">
        <v>395</v>
      </c>
      <c r="LSO28" s="53" t="s">
        <v>395</v>
      </c>
      <c r="LSP28" s="53" t="s">
        <v>395</v>
      </c>
      <c r="LSQ28" s="53" t="s">
        <v>395</v>
      </c>
      <c r="LSR28" s="53" t="s">
        <v>395</v>
      </c>
      <c r="LSS28" s="53" t="s">
        <v>395</v>
      </c>
      <c r="LST28" s="53" t="s">
        <v>395</v>
      </c>
      <c r="LSU28" s="53" t="s">
        <v>395</v>
      </c>
      <c r="LSV28" s="53" t="s">
        <v>395</v>
      </c>
      <c r="LSW28" s="53" t="s">
        <v>395</v>
      </c>
      <c r="LSX28" s="53" t="s">
        <v>395</v>
      </c>
      <c r="LSY28" s="53" t="s">
        <v>395</v>
      </c>
      <c r="LSZ28" s="53" t="s">
        <v>395</v>
      </c>
      <c r="LTA28" s="53" t="s">
        <v>395</v>
      </c>
      <c r="LTB28" s="53" t="s">
        <v>395</v>
      </c>
      <c r="LTC28" s="53" t="s">
        <v>395</v>
      </c>
      <c r="LTD28" s="53" t="s">
        <v>395</v>
      </c>
      <c r="LTE28" s="53" t="s">
        <v>395</v>
      </c>
      <c r="LTF28" s="53" t="s">
        <v>395</v>
      </c>
      <c r="LTG28" s="53" t="s">
        <v>395</v>
      </c>
      <c r="LTH28" s="53" t="s">
        <v>395</v>
      </c>
      <c r="LTI28" s="53" t="s">
        <v>395</v>
      </c>
      <c r="LTJ28" s="53" t="s">
        <v>395</v>
      </c>
      <c r="LTK28" s="53" t="s">
        <v>395</v>
      </c>
      <c r="LTL28" s="53" t="s">
        <v>395</v>
      </c>
      <c r="LTM28" s="53" t="s">
        <v>395</v>
      </c>
      <c r="LTN28" s="53" t="s">
        <v>395</v>
      </c>
      <c r="LTO28" s="53" t="s">
        <v>395</v>
      </c>
      <c r="LTP28" s="53" t="s">
        <v>395</v>
      </c>
      <c r="LTQ28" s="53" t="s">
        <v>395</v>
      </c>
      <c r="LTR28" s="53" t="s">
        <v>395</v>
      </c>
      <c r="LTS28" s="53" t="s">
        <v>395</v>
      </c>
      <c r="LTT28" s="53" t="s">
        <v>395</v>
      </c>
      <c r="LTU28" s="53" t="s">
        <v>395</v>
      </c>
      <c r="LTV28" s="53" t="s">
        <v>395</v>
      </c>
      <c r="LTW28" s="53" t="s">
        <v>395</v>
      </c>
      <c r="LTX28" s="53" t="s">
        <v>395</v>
      </c>
      <c r="LTY28" s="53" t="s">
        <v>395</v>
      </c>
      <c r="LTZ28" s="53" t="s">
        <v>395</v>
      </c>
      <c r="LUA28" s="53" t="s">
        <v>395</v>
      </c>
      <c r="LUB28" s="53" t="s">
        <v>395</v>
      </c>
      <c r="LUC28" s="53" t="s">
        <v>395</v>
      </c>
      <c r="LUD28" s="53" t="s">
        <v>395</v>
      </c>
      <c r="LUE28" s="53" t="s">
        <v>395</v>
      </c>
      <c r="LUF28" s="53" t="s">
        <v>395</v>
      </c>
      <c r="LUG28" s="53" t="s">
        <v>395</v>
      </c>
      <c r="LUH28" s="53" t="s">
        <v>395</v>
      </c>
      <c r="LUI28" s="53" t="s">
        <v>395</v>
      </c>
      <c r="LUJ28" s="53" t="s">
        <v>395</v>
      </c>
      <c r="LUK28" s="53" t="s">
        <v>395</v>
      </c>
      <c r="LUL28" s="53" t="s">
        <v>395</v>
      </c>
      <c r="LUM28" s="53" t="s">
        <v>395</v>
      </c>
      <c r="LUN28" s="53" t="s">
        <v>395</v>
      </c>
      <c r="LUO28" s="53" t="s">
        <v>395</v>
      </c>
      <c r="LUP28" s="53" t="s">
        <v>395</v>
      </c>
      <c r="LUQ28" s="53" t="s">
        <v>395</v>
      </c>
      <c r="LUR28" s="53" t="s">
        <v>395</v>
      </c>
      <c r="LUS28" s="53" t="s">
        <v>395</v>
      </c>
      <c r="LUT28" s="53" t="s">
        <v>395</v>
      </c>
      <c r="LUU28" s="53" t="s">
        <v>395</v>
      </c>
      <c r="LUV28" s="53" t="s">
        <v>395</v>
      </c>
      <c r="LUW28" s="53" t="s">
        <v>395</v>
      </c>
      <c r="LUX28" s="53" t="s">
        <v>395</v>
      </c>
      <c r="LUY28" s="53" t="s">
        <v>395</v>
      </c>
      <c r="LUZ28" s="53" t="s">
        <v>395</v>
      </c>
      <c r="LVA28" s="53" t="s">
        <v>395</v>
      </c>
      <c r="LVB28" s="53" t="s">
        <v>395</v>
      </c>
      <c r="LVC28" s="53" t="s">
        <v>395</v>
      </c>
      <c r="LVD28" s="53" t="s">
        <v>395</v>
      </c>
      <c r="LVE28" s="53" t="s">
        <v>395</v>
      </c>
      <c r="LVF28" s="53" t="s">
        <v>395</v>
      </c>
      <c r="LVG28" s="53" t="s">
        <v>395</v>
      </c>
      <c r="LVH28" s="53" t="s">
        <v>395</v>
      </c>
      <c r="LVI28" s="53" t="s">
        <v>395</v>
      </c>
      <c r="LVJ28" s="53" t="s">
        <v>395</v>
      </c>
      <c r="LVK28" s="53" t="s">
        <v>395</v>
      </c>
      <c r="LVL28" s="53" t="s">
        <v>395</v>
      </c>
      <c r="LVM28" s="53" t="s">
        <v>395</v>
      </c>
      <c r="LVN28" s="53" t="s">
        <v>395</v>
      </c>
      <c r="LVO28" s="53" t="s">
        <v>395</v>
      </c>
      <c r="LVP28" s="53" t="s">
        <v>395</v>
      </c>
      <c r="LVQ28" s="53" t="s">
        <v>395</v>
      </c>
      <c r="LVR28" s="53" t="s">
        <v>395</v>
      </c>
      <c r="LVS28" s="53" t="s">
        <v>395</v>
      </c>
      <c r="LVT28" s="53" t="s">
        <v>395</v>
      </c>
      <c r="LVU28" s="53" t="s">
        <v>395</v>
      </c>
      <c r="LVV28" s="53" t="s">
        <v>395</v>
      </c>
      <c r="LVW28" s="53" t="s">
        <v>395</v>
      </c>
      <c r="LVX28" s="53" t="s">
        <v>395</v>
      </c>
      <c r="LVY28" s="53" t="s">
        <v>395</v>
      </c>
      <c r="LVZ28" s="53" t="s">
        <v>395</v>
      </c>
      <c r="LWA28" s="53" t="s">
        <v>395</v>
      </c>
      <c r="LWB28" s="53" t="s">
        <v>395</v>
      </c>
      <c r="LWC28" s="53" t="s">
        <v>395</v>
      </c>
      <c r="LWD28" s="53" t="s">
        <v>395</v>
      </c>
      <c r="LWE28" s="53" t="s">
        <v>395</v>
      </c>
      <c r="LWF28" s="53" t="s">
        <v>395</v>
      </c>
      <c r="LWG28" s="53" t="s">
        <v>395</v>
      </c>
      <c r="LWH28" s="53" t="s">
        <v>395</v>
      </c>
      <c r="LWI28" s="53" t="s">
        <v>395</v>
      </c>
      <c r="LWJ28" s="53" t="s">
        <v>395</v>
      </c>
      <c r="LWK28" s="53" t="s">
        <v>395</v>
      </c>
      <c r="LWL28" s="53" t="s">
        <v>395</v>
      </c>
      <c r="LWM28" s="53" t="s">
        <v>395</v>
      </c>
      <c r="LWN28" s="53" t="s">
        <v>395</v>
      </c>
      <c r="LWO28" s="53" t="s">
        <v>395</v>
      </c>
      <c r="LWP28" s="53" t="s">
        <v>395</v>
      </c>
      <c r="LWQ28" s="53" t="s">
        <v>395</v>
      </c>
      <c r="LWR28" s="53" t="s">
        <v>395</v>
      </c>
      <c r="LWS28" s="53" t="s">
        <v>395</v>
      </c>
      <c r="LWT28" s="53" t="s">
        <v>395</v>
      </c>
      <c r="LWU28" s="53" t="s">
        <v>395</v>
      </c>
      <c r="LWV28" s="53" t="s">
        <v>395</v>
      </c>
      <c r="LWW28" s="53" t="s">
        <v>395</v>
      </c>
      <c r="LWX28" s="53" t="s">
        <v>395</v>
      </c>
      <c r="LWY28" s="53" t="s">
        <v>395</v>
      </c>
      <c r="LWZ28" s="53" t="s">
        <v>395</v>
      </c>
      <c r="LXA28" s="53" t="s">
        <v>395</v>
      </c>
      <c r="LXB28" s="53" t="s">
        <v>395</v>
      </c>
      <c r="LXC28" s="53" t="s">
        <v>395</v>
      </c>
      <c r="LXD28" s="53" t="s">
        <v>395</v>
      </c>
      <c r="LXE28" s="53" t="s">
        <v>395</v>
      </c>
      <c r="LXF28" s="53" t="s">
        <v>395</v>
      </c>
      <c r="LXG28" s="53" t="s">
        <v>395</v>
      </c>
      <c r="LXH28" s="53" t="s">
        <v>395</v>
      </c>
      <c r="LXI28" s="53" t="s">
        <v>395</v>
      </c>
      <c r="LXJ28" s="53" t="s">
        <v>395</v>
      </c>
      <c r="LXK28" s="53" t="s">
        <v>395</v>
      </c>
      <c r="LXL28" s="53" t="s">
        <v>395</v>
      </c>
      <c r="LXM28" s="53" t="s">
        <v>395</v>
      </c>
      <c r="LXN28" s="53" t="s">
        <v>395</v>
      </c>
      <c r="LXO28" s="53" t="s">
        <v>395</v>
      </c>
      <c r="LXP28" s="53" t="s">
        <v>395</v>
      </c>
      <c r="LXQ28" s="53" t="s">
        <v>395</v>
      </c>
      <c r="LXR28" s="53" t="s">
        <v>395</v>
      </c>
      <c r="LXS28" s="53" t="s">
        <v>395</v>
      </c>
      <c r="LXT28" s="53" t="s">
        <v>395</v>
      </c>
      <c r="LXU28" s="53" t="s">
        <v>395</v>
      </c>
      <c r="LXV28" s="53" t="s">
        <v>395</v>
      </c>
      <c r="LXW28" s="53" t="s">
        <v>395</v>
      </c>
      <c r="LXX28" s="53" t="s">
        <v>395</v>
      </c>
      <c r="LXY28" s="53" t="s">
        <v>395</v>
      </c>
      <c r="LXZ28" s="53" t="s">
        <v>395</v>
      </c>
      <c r="LYA28" s="53" t="s">
        <v>395</v>
      </c>
      <c r="LYB28" s="53" t="s">
        <v>395</v>
      </c>
      <c r="LYC28" s="53" t="s">
        <v>395</v>
      </c>
      <c r="LYD28" s="53" t="s">
        <v>395</v>
      </c>
      <c r="LYE28" s="53" t="s">
        <v>395</v>
      </c>
      <c r="LYF28" s="53" t="s">
        <v>395</v>
      </c>
      <c r="LYG28" s="53" t="s">
        <v>395</v>
      </c>
      <c r="LYH28" s="53" t="s">
        <v>395</v>
      </c>
      <c r="LYI28" s="53" t="s">
        <v>395</v>
      </c>
      <c r="LYJ28" s="53" t="s">
        <v>395</v>
      </c>
      <c r="LYK28" s="53" t="s">
        <v>395</v>
      </c>
      <c r="LYL28" s="53" t="s">
        <v>395</v>
      </c>
      <c r="LYM28" s="53" t="s">
        <v>395</v>
      </c>
      <c r="LYN28" s="53" t="s">
        <v>395</v>
      </c>
      <c r="LYO28" s="53" t="s">
        <v>395</v>
      </c>
      <c r="LYP28" s="53" t="s">
        <v>395</v>
      </c>
      <c r="LYQ28" s="53" t="s">
        <v>395</v>
      </c>
      <c r="LYR28" s="53" t="s">
        <v>395</v>
      </c>
      <c r="LYS28" s="53" t="s">
        <v>395</v>
      </c>
      <c r="LYT28" s="53" t="s">
        <v>395</v>
      </c>
      <c r="LYU28" s="53" t="s">
        <v>395</v>
      </c>
      <c r="LYV28" s="53" t="s">
        <v>395</v>
      </c>
      <c r="LYW28" s="53" t="s">
        <v>395</v>
      </c>
      <c r="LYX28" s="53" t="s">
        <v>395</v>
      </c>
      <c r="LYY28" s="53" t="s">
        <v>395</v>
      </c>
      <c r="LYZ28" s="53" t="s">
        <v>395</v>
      </c>
      <c r="LZA28" s="53" t="s">
        <v>395</v>
      </c>
      <c r="LZB28" s="53" t="s">
        <v>395</v>
      </c>
      <c r="LZC28" s="53" t="s">
        <v>395</v>
      </c>
      <c r="LZD28" s="53" t="s">
        <v>395</v>
      </c>
      <c r="LZE28" s="53" t="s">
        <v>395</v>
      </c>
      <c r="LZF28" s="53" t="s">
        <v>395</v>
      </c>
      <c r="LZG28" s="53" t="s">
        <v>395</v>
      </c>
      <c r="LZH28" s="53" t="s">
        <v>395</v>
      </c>
      <c r="LZI28" s="53" t="s">
        <v>395</v>
      </c>
      <c r="LZJ28" s="53" t="s">
        <v>395</v>
      </c>
      <c r="LZK28" s="53" t="s">
        <v>395</v>
      </c>
      <c r="LZL28" s="53" t="s">
        <v>395</v>
      </c>
      <c r="LZM28" s="53" t="s">
        <v>395</v>
      </c>
      <c r="LZN28" s="53" t="s">
        <v>395</v>
      </c>
      <c r="LZO28" s="53" t="s">
        <v>395</v>
      </c>
      <c r="LZP28" s="53" t="s">
        <v>395</v>
      </c>
      <c r="LZQ28" s="53" t="s">
        <v>395</v>
      </c>
      <c r="LZR28" s="53" t="s">
        <v>395</v>
      </c>
      <c r="LZS28" s="53" t="s">
        <v>395</v>
      </c>
      <c r="LZT28" s="53" t="s">
        <v>395</v>
      </c>
      <c r="LZU28" s="53" t="s">
        <v>395</v>
      </c>
      <c r="LZV28" s="53" t="s">
        <v>395</v>
      </c>
      <c r="LZW28" s="53" t="s">
        <v>395</v>
      </c>
      <c r="LZX28" s="53" t="s">
        <v>395</v>
      </c>
      <c r="LZY28" s="53" t="s">
        <v>395</v>
      </c>
      <c r="LZZ28" s="53" t="s">
        <v>395</v>
      </c>
      <c r="MAA28" s="53" t="s">
        <v>395</v>
      </c>
      <c r="MAB28" s="53" t="s">
        <v>395</v>
      </c>
      <c r="MAC28" s="53" t="s">
        <v>395</v>
      </c>
      <c r="MAD28" s="53" t="s">
        <v>395</v>
      </c>
      <c r="MAE28" s="53" t="s">
        <v>395</v>
      </c>
      <c r="MAF28" s="53" t="s">
        <v>395</v>
      </c>
      <c r="MAG28" s="53" t="s">
        <v>395</v>
      </c>
      <c r="MAH28" s="53" t="s">
        <v>395</v>
      </c>
      <c r="MAI28" s="53" t="s">
        <v>395</v>
      </c>
      <c r="MAJ28" s="53" t="s">
        <v>395</v>
      </c>
      <c r="MAK28" s="53" t="s">
        <v>395</v>
      </c>
      <c r="MAL28" s="53" t="s">
        <v>395</v>
      </c>
      <c r="MAM28" s="53" t="s">
        <v>395</v>
      </c>
      <c r="MAN28" s="53" t="s">
        <v>395</v>
      </c>
      <c r="MAO28" s="53" t="s">
        <v>395</v>
      </c>
      <c r="MAP28" s="53" t="s">
        <v>395</v>
      </c>
      <c r="MAQ28" s="53" t="s">
        <v>395</v>
      </c>
      <c r="MAR28" s="53" t="s">
        <v>395</v>
      </c>
      <c r="MAS28" s="53" t="s">
        <v>395</v>
      </c>
      <c r="MAT28" s="53" t="s">
        <v>395</v>
      </c>
      <c r="MAU28" s="53" t="s">
        <v>395</v>
      </c>
      <c r="MAV28" s="53" t="s">
        <v>395</v>
      </c>
      <c r="MAW28" s="53" t="s">
        <v>395</v>
      </c>
      <c r="MAX28" s="53" t="s">
        <v>395</v>
      </c>
      <c r="MAY28" s="53" t="s">
        <v>395</v>
      </c>
      <c r="MAZ28" s="53" t="s">
        <v>395</v>
      </c>
      <c r="MBA28" s="53" t="s">
        <v>395</v>
      </c>
      <c r="MBB28" s="53" t="s">
        <v>395</v>
      </c>
      <c r="MBC28" s="53" t="s">
        <v>395</v>
      </c>
      <c r="MBD28" s="53" t="s">
        <v>395</v>
      </c>
      <c r="MBE28" s="53" t="s">
        <v>395</v>
      </c>
      <c r="MBF28" s="53" t="s">
        <v>395</v>
      </c>
      <c r="MBG28" s="53" t="s">
        <v>395</v>
      </c>
      <c r="MBH28" s="53" t="s">
        <v>395</v>
      </c>
      <c r="MBI28" s="53" t="s">
        <v>395</v>
      </c>
      <c r="MBJ28" s="53" t="s">
        <v>395</v>
      </c>
      <c r="MBK28" s="53" t="s">
        <v>395</v>
      </c>
      <c r="MBL28" s="53" t="s">
        <v>395</v>
      </c>
      <c r="MBM28" s="53" t="s">
        <v>395</v>
      </c>
      <c r="MBN28" s="53" t="s">
        <v>395</v>
      </c>
      <c r="MBO28" s="53" t="s">
        <v>395</v>
      </c>
      <c r="MBP28" s="53" t="s">
        <v>395</v>
      </c>
      <c r="MBQ28" s="53" t="s">
        <v>395</v>
      </c>
      <c r="MBR28" s="53" t="s">
        <v>395</v>
      </c>
      <c r="MBS28" s="53" t="s">
        <v>395</v>
      </c>
      <c r="MBT28" s="53" t="s">
        <v>395</v>
      </c>
      <c r="MBU28" s="53" t="s">
        <v>395</v>
      </c>
      <c r="MBV28" s="53" t="s">
        <v>395</v>
      </c>
      <c r="MBW28" s="53" t="s">
        <v>395</v>
      </c>
      <c r="MBX28" s="53" t="s">
        <v>395</v>
      </c>
      <c r="MBY28" s="53" t="s">
        <v>395</v>
      </c>
      <c r="MBZ28" s="53" t="s">
        <v>395</v>
      </c>
      <c r="MCA28" s="53" t="s">
        <v>395</v>
      </c>
      <c r="MCB28" s="53" t="s">
        <v>395</v>
      </c>
      <c r="MCC28" s="53" t="s">
        <v>395</v>
      </c>
      <c r="MCD28" s="53" t="s">
        <v>395</v>
      </c>
      <c r="MCE28" s="53" t="s">
        <v>395</v>
      </c>
      <c r="MCF28" s="53" t="s">
        <v>395</v>
      </c>
      <c r="MCG28" s="53" t="s">
        <v>395</v>
      </c>
      <c r="MCH28" s="53" t="s">
        <v>395</v>
      </c>
      <c r="MCI28" s="53" t="s">
        <v>395</v>
      </c>
      <c r="MCJ28" s="53" t="s">
        <v>395</v>
      </c>
      <c r="MCK28" s="53" t="s">
        <v>395</v>
      </c>
      <c r="MCL28" s="53" t="s">
        <v>395</v>
      </c>
      <c r="MCM28" s="53" t="s">
        <v>395</v>
      </c>
      <c r="MCN28" s="53" t="s">
        <v>395</v>
      </c>
      <c r="MCO28" s="53" t="s">
        <v>395</v>
      </c>
      <c r="MCP28" s="53" t="s">
        <v>395</v>
      </c>
      <c r="MCQ28" s="53" t="s">
        <v>395</v>
      </c>
      <c r="MCR28" s="53" t="s">
        <v>395</v>
      </c>
      <c r="MCS28" s="53" t="s">
        <v>395</v>
      </c>
      <c r="MCT28" s="53" t="s">
        <v>395</v>
      </c>
      <c r="MCU28" s="53" t="s">
        <v>395</v>
      </c>
      <c r="MCV28" s="53" t="s">
        <v>395</v>
      </c>
      <c r="MCW28" s="53" t="s">
        <v>395</v>
      </c>
      <c r="MCX28" s="53" t="s">
        <v>395</v>
      </c>
      <c r="MCY28" s="53" t="s">
        <v>395</v>
      </c>
      <c r="MCZ28" s="53" t="s">
        <v>395</v>
      </c>
      <c r="MDA28" s="53" t="s">
        <v>395</v>
      </c>
      <c r="MDB28" s="53" t="s">
        <v>395</v>
      </c>
      <c r="MDC28" s="53" t="s">
        <v>395</v>
      </c>
      <c r="MDD28" s="53" t="s">
        <v>395</v>
      </c>
      <c r="MDE28" s="53" t="s">
        <v>395</v>
      </c>
      <c r="MDF28" s="53" t="s">
        <v>395</v>
      </c>
      <c r="MDG28" s="53" t="s">
        <v>395</v>
      </c>
      <c r="MDH28" s="53" t="s">
        <v>395</v>
      </c>
      <c r="MDI28" s="53" t="s">
        <v>395</v>
      </c>
      <c r="MDJ28" s="53" t="s">
        <v>395</v>
      </c>
      <c r="MDK28" s="53" t="s">
        <v>395</v>
      </c>
      <c r="MDL28" s="53" t="s">
        <v>395</v>
      </c>
      <c r="MDM28" s="53" t="s">
        <v>395</v>
      </c>
      <c r="MDN28" s="53" t="s">
        <v>395</v>
      </c>
      <c r="MDO28" s="53" t="s">
        <v>395</v>
      </c>
      <c r="MDP28" s="53" t="s">
        <v>395</v>
      </c>
      <c r="MDQ28" s="53" t="s">
        <v>395</v>
      </c>
      <c r="MDR28" s="53" t="s">
        <v>395</v>
      </c>
      <c r="MDS28" s="53" t="s">
        <v>395</v>
      </c>
      <c r="MDT28" s="53" t="s">
        <v>395</v>
      </c>
      <c r="MDU28" s="53" t="s">
        <v>395</v>
      </c>
      <c r="MDV28" s="53" t="s">
        <v>395</v>
      </c>
      <c r="MDW28" s="53" t="s">
        <v>395</v>
      </c>
      <c r="MDX28" s="53" t="s">
        <v>395</v>
      </c>
      <c r="MDY28" s="53" t="s">
        <v>395</v>
      </c>
      <c r="MDZ28" s="53" t="s">
        <v>395</v>
      </c>
      <c r="MEA28" s="53" t="s">
        <v>395</v>
      </c>
      <c r="MEB28" s="53" t="s">
        <v>395</v>
      </c>
      <c r="MEC28" s="53" t="s">
        <v>395</v>
      </c>
      <c r="MED28" s="53" t="s">
        <v>395</v>
      </c>
      <c r="MEE28" s="53" t="s">
        <v>395</v>
      </c>
      <c r="MEF28" s="53" t="s">
        <v>395</v>
      </c>
      <c r="MEG28" s="53" t="s">
        <v>395</v>
      </c>
      <c r="MEH28" s="53" t="s">
        <v>395</v>
      </c>
      <c r="MEI28" s="53" t="s">
        <v>395</v>
      </c>
      <c r="MEJ28" s="53" t="s">
        <v>395</v>
      </c>
      <c r="MEK28" s="53" t="s">
        <v>395</v>
      </c>
      <c r="MEL28" s="53" t="s">
        <v>395</v>
      </c>
      <c r="MEM28" s="53" t="s">
        <v>395</v>
      </c>
      <c r="MEN28" s="53" t="s">
        <v>395</v>
      </c>
      <c r="MEO28" s="53" t="s">
        <v>395</v>
      </c>
      <c r="MEP28" s="53" t="s">
        <v>395</v>
      </c>
      <c r="MEQ28" s="53" t="s">
        <v>395</v>
      </c>
      <c r="MER28" s="53" t="s">
        <v>395</v>
      </c>
      <c r="MES28" s="53" t="s">
        <v>395</v>
      </c>
      <c r="MET28" s="53" t="s">
        <v>395</v>
      </c>
      <c r="MEU28" s="53" t="s">
        <v>395</v>
      </c>
      <c r="MEV28" s="53" t="s">
        <v>395</v>
      </c>
      <c r="MEW28" s="53" t="s">
        <v>395</v>
      </c>
      <c r="MEX28" s="53" t="s">
        <v>395</v>
      </c>
      <c r="MEY28" s="53" t="s">
        <v>395</v>
      </c>
      <c r="MEZ28" s="53" t="s">
        <v>395</v>
      </c>
      <c r="MFA28" s="53" t="s">
        <v>395</v>
      </c>
      <c r="MFB28" s="53" t="s">
        <v>395</v>
      </c>
      <c r="MFC28" s="53" t="s">
        <v>395</v>
      </c>
      <c r="MFD28" s="53" t="s">
        <v>395</v>
      </c>
      <c r="MFE28" s="53" t="s">
        <v>395</v>
      </c>
      <c r="MFF28" s="53" t="s">
        <v>395</v>
      </c>
      <c r="MFG28" s="53" t="s">
        <v>395</v>
      </c>
      <c r="MFH28" s="53" t="s">
        <v>395</v>
      </c>
      <c r="MFI28" s="53" t="s">
        <v>395</v>
      </c>
      <c r="MFJ28" s="53" t="s">
        <v>395</v>
      </c>
      <c r="MFK28" s="53" t="s">
        <v>395</v>
      </c>
      <c r="MFL28" s="53" t="s">
        <v>395</v>
      </c>
      <c r="MFM28" s="53" t="s">
        <v>395</v>
      </c>
      <c r="MFN28" s="53" t="s">
        <v>395</v>
      </c>
      <c r="MFO28" s="53" t="s">
        <v>395</v>
      </c>
      <c r="MFP28" s="53" t="s">
        <v>395</v>
      </c>
      <c r="MFQ28" s="53" t="s">
        <v>395</v>
      </c>
      <c r="MFR28" s="53" t="s">
        <v>395</v>
      </c>
      <c r="MFS28" s="53" t="s">
        <v>395</v>
      </c>
      <c r="MFT28" s="53" t="s">
        <v>395</v>
      </c>
      <c r="MFU28" s="53" t="s">
        <v>395</v>
      </c>
      <c r="MFV28" s="53" t="s">
        <v>395</v>
      </c>
      <c r="MFW28" s="53" t="s">
        <v>395</v>
      </c>
      <c r="MFX28" s="53" t="s">
        <v>395</v>
      </c>
      <c r="MFY28" s="53" t="s">
        <v>395</v>
      </c>
      <c r="MFZ28" s="53" t="s">
        <v>395</v>
      </c>
      <c r="MGA28" s="53" t="s">
        <v>395</v>
      </c>
      <c r="MGB28" s="53" t="s">
        <v>395</v>
      </c>
      <c r="MGC28" s="53" t="s">
        <v>395</v>
      </c>
      <c r="MGD28" s="53" t="s">
        <v>395</v>
      </c>
      <c r="MGE28" s="53" t="s">
        <v>395</v>
      </c>
      <c r="MGF28" s="53" t="s">
        <v>395</v>
      </c>
      <c r="MGG28" s="53" t="s">
        <v>395</v>
      </c>
      <c r="MGH28" s="53" t="s">
        <v>395</v>
      </c>
      <c r="MGI28" s="53" t="s">
        <v>395</v>
      </c>
      <c r="MGJ28" s="53" t="s">
        <v>395</v>
      </c>
      <c r="MGK28" s="53" t="s">
        <v>395</v>
      </c>
      <c r="MGL28" s="53" t="s">
        <v>395</v>
      </c>
      <c r="MGM28" s="53" t="s">
        <v>395</v>
      </c>
      <c r="MGN28" s="53" t="s">
        <v>395</v>
      </c>
      <c r="MGO28" s="53" t="s">
        <v>395</v>
      </c>
      <c r="MGP28" s="53" t="s">
        <v>395</v>
      </c>
      <c r="MGQ28" s="53" t="s">
        <v>395</v>
      </c>
      <c r="MGR28" s="53" t="s">
        <v>395</v>
      </c>
      <c r="MGS28" s="53" t="s">
        <v>395</v>
      </c>
      <c r="MGT28" s="53" t="s">
        <v>395</v>
      </c>
      <c r="MGU28" s="53" t="s">
        <v>395</v>
      </c>
      <c r="MGV28" s="53" t="s">
        <v>395</v>
      </c>
      <c r="MGW28" s="53" t="s">
        <v>395</v>
      </c>
      <c r="MGX28" s="53" t="s">
        <v>395</v>
      </c>
      <c r="MGY28" s="53" t="s">
        <v>395</v>
      </c>
      <c r="MGZ28" s="53" t="s">
        <v>395</v>
      </c>
      <c r="MHA28" s="53" t="s">
        <v>395</v>
      </c>
      <c r="MHB28" s="53" t="s">
        <v>395</v>
      </c>
      <c r="MHC28" s="53" t="s">
        <v>395</v>
      </c>
      <c r="MHD28" s="53" t="s">
        <v>395</v>
      </c>
      <c r="MHE28" s="53" t="s">
        <v>395</v>
      </c>
      <c r="MHF28" s="53" t="s">
        <v>395</v>
      </c>
      <c r="MHG28" s="53" t="s">
        <v>395</v>
      </c>
      <c r="MHH28" s="53" t="s">
        <v>395</v>
      </c>
      <c r="MHI28" s="53" t="s">
        <v>395</v>
      </c>
      <c r="MHJ28" s="53" t="s">
        <v>395</v>
      </c>
      <c r="MHK28" s="53" t="s">
        <v>395</v>
      </c>
      <c r="MHL28" s="53" t="s">
        <v>395</v>
      </c>
      <c r="MHM28" s="53" t="s">
        <v>395</v>
      </c>
      <c r="MHN28" s="53" t="s">
        <v>395</v>
      </c>
      <c r="MHO28" s="53" t="s">
        <v>395</v>
      </c>
      <c r="MHP28" s="53" t="s">
        <v>395</v>
      </c>
      <c r="MHQ28" s="53" t="s">
        <v>395</v>
      </c>
      <c r="MHR28" s="53" t="s">
        <v>395</v>
      </c>
      <c r="MHS28" s="53" t="s">
        <v>395</v>
      </c>
      <c r="MHT28" s="53" t="s">
        <v>395</v>
      </c>
      <c r="MHU28" s="53" t="s">
        <v>395</v>
      </c>
      <c r="MHV28" s="53" t="s">
        <v>395</v>
      </c>
      <c r="MHW28" s="53" t="s">
        <v>395</v>
      </c>
      <c r="MHX28" s="53" t="s">
        <v>395</v>
      </c>
      <c r="MHY28" s="53" t="s">
        <v>395</v>
      </c>
      <c r="MHZ28" s="53" t="s">
        <v>395</v>
      </c>
      <c r="MIA28" s="53" t="s">
        <v>395</v>
      </c>
      <c r="MIB28" s="53" t="s">
        <v>395</v>
      </c>
      <c r="MIC28" s="53" t="s">
        <v>395</v>
      </c>
      <c r="MID28" s="53" t="s">
        <v>395</v>
      </c>
      <c r="MIE28" s="53" t="s">
        <v>395</v>
      </c>
      <c r="MIF28" s="53" t="s">
        <v>395</v>
      </c>
      <c r="MIG28" s="53" t="s">
        <v>395</v>
      </c>
      <c r="MIH28" s="53" t="s">
        <v>395</v>
      </c>
      <c r="MII28" s="53" t="s">
        <v>395</v>
      </c>
      <c r="MIJ28" s="53" t="s">
        <v>395</v>
      </c>
      <c r="MIK28" s="53" t="s">
        <v>395</v>
      </c>
      <c r="MIL28" s="53" t="s">
        <v>395</v>
      </c>
      <c r="MIM28" s="53" t="s">
        <v>395</v>
      </c>
      <c r="MIN28" s="53" t="s">
        <v>395</v>
      </c>
      <c r="MIO28" s="53" t="s">
        <v>395</v>
      </c>
      <c r="MIP28" s="53" t="s">
        <v>395</v>
      </c>
      <c r="MIQ28" s="53" t="s">
        <v>395</v>
      </c>
      <c r="MIR28" s="53" t="s">
        <v>395</v>
      </c>
      <c r="MIS28" s="53" t="s">
        <v>395</v>
      </c>
      <c r="MIT28" s="53" t="s">
        <v>395</v>
      </c>
      <c r="MIU28" s="53" t="s">
        <v>395</v>
      </c>
      <c r="MIV28" s="53" t="s">
        <v>395</v>
      </c>
      <c r="MIW28" s="53" t="s">
        <v>395</v>
      </c>
      <c r="MIX28" s="53" t="s">
        <v>395</v>
      </c>
      <c r="MIY28" s="53" t="s">
        <v>395</v>
      </c>
      <c r="MIZ28" s="53" t="s">
        <v>395</v>
      </c>
      <c r="MJA28" s="53" t="s">
        <v>395</v>
      </c>
      <c r="MJB28" s="53" t="s">
        <v>395</v>
      </c>
      <c r="MJC28" s="53" t="s">
        <v>395</v>
      </c>
      <c r="MJD28" s="53" t="s">
        <v>395</v>
      </c>
      <c r="MJE28" s="53" t="s">
        <v>395</v>
      </c>
      <c r="MJF28" s="53" t="s">
        <v>395</v>
      </c>
      <c r="MJG28" s="53" t="s">
        <v>395</v>
      </c>
      <c r="MJH28" s="53" t="s">
        <v>395</v>
      </c>
      <c r="MJI28" s="53" t="s">
        <v>395</v>
      </c>
      <c r="MJJ28" s="53" t="s">
        <v>395</v>
      </c>
      <c r="MJK28" s="53" t="s">
        <v>395</v>
      </c>
      <c r="MJL28" s="53" t="s">
        <v>395</v>
      </c>
      <c r="MJM28" s="53" t="s">
        <v>395</v>
      </c>
      <c r="MJN28" s="53" t="s">
        <v>395</v>
      </c>
      <c r="MJO28" s="53" t="s">
        <v>395</v>
      </c>
      <c r="MJP28" s="53" t="s">
        <v>395</v>
      </c>
      <c r="MJQ28" s="53" t="s">
        <v>395</v>
      </c>
      <c r="MJR28" s="53" t="s">
        <v>395</v>
      </c>
      <c r="MJS28" s="53" t="s">
        <v>395</v>
      </c>
      <c r="MJT28" s="53" t="s">
        <v>395</v>
      </c>
      <c r="MJU28" s="53" t="s">
        <v>395</v>
      </c>
      <c r="MJV28" s="53" t="s">
        <v>395</v>
      </c>
      <c r="MJW28" s="53" t="s">
        <v>395</v>
      </c>
      <c r="MJX28" s="53" t="s">
        <v>395</v>
      </c>
      <c r="MJY28" s="53" t="s">
        <v>395</v>
      </c>
      <c r="MJZ28" s="53" t="s">
        <v>395</v>
      </c>
      <c r="MKA28" s="53" t="s">
        <v>395</v>
      </c>
      <c r="MKB28" s="53" t="s">
        <v>395</v>
      </c>
      <c r="MKC28" s="53" t="s">
        <v>395</v>
      </c>
      <c r="MKD28" s="53" t="s">
        <v>395</v>
      </c>
      <c r="MKE28" s="53" t="s">
        <v>395</v>
      </c>
      <c r="MKF28" s="53" t="s">
        <v>395</v>
      </c>
      <c r="MKG28" s="53" t="s">
        <v>395</v>
      </c>
      <c r="MKH28" s="53" t="s">
        <v>395</v>
      </c>
      <c r="MKI28" s="53" t="s">
        <v>395</v>
      </c>
      <c r="MKJ28" s="53" t="s">
        <v>395</v>
      </c>
      <c r="MKK28" s="53" t="s">
        <v>395</v>
      </c>
      <c r="MKL28" s="53" t="s">
        <v>395</v>
      </c>
      <c r="MKM28" s="53" t="s">
        <v>395</v>
      </c>
      <c r="MKN28" s="53" t="s">
        <v>395</v>
      </c>
      <c r="MKO28" s="53" t="s">
        <v>395</v>
      </c>
      <c r="MKP28" s="53" t="s">
        <v>395</v>
      </c>
      <c r="MKQ28" s="53" t="s">
        <v>395</v>
      </c>
      <c r="MKR28" s="53" t="s">
        <v>395</v>
      </c>
      <c r="MKS28" s="53" t="s">
        <v>395</v>
      </c>
      <c r="MKT28" s="53" t="s">
        <v>395</v>
      </c>
      <c r="MKU28" s="53" t="s">
        <v>395</v>
      </c>
      <c r="MKV28" s="53" t="s">
        <v>395</v>
      </c>
      <c r="MKW28" s="53" t="s">
        <v>395</v>
      </c>
      <c r="MKX28" s="53" t="s">
        <v>395</v>
      </c>
      <c r="MKY28" s="53" t="s">
        <v>395</v>
      </c>
      <c r="MKZ28" s="53" t="s">
        <v>395</v>
      </c>
      <c r="MLA28" s="53" t="s">
        <v>395</v>
      </c>
      <c r="MLB28" s="53" t="s">
        <v>395</v>
      </c>
      <c r="MLC28" s="53" t="s">
        <v>395</v>
      </c>
      <c r="MLD28" s="53" t="s">
        <v>395</v>
      </c>
      <c r="MLE28" s="53" t="s">
        <v>395</v>
      </c>
      <c r="MLF28" s="53" t="s">
        <v>395</v>
      </c>
      <c r="MLG28" s="53" t="s">
        <v>395</v>
      </c>
      <c r="MLH28" s="53" t="s">
        <v>395</v>
      </c>
      <c r="MLI28" s="53" t="s">
        <v>395</v>
      </c>
      <c r="MLJ28" s="53" t="s">
        <v>395</v>
      </c>
      <c r="MLK28" s="53" t="s">
        <v>395</v>
      </c>
      <c r="MLL28" s="53" t="s">
        <v>395</v>
      </c>
      <c r="MLM28" s="53" t="s">
        <v>395</v>
      </c>
      <c r="MLN28" s="53" t="s">
        <v>395</v>
      </c>
      <c r="MLO28" s="53" t="s">
        <v>395</v>
      </c>
      <c r="MLP28" s="53" t="s">
        <v>395</v>
      </c>
      <c r="MLQ28" s="53" t="s">
        <v>395</v>
      </c>
      <c r="MLR28" s="53" t="s">
        <v>395</v>
      </c>
      <c r="MLS28" s="53" t="s">
        <v>395</v>
      </c>
      <c r="MLT28" s="53" t="s">
        <v>395</v>
      </c>
      <c r="MLU28" s="53" t="s">
        <v>395</v>
      </c>
      <c r="MLV28" s="53" t="s">
        <v>395</v>
      </c>
      <c r="MLW28" s="53" t="s">
        <v>395</v>
      </c>
      <c r="MLX28" s="53" t="s">
        <v>395</v>
      </c>
      <c r="MLY28" s="53" t="s">
        <v>395</v>
      </c>
      <c r="MLZ28" s="53" t="s">
        <v>395</v>
      </c>
      <c r="MMA28" s="53" t="s">
        <v>395</v>
      </c>
      <c r="MMB28" s="53" t="s">
        <v>395</v>
      </c>
      <c r="MMC28" s="53" t="s">
        <v>395</v>
      </c>
      <c r="MMD28" s="53" t="s">
        <v>395</v>
      </c>
      <c r="MME28" s="53" t="s">
        <v>395</v>
      </c>
      <c r="MMF28" s="53" t="s">
        <v>395</v>
      </c>
      <c r="MMG28" s="53" t="s">
        <v>395</v>
      </c>
      <c r="MMH28" s="53" t="s">
        <v>395</v>
      </c>
      <c r="MMI28" s="53" t="s">
        <v>395</v>
      </c>
      <c r="MMJ28" s="53" t="s">
        <v>395</v>
      </c>
      <c r="MMK28" s="53" t="s">
        <v>395</v>
      </c>
      <c r="MML28" s="53" t="s">
        <v>395</v>
      </c>
      <c r="MMM28" s="53" t="s">
        <v>395</v>
      </c>
      <c r="MMN28" s="53" t="s">
        <v>395</v>
      </c>
      <c r="MMO28" s="53" t="s">
        <v>395</v>
      </c>
      <c r="MMP28" s="53" t="s">
        <v>395</v>
      </c>
      <c r="MMQ28" s="53" t="s">
        <v>395</v>
      </c>
      <c r="MMR28" s="53" t="s">
        <v>395</v>
      </c>
      <c r="MMS28" s="53" t="s">
        <v>395</v>
      </c>
      <c r="MMT28" s="53" t="s">
        <v>395</v>
      </c>
      <c r="MMU28" s="53" t="s">
        <v>395</v>
      </c>
      <c r="MMV28" s="53" t="s">
        <v>395</v>
      </c>
      <c r="MMW28" s="53" t="s">
        <v>395</v>
      </c>
      <c r="MMX28" s="53" t="s">
        <v>395</v>
      </c>
      <c r="MMY28" s="53" t="s">
        <v>395</v>
      </c>
      <c r="MMZ28" s="53" t="s">
        <v>395</v>
      </c>
      <c r="MNA28" s="53" t="s">
        <v>395</v>
      </c>
      <c r="MNB28" s="53" t="s">
        <v>395</v>
      </c>
      <c r="MNC28" s="53" t="s">
        <v>395</v>
      </c>
      <c r="MND28" s="53" t="s">
        <v>395</v>
      </c>
      <c r="MNE28" s="53" t="s">
        <v>395</v>
      </c>
      <c r="MNF28" s="53" t="s">
        <v>395</v>
      </c>
      <c r="MNG28" s="53" t="s">
        <v>395</v>
      </c>
      <c r="MNH28" s="53" t="s">
        <v>395</v>
      </c>
      <c r="MNI28" s="53" t="s">
        <v>395</v>
      </c>
      <c r="MNJ28" s="53" t="s">
        <v>395</v>
      </c>
      <c r="MNK28" s="53" t="s">
        <v>395</v>
      </c>
      <c r="MNL28" s="53" t="s">
        <v>395</v>
      </c>
      <c r="MNM28" s="53" t="s">
        <v>395</v>
      </c>
      <c r="MNN28" s="53" t="s">
        <v>395</v>
      </c>
      <c r="MNO28" s="53" t="s">
        <v>395</v>
      </c>
      <c r="MNP28" s="53" t="s">
        <v>395</v>
      </c>
      <c r="MNQ28" s="53" t="s">
        <v>395</v>
      </c>
      <c r="MNR28" s="53" t="s">
        <v>395</v>
      </c>
      <c r="MNS28" s="53" t="s">
        <v>395</v>
      </c>
      <c r="MNT28" s="53" t="s">
        <v>395</v>
      </c>
      <c r="MNU28" s="53" t="s">
        <v>395</v>
      </c>
      <c r="MNV28" s="53" t="s">
        <v>395</v>
      </c>
      <c r="MNW28" s="53" t="s">
        <v>395</v>
      </c>
      <c r="MNX28" s="53" t="s">
        <v>395</v>
      </c>
      <c r="MNY28" s="53" t="s">
        <v>395</v>
      </c>
      <c r="MNZ28" s="53" t="s">
        <v>395</v>
      </c>
      <c r="MOA28" s="53" t="s">
        <v>395</v>
      </c>
      <c r="MOB28" s="53" t="s">
        <v>395</v>
      </c>
      <c r="MOC28" s="53" t="s">
        <v>395</v>
      </c>
      <c r="MOD28" s="53" t="s">
        <v>395</v>
      </c>
      <c r="MOE28" s="53" t="s">
        <v>395</v>
      </c>
      <c r="MOF28" s="53" t="s">
        <v>395</v>
      </c>
      <c r="MOG28" s="53" t="s">
        <v>395</v>
      </c>
      <c r="MOH28" s="53" t="s">
        <v>395</v>
      </c>
      <c r="MOI28" s="53" t="s">
        <v>395</v>
      </c>
      <c r="MOJ28" s="53" t="s">
        <v>395</v>
      </c>
      <c r="MOK28" s="53" t="s">
        <v>395</v>
      </c>
      <c r="MOL28" s="53" t="s">
        <v>395</v>
      </c>
      <c r="MOM28" s="53" t="s">
        <v>395</v>
      </c>
      <c r="MON28" s="53" t="s">
        <v>395</v>
      </c>
      <c r="MOO28" s="53" t="s">
        <v>395</v>
      </c>
      <c r="MOP28" s="53" t="s">
        <v>395</v>
      </c>
      <c r="MOQ28" s="53" t="s">
        <v>395</v>
      </c>
      <c r="MOR28" s="53" t="s">
        <v>395</v>
      </c>
      <c r="MOS28" s="53" t="s">
        <v>395</v>
      </c>
      <c r="MOT28" s="53" t="s">
        <v>395</v>
      </c>
      <c r="MOU28" s="53" t="s">
        <v>395</v>
      </c>
      <c r="MOV28" s="53" t="s">
        <v>395</v>
      </c>
      <c r="MOW28" s="53" t="s">
        <v>395</v>
      </c>
      <c r="MOX28" s="53" t="s">
        <v>395</v>
      </c>
      <c r="MOY28" s="53" t="s">
        <v>395</v>
      </c>
      <c r="MOZ28" s="53" t="s">
        <v>395</v>
      </c>
      <c r="MPA28" s="53" t="s">
        <v>395</v>
      </c>
      <c r="MPB28" s="53" t="s">
        <v>395</v>
      </c>
      <c r="MPC28" s="53" t="s">
        <v>395</v>
      </c>
      <c r="MPD28" s="53" t="s">
        <v>395</v>
      </c>
      <c r="MPE28" s="53" t="s">
        <v>395</v>
      </c>
      <c r="MPF28" s="53" t="s">
        <v>395</v>
      </c>
      <c r="MPG28" s="53" t="s">
        <v>395</v>
      </c>
      <c r="MPH28" s="53" t="s">
        <v>395</v>
      </c>
      <c r="MPI28" s="53" t="s">
        <v>395</v>
      </c>
      <c r="MPJ28" s="53" t="s">
        <v>395</v>
      </c>
      <c r="MPK28" s="53" t="s">
        <v>395</v>
      </c>
      <c r="MPL28" s="53" t="s">
        <v>395</v>
      </c>
      <c r="MPM28" s="53" t="s">
        <v>395</v>
      </c>
      <c r="MPN28" s="53" t="s">
        <v>395</v>
      </c>
      <c r="MPO28" s="53" t="s">
        <v>395</v>
      </c>
      <c r="MPP28" s="53" t="s">
        <v>395</v>
      </c>
      <c r="MPQ28" s="53" t="s">
        <v>395</v>
      </c>
      <c r="MPR28" s="53" t="s">
        <v>395</v>
      </c>
      <c r="MPS28" s="53" t="s">
        <v>395</v>
      </c>
      <c r="MPT28" s="53" t="s">
        <v>395</v>
      </c>
      <c r="MPU28" s="53" t="s">
        <v>395</v>
      </c>
      <c r="MPV28" s="53" t="s">
        <v>395</v>
      </c>
      <c r="MPW28" s="53" t="s">
        <v>395</v>
      </c>
      <c r="MPX28" s="53" t="s">
        <v>395</v>
      </c>
      <c r="MPY28" s="53" t="s">
        <v>395</v>
      </c>
      <c r="MPZ28" s="53" t="s">
        <v>395</v>
      </c>
      <c r="MQA28" s="53" t="s">
        <v>395</v>
      </c>
      <c r="MQB28" s="53" t="s">
        <v>395</v>
      </c>
      <c r="MQC28" s="53" t="s">
        <v>395</v>
      </c>
      <c r="MQD28" s="53" t="s">
        <v>395</v>
      </c>
      <c r="MQE28" s="53" t="s">
        <v>395</v>
      </c>
      <c r="MQF28" s="53" t="s">
        <v>395</v>
      </c>
      <c r="MQG28" s="53" t="s">
        <v>395</v>
      </c>
      <c r="MQH28" s="53" t="s">
        <v>395</v>
      </c>
      <c r="MQI28" s="53" t="s">
        <v>395</v>
      </c>
      <c r="MQJ28" s="53" t="s">
        <v>395</v>
      </c>
      <c r="MQK28" s="53" t="s">
        <v>395</v>
      </c>
      <c r="MQL28" s="53" t="s">
        <v>395</v>
      </c>
      <c r="MQM28" s="53" t="s">
        <v>395</v>
      </c>
      <c r="MQN28" s="53" t="s">
        <v>395</v>
      </c>
      <c r="MQO28" s="53" t="s">
        <v>395</v>
      </c>
      <c r="MQP28" s="53" t="s">
        <v>395</v>
      </c>
      <c r="MQQ28" s="53" t="s">
        <v>395</v>
      </c>
      <c r="MQR28" s="53" t="s">
        <v>395</v>
      </c>
      <c r="MQS28" s="53" t="s">
        <v>395</v>
      </c>
      <c r="MQT28" s="53" t="s">
        <v>395</v>
      </c>
      <c r="MQU28" s="53" t="s">
        <v>395</v>
      </c>
      <c r="MQV28" s="53" t="s">
        <v>395</v>
      </c>
      <c r="MQW28" s="53" t="s">
        <v>395</v>
      </c>
      <c r="MQX28" s="53" t="s">
        <v>395</v>
      </c>
      <c r="MQY28" s="53" t="s">
        <v>395</v>
      </c>
      <c r="MQZ28" s="53" t="s">
        <v>395</v>
      </c>
      <c r="MRA28" s="53" t="s">
        <v>395</v>
      </c>
      <c r="MRB28" s="53" t="s">
        <v>395</v>
      </c>
      <c r="MRC28" s="53" t="s">
        <v>395</v>
      </c>
      <c r="MRD28" s="53" t="s">
        <v>395</v>
      </c>
      <c r="MRE28" s="53" t="s">
        <v>395</v>
      </c>
      <c r="MRF28" s="53" t="s">
        <v>395</v>
      </c>
      <c r="MRG28" s="53" t="s">
        <v>395</v>
      </c>
      <c r="MRH28" s="53" t="s">
        <v>395</v>
      </c>
      <c r="MRI28" s="53" t="s">
        <v>395</v>
      </c>
      <c r="MRJ28" s="53" t="s">
        <v>395</v>
      </c>
      <c r="MRK28" s="53" t="s">
        <v>395</v>
      </c>
      <c r="MRL28" s="53" t="s">
        <v>395</v>
      </c>
      <c r="MRM28" s="53" t="s">
        <v>395</v>
      </c>
      <c r="MRN28" s="53" t="s">
        <v>395</v>
      </c>
      <c r="MRO28" s="53" t="s">
        <v>395</v>
      </c>
      <c r="MRP28" s="53" t="s">
        <v>395</v>
      </c>
      <c r="MRQ28" s="53" t="s">
        <v>395</v>
      </c>
      <c r="MRR28" s="53" t="s">
        <v>395</v>
      </c>
      <c r="MRS28" s="53" t="s">
        <v>395</v>
      </c>
      <c r="MRT28" s="53" t="s">
        <v>395</v>
      </c>
      <c r="MRU28" s="53" t="s">
        <v>395</v>
      </c>
      <c r="MRV28" s="53" t="s">
        <v>395</v>
      </c>
      <c r="MRW28" s="53" t="s">
        <v>395</v>
      </c>
      <c r="MRX28" s="53" t="s">
        <v>395</v>
      </c>
      <c r="MRY28" s="53" t="s">
        <v>395</v>
      </c>
      <c r="MRZ28" s="53" t="s">
        <v>395</v>
      </c>
      <c r="MSA28" s="53" t="s">
        <v>395</v>
      </c>
      <c r="MSB28" s="53" t="s">
        <v>395</v>
      </c>
      <c r="MSC28" s="53" t="s">
        <v>395</v>
      </c>
      <c r="MSD28" s="53" t="s">
        <v>395</v>
      </c>
      <c r="MSE28" s="53" t="s">
        <v>395</v>
      </c>
      <c r="MSF28" s="53" t="s">
        <v>395</v>
      </c>
      <c r="MSG28" s="53" t="s">
        <v>395</v>
      </c>
      <c r="MSH28" s="53" t="s">
        <v>395</v>
      </c>
      <c r="MSI28" s="53" t="s">
        <v>395</v>
      </c>
      <c r="MSJ28" s="53" t="s">
        <v>395</v>
      </c>
      <c r="MSK28" s="53" t="s">
        <v>395</v>
      </c>
      <c r="MSL28" s="53" t="s">
        <v>395</v>
      </c>
      <c r="MSM28" s="53" t="s">
        <v>395</v>
      </c>
      <c r="MSN28" s="53" t="s">
        <v>395</v>
      </c>
      <c r="MSO28" s="53" t="s">
        <v>395</v>
      </c>
      <c r="MSP28" s="53" t="s">
        <v>395</v>
      </c>
      <c r="MSQ28" s="53" t="s">
        <v>395</v>
      </c>
      <c r="MSR28" s="53" t="s">
        <v>395</v>
      </c>
      <c r="MSS28" s="53" t="s">
        <v>395</v>
      </c>
      <c r="MST28" s="53" t="s">
        <v>395</v>
      </c>
      <c r="MSU28" s="53" t="s">
        <v>395</v>
      </c>
      <c r="MSV28" s="53" t="s">
        <v>395</v>
      </c>
      <c r="MSW28" s="53" t="s">
        <v>395</v>
      </c>
      <c r="MSX28" s="53" t="s">
        <v>395</v>
      </c>
      <c r="MSY28" s="53" t="s">
        <v>395</v>
      </c>
      <c r="MSZ28" s="53" t="s">
        <v>395</v>
      </c>
      <c r="MTA28" s="53" t="s">
        <v>395</v>
      </c>
      <c r="MTB28" s="53" t="s">
        <v>395</v>
      </c>
      <c r="MTC28" s="53" t="s">
        <v>395</v>
      </c>
      <c r="MTD28" s="53" t="s">
        <v>395</v>
      </c>
      <c r="MTE28" s="53" t="s">
        <v>395</v>
      </c>
      <c r="MTF28" s="53" t="s">
        <v>395</v>
      </c>
      <c r="MTG28" s="53" t="s">
        <v>395</v>
      </c>
      <c r="MTH28" s="53" t="s">
        <v>395</v>
      </c>
      <c r="MTI28" s="53" t="s">
        <v>395</v>
      </c>
      <c r="MTJ28" s="53" t="s">
        <v>395</v>
      </c>
      <c r="MTK28" s="53" t="s">
        <v>395</v>
      </c>
      <c r="MTL28" s="53" t="s">
        <v>395</v>
      </c>
      <c r="MTM28" s="53" t="s">
        <v>395</v>
      </c>
      <c r="MTN28" s="53" t="s">
        <v>395</v>
      </c>
      <c r="MTO28" s="53" t="s">
        <v>395</v>
      </c>
      <c r="MTP28" s="53" t="s">
        <v>395</v>
      </c>
      <c r="MTQ28" s="53" t="s">
        <v>395</v>
      </c>
      <c r="MTR28" s="53" t="s">
        <v>395</v>
      </c>
      <c r="MTS28" s="53" t="s">
        <v>395</v>
      </c>
      <c r="MTT28" s="53" t="s">
        <v>395</v>
      </c>
      <c r="MTU28" s="53" t="s">
        <v>395</v>
      </c>
      <c r="MTV28" s="53" t="s">
        <v>395</v>
      </c>
      <c r="MTW28" s="53" t="s">
        <v>395</v>
      </c>
      <c r="MTX28" s="53" t="s">
        <v>395</v>
      </c>
      <c r="MTY28" s="53" t="s">
        <v>395</v>
      </c>
      <c r="MTZ28" s="53" t="s">
        <v>395</v>
      </c>
      <c r="MUA28" s="53" t="s">
        <v>395</v>
      </c>
      <c r="MUB28" s="53" t="s">
        <v>395</v>
      </c>
      <c r="MUC28" s="53" t="s">
        <v>395</v>
      </c>
      <c r="MUD28" s="53" t="s">
        <v>395</v>
      </c>
      <c r="MUE28" s="53" t="s">
        <v>395</v>
      </c>
      <c r="MUF28" s="53" t="s">
        <v>395</v>
      </c>
      <c r="MUG28" s="53" t="s">
        <v>395</v>
      </c>
      <c r="MUH28" s="53" t="s">
        <v>395</v>
      </c>
      <c r="MUI28" s="53" t="s">
        <v>395</v>
      </c>
      <c r="MUJ28" s="53" t="s">
        <v>395</v>
      </c>
      <c r="MUK28" s="53" t="s">
        <v>395</v>
      </c>
      <c r="MUL28" s="53" t="s">
        <v>395</v>
      </c>
      <c r="MUM28" s="53" t="s">
        <v>395</v>
      </c>
      <c r="MUN28" s="53" t="s">
        <v>395</v>
      </c>
      <c r="MUO28" s="53" t="s">
        <v>395</v>
      </c>
      <c r="MUP28" s="53" t="s">
        <v>395</v>
      </c>
      <c r="MUQ28" s="53" t="s">
        <v>395</v>
      </c>
      <c r="MUR28" s="53" t="s">
        <v>395</v>
      </c>
      <c r="MUS28" s="53" t="s">
        <v>395</v>
      </c>
      <c r="MUT28" s="53" t="s">
        <v>395</v>
      </c>
      <c r="MUU28" s="53" t="s">
        <v>395</v>
      </c>
      <c r="MUV28" s="53" t="s">
        <v>395</v>
      </c>
      <c r="MUW28" s="53" t="s">
        <v>395</v>
      </c>
      <c r="MUX28" s="53" t="s">
        <v>395</v>
      </c>
      <c r="MUY28" s="53" t="s">
        <v>395</v>
      </c>
      <c r="MUZ28" s="53" t="s">
        <v>395</v>
      </c>
      <c r="MVA28" s="53" t="s">
        <v>395</v>
      </c>
      <c r="MVB28" s="53" t="s">
        <v>395</v>
      </c>
      <c r="MVC28" s="53" t="s">
        <v>395</v>
      </c>
      <c r="MVD28" s="53" t="s">
        <v>395</v>
      </c>
      <c r="MVE28" s="53" t="s">
        <v>395</v>
      </c>
      <c r="MVF28" s="53" t="s">
        <v>395</v>
      </c>
      <c r="MVG28" s="53" t="s">
        <v>395</v>
      </c>
      <c r="MVH28" s="53" t="s">
        <v>395</v>
      </c>
      <c r="MVI28" s="53" t="s">
        <v>395</v>
      </c>
      <c r="MVJ28" s="53" t="s">
        <v>395</v>
      </c>
      <c r="MVK28" s="53" t="s">
        <v>395</v>
      </c>
      <c r="MVL28" s="53" t="s">
        <v>395</v>
      </c>
      <c r="MVM28" s="53" t="s">
        <v>395</v>
      </c>
      <c r="MVN28" s="53" t="s">
        <v>395</v>
      </c>
      <c r="MVO28" s="53" t="s">
        <v>395</v>
      </c>
      <c r="MVP28" s="53" t="s">
        <v>395</v>
      </c>
      <c r="MVQ28" s="53" t="s">
        <v>395</v>
      </c>
      <c r="MVR28" s="53" t="s">
        <v>395</v>
      </c>
      <c r="MVS28" s="53" t="s">
        <v>395</v>
      </c>
      <c r="MVT28" s="53" t="s">
        <v>395</v>
      </c>
      <c r="MVU28" s="53" t="s">
        <v>395</v>
      </c>
      <c r="MVV28" s="53" t="s">
        <v>395</v>
      </c>
      <c r="MVW28" s="53" t="s">
        <v>395</v>
      </c>
      <c r="MVX28" s="53" t="s">
        <v>395</v>
      </c>
      <c r="MVY28" s="53" t="s">
        <v>395</v>
      </c>
      <c r="MVZ28" s="53" t="s">
        <v>395</v>
      </c>
      <c r="MWA28" s="53" t="s">
        <v>395</v>
      </c>
      <c r="MWB28" s="53" t="s">
        <v>395</v>
      </c>
      <c r="MWC28" s="53" t="s">
        <v>395</v>
      </c>
      <c r="MWD28" s="53" t="s">
        <v>395</v>
      </c>
      <c r="MWE28" s="53" t="s">
        <v>395</v>
      </c>
      <c r="MWF28" s="53" t="s">
        <v>395</v>
      </c>
      <c r="MWG28" s="53" t="s">
        <v>395</v>
      </c>
      <c r="MWH28" s="53" t="s">
        <v>395</v>
      </c>
      <c r="MWI28" s="53" t="s">
        <v>395</v>
      </c>
      <c r="MWJ28" s="53" t="s">
        <v>395</v>
      </c>
      <c r="MWK28" s="53" t="s">
        <v>395</v>
      </c>
      <c r="MWL28" s="53" t="s">
        <v>395</v>
      </c>
      <c r="MWM28" s="53" t="s">
        <v>395</v>
      </c>
      <c r="MWN28" s="53" t="s">
        <v>395</v>
      </c>
      <c r="MWO28" s="53" t="s">
        <v>395</v>
      </c>
      <c r="MWP28" s="53" t="s">
        <v>395</v>
      </c>
      <c r="MWQ28" s="53" t="s">
        <v>395</v>
      </c>
      <c r="MWR28" s="53" t="s">
        <v>395</v>
      </c>
      <c r="MWS28" s="53" t="s">
        <v>395</v>
      </c>
      <c r="MWT28" s="53" t="s">
        <v>395</v>
      </c>
      <c r="MWU28" s="53" t="s">
        <v>395</v>
      </c>
      <c r="MWV28" s="53" t="s">
        <v>395</v>
      </c>
      <c r="MWW28" s="53" t="s">
        <v>395</v>
      </c>
      <c r="MWX28" s="53" t="s">
        <v>395</v>
      </c>
      <c r="MWY28" s="53" t="s">
        <v>395</v>
      </c>
      <c r="MWZ28" s="53" t="s">
        <v>395</v>
      </c>
      <c r="MXA28" s="53" t="s">
        <v>395</v>
      </c>
      <c r="MXB28" s="53" t="s">
        <v>395</v>
      </c>
      <c r="MXC28" s="53" t="s">
        <v>395</v>
      </c>
      <c r="MXD28" s="53" t="s">
        <v>395</v>
      </c>
      <c r="MXE28" s="53" t="s">
        <v>395</v>
      </c>
      <c r="MXF28" s="53" t="s">
        <v>395</v>
      </c>
      <c r="MXG28" s="53" t="s">
        <v>395</v>
      </c>
      <c r="MXH28" s="53" t="s">
        <v>395</v>
      </c>
      <c r="MXI28" s="53" t="s">
        <v>395</v>
      </c>
      <c r="MXJ28" s="53" t="s">
        <v>395</v>
      </c>
      <c r="MXK28" s="53" t="s">
        <v>395</v>
      </c>
      <c r="MXL28" s="53" t="s">
        <v>395</v>
      </c>
      <c r="MXM28" s="53" t="s">
        <v>395</v>
      </c>
      <c r="MXN28" s="53" t="s">
        <v>395</v>
      </c>
      <c r="MXO28" s="53" t="s">
        <v>395</v>
      </c>
      <c r="MXP28" s="53" t="s">
        <v>395</v>
      </c>
      <c r="MXQ28" s="53" t="s">
        <v>395</v>
      </c>
      <c r="MXR28" s="53" t="s">
        <v>395</v>
      </c>
      <c r="MXS28" s="53" t="s">
        <v>395</v>
      </c>
      <c r="MXT28" s="53" t="s">
        <v>395</v>
      </c>
      <c r="MXU28" s="53" t="s">
        <v>395</v>
      </c>
      <c r="MXV28" s="53" t="s">
        <v>395</v>
      </c>
      <c r="MXW28" s="53" t="s">
        <v>395</v>
      </c>
      <c r="MXX28" s="53" t="s">
        <v>395</v>
      </c>
      <c r="MXY28" s="53" t="s">
        <v>395</v>
      </c>
      <c r="MXZ28" s="53" t="s">
        <v>395</v>
      </c>
      <c r="MYA28" s="53" t="s">
        <v>395</v>
      </c>
      <c r="MYB28" s="53" t="s">
        <v>395</v>
      </c>
      <c r="MYC28" s="53" t="s">
        <v>395</v>
      </c>
      <c r="MYD28" s="53" t="s">
        <v>395</v>
      </c>
      <c r="MYE28" s="53" t="s">
        <v>395</v>
      </c>
      <c r="MYF28" s="53" t="s">
        <v>395</v>
      </c>
      <c r="MYG28" s="53" t="s">
        <v>395</v>
      </c>
      <c r="MYH28" s="53" t="s">
        <v>395</v>
      </c>
      <c r="MYI28" s="53" t="s">
        <v>395</v>
      </c>
      <c r="MYJ28" s="53" t="s">
        <v>395</v>
      </c>
      <c r="MYK28" s="53" t="s">
        <v>395</v>
      </c>
      <c r="MYL28" s="53" t="s">
        <v>395</v>
      </c>
      <c r="MYM28" s="53" t="s">
        <v>395</v>
      </c>
      <c r="MYN28" s="53" t="s">
        <v>395</v>
      </c>
      <c r="MYO28" s="53" t="s">
        <v>395</v>
      </c>
      <c r="MYP28" s="53" t="s">
        <v>395</v>
      </c>
      <c r="MYQ28" s="53" t="s">
        <v>395</v>
      </c>
      <c r="MYR28" s="53" t="s">
        <v>395</v>
      </c>
      <c r="MYS28" s="53" t="s">
        <v>395</v>
      </c>
      <c r="MYT28" s="53" t="s">
        <v>395</v>
      </c>
      <c r="MYU28" s="53" t="s">
        <v>395</v>
      </c>
      <c r="MYV28" s="53" t="s">
        <v>395</v>
      </c>
      <c r="MYW28" s="53" t="s">
        <v>395</v>
      </c>
      <c r="MYX28" s="53" t="s">
        <v>395</v>
      </c>
      <c r="MYY28" s="53" t="s">
        <v>395</v>
      </c>
      <c r="MYZ28" s="53" t="s">
        <v>395</v>
      </c>
      <c r="MZA28" s="53" t="s">
        <v>395</v>
      </c>
      <c r="MZB28" s="53" t="s">
        <v>395</v>
      </c>
      <c r="MZC28" s="53" t="s">
        <v>395</v>
      </c>
      <c r="MZD28" s="53" t="s">
        <v>395</v>
      </c>
      <c r="MZE28" s="53" t="s">
        <v>395</v>
      </c>
      <c r="MZF28" s="53" t="s">
        <v>395</v>
      </c>
      <c r="MZG28" s="53" t="s">
        <v>395</v>
      </c>
      <c r="MZH28" s="53" t="s">
        <v>395</v>
      </c>
      <c r="MZI28" s="53" t="s">
        <v>395</v>
      </c>
      <c r="MZJ28" s="53" t="s">
        <v>395</v>
      </c>
      <c r="MZK28" s="53" t="s">
        <v>395</v>
      </c>
      <c r="MZL28" s="53" t="s">
        <v>395</v>
      </c>
      <c r="MZM28" s="53" t="s">
        <v>395</v>
      </c>
      <c r="MZN28" s="53" t="s">
        <v>395</v>
      </c>
      <c r="MZO28" s="53" t="s">
        <v>395</v>
      </c>
      <c r="MZP28" s="53" t="s">
        <v>395</v>
      </c>
      <c r="MZQ28" s="53" t="s">
        <v>395</v>
      </c>
      <c r="MZR28" s="53" t="s">
        <v>395</v>
      </c>
      <c r="MZS28" s="53" t="s">
        <v>395</v>
      </c>
      <c r="MZT28" s="53" t="s">
        <v>395</v>
      </c>
      <c r="MZU28" s="53" t="s">
        <v>395</v>
      </c>
      <c r="MZV28" s="53" t="s">
        <v>395</v>
      </c>
      <c r="MZW28" s="53" t="s">
        <v>395</v>
      </c>
      <c r="MZX28" s="53" t="s">
        <v>395</v>
      </c>
      <c r="MZY28" s="53" t="s">
        <v>395</v>
      </c>
      <c r="MZZ28" s="53" t="s">
        <v>395</v>
      </c>
      <c r="NAA28" s="53" t="s">
        <v>395</v>
      </c>
      <c r="NAB28" s="53" t="s">
        <v>395</v>
      </c>
      <c r="NAC28" s="53" t="s">
        <v>395</v>
      </c>
      <c r="NAD28" s="53" t="s">
        <v>395</v>
      </c>
      <c r="NAE28" s="53" t="s">
        <v>395</v>
      </c>
      <c r="NAF28" s="53" t="s">
        <v>395</v>
      </c>
      <c r="NAG28" s="53" t="s">
        <v>395</v>
      </c>
      <c r="NAH28" s="53" t="s">
        <v>395</v>
      </c>
      <c r="NAI28" s="53" t="s">
        <v>395</v>
      </c>
      <c r="NAJ28" s="53" t="s">
        <v>395</v>
      </c>
      <c r="NAK28" s="53" t="s">
        <v>395</v>
      </c>
      <c r="NAL28" s="53" t="s">
        <v>395</v>
      </c>
      <c r="NAM28" s="53" t="s">
        <v>395</v>
      </c>
      <c r="NAN28" s="53" t="s">
        <v>395</v>
      </c>
      <c r="NAO28" s="53" t="s">
        <v>395</v>
      </c>
      <c r="NAP28" s="53" t="s">
        <v>395</v>
      </c>
      <c r="NAQ28" s="53" t="s">
        <v>395</v>
      </c>
      <c r="NAR28" s="53" t="s">
        <v>395</v>
      </c>
      <c r="NAS28" s="53" t="s">
        <v>395</v>
      </c>
      <c r="NAT28" s="53" t="s">
        <v>395</v>
      </c>
      <c r="NAU28" s="53" t="s">
        <v>395</v>
      </c>
      <c r="NAV28" s="53" t="s">
        <v>395</v>
      </c>
      <c r="NAW28" s="53" t="s">
        <v>395</v>
      </c>
      <c r="NAX28" s="53" t="s">
        <v>395</v>
      </c>
      <c r="NAY28" s="53" t="s">
        <v>395</v>
      </c>
      <c r="NAZ28" s="53" t="s">
        <v>395</v>
      </c>
      <c r="NBA28" s="53" t="s">
        <v>395</v>
      </c>
      <c r="NBB28" s="53" t="s">
        <v>395</v>
      </c>
      <c r="NBC28" s="53" t="s">
        <v>395</v>
      </c>
      <c r="NBD28" s="53" t="s">
        <v>395</v>
      </c>
      <c r="NBE28" s="53" t="s">
        <v>395</v>
      </c>
      <c r="NBF28" s="53" t="s">
        <v>395</v>
      </c>
      <c r="NBG28" s="53" t="s">
        <v>395</v>
      </c>
      <c r="NBH28" s="53" t="s">
        <v>395</v>
      </c>
      <c r="NBI28" s="53" t="s">
        <v>395</v>
      </c>
      <c r="NBJ28" s="53" t="s">
        <v>395</v>
      </c>
      <c r="NBK28" s="53" t="s">
        <v>395</v>
      </c>
      <c r="NBL28" s="53" t="s">
        <v>395</v>
      </c>
      <c r="NBM28" s="53" t="s">
        <v>395</v>
      </c>
      <c r="NBN28" s="53" t="s">
        <v>395</v>
      </c>
      <c r="NBO28" s="53" t="s">
        <v>395</v>
      </c>
      <c r="NBP28" s="53" t="s">
        <v>395</v>
      </c>
      <c r="NBQ28" s="53" t="s">
        <v>395</v>
      </c>
      <c r="NBR28" s="53" t="s">
        <v>395</v>
      </c>
      <c r="NBS28" s="53" t="s">
        <v>395</v>
      </c>
      <c r="NBT28" s="53" t="s">
        <v>395</v>
      </c>
      <c r="NBU28" s="53" t="s">
        <v>395</v>
      </c>
      <c r="NBV28" s="53" t="s">
        <v>395</v>
      </c>
      <c r="NBW28" s="53" t="s">
        <v>395</v>
      </c>
      <c r="NBX28" s="53" t="s">
        <v>395</v>
      </c>
      <c r="NBY28" s="53" t="s">
        <v>395</v>
      </c>
      <c r="NBZ28" s="53" t="s">
        <v>395</v>
      </c>
      <c r="NCA28" s="53" t="s">
        <v>395</v>
      </c>
      <c r="NCB28" s="53" t="s">
        <v>395</v>
      </c>
      <c r="NCC28" s="53" t="s">
        <v>395</v>
      </c>
      <c r="NCD28" s="53" t="s">
        <v>395</v>
      </c>
      <c r="NCE28" s="53" t="s">
        <v>395</v>
      </c>
      <c r="NCF28" s="53" t="s">
        <v>395</v>
      </c>
      <c r="NCG28" s="53" t="s">
        <v>395</v>
      </c>
      <c r="NCH28" s="53" t="s">
        <v>395</v>
      </c>
      <c r="NCI28" s="53" t="s">
        <v>395</v>
      </c>
      <c r="NCJ28" s="53" t="s">
        <v>395</v>
      </c>
      <c r="NCK28" s="53" t="s">
        <v>395</v>
      </c>
      <c r="NCL28" s="53" t="s">
        <v>395</v>
      </c>
      <c r="NCM28" s="53" t="s">
        <v>395</v>
      </c>
      <c r="NCN28" s="53" t="s">
        <v>395</v>
      </c>
      <c r="NCO28" s="53" t="s">
        <v>395</v>
      </c>
      <c r="NCP28" s="53" t="s">
        <v>395</v>
      </c>
      <c r="NCQ28" s="53" t="s">
        <v>395</v>
      </c>
      <c r="NCR28" s="53" t="s">
        <v>395</v>
      </c>
      <c r="NCS28" s="53" t="s">
        <v>395</v>
      </c>
      <c r="NCT28" s="53" t="s">
        <v>395</v>
      </c>
      <c r="NCU28" s="53" t="s">
        <v>395</v>
      </c>
      <c r="NCV28" s="53" t="s">
        <v>395</v>
      </c>
      <c r="NCW28" s="53" t="s">
        <v>395</v>
      </c>
      <c r="NCX28" s="53" t="s">
        <v>395</v>
      </c>
      <c r="NCY28" s="53" t="s">
        <v>395</v>
      </c>
      <c r="NCZ28" s="53" t="s">
        <v>395</v>
      </c>
      <c r="NDA28" s="53" t="s">
        <v>395</v>
      </c>
      <c r="NDB28" s="53" t="s">
        <v>395</v>
      </c>
      <c r="NDC28" s="53" t="s">
        <v>395</v>
      </c>
      <c r="NDD28" s="53" t="s">
        <v>395</v>
      </c>
      <c r="NDE28" s="53" t="s">
        <v>395</v>
      </c>
      <c r="NDF28" s="53" t="s">
        <v>395</v>
      </c>
      <c r="NDG28" s="53" t="s">
        <v>395</v>
      </c>
      <c r="NDH28" s="53" t="s">
        <v>395</v>
      </c>
      <c r="NDI28" s="53" t="s">
        <v>395</v>
      </c>
      <c r="NDJ28" s="53" t="s">
        <v>395</v>
      </c>
      <c r="NDK28" s="53" t="s">
        <v>395</v>
      </c>
      <c r="NDL28" s="53" t="s">
        <v>395</v>
      </c>
      <c r="NDM28" s="53" t="s">
        <v>395</v>
      </c>
      <c r="NDN28" s="53" t="s">
        <v>395</v>
      </c>
      <c r="NDO28" s="53" t="s">
        <v>395</v>
      </c>
      <c r="NDP28" s="53" t="s">
        <v>395</v>
      </c>
      <c r="NDQ28" s="53" t="s">
        <v>395</v>
      </c>
      <c r="NDR28" s="53" t="s">
        <v>395</v>
      </c>
      <c r="NDS28" s="53" t="s">
        <v>395</v>
      </c>
      <c r="NDT28" s="53" t="s">
        <v>395</v>
      </c>
      <c r="NDU28" s="53" t="s">
        <v>395</v>
      </c>
      <c r="NDV28" s="53" t="s">
        <v>395</v>
      </c>
      <c r="NDW28" s="53" t="s">
        <v>395</v>
      </c>
      <c r="NDX28" s="53" t="s">
        <v>395</v>
      </c>
      <c r="NDY28" s="53" t="s">
        <v>395</v>
      </c>
      <c r="NDZ28" s="53" t="s">
        <v>395</v>
      </c>
      <c r="NEA28" s="53" t="s">
        <v>395</v>
      </c>
      <c r="NEB28" s="53" t="s">
        <v>395</v>
      </c>
      <c r="NEC28" s="53" t="s">
        <v>395</v>
      </c>
      <c r="NED28" s="53" t="s">
        <v>395</v>
      </c>
      <c r="NEE28" s="53" t="s">
        <v>395</v>
      </c>
      <c r="NEF28" s="53" t="s">
        <v>395</v>
      </c>
      <c r="NEG28" s="53" t="s">
        <v>395</v>
      </c>
      <c r="NEH28" s="53" t="s">
        <v>395</v>
      </c>
      <c r="NEI28" s="53" t="s">
        <v>395</v>
      </c>
      <c r="NEJ28" s="53" t="s">
        <v>395</v>
      </c>
      <c r="NEK28" s="53" t="s">
        <v>395</v>
      </c>
      <c r="NEL28" s="53" t="s">
        <v>395</v>
      </c>
      <c r="NEM28" s="53" t="s">
        <v>395</v>
      </c>
      <c r="NEN28" s="53" t="s">
        <v>395</v>
      </c>
      <c r="NEO28" s="53" t="s">
        <v>395</v>
      </c>
      <c r="NEP28" s="53" t="s">
        <v>395</v>
      </c>
      <c r="NEQ28" s="53" t="s">
        <v>395</v>
      </c>
      <c r="NER28" s="53" t="s">
        <v>395</v>
      </c>
      <c r="NES28" s="53" t="s">
        <v>395</v>
      </c>
      <c r="NET28" s="53" t="s">
        <v>395</v>
      </c>
      <c r="NEU28" s="53" t="s">
        <v>395</v>
      </c>
      <c r="NEV28" s="53" t="s">
        <v>395</v>
      </c>
      <c r="NEW28" s="53" t="s">
        <v>395</v>
      </c>
      <c r="NEX28" s="53" t="s">
        <v>395</v>
      </c>
      <c r="NEY28" s="53" t="s">
        <v>395</v>
      </c>
      <c r="NEZ28" s="53" t="s">
        <v>395</v>
      </c>
      <c r="NFA28" s="53" t="s">
        <v>395</v>
      </c>
      <c r="NFB28" s="53" t="s">
        <v>395</v>
      </c>
      <c r="NFC28" s="53" t="s">
        <v>395</v>
      </c>
      <c r="NFD28" s="53" t="s">
        <v>395</v>
      </c>
      <c r="NFE28" s="53" t="s">
        <v>395</v>
      </c>
      <c r="NFF28" s="53" t="s">
        <v>395</v>
      </c>
      <c r="NFG28" s="53" t="s">
        <v>395</v>
      </c>
      <c r="NFH28" s="53" t="s">
        <v>395</v>
      </c>
      <c r="NFI28" s="53" t="s">
        <v>395</v>
      </c>
      <c r="NFJ28" s="53" t="s">
        <v>395</v>
      </c>
      <c r="NFK28" s="53" t="s">
        <v>395</v>
      </c>
      <c r="NFL28" s="53" t="s">
        <v>395</v>
      </c>
      <c r="NFM28" s="53" t="s">
        <v>395</v>
      </c>
      <c r="NFN28" s="53" t="s">
        <v>395</v>
      </c>
      <c r="NFO28" s="53" t="s">
        <v>395</v>
      </c>
      <c r="NFP28" s="53" t="s">
        <v>395</v>
      </c>
      <c r="NFQ28" s="53" t="s">
        <v>395</v>
      </c>
      <c r="NFR28" s="53" t="s">
        <v>395</v>
      </c>
      <c r="NFS28" s="53" t="s">
        <v>395</v>
      </c>
      <c r="NFT28" s="53" t="s">
        <v>395</v>
      </c>
      <c r="NFU28" s="53" t="s">
        <v>395</v>
      </c>
      <c r="NFV28" s="53" t="s">
        <v>395</v>
      </c>
      <c r="NFW28" s="53" t="s">
        <v>395</v>
      </c>
      <c r="NFX28" s="53" t="s">
        <v>395</v>
      </c>
      <c r="NFY28" s="53" t="s">
        <v>395</v>
      </c>
      <c r="NFZ28" s="53" t="s">
        <v>395</v>
      </c>
      <c r="NGA28" s="53" t="s">
        <v>395</v>
      </c>
      <c r="NGB28" s="53" t="s">
        <v>395</v>
      </c>
      <c r="NGC28" s="53" t="s">
        <v>395</v>
      </c>
      <c r="NGD28" s="53" t="s">
        <v>395</v>
      </c>
      <c r="NGE28" s="53" t="s">
        <v>395</v>
      </c>
      <c r="NGF28" s="53" t="s">
        <v>395</v>
      </c>
      <c r="NGG28" s="53" t="s">
        <v>395</v>
      </c>
      <c r="NGH28" s="53" t="s">
        <v>395</v>
      </c>
      <c r="NGI28" s="53" t="s">
        <v>395</v>
      </c>
      <c r="NGJ28" s="53" t="s">
        <v>395</v>
      </c>
      <c r="NGK28" s="53" t="s">
        <v>395</v>
      </c>
      <c r="NGL28" s="53" t="s">
        <v>395</v>
      </c>
      <c r="NGM28" s="53" t="s">
        <v>395</v>
      </c>
      <c r="NGN28" s="53" t="s">
        <v>395</v>
      </c>
      <c r="NGO28" s="53" t="s">
        <v>395</v>
      </c>
      <c r="NGP28" s="53" t="s">
        <v>395</v>
      </c>
      <c r="NGQ28" s="53" t="s">
        <v>395</v>
      </c>
      <c r="NGR28" s="53" t="s">
        <v>395</v>
      </c>
      <c r="NGS28" s="53" t="s">
        <v>395</v>
      </c>
      <c r="NGT28" s="53" t="s">
        <v>395</v>
      </c>
      <c r="NGU28" s="53" t="s">
        <v>395</v>
      </c>
      <c r="NGV28" s="53" t="s">
        <v>395</v>
      </c>
      <c r="NGW28" s="53" t="s">
        <v>395</v>
      </c>
      <c r="NGX28" s="53" t="s">
        <v>395</v>
      </c>
      <c r="NGY28" s="53" t="s">
        <v>395</v>
      </c>
      <c r="NGZ28" s="53" t="s">
        <v>395</v>
      </c>
      <c r="NHA28" s="53" t="s">
        <v>395</v>
      </c>
      <c r="NHB28" s="53" t="s">
        <v>395</v>
      </c>
      <c r="NHC28" s="53" t="s">
        <v>395</v>
      </c>
      <c r="NHD28" s="53" t="s">
        <v>395</v>
      </c>
      <c r="NHE28" s="53" t="s">
        <v>395</v>
      </c>
      <c r="NHF28" s="53" t="s">
        <v>395</v>
      </c>
      <c r="NHG28" s="53" t="s">
        <v>395</v>
      </c>
      <c r="NHH28" s="53" t="s">
        <v>395</v>
      </c>
      <c r="NHI28" s="53" t="s">
        <v>395</v>
      </c>
      <c r="NHJ28" s="53" t="s">
        <v>395</v>
      </c>
      <c r="NHK28" s="53" t="s">
        <v>395</v>
      </c>
      <c r="NHL28" s="53" t="s">
        <v>395</v>
      </c>
      <c r="NHM28" s="53" t="s">
        <v>395</v>
      </c>
      <c r="NHN28" s="53" t="s">
        <v>395</v>
      </c>
      <c r="NHO28" s="53" t="s">
        <v>395</v>
      </c>
      <c r="NHP28" s="53" t="s">
        <v>395</v>
      </c>
      <c r="NHQ28" s="53" t="s">
        <v>395</v>
      </c>
      <c r="NHR28" s="53" t="s">
        <v>395</v>
      </c>
      <c r="NHS28" s="53" t="s">
        <v>395</v>
      </c>
      <c r="NHT28" s="53" t="s">
        <v>395</v>
      </c>
      <c r="NHU28" s="53" t="s">
        <v>395</v>
      </c>
      <c r="NHV28" s="53" t="s">
        <v>395</v>
      </c>
      <c r="NHW28" s="53" t="s">
        <v>395</v>
      </c>
      <c r="NHX28" s="53" t="s">
        <v>395</v>
      </c>
      <c r="NHY28" s="53" t="s">
        <v>395</v>
      </c>
      <c r="NHZ28" s="53" t="s">
        <v>395</v>
      </c>
      <c r="NIA28" s="53" t="s">
        <v>395</v>
      </c>
      <c r="NIB28" s="53" t="s">
        <v>395</v>
      </c>
      <c r="NIC28" s="53" t="s">
        <v>395</v>
      </c>
      <c r="NID28" s="53" t="s">
        <v>395</v>
      </c>
      <c r="NIE28" s="53" t="s">
        <v>395</v>
      </c>
      <c r="NIF28" s="53" t="s">
        <v>395</v>
      </c>
      <c r="NIG28" s="53" t="s">
        <v>395</v>
      </c>
      <c r="NIH28" s="53" t="s">
        <v>395</v>
      </c>
      <c r="NII28" s="53" t="s">
        <v>395</v>
      </c>
      <c r="NIJ28" s="53" t="s">
        <v>395</v>
      </c>
      <c r="NIK28" s="53" t="s">
        <v>395</v>
      </c>
      <c r="NIL28" s="53" t="s">
        <v>395</v>
      </c>
      <c r="NIM28" s="53" t="s">
        <v>395</v>
      </c>
      <c r="NIN28" s="53" t="s">
        <v>395</v>
      </c>
      <c r="NIO28" s="53" t="s">
        <v>395</v>
      </c>
      <c r="NIP28" s="53" t="s">
        <v>395</v>
      </c>
      <c r="NIQ28" s="53" t="s">
        <v>395</v>
      </c>
      <c r="NIR28" s="53" t="s">
        <v>395</v>
      </c>
      <c r="NIS28" s="53" t="s">
        <v>395</v>
      </c>
      <c r="NIT28" s="53" t="s">
        <v>395</v>
      </c>
      <c r="NIU28" s="53" t="s">
        <v>395</v>
      </c>
      <c r="NIV28" s="53" t="s">
        <v>395</v>
      </c>
      <c r="NIW28" s="53" t="s">
        <v>395</v>
      </c>
      <c r="NIX28" s="53" t="s">
        <v>395</v>
      </c>
      <c r="NIY28" s="53" t="s">
        <v>395</v>
      </c>
      <c r="NIZ28" s="53" t="s">
        <v>395</v>
      </c>
      <c r="NJA28" s="53" t="s">
        <v>395</v>
      </c>
      <c r="NJB28" s="53" t="s">
        <v>395</v>
      </c>
      <c r="NJC28" s="53" t="s">
        <v>395</v>
      </c>
      <c r="NJD28" s="53" t="s">
        <v>395</v>
      </c>
      <c r="NJE28" s="53" t="s">
        <v>395</v>
      </c>
      <c r="NJF28" s="53" t="s">
        <v>395</v>
      </c>
      <c r="NJG28" s="53" t="s">
        <v>395</v>
      </c>
      <c r="NJH28" s="53" t="s">
        <v>395</v>
      </c>
      <c r="NJI28" s="53" t="s">
        <v>395</v>
      </c>
      <c r="NJJ28" s="53" t="s">
        <v>395</v>
      </c>
      <c r="NJK28" s="53" t="s">
        <v>395</v>
      </c>
      <c r="NJL28" s="53" t="s">
        <v>395</v>
      </c>
      <c r="NJM28" s="53" t="s">
        <v>395</v>
      </c>
      <c r="NJN28" s="53" t="s">
        <v>395</v>
      </c>
      <c r="NJO28" s="53" t="s">
        <v>395</v>
      </c>
      <c r="NJP28" s="53" t="s">
        <v>395</v>
      </c>
      <c r="NJQ28" s="53" t="s">
        <v>395</v>
      </c>
      <c r="NJR28" s="53" t="s">
        <v>395</v>
      </c>
      <c r="NJS28" s="53" t="s">
        <v>395</v>
      </c>
      <c r="NJT28" s="53" t="s">
        <v>395</v>
      </c>
      <c r="NJU28" s="53" t="s">
        <v>395</v>
      </c>
      <c r="NJV28" s="53" t="s">
        <v>395</v>
      </c>
      <c r="NJW28" s="53" t="s">
        <v>395</v>
      </c>
      <c r="NJX28" s="53" t="s">
        <v>395</v>
      </c>
      <c r="NJY28" s="53" t="s">
        <v>395</v>
      </c>
      <c r="NJZ28" s="53" t="s">
        <v>395</v>
      </c>
      <c r="NKA28" s="53" t="s">
        <v>395</v>
      </c>
      <c r="NKB28" s="53" t="s">
        <v>395</v>
      </c>
      <c r="NKC28" s="53" t="s">
        <v>395</v>
      </c>
      <c r="NKD28" s="53" t="s">
        <v>395</v>
      </c>
      <c r="NKE28" s="53" t="s">
        <v>395</v>
      </c>
      <c r="NKF28" s="53" t="s">
        <v>395</v>
      </c>
      <c r="NKG28" s="53" t="s">
        <v>395</v>
      </c>
      <c r="NKH28" s="53" t="s">
        <v>395</v>
      </c>
      <c r="NKI28" s="53" t="s">
        <v>395</v>
      </c>
      <c r="NKJ28" s="53" t="s">
        <v>395</v>
      </c>
      <c r="NKK28" s="53" t="s">
        <v>395</v>
      </c>
      <c r="NKL28" s="53" t="s">
        <v>395</v>
      </c>
      <c r="NKM28" s="53" t="s">
        <v>395</v>
      </c>
      <c r="NKN28" s="53" t="s">
        <v>395</v>
      </c>
      <c r="NKO28" s="53" t="s">
        <v>395</v>
      </c>
      <c r="NKP28" s="53" t="s">
        <v>395</v>
      </c>
      <c r="NKQ28" s="53" t="s">
        <v>395</v>
      </c>
      <c r="NKR28" s="53" t="s">
        <v>395</v>
      </c>
      <c r="NKS28" s="53" t="s">
        <v>395</v>
      </c>
      <c r="NKT28" s="53" t="s">
        <v>395</v>
      </c>
      <c r="NKU28" s="53" t="s">
        <v>395</v>
      </c>
      <c r="NKV28" s="53" t="s">
        <v>395</v>
      </c>
      <c r="NKW28" s="53" t="s">
        <v>395</v>
      </c>
      <c r="NKX28" s="53" t="s">
        <v>395</v>
      </c>
      <c r="NKY28" s="53" t="s">
        <v>395</v>
      </c>
      <c r="NKZ28" s="53" t="s">
        <v>395</v>
      </c>
      <c r="NLA28" s="53" t="s">
        <v>395</v>
      </c>
      <c r="NLB28" s="53" t="s">
        <v>395</v>
      </c>
      <c r="NLC28" s="53" t="s">
        <v>395</v>
      </c>
      <c r="NLD28" s="53" t="s">
        <v>395</v>
      </c>
      <c r="NLE28" s="53" t="s">
        <v>395</v>
      </c>
      <c r="NLF28" s="53" t="s">
        <v>395</v>
      </c>
      <c r="NLG28" s="53" t="s">
        <v>395</v>
      </c>
      <c r="NLH28" s="53" t="s">
        <v>395</v>
      </c>
      <c r="NLI28" s="53" t="s">
        <v>395</v>
      </c>
      <c r="NLJ28" s="53" t="s">
        <v>395</v>
      </c>
      <c r="NLK28" s="53" t="s">
        <v>395</v>
      </c>
      <c r="NLL28" s="53" t="s">
        <v>395</v>
      </c>
      <c r="NLM28" s="53" t="s">
        <v>395</v>
      </c>
      <c r="NLN28" s="53" t="s">
        <v>395</v>
      </c>
      <c r="NLO28" s="53" t="s">
        <v>395</v>
      </c>
      <c r="NLP28" s="53" t="s">
        <v>395</v>
      </c>
      <c r="NLQ28" s="53" t="s">
        <v>395</v>
      </c>
      <c r="NLR28" s="53" t="s">
        <v>395</v>
      </c>
      <c r="NLS28" s="53" t="s">
        <v>395</v>
      </c>
      <c r="NLT28" s="53" t="s">
        <v>395</v>
      </c>
      <c r="NLU28" s="53" t="s">
        <v>395</v>
      </c>
      <c r="NLV28" s="53" t="s">
        <v>395</v>
      </c>
      <c r="NLW28" s="53" t="s">
        <v>395</v>
      </c>
      <c r="NLX28" s="53" t="s">
        <v>395</v>
      </c>
      <c r="NLY28" s="53" t="s">
        <v>395</v>
      </c>
      <c r="NLZ28" s="53" t="s">
        <v>395</v>
      </c>
      <c r="NMA28" s="53" t="s">
        <v>395</v>
      </c>
      <c r="NMB28" s="53" t="s">
        <v>395</v>
      </c>
      <c r="NMC28" s="53" t="s">
        <v>395</v>
      </c>
      <c r="NMD28" s="53" t="s">
        <v>395</v>
      </c>
      <c r="NME28" s="53" t="s">
        <v>395</v>
      </c>
      <c r="NMF28" s="53" t="s">
        <v>395</v>
      </c>
      <c r="NMG28" s="53" t="s">
        <v>395</v>
      </c>
      <c r="NMH28" s="53" t="s">
        <v>395</v>
      </c>
      <c r="NMI28" s="53" t="s">
        <v>395</v>
      </c>
      <c r="NMJ28" s="53" t="s">
        <v>395</v>
      </c>
      <c r="NMK28" s="53" t="s">
        <v>395</v>
      </c>
      <c r="NML28" s="53" t="s">
        <v>395</v>
      </c>
      <c r="NMM28" s="53" t="s">
        <v>395</v>
      </c>
      <c r="NMN28" s="53" t="s">
        <v>395</v>
      </c>
      <c r="NMO28" s="53" t="s">
        <v>395</v>
      </c>
      <c r="NMP28" s="53" t="s">
        <v>395</v>
      </c>
      <c r="NMQ28" s="53" t="s">
        <v>395</v>
      </c>
      <c r="NMR28" s="53" t="s">
        <v>395</v>
      </c>
      <c r="NMS28" s="53" t="s">
        <v>395</v>
      </c>
      <c r="NMT28" s="53" t="s">
        <v>395</v>
      </c>
      <c r="NMU28" s="53" t="s">
        <v>395</v>
      </c>
      <c r="NMV28" s="53" t="s">
        <v>395</v>
      </c>
      <c r="NMW28" s="53" t="s">
        <v>395</v>
      </c>
      <c r="NMX28" s="53" t="s">
        <v>395</v>
      </c>
      <c r="NMY28" s="53" t="s">
        <v>395</v>
      </c>
      <c r="NMZ28" s="53" t="s">
        <v>395</v>
      </c>
      <c r="NNA28" s="53" t="s">
        <v>395</v>
      </c>
      <c r="NNB28" s="53" t="s">
        <v>395</v>
      </c>
      <c r="NNC28" s="53" t="s">
        <v>395</v>
      </c>
      <c r="NND28" s="53" t="s">
        <v>395</v>
      </c>
      <c r="NNE28" s="53" t="s">
        <v>395</v>
      </c>
      <c r="NNF28" s="53" t="s">
        <v>395</v>
      </c>
      <c r="NNG28" s="53" t="s">
        <v>395</v>
      </c>
      <c r="NNH28" s="53" t="s">
        <v>395</v>
      </c>
      <c r="NNI28" s="53" t="s">
        <v>395</v>
      </c>
      <c r="NNJ28" s="53" t="s">
        <v>395</v>
      </c>
      <c r="NNK28" s="53" t="s">
        <v>395</v>
      </c>
      <c r="NNL28" s="53" t="s">
        <v>395</v>
      </c>
      <c r="NNM28" s="53" t="s">
        <v>395</v>
      </c>
      <c r="NNN28" s="53" t="s">
        <v>395</v>
      </c>
      <c r="NNO28" s="53" t="s">
        <v>395</v>
      </c>
      <c r="NNP28" s="53" t="s">
        <v>395</v>
      </c>
      <c r="NNQ28" s="53" t="s">
        <v>395</v>
      </c>
      <c r="NNR28" s="53" t="s">
        <v>395</v>
      </c>
      <c r="NNS28" s="53" t="s">
        <v>395</v>
      </c>
      <c r="NNT28" s="53" t="s">
        <v>395</v>
      </c>
      <c r="NNU28" s="53" t="s">
        <v>395</v>
      </c>
      <c r="NNV28" s="53" t="s">
        <v>395</v>
      </c>
      <c r="NNW28" s="53" t="s">
        <v>395</v>
      </c>
      <c r="NNX28" s="53" t="s">
        <v>395</v>
      </c>
      <c r="NNY28" s="53" t="s">
        <v>395</v>
      </c>
      <c r="NNZ28" s="53" t="s">
        <v>395</v>
      </c>
      <c r="NOA28" s="53" t="s">
        <v>395</v>
      </c>
      <c r="NOB28" s="53" t="s">
        <v>395</v>
      </c>
      <c r="NOC28" s="53" t="s">
        <v>395</v>
      </c>
      <c r="NOD28" s="53" t="s">
        <v>395</v>
      </c>
      <c r="NOE28" s="53" t="s">
        <v>395</v>
      </c>
      <c r="NOF28" s="53" t="s">
        <v>395</v>
      </c>
      <c r="NOG28" s="53" t="s">
        <v>395</v>
      </c>
      <c r="NOH28" s="53" t="s">
        <v>395</v>
      </c>
      <c r="NOI28" s="53" t="s">
        <v>395</v>
      </c>
      <c r="NOJ28" s="53" t="s">
        <v>395</v>
      </c>
      <c r="NOK28" s="53" t="s">
        <v>395</v>
      </c>
      <c r="NOL28" s="53" t="s">
        <v>395</v>
      </c>
      <c r="NOM28" s="53" t="s">
        <v>395</v>
      </c>
      <c r="NON28" s="53" t="s">
        <v>395</v>
      </c>
      <c r="NOO28" s="53" t="s">
        <v>395</v>
      </c>
      <c r="NOP28" s="53" t="s">
        <v>395</v>
      </c>
      <c r="NOQ28" s="53" t="s">
        <v>395</v>
      </c>
      <c r="NOR28" s="53" t="s">
        <v>395</v>
      </c>
      <c r="NOS28" s="53" t="s">
        <v>395</v>
      </c>
      <c r="NOT28" s="53" t="s">
        <v>395</v>
      </c>
      <c r="NOU28" s="53" t="s">
        <v>395</v>
      </c>
      <c r="NOV28" s="53" t="s">
        <v>395</v>
      </c>
      <c r="NOW28" s="53" t="s">
        <v>395</v>
      </c>
      <c r="NOX28" s="53" t="s">
        <v>395</v>
      </c>
      <c r="NOY28" s="53" t="s">
        <v>395</v>
      </c>
      <c r="NOZ28" s="53" t="s">
        <v>395</v>
      </c>
      <c r="NPA28" s="53" t="s">
        <v>395</v>
      </c>
      <c r="NPB28" s="53" t="s">
        <v>395</v>
      </c>
      <c r="NPC28" s="53" t="s">
        <v>395</v>
      </c>
      <c r="NPD28" s="53" t="s">
        <v>395</v>
      </c>
      <c r="NPE28" s="53" t="s">
        <v>395</v>
      </c>
      <c r="NPF28" s="53" t="s">
        <v>395</v>
      </c>
      <c r="NPG28" s="53" t="s">
        <v>395</v>
      </c>
      <c r="NPH28" s="53" t="s">
        <v>395</v>
      </c>
      <c r="NPI28" s="53" t="s">
        <v>395</v>
      </c>
      <c r="NPJ28" s="53" t="s">
        <v>395</v>
      </c>
      <c r="NPK28" s="53" t="s">
        <v>395</v>
      </c>
      <c r="NPL28" s="53" t="s">
        <v>395</v>
      </c>
      <c r="NPM28" s="53" t="s">
        <v>395</v>
      </c>
      <c r="NPN28" s="53" t="s">
        <v>395</v>
      </c>
      <c r="NPO28" s="53" t="s">
        <v>395</v>
      </c>
      <c r="NPP28" s="53" t="s">
        <v>395</v>
      </c>
      <c r="NPQ28" s="53" t="s">
        <v>395</v>
      </c>
      <c r="NPR28" s="53" t="s">
        <v>395</v>
      </c>
      <c r="NPS28" s="53" t="s">
        <v>395</v>
      </c>
      <c r="NPT28" s="53" t="s">
        <v>395</v>
      </c>
      <c r="NPU28" s="53" t="s">
        <v>395</v>
      </c>
      <c r="NPV28" s="53" t="s">
        <v>395</v>
      </c>
      <c r="NPW28" s="53" t="s">
        <v>395</v>
      </c>
      <c r="NPX28" s="53" t="s">
        <v>395</v>
      </c>
      <c r="NPY28" s="53" t="s">
        <v>395</v>
      </c>
      <c r="NPZ28" s="53" t="s">
        <v>395</v>
      </c>
      <c r="NQA28" s="53" t="s">
        <v>395</v>
      </c>
      <c r="NQB28" s="53" t="s">
        <v>395</v>
      </c>
      <c r="NQC28" s="53" t="s">
        <v>395</v>
      </c>
      <c r="NQD28" s="53" t="s">
        <v>395</v>
      </c>
      <c r="NQE28" s="53" t="s">
        <v>395</v>
      </c>
      <c r="NQF28" s="53" t="s">
        <v>395</v>
      </c>
      <c r="NQG28" s="53" t="s">
        <v>395</v>
      </c>
      <c r="NQH28" s="53" t="s">
        <v>395</v>
      </c>
      <c r="NQI28" s="53" t="s">
        <v>395</v>
      </c>
      <c r="NQJ28" s="53" t="s">
        <v>395</v>
      </c>
      <c r="NQK28" s="53" t="s">
        <v>395</v>
      </c>
      <c r="NQL28" s="53" t="s">
        <v>395</v>
      </c>
      <c r="NQM28" s="53" t="s">
        <v>395</v>
      </c>
      <c r="NQN28" s="53" t="s">
        <v>395</v>
      </c>
      <c r="NQO28" s="53" t="s">
        <v>395</v>
      </c>
      <c r="NQP28" s="53" t="s">
        <v>395</v>
      </c>
      <c r="NQQ28" s="53" t="s">
        <v>395</v>
      </c>
      <c r="NQR28" s="53" t="s">
        <v>395</v>
      </c>
      <c r="NQS28" s="53" t="s">
        <v>395</v>
      </c>
      <c r="NQT28" s="53" t="s">
        <v>395</v>
      </c>
      <c r="NQU28" s="53" t="s">
        <v>395</v>
      </c>
      <c r="NQV28" s="53" t="s">
        <v>395</v>
      </c>
      <c r="NQW28" s="53" t="s">
        <v>395</v>
      </c>
      <c r="NQX28" s="53" t="s">
        <v>395</v>
      </c>
      <c r="NQY28" s="53" t="s">
        <v>395</v>
      </c>
      <c r="NQZ28" s="53" t="s">
        <v>395</v>
      </c>
      <c r="NRA28" s="53" t="s">
        <v>395</v>
      </c>
      <c r="NRB28" s="53" t="s">
        <v>395</v>
      </c>
      <c r="NRC28" s="53" t="s">
        <v>395</v>
      </c>
      <c r="NRD28" s="53" t="s">
        <v>395</v>
      </c>
      <c r="NRE28" s="53" t="s">
        <v>395</v>
      </c>
      <c r="NRF28" s="53" t="s">
        <v>395</v>
      </c>
      <c r="NRG28" s="53" t="s">
        <v>395</v>
      </c>
      <c r="NRH28" s="53" t="s">
        <v>395</v>
      </c>
      <c r="NRI28" s="53" t="s">
        <v>395</v>
      </c>
      <c r="NRJ28" s="53" t="s">
        <v>395</v>
      </c>
      <c r="NRK28" s="53" t="s">
        <v>395</v>
      </c>
      <c r="NRL28" s="53" t="s">
        <v>395</v>
      </c>
      <c r="NRM28" s="53" t="s">
        <v>395</v>
      </c>
      <c r="NRN28" s="53" t="s">
        <v>395</v>
      </c>
      <c r="NRO28" s="53" t="s">
        <v>395</v>
      </c>
      <c r="NRP28" s="53" t="s">
        <v>395</v>
      </c>
      <c r="NRQ28" s="53" t="s">
        <v>395</v>
      </c>
      <c r="NRR28" s="53" t="s">
        <v>395</v>
      </c>
      <c r="NRS28" s="53" t="s">
        <v>395</v>
      </c>
      <c r="NRT28" s="53" t="s">
        <v>395</v>
      </c>
      <c r="NRU28" s="53" t="s">
        <v>395</v>
      </c>
      <c r="NRV28" s="53" t="s">
        <v>395</v>
      </c>
      <c r="NRW28" s="53" t="s">
        <v>395</v>
      </c>
      <c r="NRX28" s="53" t="s">
        <v>395</v>
      </c>
      <c r="NRY28" s="53" t="s">
        <v>395</v>
      </c>
      <c r="NRZ28" s="53" t="s">
        <v>395</v>
      </c>
      <c r="NSA28" s="53" t="s">
        <v>395</v>
      </c>
      <c r="NSB28" s="53" t="s">
        <v>395</v>
      </c>
      <c r="NSC28" s="53" t="s">
        <v>395</v>
      </c>
      <c r="NSD28" s="53" t="s">
        <v>395</v>
      </c>
      <c r="NSE28" s="53" t="s">
        <v>395</v>
      </c>
      <c r="NSF28" s="53" t="s">
        <v>395</v>
      </c>
      <c r="NSG28" s="53" t="s">
        <v>395</v>
      </c>
      <c r="NSH28" s="53" t="s">
        <v>395</v>
      </c>
      <c r="NSI28" s="53" t="s">
        <v>395</v>
      </c>
      <c r="NSJ28" s="53" t="s">
        <v>395</v>
      </c>
      <c r="NSK28" s="53" t="s">
        <v>395</v>
      </c>
      <c r="NSL28" s="53" t="s">
        <v>395</v>
      </c>
      <c r="NSM28" s="53" t="s">
        <v>395</v>
      </c>
      <c r="NSN28" s="53" t="s">
        <v>395</v>
      </c>
      <c r="NSO28" s="53" t="s">
        <v>395</v>
      </c>
      <c r="NSP28" s="53" t="s">
        <v>395</v>
      </c>
      <c r="NSQ28" s="53" t="s">
        <v>395</v>
      </c>
      <c r="NSR28" s="53" t="s">
        <v>395</v>
      </c>
      <c r="NSS28" s="53" t="s">
        <v>395</v>
      </c>
      <c r="NST28" s="53" t="s">
        <v>395</v>
      </c>
      <c r="NSU28" s="53" t="s">
        <v>395</v>
      </c>
      <c r="NSV28" s="53" t="s">
        <v>395</v>
      </c>
      <c r="NSW28" s="53" t="s">
        <v>395</v>
      </c>
      <c r="NSX28" s="53" t="s">
        <v>395</v>
      </c>
      <c r="NSY28" s="53" t="s">
        <v>395</v>
      </c>
      <c r="NSZ28" s="53" t="s">
        <v>395</v>
      </c>
      <c r="NTA28" s="53" t="s">
        <v>395</v>
      </c>
      <c r="NTB28" s="53" t="s">
        <v>395</v>
      </c>
      <c r="NTC28" s="53" t="s">
        <v>395</v>
      </c>
      <c r="NTD28" s="53" t="s">
        <v>395</v>
      </c>
      <c r="NTE28" s="53" t="s">
        <v>395</v>
      </c>
      <c r="NTF28" s="53" t="s">
        <v>395</v>
      </c>
      <c r="NTG28" s="53" t="s">
        <v>395</v>
      </c>
      <c r="NTH28" s="53" t="s">
        <v>395</v>
      </c>
      <c r="NTI28" s="53" t="s">
        <v>395</v>
      </c>
      <c r="NTJ28" s="53" t="s">
        <v>395</v>
      </c>
      <c r="NTK28" s="53" t="s">
        <v>395</v>
      </c>
      <c r="NTL28" s="53" t="s">
        <v>395</v>
      </c>
      <c r="NTM28" s="53" t="s">
        <v>395</v>
      </c>
      <c r="NTN28" s="53" t="s">
        <v>395</v>
      </c>
      <c r="NTO28" s="53" t="s">
        <v>395</v>
      </c>
      <c r="NTP28" s="53" t="s">
        <v>395</v>
      </c>
      <c r="NTQ28" s="53" t="s">
        <v>395</v>
      </c>
      <c r="NTR28" s="53" t="s">
        <v>395</v>
      </c>
      <c r="NTS28" s="53" t="s">
        <v>395</v>
      </c>
      <c r="NTT28" s="53" t="s">
        <v>395</v>
      </c>
      <c r="NTU28" s="53" t="s">
        <v>395</v>
      </c>
      <c r="NTV28" s="53" t="s">
        <v>395</v>
      </c>
      <c r="NTW28" s="53" t="s">
        <v>395</v>
      </c>
      <c r="NTX28" s="53" t="s">
        <v>395</v>
      </c>
      <c r="NTY28" s="53" t="s">
        <v>395</v>
      </c>
      <c r="NTZ28" s="53" t="s">
        <v>395</v>
      </c>
      <c r="NUA28" s="53" t="s">
        <v>395</v>
      </c>
      <c r="NUB28" s="53" t="s">
        <v>395</v>
      </c>
      <c r="NUC28" s="53" t="s">
        <v>395</v>
      </c>
      <c r="NUD28" s="53" t="s">
        <v>395</v>
      </c>
      <c r="NUE28" s="53" t="s">
        <v>395</v>
      </c>
      <c r="NUF28" s="53" t="s">
        <v>395</v>
      </c>
      <c r="NUG28" s="53" t="s">
        <v>395</v>
      </c>
      <c r="NUH28" s="53" t="s">
        <v>395</v>
      </c>
      <c r="NUI28" s="53" t="s">
        <v>395</v>
      </c>
      <c r="NUJ28" s="53" t="s">
        <v>395</v>
      </c>
      <c r="NUK28" s="53" t="s">
        <v>395</v>
      </c>
      <c r="NUL28" s="53" t="s">
        <v>395</v>
      </c>
      <c r="NUM28" s="53" t="s">
        <v>395</v>
      </c>
      <c r="NUN28" s="53" t="s">
        <v>395</v>
      </c>
      <c r="NUO28" s="53" t="s">
        <v>395</v>
      </c>
      <c r="NUP28" s="53" t="s">
        <v>395</v>
      </c>
      <c r="NUQ28" s="53" t="s">
        <v>395</v>
      </c>
      <c r="NUR28" s="53" t="s">
        <v>395</v>
      </c>
      <c r="NUS28" s="53" t="s">
        <v>395</v>
      </c>
      <c r="NUT28" s="53" t="s">
        <v>395</v>
      </c>
      <c r="NUU28" s="53" t="s">
        <v>395</v>
      </c>
      <c r="NUV28" s="53" t="s">
        <v>395</v>
      </c>
      <c r="NUW28" s="53" t="s">
        <v>395</v>
      </c>
      <c r="NUX28" s="53" t="s">
        <v>395</v>
      </c>
      <c r="NUY28" s="53" t="s">
        <v>395</v>
      </c>
      <c r="NUZ28" s="53" t="s">
        <v>395</v>
      </c>
      <c r="NVA28" s="53" t="s">
        <v>395</v>
      </c>
      <c r="NVB28" s="53" t="s">
        <v>395</v>
      </c>
      <c r="NVC28" s="53" t="s">
        <v>395</v>
      </c>
      <c r="NVD28" s="53" t="s">
        <v>395</v>
      </c>
      <c r="NVE28" s="53" t="s">
        <v>395</v>
      </c>
      <c r="NVF28" s="53" t="s">
        <v>395</v>
      </c>
      <c r="NVG28" s="53" t="s">
        <v>395</v>
      </c>
      <c r="NVH28" s="53" t="s">
        <v>395</v>
      </c>
      <c r="NVI28" s="53" t="s">
        <v>395</v>
      </c>
      <c r="NVJ28" s="53" t="s">
        <v>395</v>
      </c>
      <c r="NVK28" s="53" t="s">
        <v>395</v>
      </c>
      <c r="NVL28" s="53" t="s">
        <v>395</v>
      </c>
      <c r="NVM28" s="53" t="s">
        <v>395</v>
      </c>
      <c r="NVN28" s="53" t="s">
        <v>395</v>
      </c>
      <c r="NVO28" s="53" t="s">
        <v>395</v>
      </c>
      <c r="NVP28" s="53" t="s">
        <v>395</v>
      </c>
      <c r="NVQ28" s="53" t="s">
        <v>395</v>
      </c>
      <c r="NVR28" s="53" t="s">
        <v>395</v>
      </c>
      <c r="NVS28" s="53" t="s">
        <v>395</v>
      </c>
      <c r="NVT28" s="53" t="s">
        <v>395</v>
      </c>
      <c r="NVU28" s="53" t="s">
        <v>395</v>
      </c>
      <c r="NVV28" s="53" t="s">
        <v>395</v>
      </c>
      <c r="NVW28" s="53" t="s">
        <v>395</v>
      </c>
      <c r="NVX28" s="53" t="s">
        <v>395</v>
      </c>
      <c r="NVY28" s="53" t="s">
        <v>395</v>
      </c>
      <c r="NVZ28" s="53" t="s">
        <v>395</v>
      </c>
      <c r="NWA28" s="53" t="s">
        <v>395</v>
      </c>
      <c r="NWB28" s="53" t="s">
        <v>395</v>
      </c>
      <c r="NWC28" s="53" t="s">
        <v>395</v>
      </c>
      <c r="NWD28" s="53" t="s">
        <v>395</v>
      </c>
      <c r="NWE28" s="53" t="s">
        <v>395</v>
      </c>
      <c r="NWF28" s="53" t="s">
        <v>395</v>
      </c>
      <c r="NWG28" s="53" t="s">
        <v>395</v>
      </c>
      <c r="NWH28" s="53" t="s">
        <v>395</v>
      </c>
      <c r="NWI28" s="53" t="s">
        <v>395</v>
      </c>
      <c r="NWJ28" s="53" t="s">
        <v>395</v>
      </c>
      <c r="NWK28" s="53" t="s">
        <v>395</v>
      </c>
      <c r="NWL28" s="53" t="s">
        <v>395</v>
      </c>
      <c r="NWM28" s="53" t="s">
        <v>395</v>
      </c>
      <c r="NWN28" s="53" t="s">
        <v>395</v>
      </c>
      <c r="NWO28" s="53" t="s">
        <v>395</v>
      </c>
      <c r="NWP28" s="53" t="s">
        <v>395</v>
      </c>
      <c r="NWQ28" s="53" t="s">
        <v>395</v>
      </c>
      <c r="NWR28" s="53" t="s">
        <v>395</v>
      </c>
      <c r="NWS28" s="53" t="s">
        <v>395</v>
      </c>
      <c r="NWT28" s="53" t="s">
        <v>395</v>
      </c>
      <c r="NWU28" s="53" t="s">
        <v>395</v>
      </c>
      <c r="NWV28" s="53" t="s">
        <v>395</v>
      </c>
      <c r="NWW28" s="53" t="s">
        <v>395</v>
      </c>
      <c r="NWX28" s="53" t="s">
        <v>395</v>
      </c>
      <c r="NWY28" s="53" t="s">
        <v>395</v>
      </c>
      <c r="NWZ28" s="53" t="s">
        <v>395</v>
      </c>
      <c r="NXA28" s="53" t="s">
        <v>395</v>
      </c>
      <c r="NXB28" s="53" t="s">
        <v>395</v>
      </c>
      <c r="NXC28" s="53" t="s">
        <v>395</v>
      </c>
      <c r="NXD28" s="53" t="s">
        <v>395</v>
      </c>
      <c r="NXE28" s="53" t="s">
        <v>395</v>
      </c>
      <c r="NXF28" s="53" t="s">
        <v>395</v>
      </c>
      <c r="NXG28" s="53" t="s">
        <v>395</v>
      </c>
      <c r="NXH28" s="53" t="s">
        <v>395</v>
      </c>
      <c r="NXI28" s="53" t="s">
        <v>395</v>
      </c>
      <c r="NXJ28" s="53" t="s">
        <v>395</v>
      </c>
      <c r="NXK28" s="53" t="s">
        <v>395</v>
      </c>
      <c r="NXL28" s="53" t="s">
        <v>395</v>
      </c>
      <c r="NXM28" s="53" t="s">
        <v>395</v>
      </c>
      <c r="NXN28" s="53" t="s">
        <v>395</v>
      </c>
      <c r="NXO28" s="53" t="s">
        <v>395</v>
      </c>
      <c r="NXP28" s="53" t="s">
        <v>395</v>
      </c>
      <c r="NXQ28" s="53" t="s">
        <v>395</v>
      </c>
      <c r="NXR28" s="53" t="s">
        <v>395</v>
      </c>
      <c r="NXS28" s="53" t="s">
        <v>395</v>
      </c>
      <c r="NXT28" s="53" t="s">
        <v>395</v>
      </c>
      <c r="NXU28" s="53" t="s">
        <v>395</v>
      </c>
      <c r="NXV28" s="53" t="s">
        <v>395</v>
      </c>
      <c r="NXW28" s="53" t="s">
        <v>395</v>
      </c>
      <c r="NXX28" s="53" t="s">
        <v>395</v>
      </c>
      <c r="NXY28" s="53" t="s">
        <v>395</v>
      </c>
      <c r="NXZ28" s="53" t="s">
        <v>395</v>
      </c>
      <c r="NYA28" s="53" t="s">
        <v>395</v>
      </c>
      <c r="NYB28" s="53" t="s">
        <v>395</v>
      </c>
      <c r="NYC28" s="53" t="s">
        <v>395</v>
      </c>
      <c r="NYD28" s="53" t="s">
        <v>395</v>
      </c>
      <c r="NYE28" s="53" t="s">
        <v>395</v>
      </c>
      <c r="NYF28" s="53" t="s">
        <v>395</v>
      </c>
      <c r="NYG28" s="53" t="s">
        <v>395</v>
      </c>
      <c r="NYH28" s="53" t="s">
        <v>395</v>
      </c>
      <c r="NYI28" s="53" t="s">
        <v>395</v>
      </c>
      <c r="NYJ28" s="53" t="s">
        <v>395</v>
      </c>
      <c r="NYK28" s="53" t="s">
        <v>395</v>
      </c>
      <c r="NYL28" s="53" t="s">
        <v>395</v>
      </c>
      <c r="NYM28" s="53" t="s">
        <v>395</v>
      </c>
      <c r="NYN28" s="53" t="s">
        <v>395</v>
      </c>
      <c r="NYO28" s="53" t="s">
        <v>395</v>
      </c>
      <c r="NYP28" s="53" t="s">
        <v>395</v>
      </c>
      <c r="NYQ28" s="53" t="s">
        <v>395</v>
      </c>
      <c r="NYR28" s="53" t="s">
        <v>395</v>
      </c>
      <c r="NYS28" s="53" t="s">
        <v>395</v>
      </c>
      <c r="NYT28" s="53" t="s">
        <v>395</v>
      </c>
      <c r="NYU28" s="53" t="s">
        <v>395</v>
      </c>
      <c r="NYV28" s="53" t="s">
        <v>395</v>
      </c>
      <c r="NYW28" s="53" t="s">
        <v>395</v>
      </c>
      <c r="NYX28" s="53" t="s">
        <v>395</v>
      </c>
      <c r="NYY28" s="53" t="s">
        <v>395</v>
      </c>
      <c r="NYZ28" s="53" t="s">
        <v>395</v>
      </c>
      <c r="NZA28" s="53" t="s">
        <v>395</v>
      </c>
      <c r="NZB28" s="53" t="s">
        <v>395</v>
      </c>
      <c r="NZC28" s="53" t="s">
        <v>395</v>
      </c>
      <c r="NZD28" s="53" t="s">
        <v>395</v>
      </c>
      <c r="NZE28" s="53" t="s">
        <v>395</v>
      </c>
      <c r="NZF28" s="53" t="s">
        <v>395</v>
      </c>
      <c r="NZG28" s="53" t="s">
        <v>395</v>
      </c>
      <c r="NZH28" s="53" t="s">
        <v>395</v>
      </c>
      <c r="NZI28" s="53" t="s">
        <v>395</v>
      </c>
      <c r="NZJ28" s="53" t="s">
        <v>395</v>
      </c>
      <c r="NZK28" s="53" t="s">
        <v>395</v>
      </c>
      <c r="NZL28" s="53" t="s">
        <v>395</v>
      </c>
      <c r="NZM28" s="53" t="s">
        <v>395</v>
      </c>
      <c r="NZN28" s="53" t="s">
        <v>395</v>
      </c>
      <c r="NZO28" s="53" t="s">
        <v>395</v>
      </c>
      <c r="NZP28" s="53" t="s">
        <v>395</v>
      </c>
      <c r="NZQ28" s="53" t="s">
        <v>395</v>
      </c>
      <c r="NZR28" s="53" t="s">
        <v>395</v>
      </c>
      <c r="NZS28" s="53" t="s">
        <v>395</v>
      </c>
      <c r="NZT28" s="53" t="s">
        <v>395</v>
      </c>
      <c r="NZU28" s="53" t="s">
        <v>395</v>
      </c>
      <c r="NZV28" s="53" t="s">
        <v>395</v>
      </c>
      <c r="NZW28" s="53" t="s">
        <v>395</v>
      </c>
      <c r="NZX28" s="53" t="s">
        <v>395</v>
      </c>
      <c r="NZY28" s="53" t="s">
        <v>395</v>
      </c>
      <c r="NZZ28" s="53" t="s">
        <v>395</v>
      </c>
      <c r="OAA28" s="53" t="s">
        <v>395</v>
      </c>
      <c r="OAB28" s="53" t="s">
        <v>395</v>
      </c>
      <c r="OAC28" s="53" t="s">
        <v>395</v>
      </c>
      <c r="OAD28" s="53" t="s">
        <v>395</v>
      </c>
      <c r="OAE28" s="53" t="s">
        <v>395</v>
      </c>
      <c r="OAF28" s="53" t="s">
        <v>395</v>
      </c>
      <c r="OAG28" s="53" t="s">
        <v>395</v>
      </c>
      <c r="OAH28" s="53" t="s">
        <v>395</v>
      </c>
      <c r="OAI28" s="53" t="s">
        <v>395</v>
      </c>
      <c r="OAJ28" s="53" t="s">
        <v>395</v>
      </c>
      <c r="OAK28" s="53" t="s">
        <v>395</v>
      </c>
      <c r="OAL28" s="53" t="s">
        <v>395</v>
      </c>
      <c r="OAM28" s="53" t="s">
        <v>395</v>
      </c>
      <c r="OAN28" s="53" t="s">
        <v>395</v>
      </c>
      <c r="OAO28" s="53" t="s">
        <v>395</v>
      </c>
      <c r="OAP28" s="53" t="s">
        <v>395</v>
      </c>
      <c r="OAQ28" s="53" t="s">
        <v>395</v>
      </c>
      <c r="OAR28" s="53" t="s">
        <v>395</v>
      </c>
      <c r="OAS28" s="53" t="s">
        <v>395</v>
      </c>
      <c r="OAT28" s="53" t="s">
        <v>395</v>
      </c>
      <c r="OAU28" s="53" t="s">
        <v>395</v>
      </c>
      <c r="OAV28" s="53" t="s">
        <v>395</v>
      </c>
      <c r="OAW28" s="53" t="s">
        <v>395</v>
      </c>
      <c r="OAX28" s="53" t="s">
        <v>395</v>
      </c>
      <c r="OAY28" s="53" t="s">
        <v>395</v>
      </c>
      <c r="OAZ28" s="53" t="s">
        <v>395</v>
      </c>
      <c r="OBA28" s="53" t="s">
        <v>395</v>
      </c>
      <c r="OBB28" s="53" t="s">
        <v>395</v>
      </c>
      <c r="OBC28" s="53" t="s">
        <v>395</v>
      </c>
      <c r="OBD28" s="53" t="s">
        <v>395</v>
      </c>
      <c r="OBE28" s="53" t="s">
        <v>395</v>
      </c>
      <c r="OBF28" s="53" t="s">
        <v>395</v>
      </c>
      <c r="OBG28" s="53" t="s">
        <v>395</v>
      </c>
      <c r="OBH28" s="53" t="s">
        <v>395</v>
      </c>
      <c r="OBI28" s="53" t="s">
        <v>395</v>
      </c>
      <c r="OBJ28" s="53" t="s">
        <v>395</v>
      </c>
      <c r="OBK28" s="53" t="s">
        <v>395</v>
      </c>
      <c r="OBL28" s="53" t="s">
        <v>395</v>
      </c>
      <c r="OBM28" s="53" t="s">
        <v>395</v>
      </c>
      <c r="OBN28" s="53" t="s">
        <v>395</v>
      </c>
      <c r="OBO28" s="53" t="s">
        <v>395</v>
      </c>
      <c r="OBP28" s="53" t="s">
        <v>395</v>
      </c>
      <c r="OBQ28" s="53" t="s">
        <v>395</v>
      </c>
      <c r="OBR28" s="53" t="s">
        <v>395</v>
      </c>
      <c r="OBS28" s="53" t="s">
        <v>395</v>
      </c>
      <c r="OBT28" s="53" t="s">
        <v>395</v>
      </c>
      <c r="OBU28" s="53" t="s">
        <v>395</v>
      </c>
      <c r="OBV28" s="53" t="s">
        <v>395</v>
      </c>
      <c r="OBW28" s="53" t="s">
        <v>395</v>
      </c>
      <c r="OBX28" s="53" t="s">
        <v>395</v>
      </c>
      <c r="OBY28" s="53" t="s">
        <v>395</v>
      </c>
      <c r="OBZ28" s="53" t="s">
        <v>395</v>
      </c>
      <c r="OCA28" s="53" t="s">
        <v>395</v>
      </c>
      <c r="OCB28" s="53" t="s">
        <v>395</v>
      </c>
      <c r="OCC28" s="53" t="s">
        <v>395</v>
      </c>
      <c r="OCD28" s="53" t="s">
        <v>395</v>
      </c>
      <c r="OCE28" s="53" t="s">
        <v>395</v>
      </c>
      <c r="OCF28" s="53" t="s">
        <v>395</v>
      </c>
      <c r="OCG28" s="53" t="s">
        <v>395</v>
      </c>
      <c r="OCH28" s="53" t="s">
        <v>395</v>
      </c>
      <c r="OCI28" s="53" t="s">
        <v>395</v>
      </c>
      <c r="OCJ28" s="53" t="s">
        <v>395</v>
      </c>
      <c r="OCK28" s="53" t="s">
        <v>395</v>
      </c>
      <c r="OCL28" s="53" t="s">
        <v>395</v>
      </c>
      <c r="OCM28" s="53" t="s">
        <v>395</v>
      </c>
      <c r="OCN28" s="53" t="s">
        <v>395</v>
      </c>
      <c r="OCO28" s="53" t="s">
        <v>395</v>
      </c>
      <c r="OCP28" s="53" t="s">
        <v>395</v>
      </c>
      <c r="OCQ28" s="53" t="s">
        <v>395</v>
      </c>
      <c r="OCR28" s="53" t="s">
        <v>395</v>
      </c>
      <c r="OCS28" s="53" t="s">
        <v>395</v>
      </c>
      <c r="OCT28" s="53" t="s">
        <v>395</v>
      </c>
      <c r="OCU28" s="53" t="s">
        <v>395</v>
      </c>
      <c r="OCV28" s="53" t="s">
        <v>395</v>
      </c>
      <c r="OCW28" s="53" t="s">
        <v>395</v>
      </c>
      <c r="OCX28" s="53" t="s">
        <v>395</v>
      </c>
      <c r="OCY28" s="53" t="s">
        <v>395</v>
      </c>
      <c r="OCZ28" s="53" t="s">
        <v>395</v>
      </c>
      <c r="ODA28" s="53" t="s">
        <v>395</v>
      </c>
      <c r="ODB28" s="53" t="s">
        <v>395</v>
      </c>
      <c r="ODC28" s="53" t="s">
        <v>395</v>
      </c>
      <c r="ODD28" s="53" t="s">
        <v>395</v>
      </c>
      <c r="ODE28" s="53" t="s">
        <v>395</v>
      </c>
      <c r="ODF28" s="53" t="s">
        <v>395</v>
      </c>
      <c r="ODG28" s="53" t="s">
        <v>395</v>
      </c>
      <c r="ODH28" s="53" t="s">
        <v>395</v>
      </c>
      <c r="ODI28" s="53" t="s">
        <v>395</v>
      </c>
      <c r="ODJ28" s="53" t="s">
        <v>395</v>
      </c>
      <c r="ODK28" s="53" t="s">
        <v>395</v>
      </c>
      <c r="ODL28" s="53" t="s">
        <v>395</v>
      </c>
      <c r="ODM28" s="53" t="s">
        <v>395</v>
      </c>
      <c r="ODN28" s="53" t="s">
        <v>395</v>
      </c>
      <c r="ODO28" s="53" t="s">
        <v>395</v>
      </c>
      <c r="ODP28" s="53" t="s">
        <v>395</v>
      </c>
      <c r="ODQ28" s="53" t="s">
        <v>395</v>
      </c>
      <c r="ODR28" s="53" t="s">
        <v>395</v>
      </c>
      <c r="ODS28" s="53" t="s">
        <v>395</v>
      </c>
      <c r="ODT28" s="53" t="s">
        <v>395</v>
      </c>
      <c r="ODU28" s="53" t="s">
        <v>395</v>
      </c>
      <c r="ODV28" s="53" t="s">
        <v>395</v>
      </c>
      <c r="ODW28" s="53" t="s">
        <v>395</v>
      </c>
      <c r="ODX28" s="53" t="s">
        <v>395</v>
      </c>
      <c r="ODY28" s="53" t="s">
        <v>395</v>
      </c>
      <c r="ODZ28" s="53" t="s">
        <v>395</v>
      </c>
      <c r="OEA28" s="53" t="s">
        <v>395</v>
      </c>
      <c r="OEB28" s="53" t="s">
        <v>395</v>
      </c>
      <c r="OEC28" s="53" t="s">
        <v>395</v>
      </c>
      <c r="OED28" s="53" t="s">
        <v>395</v>
      </c>
      <c r="OEE28" s="53" t="s">
        <v>395</v>
      </c>
      <c r="OEF28" s="53" t="s">
        <v>395</v>
      </c>
      <c r="OEG28" s="53" t="s">
        <v>395</v>
      </c>
      <c r="OEH28" s="53" t="s">
        <v>395</v>
      </c>
      <c r="OEI28" s="53" t="s">
        <v>395</v>
      </c>
      <c r="OEJ28" s="53" t="s">
        <v>395</v>
      </c>
      <c r="OEK28" s="53" t="s">
        <v>395</v>
      </c>
      <c r="OEL28" s="53" t="s">
        <v>395</v>
      </c>
      <c r="OEM28" s="53" t="s">
        <v>395</v>
      </c>
      <c r="OEN28" s="53" t="s">
        <v>395</v>
      </c>
      <c r="OEO28" s="53" t="s">
        <v>395</v>
      </c>
      <c r="OEP28" s="53" t="s">
        <v>395</v>
      </c>
      <c r="OEQ28" s="53" t="s">
        <v>395</v>
      </c>
      <c r="OER28" s="53" t="s">
        <v>395</v>
      </c>
      <c r="OES28" s="53" t="s">
        <v>395</v>
      </c>
      <c r="OET28" s="53" t="s">
        <v>395</v>
      </c>
      <c r="OEU28" s="53" t="s">
        <v>395</v>
      </c>
      <c r="OEV28" s="53" t="s">
        <v>395</v>
      </c>
      <c r="OEW28" s="53" t="s">
        <v>395</v>
      </c>
      <c r="OEX28" s="53" t="s">
        <v>395</v>
      </c>
      <c r="OEY28" s="53" t="s">
        <v>395</v>
      </c>
      <c r="OEZ28" s="53" t="s">
        <v>395</v>
      </c>
      <c r="OFA28" s="53" t="s">
        <v>395</v>
      </c>
      <c r="OFB28" s="53" t="s">
        <v>395</v>
      </c>
      <c r="OFC28" s="53" t="s">
        <v>395</v>
      </c>
      <c r="OFD28" s="53" t="s">
        <v>395</v>
      </c>
      <c r="OFE28" s="53" t="s">
        <v>395</v>
      </c>
      <c r="OFF28" s="53" t="s">
        <v>395</v>
      </c>
      <c r="OFG28" s="53" t="s">
        <v>395</v>
      </c>
      <c r="OFH28" s="53" t="s">
        <v>395</v>
      </c>
      <c r="OFI28" s="53" t="s">
        <v>395</v>
      </c>
      <c r="OFJ28" s="53" t="s">
        <v>395</v>
      </c>
      <c r="OFK28" s="53" t="s">
        <v>395</v>
      </c>
      <c r="OFL28" s="53" t="s">
        <v>395</v>
      </c>
      <c r="OFM28" s="53" t="s">
        <v>395</v>
      </c>
      <c r="OFN28" s="53" t="s">
        <v>395</v>
      </c>
      <c r="OFO28" s="53" t="s">
        <v>395</v>
      </c>
      <c r="OFP28" s="53" t="s">
        <v>395</v>
      </c>
      <c r="OFQ28" s="53" t="s">
        <v>395</v>
      </c>
      <c r="OFR28" s="53" t="s">
        <v>395</v>
      </c>
      <c r="OFS28" s="53" t="s">
        <v>395</v>
      </c>
      <c r="OFT28" s="53" t="s">
        <v>395</v>
      </c>
      <c r="OFU28" s="53" t="s">
        <v>395</v>
      </c>
      <c r="OFV28" s="53" t="s">
        <v>395</v>
      </c>
      <c r="OFW28" s="53" t="s">
        <v>395</v>
      </c>
      <c r="OFX28" s="53" t="s">
        <v>395</v>
      </c>
      <c r="OFY28" s="53" t="s">
        <v>395</v>
      </c>
      <c r="OFZ28" s="53" t="s">
        <v>395</v>
      </c>
      <c r="OGA28" s="53" t="s">
        <v>395</v>
      </c>
      <c r="OGB28" s="53" t="s">
        <v>395</v>
      </c>
      <c r="OGC28" s="53" t="s">
        <v>395</v>
      </c>
      <c r="OGD28" s="53" t="s">
        <v>395</v>
      </c>
      <c r="OGE28" s="53" t="s">
        <v>395</v>
      </c>
      <c r="OGF28" s="53" t="s">
        <v>395</v>
      </c>
      <c r="OGG28" s="53" t="s">
        <v>395</v>
      </c>
      <c r="OGH28" s="53" t="s">
        <v>395</v>
      </c>
      <c r="OGI28" s="53" t="s">
        <v>395</v>
      </c>
      <c r="OGJ28" s="53" t="s">
        <v>395</v>
      </c>
      <c r="OGK28" s="53" t="s">
        <v>395</v>
      </c>
      <c r="OGL28" s="53" t="s">
        <v>395</v>
      </c>
      <c r="OGM28" s="53" t="s">
        <v>395</v>
      </c>
      <c r="OGN28" s="53" t="s">
        <v>395</v>
      </c>
      <c r="OGO28" s="53" t="s">
        <v>395</v>
      </c>
      <c r="OGP28" s="53" t="s">
        <v>395</v>
      </c>
      <c r="OGQ28" s="53" t="s">
        <v>395</v>
      </c>
      <c r="OGR28" s="53" t="s">
        <v>395</v>
      </c>
      <c r="OGS28" s="53" t="s">
        <v>395</v>
      </c>
      <c r="OGT28" s="53" t="s">
        <v>395</v>
      </c>
      <c r="OGU28" s="53" t="s">
        <v>395</v>
      </c>
      <c r="OGV28" s="53" t="s">
        <v>395</v>
      </c>
      <c r="OGW28" s="53" t="s">
        <v>395</v>
      </c>
      <c r="OGX28" s="53" t="s">
        <v>395</v>
      </c>
      <c r="OGY28" s="53" t="s">
        <v>395</v>
      </c>
      <c r="OGZ28" s="53" t="s">
        <v>395</v>
      </c>
      <c r="OHA28" s="53" t="s">
        <v>395</v>
      </c>
      <c r="OHB28" s="53" t="s">
        <v>395</v>
      </c>
      <c r="OHC28" s="53" t="s">
        <v>395</v>
      </c>
      <c r="OHD28" s="53" t="s">
        <v>395</v>
      </c>
      <c r="OHE28" s="53" t="s">
        <v>395</v>
      </c>
      <c r="OHF28" s="53" t="s">
        <v>395</v>
      </c>
      <c r="OHG28" s="53" t="s">
        <v>395</v>
      </c>
      <c r="OHH28" s="53" t="s">
        <v>395</v>
      </c>
      <c r="OHI28" s="53" t="s">
        <v>395</v>
      </c>
      <c r="OHJ28" s="53" t="s">
        <v>395</v>
      </c>
      <c r="OHK28" s="53" t="s">
        <v>395</v>
      </c>
      <c r="OHL28" s="53" t="s">
        <v>395</v>
      </c>
      <c r="OHM28" s="53" t="s">
        <v>395</v>
      </c>
      <c r="OHN28" s="53" t="s">
        <v>395</v>
      </c>
      <c r="OHO28" s="53" t="s">
        <v>395</v>
      </c>
      <c r="OHP28" s="53" t="s">
        <v>395</v>
      </c>
      <c r="OHQ28" s="53" t="s">
        <v>395</v>
      </c>
      <c r="OHR28" s="53" t="s">
        <v>395</v>
      </c>
      <c r="OHS28" s="53" t="s">
        <v>395</v>
      </c>
      <c r="OHT28" s="53" t="s">
        <v>395</v>
      </c>
      <c r="OHU28" s="53" t="s">
        <v>395</v>
      </c>
      <c r="OHV28" s="53" t="s">
        <v>395</v>
      </c>
      <c r="OHW28" s="53" t="s">
        <v>395</v>
      </c>
      <c r="OHX28" s="53" t="s">
        <v>395</v>
      </c>
      <c r="OHY28" s="53" t="s">
        <v>395</v>
      </c>
      <c r="OHZ28" s="53" t="s">
        <v>395</v>
      </c>
      <c r="OIA28" s="53" t="s">
        <v>395</v>
      </c>
      <c r="OIB28" s="53" t="s">
        <v>395</v>
      </c>
      <c r="OIC28" s="53" t="s">
        <v>395</v>
      </c>
      <c r="OID28" s="53" t="s">
        <v>395</v>
      </c>
      <c r="OIE28" s="53" t="s">
        <v>395</v>
      </c>
      <c r="OIF28" s="53" t="s">
        <v>395</v>
      </c>
      <c r="OIG28" s="53" t="s">
        <v>395</v>
      </c>
      <c r="OIH28" s="53" t="s">
        <v>395</v>
      </c>
      <c r="OII28" s="53" t="s">
        <v>395</v>
      </c>
      <c r="OIJ28" s="53" t="s">
        <v>395</v>
      </c>
      <c r="OIK28" s="53" t="s">
        <v>395</v>
      </c>
      <c r="OIL28" s="53" t="s">
        <v>395</v>
      </c>
      <c r="OIM28" s="53" t="s">
        <v>395</v>
      </c>
      <c r="OIN28" s="53" t="s">
        <v>395</v>
      </c>
      <c r="OIO28" s="53" t="s">
        <v>395</v>
      </c>
      <c r="OIP28" s="53" t="s">
        <v>395</v>
      </c>
      <c r="OIQ28" s="53" t="s">
        <v>395</v>
      </c>
      <c r="OIR28" s="53" t="s">
        <v>395</v>
      </c>
      <c r="OIS28" s="53" t="s">
        <v>395</v>
      </c>
      <c r="OIT28" s="53" t="s">
        <v>395</v>
      </c>
      <c r="OIU28" s="53" t="s">
        <v>395</v>
      </c>
      <c r="OIV28" s="53" t="s">
        <v>395</v>
      </c>
      <c r="OIW28" s="53" t="s">
        <v>395</v>
      </c>
      <c r="OIX28" s="53" t="s">
        <v>395</v>
      </c>
      <c r="OIY28" s="53" t="s">
        <v>395</v>
      </c>
      <c r="OIZ28" s="53" t="s">
        <v>395</v>
      </c>
      <c r="OJA28" s="53" t="s">
        <v>395</v>
      </c>
      <c r="OJB28" s="53" t="s">
        <v>395</v>
      </c>
      <c r="OJC28" s="53" t="s">
        <v>395</v>
      </c>
      <c r="OJD28" s="53" t="s">
        <v>395</v>
      </c>
      <c r="OJE28" s="53" t="s">
        <v>395</v>
      </c>
      <c r="OJF28" s="53" t="s">
        <v>395</v>
      </c>
      <c r="OJG28" s="53" t="s">
        <v>395</v>
      </c>
      <c r="OJH28" s="53" t="s">
        <v>395</v>
      </c>
      <c r="OJI28" s="53" t="s">
        <v>395</v>
      </c>
      <c r="OJJ28" s="53" t="s">
        <v>395</v>
      </c>
      <c r="OJK28" s="53" t="s">
        <v>395</v>
      </c>
      <c r="OJL28" s="53" t="s">
        <v>395</v>
      </c>
      <c r="OJM28" s="53" t="s">
        <v>395</v>
      </c>
      <c r="OJN28" s="53" t="s">
        <v>395</v>
      </c>
      <c r="OJO28" s="53" t="s">
        <v>395</v>
      </c>
      <c r="OJP28" s="53" t="s">
        <v>395</v>
      </c>
      <c r="OJQ28" s="53" t="s">
        <v>395</v>
      </c>
      <c r="OJR28" s="53" t="s">
        <v>395</v>
      </c>
      <c r="OJS28" s="53" t="s">
        <v>395</v>
      </c>
      <c r="OJT28" s="53" t="s">
        <v>395</v>
      </c>
      <c r="OJU28" s="53" t="s">
        <v>395</v>
      </c>
      <c r="OJV28" s="53" t="s">
        <v>395</v>
      </c>
      <c r="OJW28" s="53" t="s">
        <v>395</v>
      </c>
      <c r="OJX28" s="53" t="s">
        <v>395</v>
      </c>
      <c r="OJY28" s="53" t="s">
        <v>395</v>
      </c>
      <c r="OJZ28" s="53" t="s">
        <v>395</v>
      </c>
      <c r="OKA28" s="53" t="s">
        <v>395</v>
      </c>
      <c r="OKB28" s="53" t="s">
        <v>395</v>
      </c>
      <c r="OKC28" s="53" t="s">
        <v>395</v>
      </c>
      <c r="OKD28" s="53" t="s">
        <v>395</v>
      </c>
      <c r="OKE28" s="53" t="s">
        <v>395</v>
      </c>
      <c r="OKF28" s="53" t="s">
        <v>395</v>
      </c>
      <c r="OKG28" s="53" t="s">
        <v>395</v>
      </c>
      <c r="OKH28" s="53" t="s">
        <v>395</v>
      </c>
      <c r="OKI28" s="53" t="s">
        <v>395</v>
      </c>
      <c r="OKJ28" s="53" t="s">
        <v>395</v>
      </c>
      <c r="OKK28" s="53" t="s">
        <v>395</v>
      </c>
      <c r="OKL28" s="53" t="s">
        <v>395</v>
      </c>
      <c r="OKM28" s="53" t="s">
        <v>395</v>
      </c>
      <c r="OKN28" s="53" t="s">
        <v>395</v>
      </c>
      <c r="OKO28" s="53" t="s">
        <v>395</v>
      </c>
      <c r="OKP28" s="53" t="s">
        <v>395</v>
      </c>
      <c r="OKQ28" s="53" t="s">
        <v>395</v>
      </c>
      <c r="OKR28" s="53" t="s">
        <v>395</v>
      </c>
      <c r="OKS28" s="53" t="s">
        <v>395</v>
      </c>
      <c r="OKT28" s="53" t="s">
        <v>395</v>
      </c>
      <c r="OKU28" s="53" t="s">
        <v>395</v>
      </c>
      <c r="OKV28" s="53" t="s">
        <v>395</v>
      </c>
      <c r="OKW28" s="53" t="s">
        <v>395</v>
      </c>
      <c r="OKX28" s="53" t="s">
        <v>395</v>
      </c>
      <c r="OKY28" s="53" t="s">
        <v>395</v>
      </c>
      <c r="OKZ28" s="53" t="s">
        <v>395</v>
      </c>
      <c r="OLA28" s="53" t="s">
        <v>395</v>
      </c>
      <c r="OLB28" s="53" t="s">
        <v>395</v>
      </c>
      <c r="OLC28" s="53" t="s">
        <v>395</v>
      </c>
      <c r="OLD28" s="53" t="s">
        <v>395</v>
      </c>
      <c r="OLE28" s="53" t="s">
        <v>395</v>
      </c>
      <c r="OLF28" s="53" t="s">
        <v>395</v>
      </c>
      <c r="OLG28" s="53" t="s">
        <v>395</v>
      </c>
      <c r="OLH28" s="53" t="s">
        <v>395</v>
      </c>
      <c r="OLI28" s="53" t="s">
        <v>395</v>
      </c>
      <c r="OLJ28" s="53" t="s">
        <v>395</v>
      </c>
      <c r="OLK28" s="53" t="s">
        <v>395</v>
      </c>
      <c r="OLL28" s="53" t="s">
        <v>395</v>
      </c>
      <c r="OLM28" s="53" t="s">
        <v>395</v>
      </c>
      <c r="OLN28" s="53" t="s">
        <v>395</v>
      </c>
      <c r="OLO28" s="53" t="s">
        <v>395</v>
      </c>
      <c r="OLP28" s="53" t="s">
        <v>395</v>
      </c>
      <c r="OLQ28" s="53" t="s">
        <v>395</v>
      </c>
      <c r="OLR28" s="53" t="s">
        <v>395</v>
      </c>
      <c r="OLS28" s="53" t="s">
        <v>395</v>
      </c>
      <c r="OLT28" s="53" t="s">
        <v>395</v>
      </c>
      <c r="OLU28" s="53" t="s">
        <v>395</v>
      </c>
      <c r="OLV28" s="53" t="s">
        <v>395</v>
      </c>
      <c r="OLW28" s="53" t="s">
        <v>395</v>
      </c>
      <c r="OLX28" s="53" t="s">
        <v>395</v>
      </c>
      <c r="OLY28" s="53" t="s">
        <v>395</v>
      </c>
      <c r="OLZ28" s="53" t="s">
        <v>395</v>
      </c>
      <c r="OMA28" s="53" t="s">
        <v>395</v>
      </c>
      <c r="OMB28" s="53" t="s">
        <v>395</v>
      </c>
      <c r="OMC28" s="53" t="s">
        <v>395</v>
      </c>
      <c r="OMD28" s="53" t="s">
        <v>395</v>
      </c>
      <c r="OME28" s="53" t="s">
        <v>395</v>
      </c>
      <c r="OMF28" s="53" t="s">
        <v>395</v>
      </c>
      <c r="OMG28" s="53" t="s">
        <v>395</v>
      </c>
      <c r="OMH28" s="53" t="s">
        <v>395</v>
      </c>
      <c r="OMI28" s="53" t="s">
        <v>395</v>
      </c>
      <c r="OMJ28" s="53" t="s">
        <v>395</v>
      </c>
      <c r="OMK28" s="53" t="s">
        <v>395</v>
      </c>
      <c r="OML28" s="53" t="s">
        <v>395</v>
      </c>
      <c r="OMM28" s="53" t="s">
        <v>395</v>
      </c>
      <c r="OMN28" s="53" t="s">
        <v>395</v>
      </c>
      <c r="OMO28" s="53" t="s">
        <v>395</v>
      </c>
      <c r="OMP28" s="53" t="s">
        <v>395</v>
      </c>
      <c r="OMQ28" s="53" t="s">
        <v>395</v>
      </c>
      <c r="OMR28" s="53" t="s">
        <v>395</v>
      </c>
      <c r="OMS28" s="53" t="s">
        <v>395</v>
      </c>
      <c r="OMT28" s="53" t="s">
        <v>395</v>
      </c>
      <c r="OMU28" s="53" t="s">
        <v>395</v>
      </c>
      <c r="OMV28" s="53" t="s">
        <v>395</v>
      </c>
      <c r="OMW28" s="53" t="s">
        <v>395</v>
      </c>
      <c r="OMX28" s="53" t="s">
        <v>395</v>
      </c>
      <c r="OMY28" s="53" t="s">
        <v>395</v>
      </c>
      <c r="OMZ28" s="53" t="s">
        <v>395</v>
      </c>
      <c r="ONA28" s="53" t="s">
        <v>395</v>
      </c>
      <c r="ONB28" s="53" t="s">
        <v>395</v>
      </c>
      <c r="ONC28" s="53" t="s">
        <v>395</v>
      </c>
      <c r="OND28" s="53" t="s">
        <v>395</v>
      </c>
      <c r="ONE28" s="53" t="s">
        <v>395</v>
      </c>
      <c r="ONF28" s="53" t="s">
        <v>395</v>
      </c>
      <c r="ONG28" s="53" t="s">
        <v>395</v>
      </c>
      <c r="ONH28" s="53" t="s">
        <v>395</v>
      </c>
      <c r="ONI28" s="53" t="s">
        <v>395</v>
      </c>
      <c r="ONJ28" s="53" t="s">
        <v>395</v>
      </c>
      <c r="ONK28" s="53" t="s">
        <v>395</v>
      </c>
      <c r="ONL28" s="53" t="s">
        <v>395</v>
      </c>
      <c r="ONM28" s="53" t="s">
        <v>395</v>
      </c>
      <c r="ONN28" s="53" t="s">
        <v>395</v>
      </c>
      <c r="ONO28" s="53" t="s">
        <v>395</v>
      </c>
      <c r="ONP28" s="53" t="s">
        <v>395</v>
      </c>
      <c r="ONQ28" s="53" t="s">
        <v>395</v>
      </c>
      <c r="ONR28" s="53" t="s">
        <v>395</v>
      </c>
      <c r="ONS28" s="53" t="s">
        <v>395</v>
      </c>
      <c r="ONT28" s="53" t="s">
        <v>395</v>
      </c>
      <c r="ONU28" s="53" t="s">
        <v>395</v>
      </c>
      <c r="ONV28" s="53" t="s">
        <v>395</v>
      </c>
      <c r="ONW28" s="53" t="s">
        <v>395</v>
      </c>
      <c r="ONX28" s="53" t="s">
        <v>395</v>
      </c>
      <c r="ONY28" s="53" t="s">
        <v>395</v>
      </c>
      <c r="ONZ28" s="53" t="s">
        <v>395</v>
      </c>
      <c r="OOA28" s="53" t="s">
        <v>395</v>
      </c>
      <c r="OOB28" s="53" t="s">
        <v>395</v>
      </c>
      <c r="OOC28" s="53" t="s">
        <v>395</v>
      </c>
      <c r="OOD28" s="53" t="s">
        <v>395</v>
      </c>
      <c r="OOE28" s="53" t="s">
        <v>395</v>
      </c>
      <c r="OOF28" s="53" t="s">
        <v>395</v>
      </c>
      <c r="OOG28" s="53" t="s">
        <v>395</v>
      </c>
      <c r="OOH28" s="53" t="s">
        <v>395</v>
      </c>
      <c r="OOI28" s="53" t="s">
        <v>395</v>
      </c>
      <c r="OOJ28" s="53" t="s">
        <v>395</v>
      </c>
      <c r="OOK28" s="53" t="s">
        <v>395</v>
      </c>
      <c r="OOL28" s="53" t="s">
        <v>395</v>
      </c>
      <c r="OOM28" s="53" t="s">
        <v>395</v>
      </c>
      <c r="OON28" s="53" t="s">
        <v>395</v>
      </c>
      <c r="OOO28" s="53" t="s">
        <v>395</v>
      </c>
      <c r="OOP28" s="53" t="s">
        <v>395</v>
      </c>
      <c r="OOQ28" s="53" t="s">
        <v>395</v>
      </c>
      <c r="OOR28" s="53" t="s">
        <v>395</v>
      </c>
      <c r="OOS28" s="53" t="s">
        <v>395</v>
      </c>
      <c r="OOT28" s="53" t="s">
        <v>395</v>
      </c>
      <c r="OOU28" s="53" t="s">
        <v>395</v>
      </c>
      <c r="OOV28" s="53" t="s">
        <v>395</v>
      </c>
      <c r="OOW28" s="53" t="s">
        <v>395</v>
      </c>
      <c r="OOX28" s="53" t="s">
        <v>395</v>
      </c>
      <c r="OOY28" s="53" t="s">
        <v>395</v>
      </c>
      <c r="OOZ28" s="53" t="s">
        <v>395</v>
      </c>
      <c r="OPA28" s="53" t="s">
        <v>395</v>
      </c>
      <c r="OPB28" s="53" t="s">
        <v>395</v>
      </c>
      <c r="OPC28" s="53" t="s">
        <v>395</v>
      </c>
      <c r="OPD28" s="53" t="s">
        <v>395</v>
      </c>
      <c r="OPE28" s="53" t="s">
        <v>395</v>
      </c>
      <c r="OPF28" s="53" t="s">
        <v>395</v>
      </c>
      <c r="OPG28" s="53" t="s">
        <v>395</v>
      </c>
      <c r="OPH28" s="53" t="s">
        <v>395</v>
      </c>
      <c r="OPI28" s="53" t="s">
        <v>395</v>
      </c>
      <c r="OPJ28" s="53" t="s">
        <v>395</v>
      </c>
      <c r="OPK28" s="53" t="s">
        <v>395</v>
      </c>
      <c r="OPL28" s="53" t="s">
        <v>395</v>
      </c>
      <c r="OPM28" s="53" t="s">
        <v>395</v>
      </c>
      <c r="OPN28" s="53" t="s">
        <v>395</v>
      </c>
      <c r="OPO28" s="53" t="s">
        <v>395</v>
      </c>
      <c r="OPP28" s="53" t="s">
        <v>395</v>
      </c>
      <c r="OPQ28" s="53" t="s">
        <v>395</v>
      </c>
      <c r="OPR28" s="53" t="s">
        <v>395</v>
      </c>
      <c r="OPS28" s="53" t="s">
        <v>395</v>
      </c>
      <c r="OPT28" s="53" t="s">
        <v>395</v>
      </c>
      <c r="OPU28" s="53" t="s">
        <v>395</v>
      </c>
      <c r="OPV28" s="53" t="s">
        <v>395</v>
      </c>
      <c r="OPW28" s="53" t="s">
        <v>395</v>
      </c>
      <c r="OPX28" s="53" t="s">
        <v>395</v>
      </c>
      <c r="OPY28" s="53" t="s">
        <v>395</v>
      </c>
      <c r="OPZ28" s="53" t="s">
        <v>395</v>
      </c>
      <c r="OQA28" s="53" t="s">
        <v>395</v>
      </c>
      <c r="OQB28" s="53" t="s">
        <v>395</v>
      </c>
      <c r="OQC28" s="53" t="s">
        <v>395</v>
      </c>
      <c r="OQD28" s="53" t="s">
        <v>395</v>
      </c>
      <c r="OQE28" s="53" t="s">
        <v>395</v>
      </c>
      <c r="OQF28" s="53" t="s">
        <v>395</v>
      </c>
      <c r="OQG28" s="53" t="s">
        <v>395</v>
      </c>
      <c r="OQH28" s="53" t="s">
        <v>395</v>
      </c>
      <c r="OQI28" s="53" t="s">
        <v>395</v>
      </c>
      <c r="OQJ28" s="53" t="s">
        <v>395</v>
      </c>
      <c r="OQK28" s="53" t="s">
        <v>395</v>
      </c>
      <c r="OQL28" s="53" t="s">
        <v>395</v>
      </c>
      <c r="OQM28" s="53" t="s">
        <v>395</v>
      </c>
      <c r="OQN28" s="53" t="s">
        <v>395</v>
      </c>
      <c r="OQO28" s="53" t="s">
        <v>395</v>
      </c>
      <c r="OQP28" s="53" t="s">
        <v>395</v>
      </c>
      <c r="OQQ28" s="53" t="s">
        <v>395</v>
      </c>
      <c r="OQR28" s="53" t="s">
        <v>395</v>
      </c>
      <c r="OQS28" s="53" t="s">
        <v>395</v>
      </c>
      <c r="OQT28" s="53" t="s">
        <v>395</v>
      </c>
      <c r="OQU28" s="53" t="s">
        <v>395</v>
      </c>
      <c r="OQV28" s="53" t="s">
        <v>395</v>
      </c>
      <c r="OQW28" s="53" t="s">
        <v>395</v>
      </c>
      <c r="OQX28" s="53" t="s">
        <v>395</v>
      </c>
      <c r="OQY28" s="53" t="s">
        <v>395</v>
      </c>
      <c r="OQZ28" s="53" t="s">
        <v>395</v>
      </c>
      <c r="ORA28" s="53" t="s">
        <v>395</v>
      </c>
      <c r="ORB28" s="53" t="s">
        <v>395</v>
      </c>
      <c r="ORC28" s="53" t="s">
        <v>395</v>
      </c>
      <c r="ORD28" s="53" t="s">
        <v>395</v>
      </c>
      <c r="ORE28" s="53" t="s">
        <v>395</v>
      </c>
      <c r="ORF28" s="53" t="s">
        <v>395</v>
      </c>
      <c r="ORG28" s="53" t="s">
        <v>395</v>
      </c>
      <c r="ORH28" s="53" t="s">
        <v>395</v>
      </c>
      <c r="ORI28" s="53" t="s">
        <v>395</v>
      </c>
      <c r="ORJ28" s="53" t="s">
        <v>395</v>
      </c>
      <c r="ORK28" s="53" t="s">
        <v>395</v>
      </c>
      <c r="ORL28" s="53" t="s">
        <v>395</v>
      </c>
      <c r="ORM28" s="53" t="s">
        <v>395</v>
      </c>
      <c r="ORN28" s="53" t="s">
        <v>395</v>
      </c>
      <c r="ORO28" s="53" t="s">
        <v>395</v>
      </c>
      <c r="ORP28" s="53" t="s">
        <v>395</v>
      </c>
      <c r="ORQ28" s="53" t="s">
        <v>395</v>
      </c>
      <c r="ORR28" s="53" t="s">
        <v>395</v>
      </c>
      <c r="ORS28" s="53" t="s">
        <v>395</v>
      </c>
      <c r="ORT28" s="53" t="s">
        <v>395</v>
      </c>
      <c r="ORU28" s="53" t="s">
        <v>395</v>
      </c>
      <c r="ORV28" s="53" t="s">
        <v>395</v>
      </c>
      <c r="ORW28" s="53" t="s">
        <v>395</v>
      </c>
      <c r="ORX28" s="53" t="s">
        <v>395</v>
      </c>
      <c r="ORY28" s="53" t="s">
        <v>395</v>
      </c>
      <c r="ORZ28" s="53" t="s">
        <v>395</v>
      </c>
      <c r="OSA28" s="53" t="s">
        <v>395</v>
      </c>
      <c r="OSB28" s="53" t="s">
        <v>395</v>
      </c>
      <c r="OSC28" s="53" t="s">
        <v>395</v>
      </c>
      <c r="OSD28" s="53" t="s">
        <v>395</v>
      </c>
      <c r="OSE28" s="53" t="s">
        <v>395</v>
      </c>
      <c r="OSF28" s="53" t="s">
        <v>395</v>
      </c>
      <c r="OSG28" s="53" t="s">
        <v>395</v>
      </c>
      <c r="OSH28" s="53" t="s">
        <v>395</v>
      </c>
      <c r="OSI28" s="53" t="s">
        <v>395</v>
      </c>
      <c r="OSJ28" s="53" t="s">
        <v>395</v>
      </c>
      <c r="OSK28" s="53" t="s">
        <v>395</v>
      </c>
      <c r="OSL28" s="53" t="s">
        <v>395</v>
      </c>
      <c r="OSM28" s="53" t="s">
        <v>395</v>
      </c>
      <c r="OSN28" s="53" t="s">
        <v>395</v>
      </c>
      <c r="OSO28" s="53" t="s">
        <v>395</v>
      </c>
      <c r="OSP28" s="53" t="s">
        <v>395</v>
      </c>
      <c r="OSQ28" s="53" t="s">
        <v>395</v>
      </c>
      <c r="OSR28" s="53" t="s">
        <v>395</v>
      </c>
      <c r="OSS28" s="53" t="s">
        <v>395</v>
      </c>
      <c r="OST28" s="53" t="s">
        <v>395</v>
      </c>
      <c r="OSU28" s="53" t="s">
        <v>395</v>
      </c>
      <c r="OSV28" s="53" t="s">
        <v>395</v>
      </c>
      <c r="OSW28" s="53" t="s">
        <v>395</v>
      </c>
      <c r="OSX28" s="53" t="s">
        <v>395</v>
      </c>
      <c r="OSY28" s="53" t="s">
        <v>395</v>
      </c>
      <c r="OSZ28" s="53" t="s">
        <v>395</v>
      </c>
      <c r="OTA28" s="53" t="s">
        <v>395</v>
      </c>
      <c r="OTB28" s="53" t="s">
        <v>395</v>
      </c>
      <c r="OTC28" s="53" t="s">
        <v>395</v>
      </c>
      <c r="OTD28" s="53" t="s">
        <v>395</v>
      </c>
      <c r="OTE28" s="53" t="s">
        <v>395</v>
      </c>
      <c r="OTF28" s="53" t="s">
        <v>395</v>
      </c>
      <c r="OTG28" s="53" t="s">
        <v>395</v>
      </c>
      <c r="OTH28" s="53" t="s">
        <v>395</v>
      </c>
      <c r="OTI28" s="53" t="s">
        <v>395</v>
      </c>
      <c r="OTJ28" s="53" t="s">
        <v>395</v>
      </c>
      <c r="OTK28" s="53" t="s">
        <v>395</v>
      </c>
      <c r="OTL28" s="53" t="s">
        <v>395</v>
      </c>
      <c r="OTM28" s="53" t="s">
        <v>395</v>
      </c>
      <c r="OTN28" s="53" t="s">
        <v>395</v>
      </c>
      <c r="OTO28" s="53" t="s">
        <v>395</v>
      </c>
      <c r="OTP28" s="53" t="s">
        <v>395</v>
      </c>
      <c r="OTQ28" s="53" t="s">
        <v>395</v>
      </c>
      <c r="OTR28" s="53" t="s">
        <v>395</v>
      </c>
      <c r="OTS28" s="53" t="s">
        <v>395</v>
      </c>
      <c r="OTT28" s="53" t="s">
        <v>395</v>
      </c>
      <c r="OTU28" s="53" t="s">
        <v>395</v>
      </c>
      <c r="OTV28" s="53" t="s">
        <v>395</v>
      </c>
      <c r="OTW28" s="53" t="s">
        <v>395</v>
      </c>
      <c r="OTX28" s="53" t="s">
        <v>395</v>
      </c>
      <c r="OTY28" s="53" t="s">
        <v>395</v>
      </c>
      <c r="OTZ28" s="53" t="s">
        <v>395</v>
      </c>
      <c r="OUA28" s="53" t="s">
        <v>395</v>
      </c>
      <c r="OUB28" s="53" t="s">
        <v>395</v>
      </c>
      <c r="OUC28" s="53" t="s">
        <v>395</v>
      </c>
      <c r="OUD28" s="53" t="s">
        <v>395</v>
      </c>
      <c r="OUE28" s="53" t="s">
        <v>395</v>
      </c>
      <c r="OUF28" s="53" t="s">
        <v>395</v>
      </c>
      <c r="OUG28" s="53" t="s">
        <v>395</v>
      </c>
      <c r="OUH28" s="53" t="s">
        <v>395</v>
      </c>
      <c r="OUI28" s="53" t="s">
        <v>395</v>
      </c>
      <c r="OUJ28" s="53" t="s">
        <v>395</v>
      </c>
      <c r="OUK28" s="53" t="s">
        <v>395</v>
      </c>
      <c r="OUL28" s="53" t="s">
        <v>395</v>
      </c>
      <c r="OUM28" s="53" t="s">
        <v>395</v>
      </c>
      <c r="OUN28" s="53" t="s">
        <v>395</v>
      </c>
      <c r="OUO28" s="53" t="s">
        <v>395</v>
      </c>
      <c r="OUP28" s="53" t="s">
        <v>395</v>
      </c>
      <c r="OUQ28" s="53" t="s">
        <v>395</v>
      </c>
      <c r="OUR28" s="53" t="s">
        <v>395</v>
      </c>
      <c r="OUS28" s="53" t="s">
        <v>395</v>
      </c>
      <c r="OUT28" s="53" t="s">
        <v>395</v>
      </c>
      <c r="OUU28" s="53" t="s">
        <v>395</v>
      </c>
      <c r="OUV28" s="53" t="s">
        <v>395</v>
      </c>
      <c r="OUW28" s="53" t="s">
        <v>395</v>
      </c>
      <c r="OUX28" s="53" t="s">
        <v>395</v>
      </c>
      <c r="OUY28" s="53" t="s">
        <v>395</v>
      </c>
      <c r="OUZ28" s="53" t="s">
        <v>395</v>
      </c>
      <c r="OVA28" s="53" t="s">
        <v>395</v>
      </c>
      <c r="OVB28" s="53" t="s">
        <v>395</v>
      </c>
      <c r="OVC28" s="53" t="s">
        <v>395</v>
      </c>
      <c r="OVD28" s="53" t="s">
        <v>395</v>
      </c>
      <c r="OVE28" s="53" t="s">
        <v>395</v>
      </c>
      <c r="OVF28" s="53" t="s">
        <v>395</v>
      </c>
      <c r="OVG28" s="53" t="s">
        <v>395</v>
      </c>
      <c r="OVH28" s="53" t="s">
        <v>395</v>
      </c>
      <c r="OVI28" s="53" t="s">
        <v>395</v>
      </c>
      <c r="OVJ28" s="53" t="s">
        <v>395</v>
      </c>
      <c r="OVK28" s="53" t="s">
        <v>395</v>
      </c>
      <c r="OVL28" s="53" t="s">
        <v>395</v>
      </c>
      <c r="OVM28" s="53" t="s">
        <v>395</v>
      </c>
      <c r="OVN28" s="53" t="s">
        <v>395</v>
      </c>
      <c r="OVO28" s="53" t="s">
        <v>395</v>
      </c>
      <c r="OVP28" s="53" t="s">
        <v>395</v>
      </c>
      <c r="OVQ28" s="53" t="s">
        <v>395</v>
      </c>
      <c r="OVR28" s="53" t="s">
        <v>395</v>
      </c>
      <c r="OVS28" s="53" t="s">
        <v>395</v>
      </c>
      <c r="OVT28" s="53" t="s">
        <v>395</v>
      </c>
      <c r="OVU28" s="53" t="s">
        <v>395</v>
      </c>
      <c r="OVV28" s="53" t="s">
        <v>395</v>
      </c>
      <c r="OVW28" s="53" t="s">
        <v>395</v>
      </c>
      <c r="OVX28" s="53" t="s">
        <v>395</v>
      </c>
      <c r="OVY28" s="53" t="s">
        <v>395</v>
      </c>
      <c r="OVZ28" s="53" t="s">
        <v>395</v>
      </c>
      <c r="OWA28" s="53" t="s">
        <v>395</v>
      </c>
      <c r="OWB28" s="53" t="s">
        <v>395</v>
      </c>
      <c r="OWC28" s="53" t="s">
        <v>395</v>
      </c>
      <c r="OWD28" s="53" t="s">
        <v>395</v>
      </c>
      <c r="OWE28" s="53" t="s">
        <v>395</v>
      </c>
      <c r="OWF28" s="53" t="s">
        <v>395</v>
      </c>
      <c r="OWG28" s="53" t="s">
        <v>395</v>
      </c>
      <c r="OWH28" s="53" t="s">
        <v>395</v>
      </c>
      <c r="OWI28" s="53" t="s">
        <v>395</v>
      </c>
      <c r="OWJ28" s="53" t="s">
        <v>395</v>
      </c>
      <c r="OWK28" s="53" t="s">
        <v>395</v>
      </c>
      <c r="OWL28" s="53" t="s">
        <v>395</v>
      </c>
      <c r="OWM28" s="53" t="s">
        <v>395</v>
      </c>
      <c r="OWN28" s="53" t="s">
        <v>395</v>
      </c>
      <c r="OWO28" s="53" t="s">
        <v>395</v>
      </c>
      <c r="OWP28" s="53" t="s">
        <v>395</v>
      </c>
      <c r="OWQ28" s="53" t="s">
        <v>395</v>
      </c>
      <c r="OWR28" s="53" t="s">
        <v>395</v>
      </c>
      <c r="OWS28" s="53" t="s">
        <v>395</v>
      </c>
      <c r="OWT28" s="53" t="s">
        <v>395</v>
      </c>
      <c r="OWU28" s="53" t="s">
        <v>395</v>
      </c>
      <c r="OWV28" s="53" t="s">
        <v>395</v>
      </c>
      <c r="OWW28" s="53" t="s">
        <v>395</v>
      </c>
      <c r="OWX28" s="53" t="s">
        <v>395</v>
      </c>
      <c r="OWY28" s="53" t="s">
        <v>395</v>
      </c>
      <c r="OWZ28" s="53" t="s">
        <v>395</v>
      </c>
      <c r="OXA28" s="53" t="s">
        <v>395</v>
      </c>
      <c r="OXB28" s="53" t="s">
        <v>395</v>
      </c>
      <c r="OXC28" s="53" t="s">
        <v>395</v>
      </c>
      <c r="OXD28" s="53" t="s">
        <v>395</v>
      </c>
      <c r="OXE28" s="53" t="s">
        <v>395</v>
      </c>
      <c r="OXF28" s="53" t="s">
        <v>395</v>
      </c>
      <c r="OXG28" s="53" t="s">
        <v>395</v>
      </c>
      <c r="OXH28" s="53" t="s">
        <v>395</v>
      </c>
      <c r="OXI28" s="53" t="s">
        <v>395</v>
      </c>
      <c r="OXJ28" s="53" t="s">
        <v>395</v>
      </c>
      <c r="OXK28" s="53" t="s">
        <v>395</v>
      </c>
      <c r="OXL28" s="53" t="s">
        <v>395</v>
      </c>
      <c r="OXM28" s="53" t="s">
        <v>395</v>
      </c>
      <c r="OXN28" s="53" t="s">
        <v>395</v>
      </c>
      <c r="OXO28" s="53" t="s">
        <v>395</v>
      </c>
      <c r="OXP28" s="53" t="s">
        <v>395</v>
      </c>
      <c r="OXQ28" s="53" t="s">
        <v>395</v>
      </c>
      <c r="OXR28" s="53" t="s">
        <v>395</v>
      </c>
      <c r="OXS28" s="53" t="s">
        <v>395</v>
      </c>
      <c r="OXT28" s="53" t="s">
        <v>395</v>
      </c>
      <c r="OXU28" s="53" t="s">
        <v>395</v>
      </c>
      <c r="OXV28" s="53" t="s">
        <v>395</v>
      </c>
      <c r="OXW28" s="53" t="s">
        <v>395</v>
      </c>
      <c r="OXX28" s="53" t="s">
        <v>395</v>
      </c>
      <c r="OXY28" s="53" t="s">
        <v>395</v>
      </c>
      <c r="OXZ28" s="53" t="s">
        <v>395</v>
      </c>
      <c r="OYA28" s="53" t="s">
        <v>395</v>
      </c>
      <c r="OYB28" s="53" t="s">
        <v>395</v>
      </c>
      <c r="OYC28" s="53" t="s">
        <v>395</v>
      </c>
      <c r="OYD28" s="53" t="s">
        <v>395</v>
      </c>
      <c r="OYE28" s="53" t="s">
        <v>395</v>
      </c>
      <c r="OYF28" s="53" t="s">
        <v>395</v>
      </c>
      <c r="OYG28" s="53" t="s">
        <v>395</v>
      </c>
      <c r="OYH28" s="53" t="s">
        <v>395</v>
      </c>
      <c r="OYI28" s="53" t="s">
        <v>395</v>
      </c>
      <c r="OYJ28" s="53" t="s">
        <v>395</v>
      </c>
      <c r="OYK28" s="53" t="s">
        <v>395</v>
      </c>
      <c r="OYL28" s="53" t="s">
        <v>395</v>
      </c>
      <c r="OYM28" s="53" t="s">
        <v>395</v>
      </c>
      <c r="OYN28" s="53" t="s">
        <v>395</v>
      </c>
      <c r="OYO28" s="53" t="s">
        <v>395</v>
      </c>
      <c r="OYP28" s="53" t="s">
        <v>395</v>
      </c>
      <c r="OYQ28" s="53" t="s">
        <v>395</v>
      </c>
      <c r="OYR28" s="53" t="s">
        <v>395</v>
      </c>
      <c r="OYS28" s="53" t="s">
        <v>395</v>
      </c>
      <c r="OYT28" s="53" t="s">
        <v>395</v>
      </c>
      <c r="OYU28" s="53" t="s">
        <v>395</v>
      </c>
      <c r="OYV28" s="53" t="s">
        <v>395</v>
      </c>
      <c r="OYW28" s="53" t="s">
        <v>395</v>
      </c>
      <c r="OYX28" s="53" t="s">
        <v>395</v>
      </c>
      <c r="OYY28" s="53" t="s">
        <v>395</v>
      </c>
      <c r="OYZ28" s="53" t="s">
        <v>395</v>
      </c>
      <c r="OZA28" s="53" t="s">
        <v>395</v>
      </c>
      <c r="OZB28" s="53" t="s">
        <v>395</v>
      </c>
      <c r="OZC28" s="53" t="s">
        <v>395</v>
      </c>
      <c r="OZD28" s="53" t="s">
        <v>395</v>
      </c>
      <c r="OZE28" s="53" t="s">
        <v>395</v>
      </c>
      <c r="OZF28" s="53" t="s">
        <v>395</v>
      </c>
      <c r="OZG28" s="53" t="s">
        <v>395</v>
      </c>
      <c r="OZH28" s="53" t="s">
        <v>395</v>
      </c>
      <c r="OZI28" s="53" t="s">
        <v>395</v>
      </c>
      <c r="OZJ28" s="53" t="s">
        <v>395</v>
      </c>
      <c r="OZK28" s="53" t="s">
        <v>395</v>
      </c>
      <c r="OZL28" s="53" t="s">
        <v>395</v>
      </c>
      <c r="OZM28" s="53" t="s">
        <v>395</v>
      </c>
      <c r="OZN28" s="53" t="s">
        <v>395</v>
      </c>
      <c r="OZO28" s="53" t="s">
        <v>395</v>
      </c>
      <c r="OZP28" s="53" t="s">
        <v>395</v>
      </c>
      <c r="OZQ28" s="53" t="s">
        <v>395</v>
      </c>
      <c r="OZR28" s="53" t="s">
        <v>395</v>
      </c>
      <c r="OZS28" s="53" t="s">
        <v>395</v>
      </c>
      <c r="OZT28" s="53" t="s">
        <v>395</v>
      </c>
      <c r="OZU28" s="53" t="s">
        <v>395</v>
      </c>
      <c r="OZV28" s="53" t="s">
        <v>395</v>
      </c>
      <c r="OZW28" s="53" t="s">
        <v>395</v>
      </c>
      <c r="OZX28" s="53" t="s">
        <v>395</v>
      </c>
      <c r="OZY28" s="53" t="s">
        <v>395</v>
      </c>
      <c r="OZZ28" s="53" t="s">
        <v>395</v>
      </c>
      <c r="PAA28" s="53" t="s">
        <v>395</v>
      </c>
      <c r="PAB28" s="53" t="s">
        <v>395</v>
      </c>
      <c r="PAC28" s="53" t="s">
        <v>395</v>
      </c>
      <c r="PAD28" s="53" t="s">
        <v>395</v>
      </c>
      <c r="PAE28" s="53" t="s">
        <v>395</v>
      </c>
      <c r="PAF28" s="53" t="s">
        <v>395</v>
      </c>
      <c r="PAG28" s="53" t="s">
        <v>395</v>
      </c>
      <c r="PAH28" s="53" t="s">
        <v>395</v>
      </c>
      <c r="PAI28" s="53" t="s">
        <v>395</v>
      </c>
      <c r="PAJ28" s="53" t="s">
        <v>395</v>
      </c>
      <c r="PAK28" s="53" t="s">
        <v>395</v>
      </c>
      <c r="PAL28" s="53" t="s">
        <v>395</v>
      </c>
      <c r="PAM28" s="53" t="s">
        <v>395</v>
      </c>
      <c r="PAN28" s="53" t="s">
        <v>395</v>
      </c>
      <c r="PAO28" s="53" t="s">
        <v>395</v>
      </c>
      <c r="PAP28" s="53" t="s">
        <v>395</v>
      </c>
      <c r="PAQ28" s="53" t="s">
        <v>395</v>
      </c>
      <c r="PAR28" s="53" t="s">
        <v>395</v>
      </c>
      <c r="PAS28" s="53" t="s">
        <v>395</v>
      </c>
      <c r="PAT28" s="53" t="s">
        <v>395</v>
      </c>
      <c r="PAU28" s="53" t="s">
        <v>395</v>
      </c>
      <c r="PAV28" s="53" t="s">
        <v>395</v>
      </c>
      <c r="PAW28" s="53" t="s">
        <v>395</v>
      </c>
      <c r="PAX28" s="53" t="s">
        <v>395</v>
      </c>
      <c r="PAY28" s="53" t="s">
        <v>395</v>
      </c>
      <c r="PAZ28" s="53" t="s">
        <v>395</v>
      </c>
      <c r="PBA28" s="53" t="s">
        <v>395</v>
      </c>
      <c r="PBB28" s="53" t="s">
        <v>395</v>
      </c>
      <c r="PBC28" s="53" t="s">
        <v>395</v>
      </c>
      <c r="PBD28" s="53" t="s">
        <v>395</v>
      </c>
      <c r="PBE28" s="53" t="s">
        <v>395</v>
      </c>
      <c r="PBF28" s="53" t="s">
        <v>395</v>
      </c>
      <c r="PBG28" s="53" t="s">
        <v>395</v>
      </c>
      <c r="PBH28" s="53" t="s">
        <v>395</v>
      </c>
      <c r="PBI28" s="53" t="s">
        <v>395</v>
      </c>
      <c r="PBJ28" s="53" t="s">
        <v>395</v>
      </c>
      <c r="PBK28" s="53" t="s">
        <v>395</v>
      </c>
      <c r="PBL28" s="53" t="s">
        <v>395</v>
      </c>
      <c r="PBM28" s="53" t="s">
        <v>395</v>
      </c>
      <c r="PBN28" s="53" t="s">
        <v>395</v>
      </c>
      <c r="PBO28" s="53" t="s">
        <v>395</v>
      </c>
      <c r="PBP28" s="53" t="s">
        <v>395</v>
      </c>
      <c r="PBQ28" s="53" t="s">
        <v>395</v>
      </c>
      <c r="PBR28" s="53" t="s">
        <v>395</v>
      </c>
      <c r="PBS28" s="53" t="s">
        <v>395</v>
      </c>
      <c r="PBT28" s="53" t="s">
        <v>395</v>
      </c>
      <c r="PBU28" s="53" t="s">
        <v>395</v>
      </c>
      <c r="PBV28" s="53" t="s">
        <v>395</v>
      </c>
      <c r="PBW28" s="53" t="s">
        <v>395</v>
      </c>
      <c r="PBX28" s="53" t="s">
        <v>395</v>
      </c>
      <c r="PBY28" s="53" t="s">
        <v>395</v>
      </c>
      <c r="PBZ28" s="53" t="s">
        <v>395</v>
      </c>
      <c r="PCA28" s="53" t="s">
        <v>395</v>
      </c>
      <c r="PCB28" s="53" t="s">
        <v>395</v>
      </c>
      <c r="PCC28" s="53" t="s">
        <v>395</v>
      </c>
      <c r="PCD28" s="53" t="s">
        <v>395</v>
      </c>
      <c r="PCE28" s="53" t="s">
        <v>395</v>
      </c>
      <c r="PCF28" s="53" t="s">
        <v>395</v>
      </c>
      <c r="PCG28" s="53" t="s">
        <v>395</v>
      </c>
      <c r="PCH28" s="53" t="s">
        <v>395</v>
      </c>
      <c r="PCI28" s="53" t="s">
        <v>395</v>
      </c>
      <c r="PCJ28" s="53" t="s">
        <v>395</v>
      </c>
      <c r="PCK28" s="53" t="s">
        <v>395</v>
      </c>
      <c r="PCL28" s="53" t="s">
        <v>395</v>
      </c>
      <c r="PCM28" s="53" t="s">
        <v>395</v>
      </c>
      <c r="PCN28" s="53" t="s">
        <v>395</v>
      </c>
      <c r="PCO28" s="53" t="s">
        <v>395</v>
      </c>
      <c r="PCP28" s="53" t="s">
        <v>395</v>
      </c>
      <c r="PCQ28" s="53" t="s">
        <v>395</v>
      </c>
      <c r="PCR28" s="53" t="s">
        <v>395</v>
      </c>
      <c r="PCS28" s="53" t="s">
        <v>395</v>
      </c>
      <c r="PCT28" s="53" t="s">
        <v>395</v>
      </c>
      <c r="PCU28" s="53" t="s">
        <v>395</v>
      </c>
      <c r="PCV28" s="53" t="s">
        <v>395</v>
      </c>
      <c r="PCW28" s="53" t="s">
        <v>395</v>
      </c>
      <c r="PCX28" s="53" t="s">
        <v>395</v>
      </c>
      <c r="PCY28" s="53" t="s">
        <v>395</v>
      </c>
      <c r="PCZ28" s="53" t="s">
        <v>395</v>
      </c>
      <c r="PDA28" s="53" t="s">
        <v>395</v>
      </c>
      <c r="PDB28" s="53" t="s">
        <v>395</v>
      </c>
      <c r="PDC28" s="53" t="s">
        <v>395</v>
      </c>
      <c r="PDD28" s="53" t="s">
        <v>395</v>
      </c>
      <c r="PDE28" s="53" t="s">
        <v>395</v>
      </c>
      <c r="PDF28" s="53" t="s">
        <v>395</v>
      </c>
      <c r="PDG28" s="53" t="s">
        <v>395</v>
      </c>
      <c r="PDH28" s="53" t="s">
        <v>395</v>
      </c>
      <c r="PDI28" s="53" t="s">
        <v>395</v>
      </c>
      <c r="PDJ28" s="53" t="s">
        <v>395</v>
      </c>
      <c r="PDK28" s="53" t="s">
        <v>395</v>
      </c>
      <c r="PDL28" s="53" t="s">
        <v>395</v>
      </c>
      <c r="PDM28" s="53" t="s">
        <v>395</v>
      </c>
      <c r="PDN28" s="53" t="s">
        <v>395</v>
      </c>
      <c r="PDO28" s="53" t="s">
        <v>395</v>
      </c>
      <c r="PDP28" s="53" t="s">
        <v>395</v>
      </c>
      <c r="PDQ28" s="53" t="s">
        <v>395</v>
      </c>
      <c r="PDR28" s="53" t="s">
        <v>395</v>
      </c>
      <c r="PDS28" s="53" t="s">
        <v>395</v>
      </c>
      <c r="PDT28" s="53" t="s">
        <v>395</v>
      </c>
      <c r="PDU28" s="53" t="s">
        <v>395</v>
      </c>
      <c r="PDV28" s="53" t="s">
        <v>395</v>
      </c>
      <c r="PDW28" s="53" t="s">
        <v>395</v>
      </c>
      <c r="PDX28" s="53" t="s">
        <v>395</v>
      </c>
      <c r="PDY28" s="53" t="s">
        <v>395</v>
      </c>
      <c r="PDZ28" s="53" t="s">
        <v>395</v>
      </c>
      <c r="PEA28" s="53" t="s">
        <v>395</v>
      </c>
      <c r="PEB28" s="53" t="s">
        <v>395</v>
      </c>
      <c r="PEC28" s="53" t="s">
        <v>395</v>
      </c>
      <c r="PED28" s="53" t="s">
        <v>395</v>
      </c>
      <c r="PEE28" s="53" t="s">
        <v>395</v>
      </c>
      <c r="PEF28" s="53" t="s">
        <v>395</v>
      </c>
      <c r="PEG28" s="53" t="s">
        <v>395</v>
      </c>
      <c r="PEH28" s="53" t="s">
        <v>395</v>
      </c>
      <c r="PEI28" s="53" t="s">
        <v>395</v>
      </c>
      <c r="PEJ28" s="53" t="s">
        <v>395</v>
      </c>
      <c r="PEK28" s="53" t="s">
        <v>395</v>
      </c>
      <c r="PEL28" s="53" t="s">
        <v>395</v>
      </c>
      <c r="PEM28" s="53" t="s">
        <v>395</v>
      </c>
      <c r="PEN28" s="53" t="s">
        <v>395</v>
      </c>
      <c r="PEO28" s="53" t="s">
        <v>395</v>
      </c>
      <c r="PEP28" s="53" t="s">
        <v>395</v>
      </c>
      <c r="PEQ28" s="53" t="s">
        <v>395</v>
      </c>
      <c r="PER28" s="53" t="s">
        <v>395</v>
      </c>
      <c r="PES28" s="53" t="s">
        <v>395</v>
      </c>
      <c r="PET28" s="53" t="s">
        <v>395</v>
      </c>
      <c r="PEU28" s="53" t="s">
        <v>395</v>
      </c>
      <c r="PEV28" s="53" t="s">
        <v>395</v>
      </c>
      <c r="PEW28" s="53" t="s">
        <v>395</v>
      </c>
      <c r="PEX28" s="53" t="s">
        <v>395</v>
      </c>
      <c r="PEY28" s="53" t="s">
        <v>395</v>
      </c>
      <c r="PEZ28" s="53" t="s">
        <v>395</v>
      </c>
      <c r="PFA28" s="53" t="s">
        <v>395</v>
      </c>
      <c r="PFB28" s="53" t="s">
        <v>395</v>
      </c>
      <c r="PFC28" s="53" t="s">
        <v>395</v>
      </c>
      <c r="PFD28" s="53" t="s">
        <v>395</v>
      </c>
      <c r="PFE28" s="53" t="s">
        <v>395</v>
      </c>
      <c r="PFF28" s="53" t="s">
        <v>395</v>
      </c>
      <c r="PFG28" s="53" t="s">
        <v>395</v>
      </c>
      <c r="PFH28" s="53" t="s">
        <v>395</v>
      </c>
      <c r="PFI28" s="53" t="s">
        <v>395</v>
      </c>
      <c r="PFJ28" s="53" t="s">
        <v>395</v>
      </c>
      <c r="PFK28" s="53" t="s">
        <v>395</v>
      </c>
      <c r="PFL28" s="53" t="s">
        <v>395</v>
      </c>
      <c r="PFM28" s="53" t="s">
        <v>395</v>
      </c>
      <c r="PFN28" s="53" t="s">
        <v>395</v>
      </c>
      <c r="PFO28" s="53" t="s">
        <v>395</v>
      </c>
      <c r="PFP28" s="53" t="s">
        <v>395</v>
      </c>
      <c r="PFQ28" s="53" t="s">
        <v>395</v>
      </c>
      <c r="PFR28" s="53" t="s">
        <v>395</v>
      </c>
      <c r="PFS28" s="53" t="s">
        <v>395</v>
      </c>
      <c r="PFT28" s="53" t="s">
        <v>395</v>
      </c>
      <c r="PFU28" s="53" t="s">
        <v>395</v>
      </c>
      <c r="PFV28" s="53" t="s">
        <v>395</v>
      </c>
      <c r="PFW28" s="53" t="s">
        <v>395</v>
      </c>
      <c r="PFX28" s="53" t="s">
        <v>395</v>
      </c>
      <c r="PFY28" s="53" t="s">
        <v>395</v>
      </c>
      <c r="PFZ28" s="53" t="s">
        <v>395</v>
      </c>
      <c r="PGA28" s="53" t="s">
        <v>395</v>
      </c>
      <c r="PGB28" s="53" t="s">
        <v>395</v>
      </c>
      <c r="PGC28" s="53" t="s">
        <v>395</v>
      </c>
      <c r="PGD28" s="53" t="s">
        <v>395</v>
      </c>
      <c r="PGE28" s="53" t="s">
        <v>395</v>
      </c>
      <c r="PGF28" s="53" t="s">
        <v>395</v>
      </c>
      <c r="PGG28" s="53" t="s">
        <v>395</v>
      </c>
      <c r="PGH28" s="53" t="s">
        <v>395</v>
      </c>
      <c r="PGI28" s="53" t="s">
        <v>395</v>
      </c>
      <c r="PGJ28" s="53" t="s">
        <v>395</v>
      </c>
      <c r="PGK28" s="53" t="s">
        <v>395</v>
      </c>
      <c r="PGL28" s="53" t="s">
        <v>395</v>
      </c>
      <c r="PGM28" s="53" t="s">
        <v>395</v>
      </c>
      <c r="PGN28" s="53" t="s">
        <v>395</v>
      </c>
      <c r="PGO28" s="53" t="s">
        <v>395</v>
      </c>
      <c r="PGP28" s="53" t="s">
        <v>395</v>
      </c>
      <c r="PGQ28" s="53" t="s">
        <v>395</v>
      </c>
      <c r="PGR28" s="53" t="s">
        <v>395</v>
      </c>
      <c r="PGS28" s="53" t="s">
        <v>395</v>
      </c>
      <c r="PGT28" s="53" t="s">
        <v>395</v>
      </c>
      <c r="PGU28" s="53" t="s">
        <v>395</v>
      </c>
      <c r="PGV28" s="53" t="s">
        <v>395</v>
      </c>
      <c r="PGW28" s="53" t="s">
        <v>395</v>
      </c>
      <c r="PGX28" s="53" t="s">
        <v>395</v>
      </c>
      <c r="PGY28" s="53" t="s">
        <v>395</v>
      </c>
      <c r="PGZ28" s="53" t="s">
        <v>395</v>
      </c>
      <c r="PHA28" s="53" t="s">
        <v>395</v>
      </c>
      <c r="PHB28" s="53" t="s">
        <v>395</v>
      </c>
      <c r="PHC28" s="53" t="s">
        <v>395</v>
      </c>
      <c r="PHD28" s="53" t="s">
        <v>395</v>
      </c>
      <c r="PHE28" s="53" t="s">
        <v>395</v>
      </c>
      <c r="PHF28" s="53" t="s">
        <v>395</v>
      </c>
      <c r="PHG28" s="53" t="s">
        <v>395</v>
      </c>
      <c r="PHH28" s="53" t="s">
        <v>395</v>
      </c>
      <c r="PHI28" s="53" t="s">
        <v>395</v>
      </c>
      <c r="PHJ28" s="53" t="s">
        <v>395</v>
      </c>
      <c r="PHK28" s="53" t="s">
        <v>395</v>
      </c>
      <c r="PHL28" s="53" t="s">
        <v>395</v>
      </c>
      <c r="PHM28" s="53" t="s">
        <v>395</v>
      </c>
      <c r="PHN28" s="53" t="s">
        <v>395</v>
      </c>
      <c r="PHO28" s="53" t="s">
        <v>395</v>
      </c>
      <c r="PHP28" s="53" t="s">
        <v>395</v>
      </c>
      <c r="PHQ28" s="53" t="s">
        <v>395</v>
      </c>
      <c r="PHR28" s="53" t="s">
        <v>395</v>
      </c>
      <c r="PHS28" s="53" t="s">
        <v>395</v>
      </c>
      <c r="PHT28" s="53" t="s">
        <v>395</v>
      </c>
      <c r="PHU28" s="53" t="s">
        <v>395</v>
      </c>
      <c r="PHV28" s="53" t="s">
        <v>395</v>
      </c>
      <c r="PHW28" s="53" t="s">
        <v>395</v>
      </c>
      <c r="PHX28" s="53" t="s">
        <v>395</v>
      </c>
      <c r="PHY28" s="53" t="s">
        <v>395</v>
      </c>
      <c r="PHZ28" s="53" t="s">
        <v>395</v>
      </c>
      <c r="PIA28" s="53" t="s">
        <v>395</v>
      </c>
      <c r="PIB28" s="53" t="s">
        <v>395</v>
      </c>
      <c r="PIC28" s="53" t="s">
        <v>395</v>
      </c>
      <c r="PID28" s="53" t="s">
        <v>395</v>
      </c>
      <c r="PIE28" s="53" t="s">
        <v>395</v>
      </c>
      <c r="PIF28" s="53" t="s">
        <v>395</v>
      </c>
      <c r="PIG28" s="53" t="s">
        <v>395</v>
      </c>
      <c r="PIH28" s="53" t="s">
        <v>395</v>
      </c>
      <c r="PII28" s="53" t="s">
        <v>395</v>
      </c>
      <c r="PIJ28" s="53" t="s">
        <v>395</v>
      </c>
      <c r="PIK28" s="53" t="s">
        <v>395</v>
      </c>
      <c r="PIL28" s="53" t="s">
        <v>395</v>
      </c>
      <c r="PIM28" s="53" t="s">
        <v>395</v>
      </c>
      <c r="PIN28" s="53" t="s">
        <v>395</v>
      </c>
      <c r="PIO28" s="53" t="s">
        <v>395</v>
      </c>
      <c r="PIP28" s="53" t="s">
        <v>395</v>
      </c>
      <c r="PIQ28" s="53" t="s">
        <v>395</v>
      </c>
      <c r="PIR28" s="53" t="s">
        <v>395</v>
      </c>
      <c r="PIS28" s="53" t="s">
        <v>395</v>
      </c>
      <c r="PIT28" s="53" t="s">
        <v>395</v>
      </c>
      <c r="PIU28" s="53" t="s">
        <v>395</v>
      </c>
      <c r="PIV28" s="53" t="s">
        <v>395</v>
      </c>
      <c r="PIW28" s="53" t="s">
        <v>395</v>
      </c>
      <c r="PIX28" s="53" t="s">
        <v>395</v>
      </c>
      <c r="PIY28" s="53" t="s">
        <v>395</v>
      </c>
      <c r="PIZ28" s="53" t="s">
        <v>395</v>
      </c>
      <c r="PJA28" s="53" t="s">
        <v>395</v>
      </c>
      <c r="PJB28" s="53" t="s">
        <v>395</v>
      </c>
      <c r="PJC28" s="53" t="s">
        <v>395</v>
      </c>
      <c r="PJD28" s="53" t="s">
        <v>395</v>
      </c>
      <c r="PJE28" s="53" t="s">
        <v>395</v>
      </c>
      <c r="PJF28" s="53" t="s">
        <v>395</v>
      </c>
      <c r="PJG28" s="53" t="s">
        <v>395</v>
      </c>
      <c r="PJH28" s="53" t="s">
        <v>395</v>
      </c>
      <c r="PJI28" s="53" t="s">
        <v>395</v>
      </c>
      <c r="PJJ28" s="53" t="s">
        <v>395</v>
      </c>
      <c r="PJK28" s="53" t="s">
        <v>395</v>
      </c>
      <c r="PJL28" s="53" t="s">
        <v>395</v>
      </c>
      <c r="PJM28" s="53" t="s">
        <v>395</v>
      </c>
      <c r="PJN28" s="53" t="s">
        <v>395</v>
      </c>
      <c r="PJO28" s="53" t="s">
        <v>395</v>
      </c>
      <c r="PJP28" s="53" t="s">
        <v>395</v>
      </c>
      <c r="PJQ28" s="53" t="s">
        <v>395</v>
      </c>
      <c r="PJR28" s="53" t="s">
        <v>395</v>
      </c>
      <c r="PJS28" s="53" t="s">
        <v>395</v>
      </c>
      <c r="PJT28" s="53" t="s">
        <v>395</v>
      </c>
      <c r="PJU28" s="53" t="s">
        <v>395</v>
      </c>
      <c r="PJV28" s="53" t="s">
        <v>395</v>
      </c>
      <c r="PJW28" s="53" t="s">
        <v>395</v>
      </c>
      <c r="PJX28" s="53" t="s">
        <v>395</v>
      </c>
      <c r="PJY28" s="53" t="s">
        <v>395</v>
      </c>
      <c r="PJZ28" s="53" t="s">
        <v>395</v>
      </c>
      <c r="PKA28" s="53" t="s">
        <v>395</v>
      </c>
      <c r="PKB28" s="53" t="s">
        <v>395</v>
      </c>
      <c r="PKC28" s="53" t="s">
        <v>395</v>
      </c>
      <c r="PKD28" s="53" t="s">
        <v>395</v>
      </c>
      <c r="PKE28" s="53" t="s">
        <v>395</v>
      </c>
      <c r="PKF28" s="53" t="s">
        <v>395</v>
      </c>
      <c r="PKG28" s="53" t="s">
        <v>395</v>
      </c>
      <c r="PKH28" s="53" t="s">
        <v>395</v>
      </c>
      <c r="PKI28" s="53" t="s">
        <v>395</v>
      </c>
      <c r="PKJ28" s="53" t="s">
        <v>395</v>
      </c>
      <c r="PKK28" s="53" t="s">
        <v>395</v>
      </c>
      <c r="PKL28" s="53" t="s">
        <v>395</v>
      </c>
      <c r="PKM28" s="53" t="s">
        <v>395</v>
      </c>
      <c r="PKN28" s="53" t="s">
        <v>395</v>
      </c>
      <c r="PKO28" s="53" t="s">
        <v>395</v>
      </c>
      <c r="PKP28" s="53" t="s">
        <v>395</v>
      </c>
      <c r="PKQ28" s="53" t="s">
        <v>395</v>
      </c>
      <c r="PKR28" s="53" t="s">
        <v>395</v>
      </c>
      <c r="PKS28" s="53" t="s">
        <v>395</v>
      </c>
      <c r="PKT28" s="53" t="s">
        <v>395</v>
      </c>
      <c r="PKU28" s="53" t="s">
        <v>395</v>
      </c>
      <c r="PKV28" s="53" t="s">
        <v>395</v>
      </c>
      <c r="PKW28" s="53" t="s">
        <v>395</v>
      </c>
      <c r="PKX28" s="53" t="s">
        <v>395</v>
      </c>
      <c r="PKY28" s="53" t="s">
        <v>395</v>
      </c>
      <c r="PKZ28" s="53" t="s">
        <v>395</v>
      </c>
      <c r="PLA28" s="53" t="s">
        <v>395</v>
      </c>
      <c r="PLB28" s="53" t="s">
        <v>395</v>
      </c>
      <c r="PLC28" s="53" t="s">
        <v>395</v>
      </c>
      <c r="PLD28" s="53" t="s">
        <v>395</v>
      </c>
      <c r="PLE28" s="53" t="s">
        <v>395</v>
      </c>
      <c r="PLF28" s="53" t="s">
        <v>395</v>
      </c>
      <c r="PLG28" s="53" t="s">
        <v>395</v>
      </c>
      <c r="PLH28" s="53" t="s">
        <v>395</v>
      </c>
      <c r="PLI28" s="53" t="s">
        <v>395</v>
      </c>
      <c r="PLJ28" s="53" t="s">
        <v>395</v>
      </c>
      <c r="PLK28" s="53" t="s">
        <v>395</v>
      </c>
      <c r="PLL28" s="53" t="s">
        <v>395</v>
      </c>
      <c r="PLM28" s="53" t="s">
        <v>395</v>
      </c>
      <c r="PLN28" s="53" t="s">
        <v>395</v>
      </c>
      <c r="PLO28" s="53" t="s">
        <v>395</v>
      </c>
      <c r="PLP28" s="53" t="s">
        <v>395</v>
      </c>
      <c r="PLQ28" s="53" t="s">
        <v>395</v>
      </c>
      <c r="PLR28" s="53" t="s">
        <v>395</v>
      </c>
      <c r="PLS28" s="53" t="s">
        <v>395</v>
      </c>
      <c r="PLT28" s="53" t="s">
        <v>395</v>
      </c>
      <c r="PLU28" s="53" t="s">
        <v>395</v>
      </c>
      <c r="PLV28" s="53" t="s">
        <v>395</v>
      </c>
      <c r="PLW28" s="53" t="s">
        <v>395</v>
      </c>
      <c r="PLX28" s="53" t="s">
        <v>395</v>
      </c>
      <c r="PLY28" s="53" t="s">
        <v>395</v>
      </c>
      <c r="PLZ28" s="53" t="s">
        <v>395</v>
      </c>
      <c r="PMA28" s="53" t="s">
        <v>395</v>
      </c>
      <c r="PMB28" s="53" t="s">
        <v>395</v>
      </c>
      <c r="PMC28" s="53" t="s">
        <v>395</v>
      </c>
      <c r="PMD28" s="53" t="s">
        <v>395</v>
      </c>
      <c r="PME28" s="53" t="s">
        <v>395</v>
      </c>
      <c r="PMF28" s="53" t="s">
        <v>395</v>
      </c>
      <c r="PMG28" s="53" t="s">
        <v>395</v>
      </c>
      <c r="PMH28" s="53" t="s">
        <v>395</v>
      </c>
      <c r="PMI28" s="53" t="s">
        <v>395</v>
      </c>
      <c r="PMJ28" s="53" t="s">
        <v>395</v>
      </c>
      <c r="PMK28" s="53" t="s">
        <v>395</v>
      </c>
      <c r="PML28" s="53" t="s">
        <v>395</v>
      </c>
      <c r="PMM28" s="53" t="s">
        <v>395</v>
      </c>
      <c r="PMN28" s="53" t="s">
        <v>395</v>
      </c>
      <c r="PMO28" s="53" t="s">
        <v>395</v>
      </c>
      <c r="PMP28" s="53" t="s">
        <v>395</v>
      </c>
      <c r="PMQ28" s="53" t="s">
        <v>395</v>
      </c>
      <c r="PMR28" s="53" t="s">
        <v>395</v>
      </c>
      <c r="PMS28" s="53" t="s">
        <v>395</v>
      </c>
      <c r="PMT28" s="53" t="s">
        <v>395</v>
      </c>
      <c r="PMU28" s="53" t="s">
        <v>395</v>
      </c>
      <c r="PMV28" s="53" t="s">
        <v>395</v>
      </c>
      <c r="PMW28" s="53" t="s">
        <v>395</v>
      </c>
      <c r="PMX28" s="53" t="s">
        <v>395</v>
      </c>
      <c r="PMY28" s="53" t="s">
        <v>395</v>
      </c>
      <c r="PMZ28" s="53" t="s">
        <v>395</v>
      </c>
      <c r="PNA28" s="53" t="s">
        <v>395</v>
      </c>
      <c r="PNB28" s="53" t="s">
        <v>395</v>
      </c>
      <c r="PNC28" s="53" t="s">
        <v>395</v>
      </c>
      <c r="PND28" s="53" t="s">
        <v>395</v>
      </c>
      <c r="PNE28" s="53" t="s">
        <v>395</v>
      </c>
      <c r="PNF28" s="53" t="s">
        <v>395</v>
      </c>
      <c r="PNG28" s="53" t="s">
        <v>395</v>
      </c>
      <c r="PNH28" s="53" t="s">
        <v>395</v>
      </c>
      <c r="PNI28" s="53" t="s">
        <v>395</v>
      </c>
      <c r="PNJ28" s="53" t="s">
        <v>395</v>
      </c>
      <c r="PNK28" s="53" t="s">
        <v>395</v>
      </c>
      <c r="PNL28" s="53" t="s">
        <v>395</v>
      </c>
      <c r="PNM28" s="53" t="s">
        <v>395</v>
      </c>
      <c r="PNN28" s="53" t="s">
        <v>395</v>
      </c>
      <c r="PNO28" s="53" t="s">
        <v>395</v>
      </c>
      <c r="PNP28" s="53" t="s">
        <v>395</v>
      </c>
      <c r="PNQ28" s="53" t="s">
        <v>395</v>
      </c>
      <c r="PNR28" s="53" t="s">
        <v>395</v>
      </c>
      <c r="PNS28" s="53" t="s">
        <v>395</v>
      </c>
      <c r="PNT28" s="53" t="s">
        <v>395</v>
      </c>
      <c r="PNU28" s="53" t="s">
        <v>395</v>
      </c>
      <c r="PNV28" s="53" t="s">
        <v>395</v>
      </c>
      <c r="PNW28" s="53" t="s">
        <v>395</v>
      </c>
      <c r="PNX28" s="53" t="s">
        <v>395</v>
      </c>
      <c r="PNY28" s="53" t="s">
        <v>395</v>
      </c>
      <c r="PNZ28" s="53" t="s">
        <v>395</v>
      </c>
      <c r="POA28" s="53" t="s">
        <v>395</v>
      </c>
      <c r="POB28" s="53" t="s">
        <v>395</v>
      </c>
      <c r="POC28" s="53" t="s">
        <v>395</v>
      </c>
      <c r="POD28" s="53" t="s">
        <v>395</v>
      </c>
      <c r="POE28" s="53" t="s">
        <v>395</v>
      </c>
      <c r="POF28" s="53" t="s">
        <v>395</v>
      </c>
      <c r="POG28" s="53" t="s">
        <v>395</v>
      </c>
      <c r="POH28" s="53" t="s">
        <v>395</v>
      </c>
      <c r="POI28" s="53" t="s">
        <v>395</v>
      </c>
      <c r="POJ28" s="53" t="s">
        <v>395</v>
      </c>
      <c r="POK28" s="53" t="s">
        <v>395</v>
      </c>
      <c r="POL28" s="53" t="s">
        <v>395</v>
      </c>
      <c r="POM28" s="53" t="s">
        <v>395</v>
      </c>
      <c r="PON28" s="53" t="s">
        <v>395</v>
      </c>
      <c r="POO28" s="53" t="s">
        <v>395</v>
      </c>
      <c r="POP28" s="53" t="s">
        <v>395</v>
      </c>
      <c r="POQ28" s="53" t="s">
        <v>395</v>
      </c>
      <c r="POR28" s="53" t="s">
        <v>395</v>
      </c>
      <c r="POS28" s="53" t="s">
        <v>395</v>
      </c>
      <c r="POT28" s="53" t="s">
        <v>395</v>
      </c>
      <c r="POU28" s="53" t="s">
        <v>395</v>
      </c>
      <c r="POV28" s="53" t="s">
        <v>395</v>
      </c>
      <c r="POW28" s="53" t="s">
        <v>395</v>
      </c>
      <c r="POX28" s="53" t="s">
        <v>395</v>
      </c>
      <c r="POY28" s="53" t="s">
        <v>395</v>
      </c>
      <c r="POZ28" s="53" t="s">
        <v>395</v>
      </c>
      <c r="PPA28" s="53" t="s">
        <v>395</v>
      </c>
      <c r="PPB28" s="53" t="s">
        <v>395</v>
      </c>
      <c r="PPC28" s="53" t="s">
        <v>395</v>
      </c>
      <c r="PPD28" s="53" t="s">
        <v>395</v>
      </c>
      <c r="PPE28" s="53" t="s">
        <v>395</v>
      </c>
      <c r="PPF28" s="53" t="s">
        <v>395</v>
      </c>
      <c r="PPG28" s="53" t="s">
        <v>395</v>
      </c>
      <c r="PPH28" s="53" t="s">
        <v>395</v>
      </c>
      <c r="PPI28" s="53" t="s">
        <v>395</v>
      </c>
      <c r="PPJ28" s="53" t="s">
        <v>395</v>
      </c>
      <c r="PPK28" s="53" t="s">
        <v>395</v>
      </c>
      <c r="PPL28" s="53" t="s">
        <v>395</v>
      </c>
      <c r="PPM28" s="53" t="s">
        <v>395</v>
      </c>
      <c r="PPN28" s="53" t="s">
        <v>395</v>
      </c>
      <c r="PPO28" s="53" t="s">
        <v>395</v>
      </c>
      <c r="PPP28" s="53" t="s">
        <v>395</v>
      </c>
      <c r="PPQ28" s="53" t="s">
        <v>395</v>
      </c>
      <c r="PPR28" s="53" t="s">
        <v>395</v>
      </c>
      <c r="PPS28" s="53" t="s">
        <v>395</v>
      </c>
      <c r="PPT28" s="53" t="s">
        <v>395</v>
      </c>
      <c r="PPU28" s="53" t="s">
        <v>395</v>
      </c>
      <c r="PPV28" s="53" t="s">
        <v>395</v>
      </c>
      <c r="PPW28" s="53" t="s">
        <v>395</v>
      </c>
      <c r="PPX28" s="53" t="s">
        <v>395</v>
      </c>
      <c r="PPY28" s="53" t="s">
        <v>395</v>
      </c>
      <c r="PPZ28" s="53" t="s">
        <v>395</v>
      </c>
      <c r="PQA28" s="53" t="s">
        <v>395</v>
      </c>
      <c r="PQB28" s="53" t="s">
        <v>395</v>
      </c>
      <c r="PQC28" s="53" t="s">
        <v>395</v>
      </c>
      <c r="PQD28" s="53" t="s">
        <v>395</v>
      </c>
      <c r="PQE28" s="53" t="s">
        <v>395</v>
      </c>
      <c r="PQF28" s="53" t="s">
        <v>395</v>
      </c>
      <c r="PQG28" s="53" t="s">
        <v>395</v>
      </c>
      <c r="PQH28" s="53" t="s">
        <v>395</v>
      </c>
      <c r="PQI28" s="53" t="s">
        <v>395</v>
      </c>
      <c r="PQJ28" s="53" t="s">
        <v>395</v>
      </c>
      <c r="PQK28" s="53" t="s">
        <v>395</v>
      </c>
      <c r="PQL28" s="53" t="s">
        <v>395</v>
      </c>
      <c r="PQM28" s="53" t="s">
        <v>395</v>
      </c>
      <c r="PQN28" s="53" t="s">
        <v>395</v>
      </c>
      <c r="PQO28" s="53" t="s">
        <v>395</v>
      </c>
      <c r="PQP28" s="53" t="s">
        <v>395</v>
      </c>
      <c r="PQQ28" s="53" t="s">
        <v>395</v>
      </c>
      <c r="PQR28" s="53" t="s">
        <v>395</v>
      </c>
      <c r="PQS28" s="53" t="s">
        <v>395</v>
      </c>
      <c r="PQT28" s="53" t="s">
        <v>395</v>
      </c>
      <c r="PQU28" s="53" t="s">
        <v>395</v>
      </c>
      <c r="PQV28" s="53" t="s">
        <v>395</v>
      </c>
      <c r="PQW28" s="53" t="s">
        <v>395</v>
      </c>
      <c r="PQX28" s="53" t="s">
        <v>395</v>
      </c>
      <c r="PQY28" s="53" t="s">
        <v>395</v>
      </c>
      <c r="PQZ28" s="53" t="s">
        <v>395</v>
      </c>
      <c r="PRA28" s="53" t="s">
        <v>395</v>
      </c>
      <c r="PRB28" s="53" t="s">
        <v>395</v>
      </c>
      <c r="PRC28" s="53" t="s">
        <v>395</v>
      </c>
      <c r="PRD28" s="53" t="s">
        <v>395</v>
      </c>
      <c r="PRE28" s="53" t="s">
        <v>395</v>
      </c>
      <c r="PRF28" s="53" t="s">
        <v>395</v>
      </c>
      <c r="PRG28" s="53" t="s">
        <v>395</v>
      </c>
      <c r="PRH28" s="53" t="s">
        <v>395</v>
      </c>
      <c r="PRI28" s="53" t="s">
        <v>395</v>
      </c>
      <c r="PRJ28" s="53" t="s">
        <v>395</v>
      </c>
      <c r="PRK28" s="53" t="s">
        <v>395</v>
      </c>
      <c r="PRL28" s="53" t="s">
        <v>395</v>
      </c>
      <c r="PRM28" s="53" t="s">
        <v>395</v>
      </c>
      <c r="PRN28" s="53" t="s">
        <v>395</v>
      </c>
      <c r="PRO28" s="53" t="s">
        <v>395</v>
      </c>
      <c r="PRP28" s="53" t="s">
        <v>395</v>
      </c>
      <c r="PRQ28" s="53" t="s">
        <v>395</v>
      </c>
      <c r="PRR28" s="53" t="s">
        <v>395</v>
      </c>
      <c r="PRS28" s="53" t="s">
        <v>395</v>
      </c>
      <c r="PRT28" s="53" t="s">
        <v>395</v>
      </c>
      <c r="PRU28" s="53" t="s">
        <v>395</v>
      </c>
      <c r="PRV28" s="53" t="s">
        <v>395</v>
      </c>
      <c r="PRW28" s="53" t="s">
        <v>395</v>
      </c>
      <c r="PRX28" s="53" t="s">
        <v>395</v>
      </c>
      <c r="PRY28" s="53" t="s">
        <v>395</v>
      </c>
      <c r="PRZ28" s="53" t="s">
        <v>395</v>
      </c>
      <c r="PSA28" s="53" t="s">
        <v>395</v>
      </c>
      <c r="PSB28" s="53" t="s">
        <v>395</v>
      </c>
      <c r="PSC28" s="53" t="s">
        <v>395</v>
      </c>
      <c r="PSD28" s="53" t="s">
        <v>395</v>
      </c>
      <c r="PSE28" s="53" t="s">
        <v>395</v>
      </c>
      <c r="PSF28" s="53" t="s">
        <v>395</v>
      </c>
      <c r="PSG28" s="53" t="s">
        <v>395</v>
      </c>
      <c r="PSH28" s="53" t="s">
        <v>395</v>
      </c>
      <c r="PSI28" s="53" t="s">
        <v>395</v>
      </c>
      <c r="PSJ28" s="53" t="s">
        <v>395</v>
      </c>
      <c r="PSK28" s="53" t="s">
        <v>395</v>
      </c>
      <c r="PSL28" s="53" t="s">
        <v>395</v>
      </c>
      <c r="PSM28" s="53" t="s">
        <v>395</v>
      </c>
      <c r="PSN28" s="53" t="s">
        <v>395</v>
      </c>
      <c r="PSO28" s="53" t="s">
        <v>395</v>
      </c>
      <c r="PSP28" s="53" t="s">
        <v>395</v>
      </c>
      <c r="PSQ28" s="53" t="s">
        <v>395</v>
      </c>
      <c r="PSR28" s="53" t="s">
        <v>395</v>
      </c>
      <c r="PSS28" s="53" t="s">
        <v>395</v>
      </c>
      <c r="PST28" s="53" t="s">
        <v>395</v>
      </c>
      <c r="PSU28" s="53" t="s">
        <v>395</v>
      </c>
      <c r="PSV28" s="53" t="s">
        <v>395</v>
      </c>
      <c r="PSW28" s="53" t="s">
        <v>395</v>
      </c>
      <c r="PSX28" s="53" t="s">
        <v>395</v>
      </c>
      <c r="PSY28" s="53" t="s">
        <v>395</v>
      </c>
      <c r="PSZ28" s="53" t="s">
        <v>395</v>
      </c>
      <c r="PTA28" s="53" t="s">
        <v>395</v>
      </c>
      <c r="PTB28" s="53" t="s">
        <v>395</v>
      </c>
      <c r="PTC28" s="53" t="s">
        <v>395</v>
      </c>
      <c r="PTD28" s="53" t="s">
        <v>395</v>
      </c>
      <c r="PTE28" s="53" t="s">
        <v>395</v>
      </c>
      <c r="PTF28" s="53" t="s">
        <v>395</v>
      </c>
      <c r="PTG28" s="53" t="s">
        <v>395</v>
      </c>
      <c r="PTH28" s="53" t="s">
        <v>395</v>
      </c>
      <c r="PTI28" s="53" t="s">
        <v>395</v>
      </c>
      <c r="PTJ28" s="53" t="s">
        <v>395</v>
      </c>
      <c r="PTK28" s="53" t="s">
        <v>395</v>
      </c>
      <c r="PTL28" s="53" t="s">
        <v>395</v>
      </c>
      <c r="PTM28" s="53" t="s">
        <v>395</v>
      </c>
      <c r="PTN28" s="53" t="s">
        <v>395</v>
      </c>
      <c r="PTO28" s="53" t="s">
        <v>395</v>
      </c>
      <c r="PTP28" s="53" t="s">
        <v>395</v>
      </c>
      <c r="PTQ28" s="53" t="s">
        <v>395</v>
      </c>
      <c r="PTR28" s="53" t="s">
        <v>395</v>
      </c>
      <c r="PTS28" s="53" t="s">
        <v>395</v>
      </c>
      <c r="PTT28" s="53" t="s">
        <v>395</v>
      </c>
      <c r="PTU28" s="53" t="s">
        <v>395</v>
      </c>
      <c r="PTV28" s="53" t="s">
        <v>395</v>
      </c>
      <c r="PTW28" s="53" t="s">
        <v>395</v>
      </c>
      <c r="PTX28" s="53" t="s">
        <v>395</v>
      </c>
      <c r="PTY28" s="53" t="s">
        <v>395</v>
      </c>
      <c r="PTZ28" s="53" t="s">
        <v>395</v>
      </c>
      <c r="PUA28" s="53" t="s">
        <v>395</v>
      </c>
      <c r="PUB28" s="53" t="s">
        <v>395</v>
      </c>
      <c r="PUC28" s="53" t="s">
        <v>395</v>
      </c>
      <c r="PUD28" s="53" t="s">
        <v>395</v>
      </c>
      <c r="PUE28" s="53" t="s">
        <v>395</v>
      </c>
      <c r="PUF28" s="53" t="s">
        <v>395</v>
      </c>
      <c r="PUG28" s="53" t="s">
        <v>395</v>
      </c>
      <c r="PUH28" s="53" t="s">
        <v>395</v>
      </c>
      <c r="PUI28" s="53" t="s">
        <v>395</v>
      </c>
      <c r="PUJ28" s="53" t="s">
        <v>395</v>
      </c>
      <c r="PUK28" s="53" t="s">
        <v>395</v>
      </c>
      <c r="PUL28" s="53" t="s">
        <v>395</v>
      </c>
      <c r="PUM28" s="53" t="s">
        <v>395</v>
      </c>
      <c r="PUN28" s="53" t="s">
        <v>395</v>
      </c>
      <c r="PUO28" s="53" t="s">
        <v>395</v>
      </c>
      <c r="PUP28" s="53" t="s">
        <v>395</v>
      </c>
      <c r="PUQ28" s="53" t="s">
        <v>395</v>
      </c>
      <c r="PUR28" s="53" t="s">
        <v>395</v>
      </c>
      <c r="PUS28" s="53" t="s">
        <v>395</v>
      </c>
      <c r="PUT28" s="53" t="s">
        <v>395</v>
      </c>
      <c r="PUU28" s="53" t="s">
        <v>395</v>
      </c>
      <c r="PUV28" s="53" t="s">
        <v>395</v>
      </c>
      <c r="PUW28" s="53" t="s">
        <v>395</v>
      </c>
      <c r="PUX28" s="53" t="s">
        <v>395</v>
      </c>
      <c r="PUY28" s="53" t="s">
        <v>395</v>
      </c>
      <c r="PUZ28" s="53" t="s">
        <v>395</v>
      </c>
      <c r="PVA28" s="53" t="s">
        <v>395</v>
      </c>
      <c r="PVB28" s="53" t="s">
        <v>395</v>
      </c>
      <c r="PVC28" s="53" t="s">
        <v>395</v>
      </c>
      <c r="PVD28" s="53" t="s">
        <v>395</v>
      </c>
      <c r="PVE28" s="53" t="s">
        <v>395</v>
      </c>
      <c r="PVF28" s="53" t="s">
        <v>395</v>
      </c>
      <c r="PVG28" s="53" t="s">
        <v>395</v>
      </c>
      <c r="PVH28" s="53" t="s">
        <v>395</v>
      </c>
      <c r="PVI28" s="53" t="s">
        <v>395</v>
      </c>
      <c r="PVJ28" s="53" t="s">
        <v>395</v>
      </c>
      <c r="PVK28" s="53" t="s">
        <v>395</v>
      </c>
      <c r="PVL28" s="53" t="s">
        <v>395</v>
      </c>
      <c r="PVM28" s="53" t="s">
        <v>395</v>
      </c>
      <c r="PVN28" s="53" t="s">
        <v>395</v>
      </c>
      <c r="PVO28" s="53" t="s">
        <v>395</v>
      </c>
      <c r="PVP28" s="53" t="s">
        <v>395</v>
      </c>
      <c r="PVQ28" s="53" t="s">
        <v>395</v>
      </c>
      <c r="PVR28" s="53" t="s">
        <v>395</v>
      </c>
      <c r="PVS28" s="53" t="s">
        <v>395</v>
      </c>
      <c r="PVT28" s="53" t="s">
        <v>395</v>
      </c>
      <c r="PVU28" s="53" t="s">
        <v>395</v>
      </c>
      <c r="PVV28" s="53" t="s">
        <v>395</v>
      </c>
      <c r="PVW28" s="53" t="s">
        <v>395</v>
      </c>
      <c r="PVX28" s="53" t="s">
        <v>395</v>
      </c>
      <c r="PVY28" s="53" t="s">
        <v>395</v>
      </c>
      <c r="PVZ28" s="53" t="s">
        <v>395</v>
      </c>
      <c r="PWA28" s="53" t="s">
        <v>395</v>
      </c>
      <c r="PWB28" s="53" t="s">
        <v>395</v>
      </c>
      <c r="PWC28" s="53" t="s">
        <v>395</v>
      </c>
      <c r="PWD28" s="53" t="s">
        <v>395</v>
      </c>
      <c r="PWE28" s="53" t="s">
        <v>395</v>
      </c>
      <c r="PWF28" s="53" t="s">
        <v>395</v>
      </c>
      <c r="PWG28" s="53" t="s">
        <v>395</v>
      </c>
      <c r="PWH28" s="53" t="s">
        <v>395</v>
      </c>
      <c r="PWI28" s="53" t="s">
        <v>395</v>
      </c>
      <c r="PWJ28" s="53" t="s">
        <v>395</v>
      </c>
      <c r="PWK28" s="53" t="s">
        <v>395</v>
      </c>
      <c r="PWL28" s="53" t="s">
        <v>395</v>
      </c>
      <c r="PWM28" s="53" t="s">
        <v>395</v>
      </c>
      <c r="PWN28" s="53" t="s">
        <v>395</v>
      </c>
      <c r="PWO28" s="53" t="s">
        <v>395</v>
      </c>
      <c r="PWP28" s="53" t="s">
        <v>395</v>
      </c>
      <c r="PWQ28" s="53" t="s">
        <v>395</v>
      </c>
      <c r="PWR28" s="53" t="s">
        <v>395</v>
      </c>
      <c r="PWS28" s="53" t="s">
        <v>395</v>
      </c>
      <c r="PWT28" s="53" t="s">
        <v>395</v>
      </c>
      <c r="PWU28" s="53" t="s">
        <v>395</v>
      </c>
      <c r="PWV28" s="53" t="s">
        <v>395</v>
      </c>
      <c r="PWW28" s="53" t="s">
        <v>395</v>
      </c>
      <c r="PWX28" s="53" t="s">
        <v>395</v>
      </c>
      <c r="PWY28" s="53" t="s">
        <v>395</v>
      </c>
      <c r="PWZ28" s="53" t="s">
        <v>395</v>
      </c>
      <c r="PXA28" s="53" t="s">
        <v>395</v>
      </c>
      <c r="PXB28" s="53" t="s">
        <v>395</v>
      </c>
      <c r="PXC28" s="53" t="s">
        <v>395</v>
      </c>
      <c r="PXD28" s="53" t="s">
        <v>395</v>
      </c>
      <c r="PXE28" s="53" t="s">
        <v>395</v>
      </c>
      <c r="PXF28" s="53" t="s">
        <v>395</v>
      </c>
      <c r="PXG28" s="53" t="s">
        <v>395</v>
      </c>
      <c r="PXH28" s="53" t="s">
        <v>395</v>
      </c>
      <c r="PXI28" s="53" t="s">
        <v>395</v>
      </c>
      <c r="PXJ28" s="53" t="s">
        <v>395</v>
      </c>
      <c r="PXK28" s="53" t="s">
        <v>395</v>
      </c>
      <c r="PXL28" s="53" t="s">
        <v>395</v>
      </c>
      <c r="PXM28" s="53" t="s">
        <v>395</v>
      </c>
      <c r="PXN28" s="53" t="s">
        <v>395</v>
      </c>
      <c r="PXO28" s="53" t="s">
        <v>395</v>
      </c>
      <c r="PXP28" s="53" t="s">
        <v>395</v>
      </c>
      <c r="PXQ28" s="53" t="s">
        <v>395</v>
      </c>
      <c r="PXR28" s="53" t="s">
        <v>395</v>
      </c>
      <c r="PXS28" s="53" t="s">
        <v>395</v>
      </c>
      <c r="PXT28" s="53" t="s">
        <v>395</v>
      </c>
      <c r="PXU28" s="53" t="s">
        <v>395</v>
      </c>
      <c r="PXV28" s="53" t="s">
        <v>395</v>
      </c>
      <c r="PXW28" s="53" t="s">
        <v>395</v>
      </c>
      <c r="PXX28" s="53" t="s">
        <v>395</v>
      </c>
      <c r="PXY28" s="53" t="s">
        <v>395</v>
      </c>
      <c r="PXZ28" s="53" t="s">
        <v>395</v>
      </c>
      <c r="PYA28" s="53" t="s">
        <v>395</v>
      </c>
      <c r="PYB28" s="53" t="s">
        <v>395</v>
      </c>
      <c r="PYC28" s="53" t="s">
        <v>395</v>
      </c>
      <c r="PYD28" s="53" t="s">
        <v>395</v>
      </c>
      <c r="PYE28" s="53" t="s">
        <v>395</v>
      </c>
      <c r="PYF28" s="53" t="s">
        <v>395</v>
      </c>
      <c r="PYG28" s="53" t="s">
        <v>395</v>
      </c>
      <c r="PYH28" s="53" t="s">
        <v>395</v>
      </c>
      <c r="PYI28" s="53" t="s">
        <v>395</v>
      </c>
      <c r="PYJ28" s="53" t="s">
        <v>395</v>
      </c>
      <c r="PYK28" s="53" t="s">
        <v>395</v>
      </c>
      <c r="PYL28" s="53" t="s">
        <v>395</v>
      </c>
      <c r="PYM28" s="53" t="s">
        <v>395</v>
      </c>
      <c r="PYN28" s="53" t="s">
        <v>395</v>
      </c>
      <c r="PYO28" s="53" t="s">
        <v>395</v>
      </c>
      <c r="PYP28" s="53" t="s">
        <v>395</v>
      </c>
      <c r="PYQ28" s="53" t="s">
        <v>395</v>
      </c>
      <c r="PYR28" s="53" t="s">
        <v>395</v>
      </c>
      <c r="PYS28" s="53" t="s">
        <v>395</v>
      </c>
      <c r="PYT28" s="53" t="s">
        <v>395</v>
      </c>
      <c r="PYU28" s="53" t="s">
        <v>395</v>
      </c>
      <c r="PYV28" s="53" t="s">
        <v>395</v>
      </c>
      <c r="PYW28" s="53" t="s">
        <v>395</v>
      </c>
      <c r="PYX28" s="53" t="s">
        <v>395</v>
      </c>
      <c r="PYY28" s="53" t="s">
        <v>395</v>
      </c>
      <c r="PYZ28" s="53" t="s">
        <v>395</v>
      </c>
      <c r="PZA28" s="53" t="s">
        <v>395</v>
      </c>
      <c r="PZB28" s="53" t="s">
        <v>395</v>
      </c>
      <c r="PZC28" s="53" t="s">
        <v>395</v>
      </c>
      <c r="PZD28" s="53" t="s">
        <v>395</v>
      </c>
      <c r="PZE28" s="53" t="s">
        <v>395</v>
      </c>
      <c r="PZF28" s="53" t="s">
        <v>395</v>
      </c>
      <c r="PZG28" s="53" t="s">
        <v>395</v>
      </c>
      <c r="PZH28" s="53" t="s">
        <v>395</v>
      </c>
      <c r="PZI28" s="53" t="s">
        <v>395</v>
      </c>
      <c r="PZJ28" s="53" t="s">
        <v>395</v>
      </c>
      <c r="PZK28" s="53" t="s">
        <v>395</v>
      </c>
      <c r="PZL28" s="53" t="s">
        <v>395</v>
      </c>
      <c r="PZM28" s="53" t="s">
        <v>395</v>
      </c>
      <c r="PZN28" s="53" t="s">
        <v>395</v>
      </c>
      <c r="PZO28" s="53" t="s">
        <v>395</v>
      </c>
      <c r="PZP28" s="53" t="s">
        <v>395</v>
      </c>
      <c r="PZQ28" s="53" t="s">
        <v>395</v>
      </c>
      <c r="PZR28" s="53" t="s">
        <v>395</v>
      </c>
      <c r="PZS28" s="53" t="s">
        <v>395</v>
      </c>
      <c r="PZT28" s="53" t="s">
        <v>395</v>
      </c>
      <c r="PZU28" s="53" t="s">
        <v>395</v>
      </c>
      <c r="PZV28" s="53" t="s">
        <v>395</v>
      </c>
      <c r="PZW28" s="53" t="s">
        <v>395</v>
      </c>
      <c r="PZX28" s="53" t="s">
        <v>395</v>
      </c>
      <c r="PZY28" s="53" t="s">
        <v>395</v>
      </c>
      <c r="PZZ28" s="53" t="s">
        <v>395</v>
      </c>
      <c r="QAA28" s="53" t="s">
        <v>395</v>
      </c>
      <c r="QAB28" s="53" t="s">
        <v>395</v>
      </c>
      <c r="QAC28" s="53" t="s">
        <v>395</v>
      </c>
      <c r="QAD28" s="53" t="s">
        <v>395</v>
      </c>
      <c r="QAE28" s="53" t="s">
        <v>395</v>
      </c>
      <c r="QAF28" s="53" t="s">
        <v>395</v>
      </c>
      <c r="QAG28" s="53" t="s">
        <v>395</v>
      </c>
      <c r="QAH28" s="53" t="s">
        <v>395</v>
      </c>
      <c r="QAI28" s="53" t="s">
        <v>395</v>
      </c>
      <c r="QAJ28" s="53" t="s">
        <v>395</v>
      </c>
      <c r="QAK28" s="53" t="s">
        <v>395</v>
      </c>
      <c r="QAL28" s="53" t="s">
        <v>395</v>
      </c>
      <c r="QAM28" s="53" t="s">
        <v>395</v>
      </c>
      <c r="QAN28" s="53" t="s">
        <v>395</v>
      </c>
      <c r="QAO28" s="53" t="s">
        <v>395</v>
      </c>
      <c r="QAP28" s="53" t="s">
        <v>395</v>
      </c>
      <c r="QAQ28" s="53" t="s">
        <v>395</v>
      </c>
      <c r="QAR28" s="53" t="s">
        <v>395</v>
      </c>
      <c r="QAS28" s="53" t="s">
        <v>395</v>
      </c>
      <c r="QAT28" s="53" t="s">
        <v>395</v>
      </c>
      <c r="QAU28" s="53" t="s">
        <v>395</v>
      </c>
      <c r="QAV28" s="53" t="s">
        <v>395</v>
      </c>
      <c r="QAW28" s="53" t="s">
        <v>395</v>
      </c>
      <c r="QAX28" s="53" t="s">
        <v>395</v>
      </c>
      <c r="QAY28" s="53" t="s">
        <v>395</v>
      </c>
      <c r="QAZ28" s="53" t="s">
        <v>395</v>
      </c>
      <c r="QBA28" s="53" t="s">
        <v>395</v>
      </c>
      <c r="QBB28" s="53" t="s">
        <v>395</v>
      </c>
      <c r="QBC28" s="53" t="s">
        <v>395</v>
      </c>
      <c r="QBD28" s="53" t="s">
        <v>395</v>
      </c>
      <c r="QBE28" s="53" t="s">
        <v>395</v>
      </c>
      <c r="QBF28" s="53" t="s">
        <v>395</v>
      </c>
      <c r="QBG28" s="53" t="s">
        <v>395</v>
      </c>
      <c r="QBH28" s="53" t="s">
        <v>395</v>
      </c>
      <c r="QBI28" s="53" t="s">
        <v>395</v>
      </c>
      <c r="QBJ28" s="53" t="s">
        <v>395</v>
      </c>
      <c r="QBK28" s="53" t="s">
        <v>395</v>
      </c>
      <c r="QBL28" s="53" t="s">
        <v>395</v>
      </c>
      <c r="QBM28" s="53" t="s">
        <v>395</v>
      </c>
      <c r="QBN28" s="53" t="s">
        <v>395</v>
      </c>
      <c r="QBO28" s="53" t="s">
        <v>395</v>
      </c>
      <c r="QBP28" s="53" t="s">
        <v>395</v>
      </c>
      <c r="QBQ28" s="53" t="s">
        <v>395</v>
      </c>
      <c r="QBR28" s="53" t="s">
        <v>395</v>
      </c>
      <c r="QBS28" s="53" t="s">
        <v>395</v>
      </c>
      <c r="QBT28" s="53" t="s">
        <v>395</v>
      </c>
      <c r="QBU28" s="53" t="s">
        <v>395</v>
      </c>
      <c r="QBV28" s="53" t="s">
        <v>395</v>
      </c>
      <c r="QBW28" s="53" t="s">
        <v>395</v>
      </c>
      <c r="QBX28" s="53" t="s">
        <v>395</v>
      </c>
      <c r="QBY28" s="53" t="s">
        <v>395</v>
      </c>
      <c r="QBZ28" s="53" t="s">
        <v>395</v>
      </c>
      <c r="QCA28" s="53" t="s">
        <v>395</v>
      </c>
      <c r="QCB28" s="53" t="s">
        <v>395</v>
      </c>
      <c r="QCC28" s="53" t="s">
        <v>395</v>
      </c>
      <c r="QCD28" s="53" t="s">
        <v>395</v>
      </c>
      <c r="QCE28" s="53" t="s">
        <v>395</v>
      </c>
      <c r="QCF28" s="53" t="s">
        <v>395</v>
      </c>
      <c r="QCG28" s="53" t="s">
        <v>395</v>
      </c>
      <c r="QCH28" s="53" t="s">
        <v>395</v>
      </c>
      <c r="QCI28" s="53" t="s">
        <v>395</v>
      </c>
      <c r="QCJ28" s="53" t="s">
        <v>395</v>
      </c>
      <c r="QCK28" s="53" t="s">
        <v>395</v>
      </c>
      <c r="QCL28" s="53" t="s">
        <v>395</v>
      </c>
      <c r="QCM28" s="53" t="s">
        <v>395</v>
      </c>
      <c r="QCN28" s="53" t="s">
        <v>395</v>
      </c>
      <c r="QCO28" s="53" t="s">
        <v>395</v>
      </c>
      <c r="QCP28" s="53" t="s">
        <v>395</v>
      </c>
      <c r="QCQ28" s="53" t="s">
        <v>395</v>
      </c>
      <c r="QCR28" s="53" t="s">
        <v>395</v>
      </c>
      <c r="QCS28" s="53" t="s">
        <v>395</v>
      </c>
      <c r="QCT28" s="53" t="s">
        <v>395</v>
      </c>
      <c r="QCU28" s="53" t="s">
        <v>395</v>
      </c>
      <c r="QCV28" s="53" t="s">
        <v>395</v>
      </c>
      <c r="QCW28" s="53" t="s">
        <v>395</v>
      </c>
      <c r="QCX28" s="53" t="s">
        <v>395</v>
      </c>
      <c r="QCY28" s="53" t="s">
        <v>395</v>
      </c>
      <c r="QCZ28" s="53" t="s">
        <v>395</v>
      </c>
      <c r="QDA28" s="53" t="s">
        <v>395</v>
      </c>
      <c r="QDB28" s="53" t="s">
        <v>395</v>
      </c>
      <c r="QDC28" s="53" t="s">
        <v>395</v>
      </c>
      <c r="QDD28" s="53" t="s">
        <v>395</v>
      </c>
      <c r="QDE28" s="53" t="s">
        <v>395</v>
      </c>
      <c r="QDF28" s="53" t="s">
        <v>395</v>
      </c>
      <c r="QDG28" s="53" t="s">
        <v>395</v>
      </c>
      <c r="QDH28" s="53" t="s">
        <v>395</v>
      </c>
      <c r="QDI28" s="53" t="s">
        <v>395</v>
      </c>
      <c r="QDJ28" s="53" t="s">
        <v>395</v>
      </c>
      <c r="QDK28" s="53" t="s">
        <v>395</v>
      </c>
      <c r="QDL28" s="53" t="s">
        <v>395</v>
      </c>
      <c r="QDM28" s="53" t="s">
        <v>395</v>
      </c>
      <c r="QDN28" s="53" t="s">
        <v>395</v>
      </c>
      <c r="QDO28" s="53" t="s">
        <v>395</v>
      </c>
      <c r="QDP28" s="53" t="s">
        <v>395</v>
      </c>
      <c r="QDQ28" s="53" t="s">
        <v>395</v>
      </c>
      <c r="QDR28" s="53" t="s">
        <v>395</v>
      </c>
      <c r="QDS28" s="53" t="s">
        <v>395</v>
      </c>
      <c r="QDT28" s="53" t="s">
        <v>395</v>
      </c>
      <c r="QDU28" s="53" t="s">
        <v>395</v>
      </c>
      <c r="QDV28" s="53" t="s">
        <v>395</v>
      </c>
      <c r="QDW28" s="53" t="s">
        <v>395</v>
      </c>
      <c r="QDX28" s="53" t="s">
        <v>395</v>
      </c>
      <c r="QDY28" s="53" t="s">
        <v>395</v>
      </c>
      <c r="QDZ28" s="53" t="s">
        <v>395</v>
      </c>
      <c r="QEA28" s="53" t="s">
        <v>395</v>
      </c>
      <c r="QEB28" s="53" t="s">
        <v>395</v>
      </c>
      <c r="QEC28" s="53" t="s">
        <v>395</v>
      </c>
      <c r="QED28" s="53" t="s">
        <v>395</v>
      </c>
      <c r="QEE28" s="53" t="s">
        <v>395</v>
      </c>
      <c r="QEF28" s="53" t="s">
        <v>395</v>
      </c>
      <c r="QEG28" s="53" t="s">
        <v>395</v>
      </c>
      <c r="QEH28" s="53" t="s">
        <v>395</v>
      </c>
      <c r="QEI28" s="53" t="s">
        <v>395</v>
      </c>
      <c r="QEJ28" s="53" t="s">
        <v>395</v>
      </c>
      <c r="QEK28" s="53" t="s">
        <v>395</v>
      </c>
      <c r="QEL28" s="53" t="s">
        <v>395</v>
      </c>
      <c r="QEM28" s="53" t="s">
        <v>395</v>
      </c>
      <c r="QEN28" s="53" t="s">
        <v>395</v>
      </c>
      <c r="QEO28" s="53" t="s">
        <v>395</v>
      </c>
      <c r="QEP28" s="53" t="s">
        <v>395</v>
      </c>
      <c r="QEQ28" s="53" t="s">
        <v>395</v>
      </c>
      <c r="QER28" s="53" t="s">
        <v>395</v>
      </c>
      <c r="QES28" s="53" t="s">
        <v>395</v>
      </c>
      <c r="QET28" s="53" t="s">
        <v>395</v>
      </c>
      <c r="QEU28" s="53" t="s">
        <v>395</v>
      </c>
      <c r="QEV28" s="53" t="s">
        <v>395</v>
      </c>
      <c r="QEW28" s="53" t="s">
        <v>395</v>
      </c>
      <c r="QEX28" s="53" t="s">
        <v>395</v>
      </c>
      <c r="QEY28" s="53" t="s">
        <v>395</v>
      </c>
      <c r="QEZ28" s="53" t="s">
        <v>395</v>
      </c>
      <c r="QFA28" s="53" t="s">
        <v>395</v>
      </c>
      <c r="QFB28" s="53" t="s">
        <v>395</v>
      </c>
      <c r="QFC28" s="53" t="s">
        <v>395</v>
      </c>
      <c r="QFD28" s="53" t="s">
        <v>395</v>
      </c>
      <c r="QFE28" s="53" t="s">
        <v>395</v>
      </c>
      <c r="QFF28" s="53" t="s">
        <v>395</v>
      </c>
      <c r="QFG28" s="53" t="s">
        <v>395</v>
      </c>
      <c r="QFH28" s="53" t="s">
        <v>395</v>
      </c>
      <c r="QFI28" s="53" t="s">
        <v>395</v>
      </c>
      <c r="QFJ28" s="53" t="s">
        <v>395</v>
      </c>
      <c r="QFK28" s="53" t="s">
        <v>395</v>
      </c>
      <c r="QFL28" s="53" t="s">
        <v>395</v>
      </c>
      <c r="QFM28" s="53" t="s">
        <v>395</v>
      </c>
      <c r="QFN28" s="53" t="s">
        <v>395</v>
      </c>
      <c r="QFO28" s="53" t="s">
        <v>395</v>
      </c>
      <c r="QFP28" s="53" t="s">
        <v>395</v>
      </c>
      <c r="QFQ28" s="53" t="s">
        <v>395</v>
      </c>
      <c r="QFR28" s="53" t="s">
        <v>395</v>
      </c>
      <c r="QFS28" s="53" t="s">
        <v>395</v>
      </c>
      <c r="QFT28" s="53" t="s">
        <v>395</v>
      </c>
      <c r="QFU28" s="53" t="s">
        <v>395</v>
      </c>
      <c r="QFV28" s="53" t="s">
        <v>395</v>
      </c>
      <c r="QFW28" s="53" t="s">
        <v>395</v>
      </c>
      <c r="QFX28" s="53" t="s">
        <v>395</v>
      </c>
      <c r="QFY28" s="53" t="s">
        <v>395</v>
      </c>
      <c r="QFZ28" s="53" t="s">
        <v>395</v>
      </c>
      <c r="QGA28" s="53" t="s">
        <v>395</v>
      </c>
      <c r="QGB28" s="53" t="s">
        <v>395</v>
      </c>
      <c r="QGC28" s="53" t="s">
        <v>395</v>
      </c>
      <c r="QGD28" s="53" t="s">
        <v>395</v>
      </c>
      <c r="QGE28" s="53" t="s">
        <v>395</v>
      </c>
      <c r="QGF28" s="53" t="s">
        <v>395</v>
      </c>
      <c r="QGG28" s="53" t="s">
        <v>395</v>
      </c>
      <c r="QGH28" s="53" t="s">
        <v>395</v>
      </c>
      <c r="QGI28" s="53" t="s">
        <v>395</v>
      </c>
      <c r="QGJ28" s="53" t="s">
        <v>395</v>
      </c>
      <c r="QGK28" s="53" t="s">
        <v>395</v>
      </c>
      <c r="QGL28" s="53" t="s">
        <v>395</v>
      </c>
      <c r="QGM28" s="53" t="s">
        <v>395</v>
      </c>
      <c r="QGN28" s="53" t="s">
        <v>395</v>
      </c>
      <c r="QGO28" s="53" t="s">
        <v>395</v>
      </c>
      <c r="QGP28" s="53" t="s">
        <v>395</v>
      </c>
      <c r="QGQ28" s="53" t="s">
        <v>395</v>
      </c>
      <c r="QGR28" s="53" t="s">
        <v>395</v>
      </c>
      <c r="QGS28" s="53" t="s">
        <v>395</v>
      </c>
      <c r="QGT28" s="53" t="s">
        <v>395</v>
      </c>
      <c r="QGU28" s="53" t="s">
        <v>395</v>
      </c>
      <c r="QGV28" s="53" t="s">
        <v>395</v>
      </c>
      <c r="QGW28" s="53" t="s">
        <v>395</v>
      </c>
      <c r="QGX28" s="53" t="s">
        <v>395</v>
      </c>
      <c r="QGY28" s="53" t="s">
        <v>395</v>
      </c>
      <c r="QGZ28" s="53" t="s">
        <v>395</v>
      </c>
      <c r="QHA28" s="53" t="s">
        <v>395</v>
      </c>
      <c r="QHB28" s="53" t="s">
        <v>395</v>
      </c>
      <c r="QHC28" s="53" t="s">
        <v>395</v>
      </c>
      <c r="QHD28" s="53" t="s">
        <v>395</v>
      </c>
      <c r="QHE28" s="53" t="s">
        <v>395</v>
      </c>
      <c r="QHF28" s="53" t="s">
        <v>395</v>
      </c>
      <c r="QHG28" s="53" t="s">
        <v>395</v>
      </c>
      <c r="QHH28" s="53" t="s">
        <v>395</v>
      </c>
      <c r="QHI28" s="53" t="s">
        <v>395</v>
      </c>
      <c r="QHJ28" s="53" t="s">
        <v>395</v>
      </c>
      <c r="QHK28" s="53" t="s">
        <v>395</v>
      </c>
      <c r="QHL28" s="53" t="s">
        <v>395</v>
      </c>
      <c r="QHM28" s="53" t="s">
        <v>395</v>
      </c>
      <c r="QHN28" s="53" t="s">
        <v>395</v>
      </c>
      <c r="QHO28" s="53" t="s">
        <v>395</v>
      </c>
      <c r="QHP28" s="53" t="s">
        <v>395</v>
      </c>
      <c r="QHQ28" s="53" t="s">
        <v>395</v>
      </c>
      <c r="QHR28" s="53" t="s">
        <v>395</v>
      </c>
      <c r="QHS28" s="53" t="s">
        <v>395</v>
      </c>
      <c r="QHT28" s="53" t="s">
        <v>395</v>
      </c>
      <c r="QHU28" s="53" t="s">
        <v>395</v>
      </c>
      <c r="QHV28" s="53" t="s">
        <v>395</v>
      </c>
      <c r="QHW28" s="53" t="s">
        <v>395</v>
      </c>
      <c r="QHX28" s="53" t="s">
        <v>395</v>
      </c>
      <c r="QHY28" s="53" t="s">
        <v>395</v>
      </c>
      <c r="QHZ28" s="53" t="s">
        <v>395</v>
      </c>
      <c r="QIA28" s="53" t="s">
        <v>395</v>
      </c>
      <c r="QIB28" s="53" t="s">
        <v>395</v>
      </c>
      <c r="QIC28" s="53" t="s">
        <v>395</v>
      </c>
      <c r="QID28" s="53" t="s">
        <v>395</v>
      </c>
      <c r="QIE28" s="53" t="s">
        <v>395</v>
      </c>
      <c r="QIF28" s="53" t="s">
        <v>395</v>
      </c>
      <c r="QIG28" s="53" t="s">
        <v>395</v>
      </c>
      <c r="QIH28" s="53" t="s">
        <v>395</v>
      </c>
      <c r="QII28" s="53" t="s">
        <v>395</v>
      </c>
      <c r="QIJ28" s="53" t="s">
        <v>395</v>
      </c>
      <c r="QIK28" s="53" t="s">
        <v>395</v>
      </c>
      <c r="QIL28" s="53" t="s">
        <v>395</v>
      </c>
      <c r="QIM28" s="53" t="s">
        <v>395</v>
      </c>
      <c r="QIN28" s="53" t="s">
        <v>395</v>
      </c>
      <c r="QIO28" s="53" t="s">
        <v>395</v>
      </c>
      <c r="QIP28" s="53" t="s">
        <v>395</v>
      </c>
      <c r="QIQ28" s="53" t="s">
        <v>395</v>
      </c>
      <c r="QIR28" s="53" t="s">
        <v>395</v>
      </c>
      <c r="QIS28" s="53" t="s">
        <v>395</v>
      </c>
      <c r="QIT28" s="53" t="s">
        <v>395</v>
      </c>
      <c r="QIU28" s="53" t="s">
        <v>395</v>
      </c>
      <c r="QIV28" s="53" t="s">
        <v>395</v>
      </c>
      <c r="QIW28" s="53" t="s">
        <v>395</v>
      </c>
      <c r="QIX28" s="53" t="s">
        <v>395</v>
      </c>
      <c r="QIY28" s="53" t="s">
        <v>395</v>
      </c>
      <c r="QIZ28" s="53" t="s">
        <v>395</v>
      </c>
      <c r="QJA28" s="53" t="s">
        <v>395</v>
      </c>
      <c r="QJB28" s="53" t="s">
        <v>395</v>
      </c>
      <c r="QJC28" s="53" t="s">
        <v>395</v>
      </c>
      <c r="QJD28" s="53" t="s">
        <v>395</v>
      </c>
      <c r="QJE28" s="53" t="s">
        <v>395</v>
      </c>
      <c r="QJF28" s="53" t="s">
        <v>395</v>
      </c>
      <c r="QJG28" s="53" t="s">
        <v>395</v>
      </c>
      <c r="QJH28" s="53" t="s">
        <v>395</v>
      </c>
      <c r="QJI28" s="53" t="s">
        <v>395</v>
      </c>
      <c r="QJJ28" s="53" t="s">
        <v>395</v>
      </c>
      <c r="QJK28" s="53" t="s">
        <v>395</v>
      </c>
      <c r="QJL28" s="53" t="s">
        <v>395</v>
      </c>
      <c r="QJM28" s="53" t="s">
        <v>395</v>
      </c>
      <c r="QJN28" s="53" t="s">
        <v>395</v>
      </c>
      <c r="QJO28" s="53" t="s">
        <v>395</v>
      </c>
      <c r="QJP28" s="53" t="s">
        <v>395</v>
      </c>
      <c r="QJQ28" s="53" t="s">
        <v>395</v>
      </c>
      <c r="QJR28" s="53" t="s">
        <v>395</v>
      </c>
      <c r="QJS28" s="53" t="s">
        <v>395</v>
      </c>
      <c r="QJT28" s="53" t="s">
        <v>395</v>
      </c>
      <c r="QJU28" s="53" t="s">
        <v>395</v>
      </c>
      <c r="QJV28" s="53" t="s">
        <v>395</v>
      </c>
      <c r="QJW28" s="53" t="s">
        <v>395</v>
      </c>
      <c r="QJX28" s="53" t="s">
        <v>395</v>
      </c>
      <c r="QJY28" s="53" t="s">
        <v>395</v>
      </c>
      <c r="QJZ28" s="53" t="s">
        <v>395</v>
      </c>
      <c r="QKA28" s="53" t="s">
        <v>395</v>
      </c>
      <c r="QKB28" s="53" t="s">
        <v>395</v>
      </c>
      <c r="QKC28" s="53" t="s">
        <v>395</v>
      </c>
      <c r="QKD28" s="53" t="s">
        <v>395</v>
      </c>
      <c r="QKE28" s="53" t="s">
        <v>395</v>
      </c>
      <c r="QKF28" s="53" t="s">
        <v>395</v>
      </c>
      <c r="QKG28" s="53" t="s">
        <v>395</v>
      </c>
      <c r="QKH28" s="53" t="s">
        <v>395</v>
      </c>
      <c r="QKI28" s="53" t="s">
        <v>395</v>
      </c>
      <c r="QKJ28" s="53" t="s">
        <v>395</v>
      </c>
      <c r="QKK28" s="53" t="s">
        <v>395</v>
      </c>
      <c r="QKL28" s="53" t="s">
        <v>395</v>
      </c>
      <c r="QKM28" s="53" t="s">
        <v>395</v>
      </c>
      <c r="QKN28" s="53" t="s">
        <v>395</v>
      </c>
      <c r="QKO28" s="53" t="s">
        <v>395</v>
      </c>
      <c r="QKP28" s="53" t="s">
        <v>395</v>
      </c>
      <c r="QKQ28" s="53" t="s">
        <v>395</v>
      </c>
      <c r="QKR28" s="53" t="s">
        <v>395</v>
      </c>
      <c r="QKS28" s="53" t="s">
        <v>395</v>
      </c>
      <c r="QKT28" s="53" t="s">
        <v>395</v>
      </c>
      <c r="QKU28" s="53" t="s">
        <v>395</v>
      </c>
      <c r="QKV28" s="53" t="s">
        <v>395</v>
      </c>
      <c r="QKW28" s="53" t="s">
        <v>395</v>
      </c>
      <c r="QKX28" s="53" t="s">
        <v>395</v>
      </c>
      <c r="QKY28" s="53" t="s">
        <v>395</v>
      </c>
      <c r="QKZ28" s="53" t="s">
        <v>395</v>
      </c>
      <c r="QLA28" s="53" t="s">
        <v>395</v>
      </c>
      <c r="QLB28" s="53" t="s">
        <v>395</v>
      </c>
      <c r="QLC28" s="53" t="s">
        <v>395</v>
      </c>
      <c r="QLD28" s="53" t="s">
        <v>395</v>
      </c>
      <c r="QLE28" s="53" t="s">
        <v>395</v>
      </c>
      <c r="QLF28" s="53" t="s">
        <v>395</v>
      </c>
      <c r="QLG28" s="53" t="s">
        <v>395</v>
      </c>
      <c r="QLH28" s="53" t="s">
        <v>395</v>
      </c>
      <c r="QLI28" s="53" t="s">
        <v>395</v>
      </c>
      <c r="QLJ28" s="53" t="s">
        <v>395</v>
      </c>
      <c r="QLK28" s="53" t="s">
        <v>395</v>
      </c>
      <c r="QLL28" s="53" t="s">
        <v>395</v>
      </c>
      <c r="QLM28" s="53" t="s">
        <v>395</v>
      </c>
      <c r="QLN28" s="53" t="s">
        <v>395</v>
      </c>
      <c r="QLO28" s="53" t="s">
        <v>395</v>
      </c>
      <c r="QLP28" s="53" t="s">
        <v>395</v>
      </c>
      <c r="QLQ28" s="53" t="s">
        <v>395</v>
      </c>
      <c r="QLR28" s="53" t="s">
        <v>395</v>
      </c>
      <c r="QLS28" s="53" t="s">
        <v>395</v>
      </c>
      <c r="QLT28" s="53" t="s">
        <v>395</v>
      </c>
      <c r="QLU28" s="53" t="s">
        <v>395</v>
      </c>
      <c r="QLV28" s="53" t="s">
        <v>395</v>
      </c>
      <c r="QLW28" s="53" t="s">
        <v>395</v>
      </c>
      <c r="QLX28" s="53" t="s">
        <v>395</v>
      </c>
      <c r="QLY28" s="53" t="s">
        <v>395</v>
      </c>
      <c r="QLZ28" s="53" t="s">
        <v>395</v>
      </c>
      <c r="QMA28" s="53" t="s">
        <v>395</v>
      </c>
      <c r="QMB28" s="53" t="s">
        <v>395</v>
      </c>
      <c r="QMC28" s="53" t="s">
        <v>395</v>
      </c>
      <c r="QMD28" s="53" t="s">
        <v>395</v>
      </c>
      <c r="QME28" s="53" t="s">
        <v>395</v>
      </c>
      <c r="QMF28" s="53" t="s">
        <v>395</v>
      </c>
      <c r="QMG28" s="53" t="s">
        <v>395</v>
      </c>
      <c r="QMH28" s="53" t="s">
        <v>395</v>
      </c>
      <c r="QMI28" s="53" t="s">
        <v>395</v>
      </c>
      <c r="QMJ28" s="53" t="s">
        <v>395</v>
      </c>
      <c r="QMK28" s="53" t="s">
        <v>395</v>
      </c>
      <c r="QML28" s="53" t="s">
        <v>395</v>
      </c>
      <c r="QMM28" s="53" t="s">
        <v>395</v>
      </c>
      <c r="QMN28" s="53" t="s">
        <v>395</v>
      </c>
      <c r="QMO28" s="53" t="s">
        <v>395</v>
      </c>
      <c r="QMP28" s="53" t="s">
        <v>395</v>
      </c>
      <c r="QMQ28" s="53" t="s">
        <v>395</v>
      </c>
      <c r="QMR28" s="53" t="s">
        <v>395</v>
      </c>
      <c r="QMS28" s="53" t="s">
        <v>395</v>
      </c>
      <c r="QMT28" s="53" t="s">
        <v>395</v>
      </c>
      <c r="QMU28" s="53" t="s">
        <v>395</v>
      </c>
      <c r="QMV28" s="53" t="s">
        <v>395</v>
      </c>
      <c r="QMW28" s="53" t="s">
        <v>395</v>
      </c>
      <c r="QMX28" s="53" t="s">
        <v>395</v>
      </c>
      <c r="QMY28" s="53" t="s">
        <v>395</v>
      </c>
      <c r="QMZ28" s="53" t="s">
        <v>395</v>
      </c>
      <c r="QNA28" s="53" t="s">
        <v>395</v>
      </c>
      <c r="QNB28" s="53" t="s">
        <v>395</v>
      </c>
      <c r="QNC28" s="53" t="s">
        <v>395</v>
      </c>
      <c r="QND28" s="53" t="s">
        <v>395</v>
      </c>
      <c r="QNE28" s="53" t="s">
        <v>395</v>
      </c>
      <c r="QNF28" s="53" t="s">
        <v>395</v>
      </c>
      <c r="QNG28" s="53" t="s">
        <v>395</v>
      </c>
      <c r="QNH28" s="53" t="s">
        <v>395</v>
      </c>
      <c r="QNI28" s="53" t="s">
        <v>395</v>
      </c>
      <c r="QNJ28" s="53" t="s">
        <v>395</v>
      </c>
      <c r="QNK28" s="53" t="s">
        <v>395</v>
      </c>
      <c r="QNL28" s="53" t="s">
        <v>395</v>
      </c>
      <c r="QNM28" s="53" t="s">
        <v>395</v>
      </c>
      <c r="QNN28" s="53" t="s">
        <v>395</v>
      </c>
      <c r="QNO28" s="53" t="s">
        <v>395</v>
      </c>
      <c r="QNP28" s="53" t="s">
        <v>395</v>
      </c>
      <c r="QNQ28" s="53" t="s">
        <v>395</v>
      </c>
      <c r="QNR28" s="53" t="s">
        <v>395</v>
      </c>
      <c r="QNS28" s="53" t="s">
        <v>395</v>
      </c>
      <c r="QNT28" s="53" t="s">
        <v>395</v>
      </c>
      <c r="QNU28" s="53" t="s">
        <v>395</v>
      </c>
      <c r="QNV28" s="53" t="s">
        <v>395</v>
      </c>
      <c r="QNW28" s="53" t="s">
        <v>395</v>
      </c>
      <c r="QNX28" s="53" t="s">
        <v>395</v>
      </c>
      <c r="QNY28" s="53" t="s">
        <v>395</v>
      </c>
      <c r="QNZ28" s="53" t="s">
        <v>395</v>
      </c>
      <c r="QOA28" s="53" t="s">
        <v>395</v>
      </c>
      <c r="QOB28" s="53" t="s">
        <v>395</v>
      </c>
      <c r="QOC28" s="53" t="s">
        <v>395</v>
      </c>
      <c r="QOD28" s="53" t="s">
        <v>395</v>
      </c>
      <c r="QOE28" s="53" t="s">
        <v>395</v>
      </c>
      <c r="QOF28" s="53" t="s">
        <v>395</v>
      </c>
      <c r="QOG28" s="53" t="s">
        <v>395</v>
      </c>
      <c r="QOH28" s="53" t="s">
        <v>395</v>
      </c>
      <c r="QOI28" s="53" t="s">
        <v>395</v>
      </c>
      <c r="QOJ28" s="53" t="s">
        <v>395</v>
      </c>
      <c r="QOK28" s="53" t="s">
        <v>395</v>
      </c>
      <c r="QOL28" s="53" t="s">
        <v>395</v>
      </c>
      <c r="QOM28" s="53" t="s">
        <v>395</v>
      </c>
      <c r="QON28" s="53" t="s">
        <v>395</v>
      </c>
      <c r="QOO28" s="53" t="s">
        <v>395</v>
      </c>
      <c r="QOP28" s="53" t="s">
        <v>395</v>
      </c>
      <c r="QOQ28" s="53" t="s">
        <v>395</v>
      </c>
      <c r="QOR28" s="53" t="s">
        <v>395</v>
      </c>
      <c r="QOS28" s="53" t="s">
        <v>395</v>
      </c>
      <c r="QOT28" s="53" t="s">
        <v>395</v>
      </c>
      <c r="QOU28" s="53" t="s">
        <v>395</v>
      </c>
      <c r="QOV28" s="53" t="s">
        <v>395</v>
      </c>
      <c r="QOW28" s="53" t="s">
        <v>395</v>
      </c>
      <c r="QOX28" s="53" t="s">
        <v>395</v>
      </c>
      <c r="QOY28" s="53" t="s">
        <v>395</v>
      </c>
      <c r="QOZ28" s="53" t="s">
        <v>395</v>
      </c>
      <c r="QPA28" s="53" t="s">
        <v>395</v>
      </c>
      <c r="QPB28" s="53" t="s">
        <v>395</v>
      </c>
      <c r="QPC28" s="53" t="s">
        <v>395</v>
      </c>
      <c r="QPD28" s="53" t="s">
        <v>395</v>
      </c>
      <c r="QPE28" s="53" t="s">
        <v>395</v>
      </c>
      <c r="QPF28" s="53" t="s">
        <v>395</v>
      </c>
      <c r="QPG28" s="53" t="s">
        <v>395</v>
      </c>
      <c r="QPH28" s="53" t="s">
        <v>395</v>
      </c>
      <c r="QPI28" s="53" t="s">
        <v>395</v>
      </c>
      <c r="QPJ28" s="53" t="s">
        <v>395</v>
      </c>
      <c r="QPK28" s="53" t="s">
        <v>395</v>
      </c>
      <c r="QPL28" s="53" t="s">
        <v>395</v>
      </c>
      <c r="QPM28" s="53" t="s">
        <v>395</v>
      </c>
      <c r="QPN28" s="53" t="s">
        <v>395</v>
      </c>
      <c r="QPO28" s="53" t="s">
        <v>395</v>
      </c>
      <c r="QPP28" s="53" t="s">
        <v>395</v>
      </c>
      <c r="QPQ28" s="53" t="s">
        <v>395</v>
      </c>
      <c r="QPR28" s="53" t="s">
        <v>395</v>
      </c>
      <c r="QPS28" s="53" t="s">
        <v>395</v>
      </c>
      <c r="QPT28" s="53" t="s">
        <v>395</v>
      </c>
      <c r="QPU28" s="53" t="s">
        <v>395</v>
      </c>
      <c r="QPV28" s="53" t="s">
        <v>395</v>
      </c>
      <c r="QPW28" s="53" t="s">
        <v>395</v>
      </c>
      <c r="QPX28" s="53" t="s">
        <v>395</v>
      </c>
      <c r="QPY28" s="53" t="s">
        <v>395</v>
      </c>
      <c r="QPZ28" s="53" t="s">
        <v>395</v>
      </c>
      <c r="QQA28" s="53" t="s">
        <v>395</v>
      </c>
      <c r="QQB28" s="53" t="s">
        <v>395</v>
      </c>
      <c r="QQC28" s="53" t="s">
        <v>395</v>
      </c>
      <c r="QQD28" s="53" t="s">
        <v>395</v>
      </c>
      <c r="QQE28" s="53" t="s">
        <v>395</v>
      </c>
      <c r="QQF28" s="53" t="s">
        <v>395</v>
      </c>
      <c r="QQG28" s="53" t="s">
        <v>395</v>
      </c>
      <c r="QQH28" s="53" t="s">
        <v>395</v>
      </c>
      <c r="QQI28" s="53" t="s">
        <v>395</v>
      </c>
      <c r="QQJ28" s="53" t="s">
        <v>395</v>
      </c>
      <c r="QQK28" s="53" t="s">
        <v>395</v>
      </c>
      <c r="QQL28" s="53" t="s">
        <v>395</v>
      </c>
      <c r="QQM28" s="53" t="s">
        <v>395</v>
      </c>
      <c r="QQN28" s="53" t="s">
        <v>395</v>
      </c>
      <c r="QQO28" s="53" t="s">
        <v>395</v>
      </c>
      <c r="QQP28" s="53" t="s">
        <v>395</v>
      </c>
      <c r="QQQ28" s="53" t="s">
        <v>395</v>
      </c>
      <c r="QQR28" s="53" t="s">
        <v>395</v>
      </c>
      <c r="QQS28" s="53" t="s">
        <v>395</v>
      </c>
      <c r="QQT28" s="53" t="s">
        <v>395</v>
      </c>
      <c r="QQU28" s="53" t="s">
        <v>395</v>
      </c>
      <c r="QQV28" s="53" t="s">
        <v>395</v>
      </c>
      <c r="QQW28" s="53" t="s">
        <v>395</v>
      </c>
      <c r="QQX28" s="53" t="s">
        <v>395</v>
      </c>
      <c r="QQY28" s="53" t="s">
        <v>395</v>
      </c>
      <c r="QQZ28" s="53" t="s">
        <v>395</v>
      </c>
      <c r="QRA28" s="53" t="s">
        <v>395</v>
      </c>
      <c r="QRB28" s="53" t="s">
        <v>395</v>
      </c>
      <c r="QRC28" s="53" t="s">
        <v>395</v>
      </c>
      <c r="QRD28" s="53" t="s">
        <v>395</v>
      </c>
      <c r="QRE28" s="53" t="s">
        <v>395</v>
      </c>
      <c r="QRF28" s="53" t="s">
        <v>395</v>
      </c>
      <c r="QRG28" s="53" t="s">
        <v>395</v>
      </c>
      <c r="QRH28" s="53" t="s">
        <v>395</v>
      </c>
      <c r="QRI28" s="53" t="s">
        <v>395</v>
      </c>
      <c r="QRJ28" s="53" t="s">
        <v>395</v>
      </c>
      <c r="QRK28" s="53" t="s">
        <v>395</v>
      </c>
      <c r="QRL28" s="53" t="s">
        <v>395</v>
      </c>
      <c r="QRM28" s="53" t="s">
        <v>395</v>
      </c>
      <c r="QRN28" s="53" t="s">
        <v>395</v>
      </c>
      <c r="QRO28" s="53" t="s">
        <v>395</v>
      </c>
      <c r="QRP28" s="53" t="s">
        <v>395</v>
      </c>
      <c r="QRQ28" s="53" t="s">
        <v>395</v>
      </c>
      <c r="QRR28" s="53" t="s">
        <v>395</v>
      </c>
      <c r="QRS28" s="53" t="s">
        <v>395</v>
      </c>
      <c r="QRT28" s="53" t="s">
        <v>395</v>
      </c>
      <c r="QRU28" s="53" t="s">
        <v>395</v>
      </c>
      <c r="QRV28" s="53" t="s">
        <v>395</v>
      </c>
      <c r="QRW28" s="53" t="s">
        <v>395</v>
      </c>
      <c r="QRX28" s="53" t="s">
        <v>395</v>
      </c>
      <c r="QRY28" s="53" t="s">
        <v>395</v>
      </c>
      <c r="QRZ28" s="53" t="s">
        <v>395</v>
      </c>
      <c r="QSA28" s="53" t="s">
        <v>395</v>
      </c>
      <c r="QSB28" s="53" t="s">
        <v>395</v>
      </c>
      <c r="QSC28" s="53" t="s">
        <v>395</v>
      </c>
      <c r="QSD28" s="53" t="s">
        <v>395</v>
      </c>
      <c r="QSE28" s="53" t="s">
        <v>395</v>
      </c>
      <c r="QSF28" s="53" t="s">
        <v>395</v>
      </c>
      <c r="QSG28" s="53" t="s">
        <v>395</v>
      </c>
      <c r="QSH28" s="53" t="s">
        <v>395</v>
      </c>
      <c r="QSI28" s="53" t="s">
        <v>395</v>
      </c>
      <c r="QSJ28" s="53" t="s">
        <v>395</v>
      </c>
      <c r="QSK28" s="53" t="s">
        <v>395</v>
      </c>
      <c r="QSL28" s="53" t="s">
        <v>395</v>
      </c>
      <c r="QSM28" s="53" t="s">
        <v>395</v>
      </c>
      <c r="QSN28" s="53" t="s">
        <v>395</v>
      </c>
      <c r="QSO28" s="53" t="s">
        <v>395</v>
      </c>
      <c r="QSP28" s="53" t="s">
        <v>395</v>
      </c>
      <c r="QSQ28" s="53" t="s">
        <v>395</v>
      </c>
      <c r="QSR28" s="53" t="s">
        <v>395</v>
      </c>
      <c r="QSS28" s="53" t="s">
        <v>395</v>
      </c>
      <c r="QST28" s="53" t="s">
        <v>395</v>
      </c>
      <c r="QSU28" s="53" t="s">
        <v>395</v>
      </c>
      <c r="QSV28" s="53" t="s">
        <v>395</v>
      </c>
      <c r="QSW28" s="53" t="s">
        <v>395</v>
      </c>
      <c r="QSX28" s="53" t="s">
        <v>395</v>
      </c>
      <c r="QSY28" s="53" t="s">
        <v>395</v>
      </c>
      <c r="QSZ28" s="53" t="s">
        <v>395</v>
      </c>
      <c r="QTA28" s="53" t="s">
        <v>395</v>
      </c>
      <c r="QTB28" s="53" t="s">
        <v>395</v>
      </c>
      <c r="QTC28" s="53" t="s">
        <v>395</v>
      </c>
      <c r="QTD28" s="53" t="s">
        <v>395</v>
      </c>
      <c r="QTE28" s="53" t="s">
        <v>395</v>
      </c>
      <c r="QTF28" s="53" t="s">
        <v>395</v>
      </c>
      <c r="QTG28" s="53" t="s">
        <v>395</v>
      </c>
      <c r="QTH28" s="53" t="s">
        <v>395</v>
      </c>
      <c r="QTI28" s="53" t="s">
        <v>395</v>
      </c>
      <c r="QTJ28" s="53" t="s">
        <v>395</v>
      </c>
      <c r="QTK28" s="53" t="s">
        <v>395</v>
      </c>
      <c r="QTL28" s="53" t="s">
        <v>395</v>
      </c>
      <c r="QTM28" s="53" t="s">
        <v>395</v>
      </c>
      <c r="QTN28" s="53" t="s">
        <v>395</v>
      </c>
      <c r="QTO28" s="53" t="s">
        <v>395</v>
      </c>
      <c r="QTP28" s="53" t="s">
        <v>395</v>
      </c>
      <c r="QTQ28" s="53" t="s">
        <v>395</v>
      </c>
      <c r="QTR28" s="53" t="s">
        <v>395</v>
      </c>
      <c r="QTS28" s="53" t="s">
        <v>395</v>
      </c>
      <c r="QTT28" s="53" t="s">
        <v>395</v>
      </c>
      <c r="QTU28" s="53" t="s">
        <v>395</v>
      </c>
      <c r="QTV28" s="53" t="s">
        <v>395</v>
      </c>
      <c r="QTW28" s="53" t="s">
        <v>395</v>
      </c>
      <c r="QTX28" s="53" t="s">
        <v>395</v>
      </c>
      <c r="QTY28" s="53" t="s">
        <v>395</v>
      </c>
      <c r="QTZ28" s="53" t="s">
        <v>395</v>
      </c>
      <c r="QUA28" s="53" t="s">
        <v>395</v>
      </c>
      <c r="QUB28" s="53" t="s">
        <v>395</v>
      </c>
      <c r="QUC28" s="53" t="s">
        <v>395</v>
      </c>
      <c r="QUD28" s="53" t="s">
        <v>395</v>
      </c>
      <c r="QUE28" s="53" t="s">
        <v>395</v>
      </c>
      <c r="QUF28" s="53" t="s">
        <v>395</v>
      </c>
      <c r="QUG28" s="53" t="s">
        <v>395</v>
      </c>
      <c r="QUH28" s="53" t="s">
        <v>395</v>
      </c>
      <c r="QUI28" s="53" t="s">
        <v>395</v>
      </c>
      <c r="QUJ28" s="53" t="s">
        <v>395</v>
      </c>
      <c r="QUK28" s="53" t="s">
        <v>395</v>
      </c>
      <c r="QUL28" s="53" t="s">
        <v>395</v>
      </c>
      <c r="QUM28" s="53" t="s">
        <v>395</v>
      </c>
      <c r="QUN28" s="53" t="s">
        <v>395</v>
      </c>
      <c r="QUO28" s="53" t="s">
        <v>395</v>
      </c>
      <c r="QUP28" s="53" t="s">
        <v>395</v>
      </c>
      <c r="QUQ28" s="53" t="s">
        <v>395</v>
      </c>
      <c r="QUR28" s="53" t="s">
        <v>395</v>
      </c>
      <c r="QUS28" s="53" t="s">
        <v>395</v>
      </c>
      <c r="QUT28" s="53" t="s">
        <v>395</v>
      </c>
      <c r="QUU28" s="53" t="s">
        <v>395</v>
      </c>
      <c r="QUV28" s="53" t="s">
        <v>395</v>
      </c>
      <c r="QUW28" s="53" t="s">
        <v>395</v>
      </c>
      <c r="QUX28" s="53" t="s">
        <v>395</v>
      </c>
      <c r="QUY28" s="53" t="s">
        <v>395</v>
      </c>
      <c r="QUZ28" s="53" t="s">
        <v>395</v>
      </c>
      <c r="QVA28" s="53" t="s">
        <v>395</v>
      </c>
      <c r="QVB28" s="53" t="s">
        <v>395</v>
      </c>
      <c r="QVC28" s="53" t="s">
        <v>395</v>
      </c>
      <c r="QVD28" s="53" t="s">
        <v>395</v>
      </c>
      <c r="QVE28" s="53" t="s">
        <v>395</v>
      </c>
      <c r="QVF28" s="53" t="s">
        <v>395</v>
      </c>
      <c r="QVG28" s="53" t="s">
        <v>395</v>
      </c>
      <c r="QVH28" s="53" t="s">
        <v>395</v>
      </c>
      <c r="QVI28" s="53" t="s">
        <v>395</v>
      </c>
      <c r="QVJ28" s="53" t="s">
        <v>395</v>
      </c>
      <c r="QVK28" s="53" t="s">
        <v>395</v>
      </c>
      <c r="QVL28" s="53" t="s">
        <v>395</v>
      </c>
      <c r="QVM28" s="53" t="s">
        <v>395</v>
      </c>
      <c r="QVN28" s="53" t="s">
        <v>395</v>
      </c>
      <c r="QVO28" s="53" t="s">
        <v>395</v>
      </c>
      <c r="QVP28" s="53" t="s">
        <v>395</v>
      </c>
      <c r="QVQ28" s="53" t="s">
        <v>395</v>
      </c>
      <c r="QVR28" s="53" t="s">
        <v>395</v>
      </c>
      <c r="QVS28" s="53" t="s">
        <v>395</v>
      </c>
      <c r="QVT28" s="53" t="s">
        <v>395</v>
      </c>
      <c r="QVU28" s="53" t="s">
        <v>395</v>
      </c>
      <c r="QVV28" s="53" t="s">
        <v>395</v>
      </c>
      <c r="QVW28" s="53" t="s">
        <v>395</v>
      </c>
      <c r="QVX28" s="53" t="s">
        <v>395</v>
      </c>
      <c r="QVY28" s="53" t="s">
        <v>395</v>
      </c>
      <c r="QVZ28" s="53" t="s">
        <v>395</v>
      </c>
      <c r="QWA28" s="53" t="s">
        <v>395</v>
      </c>
      <c r="QWB28" s="53" t="s">
        <v>395</v>
      </c>
      <c r="QWC28" s="53" t="s">
        <v>395</v>
      </c>
      <c r="QWD28" s="53" t="s">
        <v>395</v>
      </c>
      <c r="QWE28" s="53" t="s">
        <v>395</v>
      </c>
      <c r="QWF28" s="53" t="s">
        <v>395</v>
      </c>
      <c r="QWG28" s="53" t="s">
        <v>395</v>
      </c>
      <c r="QWH28" s="53" t="s">
        <v>395</v>
      </c>
      <c r="QWI28" s="53" t="s">
        <v>395</v>
      </c>
      <c r="QWJ28" s="53" t="s">
        <v>395</v>
      </c>
      <c r="QWK28" s="53" t="s">
        <v>395</v>
      </c>
      <c r="QWL28" s="53" t="s">
        <v>395</v>
      </c>
      <c r="QWM28" s="53" t="s">
        <v>395</v>
      </c>
      <c r="QWN28" s="53" t="s">
        <v>395</v>
      </c>
      <c r="QWO28" s="53" t="s">
        <v>395</v>
      </c>
      <c r="QWP28" s="53" t="s">
        <v>395</v>
      </c>
      <c r="QWQ28" s="53" t="s">
        <v>395</v>
      </c>
      <c r="QWR28" s="53" t="s">
        <v>395</v>
      </c>
      <c r="QWS28" s="53" t="s">
        <v>395</v>
      </c>
      <c r="QWT28" s="53" t="s">
        <v>395</v>
      </c>
      <c r="QWU28" s="53" t="s">
        <v>395</v>
      </c>
      <c r="QWV28" s="53" t="s">
        <v>395</v>
      </c>
      <c r="QWW28" s="53" t="s">
        <v>395</v>
      </c>
      <c r="QWX28" s="53" t="s">
        <v>395</v>
      </c>
      <c r="QWY28" s="53" t="s">
        <v>395</v>
      </c>
      <c r="QWZ28" s="53" t="s">
        <v>395</v>
      </c>
      <c r="QXA28" s="53" t="s">
        <v>395</v>
      </c>
      <c r="QXB28" s="53" t="s">
        <v>395</v>
      </c>
      <c r="QXC28" s="53" t="s">
        <v>395</v>
      </c>
      <c r="QXD28" s="53" t="s">
        <v>395</v>
      </c>
      <c r="QXE28" s="53" t="s">
        <v>395</v>
      </c>
      <c r="QXF28" s="53" t="s">
        <v>395</v>
      </c>
      <c r="QXG28" s="53" t="s">
        <v>395</v>
      </c>
      <c r="QXH28" s="53" t="s">
        <v>395</v>
      </c>
      <c r="QXI28" s="53" t="s">
        <v>395</v>
      </c>
      <c r="QXJ28" s="53" t="s">
        <v>395</v>
      </c>
      <c r="QXK28" s="53" t="s">
        <v>395</v>
      </c>
      <c r="QXL28" s="53" t="s">
        <v>395</v>
      </c>
      <c r="QXM28" s="53" t="s">
        <v>395</v>
      </c>
      <c r="QXN28" s="53" t="s">
        <v>395</v>
      </c>
      <c r="QXO28" s="53" t="s">
        <v>395</v>
      </c>
      <c r="QXP28" s="53" t="s">
        <v>395</v>
      </c>
      <c r="QXQ28" s="53" t="s">
        <v>395</v>
      </c>
      <c r="QXR28" s="53" t="s">
        <v>395</v>
      </c>
      <c r="QXS28" s="53" t="s">
        <v>395</v>
      </c>
      <c r="QXT28" s="53" t="s">
        <v>395</v>
      </c>
      <c r="QXU28" s="53" t="s">
        <v>395</v>
      </c>
      <c r="QXV28" s="53" t="s">
        <v>395</v>
      </c>
      <c r="QXW28" s="53" t="s">
        <v>395</v>
      </c>
      <c r="QXX28" s="53" t="s">
        <v>395</v>
      </c>
      <c r="QXY28" s="53" t="s">
        <v>395</v>
      </c>
      <c r="QXZ28" s="53" t="s">
        <v>395</v>
      </c>
      <c r="QYA28" s="53" t="s">
        <v>395</v>
      </c>
      <c r="QYB28" s="53" t="s">
        <v>395</v>
      </c>
      <c r="QYC28" s="53" t="s">
        <v>395</v>
      </c>
      <c r="QYD28" s="53" t="s">
        <v>395</v>
      </c>
      <c r="QYE28" s="53" t="s">
        <v>395</v>
      </c>
      <c r="QYF28" s="53" t="s">
        <v>395</v>
      </c>
      <c r="QYG28" s="53" t="s">
        <v>395</v>
      </c>
      <c r="QYH28" s="53" t="s">
        <v>395</v>
      </c>
      <c r="QYI28" s="53" t="s">
        <v>395</v>
      </c>
      <c r="QYJ28" s="53" t="s">
        <v>395</v>
      </c>
      <c r="QYK28" s="53" t="s">
        <v>395</v>
      </c>
      <c r="QYL28" s="53" t="s">
        <v>395</v>
      </c>
      <c r="QYM28" s="53" t="s">
        <v>395</v>
      </c>
      <c r="QYN28" s="53" t="s">
        <v>395</v>
      </c>
      <c r="QYO28" s="53" t="s">
        <v>395</v>
      </c>
      <c r="QYP28" s="53" t="s">
        <v>395</v>
      </c>
      <c r="QYQ28" s="53" t="s">
        <v>395</v>
      </c>
      <c r="QYR28" s="53" t="s">
        <v>395</v>
      </c>
      <c r="QYS28" s="53" t="s">
        <v>395</v>
      </c>
      <c r="QYT28" s="53" t="s">
        <v>395</v>
      </c>
      <c r="QYU28" s="53" t="s">
        <v>395</v>
      </c>
      <c r="QYV28" s="53" t="s">
        <v>395</v>
      </c>
      <c r="QYW28" s="53" t="s">
        <v>395</v>
      </c>
      <c r="QYX28" s="53" t="s">
        <v>395</v>
      </c>
      <c r="QYY28" s="53" t="s">
        <v>395</v>
      </c>
      <c r="QYZ28" s="53" t="s">
        <v>395</v>
      </c>
      <c r="QZA28" s="53" t="s">
        <v>395</v>
      </c>
      <c r="QZB28" s="53" t="s">
        <v>395</v>
      </c>
      <c r="QZC28" s="53" t="s">
        <v>395</v>
      </c>
      <c r="QZD28" s="53" t="s">
        <v>395</v>
      </c>
      <c r="QZE28" s="53" t="s">
        <v>395</v>
      </c>
      <c r="QZF28" s="53" t="s">
        <v>395</v>
      </c>
      <c r="QZG28" s="53" t="s">
        <v>395</v>
      </c>
      <c r="QZH28" s="53" t="s">
        <v>395</v>
      </c>
      <c r="QZI28" s="53" t="s">
        <v>395</v>
      </c>
      <c r="QZJ28" s="53" t="s">
        <v>395</v>
      </c>
      <c r="QZK28" s="53" t="s">
        <v>395</v>
      </c>
      <c r="QZL28" s="53" t="s">
        <v>395</v>
      </c>
      <c r="QZM28" s="53" t="s">
        <v>395</v>
      </c>
      <c r="QZN28" s="53" t="s">
        <v>395</v>
      </c>
      <c r="QZO28" s="53" t="s">
        <v>395</v>
      </c>
      <c r="QZP28" s="53" t="s">
        <v>395</v>
      </c>
      <c r="QZQ28" s="53" t="s">
        <v>395</v>
      </c>
      <c r="QZR28" s="53" t="s">
        <v>395</v>
      </c>
      <c r="QZS28" s="53" t="s">
        <v>395</v>
      </c>
      <c r="QZT28" s="53" t="s">
        <v>395</v>
      </c>
      <c r="QZU28" s="53" t="s">
        <v>395</v>
      </c>
      <c r="QZV28" s="53" t="s">
        <v>395</v>
      </c>
      <c r="QZW28" s="53" t="s">
        <v>395</v>
      </c>
      <c r="QZX28" s="53" t="s">
        <v>395</v>
      </c>
      <c r="QZY28" s="53" t="s">
        <v>395</v>
      </c>
      <c r="QZZ28" s="53" t="s">
        <v>395</v>
      </c>
      <c r="RAA28" s="53" t="s">
        <v>395</v>
      </c>
      <c r="RAB28" s="53" t="s">
        <v>395</v>
      </c>
      <c r="RAC28" s="53" t="s">
        <v>395</v>
      </c>
      <c r="RAD28" s="53" t="s">
        <v>395</v>
      </c>
      <c r="RAE28" s="53" t="s">
        <v>395</v>
      </c>
      <c r="RAF28" s="53" t="s">
        <v>395</v>
      </c>
      <c r="RAG28" s="53" t="s">
        <v>395</v>
      </c>
      <c r="RAH28" s="53" t="s">
        <v>395</v>
      </c>
      <c r="RAI28" s="53" t="s">
        <v>395</v>
      </c>
      <c r="RAJ28" s="53" t="s">
        <v>395</v>
      </c>
      <c r="RAK28" s="53" t="s">
        <v>395</v>
      </c>
      <c r="RAL28" s="53" t="s">
        <v>395</v>
      </c>
      <c r="RAM28" s="53" t="s">
        <v>395</v>
      </c>
      <c r="RAN28" s="53" t="s">
        <v>395</v>
      </c>
      <c r="RAO28" s="53" t="s">
        <v>395</v>
      </c>
      <c r="RAP28" s="53" t="s">
        <v>395</v>
      </c>
      <c r="RAQ28" s="53" t="s">
        <v>395</v>
      </c>
      <c r="RAR28" s="53" t="s">
        <v>395</v>
      </c>
      <c r="RAS28" s="53" t="s">
        <v>395</v>
      </c>
      <c r="RAT28" s="53" t="s">
        <v>395</v>
      </c>
      <c r="RAU28" s="53" t="s">
        <v>395</v>
      </c>
      <c r="RAV28" s="53" t="s">
        <v>395</v>
      </c>
      <c r="RAW28" s="53" t="s">
        <v>395</v>
      </c>
      <c r="RAX28" s="53" t="s">
        <v>395</v>
      </c>
      <c r="RAY28" s="53" t="s">
        <v>395</v>
      </c>
      <c r="RAZ28" s="53" t="s">
        <v>395</v>
      </c>
      <c r="RBA28" s="53" t="s">
        <v>395</v>
      </c>
      <c r="RBB28" s="53" t="s">
        <v>395</v>
      </c>
      <c r="RBC28" s="53" t="s">
        <v>395</v>
      </c>
      <c r="RBD28" s="53" t="s">
        <v>395</v>
      </c>
      <c r="RBE28" s="53" t="s">
        <v>395</v>
      </c>
      <c r="RBF28" s="53" t="s">
        <v>395</v>
      </c>
      <c r="RBG28" s="53" t="s">
        <v>395</v>
      </c>
      <c r="RBH28" s="53" t="s">
        <v>395</v>
      </c>
      <c r="RBI28" s="53" t="s">
        <v>395</v>
      </c>
      <c r="RBJ28" s="53" t="s">
        <v>395</v>
      </c>
      <c r="RBK28" s="53" t="s">
        <v>395</v>
      </c>
      <c r="RBL28" s="53" t="s">
        <v>395</v>
      </c>
      <c r="RBM28" s="53" t="s">
        <v>395</v>
      </c>
      <c r="RBN28" s="53" t="s">
        <v>395</v>
      </c>
      <c r="RBO28" s="53" t="s">
        <v>395</v>
      </c>
      <c r="RBP28" s="53" t="s">
        <v>395</v>
      </c>
      <c r="RBQ28" s="53" t="s">
        <v>395</v>
      </c>
      <c r="RBR28" s="53" t="s">
        <v>395</v>
      </c>
      <c r="RBS28" s="53" t="s">
        <v>395</v>
      </c>
      <c r="RBT28" s="53" t="s">
        <v>395</v>
      </c>
      <c r="RBU28" s="53" t="s">
        <v>395</v>
      </c>
      <c r="RBV28" s="53" t="s">
        <v>395</v>
      </c>
      <c r="RBW28" s="53" t="s">
        <v>395</v>
      </c>
      <c r="RBX28" s="53" t="s">
        <v>395</v>
      </c>
      <c r="RBY28" s="53" t="s">
        <v>395</v>
      </c>
      <c r="RBZ28" s="53" t="s">
        <v>395</v>
      </c>
      <c r="RCA28" s="53" t="s">
        <v>395</v>
      </c>
      <c r="RCB28" s="53" t="s">
        <v>395</v>
      </c>
      <c r="RCC28" s="53" t="s">
        <v>395</v>
      </c>
      <c r="RCD28" s="53" t="s">
        <v>395</v>
      </c>
      <c r="RCE28" s="53" t="s">
        <v>395</v>
      </c>
      <c r="RCF28" s="53" t="s">
        <v>395</v>
      </c>
      <c r="RCG28" s="53" t="s">
        <v>395</v>
      </c>
      <c r="RCH28" s="53" t="s">
        <v>395</v>
      </c>
      <c r="RCI28" s="53" t="s">
        <v>395</v>
      </c>
      <c r="RCJ28" s="53" t="s">
        <v>395</v>
      </c>
      <c r="RCK28" s="53" t="s">
        <v>395</v>
      </c>
      <c r="RCL28" s="53" t="s">
        <v>395</v>
      </c>
      <c r="RCM28" s="53" t="s">
        <v>395</v>
      </c>
      <c r="RCN28" s="53" t="s">
        <v>395</v>
      </c>
      <c r="RCO28" s="53" t="s">
        <v>395</v>
      </c>
      <c r="RCP28" s="53" t="s">
        <v>395</v>
      </c>
      <c r="RCQ28" s="53" t="s">
        <v>395</v>
      </c>
      <c r="RCR28" s="53" t="s">
        <v>395</v>
      </c>
      <c r="RCS28" s="53" t="s">
        <v>395</v>
      </c>
      <c r="RCT28" s="53" t="s">
        <v>395</v>
      </c>
      <c r="RCU28" s="53" t="s">
        <v>395</v>
      </c>
      <c r="RCV28" s="53" t="s">
        <v>395</v>
      </c>
      <c r="RCW28" s="53" t="s">
        <v>395</v>
      </c>
      <c r="RCX28" s="53" t="s">
        <v>395</v>
      </c>
      <c r="RCY28" s="53" t="s">
        <v>395</v>
      </c>
      <c r="RCZ28" s="53" t="s">
        <v>395</v>
      </c>
      <c r="RDA28" s="53" t="s">
        <v>395</v>
      </c>
      <c r="RDB28" s="53" t="s">
        <v>395</v>
      </c>
      <c r="RDC28" s="53" t="s">
        <v>395</v>
      </c>
      <c r="RDD28" s="53" t="s">
        <v>395</v>
      </c>
      <c r="RDE28" s="53" t="s">
        <v>395</v>
      </c>
      <c r="RDF28" s="53" t="s">
        <v>395</v>
      </c>
      <c r="RDG28" s="53" t="s">
        <v>395</v>
      </c>
      <c r="RDH28" s="53" t="s">
        <v>395</v>
      </c>
      <c r="RDI28" s="53" t="s">
        <v>395</v>
      </c>
      <c r="RDJ28" s="53" t="s">
        <v>395</v>
      </c>
      <c r="RDK28" s="53" t="s">
        <v>395</v>
      </c>
      <c r="RDL28" s="53" t="s">
        <v>395</v>
      </c>
      <c r="RDM28" s="53" t="s">
        <v>395</v>
      </c>
      <c r="RDN28" s="53" t="s">
        <v>395</v>
      </c>
      <c r="RDO28" s="53" t="s">
        <v>395</v>
      </c>
      <c r="RDP28" s="53" t="s">
        <v>395</v>
      </c>
      <c r="RDQ28" s="53" t="s">
        <v>395</v>
      </c>
      <c r="RDR28" s="53" t="s">
        <v>395</v>
      </c>
      <c r="RDS28" s="53" t="s">
        <v>395</v>
      </c>
      <c r="RDT28" s="53" t="s">
        <v>395</v>
      </c>
      <c r="RDU28" s="53" t="s">
        <v>395</v>
      </c>
      <c r="RDV28" s="53" t="s">
        <v>395</v>
      </c>
      <c r="RDW28" s="53" t="s">
        <v>395</v>
      </c>
      <c r="RDX28" s="53" t="s">
        <v>395</v>
      </c>
      <c r="RDY28" s="53" t="s">
        <v>395</v>
      </c>
      <c r="RDZ28" s="53" t="s">
        <v>395</v>
      </c>
      <c r="REA28" s="53" t="s">
        <v>395</v>
      </c>
      <c r="REB28" s="53" t="s">
        <v>395</v>
      </c>
      <c r="REC28" s="53" t="s">
        <v>395</v>
      </c>
      <c r="RED28" s="53" t="s">
        <v>395</v>
      </c>
      <c r="REE28" s="53" t="s">
        <v>395</v>
      </c>
      <c r="REF28" s="53" t="s">
        <v>395</v>
      </c>
      <c r="REG28" s="53" t="s">
        <v>395</v>
      </c>
      <c r="REH28" s="53" t="s">
        <v>395</v>
      </c>
      <c r="REI28" s="53" t="s">
        <v>395</v>
      </c>
      <c r="REJ28" s="53" t="s">
        <v>395</v>
      </c>
      <c r="REK28" s="53" t="s">
        <v>395</v>
      </c>
      <c r="REL28" s="53" t="s">
        <v>395</v>
      </c>
      <c r="REM28" s="53" t="s">
        <v>395</v>
      </c>
      <c r="REN28" s="53" t="s">
        <v>395</v>
      </c>
      <c r="REO28" s="53" t="s">
        <v>395</v>
      </c>
      <c r="REP28" s="53" t="s">
        <v>395</v>
      </c>
      <c r="REQ28" s="53" t="s">
        <v>395</v>
      </c>
      <c r="RER28" s="53" t="s">
        <v>395</v>
      </c>
      <c r="RES28" s="53" t="s">
        <v>395</v>
      </c>
      <c r="RET28" s="53" t="s">
        <v>395</v>
      </c>
      <c r="REU28" s="53" t="s">
        <v>395</v>
      </c>
      <c r="REV28" s="53" t="s">
        <v>395</v>
      </c>
      <c r="REW28" s="53" t="s">
        <v>395</v>
      </c>
      <c r="REX28" s="53" t="s">
        <v>395</v>
      </c>
      <c r="REY28" s="53" t="s">
        <v>395</v>
      </c>
      <c r="REZ28" s="53" t="s">
        <v>395</v>
      </c>
      <c r="RFA28" s="53" t="s">
        <v>395</v>
      </c>
      <c r="RFB28" s="53" t="s">
        <v>395</v>
      </c>
      <c r="RFC28" s="53" t="s">
        <v>395</v>
      </c>
      <c r="RFD28" s="53" t="s">
        <v>395</v>
      </c>
      <c r="RFE28" s="53" t="s">
        <v>395</v>
      </c>
      <c r="RFF28" s="53" t="s">
        <v>395</v>
      </c>
      <c r="RFG28" s="53" t="s">
        <v>395</v>
      </c>
      <c r="RFH28" s="53" t="s">
        <v>395</v>
      </c>
      <c r="RFI28" s="53" t="s">
        <v>395</v>
      </c>
      <c r="RFJ28" s="53" t="s">
        <v>395</v>
      </c>
      <c r="RFK28" s="53" t="s">
        <v>395</v>
      </c>
      <c r="RFL28" s="53" t="s">
        <v>395</v>
      </c>
      <c r="RFM28" s="53" t="s">
        <v>395</v>
      </c>
      <c r="RFN28" s="53" t="s">
        <v>395</v>
      </c>
      <c r="RFO28" s="53" t="s">
        <v>395</v>
      </c>
      <c r="RFP28" s="53" t="s">
        <v>395</v>
      </c>
      <c r="RFQ28" s="53" t="s">
        <v>395</v>
      </c>
      <c r="RFR28" s="53" t="s">
        <v>395</v>
      </c>
      <c r="RFS28" s="53" t="s">
        <v>395</v>
      </c>
      <c r="RFT28" s="53" t="s">
        <v>395</v>
      </c>
      <c r="RFU28" s="53" t="s">
        <v>395</v>
      </c>
      <c r="RFV28" s="53" t="s">
        <v>395</v>
      </c>
      <c r="RFW28" s="53" t="s">
        <v>395</v>
      </c>
      <c r="RFX28" s="53" t="s">
        <v>395</v>
      </c>
      <c r="RFY28" s="53" t="s">
        <v>395</v>
      </c>
      <c r="RFZ28" s="53" t="s">
        <v>395</v>
      </c>
      <c r="RGA28" s="53" t="s">
        <v>395</v>
      </c>
      <c r="RGB28" s="53" t="s">
        <v>395</v>
      </c>
      <c r="RGC28" s="53" t="s">
        <v>395</v>
      </c>
      <c r="RGD28" s="53" t="s">
        <v>395</v>
      </c>
      <c r="RGE28" s="53" t="s">
        <v>395</v>
      </c>
      <c r="RGF28" s="53" t="s">
        <v>395</v>
      </c>
      <c r="RGG28" s="53" t="s">
        <v>395</v>
      </c>
      <c r="RGH28" s="53" t="s">
        <v>395</v>
      </c>
      <c r="RGI28" s="53" t="s">
        <v>395</v>
      </c>
      <c r="RGJ28" s="53" t="s">
        <v>395</v>
      </c>
      <c r="RGK28" s="53" t="s">
        <v>395</v>
      </c>
      <c r="RGL28" s="53" t="s">
        <v>395</v>
      </c>
      <c r="RGM28" s="53" t="s">
        <v>395</v>
      </c>
      <c r="RGN28" s="53" t="s">
        <v>395</v>
      </c>
      <c r="RGO28" s="53" t="s">
        <v>395</v>
      </c>
      <c r="RGP28" s="53" t="s">
        <v>395</v>
      </c>
      <c r="RGQ28" s="53" t="s">
        <v>395</v>
      </c>
      <c r="RGR28" s="53" t="s">
        <v>395</v>
      </c>
      <c r="RGS28" s="53" t="s">
        <v>395</v>
      </c>
      <c r="RGT28" s="53" t="s">
        <v>395</v>
      </c>
      <c r="RGU28" s="53" t="s">
        <v>395</v>
      </c>
      <c r="RGV28" s="53" t="s">
        <v>395</v>
      </c>
      <c r="RGW28" s="53" t="s">
        <v>395</v>
      </c>
      <c r="RGX28" s="53" t="s">
        <v>395</v>
      </c>
      <c r="RGY28" s="53" t="s">
        <v>395</v>
      </c>
      <c r="RGZ28" s="53" t="s">
        <v>395</v>
      </c>
      <c r="RHA28" s="53" t="s">
        <v>395</v>
      </c>
      <c r="RHB28" s="53" t="s">
        <v>395</v>
      </c>
      <c r="RHC28" s="53" t="s">
        <v>395</v>
      </c>
      <c r="RHD28" s="53" t="s">
        <v>395</v>
      </c>
      <c r="RHE28" s="53" t="s">
        <v>395</v>
      </c>
      <c r="RHF28" s="53" t="s">
        <v>395</v>
      </c>
      <c r="RHG28" s="53" t="s">
        <v>395</v>
      </c>
      <c r="RHH28" s="53" t="s">
        <v>395</v>
      </c>
      <c r="RHI28" s="53" t="s">
        <v>395</v>
      </c>
      <c r="RHJ28" s="53" t="s">
        <v>395</v>
      </c>
      <c r="RHK28" s="53" t="s">
        <v>395</v>
      </c>
      <c r="RHL28" s="53" t="s">
        <v>395</v>
      </c>
      <c r="RHM28" s="53" t="s">
        <v>395</v>
      </c>
      <c r="RHN28" s="53" t="s">
        <v>395</v>
      </c>
      <c r="RHO28" s="53" t="s">
        <v>395</v>
      </c>
      <c r="RHP28" s="53" t="s">
        <v>395</v>
      </c>
      <c r="RHQ28" s="53" t="s">
        <v>395</v>
      </c>
      <c r="RHR28" s="53" t="s">
        <v>395</v>
      </c>
      <c r="RHS28" s="53" t="s">
        <v>395</v>
      </c>
      <c r="RHT28" s="53" t="s">
        <v>395</v>
      </c>
      <c r="RHU28" s="53" t="s">
        <v>395</v>
      </c>
      <c r="RHV28" s="53" t="s">
        <v>395</v>
      </c>
      <c r="RHW28" s="53" t="s">
        <v>395</v>
      </c>
      <c r="RHX28" s="53" t="s">
        <v>395</v>
      </c>
      <c r="RHY28" s="53" t="s">
        <v>395</v>
      </c>
      <c r="RHZ28" s="53" t="s">
        <v>395</v>
      </c>
      <c r="RIA28" s="53" t="s">
        <v>395</v>
      </c>
      <c r="RIB28" s="53" t="s">
        <v>395</v>
      </c>
      <c r="RIC28" s="53" t="s">
        <v>395</v>
      </c>
      <c r="RID28" s="53" t="s">
        <v>395</v>
      </c>
      <c r="RIE28" s="53" t="s">
        <v>395</v>
      </c>
      <c r="RIF28" s="53" t="s">
        <v>395</v>
      </c>
      <c r="RIG28" s="53" t="s">
        <v>395</v>
      </c>
      <c r="RIH28" s="53" t="s">
        <v>395</v>
      </c>
      <c r="RII28" s="53" t="s">
        <v>395</v>
      </c>
      <c r="RIJ28" s="53" t="s">
        <v>395</v>
      </c>
      <c r="RIK28" s="53" t="s">
        <v>395</v>
      </c>
      <c r="RIL28" s="53" t="s">
        <v>395</v>
      </c>
      <c r="RIM28" s="53" t="s">
        <v>395</v>
      </c>
      <c r="RIN28" s="53" t="s">
        <v>395</v>
      </c>
      <c r="RIO28" s="53" t="s">
        <v>395</v>
      </c>
      <c r="RIP28" s="53" t="s">
        <v>395</v>
      </c>
      <c r="RIQ28" s="53" t="s">
        <v>395</v>
      </c>
      <c r="RIR28" s="53" t="s">
        <v>395</v>
      </c>
      <c r="RIS28" s="53" t="s">
        <v>395</v>
      </c>
      <c r="RIT28" s="53" t="s">
        <v>395</v>
      </c>
      <c r="RIU28" s="53" t="s">
        <v>395</v>
      </c>
      <c r="RIV28" s="53" t="s">
        <v>395</v>
      </c>
      <c r="RIW28" s="53" t="s">
        <v>395</v>
      </c>
      <c r="RIX28" s="53" t="s">
        <v>395</v>
      </c>
      <c r="RIY28" s="53" t="s">
        <v>395</v>
      </c>
      <c r="RIZ28" s="53" t="s">
        <v>395</v>
      </c>
      <c r="RJA28" s="53" t="s">
        <v>395</v>
      </c>
      <c r="RJB28" s="53" t="s">
        <v>395</v>
      </c>
      <c r="RJC28" s="53" t="s">
        <v>395</v>
      </c>
      <c r="RJD28" s="53" t="s">
        <v>395</v>
      </c>
      <c r="RJE28" s="53" t="s">
        <v>395</v>
      </c>
      <c r="RJF28" s="53" t="s">
        <v>395</v>
      </c>
      <c r="RJG28" s="53" t="s">
        <v>395</v>
      </c>
      <c r="RJH28" s="53" t="s">
        <v>395</v>
      </c>
      <c r="RJI28" s="53" t="s">
        <v>395</v>
      </c>
      <c r="RJJ28" s="53" t="s">
        <v>395</v>
      </c>
      <c r="RJK28" s="53" t="s">
        <v>395</v>
      </c>
      <c r="RJL28" s="53" t="s">
        <v>395</v>
      </c>
      <c r="RJM28" s="53" t="s">
        <v>395</v>
      </c>
      <c r="RJN28" s="53" t="s">
        <v>395</v>
      </c>
      <c r="RJO28" s="53" t="s">
        <v>395</v>
      </c>
      <c r="RJP28" s="53" t="s">
        <v>395</v>
      </c>
      <c r="RJQ28" s="53" t="s">
        <v>395</v>
      </c>
      <c r="RJR28" s="53" t="s">
        <v>395</v>
      </c>
      <c r="RJS28" s="53" t="s">
        <v>395</v>
      </c>
      <c r="RJT28" s="53" t="s">
        <v>395</v>
      </c>
      <c r="RJU28" s="53" t="s">
        <v>395</v>
      </c>
      <c r="RJV28" s="53" t="s">
        <v>395</v>
      </c>
      <c r="RJW28" s="53" t="s">
        <v>395</v>
      </c>
      <c r="RJX28" s="53" t="s">
        <v>395</v>
      </c>
      <c r="RJY28" s="53" t="s">
        <v>395</v>
      </c>
      <c r="RJZ28" s="53" t="s">
        <v>395</v>
      </c>
      <c r="RKA28" s="53" t="s">
        <v>395</v>
      </c>
      <c r="RKB28" s="53" t="s">
        <v>395</v>
      </c>
      <c r="RKC28" s="53" t="s">
        <v>395</v>
      </c>
      <c r="RKD28" s="53" t="s">
        <v>395</v>
      </c>
      <c r="RKE28" s="53" t="s">
        <v>395</v>
      </c>
      <c r="RKF28" s="53" t="s">
        <v>395</v>
      </c>
      <c r="RKG28" s="53" t="s">
        <v>395</v>
      </c>
      <c r="RKH28" s="53" t="s">
        <v>395</v>
      </c>
      <c r="RKI28" s="53" t="s">
        <v>395</v>
      </c>
      <c r="RKJ28" s="53" t="s">
        <v>395</v>
      </c>
      <c r="RKK28" s="53" t="s">
        <v>395</v>
      </c>
      <c r="RKL28" s="53" t="s">
        <v>395</v>
      </c>
      <c r="RKM28" s="53" t="s">
        <v>395</v>
      </c>
      <c r="RKN28" s="53" t="s">
        <v>395</v>
      </c>
      <c r="RKO28" s="53" t="s">
        <v>395</v>
      </c>
      <c r="RKP28" s="53" t="s">
        <v>395</v>
      </c>
      <c r="RKQ28" s="53" t="s">
        <v>395</v>
      </c>
      <c r="RKR28" s="53" t="s">
        <v>395</v>
      </c>
      <c r="RKS28" s="53" t="s">
        <v>395</v>
      </c>
      <c r="RKT28" s="53" t="s">
        <v>395</v>
      </c>
      <c r="RKU28" s="53" t="s">
        <v>395</v>
      </c>
      <c r="RKV28" s="53" t="s">
        <v>395</v>
      </c>
      <c r="RKW28" s="53" t="s">
        <v>395</v>
      </c>
      <c r="RKX28" s="53" t="s">
        <v>395</v>
      </c>
      <c r="RKY28" s="53" t="s">
        <v>395</v>
      </c>
      <c r="RKZ28" s="53" t="s">
        <v>395</v>
      </c>
      <c r="RLA28" s="53" t="s">
        <v>395</v>
      </c>
      <c r="RLB28" s="53" t="s">
        <v>395</v>
      </c>
      <c r="RLC28" s="53" t="s">
        <v>395</v>
      </c>
      <c r="RLD28" s="53" t="s">
        <v>395</v>
      </c>
      <c r="RLE28" s="53" t="s">
        <v>395</v>
      </c>
      <c r="RLF28" s="53" t="s">
        <v>395</v>
      </c>
      <c r="RLG28" s="53" t="s">
        <v>395</v>
      </c>
      <c r="RLH28" s="53" t="s">
        <v>395</v>
      </c>
      <c r="RLI28" s="53" t="s">
        <v>395</v>
      </c>
      <c r="RLJ28" s="53" t="s">
        <v>395</v>
      </c>
      <c r="RLK28" s="53" t="s">
        <v>395</v>
      </c>
      <c r="RLL28" s="53" t="s">
        <v>395</v>
      </c>
      <c r="RLM28" s="53" t="s">
        <v>395</v>
      </c>
      <c r="RLN28" s="53" t="s">
        <v>395</v>
      </c>
      <c r="RLO28" s="53" t="s">
        <v>395</v>
      </c>
      <c r="RLP28" s="53" t="s">
        <v>395</v>
      </c>
      <c r="RLQ28" s="53" t="s">
        <v>395</v>
      </c>
      <c r="RLR28" s="53" t="s">
        <v>395</v>
      </c>
      <c r="RLS28" s="53" t="s">
        <v>395</v>
      </c>
      <c r="RLT28" s="53" t="s">
        <v>395</v>
      </c>
      <c r="RLU28" s="53" t="s">
        <v>395</v>
      </c>
      <c r="RLV28" s="53" t="s">
        <v>395</v>
      </c>
      <c r="RLW28" s="53" t="s">
        <v>395</v>
      </c>
      <c r="RLX28" s="53" t="s">
        <v>395</v>
      </c>
      <c r="RLY28" s="53" t="s">
        <v>395</v>
      </c>
      <c r="RLZ28" s="53" t="s">
        <v>395</v>
      </c>
      <c r="RMA28" s="53" t="s">
        <v>395</v>
      </c>
      <c r="RMB28" s="53" t="s">
        <v>395</v>
      </c>
      <c r="RMC28" s="53" t="s">
        <v>395</v>
      </c>
      <c r="RMD28" s="53" t="s">
        <v>395</v>
      </c>
      <c r="RME28" s="53" t="s">
        <v>395</v>
      </c>
      <c r="RMF28" s="53" t="s">
        <v>395</v>
      </c>
      <c r="RMG28" s="53" t="s">
        <v>395</v>
      </c>
      <c r="RMH28" s="53" t="s">
        <v>395</v>
      </c>
      <c r="RMI28" s="53" t="s">
        <v>395</v>
      </c>
      <c r="RMJ28" s="53" t="s">
        <v>395</v>
      </c>
      <c r="RMK28" s="53" t="s">
        <v>395</v>
      </c>
      <c r="RML28" s="53" t="s">
        <v>395</v>
      </c>
      <c r="RMM28" s="53" t="s">
        <v>395</v>
      </c>
      <c r="RMN28" s="53" t="s">
        <v>395</v>
      </c>
      <c r="RMO28" s="53" t="s">
        <v>395</v>
      </c>
      <c r="RMP28" s="53" t="s">
        <v>395</v>
      </c>
      <c r="RMQ28" s="53" t="s">
        <v>395</v>
      </c>
      <c r="RMR28" s="53" t="s">
        <v>395</v>
      </c>
      <c r="RMS28" s="53" t="s">
        <v>395</v>
      </c>
      <c r="RMT28" s="53" t="s">
        <v>395</v>
      </c>
      <c r="RMU28" s="53" t="s">
        <v>395</v>
      </c>
      <c r="RMV28" s="53" t="s">
        <v>395</v>
      </c>
      <c r="RMW28" s="53" t="s">
        <v>395</v>
      </c>
      <c r="RMX28" s="53" t="s">
        <v>395</v>
      </c>
      <c r="RMY28" s="53" t="s">
        <v>395</v>
      </c>
      <c r="RMZ28" s="53" t="s">
        <v>395</v>
      </c>
      <c r="RNA28" s="53" t="s">
        <v>395</v>
      </c>
      <c r="RNB28" s="53" t="s">
        <v>395</v>
      </c>
      <c r="RNC28" s="53" t="s">
        <v>395</v>
      </c>
      <c r="RND28" s="53" t="s">
        <v>395</v>
      </c>
      <c r="RNE28" s="53" t="s">
        <v>395</v>
      </c>
      <c r="RNF28" s="53" t="s">
        <v>395</v>
      </c>
      <c r="RNG28" s="53" t="s">
        <v>395</v>
      </c>
      <c r="RNH28" s="53" t="s">
        <v>395</v>
      </c>
      <c r="RNI28" s="53" t="s">
        <v>395</v>
      </c>
      <c r="RNJ28" s="53" t="s">
        <v>395</v>
      </c>
      <c r="RNK28" s="53" t="s">
        <v>395</v>
      </c>
      <c r="RNL28" s="53" t="s">
        <v>395</v>
      </c>
      <c r="RNM28" s="53" t="s">
        <v>395</v>
      </c>
      <c r="RNN28" s="53" t="s">
        <v>395</v>
      </c>
      <c r="RNO28" s="53" t="s">
        <v>395</v>
      </c>
      <c r="RNP28" s="53" t="s">
        <v>395</v>
      </c>
      <c r="RNQ28" s="53" t="s">
        <v>395</v>
      </c>
      <c r="RNR28" s="53" t="s">
        <v>395</v>
      </c>
      <c r="RNS28" s="53" t="s">
        <v>395</v>
      </c>
      <c r="RNT28" s="53" t="s">
        <v>395</v>
      </c>
      <c r="RNU28" s="53" t="s">
        <v>395</v>
      </c>
      <c r="RNV28" s="53" t="s">
        <v>395</v>
      </c>
      <c r="RNW28" s="53" t="s">
        <v>395</v>
      </c>
      <c r="RNX28" s="53" t="s">
        <v>395</v>
      </c>
      <c r="RNY28" s="53" t="s">
        <v>395</v>
      </c>
      <c r="RNZ28" s="53" t="s">
        <v>395</v>
      </c>
      <c r="ROA28" s="53" t="s">
        <v>395</v>
      </c>
      <c r="ROB28" s="53" t="s">
        <v>395</v>
      </c>
      <c r="ROC28" s="53" t="s">
        <v>395</v>
      </c>
      <c r="ROD28" s="53" t="s">
        <v>395</v>
      </c>
      <c r="ROE28" s="53" t="s">
        <v>395</v>
      </c>
      <c r="ROF28" s="53" t="s">
        <v>395</v>
      </c>
      <c r="ROG28" s="53" t="s">
        <v>395</v>
      </c>
      <c r="ROH28" s="53" t="s">
        <v>395</v>
      </c>
      <c r="ROI28" s="53" t="s">
        <v>395</v>
      </c>
      <c r="ROJ28" s="53" t="s">
        <v>395</v>
      </c>
      <c r="ROK28" s="53" t="s">
        <v>395</v>
      </c>
      <c r="ROL28" s="53" t="s">
        <v>395</v>
      </c>
      <c r="ROM28" s="53" t="s">
        <v>395</v>
      </c>
      <c r="RON28" s="53" t="s">
        <v>395</v>
      </c>
      <c r="ROO28" s="53" t="s">
        <v>395</v>
      </c>
      <c r="ROP28" s="53" t="s">
        <v>395</v>
      </c>
      <c r="ROQ28" s="53" t="s">
        <v>395</v>
      </c>
      <c r="ROR28" s="53" t="s">
        <v>395</v>
      </c>
      <c r="ROS28" s="53" t="s">
        <v>395</v>
      </c>
      <c r="ROT28" s="53" t="s">
        <v>395</v>
      </c>
      <c r="ROU28" s="53" t="s">
        <v>395</v>
      </c>
      <c r="ROV28" s="53" t="s">
        <v>395</v>
      </c>
      <c r="ROW28" s="53" t="s">
        <v>395</v>
      </c>
      <c r="ROX28" s="53" t="s">
        <v>395</v>
      </c>
      <c r="ROY28" s="53" t="s">
        <v>395</v>
      </c>
      <c r="ROZ28" s="53" t="s">
        <v>395</v>
      </c>
      <c r="RPA28" s="53" t="s">
        <v>395</v>
      </c>
      <c r="RPB28" s="53" t="s">
        <v>395</v>
      </c>
      <c r="RPC28" s="53" t="s">
        <v>395</v>
      </c>
      <c r="RPD28" s="53" t="s">
        <v>395</v>
      </c>
      <c r="RPE28" s="53" t="s">
        <v>395</v>
      </c>
      <c r="RPF28" s="53" t="s">
        <v>395</v>
      </c>
      <c r="RPG28" s="53" t="s">
        <v>395</v>
      </c>
      <c r="RPH28" s="53" t="s">
        <v>395</v>
      </c>
      <c r="RPI28" s="53" t="s">
        <v>395</v>
      </c>
      <c r="RPJ28" s="53" t="s">
        <v>395</v>
      </c>
      <c r="RPK28" s="53" t="s">
        <v>395</v>
      </c>
      <c r="RPL28" s="53" t="s">
        <v>395</v>
      </c>
      <c r="RPM28" s="53" t="s">
        <v>395</v>
      </c>
      <c r="RPN28" s="53" t="s">
        <v>395</v>
      </c>
      <c r="RPO28" s="53" t="s">
        <v>395</v>
      </c>
      <c r="RPP28" s="53" t="s">
        <v>395</v>
      </c>
      <c r="RPQ28" s="53" t="s">
        <v>395</v>
      </c>
      <c r="RPR28" s="53" t="s">
        <v>395</v>
      </c>
      <c r="RPS28" s="53" t="s">
        <v>395</v>
      </c>
      <c r="RPT28" s="53" t="s">
        <v>395</v>
      </c>
      <c r="RPU28" s="53" t="s">
        <v>395</v>
      </c>
      <c r="RPV28" s="53" t="s">
        <v>395</v>
      </c>
      <c r="RPW28" s="53" t="s">
        <v>395</v>
      </c>
      <c r="RPX28" s="53" t="s">
        <v>395</v>
      </c>
      <c r="RPY28" s="53" t="s">
        <v>395</v>
      </c>
      <c r="RPZ28" s="53" t="s">
        <v>395</v>
      </c>
      <c r="RQA28" s="53" t="s">
        <v>395</v>
      </c>
      <c r="RQB28" s="53" t="s">
        <v>395</v>
      </c>
      <c r="RQC28" s="53" t="s">
        <v>395</v>
      </c>
      <c r="RQD28" s="53" t="s">
        <v>395</v>
      </c>
      <c r="RQE28" s="53" t="s">
        <v>395</v>
      </c>
      <c r="RQF28" s="53" t="s">
        <v>395</v>
      </c>
      <c r="RQG28" s="53" t="s">
        <v>395</v>
      </c>
      <c r="RQH28" s="53" t="s">
        <v>395</v>
      </c>
      <c r="RQI28" s="53" t="s">
        <v>395</v>
      </c>
      <c r="RQJ28" s="53" t="s">
        <v>395</v>
      </c>
      <c r="RQK28" s="53" t="s">
        <v>395</v>
      </c>
      <c r="RQL28" s="53" t="s">
        <v>395</v>
      </c>
      <c r="RQM28" s="53" t="s">
        <v>395</v>
      </c>
      <c r="RQN28" s="53" t="s">
        <v>395</v>
      </c>
      <c r="RQO28" s="53" t="s">
        <v>395</v>
      </c>
      <c r="RQP28" s="53" t="s">
        <v>395</v>
      </c>
      <c r="RQQ28" s="53" t="s">
        <v>395</v>
      </c>
      <c r="RQR28" s="53" t="s">
        <v>395</v>
      </c>
      <c r="RQS28" s="53" t="s">
        <v>395</v>
      </c>
      <c r="RQT28" s="53" t="s">
        <v>395</v>
      </c>
      <c r="RQU28" s="53" t="s">
        <v>395</v>
      </c>
      <c r="RQV28" s="53" t="s">
        <v>395</v>
      </c>
      <c r="RQW28" s="53" t="s">
        <v>395</v>
      </c>
      <c r="RQX28" s="53" t="s">
        <v>395</v>
      </c>
      <c r="RQY28" s="53" t="s">
        <v>395</v>
      </c>
      <c r="RQZ28" s="53" t="s">
        <v>395</v>
      </c>
      <c r="RRA28" s="53" t="s">
        <v>395</v>
      </c>
      <c r="RRB28" s="53" t="s">
        <v>395</v>
      </c>
      <c r="RRC28" s="53" t="s">
        <v>395</v>
      </c>
      <c r="RRD28" s="53" t="s">
        <v>395</v>
      </c>
      <c r="RRE28" s="53" t="s">
        <v>395</v>
      </c>
      <c r="RRF28" s="53" t="s">
        <v>395</v>
      </c>
      <c r="RRG28" s="53" t="s">
        <v>395</v>
      </c>
      <c r="RRH28" s="53" t="s">
        <v>395</v>
      </c>
      <c r="RRI28" s="53" t="s">
        <v>395</v>
      </c>
      <c r="RRJ28" s="53" t="s">
        <v>395</v>
      </c>
      <c r="RRK28" s="53" t="s">
        <v>395</v>
      </c>
      <c r="RRL28" s="53" t="s">
        <v>395</v>
      </c>
      <c r="RRM28" s="53" t="s">
        <v>395</v>
      </c>
      <c r="RRN28" s="53" t="s">
        <v>395</v>
      </c>
      <c r="RRO28" s="53" t="s">
        <v>395</v>
      </c>
      <c r="RRP28" s="53" t="s">
        <v>395</v>
      </c>
      <c r="RRQ28" s="53" t="s">
        <v>395</v>
      </c>
      <c r="RRR28" s="53" t="s">
        <v>395</v>
      </c>
      <c r="RRS28" s="53" t="s">
        <v>395</v>
      </c>
      <c r="RRT28" s="53" t="s">
        <v>395</v>
      </c>
      <c r="RRU28" s="53" t="s">
        <v>395</v>
      </c>
      <c r="RRV28" s="53" t="s">
        <v>395</v>
      </c>
      <c r="RRW28" s="53" t="s">
        <v>395</v>
      </c>
      <c r="RRX28" s="53" t="s">
        <v>395</v>
      </c>
      <c r="RRY28" s="53" t="s">
        <v>395</v>
      </c>
      <c r="RRZ28" s="53" t="s">
        <v>395</v>
      </c>
      <c r="RSA28" s="53" t="s">
        <v>395</v>
      </c>
      <c r="RSB28" s="53" t="s">
        <v>395</v>
      </c>
      <c r="RSC28" s="53" t="s">
        <v>395</v>
      </c>
      <c r="RSD28" s="53" t="s">
        <v>395</v>
      </c>
      <c r="RSE28" s="53" t="s">
        <v>395</v>
      </c>
      <c r="RSF28" s="53" t="s">
        <v>395</v>
      </c>
      <c r="RSG28" s="53" t="s">
        <v>395</v>
      </c>
      <c r="RSH28" s="53" t="s">
        <v>395</v>
      </c>
      <c r="RSI28" s="53" t="s">
        <v>395</v>
      </c>
      <c r="RSJ28" s="53" t="s">
        <v>395</v>
      </c>
      <c r="RSK28" s="53" t="s">
        <v>395</v>
      </c>
      <c r="RSL28" s="53" t="s">
        <v>395</v>
      </c>
      <c r="RSM28" s="53" t="s">
        <v>395</v>
      </c>
      <c r="RSN28" s="53" t="s">
        <v>395</v>
      </c>
      <c r="RSO28" s="53" t="s">
        <v>395</v>
      </c>
      <c r="RSP28" s="53" t="s">
        <v>395</v>
      </c>
      <c r="RSQ28" s="53" t="s">
        <v>395</v>
      </c>
      <c r="RSR28" s="53" t="s">
        <v>395</v>
      </c>
      <c r="RSS28" s="53" t="s">
        <v>395</v>
      </c>
      <c r="RST28" s="53" t="s">
        <v>395</v>
      </c>
      <c r="RSU28" s="53" t="s">
        <v>395</v>
      </c>
      <c r="RSV28" s="53" t="s">
        <v>395</v>
      </c>
      <c r="RSW28" s="53" t="s">
        <v>395</v>
      </c>
      <c r="RSX28" s="53" t="s">
        <v>395</v>
      </c>
      <c r="RSY28" s="53" t="s">
        <v>395</v>
      </c>
      <c r="RSZ28" s="53" t="s">
        <v>395</v>
      </c>
      <c r="RTA28" s="53" t="s">
        <v>395</v>
      </c>
      <c r="RTB28" s="53" t="s">
        <v>395</v>
      </c>
      <c r="RTC28" s="53" t="s">
        <v>395</v>
      </c>
      <c r="RTD28" s="53" t="s">
        <v>395</v>
      </c>
      <c r="RTE28" s="53" t="s">
        <v>395</v>
      </c>
      <c r="RTF28" s="53" t="s">
        <v>395</v>
      </c>
      <c r="RTG28" s="53" t="s">
        <v>395</v>
      </c>
      <c r="RTH28" s="53" t="s">
        <v>395</v>
      </c>
      <c r="RTI28" s="53" t="s">
        <v>395</v>
      </c>
      <c r="RTJ28" s="53" t="s">
        <v>395</v>
      </c>
      <c r="RTK28" s="53" t="s">
        <v>395</v>
      </c>
      <c r="RTL28" s="53" t="s">
        <v>395</v>
      </c>
      <c r="RTM28" s="53" t="s">
        <v>395</v>
      </c>
      <c r="RTN28" s="53" t="s">
        <v>395</v>
      </c>
      <c r="RTO28" s="53" t="s">
        <v>395</v>
      </c>
      <c r="RTP28" s="53" t="s">
        <v>395</v>
      </c>
      <c r="RTQ28" s="53" t="s">
        <v>395</v>
      </c>
      <c r="RTR28" s="53" t="s">
        <v>395</v>
      </c>
      <c r="RTS28" s="53" t="s">
        <v>395</v>
      </c>
      <c r="RTT28" s="53" t="s">
        <v>395</v>
      </c>
      <c r="RTU28" s="53" t="s">
        <v>395</v>
      </c>
      <c r="RTV28" s="53" t="s">
        <v>395</v>
      </c>
      <c r="RTW28" s="53" t="s">
        <v>395</v>
      </c>
      <c r="RTX28" s="53" t="s">
        <v>395</v>
      </c>
      <c r="RTY28" s="53" t="s">
        <v>395</v>
      </c>
      <c r="RTZ28" s="53" t="s">
        <v>395</v>
      </c>
      <c r="RUA28" s="53" t="s">
        <v>395</v>
      </c>
      <c r="RUB28" s="53" t="s">
        <v>395</v>
      </c>
      <c r="RUC28" s="53" t="s">
        <v>395</v>
      </c>
      <c r="RUD28" s="53" t="s">
        <v>395</v>
      </c>
      <c r="RUE28" s="53" t="s">
        <v>395</v>
      </c>
      <c r="RUF28" s="53" t="s">
        <v>395</v>
      </c>
      <c r="RUG28" s="53" t="s">
        <v>395</v>
      </c>
      <c r="RUH28" s="53" t="s">
        <v>395</v>
      </c>
      <c r="RUI28" s="53" t="s">
        <v>395</v>
      </c>
      <c r="RUJ28" s="53" t="s">
        <v>395</v>
      </c>
      <c r="RUK28" s="53" t="s">
        <v>395</v>
      </c>
      <c r="RUL28" s="53" t="s">
        <v>395</v>
      </c>
      <c r="RUM28" s="53" t="s">
        <v>395</v>
      </c>
      <c r="RUN28" s="53" t="s">
        <v>395</v>
      </c>
      <c r="RUO28" s="53" t="s">
        <v>395</v>
      </c>
      <c r="RUP28" s="53" t="s">
        <v>395</v>
      </c>
      <c r="RUQ28" s="53" t="s">
        <v>395</v>
      </c>
      <c r="RUR28" s="53" t="s">
        <v>395</v>
      </c>
      <c r="RUS28" s="53" t="s">
        <v>395</v>
      </c>
      <c r="RUT28" s="53" t="s">
        <v>395</v>
      </c>
      <c r="RUU28" s="53" t="s">
        <v>395</v>
      </c>
      <c r="RUV28" s="53" t="s">
        <v>395</v>
      </c>
      <c r="RUW28" s="53" t="s">
        <v>395</v>
      </c>
      <c r="RUX28" s="53" t="s">
        <v>395</v>
      </c>
      <c r="RUY28" s="53" t="s">
        <v>395</v>
      </c>
      <c r="RUZ28" s="53" t="s">
        <v>395</v>
      </c>
      <c r="RVA28" s="53" t="s">
        <v>395</v>
      </c>
      <c r="RVB28" s="53" t="s">
        <v>395</v>
      </c>
      <c r="RVC28" s="53" t="s">
        <v>395</v>
      </c>
      <c r="RVD28" s="53" t="s">
        <v>395</v>
      </c>
      <c r="RVE28" s="53" t="s">
        <v>395</v>
      </c>
      <c r="RVF28" s="53" t="s">
        <v>395</v>
      </c>
      <c r="RVG28" s="53" t="s">
        <v>395</v>
      </c>
      <c r="RVH28" s="53" t="s">
        <v>395</v>
      </c>
      <c r="RVI28" s="53" t="s">
        <v>395</v>
      </c>
      <c r="RVJ28" s="53" t="s">
        <v>395</v>
      </c>
      <c r="RVK28" s="53" t="s">
        <v>395</v>
      </c>
      <c r="RVL28" s="53" t="s">
        <v>395</v>
      </c>
      <c r="RVM28" s="53" t="s">
        <v>395</v>
      </c>
      <c r="RVN28" s="53" t="s">
        <v>395</v>
      </c>
      <c r="RVO28" s="53" t="s">
        <v>395</v>
      </c>
      <c r="RVP28" s="53" t="s">
        <v>395</v>
      </c>
      <c r="RVQ28" s="53" t="s">
        <v>395</v>
      </c>
      <c r="RVR28" s="53" t="s">
        <v>395</v>
      </c>
      <c r="RVS28" s="53" t="s">
        <v>395</v>
      </c>
      <c r="RVT28" s="53" t="s">
        <v>395</v>
      </c>
      <c r="RVU28" s="53" t="s">
        <v>395</v>
      </c>
      <c r="RVV28" s="53" t="s">
        <v>395</v>
      </c>
      <c r="RVW28" s="53" t="s">
        <v>395</v>
      </c>
      <c r="RVX28" s="53" t="s">
        <v>395</v>
      </c>
      <c r="RVY28" s="53" t="s">
        <v>395</v>
      </c>
      <c r="RVZ28" s="53" t="s">
        <v>395</v>
      </c>
      <c r="RWA28" s="53" t="s">
        <v>395</v>
      </c>
      <c r="RWB28" s="53" t="s">
        <v>395</v>
      </c>
      <c r="RWC28" s="53" t="s">
        <v>395</v>
      </c>
      <c r="RWD28" s="53" t="s">
        <v>395</v>
      </c>
      <c r="RWE28" s="53" t="s">
        <v>395</v>
      </c>
      <c r="RWF28" s="53" t="s">
        <v>395</v>
      </c>
      <c r="RWG28" s="53" t="s">
        <v>395</v>
      </c>
      <c r="RWH28" s="53" t="s">
        <v>395</v>
      </c>
      <c r="RWI28" s="53" t="s">
        <v>395</v>
      </c>
      <c r="RWJ28" s="53" t="s">
        <v>395</v>
      </c>
      <c r="RWK28" s="53" t="s">
        <v>395</v>
      </c>
      <c r="RWL28" s="53" t="s">
        <v>395</v>
      </c>
      <c r="RWM28" s="53" t="s">
        <v>395</v>
      </c>
      <c r="RWN28" s="53" t="s">
        <v>395</v>
      </c>
      <c r="RWO28" s="53" t="s">
        <v>395</v>
      </c>
      <c r="RWP28" s="53" t="s">
        <v>395</v>
      </c>
      <c r="RWQ28" s="53" t="s">
        <v>395</v>
      </c>
      <c r="RWR28" s="53" t="s">
        <v>395</v>
      </c>
      <c r="RWS28" s="53" t="s">
        <v>395</v>
      </c>
      <c r="RWT28" s="53" t="s">
        <v>395</v>
      </c>
      <c r="RWU28" s="53" t="s">
        <v>395</v>
      </c>
      <c r="RWV28" s="53" t="s">
        <v>395</v>
      </c>
      <c r="RWW28" s="53" t="s">
        <v>395</v>
      </c>
      <c r="RWX28" s="53" t="s">
        <v>395</v>
      </c>
      <c r="RWY28" s="53" t="s">
        <v>395</v>
      </c>
      <c r="RWZ28" s="53" t="s">
        <v>395</v>
      </c>
      <c r="RXA28" s="53" t="s">
        <v>395</v>
      </c>
      <c r="RXB28" s="53" t="s">
        <v>395</v>
      </c>
      <c r="RXC28" s="53" t="s">
        <v>395</v>
      </c>
      <c r="RXD28" s="53" t="s">
        <v>395</v>
      </c>
      <c r="RXE28" s="53" t="s">
        <v>395</v>
      </c>
      <c r="RXF28" s="53" t="s">
        <v>395</v>
      </c>
      <c r="RXG28" s="53" t="s">
        <v>395</v>
      </c>
      <c r="RXH28" s="53" t="s">
        <v>395</v>
      </c>
      <c r="RXI28" s="53" t="s">
        <v>395</v>
      </c>
      <c r="RXJ28" s="53" t="s">
        <v>395</v>
      </c>
      <c r="RXK28" s="53" t="s">
        <v>395</v>
      </c>
      <c r="RXL28" s="53" t="s">
        <v>395</v>
      </c>
      <c r="RXM28" s="53" t="s">
        <v>395</v>
      </c>
      <c r="RXN28" s="53" t="s">
        <v>395</v>
      </c>
      <c r="RXO28" s="53" t="s">
        <v>395</v>
      </c>
      <c r="RXP28" s="53" t="s">
        <v>395</v>
      </c>
      <c r="RXQ28" s="53" t="s">
        <v>395</v>
      </c>
      <c r="RXR28" s="53" t="s">
        <v>395</v>
      </c>
      <c r="RXS28" s="53" t="s">
        <v>395</v>
      </c>
      <c r="RXT28" s="53" t="s">
        <v>395</v>
      </c>
      <c r="RXU28" s="53" t="s">
        <v>395</v>
      </c>
      <c r="RXV28" s="53" t="s">
        <v>395</v>
      </c>
      <c r="RXW28" s="53" t="s">
        <v>395</v>
      </c>
      <c r="RXX28" s="53" t="s">
        <v>395</v>
      </c>
      <c r="RXY28" s="53" t="s">
        <v>395</v>
      </c>
      <c r="RXZ28" s="53" t="s">
        <v>395</v>
      </c>
      <c r="RYA28" s="53" t="s">
        <v>395</v>
      </c>
      <c r="RYB28" s="53" t="s">
        <v>395</v>
      </c>
      <c r="RYC28" s="53" t="s">
        <v>395</v>
      </c>
      <c r="RYD28" s="53" t="s">
        <v>395</v>
      </c>
      <c r="RYE28" s="53" t="s">
        <v>395</v>
      </c>
      <c r="RYF28" s="53" t="s">
        <v>395</v>
      </c>
      <c r="RYG28" s="53" t="s">
        <v>395</v>
      </c>
      <c r="RYH28" s="53" t="s">
        <v>395</v>
      </c>
      <c r="RYI28" s="53" t="s">
        <v>395</v>
      </c>
      <c r="RYJ28" s="53" t="s">
        <v>395</v>
      </c>
      <c r="RYK28" s="53" t="s">
        <v>395</v>
      </c>
      <c r="RYL28" s="53" t="s">
        <v>395</v>
      </c>
      <c r="RYM28" s="53" t="s">
        <v>395</v>
      </c>
      <c r="RYN28" s="53" t="s">
        <v>395</v>
      </c>
      <c r="RYO28" s="53" t="s">
        <v>395</v>
      </c>
      <c r="RYP28" s="53" t="s">
        <v>395</v>
      </c>
      <c r="RYQ28" s="53" t="s">
        <v>395</v>
      </c>
      <c r="RYR28" s="53" t="s">
        <v>395</v>
      </c>
      <c r="RYS28" s="53" t="s">
        <v>395</v>
      </c>
      <c r="RYT28" s="53" t="s">
        <v>395</v>
      </c>
      <c r="RYU28" s="53" t="s">
        <v>395</v>
      </c>
      <c r="RYV28" s="53" t="s">
        <v>395</v>
      </c>
      <c r="RYW28" s="53" t="s">
        <v>395</v>
      </c>
      <c r="RYX28" s="53" t="s">
        <v>395</v>
      </c>
      <c r="RYY28" s="53" t="s">
        <v>395</v>
      </c>
      <c r="RYZ28" s="53" t="s">
        <v>395</v>
      </c>
      <c r="RZA28" s="53" t="s">
        <v>395</v>
      </c>
      <c r="RZB28" s="53" t="s">
        <v>395</v>
      </c>
      <c r="RZC28" s="53" t="s">
        <v>395</v>
      </c>
      <c r="RZD28" s="53" t="s">
        <v>395</v>
      </c>
      <c r="RZE28" s="53" t="s">
        <v>395</v>
      </c>
      <c r="RZF28" s="53" t="s">
        <v>395</v>
      </c>
      <c r="RZG28" s="53" t="s">
        <v>395</v>
      </c>
      <c r="RZH28" s="53" t="s">
        <v>395</v>
      </c>
      <c r="RZI28" s="53" t="s">
        <v>395</v>
      </c>
      <c r="RZJ28" s="53" t="s">
        <v>395</v>
      </c>
      <c r="RZK28" s="53" t="s">
        <v>395</v>
      </c>
      <c r="RZL28" s="53" t="s">
        <v>395</v>
      </c>
      <c r="RZM28" s="53" t="s">
        <v>395</v>
      </c>
      <c r="RZN28" s="53" t="s">
        <v>395</v>
      </c>
      <c r="RZO28" s="53" t="s">
        <v>395</v>
      </c>
      <c r="RZP28" s="53" t="s">
        <v>395</v>
      </c>
      <c r="RZQ28" s="53" t="s">
        <v>395</v>
      </c>
      <c r="RZR28" s="53" t="s">
        <v>395</v>
      </c>
      <c r="RZS28" s="53" t="s">
        <v>395</v>
      </c>
      <c r="RZT28" s="53" t="s">
        <v>395</v>
      </c>
      <c r="RZU28" s="53" t="s">
        <v>395</v>
      </c>
      <c r="RZV28" s="53" t="s">
        <v>395</v>
      </c>
      <c r="RZW28" s="53" t="s">
        <v>395</v>
      </c>
      <c r="RZX28" s="53" t="s">
        <v>395</v>
      </c>
      <c r="RZY28" s="53" t="s">
        <v>395</v>
      </c>
      <c r="RZZ28" s="53" t="s">
        <v>395</v>
      </c>
      <c r="SAA28" s="53" t="s">
        <v>395</v>
      </c>
      <c r="SAB28" s="53" t="s">
        <v>395</v>
      </c>
      <c r="SAC28" s="53" t="s">
        <v>395</v>
      </c>
      <c r="SAD28" s="53" t="s">
        <v>395</v>
      </c>
      <c r="SAE28" s="53" t="s">
        <v>395</v>
      </c>
      <c r="SAF28" s="53" t="s">
        <v>395</v>
      </c>
      <c r="SAG28" s="53" t="s">
        <v>395</v>
      </c>
      <c r="SAH28" s="53" t="s">
        <v>395</v>
      </c>
      <c r="SAI28" s="53" t="s">
        <v>395</v>
      </c>
      <c r="SAJ28" s="53" t="s">
        <v>395</v>
      </c>
      <c r="SAK28" s="53" t="s">
        <v>395</v>
      </c>
      <c r="SAL28" s="53" t="s">
        <v>395</v>
      </c>
      <c r="SAM28" s="53" t="s">
        <v>395</v>
      </c>
      <c r="SAN28" s="53" t="s">
        <v>395</v>
      </c>
      <c r="SAO28" s="53" t="s">
        <v>395</v>
      </c>
      <c r="SAP28" s="53" t="s">
        <v>395</v>
      </c>
      <c r="SAQ28" s="53" t="s">
        <v>395</v>
      </c>
      <c r="SAR28" s="53" t="s">
        <v>395</v>
      </c>
      <c r="SAS28" s="53" t="s">
        <v>395</v>
      </c>
      <c r="SAT28" s="53" t="s">
        <v>395</v>
      </c>
      <c r="SAU28" s="53" t="s">
        <v>395</v>
      </c>
      <c r="SAV28" s="53" t="s">
        <v>395</v>
      </c>
      <c r="SAW28" s="53" t="s">
        <v>395</v>
      </c>
      <c r="SAX28" s="53" t="s">
        <v>395</v>
      </c>
      <c r="SAY28" s="53" t="s">
        <v>395</v>
      </c>
      <c r="SAZ28" s="53" t="s">
        <v>395</v>
      </c>
      <c r="SBA28" s="53" t="s">
        <v>395</v>
      </c>
      <c r="SBB28" s="53" t="s">
        <v>395</v>
      </c>
      <c r="SBC28" s="53" t="s">
        <v>395</v>
      </c>
      <c r="SBD28" s="53" t="s">
        <v>395</v>
      </c>
      <c r="SBE28" s="53" t="s">
        <v>395</v>
      </c>
      <c r="SBF28" s="53" t="s">
        <v>395</v>
      </c>
      <c r="SBG28" s="53" t="s">
        <v>395</v>
      </c>
      <c r="SBH28" s="53" t="s">
        <v>395</v>
      </c>
      <c r="SBI28" s="53" t="s">
        <v>395</v>
      </c>
      <c r="SBJ28" s="53" t="s">
        <v>395</v>
      </c>
      <c r="SBK28" s="53" t="s">
        <v>395</v>
      </c>
      <c r="SBL28" s="53" t="s">
        <v>395</v>
      </c>
      <c r="SBM28" s="53" t="s">
        <v>395</v>
      </c>
      <c r="SBN28" s="53" t="s">
        <v>395</v>
      </c>
      <c r="SBO28" s="53" t="s">
        <v>395</v>
      </c>
      <c r="SBP28" s="53" t="s">
        <v>395</v>
      </c>
      <c r="SBQ28" s="53" t="s">
        <v>395</v>
      </c>
      <c r="SBR28" s="53" t="s">
        <v>395</v>
      </c>
      <c r="SBS28" s="53" t="s">
        <v>395</v>
      </c>
      <c r="SBT28" s="53" t="s">
        <v>395</v>
      </c>
      <c r="SBU28" s="53" t="s">
        <v>395</v>
      </c>
      <c r="SBV28" s="53" t="s">
        <v>395</v>
      </c>
      <c r="SBW28" s="53" t="s">
        <v>395</v>
      </c>
      <c r="SBX28" s="53" t="s">
        <v>395</v>
      </c>
      <c r="SBY28" s="53" t="s">
        <v>395</v>
      </c>
      <c r="SBZ28" s="53" t="s">
        <v>395</v>
      </c>
      <c r="SCA28" s="53" t="s">
        <v>395</v>
      </c>
      <c r="SCB28" s="53" t="s">
        <v>395</v>
      </c>
      <c r="SCC28" s="53" t="s">
        <v>395</v>
      </c>
      <c r="SCD28" s="53" t="s">
        <v>395</v>
      </c>
      <c r="SCE28" s="53" t="s">
        <v>395</v>
      </c>
      <c r="SCF28" s="53" t="s">
        <v>395</v>
      </c>
      <c r="SCG28" s="53" t="s">
        <v>395</v>
      </c>
      <c r="SCH28" s="53" t="s">
        <v>395</v>
      </c>
      <c r="SCI28" s="53" t="s">
        <v>395</v>
      </c>
      <c r="SCJ28" s="53" t="s">
        <v>395</v>
      </c>
      <c r="SCK28" s="53" t="s">
        <v>395</v>
      </c>
      <c r="SCL28" s="53" t="s">
        <v>395</v>
      </c>
      <c r="SCM28" s="53" t="s">
        <v>395</v>
      </c>
      <c r="SCN28" s="53" t="s">
        <v>395</v>
      </c>
      <c r="SCO28" s="53" t="s">
        <v>395</v>
      </c>
      <c r="SCP28" s="53" t="s">
        <v>395</v>
      </c>
      <c r="SCQ28" s="53" t="s">
        <v>395</v>
      </c>
      <c r="SCR28" s="53" t="s">
        <v>395</v>
      </c>
      <c r="SCS28" s="53" t="s">
        <v>395</v>
      </c>
      <c r="SCT28" s="53" t="s">
        <v>395</v>
      </c>
      <c r="SCU28" s="53" t="s">
        <v>395</v>
      </c>
      <c r="SCV28" s="53" t="s">
        <v>395</v>
      </c>
      <c r="SCW28" s="53" t="s">
        <v>395</v>
      </c>
      <c r="SCX28" s="53" t="s">
        <v>395</v>
      </c>
      <c r="SCY28" s="53" t="s">
        <v>395</v>
      </c>
      <c r="SCZ28" s="53" t="s">
        <v>395</v>
      </c>
      <c r="SDA28" s="53" t="s">
        <v>395</v>
      </c>
      <c r="SDB28" s="53" t="s">
        <v>395</v>
      </c>
      <c r="SDC28" s="53" t="s">
        <v>395</v>
      </c>
      <c r="SDD28" s="53" t="s">
        <v>395</v>
      </c>
      <c r="SDE28" s="53" t="s">
        <v>395</v>
      </c>
      <c r="SDF28" s="53" t="s">
        <v>395</v>
      </c>
      <c r="SDG28" s="53" t="s">
        <v>395</v>
      </c>
      <c r="SDH28" s="53" t="s">
        <v>395</v>
      </c>
      <c r="SDI28" s="53" t="s">
        <v>395</v>
      </c>
      <c r="SDJ28" s="53" t="s">
        <v>395</v>
      </c>
      <c r="SDK28" s="53" t="s">
        <v>395</v>
      </c>
      <c r="SDL28" s="53" t="s">
        <v>395</v>
      </c>
      <c r="SDM28" s="53" t="s">
        <v>395</v>
      </c>
      <c r="SDN28" s="53" t="s">
        <v>395</v>
      </c>
      <c r="SDO28" s="53" t="s">
        <v>395</v>
      </c>
      <c r="SDP28" s="53" t="s">
        <v>395</v>
      </c>
      <c r="SDQ28" s="53" t="s">
        <v>395</v>
      </c>
      <c r="SDR28" s="53" t="s">
        <v>395</v>
      </c>
      <c r="SDS28" s="53" t="s">
        <v>395</v>
      </c>
      <c r="SDT28" s="53" t="s">
        <v>395</v>
      </c>
      <c r="SDU28" s="53" t="s">
        <v>395</v>
      </c>
      <c r="SDV28" s="53" t="s">
        <v>395</v>
      </c>
      <c r="SDW28" s="53" t="s">
        <v>395</v>
      </c>
      <c r="SDX28" s="53" t="s">
        <v>395</v>
      </c>
      <c r="SDY28" s="53" t="s">
        <v>395</v>
      </c>
      <c r="SDZ28" s="53" t="s">
        <v>395</v>
      </c>
      <c r="SEA28" s="53" t="s">
        <v>395</v>
      </c>
      <c r="SEB28" s="53" t="s">
        <v>395</v>
      </c>
      <c r="SEC28" s="53" t="s">
        <v>395</v>
      </c>
      <c r="SED28" s="53" t="s">
        <v>395</v>
      </c>
      <c r="SEE28" s="53" t="s">
        <v>395</v>
      </c>
      <c r="SEF28" s="53" t="s">
        <v>395</v>
      </c>
      <c r="SEG28" s="53" t="s">
        <v>395</v>
      </c>
      <c r="SEH28" s="53" t="s">
        <v>395</v>
      </c>
      <c r="SEI28" s="53" t="s">
        <v>395</v>
      </c>
      <c r="SEJ28" s="53" t="s">
        <v>395</v>
      </c>
      <c r="SEK28" s="53" t="s">
        <v>395</v>
      </c>
      <c r="SEL28" s="53" t="s">
        <v>395</v>
      </c>
      <c r="SEM28" s="53" t="s">
        <v>395</v>
      </c>
      <c r="SEN28" s="53" t="s">
        <v>395</v>
      </c>
      <c r="SEO28" s="53" t="s">
        <v>395</v>
      </c>
      <c r="SEP28" s="53" t="s">
        <v>395</v>
      </c>
      <c r="SEQ28" s="53" t="s">
        <v>395</v>
      </c>
      <c r="SER28" s="53" t="s">
        <v>395</v>
      </c>
      <c r="SES28" s="53" t="s">
        <v>395</v>
      </c>
      <c r="SET28" s="53" t="s">
        <v>395</v>
      </c>
      <c r="SEU28" s="53" t="s">
        <v>395</v>
      </c>
      <c r="SEV28" s="53" t="s">
        <v>395</v>
      </c>
      <c r="SEW28" s="53" t="s">
        <v>395</v>
      </c>
      <c r="SEX28" s="53" t="s">
        <v>395</v>
      </c>
      <c r="SEY28" s="53" t="s">
        <v>395</v>
      </c>
      <c r="SEZ28" s="53" t="s">
        <v>395</v>
      </c>
      <c r="SFA28" s="53" t="s">
        <v>395</v>
      </c>
      <c r="SFB28" s="53" t="s">
        <v>395</v>
      </c>
      <c r="SFC28" s="53" t="s">
        <v>395</v>
      </c>
      <c r="SFD28" s="53" t="s">
        <v>395</v>
      </c>
      <c r="SFE28" s="53" t="s">
        <v>395</v>
      </c>
      <c r="SFF28" s="53" t="s">
        <v>395</v>
      </c>
      <c r="SFG28" s="53" t="s">
        <v>395</v>
      </c>
      <c r="SFH28" s="53" t="s">
        <v>395</v>
      </c>
      <c r="SFI28" s="53" t="s">
        <v>395</v>
      </c>
      <c r="SFJ28" s="53" t="s">
        <v>395</v>
      </c>
      <c r="SFK28" s="53" t="s">
        <v>395</v>
      </c>
      <c r="SFL28" s="53" t="s">
        <v>395</v>
      </c>
      <c r="SFM28" s="53" t="s">
        <v>395</v>
      </c>
      <c r="SFN28" s="53" t="s">
        <v>395</v>
      </c>
      <c r="SFO28" s="53" t="s">
        <v>395</v>
      </c>
      <c r="SFP28" s="53" t="s">
        <v>395</v>
      </c>
      <c r="SFQ28" s="53" t="s">
        <v>395</v>
      </c>
      <c r="SFR28" s="53" t="s">
        <v>395</v>
      </c>
      <c r="SFS28" s="53" t="s">
        <v>395</v>
      </c>
      <c r="SFT28" s="53" t="s">
        <v>395</v>
      </c>
      <c r="SFU28" s="53" t="s">
        <v>395</v>
      </c>
      <c r="SFV28" s="53" t="s">
        <v>395</v>
      </c>
      <c r="SFW28" s="53" t="s">
        <v>395</v>
      </c>
      <c r="SFX28" s="53" t="s">
        <v>395</v>
      </c>
      <c r="SFY28" s="53" t="s">
        <v>395</v>
      </c>
      <c r="SFZ28" s="53" t="s">
        <v>395</v>
      </c>
      <c r="SGA28" s="53" t="s">
        <v>395</v>
      </c>
      <c r="SGB28" s="53" t="s">
        <v>395</v>
      </c>
      <c r="SGC28" s="53" t="s">
        <v>395</v>
      </c>
      <c r="SGD28" s="53" t="s">
        <v>395</v>
      </c>
      <c r="SGE28" s="53" t="s">
        <v>395</v>
      </c>
      <c r="SGF28" s="53" t="s">
        <v>395</v>
      </c>
      <c r="SGG28" s="53" t="s">
        <v>395</v>
      </c>
      <c r="SGH28" s="53" t="s">
        <v>395</v>
      </c>
      <c r="SGI28" s="53" t="s">
        <v>395</v>
      </c>
      <c r="SGJ28" s="53" t="s">
        <v>395</v>
      </c>
      <c r="SGK28" s="53" t="s">
        <v>395</v>
      </c>
      <c r="SGL28" s="53" t="s">
        <v>395</v>
      </c>
      <c r="SGM28" s="53" t="s">
        <v>395</v>
      </c>
      <c r="SGN28" s="53" t="s">
        <v>395</v>
      </c>
      <c r="SGO28" s="53" t="s">
        <v>395</v>
      </c>
      <c r="SGP28" s="53" t="s">
        <v>395</v>
      </c>
      <c r="SGQ28" s="53" t="s">
        <v>395</v>
      </c>
      <c r="SGR28" s="53" t="s">
        <v>395</v>
      </c>
      <c r="SGS28" s="53" t="s">
        <v>395</v>
      </c>
      <c r="SGT28" s="53" t="s">
        <v>395</v>
      </c>
      <c r="SGU28" s="53" t="s">
        <v>395</v>
      </c>
      <c r="SGV28" s="53" t="s">
        <v>395</v>
      </c>
      <c r="SGW28" s="53" t="s">
        <v>395</v>
      </c>
      <c r="SGX28" s="53" t="s">
        <v>395</v>
      </c>
      <c r="SGY28" s="53" t="s">
        <v>395</v>
      </c>
      <c r="SGZ28" s="53" t="s">
        <v>395</v>
      </c>
      <c r="SHA28" s="53" t="s">
        <v>395</v>
      </c>
      <c r="SHB28" s="53" t="s">
        <v>395</v>
      </c>
      <c r="SHC28" s="53" t="s">
        <v>395</v>
      </c>
      <c r="SHD28" s="53" t="s">
        <v>395</v>
      </c>
      <c r="SHE28" s="53" t="s">
        <v>395</v>
      </c>
      <c r="SHF28" s="53" t="s">
        <v>395</v>
      </c>
      <c r="SHG28" s="53" t="s">
        <v>395</v>
      </c>
      <c r="SHH28" s="53" t="s">
        <v>395</v>
      </c>
      <c r="SHI28" s="53" t="s">
        <v>395</v>
      </c>
      <c r="SHJ28" s="53" t="s">
        <v>395</v>
      </c>
      <c r="SHK28" s="53" t="s">
        <v>395</v>
      </c>
      <c r="SHL28" s="53" t="s">
        <v>395</v>
      </c>
      <c r="SHM28" s="53" t="s">
        <v>395</v>
      </c>
      <c r="SHN28" s="53" t="s">
        <v>395</v>
      </c>
      <c r="SHO28" s="53" t="s">
        <v>395</v>
      </c>
      <c r="SHP28" s="53" t="s">
        <v>395</v>
      </c>
      <c r="SHQ28" s="53" t="s">
        <v>395</v>
      </c>
      <c r="SHR28" s="53" t="s">
        <v>395</v>
      </c>
      <c r="SHS28" s="53" t="s">
        <v>395</v>
      </c>
      <c r="SHT28" s="53" t="s">
        <v>395</v>
      </c>
      <c r="SHU28" s="53" t="s">
        <v>395</v>
      </c>
      <c r="SHV28" s="53" t="s">
        <v>395</v>
      </c>
      <c r="SHW28" s="53" t="s">
        <v>395</v>
      </c>
      <c r="SHX28" s="53" t="s">
        <v>395</v>
      </c>
      <c r="SHY28" s="53" t="s">
        <v>395</v>
      </c>
      <c r="SHZ28" s="53" t="s">
        <v>395</v>
      </c>
      <c r="SIA28" s="53" t="s">
        <v>395</v>
      </c>
      <c r="SIB28" s="53" t="s">
        <v>395</v>
      </c>
      <c r="SIC28" s="53" t="s">
        <v>395</v>
      </c>
      <c r="SID28" s="53" t="s">
        <v>395</v>
      </c>
      <c r="SIE28" s="53" t="s">
        <v>395</v>
      </c>
      <c r="SIF28" s="53" t="s">
        <v>395</v>
      </c>
      <c r="SIG28" s="53" t="s">
        <v>395</v>
      </c>
      <c r="SIH28" s="53" t="s">
        <v>395</v>
      </c>
      <c r="SII28" s="53" t="s">
        <v>395</v>
      </c>
      <c r="SIJ28" s="53" t="s">
        <v>395</v>
      </c>
      <c r="SIK28" s="53" t="s">
        <v>395</v>
      </c>
      <c r="SIL28" s="53" t="s">
        <v>395</v>
      </c>
      <c r="SIM28" s="53" t="s">
        <v>395</v>
      </c>
      <c r="SIN28" s="53" t="s">
        <v>395</v>
      </c>
      <c r="SIO28" s="53" t="s">
        <v>395</v>
      </c>
      <c r="SIP28" s="53" t="s">
        <v>395</v>
      </c>
      <c r="SIQ28" s="53" t="s">
        <v>395</v>
      </c>
      <c r="SIR28" s="53" t="s">
        <v>395</v>
      </c>
      <c r="SIS28" s="53" t="s">
        <v>395</v>
      </c>
      <c r="SIT28" s="53" t="s">
        <v>395</v>
      </c>
      <c r="SIU28" s="53" t="s">
        <v>395</v>
      </c>
      <c r="SIV28" s="53" t="s">
        <v>395</v>
      </c>
      <c r="SIW28" s="53" t="s">
        <v>395</v>
      </c>
      <c r="SIX28" s="53" t="s">
        <v>395</v>
      </c>
      <c r="SIY28" s="53" t="s">
        <v>395</v>
      </c>
      <c r="SIZ28" s="53" t="s">
        <v>395</v>
      </c>
      <c r="SJA28" s="53" t="s">
        <v>395</v>
      </c>
      <c r="SJB28" s="53" t="s">
        <v>395</v>
      </c>
      <c r="SJC28" s="53" t="s">
        <v>395</v>
      </c>
      <c r="SJD28" s="53" t="s">
        <v>395</v>
      </c>
      <c r="SJE28" s="53" t="s">
        <v>395</v>
      </c>
      <c r="SJF28" s="53" t="s">
        <v>395</v>
      </c>
      <c r="SJG28" s="53" t="s">
        <v>395</v>
      </c>
      <c r="SJH28" s="53" t="s">
        <v>395</v>
      </c>
      <c r="SJI28" s="53" t="s">
        <v>395</v>
      </c>
      <c r="SJJ28" s="53" t="s">
        <v>395</v>
      </c>
      <c r="SJK28" s="53" t="s">
        <v>395</v>
      </c>
      <c r="SJL28" s="53" t="s">
        <v>395</v>
      </c>
      <c r="SJM28" s="53" t="s">
        <v>395</v>
      </c>
      <c r="SJN28" s="53" t="s">
        <v>395</v>
      </c>
      <c r="SJO28" s="53" t="s">
        <v>395</v>
      </c>
      <c r="SJP28" s="53" t="s">
        <v>395</v>
      </c>
      <c r="SJQ28" s="53" t="s">
        <v>395</v>
      </c>
      <c r="SJR28" s="53" t="s">
        <v>395</v>
      </c>
      <c r="SJS28" s="53" t="s">
        <v>395</v>
      </c>
      <c r="SJT28" s="53" t="s">
        <v>395</v>
      </c>
      <c r="SJU28" s="53" t="s">
        <v>395</v>
      </c>
      <c r="SJV28" s="53" t="s">
        <v>395</v>
      </c>
      <c r="SJW28" s="53" t="s">
        <v>395</v>
      </c>
      <c r="SJX28" s="53" t="s">
        <v>395</v>
      </c>
      <c r="SJY28" s="53" t="s">
        <v>395</v>
      </c>
      <c r="SJZ28" s="53" t="s">
        <v>395</v>
      </c>
      <c r="SKA28" s="53" t="s">
        <v>395</v>
      </c>
      <c r="SKB28" s="53" t="s">
        <v>395</v>
      </c>
      <c r="SKC28" s="53" t="s">
        <v>395</v>
      </c>
      <c r="SKD28" s="53" t="s">
        <v>395</v>
      </c>
      <c r="SKE28" s="53" t="s">
        <v>395</v>
      </c>
      <c r="SKF28" s="53" t="s">
        <v>395</v>
      </c>
      <c r="SKG28" s="53" t="s">
        <v>395</v>
      </c>
      <c r="SKH28" s="53" t="s">
        <v>395</v>
      </c>
      <c r="SKI28" s="53" t="s">
        <v>395</v>
      </c>
      <c r="SKJ28" s="53" t="s">
        <v>395</v>
      </c>
      <c r="SKK28" s="53" t="s">
        <v>395</v>
      </c>
      <c r="SKL28" s="53" t="s">
        <v>395</v>
      </c>
      <c r="SKM28" s="53" t="s">
        <v>395</v>
      </c>
      <c r="SKN28" s="53" t="s">
        <v>395</v>
      </c>
      <c r="SKO28" s="53" t="s">
        <v>395</v>
      </c>
      <c r="SKP28" s="53" t="s">
        <v>395</v>
      </c>
      <c r="SKQ28" s="53" t="s">
        <v>395</v>
      </c>
      <c r="SKR28" s="53" t="s">
        <v>395</v>
      </c>
      <c r="SKS28" s="53" t="s">
        <v>395</v>
      </c>
      <c r="SKT28" s="53" t="s">
        <v>395</v>
      </c>
      <c r="SKU28" s="53" t="s">
        <v>395</v>
      </c>
      <c r="SKV28" s="53" t="s">
        <v>395</v>
      </c>
      <c r="SKW28" s="53" t="s">
        <v>395</v>
      </c>
      <c r="SKX28" s="53" t="s">
        <v>395</v>
      </c>
      <c r="SKY28" s="53" t="s">
        <v>395</v>
      </c>
      <c r="SKZ28" s="53" t="s">
        <v>395</v>
      </c>
      <c r="SLA28" s="53" t="s">
        <v>395</v>
      </c>
      <c r="SLB28" s="53" t="s">
        <v>395</v>
      </c>
      <c r="SLC28" s="53" t="s">
        <v>395</v>
      </c>
      <c r="SLD28" s="53" t="s">
        <v>395</v>
      </c>
      <c r="SLE28" s="53" t="s">
        <v>395</v>
      </c>
      <c r="SLF28" s="53" t="s">
        <v>395</v>
      </c>
      <c r="SLG28" s="53" t="s">
        <v>395</v>
      </c>
      <c r="SLH28" s="53" t="s">
        <v>395</v>
      </c>
      <c r="SLI28" s="53" t="s">
        <v>395</v>
      </c>
      <c r="SLJ28" s="53" t="s">
        <v>395</v>
      </c>
      <c r="SLK28" s="53" t="s">
        <v>395</v>
      </c>
      <c r="SLL28" s="53" t="s">
        <v>395</v>
      </c>
      <c r="SLM28" s="53" t="s">
        <v>395</v>
      </c>
      <c r="SLN28" s="53" t="s">
        <v>395</v>
      </c>
      <c r="SLO28" s="53" t="s">
        <v>395</v>
      </c>
      <c r="SLP28" s="53" t="s">
        <v>395</v>
      </c>
      <c r="SLQ28" s="53" t="s">
        <v>395</v>
      </c>
      <c r="SLR28" s="53" t="s">
        <v>395</v>
      </c>
      <c r="SLS28" s="53" t="s">
        <v>395</v>
      </c>
      <c r="SLT28" s="53" t="s">
        <v>395</v>
      </c>
      <c r="SLU28" s="53" t="s">
        <v>395</v>
      </c>
      <c r="SLV28" s="53" t="s">
        <v>395</v>
      </c>
      <c r="SLW28" s="53" t="s">
        <v>395</v>
      </c>
      <c r="SLX28" s="53" t="s">
        <v>395</v>
      </c>
      <c r="SLY28" s="53" t="s">
        <v>395</v>
      </c>
      <c r="SLZ28" s="53" t="s">
        <v>395</v>
      </c>
      <c r="SMA28" s="53" t="s">
        <v>395</v>
      </c>
      <c r="SMB28" s="53" t="s">
        <v>395</v>
      </c>
      <c r="SMC28" s="53" t="s">
        <v>395</v>
      </c>
      <c r="SMD28" s="53" t="s">
        <v>395</v>
      </c>
      <c r="SME28" s="53" t="s">
        <v>395</v>
      </c>
      <c r="SMF28" s="53" t="s">
        <v>395</v>
      </c>
      <c r="SMG28" s="53" t="s">
        <v>395</v>
      </c>
      <c r="SMH28" s="53" t="s">
        <v>395</v>
      </c>
      <c r="SMI28" s="53" t="s">
        <v>395</v>
      </c>
      <c r="SMJ28" s="53" t="s">
        <v>395</v>
      </c>
      <c r="SMK28" s="53" t="s">
        <v>395</v>
      </c>
      <c r="SML28" s="53" t="s">
        <v>395</v>
      </c>
      <c r="SMM28" s="53" t="s">
        <v>395</v>
      </c>
      <c r="SMN28" s="53" t="s">
        <v>395</v>
      </c>
      <c r="SMO28" s="53" t="s">
        <v>395</v>
      </c>
      <c r="SMP28" s="53" t="s">
        <v>395</v>
      </c>
      <c r="SMQ28" s="53" t="s">
        <v>395</v>
      </c>
      <c r="SMR28" s="53" t="s">
        <v>395</v>
      </c>
      <c r="SMS28" s="53" t="s">
        <v>395</v>
      </c>
      <c r="SMT28" s="53" t="s">
        <v>395</v>
      </c>
      <c r="SMU28" s="53" t="s">
        <v>395</v>
      </c>
      <c r="SMV28" s="53" t="s">
        <v>395</v>
      </c>
      <c r="SMW28" s="53" t="s">
        <v>395</v>
      </c>
      <c r="SMX28" s="53" t="s">
        <v>395</v>
      </c>
      <c r="SMY28" s="53" t="s">
        <v>395</v>
      </c>
      <c r="SMZ28" s="53" t="s">
        <v>395</v>
      </c>
      <c r="SNA28" s="53" t="s">
        <v>395</v>
      </c>
      <c r="SNB28" s="53" t="s">
        <v>395</v>
      </c>
      <c r="SNC28" s="53" t="s">
        <v>395</v>
      </c>
      <c r="SND28" s="53" t="s">
        <v>395</v>
      </c>
      <c r="SNE28" s="53" t="s">
        <v>395</v>
      </c>
      <c r="SNF28" s="53" t="s">
        <v>395</v>
      </c>
      <c r="SNG28" s="53" t="s">
        <v>395</v>
      </c>
      <c r="SNH28" s="53" t="s">
        <v>395</v>
      </c>
      <c r="SNI28" s="53" t="s">
        <v>395</v>
      </c>
      <c r="SNJ28" s="53" t="s">
        <v>395</v>
      </c>
      <c r="SNK28" s="53" t="s">
        <v>395</v>
      </c>
      <c r="SNL28" s="53" t="s">
        <v>395</v>
      </c>
      <c r="SNM28" s="53" t="s">
        <v>395</v>
      </c>
      <c r="SNN28" s="53" t="s">
        <v>395</v>
      </c>
      <c r="SNO28" s="53" t="s">
        <v>395</v>
      </c>
      <c r="SNP28" s="53" t="s">
        <v>395</v>
      </c>
      <c r="SNQ28" s="53" t="s">
        <v>395</v>
      </c>
      <c r="SNR28" s="53" t="s">
        <v>395</v>
      </c>
      <c r="SNS28" s="53" t="s">
        <v>395</v>
      </c>
      <c r="SNT28" s="53" t="s">
        <v>395</v>
      </c>
      <c r="SNU28" s="53" t="s">
        <v>395</v>
      </c>
      <c r="SNV28" s="53" t="s">
        <v>395</v>
      </c>
      <c r="SNW28" s="53" t="s">
        <v>395</v>
      </c>
      <c r="SNX28" s="53" t="s">
        <v>395</v>
      </c>
      <c r="SNY28" s="53" t="s">
        <v>395</v>
      </c>
      <c r="SNZ28" s="53" t="s">
        <v>395</v>
      </c>
      <c r="SOA28" s="53" t="s">
        <v>395</v>
      </c>
      <c r="SOB28" s="53" t="s">
        <v>395</v>
      </c>
      <c r="SOC28" s="53" t="s">
        <v>395</v>
      </c>
      <c r="SOD28" s="53" t="s">
        <v>395</v>
      </c>
      <c r="SOE28" s="53" t="s">
        <v>395</v>
      </c>
      <c r="SOF28" s="53" t="s">
        <v>395</v>
      </c>
      <c r="SOG28" s="53" t="s">
        <v>395</v>
      </c>
      <c r="SOH28" s="53" t="s">
        <v>395</v>
      </c>
      <c r="SOI28" s="53" t="s">
        <v>395</v>
      </c>
      <c r="SOJ28" s="53" t="s">
        <v>395</v>
      </c>
      <c r="SOK28" s="53" t="s">
        <v>395</v>
      </c>
      <c r="SOL28" s="53" t="s">
        <v>395</v>
      </c>
      <c r="SOM28" s="53" t="s">
        <v>395</v>
      </c>
      <c r="SON28" s="53" t="s">
        <v>395</v>
      </c>
      <c r="SOO28" s="53" t="s">
        <v>395</v>
      </c>
      <c r="SOP28" s="53" t="s">
        <v>395</v>
      </c>
      <c r="SOQ28" s="53" t="s">
        <v>395</v>
      </c>
      <c r="SOR28" s="53" t="s">
        <v>395</v>
      </c>
      <c r="SOS28" s="53" t="s">
        <v>395</v>
      </c>
      <c r="SOT28" s="53" t="s">
        <v>395</v>
      </c>
      <c r="SOU28" s="53" t="s">
        <v>395</v>
      </c>
      <c r="SOV28" s="53" t="s">
        <v>395</v>
      </c>
      <c r="SOW28" s="53" t="s">
        <v>395</v>
      </c>
      <c r="SOX28" s="53" t="s">
        <v>395</v>
      </c>
      <c r="SOY28" s="53" t="s">
        <v>395</v>
      </c>
      <c r="SOZ28" s="53" t="s">
        <v>395</v>
      </c>
      <c r="SPA28" s="53" t="s">
        <v>395</v>
      </c>
      <c r="SPB28" s="53" t="s">
        <v>395</v>
      </c>
      <c r="SPC28" s="53" t="s">
        <v>395</v>
      </c>
      <c r="SPD28" s="53" t="s">
        <v>395</v>
      </c>
      <c r="SPE28" s="53" t="s">
        <v>395</v>
      </c>
      <c r="SPF28" s="53" t="s">
        <v>395</v>
      </c>
      <c r="SPG28" s="53" t="s">
        <v>395</v>
      </c>
      <c r="SPH28" s="53" t="s">
        <v>395</v>
      </c>
      <c r="SPI28" s="53" t="s">
        <v>395</v>
      </c>
      <c r="SPJ28" s="53" t="s">
        <v>395</v>
      </c>
      <c r="SPK28" s="53" t="s">
        <v>395</v>
      </c>
      <c r="SPL28" s="53" t="s">
        <v>395</v>
      </c>
      <c r="SPM28" s="53" t="s">
        <v>395</v>
      </c>
      <c r="SPN28" s="53" t="s">
        <v>395</v>
      </c>
      <c r="SPO28" s="53" t="s">
        <v>395</v>
      </c>
      <c r="SPP28" s="53" t="s">
        <v>395</v>
      </c>
      <c r="SPQ28" s="53" t="s">
        <v>395</v>
      </c>
      <c r="SPR28" s="53" t="s">
        <v>395</v>
      </c>
      <c r="SPS28" s="53" t="s">
        <v>395</v>
      </c>
      <c r="SPT28" s="53" t="s">
        <v>395</v>
      </c>
      <c r="SPU28" s="53" t="s">
        <v>395</v>
      </c>
      <c r="SPV28" s="53" t="s">
        <v>395</v>
      </c>
      <c r="SPW28" s="53" t="s">
        <v>395</v>
      </c>
      <c r="SPX28" s="53" t="s">
        <v>395</v>
      </c>
      <c r="SPY28" s="53" t="s">
        <v>395</v>
      </c>
      <c r="SPZ28" s="53" t="s">
        <v>395</v>
      </c>
      <c r="SQA28" s="53" t="s">
        <v>395</v>
      </c>
      <c r="SQB28" s="53" t="s">
        <v>395</v>
      </c>
      <c r="SQC28" s="53" t="s">
        <v>395</v>
      </c>
      <c r="SQD28" s="53" t="s">
        <v>395</v>
      </c>
      <c r="SQE28" s="53" t="s">
        <v>395</v>
      </c>
      <c r="SQF28" s="53" t="s">
        <v>395</v>
      </c>
      <c r="SQG28" s="53" t="s">
        <v>395</v>
      </c>
      <c r="SQH28" s="53" t="s">
        <v>395</v>
      </c>
      <c r="SQI28" s="53" t="s">
        <v>395</v>
      </c>
      <c r="SQJ28" s="53" t="s">
        <v>395</v>
      </c>
      <c r="SQK28" s="53" t="s">
        <v>395</v>
      </c>
      <c r="SQL28" s="53" t="s">
        <v>395</v>
      </c>
      <c r="SQM28" s="53" t="s">
        <v>395</v>
      </c>
      <c r="SQN28" s="53" t="s">
        <v>395</v>
      </c>
      <c r="SQO28" s="53" t="s">
        <v>395</v>
      </c>
      <c r="SQP28" s="53" t="s">
        <v>395</v>
      </c>
      <c r="SQQ28" s="53" t="s">
        <v>395</v>
      </c>
      <c r="SQR28" s="53" t="s">
        <v>395</v>
      </c>
      <c r="SQS28" s="53" t="s">
        <v>395</v>
      </c>
      <c r="SQT28" s="53" t="s">
        <v>395</v>
      </c>
      <c r="SQU28" s="53" t="s">
        <v>395</v>
      </c>
      <c r="SQV28" s="53" t="s">
        <v>395</v>
      </c>
      <c r="SQW28" s="53" t="s">
        <v>395</v>
      </c>
      <c r="SQX28" s="53" t="s">
        <v>395</v>
      </c>
      <c r="SQY28" s="53" t="s">
        <v>395</v>
      </c>
      <c r="SQZ28" s="53" t="s">
        <v>395</v>
      </c>
      <c r="SRA28" s="53" t="s">
        <v>395</v>
      </c>
      <c r="SRB28" s="53" t="s">
        <v>395</v>
      </c>
      <c r="SRC28" s="53" t="s">
        <v>395</v>
      </c>
      <c r="SRD28" s="53" t="s">
        <v>395</v>
      </c>
      <c r="SRE28" s="53" t="s">
        <v>395</v>
      </c>
      <c r="SRF28" s="53" t="s">
        <v>395</v>
      </c>
      <c r="SRG28" s="53" t="s">
        <v>395</v>
      </c>
      <c r="SRH28" s="53" t="s">
        <v>395</v>
      </c>
      <c r="SRI28" s="53" t="s">
        <v>395</v>
      </c>
      <c r="SRJ28" s="53" t="s">
        <v>395</v>
      </c>
      <c r="SRK28" s="53" t="s">
        <v>395</v>
      </c>
      <c r="SRL28" s="53" t="s">
        <v>395</v>
      </c>
      <c r="SRM28" s="53" t="s">
        <v>395</v>
      </c>
      <c r="SRN28" s="53" t="s">
        <v>395</v>
      </c>
      <c r="SRO28" s="53" t="s">
        <v>395</v>
      </c>
      <c r="SRP28" s="53" t="s">
        <v>395</v>
      </c>
      <c r="SRQ28" s="53" t="s">
        <v>395</v>
      </c>
      <c r="SRR28" s="53" t="s">
        <v>395</v>
      </c>
      <c r="SRS28" s="53" t="s">
        <v>395</v>
      </c>
      <c r="SRT28" s="53" t="s">
        <v>395</v>
      </c>
      <c r="SRU28" s="53" t="s">
        <v>395</v>
      </c>
      <c r="SRV28" s="53" t="s">
        <v>395</v>
      </c>
      <c r="SRW28" s="53" t="s">
        <v>395</v>
      </c>
      <c r="SRX28" s="53" t="s">
        <v>395</v>
      </c>
      <c r="SRY28" s="53" t="s">
        <v>395</v>
      </c>
      <c r="SRZ28" s="53" t="s">
        <v>395</v>
      </c>
      <c r="SSA28" s="53" t="s">
        <v>395</v>
      </c>
      <c r="SSB28" s="53" t="s">
        <v>395</v>
      </c>
      <c r="SSC28" s="53" t="s">
        <v>395</v>
      </c>
      <c r="SSD28" s="53" t="s">
        <v>395</v>
      </c>
      <c r="SSE28" s="53" t="s">
        <v>395</v>
      </c>
      <c r="SSF28" s="53" t="s">
        <v>395</v>
      </c>
      <c r="SSG28" s="53" t="s">
        <v>395</v>
      </c>
      <c r="SSH28" s="53" t="s">
        <v>395</v>
      </c>
      <c r="SSI28" s="53" t="s">
        <v>395</v>
      </c>
      <c r="SSJ28" s="53" t="s">
        <v>395</v>
      </c>
      <c r="SSK28" s="53" t="s">
        <v>395</v>
      </c>
      <c r="SSL28" s="53" t="s">
        <v>395</v>
      </c>
      <c r="SSM28" s="53" t="s">
        <v>395</v>
      </c>
      <c r="SSN28" s="53" t="s">
        <v>395</v>
      </c>
      <c r="SSO28" s="53" t="s">
        <v>395</v>
      </c>
      <c r="SSP28" s="53" t="s">
        <v>395</v>
      </c>
      <c r="SSQ28" s="53" t="s">
        <v>395</v>
      </c>
      <c r="SSR28" s="53" t="s">
        <v>395</v>
      </c>
      <c r="SSS28" s="53" t="s">
        <v>395</v>
      </c>
      <c r="SST28" s="53" t="s">
        <v>395</v>
      </c>
      <c r="SSU28" s="53" t="s">
        <v>395</v>
      </c>
      <c r="SSV28" s="53" t="s">
        <v>395</v>
      </c>
      <c r="SSW28" s="53" t="s">
        <v>395</v>
      </c>
      <c r="SSX28" s="53" t="s">
        <v>395</v>
      </c>
      <c r="SSY28" s="53" t="s">
        <v>395</v>
      </c>
      <c r="SSZ28" s="53" t="s">
        <v>395</v>
      </c>
      <c r="STA28" s="53" t="s">
        <v>395</v>
      </c>
      <c r="STB28" s="53" t="s">
        <v>395</v>
      </c>
      <c r="STC28" s="53" t="s">
        <v>395</v>
      </c>
      <c r="STD28" s="53" t="s">
        <v>395</v>
      </c>
      <c r="STE28" s="53" t="s">
        <v>395</v>
      </c>
      <c r="STF28" s="53" t="s">
        <v>395</v>
      </c>
      <c r="STG28" s="53" t="s">
        <v>395</v>
      </c>
      <c r="STH28" s="53" t="s">
        <v>395</v>
      </c>
      <c r="STI28" s="53" t="s">
        <v>395</v>
      </c>
      <c r="STJ28" s="53" t="s">
        <v>395</v>
      </c>
      <c r="STK28" s="53" t="s">
        <v>395</v>
      </c>
      <c r="STL28" s="53" t="s">
        <v>395</v>
      </c>
      <c r="STM28" s="53" t="s">
        <v>395</v>
      </c>
      <c r="STN28" s="53" t="s">
        <v>395</v>
      </c>
      <c r="STO28" s="53" t="s">
        <v>395</v>
      </c>
      <c r="STP28" s="53" t="s">
        <v>395</v>
      </c>
      <c r="STQ28" s="53" t="s">
        <v>395</v>
      </c>
      <c r="STR28" s="53" t="s">
        <v>395</v>
      </c>
      <c r="STS28" s="53" t="s">
        <v>395</v>
      </c>
      <c r="STT28" s="53" t="s">
        <v>395</v>
      </c>
      <c r="STU28" s="53" t="s">
        <v>395</v>
      </c>
      <c r="STV28" s="53" t="s">
        <v>395</v>
      </c>
      <c r="STW28" s="53" t="s">
        <v>395</v>
      </c>
      <c r="STX28" s="53" t="s">
        <v>395</v>
      </c>
      <c r="STY28" s="53" t="s">
        <v>395</v>
      </c>
      <c r="STZ28" s="53" t="s">
        <v>395</v>
      </c>
      <c r="SUA28" s="53" t="s">
        <v>395</v>
      </c>
      <c r="SUB28" s="53" t="s">
        <v>395</v>
      </c>
      <c r="SUC28" s="53" t="s">
        <v>395</v>
      </c>
      <c r="SUD28" s="53" t="s">
        <v>395</v>
      </c>
      <c r="SUE28" s="53" t="s">
        <v>395</v>
      </c>
      <c r="SUF28" s="53" t="s">
        <v>395</v>
      </c>
      <c r="SUG28" s="53" t="s">
        <v>395</v>
      </c>
      <c r="SUH28" s="53" t="s">
        <v>395</v>
      </c>
      <c r="SUI28" s="53" t="s">
        <v>395</v>
      </c>
      <c r="SUJ28" s="53" t="s">
        <v>395</v>
      </c>
      <c r="SUK28" s="53" t="s">
        <v>395</v>
      </c>
      <c r="SUL28" s="53" t="s">
        <v>395</v>
      </c>
      <c r="SUM28" s="53" t="s">
        <v>395</v>
      </c>
      <c r="SUN28" s="53" t="s">
        <v>395</v>
      </c>
      <c r="SUO28" s="53" t="s">
        <v>395</v>
      </c>
      <c r="SUP28" s="53" t="s">
        <v>395</v>
      </c>
      <c r="SUQ28" s="53" t="s">
        <v>395</v>
      </c>
      <c r="SUR28" s="53" t="s">
        <v>395</v>
      </c>
      <c r="SUS28" s="53" t="s">
        <v>395</v>
      </c>
      <c r="SUT28" s="53" t="s">
        <v>395</v>
      </c>
      <c r="SUU28" s="53" t="s">
        <v>395</v>
      </c>
      <c r="SUV28" s="53" t="s">
        <v>395</v>
      </c>
      <c r="SUW28" s="53" t="s">
        <v>395</v>
      </c>
      <c r="SUX28" s="53" t="s">
        <v>395</v>
      </c>
      <c r="SUY28" s="53" t="s">
        <v>395</v>
      </c>
      <c r="SUZ28" s="53" t="s">
        <v>395</v>
      </c>
      <c r="SVA28" s="53" t="s">
        <v>395</v>
      </c>
      <c r="SVB28" s="53" t="s">
        <v>395</v>
      </c>
      <c r="SVC28" s="53" t="s">
        <v>395</v>
      </c>
      <c r="SVD28" s="53" t="s">
        <v>395</v>
      </c>
      <c r="SVE28" s="53" t="s">
        <v>395</v>
      </c>
      <c r="SVF28" s="53" t="s">
        <v>395</v>
      </c>
      <c r="SVG28" s="53" t="s">
        <v>395</v>
      </c>
      <c r="SVH28" s="53" t="s">
        <v>395</v>
      </c>
      <c r="SVI28" s="53" t="s">
        <v>395</v>
      </c>
      <c r="SVJ28" s="53" t="s">
        <v>395</v>
      </c>
      <c r="SVK28" s="53" t="s">
        <v>395</v>
      </c>
      <c r="SVL28" s="53" t="s">
        <v>395</v>
      </c>
      <c r="SVM28" s="53" t="s">
        <v>395</v>
      </c>
      <c r="SVN28" s="53" t="s">
        <v>395</v>
      </c>
      <c r="SVO28" s="53" t="s">
        <v>395</v>
      </c>
      <c r="SVP28" s="53" t="s">
        <v>395</v>
      </c>
      <c r="SVQ28" s="53" t="s">
        <v>395</v>
      </c>
      <c r="SVR28" s="53" t="s">
        <v>395</v>
      </c>
      <c r="SVS28" s="53" t="s">
        <v>395</v>
      </c>
      <c r="SVT28" s="53" t="s">
        <v>395</v>
      </c>
      <c r="SVU28" s="53" t="s">
        <v>395</v>
      </c>
      <c r="SVV28" s="53" t="s">
        <v>395</v>
      </c>
      <c r="SVW28" s="53" t="s">
        <v>395</v>
      </c>
      <c r="SVX28" s="53" t="s">
        <v>395</v>
      </c>
      <c r="SVY28" s="53" t="s">
        <v>395</v>
      </c>
      <c r="SVZ28" s="53" t="s">
        <v>395</v>
      </c>
      <c r="SWA28" s="53" t="s">
        <v>395</v>
      </c>
      <c r="SWB28" s="53" t="s">
        <v>395</v>
      </c>
      <c r="SWC28" s="53" t="s">
        <v>395</v>
      </c>
      <c r="SWD28" s="53" t="s">
        <v>395</v>
      </c>
      <c r="SWE28" s="53" t="s">
        <v>395</v>
      </c>
      <c r="SWF28" s="53" t="s">
        <v>395</v>
      </c>
      <c r="SWG28" s="53" t="s">
        <v>395</v>
      </c>
      <c r="SWH28" s="53" t="s">
        <v>395</v>
      </c>
      <c r="SWI28" s="53" t="s">
        <v>395</v>
      </c>
      <c r="SWJ28" s="53" t="s">
        <v>395</v>
      </c>
      <c r="SWK28" s="53" t="s">
        <v>395</v>
      </c>
      <c r="SWL28" s="53" t="s">
        <v>395</v>
      </c>
      <c r="SWM28" s="53" t="s">
        <v>395</v>
      </c>
      <c r="SWN28" s="53" t="s">
        <v>395</v>
      </c>
      <c r="SWO28" s="53" t="s">
        <v>395</v>
      </c>
      <c r="SWP28" s="53" t="s">
        <v>395</v>
      </c>
      <c r="SWQ28" s="53" t="s">
        <v>395</v>
      </c>
      <c r="SWR28" s="53" t="s">
        <v>395</v>
      </c>
      <c r="SWS28" s="53" t="s">
        <v>395</v>
      </c>
      <c r="SWT28" s="53" t="s">
        <v>395</v>
      </c>
      <c r="SWU28" s="53" t="s">
        <v>395</v>
      </c>
      <c r="SWV28" s="53" t="s">
        <v>395</v>
      </c>
      <c r="SWW28" s="53" t="s">
        <v>395</v>
      </c>
      <c r="SWX28" s="53" t="s">
        <v>395</v>
      </c>
      <c r="SWY28" s="53" t="s">
        <v>395</v>
      </c>
      <c r="SWZ28" s="53" t="s">
        <v>395</v>
      </c>
      <c r="SXA28" s="53" t="s">
        <v>395</v>
      </c>
      <c r="SXB28" s="53" t="s">
        <v>395</v>
      </c>
      <c r="SXC28" s="53" t="s">
        <v>395</v>
      </c>
      <c r="SXD28" s="53" t="s">
        <v>395</v>
      </c>
      <c r="SXE28" s="53" t="s">
        <v>395</v>
      </c>
      <c r="SXF28" s="53" t="s">
        <v>395</v>
      </c>
      <c r="SXG28" s="53" t="s">
        <v>395</v>
      </c>
      <c r="SXH28" s="53" t="s">
        <v>395</v>
      </c>
      <c r="SXI28" s="53" t="s">
        <v>395</v>
      </c>
      <c r="SXJ28" s="53" t="s">
        <v>395</v>
      </c>
      <c r="SXK28" s="53" t="s">
        <v>395</v>
      </c>
      <c r="SXL28" s="53" t="s">
        <v>395</v>
      </c>
      <c r="SXM28" s="53" t="s">
        <v>395</v>
      </c>
      <c r="SXN28" s="53" t="s">
        <v>395</v>
      </c>
      <c r="SXO28" s="53" t="s">
        <v>395</v>
      </c>
      <c r="SXP28" s="53" t="s">
        <v>395</v>
      </c>
      <c r="SXQ28" s="53" t="s">
        <v>395</v>
      </c>
      <c r="SXR28" s="53" t="s">
        <v>395</v>
      </c>
      <c r="SXS28" s="53" t="s">
        <v>395</v>
      </c>
      <c r="SXT28" s="53" t="s">
        <v>395</v>
      </c>
      <c r="SXU28" s="53" t="s">
        <v>395</v>
      </c>
      <c r="SXV28" s="53" t="s">
        <v>395</v>
      </c>
      <c r="SXW28" s="53" t="s">
        <v>395</v>
      </c>
      <c r="SXX28" s="53" t="s">
        <v>395</v>
      </c>
      <c r="SXY28" s="53" t="s">
        <v>395</v>
      </c>
      <c r="SXZ28" s="53" t="s">
        <v>395</v>
      </c>
      <c r="SYA28" s="53" t="s">
        <v>395</v>
      </c>
      <c r="SYB28" s="53" t="s">
        <v>395</v>
      </c>
      <c r="SYC28" s="53" t="s">
        <v>395</v>
      </c>
      <c r="SYD28" s="53" t="s">
        <v>395</v>
      </c>
      <c r="SYE28" s="53" t="s">
        <v>395</v>
      </c>
      <c r="SYF28" s="53" t="s">
        <v>395</v>
      </c>
      <c r="SYG28" s="53" t="s">
        <v>395</v>
      </c>
      <c r="SYH28" s="53" t="s">
        <v>395</v>
      </c>
      <c r="SYI28" s="53" t="s">
        <v>395</v>
      </c>
      <c r="SYJ28" s="53" t="s">
        <v>395</v>
      </c>
      <c r="SYK28" s="53" t="s">
        <v>395</v>
      </c>
      <c r="SYL28" s="53" t="s">
        <v>395</v>
      </c>
      <c r="SYM28" s="53" t="s">
        <v>395</v>
      </c>
      <c r="SYN28" s="53" t="s">
        <v>395</v>
      </c>
      <c r="SYO28" s="53" t="s">
        <v>395</v>
      </c>
      <c r="SYP28" s="53" t="s">
        <v>395</v>
      </c>
      <c r="SYQ28" s="53" t="s">
        <v>395</v>
      </c>
      <c r="SYR28" s="53" t="s">
        <v>395</v>
      </c>
      <c r="SYS28" s="53" t="s">
        <v>395</v>
      </c>
      <c r="SYT28" s="53" t="s">
        <v>395</v>
      </c>
      <c r="SYU28" s="53" t="s">
        <v>395</v>
      </c>
      <c r="SYV28" s="53" t="s">
        <v>395</v>
      </c>
      <c r="SYW28" s="53" t="s">
        <v>395</v>
      </c>
      <c r="SYX28" s="53" t="s">
        <v>395</v>
      </c>
      <c r="SYY28" s="53" t="s">
        <v>395</v>
      </c>
      <c r="SYZ28" s="53" t="s">
        <v>395</v>
      </c>
      <c r="SZA28" s="53" t="s">
        <v>395</v>
      </c>
      <c r="SZB28" s="53" t="s">
        <v>395</v>
      </c>
      <c r="SZC28" s="53" t="s">
        <v>395</v>
      </c>
      <c r="SZD28" s="53" t="s">
        <v>395</v>
      </c>
      <c r="SZE28" s="53" t="s">
        <v>395</v>
      </c>
      <c r="SZF28" s="53" t="s">
        <v>395</v>
      </c>
      <c r="SZG28" s="53" t="s">
        <v>395</v>
      </c>
      <c r="SZH28" s="53" t="s">
        <v>395</v>
      </c>
      <c r="SZI28" s="53" t="s">
        <v>395</v>
      </c>
      <c r="SZJ28" s="53" t="s">
        <v>395</v>
      </c>
      <c r="SZK28" s="53" t="s">
        <v>395</v>
      </c>
      <c r="SZL28" s="53" t="s">
        <v>395</v>
      </c>
      <c r="SZM28" s="53" t="s">
        <v>395</v>
      </c>
      <c r="SZN28" s="53" t="s">
        <v>395</v>
      </c>
      <c r="SZO28" s="53" t="s">
        <v>395</v>
      </c>
      <c r="SZP28" s="53" t="s">
        <v>395</v>
      </c>
      <c r="SZQ28" s="53" t="s">
        <v>395</v>
      </c>
      <c r="SZR28" s="53" t="s">
        <v>395</v>
      </c>
      <c r="SZS28" s="53" t="s">
        <v>395</v>
      </c>
      <c r="SZT28" s="53" t="s">
        <v>395</v>
      </c>
      <c r="SZU28" s="53" t="s">
        <v>395</v>
      </c>
      <c r="SZV28" s="53" t="s">
        <v>395</v>
      </c>
      <c r="SZW28" s="53" t="s">
        <v>395</v>
      </c>
      <c r="SZX28" s="53" t="s">
        <v>395</v>
      </c>
      <c r="SZY28" s="53" t="s">
        <v>395</v>
      </c>
      <c r="SZZ28" s="53" t="s">
        <v>395</v>
      </c>
      <c r="TAA28" s="53" t="s">
        <v>395</v>
      </c>
      <c r="TAB28" s="53" t="s">
        <v>395</v>
      </c>
      <c r="TAC28" s="53" t="s">
        <v>395</v>
      </c>
      <c r="TAD28" s="53" t="s">
        <v>395</v>
      </c>
      <c r="TAE28" s="53" t="s">
        <v>395</v>
      </c>
      <c r="TAF28" s="53" t="s">
        <v>395</v>
      </c>
      <c r="TAG28" s="53" t="s">
        <v>395</v>
      </c>
      <c r="TAH28" s="53" t="s">
        <v>395</v>
      </c>
      <c r="TAI28" s="53" t="s">
        <v>395</v>
      </c>
      <c r="TAJ28" s="53" t="s">
        <v>395</v>
      </c>
      <c r="TAK28" s="53" t="s">
        <v>395</v>
      </c>
      <c r="TAL28" s="53" t="s">
        <v>395</v>
      </c>
      <c r="TAM28" s="53" t="s">
        <v>395</v>
      </c>
      <c r="TAN28" s="53" t="s">
        <v>395</v>
      </c>
      <c r="TAO28" s="53" t="s">
        <v>395</v>
      </c>
      <c r="TAP28" s="53" t="s">
        <v>395</v>
      </c>
      <c r="TAQ28" s="53" t="s">
        <v>395</v>
      </c>
      <c r="TAR28" s="53" t="s">
        <v>395</v>
      </c>
      <c r="TAS28" s="53" t="s">
        <v>395</v>
      </c>
      <c r="TAT28" s="53" t="s">
        <v>395</v>
      </c>
      <c r="TAU28" s="53" t="s">
        <v>395</v>
      </c>
      <c r="TAV28" s="53" t="s">
        <v>395</v>
      </c>
      <c r="TAW28" s="53" t="s">
        <v>395</v>
      </c>
      <c r="TAX28" s="53" t="s">
        <v>395</v>
      </c>
      <c r="TAY28" s="53" t="s">
        <v>395</v>
      </c>
      <c r="TAZ28" s="53" t="s">
        <v>395</v>
      </c>
      <c r="TBA28" s="53" t="s">
        <v>395</v>
      </c>
      <c r="TBB28" s="53" t="s">
        <v>395</v>
      </c>
      <c r="TBC28" s="53" t="s">
        <v>395</v>
      </c>
      <c r="TBD28" s="53" t="s">
        <v>395</v>
      </c>
      <c r="TBE28" s="53" t="s">
        <v>395</v>
      </c>
      <c r="TBF28" s="53" t="s">
        <v>395</v>
      </c>
      <c r="TBG28" s="53" t="s">
        <v>395</v>
      </c>
      <c r="TBH28" s="53" t="s">
        <v>395</v>
      </c>
      <c r="TBI28" s="53" t="s">
        <v>395</v>
      </c>
      <c r="TBJ28" s="53" t="s">
        <v>395</v>
      </c>
      <c r="TBK28" s="53" t="s">
        <v>395</v>
      </c>
      <c r="TBL28" s="53" t="s">
        <v>395</v>
      </c>
      <c r="TBM28" s="53" t="s">
        <v>395</v>
      </c>
      <c r="TBN28" s="53" t="s">
        <v>395</v>
      </c>
      <c r="TBO28" s="53" t="s">
        <v>395</v>
      </c>
      <c r="TBP28" s="53" t="s">
        <v>395</v>
      </c>
      <c r="TBQ28" s="53" t="s">
        <v>395</v>
      </c>
      <c r="TBR28" s="53" t="s">
        <v>395</v>
      </c>
      <c r="TBS28" s="53" t="s">
        <v>395</v>
      </c>
      <c r="TBT28" s="53" t="s">
        <v>395</v>
      </c>
      <c r="TBU28" s="53" t="s">
        <v>395</v>
      </c>
      <c r="TBV28" s="53" t="s">
        <v>395</v>
      </c>
      <c r="TBW28" s="53" t="s">
        <v>395</v>
      </c>
      <c r="TBX28" s="53" t="s">
        <v>395</v>
      </c>
      <c r="TBY28" s="53" t="s">
        <v>395</v>
      </c>
      <c r="TBZ28" s="53" t="s">
        <v>395</v>
      </c>
      <c r="TCA28" s="53" t="s">
        <v>395</v>
      </c>
      <c r="TCB28" s="53" t="s">
        <v>395</v>
      </c>
      <c r="TCC28" s="53" t="s">
        <v>395</v>
      </c>
      <c r="TCD28" s="53" t="s">
        <v>395</v>
      </c>
      <c r="TCE28" s="53" t="s">
        <v>395</v>
      </c>
      <c r="TCF28" s="53" t="s">
        <v>395</v>
      </c>
      <c r="TCG28" s="53" t="s">
        <v>395</v>
      </c>
      <c r="TCH28" s="53" t="s">
        <v>395</v>
      </c>
      <c r="TCI28" s="53" t="s">
        <v>395</v>
      </c>
      <c r="TCJ28" s="53" t="s">
        <v>395</v>
      </c>
      <c r="TCK28" s="53" t="s">
        <v>395</v>
      </c>
      <c r="TCL28" s="53" t="s">
        <v>395</v>
      </c>
      <c r="TCM28" s="53" t="s">
        <v>395</v>
      </c>
      <c r="TCN28" s="53" t="s">
        <v>395</v>
      </c>
      <c r="TCO28" s="53" t="s">
        <v>395</v>
      </c>
      <c r="TCP28" s="53" t="s">
        <v>395</v>
      </c>
      <c r="TCQ28" s="53" t="s">
        <v>395</v>
      </c>
      <c r="TCR28" s="53" t="s">
        <v>395</v>
      </c>
      <c r="TCS28" s="53" t="s">
        <v>395</v>
      </c>
      <c r="TCT28" s="53" t="s">
        <v>395</v>
      </c>
      <c r="TCU28" s="53" t="s">
        <v>395</v>
      </c>
      <c r="TCV28" s="53" t="s">
        <v>395</v>
      </c>
      <c r="TCW28" s="53" t="s">
        <v>395</v>
      </c>
      <c r="TCX28" s="53" t="s">
        <v>395</v>
      </c>
      <c r="TCY28" s="53" t="s">
        <v>395</v>
      </c>
      <c r="TCZ28" s="53" t="s">
        <v>395</v>
      </c>
      <c r="TDA28" s="53" t="s">
        <v>395</v>
      </c>
      <c r="TDB28" s="53" t="s">
        <v>395</v>
      </c>
      <c r="TDC28" s="53" t="s">
        <v>395</v>
      </c>
      <c r="TDD28" s="53" t="s">
        <v>395</v>
      </c>
      <c r="TDE28" s="53" t="s">
        <v>395</v>
      </c>
      <c r="TDF28" s="53" t="s">
        <v>395</v>
      </c>
      <c r="TDG28" s="53" t="s">
        <v>395</v>
      </c>
      <c r="TDH28" s="53" t="s">
        <v>395</v>
      </c>
      <c r="TDI28" s="53" t="s">
        <v>395</v>
      </c>
      <c r="TDJ28" s="53" t="s">
        <v>395</v>
      </c>
      <c r="TDK28" s="53" t="s">
        <v>395</v>
      </c>
      <c r="TDL28" s="53" t="s">
        <v>395</v>
      </c>
      <c r="TDM28" s="53" t="s">
        <v>395</v>
      </c>
      <c r="TDN28" s="53" t="s">
        <v>395</v>
      </c>
      <c r="TDO28" s="53" t="s">
        <v>395</v>
      </c>
      <c r="TDP28" s="53" t="s">
        <v>395</v>
      </c>
      <c r="TDQ28" s="53" t="s">
        <v>395</v>
      </c>
      <c r="TDR28" s="53" t="s">
        <v>395</v>
      </c>
      <c r="TDS28" s="53" t="s">
        <v>395</v>
      </c>
      <c r="TDT28" s="53" t="s">
        <v>395</v>
      </c>
      <c r="TDU28" s="53" t="s">
        <v>395</v>
      </c>
      <c r="TDV28" s="53" t="s">
        <v>395</v>
      </c>
      <c r="TDW28" s="53" t="s">
        <v>395</v>
      </c>
      <c r="TDX28" s="53" t="s">
        <v>395</v>
      </c>
      <c r="TDY28" s="53" t="s">
        <v>395</v>
      </c>
      <c r="TDZ28" s="53" t="s">
        <v>395</v>
      </c>
      <c r="TEA28" s="53" t="s">
        <v>395</v>
      </c>
      <c r="TEB28" s="53" t="s">
        <v>395</v>
      </c>
      <c r="TEC28" s="53" t="s">
        <v>395</v>
      </c>
      <c r="TED28" s="53" t="s">
        <v>395</v>
      </c>
      <c r="TEE28" s="53" t="s">
        <v>395</v>
      </c>
      <c r="TEF28" s="53" t="s">
        <v>395</v>
      </c>
      <c r="TEG28" s="53" t="s">
        <v>395</v>
      </c>
      <c r="TEH28" s="53" t="s">
        <v>395</v>
      </c>
      <c r="TEI28" s="53" t="s">
        <v>395</v>
      </c>
      <c r="TEJ28" s="53" t="s">
        <v>395</v>
      </c>
      <c r="TEK28" s="53" t="s">
        <v>395</v>
      </c>
      <c r="TEL28" s="53" t="s">
        <v>395</v>
      </c>
      <c r="TEM28" s="53" t="s">
        <v>395</v>
      </c>
      <c r="TEN28" s="53" t="s">
        <v>395</v>
      </c>
      <c r="TEO28" s="53" t="s">
        <v>395</v>
      </c>
      <c r="TEP28" s="53" t="s">
        <v>395</v>
      </c>
      <c r="TEQ28" s="53" t="s">
        <v>395</v>
      </c>
      <c r="TER28" s="53" t="s">
        <v>395</v>
      </c>
      <c r="TES28" s="53" t="s">
        <v>395</v>
      </c>
      <c r="TET28" s="53" t="s">
        <v>395</v>
      </c>
      <c r="TEU28" s="53" t="s">
        <v>395</v>
      </c>
      <c r="TEV28" s="53" t="s">
        <v>395</v>
      </c>
      <c r="TEW28" s="53" t="s">
        <v>395</v>
      </c>
      <c r="TEX28" s="53" t="s">
        <v>395</v>
      </c>
      <c r="TEY28" s="53" t="s">
        <v>395</v>
      </c>
      <c r="TEZ28" s="53" t="s">
        <v>395</v>
      </c>
      <c r="TFA28" s="53" t="s">
        <v>395</v>
      </c>
      <c r="TFB28" s="53" t="s">
        <v>395</v>
      </c>
      <c r="TFC28" s="53" t="s">
        <v>395</v>
      </c>
      <c r="TFD28" s="53" t="s">
        <v>395</v>
      </c>
      <c r="TFE28" s="53" t="s">
        <v>395</v>
      </c>
      <c r="TFF28" s="53" t="s">
        <v>395</v>
      </c>
      <c r="TFG28" s="53" t="s">
        <v>395</v>
      </c>
      <c r="TFH28" s="53" t="s">
        <v>395</v>
      </c>
      <c r="TFI28" s="53" t="s">
        <v>395</v>
      </c>
      <c r="TFJ28" s="53" t="s">
        <v>395</v>
      </c>
      <c r="TFK28" s="53" t="s">
        <v>395</v>
      </c>
      <c r="TFL28" s="53" t="s">
        <v>395</v>
      </c>
      <c r="TFM28" s="53" t="s">
        <v>395</v>
      </c>
      <c r="TFN28" s="53" t="s">
        <v>395</v>
      </c>
      <c r="TFO28" s="53" t="s">
        <v>395</v>
      </c>
      <c r="TFP28" s="53" t="s">
        <v>395</v>
      </c>
      <c r="TFQ28" s="53" t="s">
        <v>395</v>
      </c>
      <c r="TFR28" s="53" t="s">
        <v>395</v>
      </c>
      <c r="TFS28" s="53" t="s">
        <v>395</v>
      </c>
      <c r="TFT28" s="53" t="s">
        <v>395</v>
      </c>
      <c r="TFU28" s="53" t="s">
        <v>395</v>
      </c>
      <c r="TFV28" s="53" t="s">
        <v>395</v>
      </c>
      <c r="TFW28" s="53" t="s">
        <v>395</v>
      </c>
      <c r="TFX28" s="53" t="s">
        <v>395</v>
      </c>
      <c r="TFY28" s="53" t="s">
        <v>395</v>
      </c>
      <c r="TFZ28" s="53" t="s">
        <v>395</v>
      </c>
      <c r="TGA28" s="53" t="s">
        <v>395</v>
      </c>
      <c r="TGB28" s="53" t="s">
        <v>395</v>
      </c>
      <c r="TGC28" s="53" t="s">
        <v>395</v>
      </c>
      <c r="TGD28" s="53" t="s">
        <v>395</v>
      </c>
      <c r="TGE28" s="53" t="s">
        <v>395</v>
      </c>
      <c r="TGF28" s="53" t="s">
        <v>395</v>
      </c>
      <c r="TGG28" s="53" t="s">
        <v>395</v>
      </c>
      <c r="TGH28" s="53" t="s">
        <v>395</v>
      </c>
      <c r="TGI28" s="53" t="s">
        <v>395</v>
      </c>
      <c r="TGJ28" s="53" t="s">
        <v>395</v>
      </c>
      <c r="TGK28" s="53" t="s">
        <v>395</v>
      </c>
      <c r="TGL28" s="53" t="s">
        <v>395</v>
      </c>
      <c r="TGM28" s="53" t="s">
        <v>395</v>
      </c>
      <c r="TGN28" s="53" t="s">
        <v>395</v>
      </c>
      <c r="TGO28" s="53" t="s">
        <v>395</v>
      </c>
      <c r="TGP28" s="53" t="s">
        <v>395</v>
      </c>
      <c r="TGQ28" s="53" t="s">
        <v>395</v>
      </c>
      <c r="TGR28" s="53" t="s">
        <v>395</v>
      </c>
      <c r="TGS28" s="53" t="s">
        <v>395</v>
      </c>
      <c r="TGT28" s="53" t="s">
        <v>395</v>
      </c>
      <c r="TGU28" s="53" t="s">
        <v>395</v>
      </c>
      <c r="TGV28" s="53" t="s">
        <v>395</v>
      </c>
      <c r="TGW28" s="53" t="s">
        <v>395</v>
      </c>
      <c r="TGX28" s="53" t="s">
        <v>395</v>
      </c>
      <c r="TGY28" s="53" t="s">
        <v>395</v>
      </c>
      <c r="TGZ28" s="53" t="s">
        <v>395</v>
      </c>
      <c r="THA28" s="53" t="s">
        <v>395</v>
      </c>
      <c r="THB28" s="53" t="s">
        <v>395</v>
      </c>
      <c r="THC28" s="53" t="s">
        <v>395</v>
      </c>
      <c r="THD28" s="53" t="s">
        <v>395</v>
      </c>
      <c r="THE28" s="53" t="s">
        <v>395</v>
      </c>
      <c r="THF28" s="53" t="s">
        <v>395</v>
      </c>
      <c r="THG28" s="53" t="s">
        <v>395</v>
      </c>
      <c r="THH28" s="53" t="s">
        <v>395</v>
      </c>
      <c r="THI28" s="53" t="s">
        <v>395</v>
      </c>
      <c r="THJ28" s="53" t="s">
        <v>395</v>
      </c>
      <c r="THK28" s="53" t="s">
        <v>395</v>
      </c>
      <c r="THL28" s="53" t="s">
        <v>395</v>
      </c>
      <c r="THM28" s="53" t="s">
        <v>395</v>
      </c>
      <c r="THN28" s="53" t="s">
        <v>395</v>
      </c>
      <c r="THO28" s="53" t="s">
        <v>395</v>
      </c>
      <c r="THP28" s="53" t="s">
        <v>395</v>
      </c>
      <c r="THQ28" s="53" t="s">
        <v>395</v>
      </c>
      <c r="THR28" s="53" t="s">
        <v>395</v>
      </c>
      <c r="THS28" s="53" t="s">
        <v>395</v>
      </c>
      <c r="THT28" s="53" t="s">
        <v>395</v>
      </c>
      <c r="THU28" s="53" t="s">
        <v>395</v>
      </c>
      <c r="THV28" s="53" t="s">
        <v>395</v>
      </c>
      <c r="THW28" s="53" t="s">
        <v>395</v>
      </c>
      <c r="THX28" s="53" t="s">
        <v>395</v>
      </c>
      <c r="THY28" s="53" t="s">
        <v>395</v>
      </c>
      <c r="THZ28" s="53" t="s">
        <v>395</v>
      </c>
      <c r="TIA28" s="53" t="s">
        <v>395</v>
      </c>
      <c r="TIB28" s="53" t="s">
        <v>395</v>
      </c>
      <c r="TIC28" s="53" t="s">
        <v>395</v>
      </c>
      <c r="TID28" s="53" t="s">
        <v>395</v>
      </c>
      <c r="TIE28" s="53" t="s">
        <v>395</v>
      </c>
      <c r="TIF28" s="53" t="s">
        <v>395</v>
      </c>
      <c r="TIG28" s="53" t="s">
        <v>395</v>
      </c>
      <c r="TIH28" s="53" t="s">
        <v>395</v>
      </c>
      <c r="TII28" s="53" t="s">
        <v>395</v>
      </c>
      <c r="TIJ28" s="53" t="s">
        <v>395</v>
      </c>
      <c r="TIK28" s="53" t="s">
        <v>395</v>
      </c>
      <c r="TIL28" s="53" t="s">
        <v>395</v>
      </c>
      <c r="TIM28" s="53" t="s">
        <v>395</v>
      </c>
      <c r="TIN28" s="53" t="s">
        <v>395</v>
      </c>
      <c r="TIO28" s="53" t="s">
        <v>395</v>
      </c>
      <c r="TIP28" s="53" t="s">
        <v>395</v>
      </c>
      <c r="TIQ28" s="53" t="s">
        <v>395</v>
      </c>
      <c r="TIR28" s="53" t="s">
        <v>395</v>
      </c>
      <c r="TIS28" s="53" t="s">
        <v>395</v>
      </c>
      <c r="TIT28" s="53" t="s">
        <v>395</v>
      </c>
      <c r="TIU28" s="53" t="s">
        <v>395</v>
      </c>
      <c r="TIV28" s="53" t="s">
        <v>395</v>
      </c>
      <c r="TIW28" s="53" t="s">
        <v>395</v>
      </c>
      <c r="TIX28" s="53" t="s">
        <v>395</v>
      </c>
      <c r="TIY28" s="53" t="s">
        <v>395</v>
      </c>
      <c r="TIZ28" s="53" t="s">
        <v>395</v>
      </c>
      <c r="TJA28" s="53" t="s">
        <v>395</v>
      </c>
      <c r="TJB28" s="53" t="s">
        <v>395</v>
      </c>
      <c r="TJC28" s="53" t="s">
        <v>395</v>
      </c>
      <c r="TJD28" s="53" t="s">
        <v>395</v>
      </c>
      <c r="TJE28" s="53" t="s">
        <v>395</v>
      </c>
      <c r="TJF28" s="53" t="s">
        <v>395</v>
      </c>
      <c r="TJG28" s="53" t="s">
        <v>395</v>
      </c>
      <c r="TJH28" s="53" t="s">
        <v>395</v>
      </c>
      <c r="TJI28" s="53" t="s">
        <v>395</v>
      </c>
      <c r="TJJ28" s="53" t="s">
        <v>395</v>
      </c>
      <c r="TJK28" s="53" t="s">
        <v>395</v>
      </c>
      <c r="TJL28" s="53" t="s">
        <v>395</v>
      </c>
      <c r="TJM28" s="53" t="s">
        <v>395</v>
      </c>
      <c r="TJN28" s="53" t="s">
        <v>395</v>
      </c>
      <c r="TJO28" s="53" t="s">
        <v>395</v>
      </c>
      <c r="TJP28" s="53" t="s">
        <v>395</v>
      </c>
      <c r="TJQ28" s="53" t="s">
        <v>395</v>
      </c>
      <c r="TJR28" s="53" t="s">
        <v>395</v>
      </c>
      <c r="TJS28" s="53" t="s">
        <v>395</v>
      </c>
      <c r="TJT28" s="53" t="s">
        <v>395</v>
      </c>
      <c r="TJU28" s="53" t="s">
        <v>395</v>
      </c>
      <c r="TJV28" s="53" t="s">
        <v>395</v>
      </c>
      <c r="TJW28" s="53" t="s">
        <v>395</v>
      </c>
      <c r="TJX28" s="53" t="s">
        <v>395</v>
      </c>
      <c r="TJY28" s="53" t="s">
        <v>395</v>
      </c>
      <c r="TJZ28" s="53" t="s">
        <v>395</v>
      </c>
      <c r="TKA28" s="53" t="s">
        <v>395</v>
      </c>
      <c r="TKB28" s="53" t="s">
        <v>395</v>
      </c>
      <c r="TKC28" s="53" t="s">
        <v>395</v>
      </c>
      <c r="TKD28" s="53" t="s">
        <v>395</v>
      </c>
      <c r="TKE28" s="53" t="s">
        <v>395</v>
      </c>
      <c r="TKF28" s="53" t="s">
        <v>395</v>
      </c>
      <c r="TKG28" s="53" t="s">
        <v>395</v>
      </c>
      <c r="TKH28" s="53" t="s">
        <v>395</v>
      </c>
      <c r="TKI28" s="53" t="s">
        <v>395</v>
      </c>
      <c r="TKJ28" s="53" t="s">
        <v>395</v>
      </c>
      <c r="TKK28" s="53" t="s">
        <v>395</v>
      </c>
      <c r="TKL28" s="53" t="s">
        <v>395</v>
      </c>
      <c r="TKM28" s="53" t="s">
        <v>395</v>
      </c>
      <c r="TKN28" s="53" t="s">
        <v>395</v>
      </c>
      <c r="TKO28" s="53" t="s">
        <v>395</v>
      </c>
      <c r="TKP28" s="53" t="s">
        <v>395</v>
      </c>
      <c r="TKQ28" s="53" t="s">
        <v>395</v>
      </c>
      <c r="TKR28" s="53" t="s">
        <v>395</v>
      </c>
      <c r="TKS28" s="53" t="s">
        <v>395</v>
      </c>
      <c r="TKT28" s="53" t="s">
        <v>395</v>
      </c>
      <c r="TKU28" s="53" t="s">
        <v>395</v>
      </c>
      <c r="TKV28" s="53" t="s">
        <v>395</v>
      </c>
      <c r="TKW28" s="53" t="s">
        <v>395</v>
      </c>
      <c r="TKX28" s="53" t="s">
        <v>395</v>
      </c>
      <c r="TKY28" s="53" t="s">
        <v>395</v>
      </c>
      <c r="TKZ28" s="53" t="s">
        <v>395</v>
      </c>
      <c r="TLA28" s="53" t="s">
        <v>395</v>
      </c>
      <c r="TLB28" s="53" t="s">
        <v>395</v>
      </c>
      <c r="TLC28" s="53" t="s">
        <v>395</v>
      </c>
      <c r="TLD28" s="53" t="s">
        <v>395</v>
      </c>
      <c r="TLE28" s="53" t="s">
        <v>395</v>
      </c>
      <c r="TLF28" s="53" t="s">
        <v>395</v>
      </c>
      <c r="TLG28" s="53" t="s">
        <v>395</v>
      </c>
      <c r="TLH28" s="53" t="s">
        <v>395</v>
      </c>
      <c r="TLI28" s="53" t="s">
        <v>395</v>
      </c>
      <c r="TLJ28" s="53" t="s">
        <v>395</v>
      </c>
      <c r="TLK28" s="53" t="s">
        <v>395</v>
      </c>
      <c r="TLL28" s="53" t="s">
        <v>395</v>
      </c>
      <c r="TLM28" s="53" t="s">
        <v>395</v>
      </c>
      <c r="TLN28" s="53" t="s">
        <v>395</v>
      </c>
      <c r="TLO28" s="53" t="s">
        <v>395</v>
      </c>
      <c r="TLP28" s="53" t="s">
        <v>395</v>
      </c>
      <c r="TLQ28" s="53" t="s">
        <v>395</v>
      </c>
      <c r="TLR28" s="53" t="s">
        <v>395</v>
      </c>
      <c r="TLS28" s="53" t="s">
        <v>395</v>
      </c>
      <c r="TLT28" s="53" t="s">
        <v>395</v>
      </c>
      <c r="TLU28" s="53" t="s">
        <v>395</v>
      </c>
      <c r="TLV28" s="53" t="s">
        <v>395</v>
      </c>
      <c r="TLW28" s="53" t="s">
        <v>395</v>
      </c>
      <c r="TLX28" s="53" t="s">
        <v>395</v>
      </c>
      <c r="TLY28" s="53" t="s">
        <v>395</v>
      </c>
      <c r="TLZ28" s="53" t="s">
        <v>395</v>
      </c>
      <c r="TMA28" s="53" t="s">
        <v>395</v>
      </c>
      <c r="TMB28" s="53" t="s">
        <v>395</v>
      </c>
      <c r="TMC28" s="53" t="s">
        <v>395</v>
      </c>
      <c r="TMD28" s="53" t="s">
        <v>395</v>
      </c>
      <c r="TME28" s="53" t="s">
        <v>395</v>
      </c>
      <c r="TMF28" s="53" t="s">
        <v>395</v>
      </c>
      <c r="TMG28" s="53" t="s">
        <v>395</v>
      </c>
      <c r="TMH28" s="53" t="s">
        <v>395</v>
      </c>
      <c r="TMI28" s="53" t="s">
        <v>395</v>
      </c>
      <c r="TMJ28" s="53" t="s">
        <v>395</v>
      </c>
      <c r="TMK28" s="53" t="s">
        <v>395</v>
      </c>
      <c r="TML28" s="53" t="s">
        <v>395</v>
      </c>
      <c r="TMM28" s="53" t="s">
        <v>395</v>
      </c>
      <c r="TMN28" s="53" t="s">
        <v>395</v>
      </c>
      <c r="TMO28" s="53" t="s">
        <v>395</v>
      </c>
      <c r="TMP28" s="53" t="s">
        <v>395</v>
      </c>
      <c r="TMQ28" s="53" t="s">
        <v>395</v>
      </c>
      <c r="TMR28" s="53" t="s">
        <v>395</v>
      </c>
      <c r="TMS28" s="53" t="s">
        <v>395</v>
      </c>
      <c r="TMT28" s="53" t="s">
        <v>395</v>
      </c>
      <c r="TMU28" s="53" t="s">
        <v>395</v>
      </c>
      <c r="TMV28" s="53" t="s">
        <v>395</v>
      </c>
      <c r="TMW28" s="53" t="s">
        <v>395</v>
      </c>
      <c r="TMX28" s="53" t="s">
        <v>395</v>
      </c>
      <c r="TMY28" s="53" t="s">
        <v>395</v>
      </c>
      <c r="TMZ28" s="53" t="s">
        <v>395</v>
      </c>
      <c r="TNA28" s="53" t="s">
        <v>395</v>
      </c>
      <c r="TNB28" s="53" t="s">
        <v>395</v>
      </c>
      <c r="TNC28" s="53" t="s">
        <v>395</v>
      </c>
      <c r="TND28" s="53" t="s">
        <v>395</v>
      </c>
      <c r="TNE28" s="53" t="s">
        <v>395</v>
      </c>
      <c r="TNF28" s="53" t="s">
        <v>395</v>
      </c>
      <c r="TNG28" s="53" t="s">
        <v>395</v>
      </c>
      <c r="TNH28" s="53" t="s">
        <v>395</v>
      </c>
      <c r="TNI28" s="53" t="s">
        <v>395</v>
      </c>
      <c r="TNJ28" s="53" t="s">
        <v>395</v>
      </c>
      <c r="TNK28" s="53" t="s">
        <v>395</v>
      </c>
      <c r="TNL28" s="53" t="s">
        <v>395</v>
      </c>
      <c r="TNM28" s="53" t="s">
        <v>395</v>
      </c>
      <c r="TNN28" s="53" t="s">
        <v>395</v>
      </c>
      <c r="TNO28" s="53" t="s">
        <v>395</v>
      </c>
      <c r="TNP28" s="53" t="s">
        <v>395</v>
      </c>
      <c r="TNQ28" s="53" t="s">
        <v>395</v>
      </c>
      <c r="TNR28" s="53" t="s">
        <v>395</v>
      </c>
      <c r="TNS28" s="53" t="s">
        <v>395</v>
      </c>
      <c r="TNT28" s="53" t="s">
        <v>395</v>
      </c>
      <c r="TNU28" s="53" t="s">
        <v>395</v>
      </c>
      <c r="TNV28" s="53" t="s">
        <v>395</v>
      </c>
      <c r="TNW28" s="53" t="s">
        <v>395</v>
      </c>
      <c r="TNX28" s="53" t="s">
        <v>395</v>
      </c>
      <c r="TNY28" s="53" t="s">
        <v>395</v>
      </c>
      <c r="TNZ28" s="53" t="s">
        <v>395</v>
      </c>
      <c r="TOA28" s="53" t="s">
        <v>395</v>
      </c>
      <c r="TOB28" s="53" t="s">
        <v>395</v>
      </c>
      <c r="TOC28" s="53" t="s">
        <v>395</v>
      </c>
      <c r="TOD28" s="53" t="s">
        <v>395</v>
      </c>
      <c r="TOE28" s="53" t="s">
        <v>395</v>
      </c>
      <c r="TOF28" s="53" t="s">
        <v>395</v>
      </c>
      <c r="TOG28" s="53" t="s">
        <v>395</v>
      </c>
      <c r="TOH28" s="53" t="s">
        <v>395</v>
      </c>
      <c r="TOI28" s="53" t="s">
        <v>395</v>
      </c>
      <c r="TOJ28" s="53" t="s">
        <v>395</v>
      </c>
      <c r="TOK28" s="53" t="s">
        <v>395</v>
      </c>
      <c r="TOL28" s="53" t="s">
        <v>395</v>
      </c>
      <c r="TOM28" s="53" t="s">
        <v>395</v>
      </c>
      <c r="TON28" s="53" t="s">
        <v>395</v>
      </c>
      <c r="TOO28" s="53" t="s">
        <v>395</v>
      </c>
      <c r="TOP28" s="53" t="s">
        <v>395</v>
      </c>
      <c r="TOQ28" s="53" t="s">
        <v>395</v>
      </c>
      <c r="TOR28" s="53" t="s">
        <v>395</v>
      </c>
      <c r="TOS28" s="53" t="s">
        <v>395</v>
      </c>
      <c r="TOT28" s="53" t="s">
        <v>395</v>
      </c>
      <c r="TOU28" s="53" t="s">
        <v>395</v>
      </c>
      <c r="TOV28" s="53" t="s">
        <v>395</v>
      </c>
      <c r="TOW28" s="53" t="s">
        <v>395</v>
      </c>
      <c r="TOX28" s="53" t="s">
        <v>395</v>
      </c>
      <c r="TOY28" s="53" t="s">
        <v>395</v>
      </c>
      <c r="TOZ28" s="53" t="s">
        <v>395</v>
      </c>
      <c r="TPA28" s="53" t="s">
        <v>395</v>
      </c>
      <c r="TPB28" s="53" t="s">
        <v>395</v>
      </c>
      <c r="TPC28" s="53" t="s">
        <v>395</v>
      </c>
      <c r="TPD28" s="53" t="s">
        <v>395</v>
      </c>
      <c r="TPE28" s="53" t="s">
        <v>395</v>
      </c>
      <c r="TPF28" s="53" t="s">
        <v>395</v>
      </c>
      <c r="TPG28" s="53" t="s">
        <v>395</v>
      </c>
      <c r="TPH28" s="53" t="s">
        <v>395</v>
      </c>
      <c r="TPI28" s="53" t="s">
        <v>395</v>
      </c>
      <c r="TPJ28" s="53" t="s">
        <v>395</v>
      </c>
      <c r="TPK28" s="53" t="s">
        <v>395</v>
      </c>
      <c r="TPL28" s="53" t="s">
        <v>395</v>
      </c>
      <c r="TPM28" s="53" t="s">
        <v>395</v>
      </c>
      <c r="TPN28" s="53" t="s">
        <v>395</v>
      </c>
      <c r="TPO28" s="53" t="s">
        <v>395</v>
      </c>
      <c r="TPP28" s="53" t="s">
        <v>395</v>
      </c>
      <c r="TPQ28" s="53" t="s">
        <v>395</v>
      </c>
      <c r="TPR28" s="53" t="s">
        <v>395</v>
      </c>
      <c r="TPS28" s="53" t="s">
        <v>395</v>
      </c>
      <c r="TPT28" s="53" t="s">
        <v>395</v>
      </c>
      <c r="TPU28" s="53" t="s">
        <v>395</v>
      </c>
      <c r="TPV28" s="53" t="s">
        <v>395</v>
      </c>
      <c r="TPW28" s="53" t="s">
        <v>395</v>
      </c>
      <c r="TPX28" s="53" t="s">
        <v>395</v>
      </c>
      <c r="TPY28" s="53" t="s">
        <v>395</v>
      </c>
      <c r="TPZ28" s="53" t="s">
        <v>395</v>
      </c>
      <c r="TQA28" s="53" t="s">
        <v>395</v>
      </c>
      <c r="TQB28" s="53" t="s">
        <v>395</v>
      </c>
      <c r="TQC28" s="53" t="s">
        <v>395</v>
      </c>
      <c r="TQD28" s="53" t="s">
        <v>395</v>
      </c>
      <c r="TQE28" s="53" t="s">
        <v>395</v>
      </c>
      <c r="TQF28" s="53" t="s">
        <v>395</v>
      </c>
      <c r="TQG28" s="53" t="s">
        <v>395</v>
      </c>
      <c r="TQH28" s="53" t="s">
        <v>395</v>
      </c>
      <c r="TQI28" s="53" t="s">
        <v>395</v>
      </c>
      <c r="TQJ28" s="53" t="s">
        <v>395</v>
      </c>
      <c r="TQK28" s="53" t="s">
        <v>395</v>
      </c>
      <c r="TQL28" s="53" t="s">
        <v>395</v>
      </c>
      <c r="TQM28" s="53" t="s">
        <v>395</v>
      </c>
      <c r="TQN28" s="53" t="s">
        <v>395</v>
      </c>
      <c r="TQO28" s="53" t="s">
        <v>395</v>
      </c>
      <c r="TQP28" s="53" t="s">
        <v>395</v>
      </c>
      <c r="TQQ28" s="53" t="s">
        <v>395</v>
      </c>
      <c r="TQR28" s="53" t="s">
        <v>395</v>
      </c>
      <c r="TQS28" s="53" t="s">
        <v>395</v>
      </c>
      <c r="TQT28" s="53" t="s">
        <v>395</v>
      </c>
      <c r="TQU28" s="53" t="s">
        <v>395</v>
      </c>
      <c r="TQV28" s="53" t="s">
        <v>395</v>
      </c>
      <c r="TQW28" s="53" t="s">
        <v>395</v>
      </c>
      <c r="TQX28" s="53" t="s">
        <v>395</v>
      </c>
      <c r="TQY28" s="53" t="s">
        <v>395</v>
      </c>
      <c r="TQZ28" s="53" t="s">
        <v>395</v>
      </c>
      <c r="TRA28" s="53" t="s">
        <v>395</v>
      </c>
      <c r="TRB28" s="53" t="s">
        <v>395</v>
      </c>
      <c r="TRC28" s="53" t="s">
        <v>395</v>
      </c>
      <c r="TRD28" s="53" t="s">
        <v>395</v>
      </c>
      <c r="TRE28" s="53" t="s">
        <v>395</v>
      </c>
      <c r="TRF28" s="53" t="s">
        <v>395</v>
      </c>
      <c r="TRG28" s="53" t="s">
        <v>395</v>
      </c>
      <c r="TRH28" s="53" t="s">
        <v>395</v>
      </c>
      <c r="TRI28" s="53" t="s">
        <v>395</v>
      </c>
      <c r="TRJ28" s="53" t="s">
        <v>395</v>
      </c>
      <c r="TRK28" s="53" t="s">
        <v>395</v>
      </c>
      <c r="TRL28" s="53" t="s">
        <v>395</v>
      </c>
      <c r="TRM28" s="53" t="s">
        <v>395</v>
      </c>
      <c r="TRN28" s="53" t="s">
        <v>395</v>
      </c>
      <c r="TRO28" s="53" t="s">
        <v>395</v>
      </c>
      <c r="TRP28" s="53" t="s">
        <v>395</v>
      </c>
      <c r="TRQ28" s="53" t="s">
        <v>395</v>
      </c>
      <c r="TRR28" s="53" t="s">
        <v>395</v>
      </c>
      <c r="TRS28" s="53" t="s">
        <v>395</v>
      </c>
      <c r="TRT28" s="53" t="s">
        <v>395</v>
      </c>
      <c r="TRU28" s="53" t="s">
        <v>395</v>
      </c>
      <c r="TRV28" s="53" t="s">
        <v>395</v>
      </c>
      <c r="TRW28" s="53" t="s">
        <v>395</v>
      </c>
      <c r="TRX28" s="53" t="s">
        <v>395</v>
      </c>
      <c r="TRY28" s="53" t="s">
        <v>395</v>
      </c>
      <c r="TRZ28" s="53" t="s">
        <v>395</v>
      </c>
      <c r="TSA28" s="53" t="s">
        <v>395</v>
      </c>
      <c r="TSB28" s="53" t="s">
        <v>395</v>
      </c>
      <c r="TSC28" s="53" t="s">
        <v>395</v>
      </c>
      <c r="TSD28" s="53" t="s">
        <v>395</v>
      </c>
      <c r="TSE28" s="53" t="s">
        <v>395</v>
      </c>
      <c r="TSF28" s="53" t="s">
        <v>395</v>
      </c>
      <c r="TSG28" s="53" t="s">
        <v>395</v>
      </c>
      <c r="TSH28" s="53" t="s">
        <v>395</v>
      </c>
      <c r="TSI28" s="53" t="s">
        <v>395</v>
      </c>
      <c r="TSJ28" s="53" t="s">
        <v>395</v>
      </c>
      <c r="TSK28" s="53" t="s">
        <v>395</v>
      </c>
      <c r="TSL28" s="53" t="s">
        <v>395</v>
      </c>
      <c r="TSM28" s="53" t="s">
        <v>395</v>
      </c>
      <c r="TSN28" s="53" t="s">
        <v>395</v>
      </c>
      <c r="TSO28" s="53" t="s">
        <v>395</v>
      </c>
      <c r="TSP28" s="53" t="s">
        <v>395</v>
      </c>
      <c r="TSQ28" s="53" t="s">
        <v>395</v>
      </c>
      <c r="TSR28" s="53" t="s">
        <v>395</v>
      </c>
      <c r="TSS28" s="53" t="s">
        <v>395</v>
      </c>
      <c r="TST28" s="53" t="s">
        <v>395</v>
      </c>
      <c r="TSU28" s="53" t="s">
        <v>395</v>
      </c>
      <c r="TSV28" s="53" t="s">
        <v>395</v>
      </c>
      <c r="TSW28" s="53" t="s">
        <v>395</v>
      </c>
      <c r="TSX28" s="53" t="s">
        <v>395</v>
      </c>
      <c r="TSY28" s="53" t="s">
        <v>395</v>
      </c>
      <c r="TSZ28" s="53" t="s">
        <v>395</v>
      </c>
      <c r="TTA28" s="53" t="s">
        <v>395</v>
      </c>
      <c r="TTB28" s="53" t="s">
        <v>395</v>
      </c>
      <c r="TTC28" s="53" t="s">
        <v>395</v>
      </c>
      <c r="TTD28" s="53" t="s">
        <v>395</v>
      </c>
      <c r="TTE28" s="53" t="s">
        <v>395</v>
      </c>
      <c r="TTF28" s="53" t="s">
        <v>395</v>
      </c>
      <c r="TTG28" s="53" t="s">
        <v>395</v>
      </c>
      <c r="TTH28" s="53" t="s">
        <v>395</v>
      </c>
      <c r="TTI28" s="53" t="s">
        <v>395</v>
      </c>
      <c r="TTJ28" s="53" t="s">
        <v>395</v>
      </c>
      <c r="TTK28" s="53" t="s">
        <v>395</v>
      </c>
      <c r="TTL28" s="53" t="s">
        <v>395</v>
      </c>
      <c r="TTM28" s="53" t="s">
        <v>395</v>
      </c>
      <c r="TTN28" s="53" t="s">
        <v>395</v>
      </c>
      <c r="TTO28" s="53" t="s">
        <v>395</v>
      </c>
      <c r="TTP28" s="53" t="s">
        <v>395</v>
      </c>
      <c r="TTQ28" s="53" t="s">
        <v>395</v>
      </c>
      <c r="TTR28" s="53" t="s">
        <v>395</v>
      </c>
      <c r="TTS28" s="53" t="s">
        <v>395</v>
      </c>
      <c r="TTT28" s="53" t="s">
        <v>395</v>
      </c>
      <c r="TTU28" s="53" t="s">
        <v>395</v>
      </c>
      <c r="TTV28" s="53" t="s">
        <v>395</v>
      </c>
      <c r="TTW28" s="53" t="s">
        <v>395</v>
      </c>
      <c r="TTX28" s="53" t="s">
        <v>395</v>
      </c>
      <c r="TTY28" s="53" t="s">
        <v>395</v>
      </c>
      <c r="TTZ28" s="53" t="s">
        <v>395</v>
      </c>
      <c r="TUA28" s="53" t="s">
        <v>395</v>
      </c>
      <c r="TUB28" s="53" t="s">
        <v>395</v>
      </c>
      <c r="TUC28" s="53" t="s">
        <v>395</v>
      </c>
      <c r="TUD28" s="53" t="s">
        <v>395</v>
      </c>
      <c r="TUE28" s="53" t="s">
        <v>395</v>
      </c>
      <c r="TUF28" s="53" t="s">
        <v>395</v>
      </c>
      <c r="TUG28" s="53" t="s">
        <v>395</v>
      </c>
      <c r="TUH28" s="53" t="s">
        <v>395</v>
      </c>
      <c r="TUI28" s="53" t="s">
        <v>395</v>
      </c>
      <c r="TUJ28" s="53" t="s">
        <v>395</v>
      </c>
      <c r="TUK28" s="53" t="s">
        <v>395</v>
      </c>
      <c r="TUL28" s="53" t="s">
        <v>395</v>
      </c>
      <c r="TUM28" s="53" t="s">
        <v>395</v>
      </c>
      <c r="TUN28" s="53" t="s">
        <v>395</v>
      </c>
      <c r="TUO28" s="53" t="s">
        <v>395</v>
      </c>
      <c r="TUP28" s="53" t="s">
        <v>395</v>
      </c>
      <c r="TUQ28" s="53" t="s">
        <v>395</v>
      </c>
      <c r="TUR28" s="53" t="s">
        <v>395</v>
      </c>
      <c r="TUS28" s="53" t="s">
        <v>395</v>
      </c>
      <c r="TUT28" s="53" t="s">
        <v>395</v>
      </c>
      <c r="TUU28" s="53" t="s">
        <v>395</v>
      </c>
      <c r="TUV28" s="53" t="s">
        <v>395</v>
      </c>
      <c r="TUW28" s="53" t="s">
        <v>395</v>
      </c>
      <c r="TUX28" s="53" t="s">
        <v>395</v>
      </c>
      <c r="TUY28" s="53" t="s">
        <v>395</v>
      </c>
      <c r="TUZ28" s="53" t="s">
        <v>395</v>
      </c>
      <c r="TVA28" s="53" t="s">
        <v>395</v>
      </c>
      <c r="TVB28" s="53" t="s">
        <v>395</v>
      </c>
      <c r="TVC28" s="53" t="s">
        <v>395</v>
      </c>
      <c r="TVD28" s="53" t="s">
        <v>395</v>
      </c>
      <c r="TVE28" s="53" t="s">
        <v>395</v>
      </c>
      <c r="TVF28" s="53" t="s">
        <v>395</v>
      </c>
      <c r="TVG28" s="53" t="s">
        <v>395</v>
      </c>
      <c r="TVH28" s="53" t="s">
        <v>395</v>
      </c>
      <c r="TVI28" s="53" t="s">
        <v>395</v>
      </c>
      <c r="TVJ28" s="53" t="s">
        <v>395</v>
      </c>
      <c r="TVK28" s="53" t="s">
        <v>395</v>
      </c>
      <c r="TVL28" s="53" t="s">
        <v>395</v>
      </c>
      <c r="TVM28" s="53" t="s">
        <v>395</v>
      </c>
      <c r="TVN28" s="53" t="s">
        <v>395</v>
      </c>
      <c r="TVO28" s="53" t="s">
        <v>395</v>
      </c>
      <c r="TVP28" s="53" t="s">
        <v>395</v>
      </c>
      <c r="TVQ28" s="53" t="s">
        <v>395</v>
      </c>
      <c r="TVR28" s="53" t="s">
        <v>395</v>
      </c>
      <c r="TVS28" s="53" t="s">
        <v>395</v>
      </c>
      <c r="TVT28" s="53" t="s">
        <v>395</v>
      </c>
      <c r="TVU28" s="53" t="s">
        <v>395</v>
      </c>
      <c r="TVV28" s="53" t="s">
        <v>395</v>
      </c>
      <c r="TVW28" s="53" t="s">
        <v>395</v>
      </c>
      <c r="TVX28" s="53" t="s">
        <v>395</v>
      </c>
      <c r="TVY28" s="53" t="s">
        <v>395</v>
      </c>
      <c r="TVZ28" s="53" t="s">
        <v>395</v>
      </c>
      <c r="TWA28" s="53" t="s">
        <v>395</v>
      </c>
      <c r="TWB28" s="53" t="s">
        <v>395</v>
      </c>
      <c r="TWC28" s="53" t="s">
        <v>395</v>
      </c>
      <c r="TWD28" s="53" t="s">
        <v>395</v>
      </c>
      <c r="TWE28" s="53" t="s">
        <v>395</v>
      </c>
      <c r="TWF28" s="53" t="s">
        <v>395</v>
      </c>
      <c r="TWG28" s="53" t="s">
        <v>395</v>
      </c>
      <c r="TWH28" s="53" t="s">
        <v>395</v>
      </c>
      <c r="TWI28" s="53" t="s">
        <v>395</v>
      </c>
      <c r="TWJ28" s="53" t="s">
        <v>395</v>
      </c>
      <c r="TWK28" s="53" t="s">
        <v>395</v>
      </c>
      <c r="TWL28" s="53" t="s">
        <v>395</v>
      </c>
      <c r="TWM28" s="53" t="s">
        <v>395</v>
      </c>
      <c r="TWN28" s="53" t="s">
        <v>395</v>
      </c>
      <c r="TWO28" s="53" t="s">
        <v>395</v>
      </c>
      <c r="TWP28" s="53" t="s">
        <v>395</v>
      </c>
      <c r="TWQ28" s="53" t="s">
        <v>395</v>
      </c>
      <c r="TWR28" s="53" t="s">
        <v>395</v>
      </c>
      <c r="TWS28" s="53" t="s">
        <v>395</v>
      </c>
      <c r="TWT28" s="53" t="s">
        <v>395</v>
      </c>
      <c r="TWU28" s="53" t="s">
        <v>395</v>
      </c>
      <c r="TWV28" s="53" t="s">
        <v>395</v>
      </c>
      <c r="TWW28" s="53" t="s">
        <v>395</v>
      </c>
      <c r="TWX28" s="53" t="s">
        <v>395</v>
      </c>
      <c r="TWY28" s="53" t="s">
        <v>395</v>
      </c>
      <c r="TWZ28" s="53" t="s">
        <v>395</v>
      </c>
      <c r="TXA28" s="53" t="s">
        <v>395</v>
      </c>
      <c r="TXB28" s="53" t="s">
        <v>395</v>
      </c>
      <c r="TXC28" s="53" t="s">
        <v>395</v>
      </c>
      <c r="TXD28" s="53" t="s">
        <v>395</v>
      </c>
      <c r="TXE28" s="53" t="s">
        <v>395</v>
      </c>
      <c r="TXF28" s="53" t="s">
        <v>395</v>
      </c>
      <c r="TXG28" s="53" t="s">
        <v>395</v>
      </c>
      <c r="TXH28" s="53" t="s">
        <v>395</v>
      </c>
      <c r="TXI28" s="53" t="s">
        <v>395</v>
      </c>
      <c r="TXJ28" s="53" t="s">
        <v>395</v>
      </c>
      <c r="TXK28" s="53" t="s">
        <v>395</v>
      </c>
      <c r="TXL28" s="53" t="s">
        <v>395</v>
      </c>
      <c r="TXM28" s="53" t="s">
        <v>395</v>
      </c>
      <c r="TXN28" s="53" t="s">
        <v>395</v>
      </c>
      <c r="TXO28" s="53" t="s">
        <v>395</v>
      </c>
      <c r="TXP28" s="53" t="s">
        <v>395</v>
      </c>
      <c r="TXQ28" s="53" t="s">
        <v>395</v>
      </c>
      <c r="TXR28" s="53" t="s">
        <v>395</v>
      </c>
      <c r="TXS28" s="53" t="s">
        <v>395</v>
      </c>
      <c r="TXT28" s="53" t="s">
        <v>395</v>
      </c>
      <c r="TXU28" s="53" t="s">
        <v>395</v>
      </c>
      <c r="TXV28" s="53" t="s">
        <v>395</v>
      </c>
      <c r="TXW28" s="53" t="s">
        <v>395</v>
      </c>
      <c r="TXX28" s="53" t="s">
        <v>395</v>
      </c>
      <c r="TXY28" s="53" t="s">
        <v>395</v>
      </c>
      <c r="TXZ28" s="53" t="s">
        <v>395</v>
      </c>
      <c r="TYA28" s="53" t="s">
        <v>395</v>
      </c>
      <c r="TYB28" s="53" t="s">
        <v>395</v>
      </c>
      <c r="TYC28" s="53" t="s">
        <v>395</v>
      </c>
      <c r="TYD28" s="53" t="s">
        <v>395</v>
      </c>
      <c r="TYE28" s="53" t="s">
        <v>395</v>
      </c>
      <c r="TYF28" s="53" t="s">
        <v>395</v>
      </c>
      <c r="TYG28" s="53" t="s">
        <v>395</v>
      </c>
      <c r="TYH28" s="53" t="s">
        <v>395</v>
      </c>
      <c r="TYI28" s="53" t="s">
        <v>395</v>
      </c>
      <c r="TYJ28" s="53" t="s">
        <v>395</v>
      </c>
      <c r="TYK28" s="53" t="s">
        <v>395</v>
      </c>
      <c r="TYL28" s="53" t="s">
        <v>395</v>
      </c>
      <c r="TYM28" s="53" t="s">
        <v>395</v>
      </c>
      <c r="TYN28" s="53" t="s">
        <v>395</v>
      </c>
      <c r="TYO28" s="53" t="s">
        <v>395</v>
      </c>
      <c r="TYP28" s="53" t="s">
        <v>395</v>
      </c>
      <c r="TYQ28" s="53" t="s">
        <v>395</v>
      </c>
      <c r="TYR28" s="53" t="s">
        <v>395</v>
      </c>
      <c r="TYS28" s="53" t="s">
        <v>395</v>
      </c>
      <c r="TYT28" s="53" t="s">
        <v>395</v>
      </c>
      <c r="TYU28" s="53" t="s">
        <v>395</v>
      </c>
      <c r="TYV28" s="53" t="s">
        <v>395</v>
      </c>
      <c r="TYW28" s="53" t="s">
        <v>395</v>
      </c>
      <c r="TYX28" s="53" t="s">
        <v>395</v>
      </c>
      <c r="TYY28" s="53" t="s">
        <v>395</v>
      </c>
      <c r="TYZ28" s="53" t="s">
        <v>395</v>
      </c>
      <c r="TZA28" s="53" t="s">
        <v>395</v>
      </c>
      <c r="TZB28" s="53" t="s">
        <v>395</v>
      </c>
      <c r="TZC28" s="53" t="s">
        <v>395</v>
      </c>
      <c r="TZD28" s="53" t="s">
        <v>395</v>
      </c>
      <c r="TZE28" s="53" t="s">
        <v>395</v>
      </c>
      <c r="TZF28" s="53" t="s">
        <v>395</v>
      </c>
      <c r="TZG28" s="53" t="s">
        <v>395</v>
      </c>
      <c r="TZH28" s="53" t="s">
        <v>395</v>
      </c>
      <c r="TZI28" s="53" t="s">
        <v>395</v>
      </c>
      <c r="TZJ28" s="53" t="s">
        <v>395</v>
      </c>
      <c r="TZK28" s="53" t="s">
        <v>395</v>
      </c>
      <c r="TZL28" s="53" t="s">
        <v>395</v>
      </c>
      <c r="TZM28" s="53" t="s">
        <v>395</v>
      </c>
      <c r="TZN28" s="53" t="s">
        <v>395</v>
      </c>
      <c r="TZO28" s="53" t="s">
        <v>395</v>
      </c>
      <c r="TZP28" s="53" t="s">
        <v>395</v>
      </c>
      <c r="TZQ28" s="53" t="s">
        <v>395</v>
      </c>
      <c r="TZR28" s="53" t="s">
        <v>395</v>
      </c>
      <c r="TZS28" s="53" t="s">
        <v>395</v>
      </c>
      <c r="TZT28" s="53" t="s">
        <v>395</v>
      </c>
      <c r="TZU28" s="53" t="s">
        <v>395</v>
      </c>
      <c r="TZV28" s="53" t="s">
        <v>395</v>
      </c>
      <c r="TZW28" s="53" t="s">
        <v>395</v>
      </c>
      <c r="TZX28" s="53" t="s">
        <v>395</v>
      </c>
      <c r="TZY28" s="53" t="s">
        <v>395</v>
      </c>
      <c r="TZZ28" s="53" t="s">
        <v>395</v>
      </c>
      <c r="UAA28" s="53" t="s">
        <v>395</v>
      </c>
      <c r="UAB28" s="53" t="s">
        <v>395</v>
      </c>
      <c r="UAC28" s="53" t="s">
        <v>395</v>
      </c>
      <c r="UAD28" s="53" t="s">
        <v>395</v>
      </c>
      <c r="UAE28" s="53" t="s">
        <v>395</v>
      </c>
      <c r="UAF28" s="53" t="s">
        <v>395</v>
      </c>
      <c r="UAG28" s="53" t="s">
        <v>395</v>
      </c>
      <c r="UAH28" s="53" t="s">
        <v>395</v>
      </c>
      <c r="UAI28" s="53" t="s">
        <v>395</v>
      </c>
      <c r="UAJ28" s="53" t="s">
        <v>395</v>
      </c>
      <c r="UAK28" s="53" t="s">
        <v>395</v>
      </c>
      <c r="UAL28" s="53" t="s">
        <v>395</v>
      </c>
      <c r="UAM28" s="53" t="s">
        <v>395</v>
      </c>
      <c r="UAN28" s="53" t="s">
        <v>395</v>
      </c>
      <c r="UAO28" s="53" t="s">
        <v>395</v>
      </c>
      <c r="UAP28" s="53" t="s">
        <v>395</v>
      </c>
      <c r="UAQ28" s="53" t="s">
        <v>395</v>
      </c>
      <c r="UAR28" s="53" t="s">
        <v>395</v>
      </c>
      <c r="UAS28" s="53" t="s">
        <v>395</v>
      </c>
      <c r="UAT28" s="53" t="s">
        <v>395</v>
      </c>
      <c r="UAU28" s="53" t="s">
        <v>395</v>
      </c>
      <c r="UAV28" s="53" t="s">
        <v>395</v>
      </c>
      <c r="UAW28" s="53" t="s">
        <v>395</v>
      </c>
      <c r="UAX28" s="53" t="s">
        <v>395</v>
      </c>
      <c r="UAY28" s="53" t="s">
        <v>395</v>
      </c>
      <c r="UAZ28" s="53" t="s">
        <v>395</v>
      </c>
      <c r="UBA28" s="53" t="s">
        <v>395</v>
      </c>
      <c r="UBB28" s="53" t="s">
        <v>395</v>
      </c>
      <c r="UBC28" s="53" t="s">
        <v>395</v>
      </c>
      <c r="UBD28" s="53" t="s">
        <v>395</v>
      </c>
      <c r="UBE28" s="53" t="s">
        <v>395</v>
      </c>
      <c r="UBF28" s="53" t="s">
        <v>395</v>
      </c>
      <c r="UBG28" s="53" t="s">
        <v>395</v>
      </c>
      <c r="UBH28" s="53" t="s">
        <v>395</v>
      </c>
      <c r="UBI28" s="53" t="s">
        <v>395</v>
      </c>
      <c r="UBJ28" s="53" t="s">
        <v>395</v>
      </c>
      <c r="UBK28" s="53" t="s">
        <v>395</v>
      </c>
      <c r="UBL28" s="53" t="s">
        <v>395</v>
      </c>
      <c r="UBM28" s="53" t="s">
        <v>395</v>
      </c>
      <c r="UBN28" s="53" t="s">
        <v>395</v>
      </c>
      <c r="UBO28" s="53" t="s">
        <v>395</v>
      </c>
      <c r="UBP28" s="53" t="s">
        <v>395</v>
      </c>
      <c r="UBQ28" s="53" t="s">
        <v>395</v>
      </c>
      <c r="UBR28" s="53" t="s">
        <v>395</v>
      </c>
      <c r="UBS28" s="53" t="s">
        <v>395</v>
      </c>
      <c r="UBT28" s="53" t="s">
        <v>395</v>
      </c>
      <c r="UBU28" s="53" t="s">
        <v>395</v>
      </c>
      <c r="UBV28" s="53" t="s">
        <v>395</v>
      </c>
      <c r="UBW28" s="53" t="s">
        <v>395</v>
      </c>
      <c r="UBX28" s="53" t="s">
        <v>395</v>
      </c>
      <c r="UBY28" s="53" t="s">
        <v>395</v>
      </c>
      <c r="UBZ28" s="53" t="s">
        <v>395</v>
      </c>
      <c r="UCA28" s="53" t="s">
        <v>395</v>
      </c>
      <c r="UCB28" s="53" t="s">
        <v>395</v>
      </c>
      <c r="UCC28" s="53" t="s">
        <v>395</v>
      </c>
      <c r="UCD28" s="53" t="s">
        <v>395</v>
      </c>
      <c r="UCE28" s="53" t="s">
        <v>395</v>
      </c>
      <c r="UCF28" s="53" t="s">
        <v>395</v>
      </c>
      <c r="UCG28" s="53" t="s">
        <v>395</v>
      </c>
      <c r="UCH28" s="53" t="s">
        <v>395</v>
      </c>
      <c r="UCI28" s="53" t="s">
        <v>395</v>
      </c>
      <c r="UCJ28" s="53" t="s">
        <v>395</v>
      </c>
      <c r="UCK28" s="53" t="s">
        <v>395</v>
      </c>
      <c r="UCL28" s="53" t="s">
        <v>395</v>
      </c>
      <c r="UCM28" s="53" t="s">
        <v>395</v>
      </c>
      <c r="UCN28" s="53" t="s">
        <v>395</v>
      </c>
      <c r="UCO28" s="53" t="s">
        <v>395</v>
      </c>
      <c r="UCP28" s="53" t="s">
        <v>395</v>
      </c>
      <c r="UCQ28" s="53" t="s">
        <v>395</v>
      </c>
      <c r="UCR28" s="53" t="s">
        <v>395</v>
      </c>
      <c r="UCS28" s="53" t="s">
        <v>395</v>
      </c>
      <c r="UCT28" s="53" t="s">
        <v>395</v>
      </c>
      <c r="UCU28" s="53" t="s">
        <v>395</v>
      </c>
      <c r="UCV28" s="53" t="s">
        <v>395</v>
      </c>
      <c r="UCW28" s="53" t="s">
        <v>395</v>
      </c>
      <c r="UCX28" s="53" t="s">
        <v>395</v>
      </c>
      <c r="UCY28" s="53" t="s">
        <v>395</v>
      </c>
      <c r="UCZ28" s="53" t="s">
        <v>395</v>
      </c>
      <c r="UDA28" s="53" t="s">
        <v>395</v>
      </c>
      <c r="UDB28" s="53" t="s">
        <v>395</v>
      </c>
      <c r="UDC28" s="53" t="s">
        <v>395</v>
      </c>
      <c r="UDD28" s="53" t="s">
        <v>395</v>
      </c>
      <c r="UDE28" s="53" t="s">
        <v>395</v>
      </c>
      <c r="UDF28" s="53" t="s">
        <v>395</v>
      </c>
      <c r="UDG28" s="53" t="s">
        <v>395</v>
      </c>
      <c r="UDH28" s="53" t="s">
        <v>395</v>
      </c>
      <c r="UDI28" s="53" t="s">
        <v>395</v>
      </c>
      <c r="UDJ28" s="53" t="s">
        <v>395</v>
      </c>
      <c r="UDK28" s="53" t="s">
        <v>395</v>
      </c>
      <c r="UDL28" s="53" t="s">
        <v>395</v>
      </c>
      <c r="UDM28" s="53" t="s">
        <v>395</v>
      </c>
      <c r="UDN28" s="53" t="s">
        <v>395</v>
      </c>
      <c r="UDO28" s="53" t="s">
        <v>395</v>
      </c>
      <c r="UDP28" s="53" t="s">
        <v>395</v>
      </c>
      <c r="UDQ28" s="53" t="s">
        <v>395</v>
      </c>
      <c r="UDR28" s="53" t="s">
        <v>395</v>
      </c>
      <c r="UDS28" s="53" t="s">
        <v>395</v>
      </c>
      <c r="UDT28" s="53" t="s">
        <v>395</v>
      </c>
      <c r="UDU28" s="53" t="s">
        <v>395</v>
      </c>
      <c r="UDV28" s="53" t="s">
        <v>395</v>
      </c>
      <c r="UDW28" s="53" t="s">
        <v>395</v>
      </c>
      <c r="UDX28" s="53" t="s">
        <v>395</v>
      </c>
      <c r="UDY28" s="53" t="s">
        <v>395</v>
      </c>
      <c r="UDZ28" s="53" t="s">
        <v>395</v>
      </c>
      <c r="UEA28" s="53" t="s">
        <v>395</v>
      </c>
      <c r="UEB28" s="53" t="s">
        <v>395</v>
      </c>
      <c r="UEC28" s="53" t="s">
        <v>395</v>
      </c>
      <c r="UED28" s="53" t="s">
        <v>395</v>
      </c>
      <c r="UEE28" s="53" t="s">
        <v>395</v>
      </c>
      <c r="UEF28" s="53" t="s">
        <v>395</v>
      </c>
      <c r="UEG28" s="53" t="s">
        <v>395</v>
      </c>
      <c r="UEH28" s="53" t="s">
        <v>395</v>
      </c>
      <c r="UEI28" s="53" t="s">
        <v>395</v>
      </c>
      <c r="UEJ28" s="53" t="s">
        <v>395</v>
      </c>
      <c r="UEK28" s="53" t="s">
        <v>395</v>
      </c>
      <c r="UEL28" s="53" t="s">
        <v>395</v>
      </c>
      <c r="UEM28" s="53" t="s">
        <v>395</v>
      </c>
      <c r="UEN28" s="53" t="s">
        <v>395</v>
      </c>
      <c r="UEO28" s="53" t="s">
        <v>395</v>
      </c>
      <c r="UEP28" s="53" t="s">
        <v>395</v>
      </c>
      <c r="UEQ28" s="53" t="s">
        <v>395</v>
      </c>
      <c r="UER28" s="53" t="s">
        <v>395</v>
      </c>
      <c r="UES28" s="53" t="s">
        <v>395</v>
      </c>
      <c r="UET28" s="53" t="s">
        <v>395</v>
      </c>
      <c r="UEU28" s="53" t="s">
        <v>395</v>
      </c>
      <c r="UEV28" s="53" t="s">
        <v>395</v>
      </c>
      <c r="UEW28" s="53" t="s">
        <v>395</v>
      </c>
      <c r="UEX28" s="53" t="s">
        <v>395</v>
      </c>
      <c r="UEY28" s="53" t="s">
        <v>395</v>
      </c>
      <c r="UEZ28" s="53" t="s">
        <v>395</v>
      </c>
      <c r="UFA28" s="53" t="s">
        <v>395</v>
      </c>
      <c r="UFB28" s="53" t="s">
        <v>395</v>
      </c>
      <c r="UFC28" s="53" t="s">
        <v>395</v>
      </c>
      <c r="UFD28" s="53" t="s">
        <v>395</v>
      </c>
      <c r="UFE28" s="53" t="s">
        <v>395</v>
      </c>
      <c r="UFF28" s="53" t="s">
        <v>395</v>
      </c>
      <c r="UFG28" s="53" t="s">
        <v>395</v>
      </c>
      <c r="UFH28" s="53" t="s">
        <v>395</v>
      </c>
      <c r="UFI28" s="53" t="s">
        <v>395</v>
      </c>
      <c r="UFJ28" s="53" t="s">
        <v>395</v>
      </c>
      <c r="UFK28" s="53" t="s">
        <v>395</v>
      </c>
      <c r="UFL28" s="53" t="s">
        <v>395</v>
      </c>
      <c r="UFM28" s="53" t="s">
        <v>395</v>
      </c>
      <c r="UFN28" s="53" t="s">
        <v>395</v>
      </c>
      <c r="UFO28" s="53" t="s">
        <v>395</v>
      </c>
      <c r="UFP28" s="53" t="s">
        <v>395</v>
      </c>
      <c r="UFQ28" s="53" t="s">
        <v>395</v>
      </c>
      <c r="UFR28" s="53" t="s">
        <v>395</v>
      </c>
      <c r="UFS28" s="53" t="s">
        <v>395</v>
      </c>
      <c r="UFT28" s="53" t="s">
        <v>395</v>
      </c>
      <c r="UFU28" s="53" t="s">
        <v>395</v>
      </c>
      <c r="UFV28" s="53" t="s">
        <v>395</v>
      </c>
      <c r="UFW28" s="53" t="s">
        <v>395</v>
      </c>
      <c r="UFX28" s="53" t="s">
        <v>395</v>
      </c>
      <c r="UFY28" s="53" t="s">
        <v>395</v>
      </c>
      <c r="UFZ28" s="53" t="s">
        <v>395</v>
      </c>
      <c r="UGA28" s="53" t="s">
        <v>395</v>
      </c>
      <c r="UGB28" s="53" t="s">
        <v>395</v>
      </c>
      <c r="UGC28" s="53" t="s">
        <v>395</v>
      </c>
      <c r="UGD28" s="53" t="s">
        <v>395</v>
      </c>
      <c r="UGE28" s="53" t="s">
        <v>395</v>
      </c>
      <c r="UGF28" s="53" t="s">
        <v>395</v>
      </c>
      <c r="UGG28" s="53" t="s">
        <v>395</v>
      </c>
      <c r="UGH28" s="53" t="s">
        <v>395</v>
      </c>
      <c r="UGI28" s="53" t="s">
        <v>395</v>
      </c>
      <c r="UGJ28" s="53" t="s">
        <v>395</v>
      </c>
      <c r="UGK28" s="53" t="s">
        <v>395</v>
      </c>
      <c r="UGL28" s="53" t="s">
        <v>395</v>
      </c>
      <c r="UGM28" s="53" t="s">
        <v>395</v>
      </c>
      <c r="UGN28" s="53" t="s">
        <v>395</v>
      </c>
      <c r="UGO28" s="53" t="s">
        <v>395</v>
      </c>
      <c r="UGP28" s="53" t="s">
        <v>395</v>
      </c>
      <c r="UGQ28" s="53" t="s">
        <v>395</v>
      </c>
      <c r="UGR28" s="53" t="s">
        <v>395</v>
      </c>
      <c r="UGS28" s="53" t="s">
        <v>395</v>
      </c>
      <c r="UGT28" s="53" t="s">
        <v>395</v>
      </c>
      <c r="UGU28" s="53" t="s">
        <v>395</v>
      </c>
      <c r="UGV28" s="53" t="s">
        <v>395</v>
      </c>
      <c r="UGW28" s="53" t="s">
        <v>395</v>
      </c>
      <c r="UGX28" s="53" t="s">
        <v>395</v>
      </c>
      <c r="UGY28" s="53" t="s">
        <v>395</v>
      </c>
      <c r="UGZ28" s="53" t="s">
        <v>395</v>
      </c>
      <c r="UHA28" s="53" t="s">
        <v>395</v>
      </c>
      <c r="UHB28" s="53" t="s">
        <v>395</v>
      </c>
      <c r="UHC28" s="53" t="s">
        <v>395</v>
      </c>
      <c r="UHD28" s="53" t="s">
        <v>395</v>
      </c>
      <c r="UHE28" s="53" t="s">
        <v>395</v>
      </c>
      <c r="UHF28" s="53" t="s">
        <v>395</v>
      </c>
      <c r="UHG28" s="53" t="s">
        <v>395</v>
      </c>
      <c r="UHH28" s="53" t="s">
        <v>395</v>
      </c>
      <c r="UHI28" s="53" t="s">
        <v>395</v>
      </c>
      <c r="UHJ28" s="53" t="s">
        <v>395</v>
      </c>
      <c r="UHK28" s="53" t="s">
        <v>395</v>
      </c>
      <c r="UHL28" s="53" t="s">
        <v>395</v>
      </c>
      <c r="UHM28" s="53" t="s">
        <v>395</v>
      </c>
      <c r="UHN28" s="53" t="s">
        <v>395</v>
      </c>
      <c r="UHO28" s="53" t="s">
        <v>395</v>
      </c>
      <c r="UHP28" s="53" t="s">
        <v>395</v>
      </c>
      <c r="UHQ28" s="53" t="s">
        <v>395</v>
      </c>
      <c r="UHR28" s="53" t="s">
        <v>395</v>
      </c>
      <c r="UHS28" s="53" t="s">
        <v>395</v>
      </c>
      <c r="UHT28" s="53" t="s">
        <v>395</v>
      </c>
      <c r="UHU28" s="53" t="s">
        <v>395</v>
      </c>
      <c r="UHV28" s="53" t="s">
        <v>395</v>
      </c>
      <c r="UHW28" s="53" t="s">
        <v>395</v>
      </c>
      <c r="UHX28" s="53" t="s">
        <v>395</v>
      </c>
      <c r="UHY28" s="53" t="s">
        <v>395</v>
      </c>
      <c r="UHZ28" s="53" t="s">
        <v>395</v>
      </c>
      <c r="UIA28" s="53" t="s">
        <v>395</v>
      </c>
      <c r="UIB28" s="53" t="s">
        <v>395</v>
      </c>
      <c r="UIC28" s="53" t="s">
        <v>395</v>
      </c>
      <c r="UID28" s="53" t="s">
        <v>395</v>
      </c>
      <c r="UIE28" s="53" t="s">
        <v>395</v>
      </c>
      <c r="UIF28" s="53" t="s">
        <v>395</v>
      </c>
      <c r="UIG28" s="53" t="s">
        <v>395</v>
      </c>
      <c r="UIH28" s="53" t="s">
        <v>395</v>
      </c>
      <c r="UII28" s="53" t="s">
        <v>395</v>
      </c>
      <c r="UIJ28" s="53" t="s">
        <v>395</v>
      </c>
      <c r="UIK28" s="53" t="s">
        <v>395</v>
      </c>
      <c r="UIL28" s="53" t="s">
        <v>395</v>
      </c>
      <c r="UIM28" s="53" t="s">
        <v>395</v>
      </c>
      <c r="UIN28" s="53" t="s">
        <v>395</v>
      </c>
      <c r="UIO28" s="53" t="s">
        <v>395</v>
      </c>
      <c r="UIP28" s="53" t="s">
        <v>395</v>
      </c>
      <c r="UIQ28" s="53" t="s">
        <v>395</v>
      </c>
      <c r="UIR28" s="53" t="s">
        <v>395</v>
      </c>
      <c r="UIS28" s="53" t="s">
        <v>395</v>
      </c>
      <c r="UIT28" s="53" t="s">
        <v>395</v>
      </c>
      <c r="UIU28" s="53" t="s">
        <v>395</v>
      </c>
      <c r="UIV28" s="53" t="s">
        <v>395</v>
      </c>
      <c r="UIW28" s="53" t="s">
        <v>395</v>
      </c>
      <c r="UIX28" s="53" t="s">
        <v>395</v>
      </c>
      <c r="UIY28" s="53" t="s">
        <v>395</v>
      </c>
      <c r="UIZ28" s="53" t="s">
        <v>395</v>
      </c>
      <c r="UJA28" s="53" t="s">
        <v>395</v>
      </c>
      <c r="UJB28" s="53" t="s">
        <v>395</v>
      </c>
      <c r="UJC28" s="53" t="s">
        <v>395</v>
      </c>
      <c r="UJD28" s="53" t="s">
        <v>395</v>
      </c>
      <c r="UJE28" s="53" t="s">
        <v>395</v>
      </c>
      <c r="UJF28" s="53" t="s">
        <v>395</v>
      </c>
      <c r="UJG28" s="53" t="s">
        <v>395</v>
      </c>
      <c r="UJH28" s="53" t="s">
        <v>395</v>
      </c>
      <c r="UJI28" s="53" t="s">
        <v>395</v>
      </c>
      <c r="UJJ28" s="53" t="s">
        <v>395</v>
      </c>
      <c r="UJK28" s="53" t="s">
        <v>395</v>
      </c>
      <c r="UJL28" s="53" t="s">
        <v>395</v>
      </c>
      <c r="UJM28" s="53" t="s">
        <v>395</v>
      </c>
      <c r="UJN28" s="53" t="s">
        <v>395</v>
      </c>
      <c r="UJO28" s="53" t="s">
        <v>395</v>
      </c>
      <c r="UJP28" s="53" t="s">
        <v>395</v>
      </c>
      <c r="UJQ28" s="53" t="s">
        <v>395</v>
      </c>
      <c r="UJR28" s="53" t="s">
        <v>395</v>
      </c>
      <c r="UJS28" s="53" t="s">
        <v>395</v>
      </c>
      <c r="UJT28" s="53" t="s">
        <v>395</v>
      </c>
      <c r="UJU28" s="53" t="s">
        <v>395</v>
      </c>
      <c r="UJV28" s="53" t="s">
        <v>395</v>
      </c>
      <c r="UJW28" s="53" t="s">
        <v>395</v>
      </c>
      <c r="UJX28" s="53" t="s">
        <v>395</v>
      </c>
      <c r="UJY28" s="53" t="s">
        <v>395</v>
      </c>
      <c r="UJZ28" s="53" t="s">
        <v>395</v>
      </c>
      <c r="UKA28" s="53" t="s">
        <v>395</v>
      </c>
      <c r="UKB28" s="53" t="s">
        <v>395</v>
      </c>
      <c r="UKC28" s="53" t="s">
        <v>395</v>
      </c>
      <c r="UKD28" s="53" t="s">
        <v>395</v>
      </c>
      <c r="UKE28" s="53" t="s">
        <v>395</v>
      </c>
      <c r="UKF28" s="53" t="s">
        <v>395</v>
      </c>
      <c r="UKG28" s="53" t="s">
        <v>395</v>
      </c>
      <c r="UKH28" s="53" t="s">
        <v>395</v>
      </c>
      <c r="UKI28" s="53" t="s">
        <v>395</v>
      </c>
      <c r="UKJ28" s="53" t="s">
        <v>395</v>
      </c>
      <c r="UKK28" s="53" t="s">
        <v>395</v>
      </c>
      <c r="UKL28" s="53" t="s">
        <v>395</v>
      </c>
      <c r="UKM28" s="53" t="s">
        <v>395</v>
      </c>
      <c r="UKN28" s="53" t="s">
        <v>395</v>
      </c>
      <c r="UKO28" s="53" t="s">
        <v>395</v>
      </c>
      <c r="UKP28" s="53" t="s">
        <v>395</v>
      </c>
      <c r="UKQ28" s="53" t="s">
        <v>395</v>
      </c>
      <c r="UKR28" s="53" t="s">
        <v>395</v>
      </c>
      <c r="UKS28" s="53" t="s">
        <v>395</v>
      </c>
      <c r="UKT28" s="53" t="s">
        <v>395</v>
      </c>
      <c r="UKU28" s="53" t="s">
        <v>395</v>
      </c>
      <c r="UKV28" s="53" t="s">
        <v>395</v>
      </c>
      <c r="UKW28" s="53" t="s">
        <v>395</v>
      </c>
      <c r="UKX28" s="53" t="s">
        <v>395</v>
      </c>
      <c r="UKY28" s="53" t="s">
        <v>395</v>
      </c>
      <c r="UKZ28" s="53" t="s">
        <v>395</v>
      </c>
      <c r="ULA28" s="53" t="s">
        <v>395</v>
      </c>
      <c r="ULB28" s="53" t="s">
        <v>395</v>
      </c>
      <c r="ULC28" s="53" t="s">
        <v>395</v>
      </c>
      <c r="ULD28" s="53" t="s">
        <v>395</v>
      </c>
      <c r="ULE28" s="53" t="s">
        <v>395</v>
      </c>
      <c r="ULF28" s="53" t="s">
        <v>395</v>
      </c>
      <c r="ULG28" s="53" t="s">
        <v>395</v>
      </c>
      <c r="ULH28" s="53" t="s">
        <v>395</v>
      </c>
      <c r="ULI28" s="53" t="s">
        <v>395</v>
      </c>
      <c r="ULJ28" s="53" t="s">
        <v>395</v>
      </c>
      <c r="ULK28" s="53" t="s">
        <v>395</v>
      </c>
      <c r="ULL28" s="53" t="s">
        <v>395</v>
      </c>
      <c r="ULM28" s="53" t="s">
        <v>395</v>
      </c>
      <c r="ULN28" s="53" t="s">
        <v>395</v>
      </c>
      <c r="ULO28" s="53" t="s">
        <v>395</v>
      </c>
      <c r="ULP28" s="53" t="s">
        <v>395</v>
      </c>
      <c r="ULQ28" s="53" t="s">
        <v>395</v>
      </c>
      <c r="ULR28" s="53" t="s">
        <v>395</v>
      </c>
      <c r="ULS28" s="53" t="s">
        <v>395</v>
      </c>
      <c r="ULT28" s="53" t="s">
        <v>395</v>
      </c>
      <c r="ULU28" s="53" t="s">
        <v>395</v>
      </c>
      <c r="ULV28" s="53" t="s">
        <v>395</v>
      </c>
      <c r="ULW28" s="53" t="s">
        <v>395</v>
      </c>
      <c r="ULX28" s="53" t="s">
        <v>395</v>
      </c>
      <c r="ULY28" s="53" t="s">
        <v>395</v>
      </c>
      <c r="ULZ28" s="53" t="s">
        <v>395</v>
      </c>
      <c r="UMA28" s="53" t="s">
        <v>395</v>
      </c>
      <c r="UMB28" s="53" t="s">
        <v>395</v>
      </c>
      <c r="UMC28" s="53" t="s">
        <v>395</v>
      </c>
      <c r="UMD28" s="53" t="s">
        <v>395</v>
      </c>
      <c r="UME28" s="53" t="s">
        <v>395</v>
      </c>
      <c r="UMF28" s="53" t="s">
        <v>395</v>
      </c>
      <c r="UMG28" s="53" t="s">
        <v>395</v>
      </c>
      <c r="UMH28" s="53" t="s">
        <v>395</v>
      </c>
      <c r="UMI28" s="53" t="s">
        <v>395</v>
      </c>
      <c r="UMJ28" s="53" t="s">
        <v>395</v>
      </c>
      <c r="UMK28" s="53" t="s">
        <v>395</v>
      </c>
      <c r="UML28" s="53" t="s">
        <v>395</v>
      </c>
      <c r="UMM28" s="53" t="s">
        <v>395</v>
      </c>
      <c r="UMN28" s="53" t="s">
        <v>395</v>
      </c>
      <c r="UMO28" s="53" t="s">
        <v>395</v>
      </c>
      <c r="UMP28" s="53" t="s">
        <v>395</v>
      </c>
      <c r="UMQ28" s="53" t="s">
        <v>395</v>
      </c>
      <c r="UMR28" s="53" t="s">
        <v>395</v>
      </c>
      <c r="UMS28" s="53" t="s">
        <v>395</v>
      </c>
      <c r="UMT28" s="53" t="s">
        <v>395</v>
      </c>
      <c r="UMU28" s="53" t="s">
        <v>395</v>
      </c>
      <c r="UMV28" s="53" t="s">
        <v>395</v>
      </c>
      <c r="UMW28" s="53" t="s">
        <v>395</v>
      </c>
      <c r="UMX28" s="53" t="s">
        <v>395</v>
      </c>
      <c r="UMY28" s="53" t="s">
        <v>395</v>
      </c>
      <c r="UMZ28" s="53" t="s">
        <v>395</v>
      </c>
      <c r="UNA28" s="53" t="s">
        <v>395</v>
      </c>
      <c r="UNB28" s="53" t="s">
        <v>395</v>
      </c>
      <c r="UNC28" s="53" t="s">
        <v>395</v>
      </c>
      <c r="UND28" s="53" t="s">
        <v>395</v>
      </c>
      <c r="UNE28" s="53" t="s">
        <v>395</v>
      </c>
      <c r="UNF28" s="53" t="s">
        <v>395</v>
      </c>
      <c r="UNG28" s="53" t="s">
        <v>395</v>
      </c>
      <c r="UNH28" s="53" t="s">
        <v>395</v>
      </c>
      <c r="UNI28" s="53" t="s">
        <v>395</v>
      </c>
      <c r="UNJ28" s="53" t="s">
        <v>395</v>
      </c>
      <c r="UNK28" s="53" t="s">
        <v>395</v>
      </c>
      <c r="UNL28" s="53" t="s">
        <v>395</v>
      </c>
      <c r="UNM28" s="53" t="s">
        <v>395</v>
      </c>
      <c r="UNN28" s="53" t="s">
        <v>395</v>
      </c>
      <c r="UNO28" s="53" t="s">
        <v>395</v>
      </c>
      <c r="UNP28" s="53" t="s">
        <v>395</v>
      </c>
      <c r="UNQ28" s="53" t="s">
        <v>395</v>
      </c>
      <c r="UNR28" s="53" t="s">
        <v>395</v>
      </c>
      <c r="UNS28" s="53" t="s">
        <v>395</v>
      </c>
      <c r="UNT28" s="53" t="s">
        <v>395</v>
      </c>
      <c r="UNU28" s="53" t="s">
        <v>395</v>
      </c>
      <c r="UNV28" s="53" t="s">
        <v>395</v>
      </c>
      <c r="UNW28" s="53" t="s">
        <v>395</v>
      </c>
      <c r="UNX28" s="53" t="s">
        <v>395</v>
      </c>
      <c r="UNY28" s="53" t="s">
        <v>395</v>
      </c>
      <c r="UNZ28" s="53" t="s">
        <v>395</v>
      </c>
      <c r="UOA28" s="53" t="s">
        <v>395</v>
      </c>
      <c r="UOB28" s="53" t="s">
        <v>395</v>
      </c>
      <c r="UOC28" s="53" t="s">
        <v>395</v>
      </c>
      <c r="UOD28" s="53" t="s">
        <v>395</v>
      </c>
      <c r="UOE28" s="53" t="s">
        <v>395</v>
      </c>
      <c r="UOF28" s="53" t="s">
        <v>395</v>
      </c>
      <c r="UOG28" s="53" t="s">
        <v>395</v>
      </c>
      <c r="UOH28" s="53" t="s">
        <v>395</v>
      </c>
      <c r="UOI28" s="53" t="s">
        <v>395</v>
      </c>
      <c r="UOJ28" s="53" t="s">
        <v>395</v>
      </c>
      <c r="UOK28" s="53" t="s">
        <v>395</v>
      </c>
      <c r="UOL28" s="53" t="s">
        <v>395</v>
      </c>
      <c r="UOM28" s="53" t="s">
        <v>395</v>
      </c>
      <c r="UON28" s="53" t="s">
        <v>395</v>
      </c>
      <c r="UOO28" s="53" t="s">
        <v>395</v>
      </c>
      <c r="UOP28" s="53" t="s">
        <v>395</v>
      </c>
      <c r="UOQ28" s="53" t="s">
        <v>395</v>
      </c>
      <c r="UOR28" s="53" t="s">
        <v>395</v>
      </c>
      <c r="UOS28" s="53" t="s">
        <v>395</v>
      </c>
      <c r="UOT28" s="53" t="s">
        <v>395</v>
      </c>
      <c r="UOU28" s="53" t="s">
        <v>395</v>
      </c>
      <c r="UOV28" s="53" t="s">
        <v>395</v>
      </c>
      <c r="UOW28" s="53" t="s">
        <v>395</v>
      </c>
      <c r="UOX28" s="53" t="s">
        <v>395</v>
      </c>
      <c r="UOY28" s="53" t="s">
        <v>395</v>
      </c>
      <c r="UOZ28" s="53" t="s">
        <v>395</v>
      </c>
      <c r="UPA28" s="53" t="s">
        <v>395</v>
      </c>
      <c r="UPB28" s="53" t="s">
        <v>395</v>
      </c>
      <c r="UPC28" s="53" t="s">
        <v>395</v>
      </c>
      <c r="UPD28" s="53" t="s">
        <v>395</v>
      </c>
      <c r="UPE28" s="53" t="s">
        <v>395</v>
      </c>
      <c r="UPF28" s="53" t="s">
        <v>395</v>
      </c>
      <c r="UPG28" s="53" t="s">
        <v>395</v>
      </c>
      <c r="UPH28" s="53" t="s">
        <v>395</v>
      </c>
      <c r="UPI28" s="53" t="s">
        <v>395</v>
      </c>
      <c r="UPJ28" s="53" t="s">
        <v>395</v>
      </c>
      <c r="UPK28" s="53" t="s">
        <v>395</v>
      </c>
      <c r="UPL28" s="53" t="s">
        <v>395</v>
      </c>
      <c r="UPM28" s="53" t="s">
        <v>395</v>
      </c>
      <c r="UPN28" s="53" t="s">
        <v>395</v>
      </c>
      <c r="UPO28" s="53" t="s">
        <v>395</v>
      </c>
      <c r="UPP28" s="53" t="s">
        <v>395</v>
      </c>
      <c r="UPQ28" s="53" t="s">
        <v>395</v>
      </c>
      <c r="UPR28" s="53" t="s">
        <v>395</v>
      </c>
      <c r="UPS28" s="53" t="s">
        <v>395</v>
      </c>
      <c r="UPT28" s="53" t="s">
        <v>395</v>
      </c>
      <c r="UPU28" s="53" t="s">
        <v>395</v>
      </c>
      <c r="UPV28" s="53" t="s">
        <v>395</v>
      </c>
      <c r="UPW28" s="53" t="s">
        <v>395</v>
      </c>
      <c r="UPX28" s="53" t="s">
        <v>395</v>
      </c>
      <c r="UPY28" s="53" t="s">
        <v>395</v>
      </c>
      <c r="UPZ28" s="53" t="s">
        <v>395</v>
      </c>
      <c r="UQA28" s="53" t="s">
        <v>395</v>
      </c>
      <c r="UQB28" s="53" t="s">
        <v>395</v>
      </c>
      <c r="UQC28" s="53" t="s">
        <v>395</v>
      </c>
      <c r="UQD28" s="53" t="s">
        <v>395</v>
      </c>
      <c r="UQE28" s="53" t="s">
        <v>395</v>
      </c>
      <c r="UQF28" s="53" t="s">
        <v>395</v>
      </c>
      <c r="UQG28" s="53" t="s">
        <v>395</v>
      </c>
      <c r="UQH28" s="53" t="s">
        <v>395</v>
      </c>
      <c r="UQI28" s="53" t="s">
        <v>395</v>
      </c>
      <c r="UQJ28" s="53" t="s">
        <v>395</v>
      </c>
      <c r="UQK28" s="53" t="s">
        <v>395</v>
      </c>
      <c r="UQL28" s="53" t="s">
        <v>395</v>
      </c>
      <c r="UQM28" s="53" t="s">
        <v>395</v>
      </c>
      <c r="UQN28" s="53" t="s">
        <v>395</v>
      </c>
      <c r="UQO28" s="53" t="s">
        <v>395</v>
      </c>
      <c r="UQP28" s="53" t="s">
        <v>395</v>
      </c>
      <c r="UQQ28" s="53" t="s">
        <v>395</v>
      </c>
      <c r="UQR28" s="53" t="s">
        <v>395</v>
      </c>
      <c r="UQS28" s="53" t="s">
        <v>395</v>
      </c>
      <c r="UQT28" s="53" t="s">
        <v>395</v>
      </c>
      <c r="UQU28" s="53" t="s">
        <v>395</v>
      </c>
      <c r="UQV28" s="53" t="s">
        <v>395</v>
      </c>
      <c r="UQW28" s="53" t="s">
        <v>395</v>
      </c>
      <c r="UQX28" s="53" t="s">
        <v>395</v>
      </c>
      <c r="UQY28" s="53" t="s">
        <v>395</v>
      </c>
      <c r="UQZ28" s="53" t="s">
        <v>395</v>
      </c>
      <c r="URA28" s="53" t="s">
        <v>395</v>
      </c>
      <c r="URB28" s="53" t="s">
        <v>395</v>
      </c>
      <c r="URC28" s="53" t="s">
        <v>395</v>
      </c>
      <c r="URD28" s="53" t="s">
        <v>395</v>
      </c>
      <c r="URE28" s="53" t="s">
        <v>395</v>
      </c>
      <c r="URF28" s="53" t="s">
        <v>395</v>
      </c>
      <c r="URG28" s="53" t="s">
        <v>395</v>
      </c>
      <c r="URH28" s="53" t="s">
        <v>395</v>
      </c>
      <c r="URI28" s="53" t="s">
        <v>395</v>
      </c>
      <c r="URJ28" s="53" t="s">
        <v>395</v>
      </c>
      <c r="URK28" s="53" t="s">
        <v>395</v>
      </c>
      <c r="URL28" s="53" t="s">
        <v>395</v>
      </c>
      <c r="URM28" s="53" t="s">
        <v>395</v>
      </c>
      <c r="URN28" s="53" t="s">
        <v>395</v>
      </c>
      <c r="URO28" s="53" t="s">
        <v>395</v>
      </c>
      <c r="URP28" s="53" t="s">
        <v>395</v>
      </c>
      <c r="URQ28" s="53" t="s">
        <v>395</v>
      </c>
      <c r="URR28" s="53" t="s">
        <v>395</v>
      </c>
      <c r="URS28" s="53" t="s">
        <v>395</v>
      </c>
      <c r="URT28" s="53" t="s">
        <v>395</v>
      </c>
      <c r="URU28" s="53" t="s">
        <v>395</v>
      </c>
      <c r="URV28" s="53" t="s">
        <v>395</v>
      </c>
      <c r="URW28" s="53" t="s">
        <v>395</v>
      </c>
      <c r="URX28" s="53" t="s">
        <v>395</v>
      </c>
      <c r="URY28" s="53" t="s">
        <v>395</v>
      </c>
      <c r="URZ28" s="53" t="s">
        <v>395</v>
      </c>
      <c r="USA28" s="53" t="s">
        <v>395</v>
      </c>
      <c r="USB28" s="53" t="s">
        <v>395</v>
      </c>
      <c r="USC28" s="53" t="s">
        <v>395</v>
      </c>
      <c r="USD28" s="53" t="s">
        <v>395</v>
      </c>
      <c r="USE28" s="53" t="s">
        <v>395</v>
      </c>
      <c r="USF28" s="53" t="s">
        <v>395</v>
      </c>
      <c r="USG28" s="53" t="s">
        <v>395</v>
      </c>
      <c r="USH28" s="53" t="s">
        <v>395</v>
      </c>
      <c r="USI28" s="53" t="s">
        <v>395</v>
      </c>
      <c r="USJ28" s="53" t="s">
        <v>395</v>
      </c>
      <c r="USK28" s="53" t="s">
        <v>395</v>
      </c>
      <c r="USL28" s="53" t="s">
        <v>395</v>
      </c>
      <c r="USM28" s="53" t="s">
        <v>395</v>
      </c>
      <c r="USN28" s="53" t="s">
        <v>395</v>
      </c>
      <c r="USO28" s="53" t="s">
        <v>395</v>
      </c>
      <c r="USP28" s="53" t="s">
        <v>395</v>
      </c>
      <c r="USQ28" s="53" t="s">
        <v>395</v>
      </c>
      <c r="USR28" s="53" t="s">
        <v>395</v>
      </c>
      <c r="USS28" s="53" t="s">
        <v>395</v>
      </c>
      <c r="UST28" s="53" t="s">
        <v>395</v>
      </c>
      <c r="USU28" s="53" t="s">
        <v>395</v>
      </c>
      <c r="USV28" s="53" t="s">
        <v>395</v>
      </c>
      <c r="USW28" s="53" t="s">
        <v>395</v>
      </c>
      <c r="USX28" s="53" t="s">
        <v>395</v>
      </c>
      <c r="USY28" s="53" t="s">
        <v>395</v>
      </c>
      <c r="USZ28" s="53" t="s">
        <v>395</v>
      </c>
      <c r="UTA28" s="53" t="s">
        <v>395</v>
      </c>
      <c r="UTB28" s="53" t="s">
        <v>395</v>
      </c>
      <c r="UTC28" s="53" t="s">
        <v>395</v>
      </c>
      <c r="UTD28" s="53" t="s">
        <v>395</v>
      </c>
      <c r="UTE28" s="53" t="s">
        <v>395</v>
      </c>
      <c r="UTF28" s="53" t="s">
        <v>395</v>
      </c>
      <c r="UTG28" s="53" t="s">
        <v>395</v>
      </c>
      <c r="UTH28" s="53" t="s">
        <v>395</v>
      </c>
      <c r="UTI28" s="53" t="s">
        <v>395</v>
      </c>
      <c r="UTJ28" s="53" t="s">
        <v>395</v>
      </c>
      <c r="UTK28" s="53" t="s">
        <v>395</v>
      </c>
      <c r="UTL28" s="53" t="s">
        <v>395</v>
      </c>
      <c r="UTM28" s="53" t="s">
        <v>395</v>
      </c>
      <c r="UTN28" s="53" t="s">
        <v>395</v>
      </c>
      <c r="UTO28" s="53" t="s">
        <v>395</v>
      </c>
      <c r="UTP28" s="53" t="s">
        <v>395</v>
      </c>
      <c r="UTQ28" s="53" t="s">
        <v>395</v>
      </c>
      <c r="UTR28" s="53" t="s">
        <v>395</v>
      </c>
      <c r="UTS28" s="53" t="s">
        <v>395</v>
      </c>
      <c r="UTT28" s="53" t="s">
        <v>395</v>
      </c>
      <c r="UTU28" s="53" t="s">
        <v>395</v>
      </c>
      <c r="UTV28" s="53" t="s">
        <v>395</v>
      </c>
      <c r="UTW28" s="53" t="s">
        <v>395</v>
      </c>
      <c r="UTX28" s="53" t="s">
        <v>395</v>
      </c>
      <c r="UTY28" s="53" t="s">
        <v>395</v>
      </c>
      <c r="UTZ28" s="53" t="s">
        <v>395</v>
      </c>
      <c r="UUA28" s="53" t="s">
        <v>395</v>
      </c>
      <c r="UUB28" s="53" t="s">
        <v>395</v>
      </c>
      <c r="UUC28" s="53" t="s">
        <v>395</v>
      </c>
      <c r="UUD28" s="53" t="s">
        <v>395</v>
      </c>
      <c r="UUE28" s="53" t="s">
        <v>395</v>
      </c>
      <c r="UUF28" s="53" t="s">
        <v>395</v>
      </c>
      <c r="UUG28" s="53" t="s">
        <v>395</v>
      </c>
      <c r="UUH28" s="53" t="s">
        <v>395</v>
      </c>
      <c r="UUI28" s="53" t="s">
        <v>395</v>
      </c>
      <c r="UUJ28" s="53" t="s">
        <v>395</v>
      </c>
      <c r="UUK28" s="53" t="s">
        <v>395</v>
      </c>
      <c r="UUL28" s="53" t="s">
        <v>395</v>
      </c>
      <c r="UUM28" s="53" t="s">
        <v>395</v>
      </c>
      <c r="UUN28" s="53" t="s">
        <v>395</v>
      </c>
      <c r="UUO28" s="53" t="s">
        <v>395</v>
      </c>
      <c r="UUP28" s="53" t="s">
        <v>395</v>
      </c>
      <c r="UUQ28" s="53" t="s">
        <v>395</v>
      </c>
      <c r="UUR28" s="53" t="s">
        <v>395</v>
      </c>
      <c r="UUS28" s="53" t="s">
        <v>395</v>
      </c>
      <c r="UUT28" s="53" t="s">
        <v>395</v>
      </c>
      <c r="UUU28" s="53" t="s">
        <v>395</v>
      </c>
      <c r="UUV28" s="53" t="s">
        <v>395</v>
      </c>
      <c r="UUW28" s="53" t="s">
        <v>395</v>
      </c>
      <c r="UUX28" s="53" t="s">
        <v>395</v>
      </c>
      <c r="UUY28" s="53" t="s">
        <v>395</v>
      </c>
      <c r="UUZ28" s="53" t="s">
        <v>395</v>
      </c>
      <c r="UVA28" s="53" t="s">
        <v>395</v>
      </c>
      <c r="UVB28" s="53" t="s">
        <v>395</v>
      </c>
      <c r="UVC28" s="53" t="s">
        <v>395</v>
      </c>
      <c r="UVD28" s="53" t="s">
        <v>395</v>
      </c>
      <c r="UVE28" s="53" t="s">
        <v>395</v>
      </c>
      <c r="UVF28" s="53" t="s">
        <v>395</v>
      </c>
      <c r="UVG28" s="53" t="s">
        <v>395</v>
      </c>
      <c r="UVH28" s="53" t="s">
        <v>395</v>
      </c>
      <c r="UVI28" s="53" t="s">
        <v>395</v>
      </c>
      <c r="UVJ28" s="53" t="s">
        <v>395</v>
      </c>
      <c r="UVK28" s="53" t="s">
        <v>395</v>
      </c>
      <c r="UVL28" s="53" t="s">
        <v>395</v>
      </c>
      <c r="UVM28" s="53" t="s">
        <v>395</v>
      </c>
      <c r="UVN28" s="53" t="s">
        <v>395</v>
      </c>
      <c r="UVO28" s="53" t="s">
        <v>395</v>
      </c>
      <c r="UVP28" s="53" t="s">
        <v>395</v>
      </c>
      <c r="UVQ28" s="53" t="s">
        <v>395</v>
      </c>
      <c r="UVR28" s="53" t="s">
        <v>395</v>
      </c>
      <c r="UVS28" s="53" t="s">
        <v>395</v>
      </c>
      <c r="UVT28" s="53" t="s">
        <v>395</v>
      </c>
      <c r="UVU28" s="53" t="s">
        <v>395</v>
      </c>
      <c r="UVV28" s="53" t="s">
        <v>395</v>
      </c>
      <c r="UVW28" s="53" t="s">
        <v>395</v>
      </c>
      <c r="UVX28" s="53" t="s">
        <v>395</v>
      </c>
      <c r="UVY28" s="53" t="s">
        <v>395</v>
      </c>
      <c r="UVZ28" s="53" t="s">
        <v>395</v>
      </c>
      <c r="UWA28" s="53" t="s">
        <v>395</v>
      </c>
      <c r="UWB28" s="53" t="s">
        <v>395</v>
      </c>
      <c r="UWC28" s="53" t="s">
        <v>395</v>
      </c>
      <c r="UWD28" s="53" t="s">
        <v>395</v>
      </c>
      <c r="UWE28" s="53" t="s">
        <v>395</v>
      </c>
      <c r="UWF28" s="53" t="s">
        <v>395</v>
      </c>
      <c r="UWG28" s="53" t="s">
        <v>395</v>
      </c>
      <c r="UWH28" s="53" t="s">
        <v>395</v>
      </c>
      <c r="UWI28" s="53" t="s">
        <v>395</v>
      </c>
      <c r="UWJ28" s="53" t="s">
        <v>395</v>
      </c>
      <c r="UWK28" s="53" t="s">
        <v>395</v>
      </c>
      <c r="UWL28" s="53" t="s">
        <v>395</v>
      </c>
      <c r="UWM28" s="53" t="s">
        <v>395</v>
      </c>
      <c r="UWN28" s="53" t="s">
        <v>395</v>
      </c>
      <c r="UWO28" s="53" t="s">
        <v>395</v>
      </c>
      <c r="UWP28" s="53" t="s">
        <v>395</v>
      </c>
      <c r="UWQ28" s="53" t="s">
        <v>395</v>
      </c>
      <c r="UWR28" s="53" t="s">
        <v>395</v>
      </c>
      <c r="UWS28" s="53" t="s">
        <v>395</v>
      </c>
      <c r="UWT28" s="53" t="s">
        <v>395</v>
      </c>
      <c r="UWU28" s="53" t="s">
        <v>395</v>
      </c>
      <c r="UWV28" s="53" t="s">
        <v>395</v>
      </c>
      <c r="UWW28" s="53" t="s">
        <v>395</v>
      </c>
      <c r="UWX28" s="53" t="s">
        <v>395</v>
      </c>
      <c r="UWY28" s="53" t="s">
        <v>395</v>
      </c>
      <c r="UWZ28" s="53" t="s">
        <v>395</v>
      </c>
      <c r="UXA28" s="53" t="s">
        <v>395</v>
      </c>
      <c r="UXB28" s="53" t="s">
        <v>395</v>
      </c>
      <c r="UXC28" s="53" t="s">
        <v>395</v>
      </c>
      <c r="UXD28" s="53" t="s">
        <v>395</v>
      </c>
      <c r="UXE28" s="53" t="s">
        <v>395</v>
      </c>
      <c r="UXF28" s="53" t="s">
        <v>395</v>
      </c>
      <c r="UXG28" s="53" t="s">
        <v>395</v>
      </c>
      <c r="UXH28" s="53" t="s">
        <v>395</v>
      </c>
      <c r="UXI28" s="53" t="s">
        <v>395</v>
      </c>
      <c r="UXJ28" s="53" t="s">
        <v>395</v>
      </c>
      <c r="UXK28" s="53" t="s">
        <v>395</v>
      </c>
      <c r="UXL28" s="53" t="s">
        <v>395</v>
      </c>
      <c r="UXM28" s="53" t="s">
        <v>395</v>
      </c>
      <c r="UXN28" s="53" t="s">
        <v>395</v>
      </c>
      <c r="UXO28" s="53" t="s">
        <v>395</v>
      </c>
      <c r="UXP28" s="53" t="s">
        <v>395</v>
      </c>
      <c r="UXQ28" s="53" t="s">
        <v>395</v>
      </c>
      <c r="UXR28" s="53" t="s">
        <v>395</v>
      </c>
      <c r="UXS28" s="53" t="s">
        <v>395</v>
      </c>
      <c r="UXT28" s="53" t="s">
        <v>395</v>
      </c>
      <c r="UXU28" s="53" t="s">
        <v>395</v>
      </c>
      <c r="UXV28" s="53" t="s">
        <v>395</v>
      </c>
      <c r="UXW28" s="53" t="s">
        <v>395</v>
      </c>
      <c r="UXX28" s="53" t="s">
        <v>395</v>
      </c>
      <c r="UXY28" s="53" t="s">
        <v>395</v>
      </c>
      <c r="UXZ28" s="53" t="s">
        <v>395</v>
      </c>
      <c r="UYA28" s="53" t="s">
        <v>395</v>
      </c>
      <c r="UYB28" s="53" t="s">
        <v>395</v>
      </c>
      <c r="UYC28" s="53" t="s">
        <v>395</v>
      </c>
      <c r="UYD28" s="53" t="s">
        <v>395</v>
      </c>
      <c r="UYE28" s="53" t="s">
        <v>395</v>
      </c>
      <c r="UYF28" s="53" t="s">
        <v>395</v>
      </c>
      <c r="UYG28" s="53" t="s">
        <v>395</v>
      </c>
      <c r="UYH28" s="53" t="s">
        <v>395</v>
      </c>
      <c r="UYI28" s="53" t="s">
        <v>395</v>
      </c>
      <c r="UYJ28" s="53" t="s">
        <v>395</v>
      </c>
      <c r="UYK28" s="53" t="s">
        <v>395</v>
      </c>
      <c r="UYL28" s="53" t="s">
        <v>395</v>
      </c>
      <c r="UYM28" s="53" t="s">
        <v>395</v>
      </c>
      <c r="UYN28" s="53" t="s">
        <v>395</v>
      </c>
      <c r="UYO28" s="53" t="s">
        <v>395</v>
      </c>
      <c r="UYP28" s="53" t="s">
        <v>395</v>
      </c>
      <c r="UYQ28" s="53" t="s">
        <v>395</v>
      </c>
      <c r="UYR28" s="53" t="s">
        <v>395</v>
      </c>
      <c r="UYS28" s="53" t="s">
        <v>395</v>
      </c>
      <c r="UYT28" s="53" t="s">
        <v>395</v>
      </c>
      <c r="UYU28" s="53" t="s">
        <v>395</v>
      </c>
      <c r="UYV28" s="53" t="s">
        <v>395</v>
      </c>
      <c r="UYW28" s="53" t="s">
        <v>395</v>
      </c>
      <c r="UYX28" s="53" t="s">
        <v>395</v>
      </c>
      <c r="UYY28" s="53" t="s">
        <v>395</v>
      </c>
      <c r="UYZ28" s="53" t="s">
        <v>395</v>
      </c>
      <c r="UZA28" s="53" t="s">
        <v>395</v>
      </c>
      <c r="UZB28" s="53" t="s">
        <v>395</v>
      </c>
      <c r="UZC28" s="53" t="s">
        <v>395</v>
      </c>
      <c r="UZD28" s="53" t="s">
        <v>395</v>
      </c>
      <c r="UZE28" s="53" t="s">
        <v>395</v>
      </c>
      <c r="UZF28" s="53" t="s">
        <v>395</v>
      </c>
      <c r="UZG28" s="53" t="s">
        <v>395</v>
      </c>
      <c r="UZH28" s="53" t="s">
        <v>395</v>
      </c>
      <c r="UZI28" s="53" t="s">
        <v>395</v>
      </c>
      <c r="UZJ28" s="53" t="s">
        <v>395</v>
      </c>
      <c r="UZK28" s="53" t="s">
        <v>395</v>
      </c>
      <c r="UZL28" s="53" t="s">
        <v>395</v>
      </c>
      <c r="UZM28" s="53" t="s">
        <v>395</v>
      </c>
      <c r="UZN28" s="53" t="s">
        <v>395</v>
      </c>
      <c r="UZO28" s="53" t="s">
        <v>395</v>
      </c>
      <c r="UZP28" s="53" t="s">
        <v>395</v>
      </c>
      <c r="UZQ28" s="53" t="s">
        <v>395</v>
      </c>
      <c r="UZR28" s="53" t="s">
        <v>395</v>
      </c>
      <c r="UZS28" s="53" t="s">
        <v>395</v>
      </c>
      <c r="UZT28" s="53" t="s">
        <v>395</v>
      </c>
      <c r="UZU28" s="53" t="s">
        <v>395</v>
      </c>
      <c r="UZV28" s="53" t="s">
        <v>395</v>
      </c>
      <c r="UZW28" s="53" t="s">
        <v>395</v>
      </c>
      <c r="UZX28" s="53" t="s">
        <v>395</v>
      </c>
      <c r="UZY28" s="53" t="s">
        <v>395</v>
      </c>
      <c r="UZZ28" s="53" t="s">
        <v>395</v>
      </c>
      <c r="VAA28" s="53" t="s">
        <v>395</v>
      </c>
      <c r="VAB28" s="53" t="s">
        <v>395</v>
      </c>
      <c r="VAC28" s="53" t="s">
        <v>395</v>
      </c>
      <c r="VAD28" s="53" t="s">
        <v>395</v>
      </c>
      <c r="VAE28" s="53" t="s">
        <v>395</v>
      </c>
      <c r="VAF28" s="53" t="s">
        <v>395</v>
      </c>
      <c r="VAG28" s="53" t="s">
        <v>395</v>
      </c>
      <c r="VAH28" s="53" t="s">
        <v>395</v>
      </c>
      <c r="VAI28" s="53" t="s">
        <v>395</v>
      </c>
      <c r="VAJ28" s="53" t="s">
        <v>395</v>
      </c>
      <c r="VAK28" s="53" t="s">
        <v>395</v>
      </c>
      <c r="VAL28" s="53" t="s">
        <v>395</v>
      </c>
      <c r="VAM28" s="53" t="s">
        <v>395</v>
      </c>
      <c r="VAN28" s="53" t="s">
        <v>395</v>
      </c>
      <c r="VAO28" s="53" t="s">
        <v>395</v>
      </c>
      <c r="VAP28" s="53" t="s">
        <v>395</v>
      </c>
      <c r="VAQ28" s="53" t="s">
        <v>395</v>
      </c>
      <c r="VAR28" s="53" t="s">
        <v>395</v>
      </c>
      <c r="VAS28" s="53" t="s">
        <v>395</v>
      </c>
      <c r="VAT28" s="53" t="s">
        <v>395</v>
      </c>
      <c r="VAU28" s="53" t="s">
        <v>395</v>
      </c>
      <c r="VAV28" s="53" t="s">
        <v>395</v>
      </c>
      <c r="VAW28" s="53" t="s">
        <v>395</v>
      </c>
      <c r="VAX28" s="53" t="s">
        <v>395</v>
      </c>
      <c r="VAY28" s="53" t="s">
        <v>395</v>
      </c>
      <c r="VAZ28" s="53" t="s">
        <v>395</v>
      </c>
      <c r="VBA28" s="53" t="s">
        <v>395</v>
      </c>
      <c r="VBB28" s="53" t="s">
        <v>395</v>
      </c>
      <c r="VBC28" s="53" t="s">
        <v>395</v>
      </c>
      <c r="VBD28" s="53" t="s">
        <v>395</v>
      </c>
      <c r="VBE28" s="53" t="s">
        <v>395</v>
      </c>
      <c r="VBF28" s="53" t="s">
        <v>395</v>
      </c>
      <c r="VBG28" s="53" t="s">
        <v>395</v>
      </c>
      <c r="VBH28" s="53" t="s">
        <v>395</v>
      </c>
      <c r="VBI28" s="53" t="s">
        <v>395</v>
      </c>
      <c r="VBJ28" s="53" t="s">
        <v>395</v>
      </c>
      <c r="VBK28" s="53" t="s">
        <v>395</v>
      </c>
      <c r="VBL28" s="53" t="s">
        <v>395</v>
      </c>
      <c r="VBM28" s="53" t="s">
        <v>395</v>
      </c>
      <c r="VBN28" s="53" t="s">
        <v>395</v>
      </c>
      <c r="VBO28" s="53" t="s">
        <v>395</v>
      </c>
      <c r="VBP28" s="53" t="s">
        <v>395</v>
      </c>
      <c r="VBQ28" s="53" t="s">
        <v>395</v>
      </c>
      <c r="VBR28" s="53" t="s">
        <v>395</v>
      </c>
      <c r="VBS28" s="53" t="s">
        <v>395</v>
      </c>
      <c r="VBT28" s="53" t="s">
        <v>395</v>
      </c>
      <c r="VBU28" s="53" t="s">
        <v>395</v>
      </c>
      <c r="VBV28" s="53" t="s">
        <v>395</v>
      </c>
      <c r="VBW28" s="53" t="s">
        <v>395</v>
      </c>
      <c r="VBX28" s="53" t="s">
        <v>395</v>
      </c>
      <c r="VBY28" s="53" t="s">
        <v>395</v>
      </c>
      <c r="VBZ28" s="53" t="s">
        <v>395</v>
      </c>
      <c r="VCA28" s="53" t="s">
        <v>395</v>
      </c>
      <c r="VCB28" s="53" t="s">
        <v>395</v>
      </c>
      <c r="VCC28" s="53" t="s">
        <v>395</v>
      </c>
      <c r="VCD28" s="53" t="s">
        <v>395</v>
      </c>
      <c r="VCE28" s="53" t="s">
        <v>395</v>
      </c>
      <c r="VCF28" s="53" t="s">
        <v>395</v>
      </c>
      <c r="VCG28" s="53" t="s">
        <v>395</v>
      </c>
      <c r="VCH28" s="53" t="s">
        <v>395</v>
      </c>
      <c r="VCI28" s="53" t="s">
        <v>395</v>
      </c>
      <c r="VCJ28" s="53" t="s">
        <v>395</v>
      </c>
      <c r="VCK28" s="53" t="s">
        <v>395</v>
      </c>
      <c r="VCL28" s="53" t="s">
        <v>395</v>
      </c>
      <c r="VCM28" s="53" t="s">
        <v>395</v>
      </c>
      <c r="VCN28" s="53" t="s">
        <v>395</v>
      </c>
      <c r="VCO28" s="53" t="s">
        <v>395</v>
      </c>
      <c r="VCP28" s="53" t="s">
        <v>395</v>
      </c>
      <c r="VCQ28" s="53" t="s">
        <v>395</v>
      </c>
      <c r="VCR28" s="53" t="s">
        <v>395</v>
      </c>
      <c r="VCS28" s="53" t="s">
        <v>395</v>
      </c>
      <c r="VCT28" s="53" t="s">
        <v>395</v>
      </c>
      <c r="VCU28" s="53" t="s">
        <v>395</v>
      </c>
      <c r="VCV28" s="53" t="s">
        <v>395</v>
      </c>
      <c r="VCW28" s="53" t="s">
        <v>395</v>
      </c>
      <c r="VCX28" s="53" t="s">
        <v>395</v>
      </c>
      <c r="VCY28" s="53" t="s">
        <v>395</v>
      </c>
      <c r="VCZ28" s="53" t="s">
        <v>395</v>
      </c>
      <c r="VDA28" s="53" t="s">
        <v>395</v>
      </c>
      <c r="VDB28" s="53" t="s">
        <v>395</v>
      </c>
      <c r="VDC28" s="53" t="s">
        <v>395</v>
      </c>
      <c r="VDD28" s="53" t="s">
        <v>395</v>
      </c>
      <c r="VDE28" s="53" t="s">
        <v>395</v>
      </c>
      <c r="VDF28" s="53" t="s">
        <v>395</v>
      </c>
      <c r="VDG28" s="53" t="s">
        <v>395</v>
      </c>
      <c r="VDH28" s="53" t="s">
        <v>395</v>
      </c>
      <c r="VDI28" s="53" t="s">
        <v>395</v>
      </c>
      <c r="VDJ28" s="53" t="s">
        <v>395</v>
      </c>
      <c r="VDK28" s="53" t="s">
        <v>395</v>
      </c>
      <c r="VDL28" s="53" t="s">
        <v>395</v>
      </c>
      <c r="VDM28" s="53" t="s">
        <v>395</v>
      </c>
      <c r="VDN28" s="53" t="s">
        <v>395</v>
      </c>
      <c r="VDO28" s="53" t="s">
        <v>395</v>
      </c>
      <c r="VDP28" s="53" t="s">
        <v>395</v>
      </c>
      <c r="VDQ28" s="53" t="s">
        <v>395</v>
      </c>
      <c r="VDR28" s="53" t="s">
        <v>395</v>
      </c>
      <c r="VDS28" s="53" t="s">
        <v>395</v>
      </c>
      <c r="VDT28" s="53" t="s">
        <v>395</v>
      </c>
      <c r="VDU28" s="53" t="s">
        <v>395</v>
      </c>
      <c r="VDV28" s="53" t="s">
        <v>395</v>
      </c>
      <c r="VDW28" s="53" t="s">
        <v>395</v>
      </c>
      <c r="VDX28" s="53" t="s">
        <v>395</v>
      </c>
      <c r="VDY28" s="53" t="s">
        <v>395</v>
      </c>
      <c r="VDZ28" s="53" t="s">
        <v>395</v>
      </c>
      <c r="VEA28" s="53" t="s">
        <v>395</v>
      </c>
      <c r="VEB28" s="53" t="s">
        <v>395</v>
      </c>
      <c r="VEC28" s="53" t="s">
        <v>395</v>
      </c>
      <c r="VED28" s="53" t="s">
        <v>395</v>
      </c>
      <c r="VEE28" s="53" t="s">
        <v>395</v>
      </c>
      <c r="VEF28" s="53" t="s">
        <v>395</v>
      </c>
      <c r="VEG28" s="53" t="s">
        <v>395</v>
      </c>
      <c r="VEH28" s="53" t="s">
        <v>395</v>
      </c>
      <c r="VEI28" s="53" t="s">
        <v>395</v>
      </c>
      <c r="VEJ28" s="53" t="s">
        <v>395</v>
      </c>
      <c r="VEK28" s="53" t="s">
        <v>395</v>
      </c>
      <c r="VEL28" s="53" t="s">
        <v>395</v>
      </c>
      <c r="VEM28" s="53" t="s">
        <v>395</v>
      </c>
      <c r="VEN28" s="53" t="s">
        <v>395</v>
      </c>
      <c r="VEO28" s="53" t="s">
        <v>395</v>
      </c>
      <c r="VEP28" s="53" t="s">
        <v>395</v>
      </c>
      <c r="VEQ28" s="53" t="s">
        <v>395</v>
      </c>
      <c r="VER28" s="53" t="s">
        <v>395</v>
      </c>
      <c r="VES28" s="53" t="s">
        <v>395</v>
      </c>
      <c r="VET28" s="53" t="s">
        <v>395</v>
      </c>
      <c r="VEU28" s="53" t="s">
        <v>395</v>
      </c>
      <c r="VEV28" s="53" t="s">
        <v>395</v>
      </c>
      <c r="VEW28" s="53" t="s">
        <v>395</v>
      </c>
      <c r="VEX28" s="53" t="s">
        <v>395</v>
      </c>
      <c r="VEY28" s="53" t="s">
        <v>395</v>
      </c>
      <c r="VEZ28" s="53" t="s">
        <v>395</v>
      </c>
      <c r="VFA28" s="53" t="s">
        <v>395</v>
      </c>
      <c r="VFB28" s="53" t="s">
        <v>395</v>
      </c>
      <c r="VFC28" s="53" t="s">
        <v>395</v>
      </c>
      <c r="VFD28" s="53" t="s">
        <v>395</v>
      </c>
      <c r="VFE28" s="53" t="s">
        <v>395</v>
      </c>
      <c r="VFF28" s="53" t="s">
        <v>395</v>
      </c>
      <c r="VFG28" s="53" t="s">
        <v>395</v>
      </c>
      <c r="VFH28" s="53" t="s">
        <v>395</v>
      </c>
      <c r="VFI28" s="53" t="s">
        <v>395</v>
      </c>
      <c r="VFJ28" s="53" t="s">
        <v>395</v>
      </c>
      <c r="VFK28" s="53" t="s">
        <v>395</v>
      </c>
      <c r="VFL28" s="53" t="s">
        <v>395</v>
      </c>
      <c r="VFM28" s="53" t="s">
        <v>395</v>
      </c>
      <c r="VFN28" s="53" t="s">
        <v>395</v>
      </c>
      <c r="VFO28" s="53" t="s">
        <v>395</v>
      </c>
      <c r="VFP28" s="53" t="s">
        <v>395</v>
      </c>
      <c r="VFQ28" s="53" t="s">
        <v>395</v>
      </c>
      <c r="VFR28" s="53" t="s">
        <v>395</v>
      </c>
      <c r="VFS28" s="53" t="s">
        <v>395</v>
      </c>
      <c r="VFT28" s="53" t="s">
        <v>395</v>
      </c>
      <c r="VFU28" s="53" t="s">
        <v>395</v>
      </c>
      <c r="VFV28" s="53" t="s">
        <v>395</v>
      </c>
      <c r="VFW28" s="53" t="s">
        <v>395</v>
      </c>
      <c r="VFX28" s="53" t="s">
        <v>395</v>
      </c>
      <c r="VFY28" s="53" t="s">
        <v>395</v>
      </c>
      <c r="VFZ28" s="53" t="s">
        <v>395</v>
      </c>
      <c r="VGA28" s="53" t="s">
        <v>395</v>
      </c>
      <c r="VGB28" s="53" t="s">
        <v>395</v>
      </c>
      <c r="VGC28" s="53" t="s">
        <v>395</v>
      </c>
      <c r="VGD28" s="53" t="s">
        <v>395</v>
      </c>
      <c r="VGE28" s="53" t="s">
        <v>395</v>
      </c>
      <c r="VGF28" s="53" t="s">
        <v>395</v>
      </c>
      <c r="VGG28" s="53" t="s">
        <v>395</v>
      </c>
      <c r="VGH28" s="53" t="s">
        <v>395</v>
      </c>
      <c r="VGI28" s="53" t="s">
        <v>395</v>
      </c>
      <c r="VGJ28" s="53" t="s">
        <v>395</v>
      </c>
      <c r="VGK28" s="53" t="s">
        <v>395</v>
      </c>
      <c r="VGL28" s="53" t="s">
        <v>395</v>
      </c>
      <c r="VGM28" s="53" t="s">
        <v>395</v>
      </c>
      <c r="VGN28" s="53" t="s">
        <v>395</v>
      </c>
      <c r="VGO28" s="53" t="s">
        <v>395</v>
      </c>
      <c r="VGP28" s="53" t="s">
        <v>395</v>
      </c>
      <c r="VGQ28" s="53" t="s">
        <v>395</v>
      </c>
      <c r="VGR28" s="53" t="s">
        <v>395</v>
      </c>
      <c r="VGS28" s="53" t="s">
        <v>395</v>
      </c>
      <c r="VGT28" s="53" t="s">
        <v>395</v>
      </c>
      <c r="VGU28" s="53" t="s">
        <v>395</v>
      </c>
      <c r="VGV28" s="53" t="s">
        <v>395</v>
      </c>
      <c r="VGW28" s="53" t="s">
        <v>395</v>
      </c>
      <c r="VGX28" s="53" t="s">
        <v>395</v>
      </c>
      <c r="VGY28" s="53" t="s">
        <v>395</v>
      </c>
      <c r="VGZ28" s="53" t="s">
        <v>395</v>
      </c>
      <c r="VHA28" s="53" t="s">
        <v>395</v>
      </c>
      <c r="VHB28" s="53" t="s">
        <v>395</v>
      </c>
      <c r="VHC28" s="53" t="s">
        <v>395</v>
      </c>
      <c r="VHD28" s="53" t="s">
        <v>395</v>
      </c>
      <c r="VHE28" s="53" t="s">
        <v>395</v>
      </c>
      <c r="VHF28" s="53" t="s">
        <v>395</v>
      </c>
      <c r="VHG28" s="53" t="s">
        <v>395</v>
      </c>
      <c r="VHH28" s="53" t="s">
        <v>395</v>
      </c>
      <c r="VHI28" s="53" t="s">
        <v>395</v>
      </c>
      <c r="VHJ28" s="53" t="s">
        <v>395</v>
      </c>
      <c r="VHK28" s="53" t="s">
        <v>395</v>
      </c>
      <c r="VHL28" s="53" t="s">
        <v>395</v>
      </c>
      <c r="VHM28" s="53" t="s">
        <v>395</v>
      </c>
      <c r="VHN28" s="53" t="s">
        <v>395</v>
      </c>
      <c r="VHO28" s="53" t="s">
        <v>395</v>
      </c>
      <c r="VHP28" s="53" t="s">
        <v>395</v>
      </c>
      <c r="VHQ28" s="53" t="s">
        <v>395</v>
      </c>
      <c r="VHR28" s="53" t="s">
        <v>395</v>
      </c>
      <c r="VHS28" s="53" t="s">
        <v>395</v>
      </c>
      <c r="VHT28" s="53" t="s">
        <v>395</v>
      </c>
      <c r="VHU28" s="53" t="s">
        <v>395</v>
      </c>
      <c r="VHV28" s="53" t="s">
        <v>395</v>
      </c>
      <c r="VHW28" s="53" t="s">
        <v>395</v>
      </c>
      <c r="VHX28" s="53" t="s">
        <v>395</v>
      </c>
      <c r="VHY28" s="53" t="s">
        <v>395</v>
      </c>
      <c r="VHZ28" s="53" t="s">
        <v>395</v>
      </c>
      <c r="VIA28" s="53" t="s">
        <v>395</v>
      </c>
      <c r="VIB28" s="53" t="s">
        <v>395</v>
      </c>
      <c r="VIC28" s="53" t="s">
        <v>395</v>
      </c>
      <c r="VID28" s="53" t="s">
        <v>395</v>
      </c>
      <c r="VIE28" s="53" t="s">
        <v>395</v>
      </c>
      <c r="VIF28" s="53" t="s">
        <v>395</v>
      </c>
      <c r="VIG28" s="53" t="s">
        <v>395</v>
      </c>
      <c r="VIH28" s="53" t="s">
        <v>395</v>
      </c>
      <c r="VII28" s="53" t="s">
        <v>395</v>
      </c>
      <c r="VIJ28" s="53" t="s">
        <v>395</v>
      </c>
      <c r="VIK28" s="53" t="s">
        <v>395</v>
      </c>
      <c r="VIL28" s="53" t="s">
        <v>395</v>
      </c>
      <c r="VIM28" s="53" t="s">
        <v>395</v>
      </c>
      <c r="VIN28" s="53" t="s">
        <v>395</v>
      </c>
      <c r="VIO28" s="53" t="s">
        <v>395</v>
      </c>
      <c r="VIP28" s="53" t="s">
        <v>395</v>
      </c>
      <c r="VIQ28" s="53" t="s">
        <v>395</v>
      </c>
      <c r="VIR28" s="53" t="s">
        <v>395</v>
      </c>
      <c r="VIS28" s="53" t="s">
        <v>395</v>
      </c>
      <c r="VIT28" s="53" t="s">
        <v>395</v>
      </c>
      <c r="VIU28" s="53" t="s">
        <v>395</v>
      </c>
      <c r="VIV28" s="53" t="s">
        <v>395</v>
      </c>
      <c r="VIW28" s="53" t="s">
        <v>395</v>
      </c>
      <c r="VIX28" s="53" t="s">
        <v>395</v>
      </c>
      <c r="VIY28" s="53" t="s">
        <v>395</v>
      </c>
      <c r="VIZ28" s="53" t="s">
        <v>395</v>
      </c>
      <c r="VJA28" s="53" t="s">
        <v>395</v>
      </c>
      <c r="VJB28" s="53" t="s">
        <v>395</v>
      </c>
      <c r="VJC28" s="53" t="s">
        <v>395</v>
      </c>
      <c r="VJD28" s="53" t="s">
        <v>395</v>
      </c>
      <c r="VJE28" s="53" t="s">
        <v>395</v>
      </c>
      <c r="VJF28" s="53" t="s">
        <v>395</v>
      </c>
      <c r="VJG28" s="53" t="s">
        <v>395</v>
      </c>
      <c r="VJH28" s="53" t="s">
        <v>395</v>
      </c>
      <c r="VJI28" s="53" t="s">
        <v>395</v>
      </c>
      <c r="VJJ28" s="53" t="s">
        <v>395</v>
      </c>
      <c r="VJK28" s="53" t="s">
        <v>395</v>
      </c>
      <c r="VJL28" s="53" t="s">
        <v>395</v>
      </c>
      <c r="VJM28" s="53" t="s">
        <v>395</v>
      </c>
      <c r="VJN28" s="53" t="s">
        <v>395</v>
      </c>
      <c r="VJO28" s="53" t="s">
        <v>395</v>
      </c>
      <c r="VJP28" s="53" t="s">
        <v>395</v>
      </c>
      <c r="VJQ28" s="53" t="s">
        <v>395</v>
      </c>
      <c r="VJR28" s="53" t="s">
        <v>395</v>
      </c>
      <c r="VJS28" s="53" t="s">
        <v>395</v>
      </c>
      <c r="VJT28" s="53" t="s">
        <v>395</v>
      </c>
      <c r="VJU28" s="53" t="s">
        <v>395</v>
      </c>
      <c r="VJV28" s="53" t="s">
        <v>395</v>
      </c>
      <c r="VJW28" s="53" t="s">
        <v>395</v>
      </c>
      <c r="VJX28" s="53" t="s">
        <v>395</v>
      </c>
      <c r="VJY28" s="53" t="s">
        <v>395</v>
      </c>
      <c r="VJZ28" s="53" t="s">
        <v>395</v>
      </c>
      <c r="VKA28" s="53" t="s">
        <v>395</v>
      </c>
      <c r="VKB28" s="53" t="s">
        <v>395</v>
      </c>
      <c r="VKC28" s="53" t="s">
        <v>395</v>
      </c>
      <c r="VKD28" s="53" t="s">
        <v>395</v>
      </c>
      <c r="VKE28" s="53" t="s">
        <v>395</v>
      </c>
      <c r="VKF28" s="53" t="s">
        <v>395</v>
      </c>
      <c r="VKG28" s="53" t="s">
        <v>395</v>
      </c>
      <c r="VKH28" s="53" t="s">
        <v>395</v>
      </c>
      <c r="VKI28" s="53" t="s">
        <v>395</v>
      </c>
      <c r="VKJ28" s="53" t="s">
        <v>395</v>
      </c>
      <c r="VKK28" s="53" t="s">
        <v>395</v>
      </c>
      <c r="VKL28" s="53" t="s">
        <v>395</v>
      </c>
      <c r="VKM28" s="53" t="s">
        <v>395</v>
      </c>
      <c r="VKN28" s="53" t="s">
        <v>395</v>
      </c>
      <c r="VKO28" s="53" t="s">
        <v>395</v>
      </c>
      <c r="VKP28" s="53" t="s">
        <v>395</v>
      </c>
      <c r="VKQ28" s="53" t="s">
        <v>395</v>
      </c>
      <c r="VKR28" s="53" t="s">
        <v>395</v>
      </c>
      <c r="VKS28" s="53" t="s">
        <v>395</v>
      </c>
      <c r="VKT28" s="53" t="s">
        <v>395</v>
      </c>
      <c r="VKU28" s="53" t="s">
        <v>395</v>
      </c>
      <c r="VKV28" s="53" t="s">
        <v>395</v>
      </c>
      <c r="VKW28" s="53" t="s">
        <v>395</v>
      </c>
      <c r="VKX28" s="53" t="s">
        <v>395</v>
      </c>
      <c r="VKY28" s="53" t="s">
        <v>395</v>
      </c>
      <c r="VKZ28" s="53" t="s">
        <v>395</v>
      </c>
      <c r="VLA28" s="53" t="s">
        <v>395</v>
      </c>
      <c r="VLB28" s="53" t="s">
        <v>395</v>
      </c>
      <c r="VLC28" s="53" t="s">
        <v>395</v>
      </c>
      <c r="VLD28" s="53" t="s">
        <v>395</v>
      </c>
      <c r="VLE28" s="53" t="s">
        <v>395</v>
      </c>
      <c r="VLF28" s="53" t="s">
        <v>395</v>
      </c>
      <c r="VLG28" s="53" t="s">
        <v>395</v>
      </c>
      <c r="VLH28" s="53" t="s">
        <v>395</v>
      </c>
      <c r="VLI28" s="53" t="s">
        <v>395</v>
      </c>
      <c r="VLJ28" s="53" t="s">
        <v>395</v>
      </c>
      <c r="VLK28" s="53" t="s">
        <v>395</v>
      </c>
      <c r="VLL28" s="53" t="s">
        <v>395</v>
      </c>
      <c r="VLM28" s="53" t="s">
        <v>395</v>
      </c>
      <c r="VLN28" s="53" t="s">
        <v>395</v>
      </c>
      <c r="VLO28" s="53" t="s">
        <v>395</v>
      </c>
      <c r="VLP28" s="53" t="s">
        <v>395</v>
      </c>
      <c r="VLQ28" s="53" t="s">
        <v>395</v>
      </c>
      <c r="VLR28" s="53" t="s">
        <v>395</v>
      </c>
      <c r="VLS28" s="53" t="s">
        <v>395</v>
      </c>
      <c r="VLT28" s="53" t="s">
        <v>395</v>
      </c>
      <c r="VLU28" s="53" t="s">
        <v>395</v>
      </c>
      <c r="VLV28" s="53" t="s">
        <v>395</v>
      </c>
      <c r="VLW28" s="53" t="s">
        <v>395</v>
      </c>
      <c r="VLX28" s="53" t="s">
        <v>395</v>
      </c>
      <c r="VLY28" s="53" t="s">
        <v>395</v>
      </c>
      <c r="VLZ28" s="53" t="s">
        <v>395</v>
      </c>
      <c r="VMA28" s="53" t="s">
        <v>395</v>
      </c>
      <c r="VMB28" s="53" t="s">
        <v>395</v>
      </c>
      <c r="VMC28" s="53" t="s">
        <v>395</v>
      </c>
      <c r="VMD28" s="53" t="s">
        <v>395</v>
      </c>
      <c r="VME28" s="53" t="s">
        <v>395</v>
      </c>
      <c r="VMF28" s="53" t="s">
        <v>395</v>
      </c>
      <c r="VMG28" s="53" t="s">
        <v>395</v>
      </c>
      <c r="VMH28" s="53" t="s">
        <v>395</v>
      </c>
      <c r="VMI28" s="53" t="s">
        <v>395</v>
      </c>
      <c r="VMJ28" s="53" t="s">
        <v>395</v>
      </c>
      <c r="VMK28" s="53" t="s">
        <v>395</v>
      </c>
      <c r="VML28" s="53" t="s">
        <v>395</v>
      </c>
      <c r="VMM28" s="53" t="s">
        <v>395</v>
      </c>
      <c r="VMN28" s="53" t="s">
        <v>395</v>
      </c>
      <c r="VMO28" s="53" t="s">
        <v>395</v>
      </c>
      <c r="VMP28" s="53" t="s">
        <v>395</v>
      </c>
      <c r="VMQ28" s="53" t="s">
        <v>395</v>
      </c>
      <c r="VMR28" s="53" t="s">
        <v>395</v>
      </c>
      <c r="VMS28" s="53" t="s">
        <v>395</v>
      </c>
      <c r="VMT28" s="53" t="s">
        <v>395</v>
      </c>
      <c r="VMU28" s="53" t="s">
        <v>395</v>
      </c>
      <c r="VMV28" s="53" t="s">
        <v>395</v>
      </c>
      <c r="VMW28" s="53" t="s">
        <v>395</v>
      </c>
      <c r="VMX28" s="53" t="s">
        <v>395</v>
      </c>
      <c r="VMY28" s="53" t="s">
        <v>395</v>
      </c>
      <c r="VMZ28" s="53" t="s">
        <v>395</v>
      </c>
      <c r="VNA28" s="53" t="s">
        <v>395</v>
      </c>
      <c r="VNB28" s="53" t="s">
        <v>395</v>
      </c>
      <c r="VNC28" s="53" t="s">
        <v>395</v>
      </c>
      <c r="VND28" s="53" t="s">
        <v>395</v>
      </c>
      <c r="VNE28" s="53" t="s">
        <v>395</v>
      </c>
      <c r="VNF28" s="53" t="s">
        <v>395</v>
      </c>
      <c r="VNG28" s="53" t="s">
        <v>395</v>
      </c>
      <c r="VNH28" s="53" t="s">
        <v>395</v>
      </c>
      <c r="VNI28" s="53" t="s">
        <v>395</v>
      </c>
      <c r="VNJ28" s="53" t="s">
        <v>395</v>
      </c>
      <c r="VNK28" s="53" t="s">
        <v>395</v>
      </c>
      <c r="VNL28" s="53" t="s">
        <v>395</v>
      </c>
      <c r="VNM28" s="53" t="s">
        <v>395</v>
      </c>
      <c r="VNN28" s="53" t="s">
        <v>395</v>
      </c>
      <c r="VNO28" s="53" t="s">
        <v>395</v>
      </c>
      <c r="VNP28" s="53" t="s">
        <v>395</v>
      </c>
      <c r="VNQ28" s="53" t="s">
        <v>395</v>
      </c>
      <c r="VNR28" s="53" t="s">
        <v>395</v>
      </c>
      <c r="VNS28" s="53" t="s">
        <v>395</v>
      </c>
      <c r="VNT28" s="53" t="s">
        <v>395</v>
      </c>
      <c r="VNU28" s="53" t="s">
        <v>395</v>
      </c>
      <c r="VNV28" s="53" t="s">
        <v>395</v>
      </c>
      <c r="VNW28" s="53" t="s">
        <v>395</v>
      </c>
      <c r="VNX28" s="53" t="s">
        <v>395</v>
      </c>
      <c r="VNY28" s="53" t="s">
        <v>395</v>
      </c>
      <c r="VNZ28" s="53" t="s">
        <v>395</v>
      </c>
      <c r="VOA28" s="53" t="s">
        <v>395</v>
      </c>
      <c r="VOB28" s="53" t="s">
        <v>395</v>
      </c>
      <c r="VOC28" s="53" t="s">
        <v>395</v>
      </c>
      <c r="VOD28" s="53" t="s">
        <v>395</v>
      </c>
      <c r="VOE28" s="53" t="s">
        <v>395</v>
      </c>
      <c r="VOF28" s="53" t="s">
        <v>395</v>
      </c>
      <c r="VOG28" s="53" t="s">
        <v>395</v>
      </c>
      <c r="VOH28" s="53" t="s">
        <v>395</v>
      </c>
      <c r="VOI28" s="53" t="s">
        <v>395</v>
      </c>
      <c r="VOJ28" s="53" t="s">
        <v>395</v>
      </c>
      <c r="VOK28" s="53" t="s">
        <v>395</v>
      </c>
      <c r="VOL28" s="53" t="s">
        <v>395</v>
      </c>
      <c r="VOM28" s="53" t="s">
        <v>395</v>
      </c>
      <c r="VON28" s="53" t="s">
        <v>395</v>
      </c>
      <c r="VOO28" s="53" t="s">
        <v>395</v>
      </c>
      <c r="VOP28" s="53" t="s">
        <v>395</v>
      </c>
      <c r="VOQ28" s="53" t="s">
        <v>395</v>
      </c>
      <c r="VOR28" s="53" t="s">
        <v>395</v>
      </c>
      <c r="VOS28" s="53" t="s">
        <v>395</v>
      </c>
      <c r="VOT28" s="53" t="s">
        <v>395</v>
      </c>
      <c r="VOU28" s="53" t="s">
        <v>395</v>
      </c>
      <c r="VOV28" s="53" t="s">
        <v>395</v>
      </c>
      <c r="VOW28" s="53" t="s">
        <v>395</v>
      </c>
      <c r="VOX28" s="53" t="s">
        <v>395</v>
      </c>
      <c r="VOY28" s="53" t="s">
        <v>395</v>
      </c>
      <c r="VOZ28" s="53" t="s">
        <v>395</v>
      </c>
      <c r="VPA28" s="53" t="s">
        <v>395</v>
      </c>
      <c r="VPB28" s="53" t="s">
        <v>395</v>
      </c>
      <c r="VPC28" s="53" t="s">
        <v>395</v>
      </c>
      <c r="VPD28" s="53" t="s">
        <v>395</v>
      </c>
      <c r="VPE28" s="53" t="s">
        <v>395</v>
      </c>
      <c r="VPF28" s="53" t="s">
        <v>395</v>
      </c>
      <c r="VPG28" s="53" t="s">
        <v>395</v>
      </c>
      <c r="VPH28" s="53" t="s">
        <v>395</v>
      </c>
      <c r="VPI28" s="53" t="s">
        <v>395</v>
      </c>
      <c r="VPJ28" s="53" t="s">
        <v>395</v>
      </c>
      <c r="VPK28" s="53" t="s">
        <v>395</v>
      </c>
      <c r="VPL28" s="53" t="s">
        <v>395</v>
      </c>
      <c r="VPM28" s="53" t="s">
        <v>395</v>
      </c>
      <c r="VPN28" s="53" t="s">
        <v>395</v>
      </c>
      <c r="VPO28" s="53" t="s">
        <v>395</v>
      </c>
      <c r="VPP28" s="53" t="s">
        <v>395</v>
      </c>
      <c r="VPQ28" s="53" t="s">
        <v>395</v>
      </c>
      <c r="VPR28" s="53" t="s">
        <v>395</v>
      </c>
      <c r="VPS28" s="53" t="s">
        <v>395</v>
      </c>
      <c r="VPT28" s="53" t="s">
        <v>395</v>
      </c>
      <c r="VPU28" s="53" t="s">
        <v>395</v>
      </c>
      <c r="VPV28" s="53" t="s">
        <v>395</v>
      </c>
      <c r="VPW28" s="53" t="s">
        <v>395</v>
      </c>
      <c r="VPX28" s="53" t="s">
        <v>395</v>
      </c>
      <c r="VPY28" s="53" t="s">
        <v>395</v>
      </c>
      <c r="VPZ28" s="53" t="s">
        <v>395</v>
      </c>
      <c r="VQA28" s="53" t="s">
        <v>395</v>
      </c>
      <c r="VQB28" s="53" t="s">
        <v>395</v>
      </c>
      <c r="VQC28" s="53" t="s">
        <v>395</v>
      </c>
      <c r="VQD28" s="53" t="s">
        <v>395</v>
      </c>
      <c r="VQE28" s="53" t="s">
        <v>395</v>
      </c>
      <c r="VQF28" s="53" t="s">
        <v>395</v>
      </c>
      <c r="VQG28" s="53" t="s">
        <v>395</v>
      </c>
      <c r="VQH28" s="53" t="s">
        <v>395</v>
      </c>
      <c r="VQI28" s="53" t="s">
        <v>395</v>
      </c>
      <c r="VQJ28" s="53" t="s">
        <v>395</v>
      </c>
      <c r="VQK28" s="53" t="s">
        <v>395</v>
      </c>
      <c r="VQL28" s="53" t="s">
        <v>395</v>
      </c>
      <c r="VQM28" s="53" t="s">
        <v>395</v>
      </c>
      <c r="VQN28" s="53" t="s">
        <v>395</v>
      </c>
      <c r="VQO28" s="53" t="s">
        <v>395</v>
      </c>
      <c r="VQP28" s="53" t="s">
        <v>395</v>
      </c>
      <c r="VQQ28" s="53" t="s">
        <v>395</v>
      </c>
      <c r="VQR28" s="53" t="s">
        <v>395</v>
      </c>
      <c r="VQS28" s="53" t="s">
        <v>395</v>
      </c>
      <c r="VQT28" s="53" t="s">
        <v>395</v>
      </c>
      <c r="VQU28" s="53" t="s">
        <v>395</v>
      </c>
      <c r="VQV28" s="53" t="s">
        <v>395</v>
      </c>
      <c r="VQW28" s="53" t="s">
        <v>395</v>
      </c>
      <c r="VQX28" s="53" t="s">
        <v>395</v>
      </c>
      <c r="VQY28" s="53" t="s">
        <v>395</v>
      </c>
      <c r="VQZ28" s="53" t="s">
        <v>395</v>
      </c>
      <c r="VRA28" s="53" t="s">
        <v>395</v>
      </c>
      <c r="VRB28" s="53" t="s">
        <v>395</v>
      </c>
      <c r="VRC28" s="53" t="s">
        <v>395</v>
      </c>
      <c r="VRD28" s="53" t="s">
        <v>395</v>
      </c>
      <c r="VRE28" s="53" t="s">
        <v>395</v>
      </c>
      <c r="VRF28" s="53" t="s">
        <v>395</v>
      </c>
      <c r="VRG28" s="53" t="s">
        <v>395</v>
      </c>
      <c r="VRH28" s="53" t="s">
        <v>395</v>
      </c>
      <c r="VRI28" s="53" t="s">
        <v>395</v>
      </c>
      <c r="VRJ28" s="53" t="s">
        <v>395</v>
      </c>
      <c r="VRK28" s="53" t="s">
        <v>395</v>
      </c>
      <c r="VRL28" s="53" t="s">
        <v>395</v>
      </c>
      <c r="VRM28" s="53" t="s">
        <v>395</v>
      </c>
      <c r="VRN28" s="53" t="s">
        <v>395</v>
      </c>
      <c r="VRO28" s="53" t="s">
        <v>395</v>
      </c>
      <c r="VRP28" s="53" t="s">
        <v>395</v>
      </c>
      <c r="VRQ28" s="53" t="s">
        <v>395</v>
      </c>
      <c r="VRR28" s="53" t="s">
        <v>395</v>
      </c>
      <c r="VRS28" s="53" t="s">
        <v>395</v>
      </c>
      <c r="VRT28" s="53" t="s">
        <v>395</v>
      </c>
      <c r="VRU28" s="53" t="s">
        <v>395</v>
      </c>
      <c r="VRV28" s="53" t="s">
        <v>395</v>
      </c>
      <c r="VRW28" s="53" t="s">
        <v>395</v>
      </c>
      <c r="VRX28" s="53" t="s">
        <v>395</v>
      </c>
      <c r="VRY28" s="53" t="s">
        <v>395</v>
      </c>
      <c r="VRZ28" s="53" t="s">
        <v>395</v>
      </c>
      <c r="VSA28" s="53" t="s">
        <v>395</v>
      </c>
      <c r="VSB28" s="53" t="s">
        <v>395</v>
      </c>
      <c r="VSC28" s="53" t="s">
        <v>395</v>
      </c>
      <c r="VSD28" s="53" t="s">
        <v>395</v>
      </c>
      <c r="VSE28" s="53" t="s">
        <v>395</v>
      </c>
      <c r="VSF28" s="53" t="s">
        <v>395</v>
      </c>
      <c r="VSG28" s="53" t="s">
        <v>395</v>
      </c>
      <c r="VSH28" s="53" t="s">
        <v>395</v>
      </c>
      <c r="VSI28" s="53" t="s">
        <v>395</v>
      </c>
      <c r="VSJ28" s="53" t="s">
        <v>395</v>
      </c>
      <c r="VSK28" s="53" t="s">
        <v>395</v>
      </c>
      <c r="VSL28" s="53" t="s">
        <v>395</v>
      </c>
      <c r="VSM28" s="53" t="s">
        <v>395</v>
      </c>
      <c r="VSN28" s="53" t="s">
        <v>395</v>
      </c>
      <c r="VSO28" s="53" t="s">
        <v>395</v>
      </c>
      <c r="VSP28" s="53" t="s">
        <v>395</v>
      </c>
      <c r="VSQ28" s="53" t="s">
        <v>395</v>
      </c>
      <c r="VSR28" s="53" t="s">
        <v>395</v>
      </c>
      <c r="VSS28" s="53" t="s">
        <v>395</v>
      </c>
      <c r="VST28" s="53" t="s">
        <v>395</v>
      </c>
      <c r="VSU28" s="53" t="s">
        <v>395</v>
      </c>
      <c r="VSV28" s="53" t="s">
        <v>395</v>
      </c>
      <c r="VSW28" s="53" t="s">
        <v>395</v>
      </c>
      <c r="VSX28" s="53" t="s">
        <v>395</v>
      </c>
      <c r="VSY28" s="53" t="s">
        <v>395</v>
      </c>
      <c r="VSZ28" s="53" t="s">
        <v>395</v>
      </c>
      <c r="VTA28" s="53" t="s">
        <v>395</v>
      </c>
      <c r="VTB28" s="53" t="s">
        <v>395</v>
      </c>
      <c r="VTC28" s="53" t="s">
        <v>395</v>
      </c>
      <c r="VTD28" s="53" t="s">
        <v>395</v>
      </c>
      <c r="VTE28" s="53" t="s">
        <v>395</v>
      </c>
      <c r="VTF28" s="53" t="s">
        <v>395</v>
      </c>
      <c r="VTG28" s="53" t="s">
        <v>395</v>
      </c>
      <c r="VTH28" s="53" t="s">
        <v>395</v>
      </c>
      <c r="VTI28" s="53" t="s">
        <v>395</v>
      </c>
      <c r="VTJ28" s="53" t="s">
        <v>395</v>
      </c>
      <c r="VTK28" s="53" t="s">
        <v>395</v>
      </c>
      <c r="VTL28" s="53" t="s">
        <v>395</v>
      </c>
      <c r="VTM28" s="53" t="s">
        <v>395</v>
      </c>
      <c r="VTN28" s="53" t="s">
        <v>395</v>
      </c>
      <c r="VTO28" s="53" t="s">
        <v>395</v>
      </c>
      <c r="VTP28" s="53" t="s">
        <v>395</v>
      </c>
      <c r="VTQ28" s="53" t="s">
        <v>395</v>
      </c>
      <c r="VTR28" s="53" t="s">
        <v>395</v>
      </c>
      <c r="VTS28" s="53" t="s">
        <v>395</v>
      </c>
      <c r="VTT28" s="53" t="s">
        <v>395</v>
      </c>
      <c r="VTU28" s="53" t="s">
        <v>395</v>
      </c>
      <c r="VTV28" s="53" t="s">
        <v>395</v>
      </c>
      <c r="VTW28" s="53" t="s">
        <v>395</v>
      </c>
      <c r="VTX28" s="53" t="s">
        <v>395</v>
      </c>
      <c r="VTY28" s="53" t="s">
        <v>395</v>
      </c>
      <c r="VTZ28" s="53" t="s">
        <v>395</v>
      </c>
      <c r="VUA28" s="53" t="s">
        <v>395</v>
      </c>
      <c r="VUB28" s="53" t="s">
        <v>395</v>
      </c>
      <c r="VUC28" s="53" t="s">
        <v>395</v>
      </c>
      <c r="VUD28" s="53" t="s">
        <v>395</v>
      </c>
      <c r="VUE28" s="53" t="s">
        <v>395</v>
      </c>
      <c r="VUF28" s="53" t="s">
        <v>395</v>
      </c>
      <c r="VUG28" s="53" t="s">
        <v>395</v>
      </c>
      <c r="VUH28" s="53" t="s">
        <v>395</v>
      </c>
      <c r="VUI28" s="53" t="s">
        <v>395</v>
      </c>
      <c r="VUJ28" s="53" t="s">
        <v>395</v>
      </c>
      <c r="VUK28" s="53" t="s">
        <v>395</v>
      </c>
      <c r="VUL28" s="53" t="s">
        <v>395</v>
      </c>
      <c r="VUM28" s="53" t="s">
        <v>395</v>
      </c>
      <c r="VUN28" s="53" t="s">
        <v>395</v>
      </c>
      <c r="VUO28" s="53" t="s">
        <v>395</v>
      </c>
      <c r="VUP28" s="53" t="s">
        <v>395</v>
      </c>
      <c r="VUQ28" s="53" t="s">
        <v>395</v>
      </c>
      <c r="VUR28" s="53" t="s">
        <v>395</v>
      </c>
      <c r="VUS28" s="53" t="s">
        <v>395</v>
      </c>
      <c r="VUT28" s="53" t="s">
        <v>395</v>
      </c>
      <c r="VUU28" s="53" t="s">
        <v>395</v>
      </c>
      <c r="VUV28" s="53" t="s">
        <v>395</v>
      </c>
      <c r="VUW28" s="53" t="s">
        <v>395</v>
      </c>
      <c r="VUX28" s="53" t="s">
        <v>395</v>
      </c>
      <c r="VUY28" s="53" t="s">
        <v>395</v>
      </c>
      <c r="VUZ28" s="53" t="s">
        <v>395</v>
      </c>
      <c r="VVA28" s="53" t="s">
        <v>395</v>
      </c>
      <c r="VVB28" s="53" t="s">
        <v>395</v>
      </c>
      <c r="VVC28" s="53" t="s">
        <v>395</v>
      </c>
      <c r="VVD28" s="53" t="s">
        <v>395</v>
      </c>
      <c r="VVE28" s="53" t="s">
        <v>395</v>
      </c>
      <c r="VVF28" s="53" t="s">
        <v>395</v>
      </c>
      <c r="VVG28" s="53" t="s">
        <v>395</v>
      </c>
      <c r="VVH28" s="53" t="s">
        <v>395</v>
      </c>
      <c r="VVI28" s="53" t="s">
        <v>395</v>
      </c>
      <c r="VVJ28" s="53" t="s">
        <v>395</v>
      </c>
      <c r="VVK28" s="53" t="s">
        <v>395</v>
      </c>
      <c r="VVL28" s="53" t="s">
        <v>395</v>
      </c>
      <c r="VVM28" s="53" t="s">
        <v>395</v>
      </c>
      <c r="VVN28" s="53" t="s">
        <v>395</v>
      </c>
      <c r="VVO28" s="53" t="s">
        <v>395</v>
      </c>
      <c r="VVP28" s="53" t="s">
        <v>395</v>
      </c>
      <c r="VVQ28" s="53" t="s">
        <v>395</v>
      </c>
      <c r="VVR28" s="53" t="s">
        <v>395</v>
      </c>
      <c r="VVS28" s="53" t="s">
        <v>395</v>
      </c>
      <c r="VVT28" s="53" t="s">
        <v>395</v>
      </c>
      <c r="VVU28" s="53" t="s">
        <v>395</v>
      </c>
      <c r="VVV28" s="53" t="s">
        <v>395</v>
      </c>
      <c r="VVW28" s="53" t="s">
        <v>395</v>
      </c>
      <c r="VVX28" s="53" t="s">
        <v>395</v>
      </c>
      <c r="VVY28" s="53" t="s">
        <v>395</v>
      </c>
      <c r="VVZ28" s="53" t="s">
        <v>395</v>
      </c>
      <c r="VWA28" s="53" t="s">
        <v>395</v>
      </c>
      <c r="VWB28" s="53" t="s">
        <v>395</v>
      </c>
      <c r="VWC28" s="53" t="s">
        <v>395</v>
      </c>
      <c r="VWD28" s="53" t="s">
        <v>395</v>
      </c>
      <c r="VWE28" s="53" t="s">
        <v>395</v>
      </c>
      <c r="VWF28" s="53" t="s">
        <v>395</v>
      </c>
      <c r="VWG28" s="53" t="s">
        <v>395</v>
      </c>
      <c r="VWH28" s="53" t="s">
        <v>395</v>
      </c>
      <c r="VWI28" s="53" t="s">
        <v>395</v>
      </c>
      <c r="VWJ28" s="53" t="s">
        <v>395</v>
      </c>
      <c r="VWK28" s="53" t="s">
        <v>395</v>
      </c>
      <c r="VWL28" s="53" t="s">
        <v>395</v>
      </c>
      <c r="VWM28" s="53" t="s">
        <v>395</v>
      </c>
      <c r="VWN28" s="53" t="s">
        <v>395</v>
      </c>
      <c r="VWO28" s="53" t="s">
        <v>395</v>
      </c>
      <c r="VWP28" s="53" t="s">
        <v>395</v>
      </c>
      <c r="VWQ28" s="53" t="s">
        <v>395</v>
      </c>
      <c r="VWR28" s="53" t="s">
        <v>395</v>
      </c>
      <c r="VWS28" s="53" t="s">
        <v>395</v>
      </c>
      <c r="VWT28" s="53" t="s">
        <v>395</v>
      </c>
      <c r="VWU28" s="53" t="s">
        <v>395</v>
      </c>
      <c r="VWV28" s="53" t="s">
        <v>395</v>
      </c>
      <c r="VWW28" s="53" t="s">
        <v>395</v>
      </c>
      <c r="VWX28" s="53" t="s">
        <v>395</v>
      </c>
      <c r="VWY28" s="53" t="s">
        <v>395</v>
      </c>
      <c r="VWZ28" s="53" t="s">
        <v>395</v>
      </c>
      <c r="VXA28" s="53" t="s">
        <v>395</v>
      </c>
      <c r="VXB28" s="53" t="s">
        <v>395</v>
      </c>
      <c r="VXC28" s="53" t="s">
        <v>395</v>
      </c>
      <c r="VXD28" s="53" t="s">
        <v>395</v>
      </c>
      <c r="VXE28" s="53" t="s">
        <v>395</v>
      </c>
      <c r="VXF28" s="53" t="s">
        <v>395</v>
      </c>
      <c r="VXG28" s="53" t="s">
        <v>395</v>
      </c>
      <c r="VXH28" s="53" t="s">
        <v>395</v>
      </c>
      <c r="VXI28" s="53" t="s">
        <v>395</v>
      </c>
      <c r="VXJ28" s="53" t="s">
        <v>395</v>
      </c>
      <c r="VXK28" s="53" t="s">
        <v>395</v>
      </c>
      <c r="VXL28" s="53" t="s">
        <v>395</v>
      </c>
      <c r="VXM28" s="53" t="s">
        <v>395</v>
      </c>
      <c r="VXN28" s="53" t="s">
        <v>395</v>
      </c>
      <c r="VXO28" s="53" t="s">
        <v>395</v>
      </c>
      <c r="VXP28" s="53" t="s">
        <v>395</v>
      </c>
      <c r="VXQ28" s="53" t="s">
        <v>395</v>
      </c>
      <c r="VXR28" s="53" t="s">
        <v>395</v>
      </c>
      <c r="VXS28" s="53" t="s">
        <v>395</v>
      </c>
      <c r="VXT28" s="53" t="s">
        <v>395</v>
      </c>
      <c r="VXU28" s="53" t="s">
        <v>395</v>
      </c>
      <c r="VXV28" s="53" t="s">
        <v>395</v>
      </c>
      <c r="VXW28" s="53" t="s">
        <v>395</v>
      </c>
      <c r="VXX28" s="53" t="s">
        <v>395</v>
      </c>
      <c r="VXY28" s="53" t="s">
        <v>395</v>
      </c>
      <c r="VXZ28" s="53" t="s">
        <v>395</v>
      </c>
      <c r="VYA28" s="53" t="s">
        <v>395</v>
      </c>
      <c r="VYB28" s="53" t="s">
        <v>395</v>
      </c>
      <c r="VYC28" s="53" t="s">
        <v>395</v>
      </c>
      <c r="VYD28" s="53" t="s">
        <v>395</v>
      </c>
      <c r="VYE28" s="53" t="s">
        <v>395</v>
      </c>
      <c r="VYF28" s="53" t="s">
        <v>395</v>
      </c>
      <c r="VYG28" s="53" t="s">
        <v>395</v>
      </c>
      <c r="VYH28" s="53" t="s">
        <v>395</v>
      </c>
      <c r="VYI28" s="53" t="s">
        <v>395</v>
      </c>
      <c r="VYJ28" s="53" t="s">
        <v>395</v>
      </c>
      <c r="VYK28" s="53" t="s">
        <v>395</v>
      </c>
      <c r="VYL28" s="53" t="s">
        <v>395</v>
      </c>
      <c r="VYM28" s="53" t="s">
        <v>395</v>
      </c>
      <c r="VYN28" s="53" t="s">
        <v>395</v>
      </c>
      <c r="VYO28" s="53" t="s">
        <v>395</v>
      </c>
      <c r="VYP28" s="53" t="s">
        <v>395</v>
      </c>
      <c r="VYQ28" s="53" t="s">
        <v>395</v>
      </c>
      <c r="VYR28" s="53" t="s">
        <v>395</v>
      </c>
      <c r="VYS28" s="53" t="s">
        <v>395</v>
      </c>
      <c r="VYT28" s="53" t="s">
        <v>395</v>
      </c>
      <c r="VYU28" s="53" t="s">
        <v>395</v>
      </c>
      <c r="VYV28" s="53" t="s">
        <v>395</v>
      </c>
      <c r="VYW28" s="53" t="s">
        <v>395</v>
      </c>
      <c r="VYX28" s="53" t="s">
        <v>395</v>
      </c>
      <c r="VYY28" s="53" t="s">
        <v>395</v>
      </c>
      <c r="VYZ28" s="53" t="s">
        <v>395</v>
      </c>
      <c r="VZA28" s="53" t="s">
        <v>395</v>
      </c>
      <c r="VZB28" s="53" t="s">
        <v>395</v>
      </c>
      <c r="VZC28" s="53" t="s">
        <v>395</v>
      </c>
      <c r="VZD28" s="53" t="s">
        <v>395</v>
      </c>
      <c r="VZE28" s="53" t="s">
        <v>395</v>
      </c>
      <c r="VZF28" s="53" t="s">
        <v>395</v>
      </c>
      <c r="VZG28" s="53" t="s">
        <v>395</v>
      </c>
      <c r="VZH28" s="53" t="s">
        <v>395</v>
      </c>
      <c r="VZI28" s="53" t="s">
        <v>395</v>
      </c>
      <c r="VZJ28" s="53" t="s">
        <v>395</v>
      </c>
      <c r="VZK28" s="53" t="s">
        <v>395</v>
      </c>
      <c r="VZL28" s="53" t="s">
        <v>395</v>
      </c>
      <c r="VZM28" s="53" t="s">
        <v>395</v>
      </c>
      <c r="VZN28" s="53" t="s">
        <v>395</v>
      </c>
      <c r="VZO28" s="53" t="s">
        <v>395</v>
      </c>
      <c r="VZP28" s="53" t="s">
        <v>395</v>
      </c>
      <c r="VZQ28" s="53" t="s">
        <v>395</v>
      </c>
      <c r="VZR28" s="53" t="s">
        <v>395</v>
      </c>
      <c r="VZS28" s="53" t="s">
        <v>395</v>
      </c>
      <c r="VZT28" s="53" t="s">
        <v>395</v>
      </c>
      <c r="VZU28" s="53" t="s">
        <v>395</v>
      </c>
      <c r="VZV28" s="53" t="s">
        <v>395</v>
      </c>
      <c r="VZW28" s="53" t="s">
        <v>395</v>
      </c>
      <c r="VZX28" s="53" t="s">
        <v>395</v>
      </c>
      <c r="VZY28" s="53" t="s">
        <v>395</v>
      </c>
      <c r="VZZ28" s="53" t="s">
        <v>395</v>
      </c>
      <c r="WAA28" s="53" t="s">
        <v>395</v>
      </c>
      <c r="WAB28" s="53" t="s">
        <v>395</v>
      </c>
      <c r="WAC28" s="53" t="s">
        <v>395</v>
      </c>
      <c r="WAD28" s="53" t="s">
        <v>395</v>
      </c>
      <c r="WAE28" s="53" t="s">
        <v>395</v>
      </c>
      <c r="WAF28" s="53" t="s">
        <v>395</v>
      </c>
      <c r="WAG28" s="53" t="s">
        <v>395</v>
      </c>
      <c r="WAH28" s="53" t="s">
        <v>395</v>
      </c>
      <c r="WAI28" s="53" t="s">
        <v>395</v>
      </c>
      <c r="WAJ28" s="53" t="s">
        <v>395</v>
      </c>
      <c r="WAK28" s="53" t="s">
        <v>395</v>
      </c>
      <c r="WAL28" s="53" t="s">
        <v>395</v>
      </c>
      <c r="WAM28" s="53" t="s">
        <v>395</v>
      </c>
      <c r="WAN28" s="53" t="s">
        <v>395</v>
      </c>
      <c r="WAO28" s="53" t="s">
        <v>395</v>
      </c>
      <c r="WAP28" s="53" t="s">
        <v>395</v>
      </c>
      <c r="WAQ28" s="53" t="s">
        <v>395</v>
      </c>
      <c r="WAR28" s="53" t="s">
        <v>395</v>
      </c>
      <c r="WAS28" s="53" t="s">
        <v>395</v>
      </c>
      <c r="WAT28" s="53" t="s">
        <v>395</v>
      </c>
      <c r="WAU28" s="53" t="s">
        <v>395</v>
      </c>
      <c r="WAV28" s="53" t="s">
        <v>395</v>
      </c>
      <c r="WAW28" s="53" t="s">
        <v>395</v>
      </c>
      <c r="WAX28" s="53" t="s">
        <v>395</v>
      </c>
      <c r="WAY28" s="53" t="s">
        <v>395</v>
      </c>
      <c r="WAZ28" s="53" t="s">
        <v>395</v>
      </c>
      <c r="WBA28" s="53" t="s">
        <v>395</v>
      </c>
      <c r="WBB28" s="53" t="s">
        <v>395</v>
      </c>
      <c r="WBC28" s="53" t="s">
        <v>395</v>
      </c>
      <c r="WBD28" s="53" t="s">
        <v>395</v>
      </c>
      <c r="WBE28" s="53" t="s">
        <v>395</v>
      </c>
      <c r="WBF28" s="53" t="s">
        <v>395</v>
      </c>
      <c r="WBG28" s="53" t="s">
        <v>395</v>
      </c>
      <c r="WBH28" s="53" t="s">
        <v>395</v>
      </c>
      <c r="WBI28" s="53" t="s">
        <v>395</v>
      </c>
      <c r="WBJ28" s="53" t="s">
        <v>395</v>
      </c>
      <c r="WBK28" s="53" t="s">
        <v>395</v>
      </c>
      <c r="WBL28" s="53" t="s">
        <v>395</v>
      </c>
      <c r="WBM28" s="53" t="s">
        <v>395</v>
      </c>
      <c r="WBN28" s="53" t="s">
        <v>395</v>
      </c>
      <c r="WBO28" s="53" t="s">
        <v>395</v>
      </c>
      <c r="WBP28" s="53" t="s">
        <v>395</v>
      </c>
      <c r="WBQ28" s="53" t="s">
        <v>395</v>
      </c>
      <c r="WBR28" s="53" t="s">
        <v>395</v>
      </c>
      <c r="WBS28" s="53" t="s">
        <v>395</v>
      </c>
      <c r="WBT28" s="53" t="s">
        <v>395</v>
      </c>
      <c r="WBU28" s="53" t="s">
        <v>395</v>
      </c>
      <c r="WBV28" s="53" t="s">
        <v>395</v>
      </c>
      <c r="WBW28" s="53" t="s">
        <v>395</v>
      </c>
      <c r="WBX28" s="53" t="s">
        <v>395</v>
      </c>
      <c r="WBY28" s="53" t="s">
        <v>395</v>
      </c>
      <c r="WBZ28" s="53" t="s">
        <v>395</v>
      </c>
      <c r="WCA28" s="53" t="s">
        <v>395</v>
      </c>
      <c r="WCB28" s="53" t="s">
        <v>395</v>
      </c>
      <c r="WCC28" s="53" t="s">
        <v>395</v>
      </c>
      <c r="WCD28" s="53" t="s">
        <v>395</v>
      </c>
      <c r="WCE28" s="53" t="s">
        <v>395</v>
      </c>
      <c r="WCF28" s="53" t="s">
        <v>395</v>
      </c>
      <c r="WCG28" s="53" t="s">
        <v>395</v>
      </c>
      <c r="WCH28" s="53" t="s">
        <v>395</v>
      </c>
      <c r="WCI28" s="53" t="s">
        <v>395</v>
      </c>
      <c r="WCJ28" s="53" t="s">
        <v>395</v>
      </c>
      <c r="WCK28" s="53" t="s">
        <v>395</v>
      </c>
      <c r="WCL28" s="53" t="s">
        <v>395</v>
      </c>
      <c r="WCM28" s="53" t="s">
        <v>395</v>
      </c>
      <c r="WCN28" s="53" t="s">
        <v>395</v>
      </c>
      <c r="WCO28" s="53" t="s">
        <v>395</v>
      </c>
      <c r="WCP28" s="53" t="s">
        <v>395</v>
      </c>
      <c r="WCQ28" s="53" t="s">
        <v>395</v>
      </c>
      <c r="WCR28" s="53" t="s">
        <v>395</v>
      </c>
      <c r="WCS28" s="53" t="s">
        <v>395</v>
      </c>
      <c r="WCT28" s="53" t="s">
        <v>395</v>
      </c>
      <c r="WCU28" s="53" t="s">
        <v>395</v>
      </c>
      <c r="WCV28" s="53" t="s">
        <v>395</v>
      </c>
      <c r="WCW28" s="53" t="s">
        <v>395</v>
      </c>
      <c r="WCX28" s="53" t="s">
        <v>395</v>
      </c>
      <c r="WCY28" s="53" t="s">
        <v>395</v>
      </c>
      <c r="WCZ28" s="53" t="s">
        <v>395</v>
      </c>
      <c r="WDA28" s="53" t="s">
        <v>395</v>
      </c>
      <c r="WDB28" s="53" t="s">
        <v>395</v>
      </c>
      <c r="WDC28" s="53" t="s">
        <v>395</v>
      </c>
      <c r="WDD28" s="53" t="s">
        <v>395</v>
      </c>
      <c r="WDE28" s="53" t="s">
        <v>395</v>
      </c>
      <c r="WDF28" s="53" t="s">
        <v>395</v>
      </c>
      <c r="WDG28" s="53" t="s">
        <v>395</v>
      </c>
      <c r="WDH28" s="53" t="s">
        <v>395</v>
      </c>
      <c r="WDI28" s="53" t="s">
        <v>395</v>
      </c>
      <c r="WDJ28" s="53" t="s">
        <v>395</v>
      </c>
      <c r="WDK28" s="53" t="s">
        <v>395</v>
      </c>
      <c r="WDL28" s="53" t="s">
        <v>395</v>
      </c>
      <c r="WDM28" s="53" t="s">
        <v>395</v>
      </c>
      <c r="WDN28" s="53" t="s">
        <v>395</v>
      </c>
      <c r="WDO28" s="53" t="s">
        <v>395</v>
      </c>
      <c r="WDP28" s="53" t="s">
        <v>395</v>
      </c>
      <c r="WDQ28" s="53" t="s">
        <v>395</v>
      </c>
      <c r="WDR28" s="53" t="s">
        <v>395</v>
      </c>
      <c r="WDS28" s="53" t="s">
        <v>395</v>
      </c>
      <c r="WDT28" s="53" t="s">
        <v>395</v>
      </c>
      <c r="WDU28" s="53" t="s">
        <v>395</v>
      </c>
      <c r="WDV28" s="53" t="s">
        <v>395</v>
      </c>
      <c r="WDW28" s="53" t="s">
        <v>395</v>
      </c>
      <c r="WDX28" s="53" t="s">
        <v>395</v>
      </c>
      <c r="WDY28" s="53" t="s">
        <v>395</v>
      </c>
      <c r="WDZ28" s="53" t="s">
        <v>395</v>
      </c>
      <c r="WEA28" s="53" t="s">
        <v>395</v>
      </c>
      <c r="WEB28" s="53" t="s">
        <v>395</v>
      </c>
      <c r="WEC28" s="53" t="s">
        <v>395</v>
      </c>
      <c r="WED28" s="53" t="s">
        <v>395</v>
      </c>
      <c r="WEE28" s="53" t="s">
        <v>395</v>
      </c>
      <c r="WEF28" s="53" t="s">
        <v>395</v>
      </c>
      <c r="WEG28" s="53" t="s">
        <v>395</v>
      </c>
      <c r="WEH28" s="53" t="s">
        <v>395</v>
      </c>
      <c r="WEI28" s="53" t="s">
        <v>395</v>
      </c>
      <c r="WEJ28" s="53" t="s">
        <v>395</v>
      </c>
      <c r="WEK28" s="53" t="s">
        <v>395</v>
      </c>
      <c r="WEL28" s="53" t="s">
        <v>395</v>
      </c>
      <c r="WEM28" s="53" t="s">
        <v>395</v>
      </c>
      <c r="WEN28" s="53" t="s">
        <v>395</v>
      </c>
      <c r="WEO28" s="53" t="s">
        <v>395</v>
      </c>
      <c r="WEP28" s="53" t="s">
        <v>395</v>
      </c>
      <c r="WEQ28" s="53" t="s">
        <v>395</v>
      </c>
      <c r="WER28" s="53" t="s">
        <v>395</v>
      </c>
      <c r="WES28" s="53" t="s">
        <v>395</v>
      </c>
      <c r="WET28" s="53" t="s">
        <v>395</v>
      </c>
      <c r="WEU28" s="53" t="s">
        <v>395</v>
      </c>
      <c r="WEV28" s="53" t="s">
        <v>395</v>
      </c>
      <c r="WEW28" s="53" t="s">
        <v>395</v>
      </c>
      <c r="WEX28" s="53" t="s">
        <v>395</v>
      </c>
      <c r="WEY28" s="53" t="s">
        <v>395</v>
      </c>
      <c r="WEZ28" s="53" t="s">
        <v>395</v>
      </c>
      <c r="WFA28" s="53" t="s">
        <v>395</v>
      </c>
      <c r="WFB28" s="53" t="s">
        <v>395</v>
      </c>
      <c r="WFC28" s="53" t="s">
        <v>395</v>
      </c>
      <c r="WFD28" s="53" t="s">
        <v>395</v>
      </c>
      <c r="WFE28" s="53" t="s">
        <v>395</v>
      </c>
      <c r="WFF28" s="53" t="s">
        <v>395</v>
      </c>
      <c r="WFG28" s="53" t="s">
        <v>395</v>
      </c>
      <c r="WFH28" s="53" t="s">
        <v>395</v>
      </c>
      <c r="WFI28" s="53" t="s">
        <v>395</v>
      </c>
      <c r="WFJ28" s="53" t="s">
        <v>395</v>
      </c>
      <c r="WFK28" s="53" t="s">
        <v>395</v>
      </c>
      <c r="WFL28" s="53" t="s">
        <v>395</v>
      </c>
      <c r="WFM28" s="53" t="s">
        <v>395</v>
      </c>
      <c r="WFN28" s="53" t="s">
        <v>395</v>
      </c>
      <c r="WFO28" s="53" t="s">
        <v>395</v>
      </c>
      <c r="WFP28" s="53" t="s">
        <v>395</v>
      </c>
      <c r="WFQ28" s="53" t="s">
        <v>395</v>
      </c>
      <c r="WFR28" s="53" t="s">
        <v>395</v>
      </c>
      <c r="WFS28" s="53" t="s">
        <v>395</v>
      </c>
      <c r="WFT28" s="53" t="s">
        <v>395</v>
      </c>
      <c r="WFU28" s="53" t="s">
        <v>395</v>
      </c>
      <c r="WFV28" s="53" t="s">
        <v>395</v>
      </c>
      <c r="WFW28" s="53" t="s">
        <v>395</v>
      </c>
      <c r="WFX28" s="53" t="s">
        <v>395</v>
      </c>
      <c r="WFY28" s="53" t="s">
        <v>395</v>
      </c>
      <c r="WFZ28" s="53" t="s">
        <v>395</v>
      </c>
      <c r="WGA28" s="53" t="s">
        <v>395</v>
      </c>
      <c r="WGB28" s="53" t="s">
        <v>395</v>
      </c>
      <c r="WGC28" s="53" t="s">
        <v>395</v>
      </c>
      <c r="WGD28" s="53" t="s">
        <v>395</v>
      </c>
      <c r="WGE28" s="53" t="s">
        <v>395</v>
      </c>
      <c r="WGF28" s="53" t="s">
        <v>395</v>
      </c>
      <c r="WGG28" s="53" t="s">
        <v>395</v>
      </c>
      <c r="WGH28" s="53" t="s">
        <v>395</v>
      </c>
      <c r="WGI28" s="53" t="s">
        <v>395</v>
      </c>
      <c r="WGJ28" s="53" t="s">
        <v>395</v>
      </c>
      <c r="WGK28" s="53" t="s">
        <v>395</v>
      </c>
      <c r="WGL28" s="53" t="s">
        <v>395</v>
      </c>
      <c r="WGM28" s="53" t="s">
        <v>395</v>
      </c>
      <c r="WGN28" s="53" t="s">
        <v>395</v>
      </c>
      <c r="WGO28" s="53" t="s">
        <v>395</v>
      </c>
      <c r="WGP28" s="53" t="s">
        <v>395</v>
      </c>
      <c r="WGQ28" s="53" t="s">
        <v>395</v>
      </c>
      <c r="WGR28" s="53" t="s">
        <v>395</v>
      </c>
      <c r="WGS28" s="53" t="s">
        <v>395</v>
      </c>
      <c r="WGT28" s="53" t="s">
        <v>395</v>
      </c>
      <c r="WGU28" s="53" t="s">
        <v>395</v>
      </c>
      <c r="WGV28" s="53" t="s">
        <v>395</v>
      </c>
      <c r="WGW28" s="53" t="s">
        <v>395</v>
      </c>
      <c r="WGX28" s="53" t="s">
        <v>395</v>
      </c>
      <c r="WGY28" s="53" t="s">
        <v>395</v>
      </c>
      <c r="WGZ28" s="53" t="s">
        <v>395</v>
      </c>
      <c r="WHA28" s="53" t="s">
        <v>395</v>
      </c>
      <c r="WHB28" s="53" t="s">
        <v>395</v>
      </c>
      <c r="WHC28" s="53" t="s">
        <v>395</v>
      </c>
      <c r="WHD28" s="53" t="s">
        <v>395</v>
      </c>
      <c r="WHE28" s="53" t="s">
        <v>395</v>
      </c>
      <c r="WHF28" s="53" t="s">
        <v>395</v>
      </c>
      <c r="WHG28" s="53" t="s">
        <v>395</v>
      </c>
      <c r="WHH28" s="53" t="s">
        <v>395</v>
      </c>
      <c r="WHI28" s="53" t="s">
        <v>395</v>
      </c>
      <c r="WHJ28" s="53" t="s">
        <v>395</v>
      </c>
      <c r="WHK28" s="53" t="s">
        <v>395</v>
      </c>
      <c r="WHL28" s="53" t="s">
        <v>395</v>
      </c>
      <c r="WHM28" s="53" t="s">
        <v>395</v>
      </c>
      <c r="WHN28" s="53" t="s">
        <v>395</v>
      </c>
      <c r="WHO28" s="53" t="s">
        <v>395</v>
      </c>
      <c r="WHP28" s="53" t="s">
        <v>395</v>
      </c>
      <c r="WHQ28" s="53" t="s">
        <v>395</v>
      </c>
      <c r="WHR28" s="53" t="s">
        <v>395</v>
      </c>
      <c r="WHS28" s="53" t="s">
        <v>395</v>
      </c>
      <c r="WHT28" s="53" t="s">
        <v>395</v>
      </c>
      <c r="WHU28" s="53" t="s">
        <v>395</v>
      </c>
      <c r="WHV28" s="53" t="s">
        <v>395</v>
      </c>
      <c r="WHW28" s="53" t="s">
        <v>395</v>
      </c>
      <c r="WHX28" s="53" t="s">
        <v>395</v>
      </c>
      <c r="WHY28" s="53" t="s">
        <v>395</v>
      </c>
      <c r="WHZ28" s="53" t="s">
        <v>395</v>
      </c>
      <c r="WIA28" s="53" t="s">
        <v>395</v>
      </c>
      <c r="WIB28" s="53" t="s">
        <v>395</v>
      </c>
      <c r="WIC28" s="53" t="s">
        <v>395</v>
      </c>
      <c r="WID28" s="53" t="s">
        <v>395</v>
      </c>
      <c r="WIE28" s="53" t="s">
        <v>395</v>
      </c>
      <c r="WIF28" s="53" t="s">
        <v>395</v>
      </c>
      <c r="WIG28" s="53" t="s">
        <v>395</v>
      </c>
      <c r="WIH28" s="53" t="s">
        <v>395</v>
      </c>
      <c r="WII28" s="53" t="s">
        <v>395</v>
      </c>
      <c r="WIJ28" s="53" t="s">
        <v>395</v>
      </c>
      <c r="WIK28" s="53" t="s">
        <v>395</v>
      </c>
      <c r="WIL28" s="53" t="s">
        <v>395</v>
      </c>
      <c r="WIM28" s="53" t="s">
        <v>395</v>
      </c>
      <c r="WIN28" s="53" t="s">
        <v>395</v>
      </c>
      <c r="WIO28" s="53" t="s">
        <v>395</v>
      </c>
      <c r="WIP28" s="53" t="s">
        <v>395</v>
      </c>
      <c r="WIQ28" s="53" t="s">
        <v>395</v>
      </c>
      <c r="WIR28" s="53" t="s">
        <v>395</v>
      </c>
      <c r="WIS28" s="53" t="s">
        <v>395</v>
      </c>
      <c r="WIT28" s="53" t="s">
        <v>395</v>
      </c>
      <c r="WIU28" s="53" t="s">
        <v>395</v>
      </c>
      <c r="WIV28" s="53" t="s">
        <v>395</v>
      </c>
      <c r="WIW28" s="53" t="s">
        <v>395</v>
      </c>
      <c r="WIX28" s="53" t="s">
        <v>395</v>
      </c>
      <c r="WIY28" s="53" t="s">
        <v>395</v>
      </c>
      <c r="WIZ28" s="53" t="s">
        <v>395</v>
      </c>
      <c r="WJA28" s="53" t="s">
        <v>395</v>
      </c>
      <c r="WJB28" s="53" t="s">
        <v>395</v>
      </c>
      <c r="WJC28" s="53" t="s">
        <v>395</v>
      </c>
      <c r="WJD28" s="53" t="s">
        <v>395</v>
      </c>
      <c r="WJE28" s="53" t="s">
        <v>395</v>
      </c>
      <c r="WJF28" s="53" t="s">
        <v>395</v>
      </c>
      <c r="WJG28" s="53" t="s">
        <v>395</v>
      </c>
      <c r="WJH28" s="53" t="s">
        <v>395</v>
      </c>
      <c r="WJI28" s="53" t="s">
        <v>395</v>
      </c>
      <c r="WJJ28" s="53" t="s">
        <v>395</v>
      </c>
      <c r="WJK28" s="53" t="s">
        <v>395</v>
      </c>
      <c r="WJL28" s="53" t="s">
        <v>395</v>
      </c>
      <c r="WJM28" s="53" t="s">
        <v>395</v>
      </c>
      <c r="WJN28" s="53" t="s">
        <v>395</v>
      </c>
      <c r="WJO28" s="53" t="s">
        <v>395</v>
      </c>
      <c r="WJP28" s="53" t="s">
        <v>395</v>
      </c>
      <c r="WJQ28" s="53" t="s">
        <v>395</v>
      </c>
      <c r="WJR28" s="53" t="s">
        <v>395</v>
      </c>
      <c r="WJS28" s="53" t="s">
        <v>395</v>
      </c>
      <c r="WJT28" s="53" t="s">
        <v>395</v>
      </c>
      <c r="WJU28" s="53" t="s">
        <v>395</v>
      </c>
      <c r="WJV28" s="53" t="s">
        <v>395</v>
      </c>
      <c r="WJW28" s="53" t="s">
        <v>395</v>
      </c>
      <c r="WJX28" s="53" t="s">
        <v>395</v>
      </c>
      <c r="WJY28" s="53" t="s">
        <v>395</v>
      </c>
      <c r="WJZ28" s="53" t="s">
        <v>395</v>
      </c>
      <c r="WKA28" s="53" t="s">
        <v>395</v>
      </c>
      <c r="WKB28" s="53" t="s">
        <v>395</v>
      </c>
      <c r="WKC28" s="53" t="s">
        <v>395</v>
      </c>
      <c r="WKD28" s="53" t="s">
        <v>395</v>
      </c>
      <c r="WKE28" s="53" t="s">
        <v>395</v>
      </c>
      <c r="WKF28" s="53" t="s">
        <v>395</v>
      </c>
      <c r="WKG28" s="53" t="s">
        <v>395</v>
      </c>
      <c r="WKH28" s="53" t="s">
        <v>395</v>
      </c>
      <c r="WKI28" s="53" t="s">
        <v>395</v>
      </c>
      <c r="WKJ28" s="53" t="s">
        <v>395</v>
      </c>
      <c r="WKK28" s="53" t="s">
        <v>395</v>
      </c>
      <c r="WKL28" s="53" t="s">
        <v>395</v>
      </c>
      <c r="WKM28" s="53" t="s">
        <v>395</v>
      </c>
      <c r="WKN28" s="53" t="s">
        <v>395</v>
      </c>
      <c r="WKO28" s="53" t="s">
        <v>395</v>
      </c>
      <c r="WKP28" s="53" t="s">
        <v>395</v>
      </c>
      <c r="WKQ28" s="53" t="s">
        <v>395</v>
      </c>
      <c r="WKR28" s="53" t="s">
        <v>395</v>
      </c>
      <c r="WKS28" s="53" t="s">
        <v>395</v>
      </c>
      <c r="WKT28" s="53" t="s">
        <v>395</v>
      </c>
      <c r="WKU28" s="53" t="s">
        <v>395</v>
      </c>
      <c r="WKV28" s="53" t="s">
        <v>395</v>
      </c>
      <c r="WKW28" s="53" t="s">
        <v>395</v>
      </c>
      <c r="WKX28" s="53" t="s">
        <v>395</v>
      </c>
      <c r="WKY28" s="53" t="s">
        <v>395</v>
      </c>
      <c r="WKZ28" s="53" t="s">
        <v>395</v>
      </c>
      <c r="WLA28" s="53" t="s">
        <v>395</v>
      </c>
      <c r="WLB28" s="53" t="s">
        <v>395</v>
      </c>
      <c r="WLC28" s="53" t="s">
        <v>395</v>
      </c>
      <c r="WLD28" s="53" t="s">
        <v>395</v>
      </c>
      <c r="WLE28" s="53" t="s">
        <v>395</v>
      </c>
      <c r="WLF28" s="53" t="s">
        <v>395</v>
      </c>
      <c r="WLG28" s="53" t="s">
        <v>395</v>
      </c>
      <c r="WLH28" s="53" t="s">
        <v>395</v>
      </c>
      <c r="WLI28" s="53" t="s">
        <v>395</v>
      </c>
      <c r="WLJ28" s="53" t="s">
        <v>395</v>
      </c>
      <c r="WLK28" s="53" t="s">
        <v>395</v>
      </c>
      <c r="WLL28" s="53" t="s">
        <v>395</v>
      </c>
      <c r="WLM28" s="53" t="s">
        <v>395</v>
      </c>
      <c r="WLN28" s="53" t="s">
        <v>395</v>
      </c>
      <c r="WLO28" s="53" t="s">
        <v>395</v>
      </c>
      <c r="WLP28" s="53" t="s">
        <v>395</v>
      </c>
      <c r="WLQ28" s="53" t="s">
        <v>395</v>
      </c>
      <c r="WLR28" s="53" t="s">
        <v>395</v>
      </c>
      <c r="WLS28" s="53" t="s">
        <v>395</v>
      </c>
      <c r="WLT28" s="53" t="s">
        <v>395</v>
      </c>
      <c r="WLU28" s="53" t="s">
        <v>395</v>
      </c>
      <c r="WLV28" s="53" t="s">
        <v>395</v>
      </c>
      <c r="WLW28" s="53" t="s">
        <v>395</v>
      </c>
      <c r="WLX28" s="53" t="s">
        <v>395</v>
      </c>
      <c r="WLY28" s="53" t="s">
        <v>395</v>
      </c>
      <c r="WLZ28" s="53" t="s">
        <v>395</v>
      </c>
      <c r="WMA28" s="53" t="s">
        <v>395</v>
      </c>
      <c r="WMB28" s="53" t="s">
        <v>395</v>
      </c>
      <c r="WMC28" s="53" t="s">
        <v>395</v>
      </c>
      <c r="WMD28" s="53" t="s">
        <v>395</v>
      </c>
      <c r="WME28" s="53" t="s">
        <v>395</v>
      </c>
      <c r="WMF28" s="53" t="s">
        <v>395</v>
      </c>
      <c r="WMG28" s="53" t="s">
        <v>395</v>
      </c>
      <c r="WMH28" s="53" t="s">
        <v>395</v>
      </c>
      <c r="WMI28" s="53" t="s">
        <v>395</v>
      </c>
      <c r="WMJ28" s="53" t="s">
        <v>395</v>
      </c>
      <c r="WMK28" s="53" t="s">
        <v>395</v>
      </c>
      <c r="WML28" s="53" t="s">
        <v>395</v>
      </c>
      <c r="WMM28" s="53" t="s">
        <v>395</v>
      </c>
      <c r="WMN28" s="53" t="s">
        <v>395</v>
      </c>
      <c r="WMO28" s="53" t="s">
        <v>395</v>
      </c>
      <c r="WMP28" s="53" t="s">
        <v>395</v>
      </c>
      <c r="WMQ28" s="53" t="s">
        <v>395</v>
      </c>
      <c r="WMR28" s="53" t="s">
        <v>395</v>
      </c>
      <c r="WMS28" s="53" t="s">
        <v>395</v>
      </c>
      <c r="WMT28" s="53" t="s">
        <v>395</v>
      </c>
      <c r="WMU28" s="53" t="s">
        <v>395</v>
      </c>
      <c r="WMV28" s="53" t="s">
        <v>395</v>
      </c>
      <c r="WMW28" s="53" t="s">
        <v>395</v>
      </c>
      <c r="WMX28" s="53" t="s">
        <v>395</v>
      </c>
      <c r="WMY28" s="53" t="s">
        <v>395</v>
      </c>
      <c r="WMZ28" s="53" t="s">
        <v>395</v>
      </c>
      <c r="WNA28" s="53" t="s">
        <v>395</v>
      </c>
      <c r="WNB28" s="53" t="s">
        <v>395</v>
      </c>
      <c r="WNC28" s="53" t="s">
        <v>395</v>
      </c>
      <c r="WND28" s="53" t="s">
        <v>395</v>
      </c>
      <c r="WNE28" s="53" t="s">
        <v>395</v>
      </c>
      <c r="WNF28" s="53" t="s">
        <v>395</v>
      </c>
      <c r="WNG28" s="53" t="s">
        <v>395</v>
      </c>
      <c r="WNH28" s="53" t="s">
        <v>395</v>
      </c>
      <c r="WNI28" s="53" t="s">
        <v>395</v>
      </c>
      <c r="WNJ28" s="53" t="s">
        <v>395</v>
      </c>
      <c r="WNK28" s="53" t="s">
        <v>395</v>
      </c>
      <c r="WNL28" s="53" t="s">
        <v>395</v>
      </c>
      <c r="WNM28" s="53" t="s">
        <v>395</v>
      </c>
      <c r="WNN28" s="53" t="s">
        <v>395</v>
      </c>
      <c r="WNO28" s="53" t="s">
        <v>395</v>
      </c>
      <c r="WNP28" s="53" t="s">
        <v>395</v>
      </c>
      <c r="WNQ28" s="53" t="s">
        <v>395</v>
      </c>
      <c r="WNR28" s="53" t="s">
        <v>395</v>
      </c>
      <c r="WNS28" s="53" t="s">
        <v>395</v>
      </c>
      <c r="WNT28" s="53" t="s">
        <v>395</v>
      </c>
      <c r="WNU28" s="53" t="s">
        <v>395</v>
      </c>
      <c r="WNV28" s="53" t="s">
        <v>395</v>
      </c>
      <c r="WNW28" s="53" t="s">
        <v>395</v>
      </c>
      <c r="WNX28" s="53" t="s">
        <v>395</v>
      </c>
      <c r="WNY28" s="53" t="s">
        <v>395</v>
      </c>
      <c r="WNZ28" s="53" t="s">
        <v>395</v>
      </c>
      <c r="WOA28" s="53" t="s">
        <v>395</v>
      </c>
      <c r="WOB28" s="53" t="s">
        <v>395</v>
      </c>
      <c r="WOC28" s="53" t="s">
        <v>395</v>
      </c>
      <c r="WOD28" s="53" t="s">
        <v>395</v>
      </c>
      <c r="WOE28" s="53" t="s">
        <v>395</v>
      </c>
      <c r="WOF28" s="53" t="s">
        <v>395</v>
      </c>
      <c r="WOG28" s="53" t="s">
        <v>395</v>
      </c>
      <c r="WOH28" s="53" t="s">
        <v>395</v>
      </c>
      <c r="WOI28" s="53" t="s">
        <v>395</v>
      </c>
      <c r="WOJ28" s="53" t="s">
        <v>395</v>
      </c>
      <c r="WOK28" s="53" t="s">
        <v>395</v>
      </c>
      <c r="WOL28" s="53" t="s">
        <v>395</v>
      </c>
      <c r="WOM28" s="53" t="s">
        <v>395</v>
      </c>
      <c r="WON28" s="53" t="s">
        <v>395</v>
      </c>
      <c r="WOO28" s="53" t="s">
        <v>395</v>
      </c>
      <c r="WOP28" s="53" t="s">
        <v>395</v>
      </c>
      <c r="WOQ28" s="53" t="s">
        <v>395</v>
      </c>
      <c r="WOR28" s="53" t="s">
        <v>395</v>
      </c>
      <c r="WOS28" s="53" t="s">
        <v>395</v>
      </c>
      <c r="WOT28" s="53" t="s">
        <v>395</v>
      </c>
      <c r="WOU28" s="53" t="s">
        <v>395</v>
      </c>
      <c r="WOV28" s="53" t="s">
        <v>395</v>
      </c>
      <c r="WOW28" s="53" t="s">
        <v>395</v>
      </c>
      <c r="WOX28" s="53" t="s">
        <v>395</v>
      </c>
      <c r="WOY28" s="53" t="s">
        <v>395</v>
      </c>
      <c r="WOZ28" s="53" t="s">
        <v>395</v>
      </c>
      <c r="WPA28" s="53" t="s">
        <v>395</v>
      </c>
      <c r="WPB28" s="53" t="s">
        <v>395</v>
      </c>
      <c r="WPC28" s="53" t="s">
        <v>395</v>
      </c>
      <c r="WPD28" s="53" t="s">
        <v>395</v>
      </c>
      <c r="WPE28" s="53" t="s">
        <v>395</v>
      </c>
      <c r="WPF28" s="53" t="s">
        <v>395</v>
      </c>
      <c r="WPG28" s="53" t="s">
        <v>395</v>
      </c>
      <c r="WPH28" s="53" t="s">
        <v>395</v>
      </c>
      <c r="WPI28" s="53" t="s">
        <v>395</v>
      </c>
      <c r="WPJ28" s="53" t="s">
        <v>395</v>
      </c>
      <c r="WPK28" s="53" t="s">
        <v>395</v>
      </c>
      <c r="WPL28" s="53" t="s">
        <v>395</v>
      </c>
      <c r="WPM28" s="53" t="s">
        <v>395</v>
      </c>
      <c r="WPN28" s="53" t="s">
        <v>395</v>
      </c>
      <c r="WPO28" s="53" t="s">
        <v>395</v>
      </c>
      <c r="WPP28" s="53" t="s">
        <v>395</v>
      </c>
      <c r="WPQ28" s="53" t="s">
        <v>395</v>
      </c>
      <c r="WPR28" s="53" t="s">
        <v>395</v>
      </c>
      <c r="WPS28" s="53" t="s">
        <v>395</v>
      </c>
      <c r="WPT28" s="53" t="s">
        <v>395</v>
      </c>
      <c r="WPU28" s="53" t="s">
        <v>395</v>
      </c>
      <c r="WPV28" s="53" t="s">
        <v>395</v>
      </c>
      <c r="WPW28" s="53" t="s">
        <v>395</v>
      </c>
      <c r="WPX28" s="53" t="s">
        <v>395</v>
      </c>
      <c r="WPY28" s="53" t="s">
        <v>395</v>
      </c>
      <c r="WPZ28" s="53" t="s">
        <v>395</v>
      </c>
      <c r="WQA28" s="53" t="s">
        <v>395</v>
      </c>
      <c r="WQB28" s="53" t="s">
        <v>395</v>
      </c>
      <c r="WQC28" s="53" t="s">
        <v>395</v>
      </c>
      <c r="WQD28" s="53" t="s">
        <v>395</v>
      </c>
      <c r="WQE28" s="53" t="s">
        <v>395</v>
      </c>
      <c r="WQF28" s="53" t="s">
        <v>395</v>
      </c>
      <c r="WQG28" s="53" t="s">
        <v>395</v>
      </c>
      <c r="WQH28" s="53" t="s">
        <v>395</v>
      </c>
      <c r="WQI28" s="53" t="s">
        <v>395</v>
      </c>
      <c r="WQJ28" s="53" t="s">
        <v>395</v>
      </c>
      <c r="WQK28" s="53" t="s">
        <v>395</v>
      </c>
      <c r="WQL28" s="53" t="s">
        <v>395</v>
      </c>
      <c r="WQM28" s="53" t="s">
        <v>395</v>
      </c>
      <c r="WQN28" s="53" t="s">
        <v>395</v>
      </c>
      <c r="WQO28" s="53" t="s">
        <v>395</v>
      </c>
      <c r="WQP28" s="53" t="s">
        <v>395</v>
      </c>
      <c r="WQQ28" s="53" t="s">
        <v>395</v>
      </c>
      <c r="WQR28" s="53" t="s">
        <v>395</v>
      </c>
      <c r="WQS28" s="53" t="s">
        <v>395</v>
      </c>
      <c r="WQT28" s="53" t="s">
        <v>395</v>
      </c>
      <c r="WQU28" s="53" t="s">
        <v>395</v>
      </c>
      <c r="WQV28" s="53" t="s">
        <v>395</v>
      </c>
      <c r="WQW28" s="53" t="s">
        <v>395</v>
      </c>
      <c r="WQX28" s="53" t="s">
        <v>395</v>
      </c>
      <c r="WQY28" s="53" t="s">
        <v>395</v>
      </c>
      <c r="WQZ28" s="53" t="s">
        <v>395</v>
      </c>
      <c r="WRA28" s="53" t="s">
        <v>395</v>
      </c>
      <c r="WRB28" s="53" t="s">
        <v>395</v>
      </c>
      <c r="WRC28" s="53" t="s">
        <v>395</v>
      </c>
      <c r="WRD28" s="53" t="s">
        <v>395</v>
      </c>
      <c r="WRE28" s="53" t="s">
        <v>395</v>
      </c>
      <c r="WRF28" s="53" t="s">
        <v>395</v>
      </c>
      <c r="WRG28" s="53" t="s">
        <v>395</v>
      </c>
      <c r="WRH28" s="53" t="s">
        <v>395</v>
      </c>
      <c r="WRI28" s="53" t="s">
        <v>395</v>
      </c>
      <c r="WRJ28" s="53" t="s">
        <v>395</v>
      </c>
      <c r="WRK28" s="53" t="s">
        <v>395</v>
      </c>
      <c r="WRL28" s="53" t="s">
        <v>395</v>
      </c>
      <c r="WRM28" s="53" t="s">
        <v>395</v>
      </c>
      <c r="WRN28" s="53" t="s">
        <v>395</v>
      </c>
      <c r="WRO28" s="53" t="s">
        <v>395</v>
      </c>
      <c r="WRP28" s="53" t="s">
        <v>395</v>
      </c>
      <c r="WRQ28" s="53" t="s">
        <v>395</v>
      </c>
      <c r="WRR28" s="53" t="s">
        <v>395</v>
      </c>
      <c r="WRS28" s="53" t="s">
        <v>395</v>
      </c>
      <c r="WRT28" s="53" t="s">
        <v>395</v>
      </c>
      <c r="WRU28" s="53" t="s">
        <v>395</v>
      </c>
      <c r="WRV28" s="53" t="s">
        <v>395</v>
      </c>
      <c r="WRW28" s="53" t="s">
        <v>395</v>
      </c>
      <c r="WRX28" s="53" t="s">
        <v>395</v>
      </c>
      <c r="WRY28" s="53" t="s">
        <v>395</v>
      </c>
      <c r="WRZ28" s="53" t="s">
        <v>395</v>
      </c>
      <c r="WSA28" s="53" t="s">
        <v>395</v>
      </c>
      <c r="WSB28" s="53" t="s">
        <v>395</v>
      </c>
      <c r="WSC28" s="53" t="s">
        <v>395</v>
      </c>
      <c r="WSD28" s="53" t="s">
        <v>395</v>
      </c>
      <c r="WSE28" s="53" t="s">
        <v>395</v>
      </c>
      <c r="WSF28" s="53" t="s">
        <v>395</v>
      </c>
      <c r="WSG28" s="53" t="s">
        <v>395</v>
      </c>
      <c r="WSH28" s="53" t="s">
        <v>395</v>
      </c>
      <c r="WSI28" s="53" t="s">
        <v>395</v>
      </c>
      <c r="WSJ28" s="53" t="s">
        <v>395</v>
      </c>
      <c r="WSK28" s="53" t="s">
        <v>395</v>
      </c>
      <c r="WSL28" s="53" t="s">
        <v>395</v>
      </c>
      <c r="WSM28" s="53" t="s">
        <v>395</v>
      </c>
      <c r="WSN28" s="53" t="s">
        <v>395</v>
      </c>
      <c r="WSO28" s="53" t="s">
        <v>395</v>
      </c>
      <c r="WSP28" s="53" t="s">
        <v>395</v>
      </c>
      <c r="WSQ28" s="53" t="s">
        <v>395</v>
      </c>
      <c r="WSR28" s="53" t="s">
        <v>395</v>
      </c>
      <c r="WSS28" s="53" t="s">
        <v>395</v>
      </c>
      <c r="WST28" s="53" t="s">
        <v>395</v>
      </c>
      <c r="WSU28" s="53" t="s">
        <v>395</v>
      </c>
      <c r="WSV28" s="53" t="s">
        <v>395</v>
      </c>
      <c r="WSW28" s="53" t="s">
        <v>395</v>
      </c>
      <c r="WSX28" s="53" t="s">
        <v>395</v>
      </c>
      <c r="WSY28" s="53" t="s">
        <v>395</v>
      </c>
      <c r="WSZ28" s="53" t="s">
        <v>395</v>
      </c>
      <c r="WTA28" s="53" t="s">
        <v>395</v>
      </c>
      <c r="WTB28" s="53" t="s">
        <v>395</v>
      </c>
      <c r="WTC28" s="53" t="s">
        <v>395</v>
      </c>
      <c r="WTD28" s="53" t="s">
        <v>395</v>
      </c>
      <c r="WTE28" s="53" t="s">
        <v>395</v>
      </c>
      <c r="WTF28" s="53" t="s">
        <v>395</v>
      </c>
      <c r="WTG28" s="53" t="s">
        <v>395</v>
      </c>
      <c r="WTH28" s="53" t="s">
        <v>395</v>
      </c>
      <c r="WTI28" s="53" t="s">
        <v>395</v>
      </c>
      <c r="WTJ28" s="53" t="s">
        <v>395</v>
      </c>
      <c r="WTK28" s="53" t="s">
        <v>395</v>
      </c>
      <c r="WTL28" s="53" t="s">
        <v>395</v>
      </c>
      <c r="WTM28" s="53" t="s">
        <v>395</v>
      </c>
      <c r="WTN28" s="53" t="s">
        <v>395</v>
      </c>
      <c r="WTO28" s="53" t="s">
        <v>395</v>
      </c>
      <c r="WTP28" s="53" t="s">
        <v>395</v>
      </c>
      <c r="WTQ28" s="53" t="s">
        <v>395</v>
      </c>
      <c r="WTR28" s="53" t="s">
        <v>395</v>
      </c>
      <c r="WTS28" s="53" t="s">
        <v>395</v>
      </c>
      <c r="WTT28" s="53" t="s">
        <v>395</v>
      </c>
      <c r="WTU28" s="53" t="s">
        <v>395</v>
      </c>
      <c r="WTV28" s="53" t="s">
        <v>395</v>
      </c>
      <c r="WTW28" s="53" t="s">
        <v>395</v>
      </c>
      <c r="WTX28" s="53" t="s">
        <v>395</v>
      </c>
      <c r="WTY28" s="53" t="s">
        <v>395</v>
      </c>
      <c r="WTZ28" s="53" t="s">
        <v>395</v>
      </c>
      <c r="WUA28" s="53" t="s">
        <v>395</v>
      </c>
      <c r="WUB28" s="53" t="s">
        <v>395</v>
      </c>
      <c r="WUC28" s="53" t="s">
        <v>395</v>
      </c>
      <c r="WUD28" s="53" t="s">
        <v>395</v>
      </c>
      <c r="WUE28" s="53" t="s">
        <v>395</v>
      </c>
      <c r="WUF28" s="53" t="s">
        <v>395</v>
      </c>
      <c r="WUG28" s="53" t="s">
        <v>395</v>
      </c>
      <c r="WUH28" s="53" t="s">
        <v>395</v>
      </c>
      <c r="WUI28" s="53" t="s">
        <v>395</v>
      </c>
      <c r="WUJ28" s="53" t="s">
        <v>395</v>
      </c>
      <c r="WUK28" s="53" t="s">
        <v>395</v>
      </c>
      <c r="WUL28" s="53" t="s">
        <v>395</v>
      </c>
      <c r="WUM28" s="53" t="s">
        <v>395</v>
      </c>
      <c r="WUN28" s="53" t="s">
        <v>395</v>
      </c>
      <c r="WUO28" s="53" t="s">
        <v>395</v>
      </c>
      <c r="WUP28" s="53" t="s">
        <v>395</v>
      </c>
      <c r="WUQ28" s="53" t="s">
        <v>395</v>
      </c>
      <c r="WUR28" s="53" t="s">
        <v>395</v>
      </c>
      <c r="WUS28" s="53" t="s">
        <v>395</v>
      </c>
      <c r="WUT28" s="53" t="s">
        <v>395</v>
      </c>
      <c r="WUU28" s="53" t="s">
        <v>395</v>
      </c>
      <c r="WUV28" s="53" t="s">
        <v>395</v>
      </c>
      <c r="WUW28" s="53" t="s">
        <v>395</v>
      </c>
      <c r="WUX28" s="53" t="s">
        <v>395</v>
      </c>
      <c r="WUY28" s="53" t="s">
        <v>395</v>
      </c>
      <c r="WUZ28" s="53" t="s">
        <v>395</v>
      </c>
      <c r="WVA28" s="53" t="s">
        <v>395</v>
      </c>
      <c r="WVB28" s="53" t="s">
        <v>395</v>
      </c>
      <c r="WVC28" s="53" t="s">
        <v>395</v>
      </c>
      <c r="WVD28" s="53" t="s">
        <v>395</v>
      </c>
      <c r="WVE28" s="53" t="s">
        <v>395</v>
      </c>
      <c r="WVF28" s="53" t="s">
        <v>395</v>
      </c>
      <c r="WVG28" s="53" t="s">
        <v>395</v>
      </c>
      <c r="WVH28" s="53" t="s">
        <v>395</v>
      </c>
      <c r="WVI28" s="53" t="s">
        <v>395</v>
      </c>
      <c r="WVJ28" s="53" t="s">
        <v>395</v>
      </c>
      <c r="WVK28" s="53" t="s">
        <v>395</v>
      </c>
      <c r="WVL28" s="53" t="s">
        <v>395</v>
      </c>
      <c r="WVM28" s="53" t="s">
        <v>395</v>
      </c>
      <c r="WVN28" s="53" t="s">
        <v>395</v>
      </c>
      <c r="WVO28" s="53" t="s">
        <v>395</v>
      </c>
      <c r="WVP28" s="53" t="s">
        <v>395</v>
      </c>
      <c r="WVQ28" s="53" t="s">
        <v>395</v>
      </c>
      <c r="WVR28" s="53" t="s">
        <v>395</v>
      </c>
      <c r="WVS28" s="53" t="s">
        <v>395</v>
      </c>
      <c r="WVT28" s="53" t="s">
        <v>395</v>
      </c>
      <c r="WVU28" s="53" t="s">
        <v>395</v>
      </c>
      <c r="WVV28" s="53" t="s">
        <v>395</v>
      </c>
      <c r="WVW28" s="53" t="s">
        <v>395</v>
      </c>
      <c r="WVX28" s="53" t="s">
        <v>395</v>
      </c>
      <c r="WVY28" s="53" t="s">
        <v>395</v>
      </c>
      <c r="WVZ28" s="53" t="s">
        <v>395</v>
      </c>
      <c r="WWA28" s="53" t="s">
        <v>395</v>
      </c>
      <c r="WWB28" s="53" t="s">
        <v>395</v>
      </c>
      <c r="WWC28" s="53" t="s">
        <v>395</v>
      </c>
      <c r="WWD28" s="53" t="s">
        <v>395</v>
      </c>
      <c r="WWE28" s="53" t="s">
        <v>395</v>
      </c>
      <c r="WWF28" s="53" t="s">
        <v>395</v>
      </c>
      <c r="WWG28" s="53" t="s">
        <v>395</v>
      </c>
      <c r="WWH28" s="53" t="s">
        <v>395</v>
      </c>
      <c r="WWI28" s="53" t="s">
        <v>395</v>
      </c>
      <c r="WWJ28" s="53" t="s">
        <v>395</v>
      </c>
      <c r="WWK28" s="53" t="s">
        <v>395</v>
      </c>
      <c r="WWL28" s="53" t="s">
        <v>395</v>
      </c>
      <c r="WWM28" s="53" t="s">
        <v>395</v>
      </c>
      <c r="WWN28" s="53" t="s">
        <v>395</v>
      </c>
      <c r="WWO28" s="53" t="s">
        <v>395</v>
      </c>
      <c r="WWP28" s="53" t="s">
        <v>395</v>
      </c>
      <c r="WWQ28" s="53" t="s">
        <v>395</v>
      </c>
      <c r="WWR28" s="53" t="s">
        <v>395</v>
      </c>
      <c r="WWS28" s="53" t="s">
        <v>395</v>
      </c>
      <c r="WWT28" s="53" t="s">
        <v>395</v>
      </c>
      <c r="WWU28" s="53" t="s">
        <v>395</v>
      </c>
      <c r="WWV28" s="53" t="s">
        <v>395</v>
      </c>
      <c r="WWW28" s="53" t="s">
        <v>395</v>
      </c>
      <c r="WWX28" s="53" t="s">
        <v>395</v>
      </c>
      <c r="WWY28" s="53" t="s">
        <v>395</v>
      </c>
      <c r="WWZ28" s="53" t="s">
        <v>395</v>
      </c>
      <c r="WXA28" s="53" t="s">
        <v>395</v>
      </c>
      <c r="WXB28" s="53" t="s">
        <v>395</v>
      </c>
      <c r="WXC28" s="53" t="s">
        <v>395</v>
      </c>
      <c r="WXD28" s="53" t="s">
        <v>395</v>
      </c>
      <c r="WXE28" s="53" t="s">
        <v>395</v>
      </c>
      <c r="WXF28" s="53" t="s">
        <v>395</v>
      </c>
      <c r="WXG28" s="53" t="s">
        <v>395</v>
      </c>
      <c r="WXH28" s="53" t="s">
        <v>395</v>
      </c>
      <c r="WXI28" s="53" t="s">
        <v>395</v>
      </c>
      <c r="WXJ28" s="53" t="s">
        <v>395</v>
      </c>
      <c r="WXK28" s="53" t="s">
        <v>395</v>
      </c>
      <c r="WXL28" s="53" t="s">
        <v>395</v>
      </c>
      <c r="WXM28" s="53" t="s">
        <v>395</v>
      </c>
      <c r="WXN28" s="53" t="s">
        <v>395</v>
      </c>
      <c r="WXO28" s="53" t="s">
        <v>395</v>
      </c>
      <c r="WXP28" s="53" t="s">
        <v>395</v>
      </c>
      <c r="WXQ28" s="53" t="s">
        <v>395</v>
      </c>
      <c r="WXR28" s="53" t="s">
        <v>395</v>
      </c>
      <c r="WXS28" s="53" t="s">
        <v>395</v>
      </c>
      <c r="WXT28" s="53" t="s">
        <v>395</v>
      </c>
      <c r="WXU28" s="53" t="s">
        <v>395</v>
      </c>
      <c r="WXV28" s="53" t="s">
        <v>395</v>
      </c>
      <c r="WXW28" s="53" t="s">
        <v>395</v>
      </c>
      <c r="WXX28" s="53" t="s">
        <v>395</v>
      </c>
      <c r="WXY28" s="53" t="s">
        <v>395</v>
      </c>
      <c r="WXZ28" s="53" t="s">
        <v>395</v>
      </c>
      <c r="WYA28" s="53" t="s">
        <v>395</v>
      </c>
      <c r="WYB28" s="53" t="s">
        <v>395</v>
      </c>
      <c r="WYC28" s="53" t="s">
        <v>395</v>
      </c>
      <c r="WYD28" s="53" t="s">
        <v>395</v>
      </c>
      <c r="WYE28" s="53" t="s">
        <v>395</v>
      </c>
      <c r="WYF28" s="53" t="s">
        <v>395</v>
      </c>
      <c r="WYG28" s="53" t="s">
        <v>395</v>
      </c>
      <c r="WYH28" s="53" t="s">
        <v>395</v>
      </c>
      <c r="WYI28" s="53" t="s">
        <v>395</v>
      </c>
      <c r="WYJ28" s="53" t="s">
        <v>395</v>
      </c>
      <c r="WYK28" s="53" t="s">
        <v>395</v>
      </c>
      <c r="WYL28" s="53" t="s">
        <v>395</v>
      </c>
      <c r="WYM28" s="53" t="s">
        <v>395</v>
      </c>
      <c r="WYN28" s="53" t="s">
        <v>395</v>
      </c>
      <c r="WYO28" s="53" t="s">
        <v>395</v>
      </c>
      <c r="WYP28" s="53" t="s">
        <v>395</v>
      </c>
      <c r="WYQ28" s="53" t="s">
        <v>395</v>
      </c>
      <c r="WYR28" s="53" t="s">
        <v>395</v>
      </c>
      <c r="WYS28" s="53" t="s">
        <v>395</v>
      </c>
      <c r="WYT28" s="53" t="s">
        <v>395</v>
      </c>
      <c r="WYU28" s="53" t="s">
        <v>395</v>
      </c>
      <c r="WYV28" s="53" t="s">
        <v>395</v>
      </c>
      <c r="WYW28" s="53" t="s">
        <v>395</v>
      </c>
      <c r="WYX28" s="53" t="s">
        <v>395</v>
      </c>
      <c r="WYY28" s="53" t="s">
        <v>395</v>
      </c>
      <c r="WYZ28" s="53" t="s">
        <v>395</v>
      </c>
      <c r="WZA28" s="53" t="s">
        <v>395</v>
      </c>
      <c r="WZB28" s="53" t="s">
        <v>395</v>
      </c>
      <c r="WZC28" s="53" t="s">
        <v>395</v>
      </c>
      <c r="WZD28" s="53" t="s">
        <v>395</v>
      </c>
      <c r="WZE28" s="53" t="s">
        <v>395</v>
      </c>
      <c r="WZF28" s="53" t="s">
        <v>395</v>
      </c>
      <c r="WZG28" s="53" t="s">
        <v>395</v>
      </c>
      <c r="WZH28" s="53" t="s">
        <v>395</v>
      </c>
      <c r="WZI28" s="53" t="s">
        <v>395</v>
      </c>
      <c r="WZJ28" s="53" t="s">
        <v>395</v>
      </c>
      <c r="WZK28" s="53" t="s">
        <v>395</v>
      </c>
      <c r="WZL28" s="53" t="s">
        <v>395</v>
      </c>
      <c r="WZM28" s="53" t="s">
        <v>395</v>
      </c>
      <c r="WZN28" s="53" t="s">
        <v>395</v>
      </c>
      <c r="WZO28" s="53" t="s">
        <v>395</v>
      </c>
      <c r="WZP28" s="53" t="s">
        <v>395</v>
      </c>
      <c r="WZQ28" s="53" t="s">
        <v>395</v>
      </c>
      <c r="WZR28" s="53" t="s">
        <v>395</v>
      </c>
      <c r="WZS28" s="53" t="s">
        <v>395</v>
      </c>
      <c r="WZT28" s="53" t="s">
        <v>395</v>
      </c>
      <c r="WZU28" s="53" t="s">
        <v>395</v>
      </c>
      <c r="WZV28" s="53" t="s">
        <v>395</v>
      </c>
      <c r="WZW28" s="53" t="s">
        <v>395</v>
      </c>
      <c r="WZX28" s="53" t="s">
        <v>395</v>
      </c>
      <c r="WZY28" s="53" t="s">
        <v>395</v>
      </c>
      <c r="WZZ28" s="53" t="s">
        <v>395</v>
      </c>
      <c r="XAA28" s="53" t="s">
        <v>395</v>
      </c>
      <c r="XAB28" s="53" t="s">
        <v>395</v>
      </c>
      <c r="XAC28" s="53" t="s">
        <v>395</v>
      </c>
      <c r="XAD28" s="53" t="s">
        <v>395</v>
      </c>
      <c r="XAE28" s="53" t="s">
        <v>395</v>
      </c>
      <c r="XAF28" s="53" t="s">
        <v>395</v>
      </c>
      <c r="XAG28" s="53" t="s">
        <v>395</v>
      </c>
      <c r="XAH28" s="53" t="s">
        <v>395</v>
      </c>
      <c r="XAI28" s="53" t="s">
        <v>395</v>
      </c>
      <c r="XAJ28" s="53" t="s">
        <v>395</v>
      </c>
      <c r="XAK28" s="53" t="s">
        <v>395</v>
      </c>
      <c r="XAL28" s="53" t="s">
        <v>395</v>
      </c>
      <c r="XAM28" s="53" t="s">
        <v>395</v>
      </c>
      <c r="XAN28" s="53" t="s">
        <v>395</v>
      </c>
      <c r="XAO28" s="53" t="s">
        <v>395</v>
      </c>
      <c r="XAP28" s="53" t="s">
        <v>395</v>
      </c>
      <c r="XAQ28" s="53" t="s">
        <v>395</v>
      </c>
      <c r="XAR28" s="53" t="s">
        <v>395</v>
      </c>
      <c r="XAS28" s="53" t="s">
        <v>395</v>
      </c>
      <c r="XAT28" s="53" t="s">
        <v>395</v>
      </c>
      <c r="XAU28" s="53" t="s">
        <v>395</v>
      </c>
      <c r="XAV28" s="53" t="s">
        <v>395</v>
      </c>
      <c r="XAW28" s="53" t="s">
        <v>395</v>
      </c>
      <c r="XAX28" s="53" t="s">
        <v>395</v>
      </c>
      <c r="XAY28" s="53" t="s">
        <v>395</v>
      </c>
      <c r="XAZ28" s="53" t="s">
        <v>395</v>
      </c>
      <c r="XBA28" s="53" t="s">
        <v>395</v>
      </c>
      <c r="XBB28" s="53" t="s">
        <v>395</v>
      </c>
      <c r="XBC28" s="53" t="s">
        <v>395</v>
      </c>
      <c r="XBD28" s="53" t="s">
        <v>395</v>
      </c>
      <c r="XBE28" s="53" t="s">
        <v>395</v>
      </c>
      <c r="XBF28" s="53" t="s">
        <v>395</v>
      </c>
      <c r="XBG28" s="53" t="s">
        <v>395</v>
      </c>
      <c r="XBH28" s="53" t="s">
        <v>395</v>
      </c>
      <c r="XBI28" s="53" t="s">
        <v>395</v>
      </c>
      <c r="XBJ28" s="53" t="s">
        <v>395</v>
      </c>
      <c r="XBK28" s="53" t="s">
        <v>395</v>
      </c>
      <c r="XBL28" s="53" t="s">
        <v>395</v>
      </c>
      <c r="XBM28" s="53" t="s">
        <v>395</v>
      </c>
      <c r="XBN28" s="53" t="s">
        <v>395</v>
      </c>
      <c r="XBO28" s="53" t="s">
        <v>395</v>
      </c>
      <c r="XBP28" s="53" t="s">
        <v>395</v>
      </c>
      <c r="XBQ28" s="53" t="s">
        <v>395</v>
      </c>
      <c r="XBR28" s="53" t="s">
        <v>395</v>
      </c>
      <c r="XBS28" s="53" t="s">
        <v>395</v>
      </c>
      <c r="XBT28" s="53" t="s">
        <v>395</v>
      </c>
      <c r="XBU28" s="53" t="s">
        <v>395</v>
      </c>
      <c r="XBV28" s="53" t="s">
        <v>395</v>
      </c>
      <c r="XBW28" s="53" t="s">
        <v>395</v>
      </c>
      <c r="XBX28" s="53" t="s">
        <v>395</v>
      </c>
      <c r="XBY28" s="53" t="s">
        <v>395</v>
      </c>
      <c r="XBZ28" s="53" t="s">
        <v>395</v>
      </c>
      <c r="XCA28" s="53" t="s">
        <v>395</v>
      </c>
      <c r="XCB28" s="53" t="s">
        <v>395</v>
      </c>
      <c r="XCC28" s="53" t="s">
        <v>395</v>
      </c>
      <c r="XCD28" s="53" t="s">
        <v>395</v>
      </c>
      <c r="XCE28" s="53" t="s">
        <v>395</v>
      </c>
      <c r="XCF28" s="53" t="s">
        <v>395</v>
      </c>
      <c r="XCG28" s="53" t="s">
        <v>395</v>
      </c>
      <c r="XCH28" s="53" t="s">
        <v>395</v>
      </c>
      <c r="XCI28" s="53" t="s">
        <v>395</v>
      </c>
      <c r="XCJ28" s="53" t="s">
        <v>395</v>
      </c>
      <c r="XCK28" s="53" t="s">
        <v>395</v>
      </c>
      <c r="XCL28" s="53" t="s">
        <v>395</v>
      </c>
      <c r="XCM28" s="53" t="s">
        <v>395</v>
      </c>
      <c r="XCN28" s="53" t="s">
        <v>395</v>
      </c>
      <c r="XCO28" s="53" t="s">
        <v>395</v>
      </c>
      <c r="XCP28" s="53" t="s">
        <v>395</v>
      </c>
      <c r="XCQ28" s="53" t="s">
        <v>395</v>
      </c>
      <c r="XCR28" s="53" t="s">
        <v>395</v>
      </c>
      <c r="XCS28" s="53" t="s">
        <v>395</v>
      </c>
      <c r="XCT28" s="53" t="s">
        <v>395</v>
      </c>
      <c r="XCU28" s="53" t="s">
        <v>395</v>
      </c>
      <c r="XCV28" s="53" t="s">
        <v>395</v>
      </c>
      <c r="XCW28" s="53" t="s">
        <v>395</v>
      </c>
      <c r="XCX28" s="53" t="s">
        <v>395</v>
      </c>
      <c r="XCY28" s="53" t="s">
        <v>395</v>
      </c>
      <c r="XCZ28" s="53" t="s">
        <v>395</v>
      </c>
      <c r="XDA28" s="53" t="s">
        <v>395</v>
      </c>
      <c r="XDB28" s="53" t="s">
        <v>395</v>
      </c>
      <c r="XDC28" s="53" t="s">
        <v>395</v>
      </c>
      <c r="XDD28" s="53" t="s">
        <v>395</v>
      </c>
      <c r="XDE28" s="53" t="s">
        <v>395</v>
      </c>
      <c r="XDF28" s="53" t="s">
        <v>395</v>
      </c>
      <c r="XDG28" s="53" t="s">
        <v>395</v>
      </c>
      <c r="XDH28" s="53" t="s">
        <v>395</v>
      </c>
      <c r="XDI28" s="53" t="s">
        <v>395</v>
      </c>
      <c r="XDJ28" s="53" t="s">
        <v>395</v>
      </c>
      <c r="XDK28" s="53" t="s">
        <v>395</v>
      </c>
      <c r="XDL28" s="53" t="s">
        <v>395</v>
      </c>
      <c r="XDM28" s="53" t="s">
        <v>395</v>
      </c>
      <c r="XDN28" s="53" t="s">
        <v>395</v>
      </c>
      <c r="XDO28" s="53" t="s">
        <v>395</v>
      </c>
      <c r="XDP28" s="53" t="s">
        <v>395</v>
      </c>
      <c r="XDQ28" s="53" t="s">
        <v>395</v>
      </c>
      <c r="XDR28" s="53" t="s">
        <v>395</v>
      </c>
      <c r="XDS28" s="53" t="s">
        <v>395</v>
      </c>
      <c r="XDT28" s="53" t="s">
        <v>395</v>
      </c>
      <c r="XDU28" s="53" t="s">
        <v>395</v>
      </c>
      <c r="XDV28" s="53" t="s">
        <v>395</v>
      </c>
      <c r="XDW28" s="53" t="s">
        <v>395</v>
      </c>
      <c r="XDX28" s="53" t="s">
        <v>395</v>
      </c>
      <c r="XDY28" s="53" t="s">
        <v>395</v>
      </c>
      <c r="XDZ28" s="53" t="s">
        <v>395</v>
      </c>
      <c r="XEA28" s="53" t="s">
        <v>395</v>
      </c>
      <c r="XEB28" s="53" t="s">
        <v>395</v>
      </c>
      <c r="XEC28" s="53" t="s">
        <v>395</v>
      </c>
      <c r="XED28" s="53" t="s">
        <v>395</v>
      </c>
      <c r="XEE28" s="53" t="s">
        <v>395</v>
      </c>
      <c r="XEF28" s="53" t="s">
        <v>395</v>
      </c>
      <c r="XEG28" s="53" t="s">
        <v>395</v>
      </c>
      <c r="XEH28" s="53" t="s">
        <v>395</v>
      </c>
      <c r="XEI28" s="53" t="s">
        <v>395</v>
      </c>
      <c r="XEJ28" s="53" t="s">
        <v>395</v>
      </c>
      <c r="XEK28" s="53" t="s">
        <v>395</v>
      </c>
      <c r="XEL28" s="53" t="s">
        <v>395</v>
      </c>
      <c r="XEM28" s="53" t="s">
        <v>395</v>
      </c>
      <c r="XEN28" s="53" t="s">
        <v>395</v>
      </c>
      <c r="XEO28" s="53" t="s">
        <v>395</v>
      </c>
      <c r="XEP28" s="53" t="s">
        <v>395</v>
      </c>
      <c r="XEQ28" s="53" t="s">
        <v>395</v>
      </c>
      <c r="XER28" s="53" t="s">
        <v>395</v>
      </c>
      <c r="XES28" s="53" t="s">
        <v>395</v>
      </c>
      <c r="XET28" s="53" t="s">
        <v>395</v>
      </c>
      <c r="XEU28" s="53" t="s">
        <v>395</v>
      </c>
      <c r="XEV28" s="53" t="s">
        <v>395</v>
      </c>
      <c r="XEW28" s="53" t="s">
        <v>395</v>
      </c>
      <c r="XEX28" s="53" t="s">
        <v>395</v>
      </c>
      <c r="XEY28" s="53" t="s">
        <v>395</v>
      </c>
      <c r="XEZ28" s="53" t="s">
        <v>395</v>
      </c>
      <c r="XFA28" s="53" t="s">
        <v>395</v>
      </c>
      <c r="XFB28" s="53" t="s">
        <v>395</v>
      </c>
      <c r="XFC28" s="53" t="s">
        <v>395</v>
      </c>
      <c r="XFD28" s="53" t="s">
        <v>395</v>
      </c>
    </row>
    <row r="29" spans="1:16384" s="53" customFormat="1" ht="12.75" x14ac:dyDescent="0.2">
      <c r="A29" s="53">
        <v>17</v>
      </c>
      <c r="B29" s="119" t="s">
        <v>474</v>
      </c>
      <c r="C29" s="366" t="s">
        <v>401</v>
      </c>
      <c r="D29" s="366">
        <v>4815671</v>
      </c>
      <c r="E29" s="368" t="s">
        <v>463</v>
      </c>
      <c r="F29" s="367" t="s">
        <v>1093</v>
      </c>
      <c r="G29" s="299">
        <f>ROUND(VLOOKUP(B29,MEMÓRIA!$A$1:$O$182,15,0),2)</f>
        <v>36.479999999999997</v>
      </c>
      <c r="H29" s="231">
        <f t="shared" si="6"/>
        <v>0</v>
      </c>
      <c r="I29" s="300">
        <v>14.28</v>
      </c>
      <c r="J29" s="300">
        <f t="shared" si="7"/>
        <v>14.28</v>
      </c>
      <c r="K29" s="300">
        <f t="shared" si="8"/>
        <v>520.92999999999995</v>
      </c>
      <c r="L29" s="345">
        <f t="shared" si="0"/>
        <v>1.7821416366858587E-4</v>
      </c>
      <c r="M29" s="84">
        <f t="shared" si="3"/>
        <v>0</v>
      </c>
    </row>
    <row r="30" spans="1:16384" s="349" customFormat="1" ht="25.5" x14ac:dyDescent="0.2">
      <c r="A30" s="349">
        <v>18</v>
      </c>
      <c r="B30" s="119" t="s">
        <v>475</v>
      </c>
      <c r="C30" s="367" t="s">
        <v>28</v>
      </c>
      <c r="D30" s="367">
        <v>94974</v>
      </c>
      <c r="E30" s="368" t="s">
        <v>411</v>
      </c>
      <c r="F30" s="367" t="s">
        <v>1093</v>
      </c>
      <c r="G30" s="299">
        <f>ROUND(VLOOKUP(B30,MEMÓRIA!$A$1:$O$182,15,0),2)</f>
        <v>4.84</v>
      </c>
      <c r="H30" s="231">
        <f t="shared" si="6"/>
        <v>0</v>
      </c>
      <c r="I30" s="300">
        <v>411.87</v>
      </c>
      <c r="J30" s="300">
        <f t="shared" si="7"/>
        <v>411.87</v>
      </c>
      <c r="K30" s="300">
        <f t="shared" si="8"/>
        <v>1993.45</v>
      </c>
      <c r="L30" s="345">
        <f t="shared" si="0"/>
        <v>6.8197459268067224E-4</v>
      </c>
      <c r="M30" s="84">
        <f t="shared" si="3"/>
        <v>0</v>
      </c>
      <c r="N30" s="53"/>
      <c r="AAZ30" s="349" t="s">
        <v>396</v>
      </c>
      <c r="ABA30" s="349" t="s">
        <v>396</v>
      </c>
      <c r="ABB30" s="349" t="s">
        <v>396</v>
      </c>
      <c r="ABC30" s="349" t="s">
        <v>396</v>
      </c>
      <c r="ABD30" s="349" t="s">
        <v>396</v>
      </c>
      <c r="ABE30" s="349" t="s">
        <v>396</v>
      </c>
      <c r="ABF30" s="349" t="s">
        <v>396</v>
      </c>
      <c r="ABG30" s="349" t="s">
        <v>396</v>
      </c>
      <c r="ABH30" s="349" t="s">
        <v>396</v>
      </c>
      <c r="ABI30" s="349" t="s">
        <v>396</v>
      </c>
      <c r="ABJ30" s="349" t="s">
        <v>396</v>
      </c>
      <c r="ABK30" s="349" t="s">
        <v>396</v>
      </c>
      <c r="ABL30" s="349" t="s">
        <v>396</v>
      </c>
      <c r="ABM30" s="349" t="s">
        <v>396</v>
      </c>
      <c r="ABN30" s="349" t="s">
        <v>396</v>
      </c>
      <c r="ABO30" s="349" t="s">
        <v>396</v>
      </c>
      <c r="ABP30" s="349" t="s">
        <v>396</v>
      </c>
      <c r="ABQ30" s="349" t="s">
        <v>396</v>
      </c>
      <c r="ABR30" s="349" t="s">
        <v>396</v>
      </c>
      <c r="ABS30" s="349" t="s">
        <v>396</v>
      </c>
      <c r="ABT30" s="349" t="s">
        <v>396</v>
      </c>
      <c r="ABU30" s="349" t="s">
        <v>396</v>
      </c>
      <c r="ABV30" s="349" t="s">
        <v>396</v>
      </c>
      <c r="ABW30" s="349" t="s">
        <v>396</v>
      </c>
      <c r="ABX30" s="349" t="s">
        <v>396</v>
      </c>
      <c r="ABY30" s="349" t="s">
        <v>396</v>
      </c>
      <c r="ABZ30" s="349" t="s">
        <v>396</v>
      </c>
      <c r="ACA30" s="349" t="s">
        <v>396</v>
      </c>
      <c r="ACB30" s="349" t="s">
        <v>396</v>
      </c>
      <c r="ACC30" s="349" t="s">
        <v>396</v>
      </c>
      <c r="ACD30" s="349" t="s">
        <v>396</v>
      </c>
      <c r="ACE30" s="349" t="s">
        <v>396</v>
      </c>
      <c r="ACF30" s="349" t="s">
        <v>396</v>
      </c>
      <c r="ACG30" s="349" t="s">
        <v>396</v>
      </c>
      <c r="ACH30" s="349" t="s">
        <v>396</v>
      </c>
      <c r="ACI30" s="349" t="s">
        <v>396</v>
      </c>
      <c r="ACJ30" s="349" t="s">
        <v>396</v>
      </c>
      <c r="ACK30" s="349" t="s">
        <v>396</v>
      </c>
      <c r="ACL30" s="349" t="s">
        <v>396</v>
      </c>
      <c r="ACM30" s="349" t="s">
        <v>396</v>
      </c>
      <c r="ACN30" s="349" t="s">
        <v>396</v>
      </c>
      <c r="ACO30" s="349" t="s">
        <v>396</v>
      </c>
      <c r="ACP30" s="349" t="s">
        <v>396</v>
      </c>
      <c r="ACQ30" s="349" t="s">
        <v>396</v>
      </c>
      <c r="ACR30" s="349" t="s">
        <v>396</v>
      </c>
      <c r="ACS30" s="349" t="s">
        <v>396</v>
      </c>
      <c r="ACT30" s="349" t="s">
        <v>396</v>
      </c>
      <c r="ACU30" s="349" t="s">
        <v>396</v>
      </c>
      <c r="ACV30" s="349" t="s">
        <v>396</v>
      </c>
      <c r="ACW30" s="349" t="s">
        <v>396</v>
      </c>
      <c r="ACX30" s="349" t="s">
        <v>396</v>
      </c>
      <c r="ACY30" s="349" t="s">
        <v>396</v>
      </c>
      <c r="ACZ30" s="349" t="s">
        <v>396</v>
      </c>
      <c r="ADA30" s="349" t="s">
        <v>396</v>
      </c>
      <c r="ADB30" s="349" t="s">
        <v>396</v>
      </c>
      <c r="ADC30" s="349" t="s">
        <v>396</v>
      </c>
      <c r="ADD30" s="349" t="s">
        <v>396</v>
      </c>
      <c r="ADE30" s="349" t="s">
        <v>396</v>
      </c>
      <c r="ADF30" s="349" t="s">
        <v>396</v>
      </c>
      <c r="ADG30" s="349" t="s">
        <v>396</v>
      </c>
      <c r="ADH30" s="349" t="s">
        <v>396</v>
      </c>
      <c r="ADI30" s="349" t="s">
        <v>396</v>
      </c>
      <c r="ADJ30" s="349" t="s">
        <v>396</v>
      </c>
      <c r="ADK30" s="349" t="s">
        <v>396</v>
      </c>
      <c r="ADL30" s="349" t="s">
        <v>396</v>
      </c>
      <c r="ADM30" s="349" t="s">
        <v>396</v>
      </c>
      <c r="ADN30" s="349" t="s">
        <v>396</v>
      </c>
      <c r="ADO30" s="349" t="s">
        <v>396</v>
      </c>
      <c r="ADP30" s="349" t="s">
        <v>396</v>
      </c>
      <c r="ADQ30" s="349" t="s">
        <v>396</v>
      </c>
      <c r="ADR30" s="349" t="s">
        <v>396</v>
      </c>
      <c r="ADS30" s="349" t="s">
        <v>396</v>
      </c>
      <c r="ADT30" s="349" t="s">
        <v>396</v>
      </c>
      <c r="ADU30" s="349" t="s">
        <v>396</v>
      </c>
      <c r="ADV30" s="349" t="s">
        <v>396</v>
      </c>
      <c r="ADW30" s="349" t="s">
        <v>396</v>
      </c>
      <c r="ADX30" s="349" t="s">
        <v>396</v>
      </c>
      <c r="ADY30" s="349" t="s">
        <v>396</v>
      </c>
      <c r="ADZ30" s="349" t="s">
        <v>396</v>
      </c>
      <c r="AEA30" s="349" t="s">
        <v>396</v>
      </c>
      <c r="AEB30" s="349" t="s">
        <v>396</v>
      </c>
      <c r="AEC30" s="349" t="s">
        <v>396</v>
      </c>
      <c r="AED30" s="349" t="s">
        <v>396</v>
      </c>
      <c r="AEE30" s="349" t="s">
        <v>396</v>
      </c>
      <c r="AEF30" s="349" t="s">
        <v>396</v>
      </c>
      <c r="AEG30" s="349" t="s">
        <v>396</v>
      </c>
      <c r="AEH30" s="349" t="s">
        <v>396</v>
      </c>
      <c r="AEI30" s="349" t="s">
        <v>396</v>
      </c>
      <c r="AEJ30" s="349" t="s">
        <v>396</v>
      </c>
      <c r="AEK30" s="349" t="s">
        <v>396</v>
      </c>
      <c r="AEL30" s="349" t="s">
        <v>396</v>
      </c>
      <c r="AEM30" s="349" t="s">
        <v>396</v>
      </c>
      <c r="AEN30" s="349" t="s">
        <v>396</v>
      </c>
      <c r="AEO30" s="349" t="s">
        <v>396</v>
      </c>
      <c r="AEP30" s="349" t="s">
        <v>396</v>
      </c>
      <c r="AEQ30" s="349" t="s">
        <v>396</v>
      </c>
      <c r="AER30" s="349" t="s">
        <v>396</v>
      </c>
      <c r="AES30" s="349" t="s">
        <v>396</v>
      </c>
      <c r="AET30" s="349" t="s">
        <v>396</v>
      </c>
      <c r="AEU30" s="349" t="s">
        <v>396</v>
      </c>
      <c r="AEV30" s="349" t="s">
        <v>396</v>
      </c>
      <c r="AEW30" s="349" t="s">
        <v>396</v>
      </c>
      <c r="AEX30" s="349" t="s">
        <v>396</v>
      </c>
      <c r="AEY30" s="349" t="s">
        <v>396</v>
      </c>
      <c r="AEZ30" s="349" t="s">
        <v>396</v>
      </c>
      <c r="AFA30" s="349" t="s">
        <v>396</v>
      </c>
      <c r="AFB30" s="349" t="s">
        <v>396</v>
      </c>
      <c r="AFC30" s="349" t="s">
        <v>396</v>
      </c>
      <c r="AFD30" s="349" t="s">
        <v>396</v>
      </c>
      <c r="AFE30" s="349" t="s">
        <v>396</v>
      </c>
      <c r="AFF30" s="349" t="s">
        <v>396</v>
      </c>
      <c r="AFG30" s="349" t="s">
        <v>396</v>
      </c>
      <c r="AFH30" s="349" t="s">
        <v>396</v>
      </c>
      <c r="AFI30" s="349" t="s">
        <v>396</v>
      </c>
      <c r="AFJ30" s="349" t="s">
        <v>396</v>
      </c>
      <c r="AFK30" s="349" t="s">
        <v>396</v>
      </c>
      <c r="AFL30" s="349" t="s">
        <v>396</v>
      </c>
      <c r="AFM30" s="349" t="s">
        <v>396</v>
      </c>
      <c r="AFN30" s="349" t="s">
        <v>396</v>
      </c>
      <c r="AFO30" s="349" t="s">
        <v>396</v>
      </c>
      <c r="AFP30" s="349" t="s">
        <v>396</v>
      </c>
      <c r="AFQ30" s="349" t="s">
        <v>396</v>
      </c>
      <c r="AFR30" s="349" t="s">
        <v>396</v>
      </c>
      <c r="AFS30" s="349" t="s">
        <v>396</v>
      </c>
      <c r="AFT30" s="349" t="s">
        <v>396</v>
      </c>
      <c r="AFU30" s="349" t="s">
        <v>396</v>
      </c>
      <c r="AFV30" s="349" t="s">
        <v>396</v>
      </c>
      <c r="AFW30" s="349" t="s">
        <v>396</v>
      </c>
      <c r="AFX30" s="349" t="s">
        <v>396</v>
      </c>
      <c r="AFY30" s="349" t="s">
        <v>396</v>
      </c>
      <c r="AFZ30" s="349" t="s">
        <v>396</v>
      </c>
      <c r="AGA30" s="349" t="s">
        <v>396</v>
      </c>
      <c r="AGB30" s="349" t="s">
        <v>396</v>
      </c>
      <c r="AGC30" s="349" t="s">
        <v>396</v>
      </c>
      <c r="AGD30" s="349" t="s">
        <v>396</v>
      </c>
      <c r="AGE30" s="349" t="s">
        <v>396</v>
      </c>
      <c r="AGF30" s="349" t="s">
        <v>396</v>
      </c>
      <c r="AGG30" s="349" t="s">
        <v>396</v>
      </c>
      <c r="AGH30" s="349" t="s">
        <v>396</v>
      </c>
      <c r="AGI30" s="349" t="s">
        <v>396</v>
      </c>
      <c r="AGJ30" s="349" t="s">
        <v>396</v>
      </c>
      <c r="AGK30" s="349" t="s">
        <v>396</v>
      </c>
      <c r="AGL30" s="349" t="s">
        <v>396</v>
      </c>
      <c r="AGM30" s="349" t="s">
        <v>396</v>
      </c>
      <c r="AGN30" s="349" t="s">
        <v>396</v>
      </c>
      <c r="AGO30" s="349" t="s">
        <v>396</v>
      </c>
      <c r="AGP30" s="349" t="s">
        <v>396</v>
      </c>
      <c r="AGQ30" s="349" t="s">
        <v>396</v>
      </c>
      <c r="AGR30" s="349" t="s">
        <v>396</v>
      </c>
      <c r="AGS30" s="349" t="s">
        <v>396</v>
      </c>
      <c r="AGT30" s="349" t="s">
        <v>396</v>
      </c>
      <c r="AGU30" s="349" t="s">
        <v>396</v>
      </c>
      <c r="AGV30" s="349" t="s">
        <v>396</v>
      </c>
      <c r="AGW30" s="349" t="s">
        <v>396</v>
      </c>
      <c r="AGX30" s="349" t="s">
        <v>396</v>
      </c>
      <c r="AGY30" s="349" t="s">
        <v>396</v>
      </c>
      <c r="AGZ30" s="349" t="s">
        <v>396</v>
      </c>
      <c r="AHA30" s="349" t="s">
        <v>396</v>
      </c>
      <c r="AHB30" s="349" t="s">
        <v>396</v>
      </c>
      <c r="AHC30" s="349" t="s">
        <v>396</v>
      </c>
      <c r="AHD30" s="349" t="s">
        <v>396</v>
      </c>
      <c r="AHE30" s="349" t="s">
        <v>396</v>
      </c>
      <c r="AHF30" s="349" t="s">
        <v>396</v>
      </c>
      <c r="AHG30" s="349" t="s">
        <v>396</v>
      </c>
      <c r="AHH30" s="349" t="s">
        <v>396</v>
      </c>
      <c r="AHI30" s="349" t="s">
        <v>396</v>
      </c>
      <c r="AHJ30" s="349" t="s">
        <v>396</v>
      </c>
      <c r="AHK30" s="349" t="s">
        <v>396</v>
      </c>
      <c r="AHL30" s="349" t="s">
        <v>396</v>
      </c>
      <c r="AHM30" s="349" t="s">
        <v>396</v>
      </c>
      <c r="AHN30" s="349" t="s">
        <v>396</v>
      </c>
      <c r="AHO30" s="349" t="s">
        <v>396</v>
      </c>
      <c r="AHP30" s="349" t="s">
        <v>396</v>
      </c>
      <c r="AHQ30" s="349" t="s">
        <v>396</v>
      </c>
      <c r="AHR30" s="349" t="s">
        <v>396</v>
      </c>
      <c r="AHS30" s="349" t="s">
        <v>396</v>
      </c>
      <c r="AHT30" s="349" t="s">
        <v>396</v>
      </c>
      <c r="AHU30" s="349" t="s">
        <v>396</v>
      </c>
      <c r="AHV30" s="349" t="s">
        <v>396</v>
      </c>
      <c r="AHW30" s="349" t="s">
        <v>396</v>
      </c>
      <c r="AHX30" s="349" t="s">
        <v>396</v>
      </c>
      <c r="AHY30" s="349" t="s">
        <v>396</v>
      </c>
      <c r="AHZ30" s="349" t="s">
        <v>396</v>
      </c>
      <c r="AIA30" s="349" t="s">
        <v>396</v>
      </c>
      <c r="AIB30" s="349" t="s">
        <v>396</v>
      </c>
      <c r="AIC30" s="349" t="s">
        <v>396</v>
      </c>
      <c r="AID30" s="349" t="s">
        <v>396</v>
      </c>
      <c r="AIE30" s="349" t="s">
        <v>396</v>
      </c>
      <c r="AIF30" s="349" t="s">
        <v>396</v>
      </c>
      <c r="AIG30" s="349" t="s">
        <v>396</v>
      </c>
      <c r="AIH30" s="349" t="s">
        <v>396</v>
      </c>
      <c r="AII30" s="349" t="s">
        <v>396</v>
      </c>
      <c r="AIJ30" s="349" t="s">
        <v>396</v>
      </c>
      <c r="AIK30" s="349" t="s">
        <v>396</v>
      </c>
      <c r="AIL30" s="349" t="s">
        <v>396</v>
      </c>
      <c r="AIM30" s="349" t="s">
        <v>396</v>
      </c>
      <c r="AIN30" s="349" t="s">
        <v>396</v>
      </c>
      <c r="AIO30" s="349" t="s">
        <v>396</v>
      </c>
      <c r="AIP30" s="349" t="s">
        <v>396</v>
      </c>
      <c r="AIQ30" s="349" t="s">
        <v>396</v>
      </c>
      <c r="AIR30" s="349" t="s">
        <v>396</v>
      </c>
      <c r="AIS30" s="349" t="s">
        <v>396</v>
      </c>
      <c r="AIT30" s="349" t="s">
        <v>396</v>
      </c>
      <c r="AIU30" s="349" t="s">
        <v>396</v>
      </c>
      <c r="AIV30" s="349" t="s">
        <v>396</v>
      </c>
      <c r="AIW30" s="349" t="s">
        <v>396</v>
      </c>
      <c r="AIX30" s="349" t="s">
        <v>396</v>
      </c>
      <c r="AIY30" s="349" t="s">
        <v>396</v>
      </c>
      <c r="AIZ30" s="349" t="s">
        <v>396</v>
      </c>
      <c r="AJA30" s="349" t="s">
        <v>396</v>
      </c>
      <c r="AJB30" s="349" t="s">
        <v>396</v>
      </c>
      <c r="AJC30" s="349" t="s">
        <v>396</v>
      </c>
      <c r="AJD30" s="349" t="s">
        <v>396</v>
      </c>
      <c r="AJE30" s="349" t="s">
        <v>396</v>
      </c>
      <c r="AJF30" s="349" t="s">
        <v>396</v>
      </c>
      <c r="AJG30" s="349" t="s">
        <v>396</v>
      </c>
      <c r="AJH30" s="349" t="s">
        <v>396</v>
      </c>
      <c r="AJI30" s="349" t="s">
        <v>396</v>
      </c>
      <c r="AJJ30" s="349" t="s">
        <v>396</v>
      </c>
      <c r="AJK30" s="349" t="s">
        <v>396</v>
      </c>
      <c r="AJL30" s="349" t="s">
        <v>396</v>
      </c>
      <c r="AJM30" s="349" t="s">
        <v>396</v>
      </c>
      <c r="AJN30" s="349" t="s">
        <v>396</v>
      </c>
      <c r="AJO30" s="349" t="s">
        <v>396</v>
      </c>
      <c r="AJP30" s="349" t="s">
        <v>396</v>
      </c>
      <c r="AJQ30" s="349" t="s">
        <v>396</v>
      </c>
      <c r="AJR30" s="349" t="s">
        <v>396</v>
      </c>
      <c r="AJS30" s="349" t="s">
        <v>396</v>
      </c>
      <c r="AJT30" s="349" t="s">
        <v>396</v>
      </c>
      <c r="AJU30" s="349" t="s">
        <v>396</v>
      </c>
      <c r="AJV30" s="349" t="s">
        <v>396</v>
      </c>
      <c r="AJW30" s="349" t="s">
        <v>396</v>
      </c>
      <c r="AJX30" s="349" t="s">
        <v>396</v>
      </c>
      <c r="AJY30" s="349" t="s">
        <v>396</v>
      </c>
      <c r="AJZ30" s="349" t="s">
        <v>396</v>
      </c>
      <c r="AKA30" s="349" t="s">
        <v>396</v>
      </c>
      <c r="AKB30" s="349" t="s">
        <v>396</v>
      </c>
      <c r="AKC30" s="349" t="s">
        <v>396</v>
      </c>
      <c r="AKD30" s="349" t="s">
        <v>396</v>
      </c>
      <c r="AKE30" s="349" t="s">
        <v>396</v>
      </c>
      <c r="AKF30" s="349" t="s">
        <v>396</v>
      </c>
      <c r="AKG30" s="349" t="s">
        <v>396</v>
      </c>
      <c r="AKH30" s="349" t="s">
        <v>396</v>
      </c>
      <c r="AKI30" s="349" t="s">
        <v>396</v>
      </c>
      <c r="AKJ30" s="349" t="s">
        <v>396</v>
      </c>
      <c r="AKK30" s="349" t="s">
        <v>396</v>
      </c>
      <c r="AKL30" s="349" t="s">
        <v>396</v>
      </c>
      <c r="AKM30" s="349" t="s">
        <v>396</v>
      </c>
      <c r="AKN30" s="349" t="s">
        <v>396</v>
      </c>
      <c r="AKO30" s="349" t="s">
        <v>396</v>
      </c>
      <c r="AKP30" s="349" t="s">
        <v>396</v>
      </c>
      <c r="AKQ30" s="349" t="s">
        <v>396</v>
      </c>
      <c r="AKR30" s="349" t="s">
        <v>396</v>
      </c>
      <c r="AKS30" s="349" t="s">
        <v>396</v>
      </c>
      <c r="AKT30" s="349" t="s">
        <v>396</v>
      </c>
      <c r="AKU30" s="349" t="s">
        <v>396</v>
      </c>
      <c r="AKV30" s="349" t="s">
        <v>396</v>
      </c>
      <c r="AKW30" s="349" t="s">
        <v>396</v>
      </c>
      <c r="AKX30" s="349" t="s">
        <v>396</v>
      </c>
      <c r="AKY30" s="349" t="s">
        <v>396</v>
      </c>
      <c r="AKZ30" s="349" t="s">
        <v>396</v>
      </c>
      <c r="ALA30" s="349" t="s">
        <v>396</v>
      </c>
      <c r="ALB30" s="349" t="s">
        <v>396</v>
      </c>
      <c r="ALC30" s="349" t="s">
        <v>396</v>
      </c>
      <c r="ALD30" s="349" t="s">
        <v>396</v>
      </c>
      <c r="ALE30" s="349" t="s">
        <v>396</v>
      </c>
      <c r="ALF30" s="349" t="s">
        <v>396</v>
      </c>
      <c r="ALG30" s="349" t="s">
        <v>396</v>
      </c>
      <c r="ALH30" s="349" t="s">
        <v>396</v>
      </c>
      <c r="ALI30" s="349" t="s">
        <v>396</v>
      </c>
      <c r="ALJ30" s="349" t="s">
        <v>396</v>
      </c>
      <c r="ALK30" s="349" t="s">
        <v>396</v>
      </c>
      <c r="ALL30" s="349" t="s">
        <v>396</v>
      </c>
      <c r="ALM30" s="349" t="s">
        <v>396</v>
      </c>
      <c r="ALN30" s="349" t="s">
        <v>396</v>
      </c>
      <c r="ALO30" s="349" t="s">
        <v>396</v>
      </c>
      <c r="ALP30" s="349" t="s">
        <v>396</v>
      </c>
      <c r="ALQ30" s="349" t="s">
        <v>396</v>
      </c>
      <c r="ALR30" s="349" t="s">
        <v>396</v>
      </c>
      <c r="ALS30" s="349" t="s">
        <v>396</v>
      </c>
      <c r="ALT30" s="349" t="s">
        <v>396</v>
      </c>
      <c r="ALU30" s="349" t="s">
        <v>396</v>
      </c>
      <c r="ALV30" s="349" t="s">
        <v>396</v>
      </c>
      <c r="ALW30" s="349" t="s">
        <v>396</v>
      </c>
      <c r="ALX30" s="349" t="s">
        <v>396</v>
      </c>
      <c r="ALY30" s="349" t="s">
        <v>396</v>
      </c>
      <c r="ALZ30" s="349" t="s">
        <v>396</v>
      </c>
      <c r="AMA30" s="349" t="s">
        <v>396</v>
      </c>
      <c r="AMB30" s="349" t="s">
        <v>396</v>
      </c>
      <c r="AMC30" s="349" t="s">
        <v>396</v>
      </c>
      <c r="AMD30" s="349" t="s">
        <v>396</v>
      </c>
      <c r="AME30" s="349" t="s">
        <v>396</v>
      </c>
      <c r="AMF30" s="349" t="s">
        <v>396</v>
      </c>
      <c r="AMG30" s="349" t="s">
        <v>396</v>
      </c>
      <c r="AMH30" s="349" t="s">
        <v>396</v>
      </c>
      <c r="AMI30" s="349" t="s">
        <v>396</v>
      </c>
      <c r="AMJ30" s="349" t="s">
        <v>396</v>
      </c>
      <c r="AMK30" s="349" t="s">
        <v>396</v>
      </c>
      <c r="AML30" s="349" t="s">
        <v>396</v>
      </c>
      <c r="AMM30" s="349" t="s">
        <v>396</v>
      </c>
      <c r="AMN30" s="349" t="s">
        <v>396</v>
      </c>
      <c r="AMO30" s="349" t="s">
        <v>396</v>
      </c>
      <c r="AMP30" s="349" t="s">
        <v>396</v>
      </c>
      <c r="AMQ30" s="349" t="s">
        <v>396</v>
      </c>
      <c r="AMR30" s="349" t="s">
        <v>396</v>
      </c>
      <c r="AMS30" s="349" t="s">
        <v>396</v>
      </c>
      <c r="AMT30" s="349" t="s">
        <v>396</v>
      </c>
      <c r="AMU30" s="349" t="s">
        <v>396</v>
      </c>
      <c r="AMV30" s="349" t="s">
        <v>396</v>
      </c>
      <c r="AMW30" s="349" t="s">
        <v>396</v>
      </c>
      <c r="AMX30" s="349" t="s">
        <v>396</v>
      </c>
      <c r="AMY30" s="349" t="s">
        <v>396</v>
      </c>
      <c r="AMZ30" s="349" t="s">
        <v>396</v>
      </c>
      <c r="ANA30" s="349" t="s">
        <v>396</v>
      </c>
      <c r="ANB30" s="349" t="s">
        <v>396</v>
      </c>
      <c r="ANC30" s="349" t="s">
        <v>396</v>
      </c>
      <c r="AND30" s="349" t="s">
        <v>396</v>
      </c>
      <c r="ANE30" s="349" t="s">
        <v>396</v>
      </c>
      <c r="ANF30" s="349" t="s">
        <v>396</v>
      </c>
      <c r="ANG30" s="349" t="s">
        <v>396</v>
      </c>
      <c r="ANH30" s="349" t="s">
        <v>396</v>
      </c>
      <c r="ANI30" s="349" t="s">
        <v>396</v>
      </c>
      <c r="ANJ30" s="349" t="s">
        <v>396</v>
      </c>
      <c r="ANK30" s="349" t="s">
        <v>396</v>
      </c>
      <c r="ANL30" s="349" t="s">
        <v>396</v>
      </c>
      <c r="ANM30" s="349" t="s">
        <v>396</v>
      </c>
      <c r="ANN30" s="349" t="s">
        <v>396</v>
      </c>
      <c r="ANO30" s="349" t="s">
        <v>396</v>
      </c>
      <c r="ANP30" s="349" t="s">
        <v>396</v>
      </c>
      <c r="ANQ30" s="349" t="s">
        <v>396</v>
      </c>
      <c r="ANR30" s="349" t="s">
        <v>396</v>
      </c>
      <c r="ANS30" s="349" t="s">
        <v>396</v>
      </c>
      <c r="ANT30" s="349" t="s">
        <v>396</v>
      </c>
      <c r="ANU30" s="349" t="s">
        <v>396</v>
      </c>
      <c r="ANV30" s="349" t="s">
        <v>396</v>
      </c>
      <c r="ANW30" s="349" t="s">
        <v>396</v>
      </c>
      <c r="ANX30" s="349" t="s">
        <v>396</v>
      </c>
      <c r="ANY30" s="349" t="s">
        <v>396</v>
      </c>
      <c r="ANZ30" s="349" t="s">
        <v>396</v>
      </c>
      <c r="AOA30" s="349" t="s">
        <v>396</v>
      </c>
      <c r="AOB30" s="349" t="s">
        <v>396</v>
      </c>
      <c r="AOC30" s="349" t="s">
        <v>396</v>
      </c>
      <c r="AOD30" s="349" t="s">
        <v>396</v>
      </c>
      <c r="AOE30" s="349" t="s">
        <v>396</v>
      </c>
      <c r="AOF30" s="349" t="s">
        <v>396</v>
      </c>
      <c r="AOG30" s="349" t="s">
        <v>396</v>
      </c>
      <c r="AOH30" s="349" t="s">
        <v>396</v>
      </c>
      <c r="AOI30" s="349" t="s">
        <v>396</v>
      </c>
      <c r="AOJ30" s="349" t="s">
        <v>396</v>
      </c>
      <c r="AOK30" s="349" t="s">
        <v>396</v>
      </c>
      <c r="AOL30" s="349" t="s">
        <v>396</v>
      </c>
      <c r="AOM30" s="349" t="s">
        <v>396</v>
      </c>
      <c r="AON30" s="349" t="s">
        <v>396</v>
      </c>
      <c r="AOO30" s="349" t="s">
        <v>396</v>
      </c>
      <c r="AOP30" s="349" t="s">
        <v>396</v>
      </c>
      <c r="AOQ30" s="349" t="s">
        <v>396</v>
      </c>
      <c r="AOR30" s="349" t="s">
        <v>396</v>
      </c>
      <c r="AOS30" s="349" t="s">
        <v>396</v>
      </c>
      <c r="AOT30" s="349" t="s">
        <v>396</v>
      </c>
      <c r="AOU30" s="349" t="s">
        <v>396</v>
      </c>
      <c r="AOV30" s="349" t="s">
        <v>396</v>
      </c>
      <c r="AOW30" s="349" t="s">
        <v>396</v>
      </c>
      <c r="AOX30" s="349" t="s">
        <v>396</v>
      </c>
      <c r="AOY30" s="349" t="s">
        <v>396</v>
      </c>
      <c r="AOZ30" s="349" t="s">
        <v>396</v>
      </c>
      <c r="APA30" s="349" t="s">
        <v>396</v>
      </c>
      <c r="APB30" s="349" t="s">
        <v>396</v>
      </c>
      <c r="APC30" s="349" t="s">
        <v>396</v>
      </c>
      <c r="APD30" s="349" t="s">
        <v>396</v>
      </c>
      <c r="APE30" s="349" t="s">
        <v>396</v>
      </c>
      <c r="APF30" s="349" t="s">
        <v>396</v>
      </c>
      <c r="APG30" s="349" t="s">
        <v>396</v>
      </c>
      <c r="APH30" s="349" t="s">
        <v>396</v>
      </c>
      <c r="API30" s="349" t="s">
        <v>396</v>
      </c>
      <c r="APJ30" s="349" t="s">
        <v>396</v>
      </c>
      <c r="APK30" s="349" t="s">
        <v>396</v>
      </c>
      <c r="APL30" s="349" t="s">
        <v>396</v>
      </c>
      <c r="APM30" s="349" t="s">
        <v>396</v>
      </c>
      <c r="APN30" s="349" t="s">
        <v>396</v>
      </c>
      <c r="APO30" s="349" t="s">
        <v>396</v>
      </c>
      <c r="APP30" s="349" t="s">
        <v>396</v>
      </c>
      <c r="APQ30" s="349" t="s">
        <v>396</v>
      </c>
      <c r="APR30" s="349" t="s">
        <v>396</v>
      </c>
      <c r="APS30" s="349" t="s">
        <v>396</v>
      </c>
      <c r="APT30" s="349" t="s">
        <v>396</v>
      </c>
      <c r="APU30" s="349" t="s">
        <v>396</v>
      </c>
      <c r="APV30" s="349" t="s">
        <v>396</v>
      </c>
      <c r="APW30" s="349" t="s">
        <v>396</v>
      </c>
      <c r="APX30" s="349" t="s">
        <v>396</v>
      </c>
      <c r="APY30" s="349" t="s">
        <v>396</v>
      </c>
      <c r="APZ30" s="349" t="s">
        <v>396</v>
      </c>
      <c r="AQA30" s="349" t="s">
        <v>396</v>
      </c>
      <c r="AQB30" s="349" t="s">
        <v>396</v>
      </c>
      <c r="AQC30" s="349" t="s">
        <v>396</v>
      </c>
      <c r="AQD30" s="349" t="s">
        <v>396</v>
      </c>
      <c r="AQE30" s="349" t="s">
        <v>396</v>
      </c>
      <c r="AQF30" s="349" t="s">
        <v>396</v>
      </c>
      <c r="AQG30" s="349" t="s">
        <v>396</v>
      </c>
      <c r="AQH30" s="349" t="s">
        <v>396</v>
      </c>
      <c r="AQI30" s="349" t="s">
        <v>396</v>
      </c>
      <c r="AQJ30" s="349" t="s">
        <v>396</v>
      </c>
      <c r="AQK30" s="349" t="s">
        <v>396</v>
      </c>
      <c r="AQL30" s="349" t="s">
        <v>396</v>
      </c>
      <c r="AQM30" s="349" t="s">
        <v>396</v>
      </c>
      <c r="AQN30" s="349" t="s">
        <v>396</v>
      </c>
      <c r="AQO30" s="349" t="s">
        <v>396</v>
      </c>
      <c r="AQP30" s="349" t="s">
        <v>396</v>
      </c>
      <c r="AQQ30" s="349" t="s">
        <v>396</v>
      </c>
      <c r="AQR30" s="349" t="s">
        <v>396</v>
      </c>
      <c r="AQS30" s="349" t="s">
        <v>396</v>
      </c>
      <c r="AQT30" s="349" t="s">
        <v>396</v>
      </c>
      <c r="AQU30" s="349" t="s">
        <v>396</v>
      </c>
      <c r="AQV30" s="349" t="s">
        <v>396</v>
      </c>
      <c r="AQW30" s="349" t="s">
        <v>396</v>
      </c>
      <c r="AQX30" s="349" t="s">
        <v>396</v>
      </c>
      <c r="AQY30" s="349" t="s">
        <v>396</v>
      </c>
      <c r="AQZ30" s="349" t="s">
        <v>396</v>
      </c>
      <c r="ARA30" s="349" t="s">
        <v>396</v>
      </c>
      <c r="ARB30" s="349" t="s">
        <v>396</v>
      </c>
      <c r="ARC30" s="349" t="s">
        <v>396</v>
      </c>
      <c r="ARD30" s="349" t="s">
        <v>396</v>
      </c>
      <c r="ARE30" s="349" t="s">
        <v>396</v>
      </c>
      <c r="ARF30" s="349" t="s">
        <v>396</v>
      </c>
      <c r="ARG30" s="349" t="s">
        <v>396</v>
      </c>
      <c r="ARH30" s="349" t="s">
        <v>396</v>
      </c>
      <c r="ARI30" s="349" t="s">
        <v>396</v>
      </c>
      <c r="ARJ30" s="349" t="s">
        <v>396</v>
      </c>
      <c r="ARK30" s="349" t="s">
        <v>396</v>
      </c>
      <c r="ARL30" s="349" t="s">
        <v>396</v>
      </c>
      <c r="ARM30" s="349" t="s">
        <v>396</v>
      </c>
      <c r="ARN30" s="349" t="s">
        <v>396</v>
      </c>
      <c r="ARO30" s="349" t="s">
        <v>396</v>
      </c>
      <c r="ARP30" s="349" t="s">
        <v>396</v>
      </c>
      <c r="ARQ30" s="349" t="s">
        <v>396</v>
      </c>
      <c r="ARR30" s="349" t="s">
        <v>396</v>
      </c>
      <c r="ARS30" s="349" t="s">
        <v>396</v>
      </c>
      <c r="ART30" s="349" t="s">
        <v>396</v>
      </c>
      <c r="ARU30" s="349" t="s">
        <v>396</v>
      </c>
      <c r="ARV30" s="349" t="s">
        <v>396</v>
      </c>
      <c r="ARW30" s="349" t="s">
        <v>396</v>
      </c>
      <c r="ARX30" s="349" t="s">
        <v>396</v>
      </c>
      <c r="ARY30" s="349" t="s">
        <v>396</v>
      </c>
      <c r="ARZ30" s="349" t="s">
        <v>396</v>
      </c>
      <c r="ASA30" s="349" t="s">
        <v>396</v>
      </c>
      <c r="ASB30" s="349" t="s">
        <v>396</v>
      </c>
      <c r="ASC30" s="349" t="s">
        <v>396</v>
      </c>
      <c r="ASD30" s="349" t="s">
        <v>396</v>
      </c>
      <c r="ASE30" s="349" t="s">
        <v>396</v>
      </c>
      <c r="ASF30" s="349" t="s">
        <v>396</v>
      </c>
      <c r="ASG30" s="349" t="s">
        <v>396</v>
      </c>
      <c r="ASH30" s="349" t="s">
        <v>396</v>
      </c>
      <c r="ASI30" s="349" t="s">
        <v>396</v>
      </c>
      <c r="ASJ30" s="349" t="s">
        <v>396</v>
      </c>
      <c r="ASK30" s="349" t="s">
        <v>396</v>
      </c>
      <c r="ASL30" s="349" t="s">
        <v>396</v>
      </c>
      <c r="ASM30" s="349" t="s">
        <v>396</v>
      </c>
      <c r="ASN30" s="349" t="s">
        <v>396</v>
      </c>
      <c r="ASO30" s="349" t="s">
        <v>396</v>
      </c>
      <c r="ASP30" s="349" t="s">
        <v>396</v>
      </c>
      <c r="ASQ30" s="349" t="s">
        <v>396</v>
      </c>
      <c r="ASR30" s="349" t="s">
        <v>396</v>
      </c>
      <c r="ASS30" s="349" t="s">
        <v>396</v>
      </c>
      <c r="AST30" s="349" t="s">
        <v>396</v>
      </c>
      <c r="ASU30" s="349" t="s">
        <v>396</v>
      </c>
      <c r="ASV30" s="349" t="s">
        <v>396</v>
      </c>
      <c r="ASW30" s="349" t="s">
        <v>396</v>
      </c>
      <c r="ASX30" s="349" t="s">
        <v>396</v>
      </c>
      <c r="ASY30" s="349" t="s">
        <v>396</v>
      </c>
      <c r="ASZ30" s="349" t="s">
        <v>396</v>
      </c>
      <c r="ATA30" s="349" t="s">
        <v>396</v>
      </c>
      <c r="ATB30" s="349" t="s">
        <v>396</v>
      </c>
      <c r="ATC30" s="349" t="s">
        <v>396</v>
      </c>
      <c r="ATD30" s="349" t="s">
        <v>396</v>
      </c>
      <c r="ATE30" s="349" t="s">
        <v>396</v>
      </c>
      <c r="ATF30" s="349" t="s">
        <v>396</v>
      </c>
      <c r="ATG30" s="349" t="s">
        <v>396</v>
      </c>
      <c r="ATH30" s="349" t="s">
        <v>396</v>
      </c>
      <c r="ATI30" s="349" t="s">
        <v>396</v>
      </c>
      <c r="ATJ30" s="349" t="s">
        <v>396</v>
      </c>
      <c r="ATK30" s="349" t="s">
        <v>396</v>
      </c>
      <c r="ATL30" s="349" t="s">
        <v>396</v>
      </c>
      <c r="ATM30" s="349" t="s">
        <v>396</v>
      </c>
      <c r="ATN30" s="349" t="s">
        <v>396</v>
      </c>
      <c r="ATO30" s="349" t="s">
        <v>396</v>
      </c>
      <c r="ATP30" s="349" t="s">
        <v>396</v>
      </c>
      <c r="ATQ30" s="349" t="s">
        <v>396</v>
      </c>
      <c r="ATR30" s="349" t="s">
        <v>396</v>
      </c>
      <c r="ATS30" s="349" t="s">
        <v>396</v>
      </c>
      <c r="ATT30" s="349" t="s">
        <v>396</v>
      </c>
      <c r="ATU30" s="349" t="s">
        <v>396</v>
      </c>
      <c r="ATV30" s="349" t="s">
        <v>396</v>
      </c>
      <c r="ATW30" s="349" t="s">
        <v>396</v>
      </c>
      <c r="ATX30" s="349" t="s">
        <v>396</v>
      </c>
      <c r="ATY30" s="349" t="s">
        <v>396</v>
      </c>
      <c r="ATZ30" s="349" t="s">
        <v>396</v>
      </c>
      <c r="AUA30" s="349" t="s">
        <v>396</v>
      </c>
      <c r="AUB30" s="349" t="s">
        <v>396</v>
      </c>
      <c r="AUC30" s="349" t="s">
        <v>396</v>
      </c>
      <c r="AUD30" s="349" t="s">
        <v>396</v>
      </c>
      <c r="AUE30" s="349" t="s">
        <v>396</v>
      </c>
      <c r="AUF30" s="349" t="s">
        <v>396</v>
      </c>
      <c r="AUG30" s="349" t="s">
        <v>396</v>
      </c>
      <c r="AUH30" s="349" t="s">
        <v>396</v>
      </c>
      <c r="AUI30" s="349" t="s">
        <v>396</v>
      </c>
      <c r="AUJ30" s="349" t="s">
        <v>396</v>
      </c>
      <c r="AUK30" s="349" t="s">
        <v>396</v>
      </c>
      <c r="AUL30" s="349" t="s">
        <v>396</v>
      </c>
      <c r="AUM30" s="349" t="s">
        <v>396</v>
      </c>
      <c r="AUN30" s="349" t="s">
        <v>396</v>
      </c>
      <c r="AUO30" s="349" t="s">
        <v>396</v>
      </c>
      <c r="AUP30" s="349" t="s">
        <v>396</v>
      </c>
      <c r="AUQ30" s="349" t="s">
        <v>396</v>
      </c>
      <c r="AUR30" s="349" t="s">
        <v>396</v>
      </c>
      <c r="AUS30" s="349" t="s">
        <v>396</v>
      </c>
      <c r="AUT30" s="349" t="s">
        <v>396</v>
      </c>
      <c r="AUU30" s="349" t="s">
        <v>396</v>
      </c>
      <c r="AUV30" s="349" t="s">
        <v>396</v>
      </c>
      <c r="AUW30" s="349" t="s">
        <v>396</v>
      </c>
      <c r="AUX30" s="349" t="s">
        <v>396</v>
      </c>
      <c r="AUY30" s="349" t="s">
        <v>396</v>
      </c>
      <c r="AUZ30" s="349" t="s">
        <v>396</v>
      </c>
      <c r="AVA30" s="349" t="s">
        <v>396</v>
      </c>
      <c r="AVB30" s="349" t="s">
        <v>396</v>
      </c>
      <c r="AVC30" s="349" t="s">
        <v>396</v>
      </c>
      <c r="AVD30" s="349" t="s">
        <v>396</v>
      </c>
      <c r="AVE30" s="349" t="s">
        <v>396</v>
      </c>
      <c r="AVF30" s="349" t="s">
        <v>396</v>
      </c>
      <c r="AVG30" s="349" t="s">
        <v>396</v>
      </c>
      <c r="AVH30" s="349" t="s">
        <v>396</v>
      </c>
      <c r="AVI30" s="349" t="s">
        <v>396</v>
      </c>
      <c r="AVJ30" s="349" t="s">
        <v>396</v>
      </c>
      <c r="AVK30" s="349" t="s">
        <v>396</v>
      </c>
      <c r="AVL30" s="349" t="s">
        <v>396</v>
      </c>
      <c r="AVM30" s="349" t="s">
        <v>396</v>
      </c>
      <c r="AVN30" s="349" t="s">
        <v>396</v>
      </c>
      <c r="AVO30" s="349" t="s">
        <v>396</v>
      </c>
      <c r="AVP30" s="349" t="s">
        <v>396</v>
      </c>
      <c r="AVQ30" s="349" t="s">
        <v>396</v>
      </c>
      <c r="AVR30" s="349" t="s">
        <v>396</v>
      </c>
      <c r="AVS30" s="349" t="s">
        <v>396</v>
      </c>
      <c r="AVT30" s="349" t="s">
        <v>396</v>
      </c>
      <c r="AVU30" s="349" t="s">
        <v>396</v>
      </c>
      <c r="AVV30" s="349" t="s">
        <v>396</v>
      </c>
      <c r="AVW30" s="349" t="s">
        <v>396</v>
      </c>
      <c r="AVX30" s="349" t="s">
        <v>396</v>
      </c>
      <c r="AVY30" s="349" t="s">
        <v>396</v>
      </c>
      <c r="AVZ30" s="349" t="s">
        <v>396</v>
      </c>
      <c r="AWA30" s="349" t="s">
        <v>396</v>
      </c>
      <c r="AWB30" s="349" t="s">
        <v>396</v>
      </c>
      <c r="AWC30" s="349" t="s">
        <v>396</v>
      </c>
      <c r="AWD30" s="349" t="s">
        <v>396</v>
      </c>
      <c r="AWE30" s="349" t="s">
        <v>396</v>
      </c>
      <c r="AWF30" s="349" t="s">
        <v>396</v>
      </c>
      <c r="AWG30" s="349" t="s">
        <v>396</v>
      </c>
      <c r="AWH30" s="349" t="s">
        <v>396</v>
      </c>
      <c r="AWI30" s="349" t="s">
        <v>396</v>
      </c>
      <c r="AWJ30" s="349" t="s">
        <v>396</v>
      </c>
      <c r="AWK30" s="349" t="s">
        <v>396</v>
      </c>
      <c r="AWL30" s="349" t="s">
        <v>396</v>
      </c>
      <c r="AWM30" s="349" t="s">
        <v>396</v>
      </c>
      <c r="AWN30" s="349" t="s">
        <v>396</v>
      </c>
      <c r="AWO30" s="349" t="s">
        <v>396</v>
      </c>
      <c r="AWP30" s="349" t="s">
        <v>396</v>
      </c>
      <c r="AWQ30" s="349" t="s">
        <v>396</v>
      </c>
      <c r="AWR30" s="349" t="s">
        <v>396</v>
      </c>
      <c r="AWS30" s="349" t="s">
        <v>396</v>
      </c>
      <c r="AWT30" s="349" t="s">
        <v>396</v>
      </c>
      <c r="AWU30" s="349" t="s">
        <v>396</v>
      </c>
      <c r="AWV30" s="349" t="s">
        <v>396</v>
      </c>
      <c r="AWW30" s="349" t="s">
        <v>396</v>
      </c>
      <c r="AWX30" s="349" t="s">
        <v>396</v>
      </c>
      <c r="AWY30" s="349" t="s">
        <v>396</v>
      </c>
      <c r="AWZ30" s="349" t="s">
        <v>396</v>
      </c>
      <c r="AXA30" s="349" t="s">
        <v>396</v>
      </c>
      <c r="AXB30" s="349" t="s">
        <v>396</v>
      </c>
      <c r="AXC30" s="349" t="s">
        <v>396</v>
      </c>
      <c r="AXD30" s="349" t="s">
        <v>396</v>
      </c>
      <c r="AXE30" s="349" t="s">
        <v>396</v>
      </c>
      <c r="AXF30" s="349" t="s">
        <v>396</v>
      </c>
      <c r="AXG30" s="349" t="s">
        <v>396</v>
      </c>
      <c r="AXH30" s="349" t="s">
        <v>396</v>
      </c>
      <c r="AXI30" s="349" t="s">
        <v>396</v>
      </c>
      <c r="AXJ30" s="349" t="s">
        <v>396</v>
      </c>
      <c r="AXK30" s="349" t="s">
        <v>396</v>
      </c>
      <c r="AXL30" s="349" t="s">
        <v>396</v>
      </c>
      <c r="AXM30" s="349" t="s">
        <v>396</v>
      </c>
      <c r="AXN30" s="349" t="s">
        <v>396</v>
      </c>
      <c r="AXO30" s="349" t="s">
        <v>396</v>
      </c>
      <c r="AXP30" s="349" t="s">
        <v>396</v>
      </c>
      <c r="AXQ30" s="349" t="s">
        <v>396</v>
      </c>
      <c r="AXR30" s="349" t="s">
        <v>396</v>
      </c>
      <c r="AXS30" s="349" t="s">
        <v>396</v>
      </c>
      <c r="AXT30" s="349" t="s">
        <v>396</v>
      </c>
      <c r="AXU30" s="349" t="s">
        <v>396</v>
      </c>
      <c r="AXV30" s="349" t="s">
        <v>396</v>
      </c>
      <c r="AXW30" s="349" t="s">
        <v>396</v>
      </c>
      <c r="AXX30" s="349" t="s">
        <v>396</v>
      </c>
      <c r="AXY30" s="349" t="s">
        <v>396</v>
      </c>
      <c r="AXZ30" s="349" t="s">
        <v>396</v>
      </c>
      <c r="AYA30" s="349" t="s">
        <v>396</v>
      </c>
      <c r="AYB30" s="349" t="s">
        <v>396</v>
      </c>
      <c r="AYC30" s="349" t="s">
        <v>396</v>
      </c>
      <c r="AYD30" s="349" t="s">
        <v>396</v>
      </c>
      <c r="AYE30" s="349" t="s">
        <v>396</v>
      </c>
      <c r="AYF30" s="349" t="s">
        <v>396</v>
      </c>
      <c r="AYG30" s="349" t="s">
        <v>396</v>
      </c>
      <c r="AYH30" s="349" t="s">
        <v>396</v>
      </c>
      <c r="AYI30" s="349" t="s">
        <v>396</v>
      </c>
      <c r="AYJ30" s="349" t="s">
        <v>396</v>
      </c>
      <c r="AYK30" s="349" t="s">
        <v>396</v>
      </c>
      <c r="AYL30" s="349" t="s">
        <v>396</v>
      </c>
      <c r="AYM30" s="349" t="s">
        <v>396</v>
      </c>
      <c r="AYN30" s="349" t="s">
        <v>396</v>
      </c>
      <c r="AYO30" s="349" t="s">
        <v>396</v>
      </c>
      <c r="AYP30" s="349" t="s">
        <v>396</v>
      </c>
      <c r="AYQ30" s="349" t="s">
        <v>396</v>
      </c>
      <c r="AYR30" s="349" t="s">
        <v>396</v>
      </c>
      <c r="AYS30" s="349" t="s">
        <v>396</v>
      </c>
      <c r="AYT30" s="349" t="s">
        <v>396</v>
      </c>
      <c r="AYU30" s="349" t="s">
        <v>396</v>
      </c>
      <c r="AYV30" s="349" t="s">
        <v>396</v>
      </c>
      <c r="AYW30" s="349" t="s">
        <v>396</v>
      </c>
      <c r="AYX30" s="349" t="s">
        <v>396</v>
      </c>
      <c r="AYY30" s="349" t="s">
        <v>396</v>
      </c>
      <c r="AYZ30" s="349" t="s">
        <v>396</v>
      </c>
      <c r="AZA30" s="349" t="s">
        <v>396</v>
      </c>
      <c r="AZB30" s="349" t="s">
        <v>396</v>
      </c>
      <c r="AZC30" s="349" t="s">
        <v>396</v>
      </c>
      <c r="AZD30" s="349" t="s">
        <v>396</v>
      </c>
      <c r="AZE30" s="349" t="s">
        <v>396</v>
      </c>
      <c r="AZF30" s="349" t="s">
        <v>396</v>
      </c>
      <c r="AZG30" s="349" t="s">
        <v>396</v>
      </c>
      <c r="AZH30" s="349" t="s">
        <v>396</v>
      </c>
      <c r="AZI30" s="349" t="s">
        <v>396</v>
      </c>
      <c r="AZJ30" s="349" t="s">
        <v>396</v>
      </c>
      <c r="AZK30" s="349" t="s">
        <v>396</v>
      </c>
      <c r="AZL30" s="349" t="s">
        <v>396</v>
      </c>
      <c r="AZM30" s="349" t="s">
        <v>396</v>
      </c>
      <c r="AZN30" s="349" t="s">
        <v>396</v>
      </c>
      <c r="AZO30" s="349" t="s">
        <v>396</v>
      </c>
      <c r="AZP30" s="349" t="s">
        <v>396</v>
      </c>
      <c r="AZQ30" s="349" t="s">
        <v>396</v>
      </c>
      <c r="AZR30" s="349" t="s">
        <v>396</v>
      </c>
      <c r="AZS30" s="349" t="s">
        <v>396</v>
      </c>
      <c r="AZT30" s="349" t="s">
        <v>396</v>
      </c>
      <c r="AZU30" s="349" t="s">
        <v>396</v>
      </c>
      <c r="AZV30" s="349" t="s">
        <v>396</v>
      </c>
      <c r="AZW30" s="349" t="s">
        <v>396</v>
      </c>
      <c r="AZX30" s="349" t="s">
        <v>396</v>
      </c>
      <c r="AZY30" s="349" t="s">
        <v>396</v>
      </c>
      <c r="AZZ30" s="349" t="s">
        <v>396</v>
      </c>
      <c r="BAA30" s="349" t="s">
        <v>396</v>
      </c>
      <c r="BAB30" s="349" t="s">
        <v>396</v>
      </c>
      <c r="BAC30" s="349" t="s">
        <v>396</v>
      </c>
      <c r="BAD30" s="349" t="s">
        <v>396</v>
      </c>
      <c r="BAE30" s="349" t="s">
        <v>396</v>
      </c>
      <c r="BAF30" s="349" t="s">
        <v>396</v>
      </c>
      <c r="BAG30" s="349" t="s">
        <v>396</v>
      </c>
      <c r="BAH30" s="349" t="s">
        <v>396</v>
      </c>
      <c r="BAI30" s="349" t="s">
        <v>396</v>
      </c>
      <c r="BAJ30" s="349" t="s">
        <v>396</v>
      </c>
      <c r="BAK30" s="349" t="s">
        <v>396</v>
      </c>
      <c r="BAL30" s="349" t="s">
        <v>396</v>
      </c>
      <c r="BAM30" s="349" t="s">
        <v>396</v>
      </c>
      <c r="BAN30" s="349" t="s">
        <v>396</v>
      </c>
      <c r="BAO30" s="349" t="s">
        <v>396</v>
      </c>
      <c r="BAP30" s="349" t="s">
        <v>396</v>
      </c>
      <c r="BAQ30" s="349" t="s">
        <v>396</v>
      </c>
      <c r="BAR30" s="349" t="s">
        <v>396</v>
      </c>
      <c r="BAS30" s="349" t="s">
        <v>396</v>
      </c>
      <c r="BAT30" s="349" t="s">
        <v>396</v>
      </c>
      <c r="BAU30" s="349" t="s">
        <v>396</v>
      </c>
      <c r="BAV30" s="349" t="s">
        <v>396</v>
      </c>
      <c r="BAW30" s="349" t="s">
        <v>396</v>
      </c>
      <c r="BAX30" s="349" t="s">
        <v>396</v>
      </c>
      <c r="BAY30" s="349" t="s">
        <v>396</v>
      </c>
      <c r="BAZ30" s="349" t="s">
        <v>396</v>
      </c>
      <c r="BBA30" s="349" t="s">
        <v>396</v>
      </c>
      <c r="BBB30" s="349" t="s">
        <v>396</v>
      </c>
      <c r="BBC30" s="349" t="s">
        <v>396</v>
      </c>
      <c r="BBD30" s="349" t="s">
        <v>396</v>
      </c>
      <c r="BBE30" s="349" t="s">
        <v>396</v>
      </c>
      <c r="BBF30" s="349" t="s">
        <v>396</v>
      </c>
      <c r="BBG30" s="349" t="s">
        <v>396</v>
      </c>
      <c r="BBH30" s="349" t="s">
        <v>396</v>
      </c>
      <c r="BBI30" s="349" t="s">
        <v>396</v>
      </c>
      <c r="BBJ30" s="349" t="s">
        <v>396</v>
      </c>
      <c r="BBK30" s="349" t="s">
        <v>396</v>
      </c>
      <c r="BBL30" s="349" t="s">
        <v>396</v>
      </c>
      <c r="BBM30" s="349" t="s">
        <v>396</v>
      </c>
      <c r="BBN30" s="349" t="s">
        <v>396</v>
      </c>
      <c r="BBO30" s="349" t="s">
        <v>396</v>
      </c>
      <c r="BBP30" s="349" t="s">
        <v>396</v>
      </c>
      <c r="BBQ30" s="349" t="s">
        <v>396</v>
      </c>
      <c r="BBR30" s="349" t="s">
        <v>396</v>
      </c>
      <c r="BBS30" s="349" t="s">
        <v>396</v>
      </c>
      <c r="BBT30" s="349" t="s">
        <v>396</v>
      </c>
      <c r="BBU30" s="349" t="s">
        <v>396</v>
      </c>
      <c r="BBV30" s="349" t="s">
        <v>396</v>
      </c>
      <c r="BBW30" s="349" t="s">
        <v>396</v>
      </c>
      <c r="BBX30" s="349" t="s">
        <v>396</v>
      </c>
      <c r="BBY30" s="349" t="s">
        <v>396</v>
      </c>
      <c r="BBZ30" s="349" t="s">
        <v>396</v>
      </c>
      <c r="BCA30" s="349" t="s">
        <v>396</v>
      </c>
      <c r="BCB30" s="349" t="s">
        <v>396</v>
      </c>
      <c r="BCC30" s="349" t="s">
        <v>396</v>
      </c>
      <c r="BCD30" s="349" t="s">
        <v>396</v>
      </c>
      <c r="BCE30" s="349" t="s">
        <v>396</v>
      </c>
      <c r="BCF30" s="349" t="s">
        <v>396</v>
      </c>
      <c r="BCG30" s="349" t="s">
        <v>396</v>
      </c>
      <c r="BCH30" s="349" t="s">
        <v>396</v>
      </c>
      <c r="BCI30" s="349" t="s">
        <v>396</v>
      </c>
      <c r="BCJ30" s="349" t="s">
        <v>396</v>
      </c>
      <c r="BCK30" s="349" t="s">
        <v>396</v>
      </c>
      <c r="BCL30" s="349" t="s">
        <v>396</v>
      </c>
      <c r="BCM30" s="349" t="s">
        <v>396</v>
      </c>
      <c r="BCN30" s="349" t="s">
        <v>396</v>
      </c>
      <c r="BCO30" s="349" t="s">
        <v>396</v>
      </c>
      <c r="BCP30" s="349" t="s">
        <v>396</v>
      </c>
      <c r="BCQ30" s="349" t="s">
        <v>396</v>
      </c>
      <c r="BCR30" s="349" t="s">
        <v>396</v>
      </c>
      <c r="BCS30" s="349" t="s">
        <v>396</v>
      </c>
      <c r="BCT30" s="349" t="s">
        <v>396</v>
      </c>
      <c r="BCU30" s="349" t="s">
        <v>396</v>
      </c>
      <c r="BCV30" s="349" t="s">
        <v>396</v>
      </c>
      <c r="BCW30" s="349" t="s">
        <v>396</v>
      </c>
      <c r="BCX30" s="349" t="s">
        <v>396</v>
      </c>
      <c r="BCY30" s="349" t="s">
        <v>396</v>
      </c>
      <c r="BCZ30" s="349" t="s">
        <v>396</v>
      </c>
      <c r="BDA30" s="349" t="s">
        <v>396</v>
      </c>
      <c r="BDB30" s="349" t="s">
        <v>396</v>
      </c>
      <c r="BDC30" s="349" t="s">
        <v>396</v>
      </c>
      <c r="BDD30" s="349" t="s">
        <v>396</v>
      </c>
      <c r="BDE30" s="349" t="s">
        <v>396</v>
      </c>
      <c r="BDF30" s="349" t="s">
        <v>396</v>
      </c>
      <c r="BDG30" s="349" t="s">
        <v>396</v>
      </c>
      <c r="BDH30" s="349" t="s">
        <v>396</v>
      </c>
      <c r="BDI30" s="349" t="s">
        <v>396</v>
      </c>
      <c r="BDJ30" s="349" t="s">
        <v>396</v>
      </c>
      <c r="BDK30" s="349" t="s">
        <v>396</v>
      </c>
      <c r="BDL30" s="349" t="s">
        <v>396</v>
      </c>
      <c r="BDM30" s="349" t="s">
        <v>396</v>
      </c>
      <c r="BDN30" s="349" t="s">
        <v>396</v>
      </c>
      <c r="BDO30" s="349" t="s">
        <v>396</v>
      </c>
      <c r="BDP30" s="349" t="s">
        <v>396</v>
      </c>
      <c r="BDQ30" s="349" t="s">
        <v>396</v>
      </c>
      <c r="BDR30" s="349" t="s">
        <v>396</v>
      </c>
      <c r="BDS30" s="349" t="s">
        <v>396</v>
      </c>
      <c r="BDT30" s="349" t="s">
        <v>396</v>
      </c>
      <c r="BDU30" s="349" t="s">
        <v>396</v>
      </c>
      <c r="BDV30" s="349" t="s">
        <v>396</v>
      </c>
      <c r="BDW30" s="349" t="s">
        <v>396</v>
      </c>
      <c r="BDX30" s="349" t="s">
        <v>396</v>
      </c>
      <c r="BDY30" s="349" t="s">
        <v>396</v>
      </c>
      <c r="BDZ30" s="349" t="s">
        <v>396</v>
      </c>
      <c r="BEA30" s="349" t="s">
        <v>396</v>
      </c>
      <c r="BEB30" s="349" t="s">
        <v>396</v>
      </c>
      <c r="BEC30" s="349" t="s">
        <v>396</v>
      </c>
      <c r="BED30" s="349" t="s">
        <v>396</v>
      </c>
      <c r="BEE30" s="349" t="s">
        <v>396</v>
      </c>
      <c r="BEF30" s="349" t="s">
        <v>396</v>
      </c>
      <c r="BEG30" s="349" t="s">
        <v>396</v>
      </c>
      <c r="BEH30" s="349" t="s">
        <v>396</v>
      </c>
      <c r="BEI30" s="349" t="s">
        <v>396</v>
      </c>
      <c r="BEJ30" s="349" t="s">
        <v>396</v>
      </c>
      <c r="BEK30" s="349" t="s">
        <v>396</v>
      </c>
      <c r="BEL30" s="349" t="s">
        <v>396</v>
      </c>
      <c r="BEM30" s="349" t="s">
        <v>396</v>
      </c>
      <c r="BEN30" s="349" t="s">
        <v>396</v>
      </c>
      <c r="BEO30" s="349" t="s">
        <v>396</v>
      </c>
      <c r="BEP30" s="349" t="s">
        <v>396</v>
      </c>
      <c r="BEQ30" s="349" t="s">
        <v>396</v>
      </c>
      <c r="BER30" s="349" t="s">
        <v>396</v>
      </c>
      <c r="BES30" s="349" t="s">
        <v>396</v>
      </c>
      <c r="BET30" s="349" t="s">
        <v>396</v>
      </c>
      <c r="BEU30" s="349" t="s">
        <v>396</v>
      </c>
      <c r="BEV30" s="349" t="s">
        <v>396</v>
      </c>
      <c r="BEW30" s="349" t="s">
        <v>396</v>
      </c>
      <c r="BEX30" s="349" t="s">
        <v>396</v>
      </c>
      <c r="BEY30" s="349" t="s">
        <v>396</v>
      </c>
      <c r="BEZ30" s="349" t="s">
        <v>396</v>
      </c>
      <c r="BFA30" s="349" t="s">
        <v>396</v>
      </c>
      <c r="BFB30" s="349" t="s">
        <v>396</v>
      </c>
      <c r="BFC30" s="349" t="s">
        <v>396</v>
      </c>
      <c r="BFD30" s="349" t="s">
        <v>396</v>
      </c>
      <c r="BFE30" s="349" t="s">
        <v>396</v>
      </c>
      <c r="BFF30" s="349" t="s">
        <v>396</v>
      </c>
      <c r="BFG30" s="349" t="s">
        <v>396</v>
      </c>
      <c r="BFH30" s="349" t="s">
        <v>396</v>
      </c>
      <c r="BFI30" s="349" t="s">
        <v>396</v>
      </c>
      <c r="BFJ30" s="349" t="s">
        <v>396</v>
      </c>
      <c r="BFK30" s="349" t="s">
        <v>396</v>
      </c>
      <c r="BFL30" s="349" t="s">
        <v>396</v>
      </c>
      <c r="BFM30" s="349" t="s">
        <v>396</v>
      </c>
      <c r="BFN30" s="349" t="s">
        <v>396</v>
      </c>
      <c r="BFO30" s="349" t="s">
        <v>396</v>
      </c>
      <c r="BFP30" s="349" t="s">
        <v>396</v>
      </c>
      <c r="BFQ30" s="349" t="s">
        <v>396</v>
      </c>
      <c r="BFR30" s="349" t="s">
        <v>396</v>
      </c>
      <c r="BFS30" s="349" t="s">
        <v>396</v>
      </c>
      <c r="BFT30" s="349" t="s">
        <v>396</v>
      </c>
      <c r="BFU30" s="349" t="s">
        <v>396</v>
      </c>
      <c r="BFV30" s="349" t="s">
        <v>396</v>
      </c>
      <c r="BFW30" s="349" t="s">
        <v>396</v>
      </c>
      <c r="BFX30" s="349" t="s">
        <v>396</v>
      </c>
      <c r="BFY30" s="349" t="s">
        <v>396</v>
      </c>
      <c r="BFZ30" s="349" t="s">
        <v>396</v>
      </c>
      <c r="BGA30" s="349" t="s">
        <v>396</v>
      </c>
      <c r="BGB30" s="349" t="s">
        <v>396</v>
      </c>
      <c r="BGC30" s="349" t="s">
        <v>396</v>
      </c>
      <c r="BGD30" s="349" t="s">
        <v>396</v>
      </c>
      <c r="BGE30" s="349" t="s">
        <v>396</v>
      </c>
      <c r="BGF30" s="349" t="s">
        <v>396</v>
      </c>
      <c r="BGG30" s="349" t="s">
        <v>396</v>
      </c>
      <c r="BGH30" s="349" t="s">
        <v>396</v>
      </c>
      <c r="BGI30" s="349" t="s">
        <v>396</v>
      </c>
      <c r="BGJ30" s="349" t="s">
        <v>396</v>
      </c>
      <c r="BGK30" s="349" t="s">
        <v>396</v>
      </c>
      <c r="BGL30" s="349" t="s">
        <v>396</v>
      </c>
      <c r="BGM30" s="349" t="s">
        <v>396</v>
      </c>
      <c r="BGN30" s="349" t="s">
        <v>396</v>
      </c>
      <c r="BGO30" s="349" t="s">
        <v>396</v>
      </c>
      <c r="BGP30" s="349" t="s">
        <v>396</v>
      </c>
      <c r="BGQ30" s="349" t="s">
        <v>396</v>
      </c>
      <c r="BGR30" s="349" t="s">
        <v>396</v>
      </c>
      <c r="BGS30" s="349" t="s">
        <v>396</v>
      </c>
      <c r="BGT30" s="349" t="s">
        <v>396</v>
      </c>
      <c r="BGU30" s="349" t="s">
        <v>396</v>
      </c>
      <c r="BGV30" s="349" t="s">
        <v>396</v>
      </c>
      <c r="BGW30" s="349" t="s">
        <v>396</v>
      </c>
      <c r="BGX30" s="349" t="s">
        <v>396</v>
      </c>
      <c r="BGY30" s="349" t="s">
        <v>396</v>
      </c>
      <c r="BGZ30" s="349" t="s">
        <v>396</v>
      </c>
      <c r="BHA30" s="349" t="s">
        <v>396</v>
      </c>
      <c r="BHB30" s="349" t="s">
        <v>396</v>
      </c>
      <c r="BHC30" s="349" t="s">
        <v>396</v>
      </c>
      <c r="BHD30" s="349" t="s">
        <v>396</v>
      </c>
      <c r="BHE30" s="349" t="s">
        <v>396</v>
      </c>
      <c r="BHF30" s="349" t="s">
        <v>396</v>
      </c>
      <c r="BHG30" s="349" t="s">
        <v>396</v>
      </c>
      <c r="BHH30" s="349" t="s">
        <v>396</v>
      </c>
      <c r="BHI30" s="349" t="s">
        <v>396</v>
      </c>
      <c r="BHJ30" s="349" t="s">
        <v>396</v>
      </c>
      <c r="BHK30" s="349" t="s">
        <v>396</v>
      </c>
      <c r="BHL30" s="349" t="s">
        <v>396</v>
      </c>
      <c r="BHM30" s="349" t="s">
        <v>396</v>
      </c>
      <c r="BHN30" s="349" t="s">
        <v>396</v>
      </c>
      <c r="BHO30" s="349" t="s">
        <v>396</v>
      </c>
      <c r="BHP30" s="349" t="s">
        <v>396</v>
      </c>
      <c r="BHQ30" s="349" t="s">
        <v>396</v>
      </c>
      <c r="BHR30" s="349" t="s">
        <v>396</v>
      </c>
      <c r="BHS30" s="349" t="s">
        <v>396</v>
      </c>
      <c r="BHT30" s="349" t="s">
        <v>396</v>
      </c>
      <c r="BHU30" s="349" t="s">
        <v>396</v>
      </c>
      <c r="BHV30" s="349" t="s">
        <v>396</v>
      </c>
      <c r="BHW30" s="349" t="s">
        <v>396</v>
      </c>
      <c r="BHX30" s="349" t="s">
        <v>396</v>
      </c>
      <c r="BHY30" s="349" t="s">
        <v>396</v>
      </c>
      <c r="BHZ30" s="349" t="s">
        <v>396</v>
      </c>
      <c r="BIA30" s="349" t="s">
        <v>396</v>
      </c>
      <c r="BIB30" s="349" t="s">
        <v>396</v>
      </c>
      <c r="BIC30" s="349" t="s">
        <v>396</v>
      </c>
      <c r="BID30" s="349" t="s">
        <v>396</v>
      </c>
      <c r="BIE30" s="349" t="s">
        <v>396</v>
      </c>
      <c r="BIF30" s="349" t="s">
        <v>396</v>
      </c>
      <c r="BIG30" s="349" t="s">
        <v>396</v>
      </c>
      <c r="BIH30" s="349" t="s">
        <v>396</v>
      </c>
      <c r="BII30" s="349" t="s">
        <v>396</v>
      </c>
      <c r="BIJ30" s="349" t="s">
        <v>396</v>
      </c>
      <c r="BIK30" s="349" t="s">
        <v>396</v>
      </c>
      <c r="BIL30" s="349" t="s">
        <v>396</v>
      </c>
      <c r="BIM30" s="349" t="s">
        <v>396</v>
      </c>
      <c r="BIN30" s="349" t="s">
        <v>396</v>
      </c>
      <c r="BIO30" s="349" t="s">
        <v>396</v>
      </c>
      <c r="BIP30" s="349" t="s">
        <v>396</v>
      </c>
      <c r="BIQ30" s="349" t="s">
        <v>396</v>
      </c>
      <c r="BIR30" s="349" t="s">
        <v>396</v>
      </c>
      <c r="BIS30" s="349" t="s">
        <v>396</v>
      </c>
      <c r="BIT30" s="349" t="s">
        <v>396</v>
      </c>
      <c r="BIU30" s="349" t="s">
        <v>396</v>
      </c>
      <c r="BIV30" s="349" t="s">
        <v>396</v>
      </c>
      <c r="BIW30" s="349" t="s">
        <v>396</v>
      </c>
      <c r="BIX30" s="349" t="s">
        <v>396</v>
      </c>
      <c r="BIY30" s="349" t="s">
        <v>396</v>
      </c>
      <c r="BIZ30" s="349" t="s">
        <v>396</v>
      </c>
      <c r="BJA30" s="349" t="s">
        <v>396</v>
      </c>
      <c r="BJB30" s="349" t="s">
        <v>396</v>
      </c>
      <c r="BJC30" s="349" t="s">
        <v>396</v>
      </c>
      <c r="BJD30" s="349" t="s">
        <v>396</v>
      </c>
      <c r="BJE30" s="349" t="s">
        <v>396</v>
      </c>
      <c r="BJF30" s="349" t="s">
        <v>396</v>
      </c>
      <c r="BJG30" s="349" t="s">
        <v>396</v>
      </c>
      <c r="BJH30" s="349" t="s">
        <v>396</v>
      </c>
      <c r="BJI30" s="349" t="s">
        <v>396</v>
      </c>
      <c r="BJJ30" s="349" t="s">
        <v>396</v>
      </c>
      <c r="BJK30" s="349" t="s">
        <v>396</v>
      </c>
      <c r="BJL30" s="349" t="s">
        <v>396</v>
      </c>
      <c r="BJM30" s="349" t="s">
        <v>396</v>
      </c>
      <c r="BJN30" s="349" t="s">
        <v>396</v>
      </c>
      <c r="BJO30" s="349" t="s">
        <v>396</v>
      </c>
      <c r="BJP30" s="349" t="s">
        <v>396</v>
      </c>
      <c r="BJQ30" s="349" t="s">
        <v>396</v>
      </c>
      <c r="BJR30" s="349" t="s">
        <v>396</v>
      </c>
      <c r="BJS30" s="349" t="s">
        <v>396</v>
      </c>
      <c r="BJT30" s="349" t="s">
        <v>396</v>
      </c>
      <c r="BJU30" s="349" t="s">
        <v>396</v>
      </c>
      <c r="BJV30" s="349" t="s">
        <v>396</v>
      </c>
      <c r="BJW30" s="349" t="s">
        <v>396</v>
      </c>
      <c r="BJX30" s="349" t="s">
        <v>396</v>
      </c>
      <c r="BJY30" s="349" t="s">
        <v>396</v>
      </c>
      <c r="BJZ30" s="349" t="s">
        <v>396</v>
      </c>
      <c r="BKA30" s="349" t="s">
        <v>396</v>
      </c>
      <c r="BKB30" s="349" t="s">
        <v>396</v>
      </c>
      <c r="BKC30" s="349" t="s">
        <v>396</v>
      </c>
      <c r="BKD30" s="349" t="s">
        <v>396</v>
      </c>
      <c r="BKE30" s="349" t="s">
        <v>396</v>
      </c>
      <c r="BKF30" s="349" t="s">
        <v>396</v>
      </c>
      <c r="BKG30" s="349" t="s">
        <v>396</v>
      </c>
      <c r="BKH30" s="349" t="s">
        <v>396</v>
      </c>
      <c r="BKI30" s="349" t="s">
        <v>396</v>
      </c>
      <c r="BKJ30" s="349" t="s">
        <v>396</v>
      </c>
      <c r="BKK30" s="349" t="s">
        <v>396</v>
      </c>
      <c r="BKL30" s="349" t="s">
        <v>396</v>
      </c>
      <c r="BKM30" s="349" t="s">
        <v>396</v>
      </c>
      <c r="BKN30" s="349" t="s">
        <v>396</v>
      </c>
      <c r="BKO30" s="349" t="s">
        <v>396</v>
      </c>
      <c r="BKP30" s="349" t="s">
        <v>396</v>
      </c>
      <c r="BKQ30" s="349" t="s">
        <v>396</v>
      </c>
      <c r="BKR30" s="349" t="s">
        <v>396</v>
      </c>
      <c r="BKS30" s="349" t="s">
        <v>396</v>
      </c>
      <c r="BKT30" s="349" t="s">
        <v>396</v>
      </c>
      <c r="BKU30" s="349" t="s">
        <v>396</v>
      </c>
      <c r="BKV30" s="349" t="s">
        <v>396</v>
      </c>
      <c r="BKW30" s="349" t="s">
        <v>396</v>
      </c>
      <c r="BKX30" s="349" t="s">
        <v>396</v>
      </c>
      <c r="BKY30" s="349" t="s">
        <v>396</v>
      </c>
      <c r="BKZ30" s="349" t="s">
        <v>396</v>
      </c>
      <c r="BLA30" s="349" t="s">
        <v>396</v>
      </c>
      <c r="BLB30" s="349" t="s">
        <v>396</v>
      </c>
      <c r="BLC30" s="349" t="s">
        <v>396</v>
      </c>
      <c r="BLD30" s="349" t="s">
        <v>396</v>
      </c>
      <c r="BLE30" s="349" t="s">
        <v>396</v>
      </c>
      <c r="BLF30" s="349" t="s">
        <v>396</v>
      </c>
      <c r="BLG30" s="349" t="s">
        <v>396</v>
      </c>
      <c r="BLH30" s="349" t="s">
        <v>396</v>
      </c>
      <c r="BLI30" s="349" t="s">
        <v>396</v>
      </c>
      <c r="BLJ30" s="349" t="s">
        <v>396</v>
      </c>
      <c r="BLK30" s="349" t="s">
        <v>396</v>
      </c>
      <c r="BLL30" s="349" t="s">
        <v>396</v>
      </c>
      <c r="BLM30" s="349" t="s">
        <v>396</v>
      </c>
      <c r="BLN30" s="349" t="s">
        <v>396</v>
      </c>
      <c r="BLO30" s="349" t="s">
        <v>396</v>
      </c>
      <c r="BLP30" s="349" t="s">
        <v>396</v>
      </c>
      <c r="BLQ30" s="349" t="s">
        <v>396</v>
      </c>
      <c r="BLR30" s="349" t="s">
        <v>396</v>
      </c>
      <c r="BLS30" s="349" t="s">
        <v>396</v>
      </c>
      <c r="BLT30" s="349" t="s">
        <v>396</v>
      </c>
      <c r="BLU30" s="349" t="s">
        <v>396</v>
      </c>
      <c r="BLV30" s="349" t="s">
        <v>396</v>
      </c>
      <c r="BLW30" s="349" t="s">
        <v>396</v>
      </c>
      <c r="BLX30" s="349" t="s">
        <v>396</v>
      </c>
      <c r="BLY30" s="349" t="s">
        <v>396</v>
      </c>
      <c r="BLZ30" s="349" t="s">
        <v>396</v>
      </c>
      <c r="BMA30" s="349" t="s">
        <v>396</v>
      </c>
      <c r="BMB30" s="349" t="s">
        <v>396</v>
      </c>
      <c r="BMC30" s="349" t="s">
        <v>396</v>
      </c>
      <c r="BMD30" s="349" t="s">
        <v>396</v>
      </c>
      <c r="BME30" s="349" t="s">
        <v>396</v>
      </c>
      <c r="BMF30" s="349" t="s">
        <v>396</v>
      </c>
      <c r="BMG30" s="349" t="s">
        <v>396</v>
      </c>
      <c r="BMH30" s="349" t="s">
        <v>396</v>
      </c>
      <c r="BMI30" s="349" t="s">
        <v>396</v>
      </c>
      <c r="BMJ30" s="349" t="s">
        <v>396</v>
      </c>
      <c r="BMK30" s="349" t="s">
        <v>396</v>
      </c>
      <c r="BML30" s="349" t="s">
        <v>396</v>
      </c>
      <c r="BMM30" s="349" t="s">
        <v>396</v>
      </c>
      <c r="BMN30" s="349" t="s">
        <v>396</v>
      </c>
      <c r="BMO30" s="349" t="s">
        <v>396</v>
      </c>
      <c r="BMP30" s="349" t="s">
        <v>396</v>
      </c>
      <c r="BMQ30" s="349" t="s">
        <v>396</v>
      </c>
      <c r="BMR30" s="349" t="s">
        <v>396</v>
      </c>
      <c r="BMS30" s="349" t="s">
        <v>396</v>
      </c>
      <c r="BMT30" s="349" t="s">
        <v>396</v>
      </c>
      <c r="BMU30" s="349" t="s">
        <v>396</v>
      </c>
      <c r="BMV30" s="349" t="s">
        <v>396</v>
      </c>
      <c r="BMW30" s="349" t="s">
        <v>396</v>
      </c>
      <c r="BMX30" s="349" t="s">
        <v>396</v>
      </c>
      <c r="BMY30" s="349" t="s">
        <v>396</v>
      </c>
      <c r="BMZ30" s="349" t="s">
        <v>396</v>
      </c>
      <c r="BNA30" s="349" t="s">
        <v>396</v>
      </c>
      <c r="BNB30" s="349" t="s">
        <v>396</v>
      </c>
      <c r="BNC30" s="349" t="s">
        <v>396</v>
      </c>
      <c r="BND30" s="349" t="s">
        <v>396</v>
      </c>
      <c r="BNE30" s="349" t="s">
        <v>396</v>
      </c>
      <c r="BNF30" s="349" t="s">
        <v>396</v>
      </c>
      <c r="BNG30" s="349" t="s">
        <v>396</v>
      </c>
      <c r="BNH30" s="349" t="s">
        <v>396</v>
      </c>
      <c r="BNI30" s="349" t="s">
        <v>396</v>
      </c>
      <c r="BNJ30" s="349" t="s">
        <v>396</v>
      </c>
      <c r="BNK30" s="349" t="s">
        <v>396</v>
      </c>
      <c r="BNL30" s="349" t="s">
        <v>396</v>
      </c>
      <c r="BNM30" s="349" t="s">
        <v>396</v>
      </c>
      <c r="BNN30" s="349" t="s">
        <v>396</v>
      </c>
      <c r="BNO30" s="349" t="s">
        <v>396</v>
      </c>
      <c r="BNP30" s="349" t="s">
        <v>396</v>
      </c>
      <c r="BNQ30" s="349" t="s">
        <v>396</v>
      </c>
      <c r="BNR30" s="349" t="s">
        <v>396</v>
      </c>
      <c r="BNS30" s="349" t="s">
        <v>396</v>
      </c>
      <c r="BNT30" s="349" t="s">
        <v>396</v>
      </c>
      <c r="BNU30" s="349" t="s">
        <v>396</v>
      </c>
      <c r="BNV30" s="349" t="s">
        <v>396</v>
      </c>
      <c r="BNW30" s="349" t="s">
        <v>396</v>
      </c>
      <c r="BNX30" s="349" t="s">
        <v>396</v>
      </c>
      <c r="BNY30" s="349" t="s">
        <v>396</v>
      </c>
      <c r="BNZ30" s="349" t="s">
        <v>396</v>
      </c>
      <c r="BOA30" s="349" t="s">
        <v>396</v>
      </c>
      <c r="BOB30" s="349" t="s">
        <v>396</v>
      </c>
      <c r="BOC30" s="349" t="s">
        <v>396</v>
      </c>
      <c r="BOD30" s="349" t="s">
        <v>396</v>
      </c>
      <c r="BOE30" s="349" t="s">
        <v>396</v>
      </c>
      <c r="BOF30" s="349" t="s">
        <v>396</v>
      </c>
      <c r="BOG30" s="349" t="s">
        <v>396</v>
      </c>
      <c r="BOH30" s="349" t="s">
        <v>396</v>
      </c>
      <c r="BOI30" s="349" t="s">
        <v>396</v>
      </c>
      <c r="BOJ30" s="349" t="s">
        <v>396</v>
      </c>
      <c r="BOK30" s="349" t="s">
        <v>396</v>
      </c>
      <c r="BOL30" s="349" t="s">
        <v>396</v>
      </c>
      <c r="BOM30" s="349" t="s">
        <v>396</v>
      </c>
      <c r="BON30" s="349" t="s">
        <v>396</v>
      </c>
      <c r="BOO30" s="349" t="s">
        <v>396</v>
      </c>
      <c r="BOP30" s="349" t="s">
        <v>396</v>
      </c>
      <c r="BOQ30" s="349" t="s">
        <v>396</v>
      </c>
      <c r="BOR30" s="349" t="s">
        <v>396</v>
      </c>
      <c r="BOS30" s="349" t="s">
        <v>396</v>
      </c>
      <c r="BOT30" s="349" t="s">
        <v>396</v>
      </c>
      <c r="BOU30" s="349" t="s">
        <v>396</v>
      </c>
      <c r="BOV30" s="349" t="s">
        <v>396</v>
      </c>
      <c r="BOW30" s="349" t="s">
        <v>396</v>
      </c>
      <c r="BOX30" s="349" t="s">
        <v>396</v>
      </c>
      <c r="BOY30" s="349" t="s">
        <v>396</v>
      </c>
      <c r="BOZ30" s="349" t="s">
        <v>396</v>
      </c>
      <c r="BPA30" s="349" t="s">
        <v>396</v>
      </c>
      <c r="BPB30" s="349" t="s">
        <v>396</v>
      </c>
      <c r="BPC30" s="349" t="s">
        <v>396</v>
      </c>
      <c r="BPD30" s="349" t="s">
        <v>396</v>
      </c>
      <c r="BPE30" s="349" t="s">
        <v>396</v>
      </c>
      <c r="BPF30" s="349" t="s">
        <v>396</v>
      </c>
      <c r="BPG30" s="349" t="s">
        <v>396</v>
      </c>
      <c r="BPH30" s="349" t="s">
        <v>396</v>
      </c>
      <c r="BPI30" s="349" t="s">
        <v>396</v>
      </c>
      <c r="BPJ30" s="349" t="s">
        <v>396</v>
      </c>
      <c r="BPK30" s="349" t="s">
        <v>396</v>
      </c>
      <c r="BPL30" s="349" t="s">
        <v>396</v>
      </c>
      <c r="BPM30" s="349" t="s">
        <v>396</v>
      </c>
      <c r="BPN30" s="349" t="s">
        <v>396</v>
      </c>
      <c r="BPO30" s="349" t="s">
        <v>396</v>
      </c>
      <c r="BPP30" s="349" t="s">
        <v>396</v>
      </c>
      <c r="BPQ30" s="349" t="s">
        <v>396</v>
      </c>
      <c r="BPR30" s="349" t="s">
        <v>396</v>
      </c>
      <c r="BPS30" s="349" t="s">
        <v>396</v>
      </c>
      <c r="BPT30" s="349" t="s">
        <v>396</v>
      </c>
      <c r="BPU30" s="349" t="s">
        <v>396</v>
      </c>
      <c r="BPV30" s="349" t="s">
        <v>396</v>
      </c>
      <c r="BPW30" s="349" t="s">
        <v>396</v>
      </c>
      <c r="BPX30" s="349" t="s">
        <v>396</v>
      </c>
      <c r="BPY30" s="349" t="s">
        <v>396</v>
      </c>
      <c r="BPZ30" s="349" t="s">
        <v>396</v>
      </c>
      <c r="BQA30" s="349" t="s">
        <v>396</v>
      </c>
      <c r="BQB30" s="349" t="s">
        <v>396</v>
      </c>
      <c r="BQC30" s="349" t="s">
        <v>396</v>
      </c>
      <c r="BQD30" s="349" t="s">
        <v>396</v>
      </c>
      <c r="BQE30" s="349" t="s">
        <v>396</v>
      </c>
      <c r="BQF30" s="349" t="s">
        <v>396</v>
      </c>
      <c r="BQG30" s="349" t="s">
        <v>396</v>
      </c>
      <c r="BQH30" s="349" t="s">
        <v>396</v>
      </c>
      <c r="BQI30" s="349" t="s">
        <v>396</v>
      </c>
      <c r="BQJ30" s="349" t="s">
        <v>396</v>
      </c>
      <c r="BQK30" s="349" t="s">
        <v>396</v>
      </c>
      <c r="BQL30" s="349" t="s">
        <v>396</v>
      </c>
      <c r="BQM30" s="349" t="s">
        <v>396</v>
      </c>
      <c r="BQN30" s="349" t="s">
        <v>396</v>
      </c>
      <c r="BQO30" s="349" t="s">
        <v>396</v>
      </c>
      <c r="BQP30" s="349" t="s">
        <v>396</v>
      </c>
      <c r="BQQ30" s="349" t="s">
        <v>396</v>
      </c>
      <c r="BQR30" s="349" t="s">
        <v>396</v>
      </c>
      <c r="BQS30" s="349" t="s">
        <v>396</v>
      </c>
      <c r="BQT30" s="349" t="s">
        <v>396</v>
      </c>
      <c r="BQU30" s="349" t="s">
        <v>396</v>
      </c>
      <c r="BQV30" s="349" t="s">
        <v>396</v>
      </c>
      <c r="BQW30" s="349" t="s">
        <v>396</v>
      </c>
      <c r="BQX30" s="349" t="s">
        <v>396</v>
      </c>
      <c r="BQY30" s="349" t="s">
        <v>396</v>
      </c>
      <c r="BQZ30" s="349" t="s">
        <v>396</v>
      </c>
      <c r="BRA30" s="349" t="s">
        <v>396</v>
      </c>
      <c r="BRB30" s="349" t="s">
        <v>396</v>
      </c>
      <c r="BRC30" s="349" t="s">
        <v>396</v>
      </c>
      <c r="BRD30" s="349" t="s">
        <v>396</v>
      </c>
      <c r="BRE30" s="349" t="s">
        <v>396</v>
      </c>
      <c r="BRF30" s="349" t="s">
        <v>396</v>
      </c>
      <c r="BRG30" s="349" t="s">
        <v>396</v>
      </c>
      <c r="BRH30" s="349" t="s">
        <v>396</v>
      </c>
      <c r="BRI30" s="349" t="s">
        <v>396</v>
      </c>
      <c r="BRJ30" s="349" t="s">
        <v>396</v>
      </c>
      <c r="BRK30" s="349" t="s">
        <v>396</v>
      </c>
      <c r="BRL30" s="349" t="s">
        <v>396</v>
      </c>
      <c r="BRM30" s="349" t="s">
        <v>396</v>
      </c>
      <c r="BRN30" s="349" t="s">
        <v>396</v>
      </c>
      <c r="BRO30" s="349" t="s">
        <v>396</v>
      </c>
      <c r="BRP30" s="349" t="s">
        <v>396</v>
      </c>
      <c r="BRQ30" s="349" t="s">
        <v>396</v>
      </c>
      <c r="BRR30" s="349" t="s">
        <v>396</v>
      </c>
      <c r="BRS30" s="349" t="s">
        <v>396</v>
      </c>
      <c r="BRT30" s="349" t="s">
        <v>396</v>
      </c>
      <c r="BRU30" s="349" t="s">
        <v>396</v>
      </c>
      <c r="BRV30" s="349" t="s">
        <v>396</v>
      </c>
      <c r="BRW30" s="349" t="s">
        <v>396</v>
      </c>
      <c r="BRX30" s="349" t="s">
        <v>396</v>
      </c>
      <c r="BRY30" s="349" t="s">
        <v>396</v>
      </c>
      <c r="BRZ30" s="349" t="s">
        <v>396</v>
      </c>
      <c r="BSA30" s="349" t="s">
        <v>396</v>
      </c>
      <c r="BSB30" s="349" t="s">
        <v>396</v>
      </c>
      <c r="BSC30" s="349" t="s">
        <v>396</v>
      </c>
      <c r="BSD30" s="349" t="s">
        <v>396</v>
      </c>
      <c r="BSE30" s="349" t="s">
        <v>396</v>
      </c>
      <c r="BSF30" s="349" t="s">
        <v>396</v>
      </c>
      <c r="BSG30" s="349" t="s">
        <v>396</v>
      </c>
      <c r="BSH30" s="349" t="s">
        <v>396</v>
      </c>
      <c r="BSI30" s="349" t="s">
        <v>396</v>
      </c>
      <c r="BSJ30" s="349" t="s">
        <v>396</v>
      </c>
      <c r="BSK30" s="349" t="s">
        <v>396</v>
      </c>
      <c r="BSL30" s="349" t="s">
        <v>396</v>
      </c>
      <c r="BSM30" s="349" t="s">
        <v>396</v>
      </c>
      <c r="BSN30" s="349" t="s">
        <v>396</v>
      </c>
      <c r="BSO30" s="349" t="s">
        <v>396</v>
      </c>
      <c r="BSP30" s="349" t="s">
        <v>396</v>
      </c>
      <c r="BSQ30" s="349" t="s">
        <v>396</v>
      </c>
      <c r="BSR30" s="349" t="s">
        <v>396</v>
      </c>
      <c r="BSS30" s="349" t="s">
        <v>396</v>
      </c>
      <c r="BST30" s="349" t="s">
        <v>396</v>
      </c>
      <c r="BSU30" s="349" t="s">
        <v>396</v>
      </c>
      <c r="BSV30" s="349" t="s">
        <v>396</v>
      </c>
      <c r="BSW30" s="349" t="s">
        <v>396</v>
      </c>
      <c r="BSX30" s="349" t="s">
        <v>396</v>
      </c>
      <c r="BSY30" s="349" t="s">
        <v>396</v>
      </c>
      <c r="BSZ30" s="349" t="s">
        <v>396</v>
      </c>
      <c r="BTA30" s="349" t="s">
        <v>396</v>
      </c>
      <c r="BTB30" s="349" t="s">
        <v>396</v>
      </c>
      <c r="BTC30" s="349" t="s">
        <v>396</v>
      </c>
      <c r="BTD30" s="349" t="s">
        <v>396</v>
      </c>
      <c r="BTE30" s="349" t="s">
        <v>396</v>
      </c>
      <c r="BTF30" s="349" t="s">
        <v>396</v>
      </c>
      <c r="BTG30" s="349" t="s">
        <v>396</v>
      </c>
      <c r="BTH30" s="349" t="s">
        <v>396</v>
      </c>
      <c r="BTI30" s="349" t="s">
        <v>396</v>
      </c>
      <c r="BTJ30" s="349" t="s">
        <v>396</v>
      </c>
      <c r="BTK30" s="349" t="s">
        <v>396</v>
      </c>
      <c r="BTL30" s="349" t="s">
        <v>396</v>
      </c>
      <c r="BTM30" s="349" t="s">
        <v>396</v>
      </c>
      <c r="BTN30" s="349" t="s">
        <v>396</v>
      </c>
      <c r="BTO30" s="349" t="s">
        <v>396</v>
      </c>
      <c r="BTP30" s="349" t="s">
        <v>396</v>
      </c>
      <c r="BTQ30" s="349" t="s">
        <v>396</v>
      </c>
      <c r="BTR30" s="349" t="s">
        <v>396</v>
      </c>
      <c r="BTS30" s="349" t="s">
        <v>396</v>
      </c>
      <c r="BTT30" s="349" t="s">
        <v>396</v>
      </c>
      <c r="BTU30" s="349" t="s">
        <v>396</v>
      </c>
      <c r="BTV30" s="349" t="s">
        <v>396</v>
      </c>
      <c r="BTW30" s="349" t="s">
        <v>396</v>
      </c>
      <c r="BTX30" s="349" t="s">
        <v>396</v>
      </c>
      <c r="BTY30" s="349" t="s">
        <v>396</v>
      </c>
      <c r="BTZ30" s="349" t="s">
        <v>396</v>
      </c>
      <c r="BUA30" s="349" t="s">
        <v>396</v>
      </c>
      <c r="BUB30" s="349" t="s">
        <v>396</v>
      </c>
      <c r="BUC30" s="349" t="s">
        <v>396</v>
      </c>
      <c r="BUD30" s="349" t="s">
        <v>396</v>
      </c>
      <c r="BUE30" s="349" t="s">
        <v>396</v>
      </c>
      <c r="BUF30" s="349" t="s">
        <v>396</v>
      </c>
      <c r="BUG30" s="349" t="s">
        <v>396</v>
      </c>
      <c r="BUH30" s="349" t="s">
        <v>396</v>
      </c>
      <c r="BUI30" s="349" t="s">
        <v>396</v>
      </c>
      <c r="BUJ30" s="349" t="s">
        <v>396</v>
      </c>
      <c r="BUK30" s="349" t="s">
        <v>396</v>
      </c>
      <c r="BUL30" s="349" t="s">
        <v>396</v>
      </c>
      <c r="BUM30" s="349" t="s">
        <v>396</v>
      </c>
      <c r="BUN30" s="349" t="s">
        <v>396</v>
      </c>
      <c r="BUO30" s="349" t="s">
        <v>396</v>
      </c>
      <c r="BUP30" s="349" t="s">
        <v>396</v>
      </c>
      <c r="BUQ30" s="349" t="s">
        <v>396</v>
      </c>
      <c r="BUR30" s="349" t="s">
        <v>396</v>
      </c>
      <c r="BUS30" s="349" t="s">
        <v>396</v>
      </c>
      <c r="BUT30" s="349" t="s">
        <v>396</v>
      </c>
      <c r="BUU30" s="349" t="s">
        <v>396</v>
      </c>
      <c r="BUV30" s="349" t="s">
        <v>396</v>
      </c>
      <c r="BUW30" s="349" t="s">
        <v>396</v>
      </c>
      <c r="BUX30" s="349" t="s">
        <v>396</v>
      </c>
      <c r="BUY30" s="349" t="s">
        <v>396</v>
      </c>
      <c r="BUZ30" s="349" t="s">
        <v>396</v>
      </c>
      <c r="BVA30" s="349" t="s">
        <v>396</v>
      </c>
      <c r="BVB30" s="349" t="s">
        <v>396</v>
      </c>
      <c r="BVC30" s="349" t="s">
        <v>396</v>
      </c>
      <c r="BVD30" s="349" t="s">
        <v>396</v>
      </c>
      <c r="BVE30" s="349" t="s">
        <v>396</v>
      </c>
      <c r="BVF30" s="349" t="s">
        <v>396</v>
      </c>
      <c r="BVG30" s="349" t="s">
        <v>396</v>
      </c>
      <c r="BVH30" s="349" t="s">
        <v>396</v>
      </c>
      <c r="BVI30" s="349" t="s">
        <v>396</v>
      </c>
      <c r="BVJ30" s="349" t="s">
        <v>396</v>
      </c>
      <c r="BVK30" s="349" t="s">
        <v>396</v>
      </c>
      <c r="BVL30" s="349" t="s">
        <v>396</v>
      </c>
      <c r="BVM30" s="349" t="s">
        <v>396</v>
      </c>
      <c r="BVN30" s="349" t="s">
        <v>396</v>
      </c>
      <c r="BVO30" s="349" t="s">
        <v>396</v>
      </c>
      <c r="BVP30" s="349" t="s">
        <v>396</v>
      </c>
      <c r="BVQ30" s="349" t="s">
        <v>396</v>
      </c>
      <c r="BVR30" s="349" t="s">
        <v>396</v>
      </c>
      <c r="BVS30" s="349" t="s">
        <v>396</v>
      </c>
      <c r="BVT30" s="349" t="s">
        <v>396</v>
      </c>
      <c r="BVU30" s="349" t="s">
        <v>396</v>
      </c>
      <c r="BVV30" s="349" t="s">
        <v>396</v>
      </c>
      <c r="BVW30" s="349" t="s">
        <v>396</v>
      </c>
      <c r="BVX30" s="349" t="s">
        <v>396</v>
      </c>
      <c r="BVY30" s="349" t="s">
        <v>396</v>
      </c>
      <c r="BVZ30" s="349" t="s">
        <v>396</v>
      </c>
      <c r="BWA30" s="349" t="s">
        <v>396</v>
      </c>
      <c r="BWB30" s="349" t="s">
        <v>396</v>
      </c>
      <c r="BWC30" s="349" t="s">
        <v>396</v>
      </c>
      <c r="BWD30" s="349" t="s">
        <v>396</v>
      </c>
      <c r="BWE30" s="349" t="s">
        <v>396</v>
      </c>
      <c r="BWF30" s="349" t="s">
        <v>396</v>
      </c>
      <c r="BWG30" s="349" t="s">
        <v>396</v>
      </c>
      <c r="BWH30" s="349" t="s">
        <v>396</v>
      </c>
      <c r="BWI30" s="349" t="s">
        <v>396</v>
      </c>
      <c r="BWJ30" s="349" t="s">
        <v>396</v>
      </c>
      <c r="BWK30" s="349" t="s">
        <v>396</v>
      </c>
      <c r="BWL30" s="349" t="s">
        <v>396</v>
      </c>
      <c r="BWM30" s="349" t="s">
        <v>396</v>
      </c>
      <c r="BWN30" s="349" t="s">
        <v>396</v>
      </c>
      <c r="BWO30" s="349" t="s">
        <v>396</v>
      </c>
      <c r="BWP30" s="349" t="s">
        <v>396</v>
      </c>
      <c r="BWQ30" s="349" t="s">
        <v>396</v>
      </c>
      <c r="BWR30" s="349" t="s">
        <v>396</v>
      </c>
      <c r="BWS30" s="349" t="s">
        <v>396</v>
      </c>
      <c r="BWT30" s="349" t="s">
        <v>396</v>
      </c>
      <c r="BWU30" s="349" t="s">
        <v>396</v>
      </c>
      <c r="BWV30" s="349" t="s">
        <v>396</v>
      </c>
      <c r="BWW30" s="349" t="s">
        <v>396</v>
      </c>
      <c r="BWX30" s="349" t="s">
        <v>396</v>
      </c>
      <c r="BWY30" s="349" t="s">
        <v>396</v>
      </c>
      <c r="BWZ30" s="349" t="s">
        <v>396</v>
      </c>
      <c r="BXA30" s="349" t="s">
        <v>396</v>
      </c>
      <c r="BXB30" s="349" t="s">
        <v>396</v>
      </c>
      <c r="BXC30" s="349" t="s">
        <v>396</v>
      </c>
      <c r="BXD30" s="349" t="s">
        <v>396</v>
      </c>
      <c r="BXE30" s="349" t="s">
        <v>396</v>
      </c>
      <c r="BXF30" s="349" t="s">
        <v>396</v>
      </c>
      <c r="BXG30" s="349" t="s">
        <v>396</v>
      </c>
      <c r="BXH30" s="349" t="s">
        <v>396</v>
      </c>
      <c r="BXI30" s="349" t="s">
        <v>396</v>
      </c>
      <c r="BXJ30" s="349" t="s">
        <v>396</v>
      </c>
      <c r="BXK30" s="349" t="s">
        <v>396</v>
      </c>
      <c r="BXL30" s="349" t="s">
        <v>396</v>
      </c>
      <c r="BXM30" s="349" t="s">
        <v>396</v>
      </c>
      <c r="BXN30" s="349" t="s">
        <v>396</v>
      </c>
      <c r="BXO30" s="349" t="s">
        <v>396</v>
      </c>
      <c r="BXP30" s="349" t="s">
        <v>396</v>
      </c>
      <c r="BXQ30" s="349" t="s">
        <v>396</v>
      </c>
      <c r="BXR30" s="349" t="s">
        <v>396</v>
      </c>
      <c r="BXS30" s="349" t="s">
        <v>396</v>
      </c>
      <c r="BXT30" s="349" t="s">
        <v>396</v>
      </c>
      <c r="BXU30" s="349" t="s">
        <v>396</v>
      </c>
      <c r="BXV30" s="349" t="s">
        <v>396</v>
      </c>
      <c r="BXW30" s="349" t="s">
        <v>396</v>
      </c>
      <c r="BXX30" s="349" t="s">
        <v>396</v>
      </c>
      <c r="BXY30" s="349" t="s">
        <v>396</v>
      </c>
      <c r="BXZ30" s="349" t="s">
        <v>396</v>
      </c>
      <c r="BYA30" s="349" t="s">
        <v>396</v>
      </c>
      <c r="BYB30" s="349" t="s">
        <v>396</v>
      </c>
      <c r="BYC30" s="349" t="s">
        <v>396</v>
      </c>
      <c r="BYD30" s="349" t="s">
        <v>396</v>
      </c>
      <c r="BYE30" s="349" t="s">
        <v>396</v>
      </c>
      <c r="BYF30" s="349" t="s">
        <v>396</v>
      </c>
      <c r="BYG30" s="349" t="s">
        <v>396</v>
      </c>
      <c r="BYH30" s="349" t="s">
        <v>396</v>
      </c>
      <c r="BYI30" s="349" t="s">
        <v>396</v>
      </c>
      <c r="BYJ30" s="349" t="s">
        <v>396</v>
      </c>
      <c r="BYK30" s="349" t="s">
        <v>396</v>
      </c>
      <c r="BYL30" s="349" t="s">
        <v>396</v>
      </c>
      <c r="BYM30" s="349" t="s">
        <v>396</v>
      </c>
      <c r="BYN30" s="349" t="s">
        <v>396</v>
      </c>
      <c r="BYO30" s="349" t="s">
        <v>396</v>
      </c>
      <c r="BYP30" s="349" t="s">
        <v>396</v>
      </c>
      <c r="BYQ30" s="349" t="s">
        <v>396</v>
      </c>
      <c r="BYR30" s="349" t="s">
        <v>396</v>
      </c>
      <c r="BYS30" s="349" t="s">
        <v>396</v>
      </c>
      <c r="BYT30" s="349" t="s">
        <v>396</v>
      </c>
      <c r="BYU30" s="349" t="s">
        <v>396</v>
      </c>
      <c r="BYV30" s="349" t="s">
        <v>396</v>
      </c>
      <c r="BYW30" s="349" t="s">
        <v>396</v>
      </c>
      <c r="BYX30" s="349" t="s">
        <v>396</v>
      </c>
      <c r="BYY30" s="349" t="s">
        <v>396</v>
      </c>
      <c r="BYZ30" s="349" t="s">
        <v>396</v>
      </c>
      <c r="BZA30" s="349" t="s">
        <v>396</v>
      </c>
      <c r="BZB30" s="349" t="s">
        <v>396</v>
      </c>
      <c r="BZC30" s="349" t="s">
        <v>396</v>
      </c>
      <c r="BZD30" s="349" t="s">
        <v>396</v>
      </c>
      <c r="BZE30" s="349" t="s">
        <v>396</v>
      </c>
      <c r="BZF30" s="349" t="s">
        <v>396</v>
      </c>
      <c r="BZG30" s="349" t="s">
        <v>396</v>
      </c>
      <c r="BZH30" s="349" t="s">
        <v>396</v>
      </c>
      <c r="BZI30" s="349" t="s">
        <v>396</v>
      </c>
      <c r="BZJ30" s="349" t="s">
        <v>396</v>
      </c>
      <c r="BZK30" s="349" t="s">
        <v>396</v>
      </c>
      <c r="BZL30" s="349" t="s">
        <v>396</v>
      </c>
      <c r="BZM30" s="349" t="s">
        <v>396</v>
      </c>
      <c r="BZN30" s="349" t="s">
        <v>396</v>
      </c>
      <c r="BZO30" s="349" t="s">
        <v>396</v>
      </c>
      <c r="BZP30" s="349" t="s">
        <v>396</v>
      </c>
      <c r="BZQ30" s="349" t="s">
        <v>396</v>
      </c>
      <c r="BZR30" s="349" t="s">
        <v>396</v>
      </c>
      <c r="BZS30" s="349" t="s">
        <v>396</v>
      </c>
      <c r="BZT30" s="349" t="s">
        <v>396</v>
      </c>
      <c r="BZU30" s="349" t="s">
        <v>396</v>
      </c>
      <c r="BZV30" s="349" t="s">
        <v>396</v>
      </c>
      <c r="BZW30" s="349" t="s">
        <v>396</v>
      </c>
      <c r="BZX30" s="349" t="s">
        <v>396</v>
      </c>
      <c r="BZY30" s="349" t="s">
        <v>396</v>
      </c>
      <c r="BZZ30" s="349" t="s">
        <v>396</v>
      </c>
      <c r="CAA30" s="349" t="s">
        <v>396</v>
      </c>
      <c r="CAB30" s="349" t="s">
        <v>396</v>
      </c>
      <c r="CAC30" s="349" t="s">
        <v>396</v>
      </c>
      <c r="CAD30" s="349" t="s">
        <v>396</v>
      </c>
      <c r="CAE30" s="349" t="s">
        <v>396</v>
      </c>
      <c r="CAF30" s="349" t="s">
        <v>396</v>
      </c>
      <c r="CAG30" s="349" t="s">
        <v>396</v>
      </c>
      <c r="CAH30" s="349" t="s">
        <v>396</v>
      </c>
      <c r="CAI30" s="349" t="s">
        <v>396</v>
      </c>
      <c r="CAJ30" s="349" t="s">
        <v>396</v>
      </c>
      <c r="CAK30" s="349" t="s">
        <v>396</v>
      </c>
      <c r="CAL30" s="349" t="s">
        <v>396</v>
      </c>
      <c r="CAM30" s="349" t="s">
        <v>396</v>
      </c>
      <c r="CAN30" s="349" t="s">
        <v>396</v>
      </c>
      <c r="CAO30" s="349" t="s">
        <v>396</v>
      </c>
      <c r="CAP30" s="349" t="s">
        <v>396</v>
      </c>
      <c r="CAQ30" s="349" t="s">
        <v>396</v>
      </c>
      <c r="CAR30" s="349" t="s">
        <v>396</v>
      </c>
      <c r="CAS30" s="349" t="s">
        <v>396</v>
      </c>
      <c r="CAT30" s="349" t="s">
        <v>396</v>
      </c>
      <c r="CAU30" s="349" t="s">
        <v>396</v>
      </c>
      <c r="CAV30" s="349" t="s">
        <v>396</v>
      </c>
      <c r="CAW30" s="349" t="s">
        <v>396</v>
      </c>
      <c r="CAX30" s="349" t="s">
        <v>396</v>
      </c>
      <c r="CAY30" s="349" t="s">
        <v>396</v>
      </c>
      <c r="CAZ30" s="349" t="s">
        <v>396</v>
      </c>
      <c r="CBA30" s="349" t="s">
        <v>396</v>
      </c>
      <c r="CBB30" s="349" t="s">
        <v>396</v>
      </c>
      <c r="CBC30" s="349" t="s">
        <v>396</v>
      </c>
      <c r="CBD30" s="349" t="s">
        <v>396</v>
      </c>
      <c r="CBE30" s="349" t="s">
        <v>396</v>
      </c>
      <c r="CBF30" s="349" t="s">
        <v>396</v>
      </c>
      <c r="CBG30" s="349" t="s">
        <v>396</v>
      </c>
      <c r="CBH30" s="349" t="s">
        <v>396</v>
      </c>
      <c r="CBI30" s="349" t="s">
        <v>396</v>
      </c>
      <c r="CBJ30" s="349" t="s">
        <v>396</v>
      </c>
      <c r="CBK30" s="349" t="s">
        <v>396</v>
      </c>
      <c r="CBL30" s="349" t="s">
        <v>396</v>
      </c>
      <c r="CBM30" s="349" t="s">
        <v>396</v>
      </c>
      <c r="CBN30" s="349" t="s">
        <v>396</v>
      </c>
      <c r="CBO30" s="349" t="s">
        <v>396</v>
      </c>
      <c r="CBP30" s="349" t="s">
        <v>396</v>
      </c>
      <c r="CBQ30" s="349" t="s">
        <v>396</v>
      </c>
      <c r="CBR30" s="349" t="s">
        <v>396</v>
      </c>
      <c r="CBS30" s="349" t="s">
        <v>396</v>
      </c>
      <c r="CBT30" s="349" t="s">
        <v>396</v>
      </c>
      <c r="CBU30" s="349" t="s">
        <v>396</v>
      </c>
      <c r="CBV30" s="349" t="s">
        <v>396</v>
      </c>
      <c r="CBW30" s="349" t="s">
        <v>396</v>
      </c>
      <c r="CBX30" s="349" t="s">
        <v>396</v>
      </c>
      <c r="CBY30" s="349" t="s">
        <v>396</v>
      </c>
      <c r="CBZ30" s="349" t="s">
        <v>396</v>
      </c>
      <c r="CCA30" s="349" t="s">
        <v>396</v>
      </c>
      <c r="CCB30" s="349" t="s">
        <v>396</v>
      </c>
      <c r="CCC30" s="349" t="s">
        <v>396</v>
      </c>
      <c r="CCD30" s="349" t="s">
        <v>396</v>
      </c>
      <c r="CCE30" s="349" t="s">
        <v>396</v>
      </c>
      <c r="CCF30" s="349" t="s">
        <v>396</v>
      </c>
      <c r="CCG30" s="349" t="s">
        <v>396</v>
      </c>
      <c r="CCH30" s="349" t="s">
        <v>396</v>
      </c>
      <c r="CCI30" s="349" t="s">
        <v>396</v>
      </c>
      <c r="CCJ30" s="349" t="s">
        <v>396</v>
      </c>
      <c r="CCK30" s="349" t="s">
        <v>396</v>
      </c>
      <c r="CCL30" s="349" t="s">
        <v>396</v>
      </c>
      <c r="CCM30" s="349" t="s">
        <v>396</v>
      </c>
      <c r="CCN30" s="349" t="s">
        <v>396</v>
      </c>
      <c r="CCO30" s="349" t="s">
        <v>396</v>
      </c>
      <c r="CCP30" s="349" t="s">
        <v>396</v>
      </c>
      <c r="CCQ30" s="349" t="s">
        <v>396</v>
      </c>
      <c r="CCR30" s="349" t="s">
        <v>396</v>
      </c>
      <c r="CCS30" s="349" t="s">
        <v>396</v>
      </c>
      <c r="CCT30" s="349" t="s">
        <v>396</v>
      </c>
      <c r="CCU30" s="349" t="s">
        <v>396</v>
      </c>
      <c r="CCV30" s="349" t="s">
        <v>396</v>
      </c>
      <c r="CCW30" s="349" t="s">
        <v>396</v>
      </c>
      <c r="CCX30" s="349" t="s">
        <v>396</v>
      </c>
      <c r="CCY30" s="349" t="s">
        <v>396</v>
      </c>
      <c r="CCZ30" s="349" t="s">
        <v>396</v>
      </c>
      <c r="CDA30" s="349" t="s">
        <v>396</v>
      </c>
      <c r="CDB30" s="349" t="s">
        <v>396</v>
      </c>
      <c r="CDC30" s="349" t="s">
        <v>396</v>
      </c>
      <c r="CDD30" s="349" t="s">
        <v>396</v>
      </c>
      <c r="CDE30" s="349" t="s">
        <v>396</v>
      </c>
      <c r="CDF30" s="349" t="s">
        <v>396</v>
      </c>
      <c r="CDG30" s="349" t="s">
        <v>396</v>
      </c>
      <c r="CDH30" s="349" t="s">
        <v>396</v>
      </c>
      <c r="CDI30" s="349" t="s">
        <v>396</v>
      </c>
      <c r="CDJ30" s="349" t="s">
        <v>396</v>
      </c>
      <c r="CDK30" s="349" t="s">
        <v>396</v>
      </c>
      <c r="CDL30" s="349" t="s">
        <v>396</v>
      </c>
      <c r="CDM30" s="349" t="s">
        <v>396</v>
      </c>
      <c r="CDN30" s="349" t="s">
        <v>396</v>
      </c>
      <c r="CDO30" s="349" t="s">
        <v>396</v>
      </c>
      <c r="CDP30" s="349" t="s">
        <v>396</v>
      </c>
      <c r="CDQ30" s="349" t="s">
        <v>396</v>
      </c>
      <c r="CDR30" s="349" t="s">
        <v>396</v>
      </c>
      <c r="CDS30" s="349" t="s">
        <v>396</v>
      </c>
      <c r="CDT30" s="349" t="s">
        <v>396</v>
      </c>
      <c r="CDU30" s="349" t="s">
        <v>396</v>
      </c>
      <c r="CDV30" s="349" t="s">
        <v>396</v>
      </c>
      <c r="CDW30" s="349" t="s">
        <v>396</v>
      </c>
      <c r="CDX30" s="349" t="s">
        <v>396</v>
      </c>
      <c r="CDY30" s="349" t="s">
        <v>396</v>
      </c>
      <c r="CDZ30" s="349" t="s">
        <v>396</v>
      </c>
      <c r="CEA30" s="349" t="s">
        <v>396</v>
      </c>
      <c r="CEB30" s="349" t="s">
        <v>396</v>
      </c>
      <c r="CEC30" s="349" t="s">
        <v>396</v>
      </c>
      <c r="CED30" s="349" t="s">
        <v>396</v>
      </c>
      <c r="CEE30" s="349" t="s">
        <v>396</v>
      </c>
      <c r="CEF30" s="349" t="s">
        <v>396</v>
      </c>
      <c r="CEG30" s="349" t="s">
        <v>396</v>
      </c>
      <c r="CEH30" s="349" t="s">
        <v>396</v>
      </c>
      <c r="CEI30" s="349" t="s">
        <v>396</v>
      </c>
      <c r="CEJ30" s="349" t="s">
        <v>396</v>
      </c>
      <c r="CEK30" s="349" t="s">
        <v>396</v>
      </c>
      <c r="CEL30" s="349" t="s">
        <v>396</v>
      </c>
      <c r="CEM30" s="349" t="s">
        <v>396</v>
      </c>
      <c r="CEN30" s="349" t="s">
        <v>396</v>
      </c>
      <c r="CEO30" s="349" t="s">
        <v>396</v>
      </c>
      <c r="CEP30" s="349" t="s">
        <v>396</v>
      </c>
      <c r="CEQ30" s="349" t="s">
        <v>396</v>
      </c>
      <c r="CER30" s="349" t="s">
        <v>396</v>
      </c>
      <c r="CES30" s="349" t="s">
        <v>396</v>
      </c>
      <c r="CET30" s="349" t="s">
        <v>396</v>
      </c>
      <c r="CEU30" s="349" t="s">
        <v>396</v>
      </c>
      <c r="CEV30" s="349" t="s">
        <v>396</v>
      </c>
      <c r="CEW30" s="349" t="s">
        <v>396</v>
      </c>
      <c r="CEX30" s="349" t="s">
        <v>396</v>
      </c>
      <c r="CEY30" s="349" t="s">
        <v>396</v>
      </c>
      <c r="CEZ30" s="349" t="s">
        <v>396</v>
      </c>
      <c r="CFA30" s="349" t="s">
        <v>396</v>
      </c>
      <c r="CFB30" s="349" t="s">
        <v>396</v>
      </c>
      <c r="CFC30" s="349" t="s">
        <v>396</v>
      </c>
      <c r="CFD30" s="349" t="s">
        <v>396</v>
      </c>
      <c r="CFE30" s="349" t="s">
        <v>396</v>
      </c>
      <c r="CFF30" s="349" t="s">
        <v>396</v>
      </c>
      <c r="CFG30" s="349" t="s">
        <v>396</v>
      </c>
      <c r="CFH30" s="349" t="s">
        <v>396</v>
      </c>
      <c r="CFI30" s="349" t="s">
        <v>396</v>
      </c>
      <c r="CFJ30" s="349" t="s">
        <v>396</v>
      </c>
      <c r="CFK30" s="349" t="s">
        <v>396</v>
      </c>
      <c r="CFL30" s="349" t="s">
        <v>396</v>
      </c>
      <c r="CFM30" s="349" t="s">
        <v>396</v>
      </c>
      <c r="CFN30" s="349" t="s">
        <v>396</v>
      </c>
      <c r="CFO30" s="349" t="s">
        <v>396</v>
      </c>
      <c r="CFP30" s="349" t="s">
        <v>396</v>
      </c>
      <c r="CFQ30" s="349" t="s">
        <v>396</v>
      </c>
      <c r="CFR30" s="349" t="s">
        <v>396</v>
      </c>
      <c r="CFS30" s="349" t="s">
        <v>396</v>
      </c>
      <c r="CFT30" s="349" t="s">
        <v>396</v>
      </c>
      <c r="CFU30" s="349" t="s">
        <v>396</v>
      </c>
      <c r="CFV30" s="349" t="s">
        <v>396</v>
      </c>
      <c r="CFW30" s="349" t="s">
        <v>396</v>
      </c>
      <c r="CFX30" s="349" t="s">
        <v>396</v>
      </c>
      <c r="CFY30" s="349" t="s">
        <v>396</v>
      </c>
      <c r="CFZ30" s="349" t="s">
        <v>396</v>
      </c>
      <c r="CGA30" s="349" t="s">
        <v>396</v>
      </c>
      <c r="CGB30" s="349" t="s">
        <v>396</v>
      </c>
      <c r="CGC30" s="349" t="s">
        <v>396</v>
      </c>
      <c r="CGD30" s="349" t="s">
        <v>396</v>
      </c>
      <c r="CGE30" s="349" t="s">
        <v>396</v>
      </c>
      <c r="CGF30" s="349" t="s">
        <v>396</v>
      </c>
      <c r="CGG30" s="349" t="s">
        <v>396</v>
      </c>
      <c r="CGH30" s="349" t="s">
        <v>396</v>
      </c>
      <c r="CGI30" s="349" t="s">
        <v>396</v>
      </c>
      <c r="CGJ30" s="349" t="s">
        <v>396</v>
      </c>
      <c r="CGK30" s="349" t="s">
        <v>396</v>
      </c>
      <c r="CGL30" s="349" t="s">
        <v>396</v>
      </c>
      <c r="CGM30" s="349" t="s">
        <v>396</v>
      </c>
      <c r="CGN30" s="349" t="s">
        <v>396</v>
      </c>
      <c r="CGO30" s="349" t="s">
        <v>396</v>
      </c>
      <c r="CGP30" s="349" t="s">
        <v>396</v>
      </c>
      <c r="CGQ30" s="349" t="s">
        <v>396</v>
      </c>
      <c r="CGR30" s="349" t="s">
        <v>396</v>
      </c>
      <c r="CGS30" s="349" t="s">
        <v>396</v>
      </c>
      <c r="CGT30" s="349" t="s">
        <v>396</v>
      </c>
      <c r="CGU30" s="349" t="s">
        <v>396</v>
      </c>
      <c r="CGV30" s="349" t="s">
        <v>396</v>
      </c>
      <c r="CGW30" s="349" t="s">
        <v>396</v>
      </c>
      <c r="CGX30" s="349" t="s">
        <v>396</v>
      </c>
      <c r="CGY30" s="349" t="s">
        <v>396</v>
      </c>
      <c r="CGZ30" s="349" t="s">
        <v>396</v>
      </c>
      <c r="CHA30" s="349" t="s">
        <v>396</v>
      </c>
      <c r="CHB30" s="349" t="s">
        <v>396</v>
      </c>
      <c r="CHC30" s="349" t="s">
        <v>396</v>
      </c>
      <c r="CHD30" s="349" t="s">
        <v>396</v>
      </c>
      <c r="CHE30" s="349" t="s">
        <v>396</v>
      </c>
      <c r="CHF30" s="349" t="s">
        <v>396</v>
      </c>
      <c r="CHG30" s="349" t="s">
        <v>396</v>
      </c>
      <c r="CHH30" s="349" t="s">
        <v>396</v>
      </c>
      <c r="CHI30" s="349" t="s">
        <v>396</v>
      </c>
      <c r="CHJ30" s="349" t="s">
        <v>396</v>
      </c>
      <c r="CHK30" s="349" t="s">
        <v>396</v>
      </c>
      <c r="CHL30" s="349" t="s">
        <v>396</v>
      </c>
      <c r="CHM30" s="349" t="s">
        <v>396</v>
      </c>
      <c r="CHN30" s="349" t="s">
        <v>396</v>
      </c>
      <c r="CHO30" s="349" t="s">
        <v>396</v>
      </c>
      <c r="CHP30" s="349" t="s">
        <v>396</v>
      </c>
      <c r="CHQ30" s="349" t="s">
        <v>396</v>
      </c>
      <c r="CHR30" s="349" t="s">
        <v>396</v>
      </c>
      <c r="CHS30" s="349" t="s">
        <v>396</v>
      </c>
      <c r="CHT30" s="349" t="s">
        <v>396</v>
      </c>
      <c r="CHU30" s="349" t="s">
        <v>396</v>
      </c>
      <c r="CHV30" s="349" t="s">
        <v>396</v>
      </c>
      <c r="CHW30" s="349" t="s">
        <v>396</v>
      </c>
      <c r="CHX30" s="349" t="s">
        <v>396</v>
      </c>
      <c r="CHY30" s="349" t="s">
        <v>396</v>
      </c>
      <c r="CHZ30" s="349" t="s">
        <v>396</v>
      </c>
      <c r="CIA30" s="349" t="s">
        <v>396</v>
      </c>
      <c r="CIB30" s="349" t="s">
        <v>396</v>
      </c>
      <c r="CIC30" s="349" t="s">
        <v>396</v>
      </c>
      <c r="CID30" s="349" t="s">
        <v>396</v>
      </c>
      <c r="CIE30" s="349" t="s">
        <v>396</v>
      </c>
      <c r="CIF30" s="349" t="s">
        <v>396</v>
      </c>
      <c r="CIG30" s="349" t="s">
        <v>396</v>
      </c>
      <c r="CIH30" s="349" t="s">
        <v>396</v>
      </c>
      <c r="CII30" s="349" t="s">
        <v>396</v>
      </c>
      <c r="CIJ30" s="349" t="s">
        <v>396</v>
      </c>
      <c r="CIK30" s="349" t="s">
        <v>396</v>
      </c>
      <c r="CIL30" s="349" t="s">
        <v>396</v>
      </c>
      <c r="CIM30" s="349" t="s">
        <v>396</v>
      </c>
      <c r="CIN30" s="349" t="s">
        <v>396</v>
      </c>
      <c r="CIO30" s="349" t="s">
        <v>396</v>
      </c>
      <c r="CIP30" s="349" t="s">
        <v>396</v>
      </c>
      <c r="CIQ30" s="349" t="s">
        <v>396</v>
      </c>
      <c r="CIR30" s="349" t="s">
        <v>396</v>
      </c>
      <c r="CIS30" s="349" t="s">
        <v>396</v>
      </c>
      <c r="CIT30" s="349" t="s">
        <v>396</v>
      </c>
      <c r="CIU30" s="349" t="s">
        <v>396</v>
      </c>
      <c r="CIV30" s="349" t="s">
        <v>396</v>
      </c>
      <c r="CIW30" s="349" t="s">
        <v>396</v>
      </c>
      <c r="CIX30" s="349" t="s">
        <v>396</v>
      </c>
      <c r="CIY30" s="349" t="s">
        <v>396</v>
      </c>
      <c r="CIZ30" s="349" t="s">
        <v>396</v>
      </c>
      <c r="CJA30" s="349" t="s">
        <v>396</v>
      </c>
      <c r="CJB30" s="349" t="s">
        <v>396</v>
      </c>
      <c r="CJC30" s="349" t="s">
        <v>396</v>
      </c>
      <c r="CJD30" s="349" t="s">
        <v>396</v>
      </c>
      <c r="CJE30" s="349" t="s">
        <v>396</v>
      </c>
      <c r="CJF30" s="349" t="s">
        <v>396</v>
      </c>
      <c r="CJG30" s="349" t="s">
        <v>396</v>
      </c>
      <c r="CJH30" s="349" t="s">
        <v>396</v>
      </c>
      <c r="CJI30" s="349" t="s">
        <v>396</v>
      </c>
      <c r="CJJ30" s="349" t="s">
        <v>396</v>
      </c>
      <c r="CJK30" s="349" t="s">
        <v>396</v>
      </c>
      <c r="CJL30" s="349" t="s">
        <v>396</v>
      </c>
      <c r="CJM30" s="349" t="s">
        <v>396</v>
      </c>
      <c r="CJN30" s="349" t="s">
        <v>396</v>
      </c>
      <c r="CJO30" s="349" t="s">
        <v>396</v>
      </c>
      <c r="CJP30" s="349" t="s">
        <v>396</v>
      </c>
      <c r="CJQ30" s="349" t="s">
        <v>396</v>
      </c>
      <c r="CJR30" s="349" t="s">
        <v>396</v>
      </c>
      <c r="CJS30" s="349" t="s">
        <v>396</v>
      </c>
      <c r="CJT30" s="349" t="s">
        <v>396</v>
      </c>
      <c r="CJU30" s="349" t="s">
        <v>396</v>
      </c>
      <c r="CJV30" s="349" t="s">
        <v>396</v>
      </c>
      <c r="CJW30" s="349" t="s">
        <v>396</v>
      </c>
      <c r="CJX30" s="349" t="s">
        <v>396</v>
      </c>
      <c r="CJY30" s="349" t="s">
        <v>396</v>
      </c>
      <c r="CJZ30" s="349" t="s">
        <v>396</v>
      </c>
      <c r="CKA30" s="349" t="s">
        <v>396</v>
      </c>
      <c r="CKB30" s="349" t="s">
        <v>396</v>
      </c>
      <c r="CKC30" s="349" t="s">
        <v>396</v>
      </c>
      <c r="CKD30" s="349" t="s">
        <v>396</v>
      </c>
      <c r="CKE30" s="349" t="s">
        <v>396</v>
      </c>
      <c r="CKF30" s="349" t="s">
        <v>396</v>
      </c>
      <c r="CKG30" s="349" t="s">
        <v>396</v>
      </c>
      <c r="CKH30" s="349" t="s">
        <v>396</v>
      </c>
      <c r="CKI30" s="349" t="s">
        <v>396</v>
      </c>
      <c r="CKJ30" s="349" t="s">
        <v>396</v>
      </c>
      <c r="CKK30" s="349" t="s">
        <v>396</v>
      </c>
      <c r="CKL30" s="349" t="s">
        <v>396</v>
      </c>
      <c r="CKM30" s="349" t="s">
        <v>396</v>
      </c>
      <c r="CKN30" s="349" t="s">
        <v>396</v>
      </c>
      <c r="CKO30" s="349" t="s">
        <v>396</v>
      </c>
      <c r="CKP30" s="349" t="s">
        <v>396</v>
      </c>
      <c r="CKQ30" s="349" t="s">
        <v>396</v>
      </c>
      <c r="CKR30" s="349" t="s">
        <v>396</v>
      </c>
      <c r="CKS30" s="349" t="s">
        <v>396</v>
      </c>
      <c r="CKT30" s="349" t="s">
        <v>396</v>
      </c>
      <c r="CKU30" s="349" t="s">
        <v>396</v>
      </c>
      <c r="CKV30" s="349" t="s">
        <v>396</v>
      </c>
      <c r="CKW30" s="349" t="s">
        <v>396</v>
      </c>
      <c r="CKX30" s="349" t="s">
        <v>396</v>
      </c>
      <c r="CKY30" s="349" t="s">
        <v>396</v>
      </c>
      <c r="CKZ30" s="349" t="s">
        <v>396</v>
      </c>
      <c r="CLA30" s="349" t="s">
        <v>396</v>
      </c>
      <c r="CLB30" s="349" t="s">
        <v>396</v>
      </c>
      <c r="CLC30" s="349" t="s">
        <v>396</v>
      </c>
      <c r="CLD30" s="349" t="s">
        <v>396</v>
      </c>
      <c r="CLE30" s="349" t="s">
        <v>396</v>
      </c>
      <c r="CLF30" s="349" t="s">
        <v>396</v>
      </c>
      <c r="CLG30" s="349" t="s">
        <v>396</v>
      </c>
      <c r="CLH30" s="349" t="s">
        <v>396</v>
      </c>
      <c r="CLI30" s="349" t="s">
        <v>396</v>
      </c>
      <c r="CLJ30" s="349" t="s">
        <v>396</v>
      </c>
      <c r="CLK30" s="349" t="s">
        <v>396</v>
      </c>
      <c r="CLL30" s="349" t="s">
        <v>396</v>
      </c>
      <c r="CLM30" s="349" t="s">
        <v>396</v>
      </c>
      <c r="CLN30" s="349" t="s">
        <v>396</v>
      </c>
      <c r="CLO30" s="349" t="s">
        <v>396</v>
      </c>
      <c r="CLP30" s="349" t="s">
        <v>396</v>
      </c>
      <c r="CLQ30" s="349" t="s">
        <v>396</v>
      </c>
      <c r="CLR30" s="349" t="s">
        <v>396</v>
      </c>
      <c r="CLS30" s="349" t="s">
        <v>396</v>
      </c>
      <c r="CLT30" s="349" t="s">
        <v>396</v>
      </c>
      <c r="CLU30" s="349" t="s">
        <v>396</v>
      </c>
      <c r="CLV30" s="349" t="s">
        <v>396</v>
      </c>
      <c r="CLW30" s="349" t="s">
        <v>396</v>
      </c>
      <c r="CLX30" s="349" t="s">
        <v>396</v>
      </c>
      <c r="CLY30" s="349" t="s">
        <v>396</v>
      </c>
      <c r="CLZ30" s="349" t="s">
        <v>396</v>
      </c>
      <c r="CMA30" s="349" t="s">
        <v>396</v>
      </c>
      <c r="CMB30" s="349" t="s">
        <v>396</v>
      </c>
      <c r="CMC30" s="349" t="s">
        <v>396</v>
      </c>
      <c r="CMD30" s="349" t="s">
        <v>396</v>
      </c>
      <c r="CME30" s="349" t="s">
        <v>396</v>
      </c>
      <c r="CMF30" s="349" t="s">
        <v>396</v>
      </c>
      <c r="CMG30" s="349" t="s">
        <v>396</v>
      </c>
      <c r="CMH30" s="349" t="s">
        <v>396</v>
      </c>
      <c r="CMI30" s="349" t="s">
        <v>396</v>
      </c>
      <c r="CMJ30" s="349" t="s">
        <v>396</v>
      </c>
      <c r="CMK30" s="349" t="s">
        <v>396</v>
      </c>
      <c r="CML30" s="349" t="s">
        <v>396</v>
      </c>
      <c r="CMM30" s="349" t="s">
        <v>396</v>
      </c>
      <c r="CMN30" s="349" t="s">
        <v>396</v>
      </c>
      <c r="CMO30" s="349" t="s">
        <v>396</v>
      </c>
      <c r="CMP30" s="349" t="s">
        <v>396</v>
      </c>
      <c r="CMQ30" s="349" t="s">
        <v>396</v>
      </c>
      <c r="CMR30" s="349" t="s">
        <v>396</v>
      </c>
      <c r="CMS30" s="349" t="s">
        <v>396</v>
      </c>
      <c r="CMT30" s="349" t="s">
        <v>396</v>
      </c>
      <c r="CMU30" s="349" t="s">
        <v>396</v>
      </c>
      <c r="CMV30" s="349" t="s">
        <v>396</v>
      </c>
      <c r="CMW30" s="349" t="s">
        <v>396</v>
      </c>
      <c r="CMX30" s="349" t="s">
        <v>396</v>
      </c>
      <c r="CMY30" s="349" t="s">
        <v>396</v>
      </c>
      <c r="CMZ30" s="349" t="s">
        <v>396</v>
      </c>
      <c r="CNA30" s="349" t="s">
        <v>396</v>
      </c>
      <c r="CNB30" s="349" t="s">
        <v>396</v>
      </c>
      <c r="CNC30" s="349" t="s">
        <v>396</v>
      </c>
      <c r="CND30" s="349" t="s">
        <v>396</v>
      </c>
      <c r="CNE30" s="349" t="s">
        <v>396</v>
      </c>
      <c r="CNF30" s="349" t="s">
        <v>396</v>
      </c>
      <c r="CNG30" s="349" t="s">
        <v>396</v>
      </c>
      <c r="CNH30" s="349" t="s">
        <v>396</v>
      </c>
      <c r="CNI30" s="349" t="s">
        <v>396</v>
      </c>
      <c r="CNJ30" s="349" t="s">
        <v>396</v>
      </c>
      <c r="CNK30" s="349" t="s">
        <v>396</v>
      </c>
      <c r="CNL30" s="349" t="s">
        <v>396</v>
      </c>
      <c r="CNM30" s="349" t="s">
        <v>396</v>
      </c>
      <c r="CNN30" s="349" t="s">
        <v>396</v>
      </c>
      <c r="CNO30" s="349" t="s">
        <v>396</v>
      </c>
      <c r="CNP30" s="349" t="s">
        <v>396</v>
      </c>
      <c r="CNQ30" s="349" t="s">
        <v>396</v>
      </c>
      <c r="CNR30" s="349" t="s">
        <v>396</v>
      </c>
      <c r="CNS30" s="349" t="s">
        <v>396</v>
      </c>
      <c r="CNT30" s="349" t="s">
        <v>396</v>
      </c>
      <c r="CNU30" s="349" t="s">
        <v>396</v>
      </c>
      <c r="CNV30" s="349" t="s">
        <v>396</v>
      </c>
      <c r="CNW30" s="349" t="s">
        <v>396</v>
      </c>
      <c r="CNX30" s="349" t="s">
        <v>396</v>
      </c>
      <c r="CNY30" s="349" t="s">
        <v>396</v>
      </c>
      <c r="CNZ30" s="349" t="s">
        <v>396</v>
      </c>
      <c r="COA30" s="349" t="s">
        <v>396</v>
      </c>
      <c r="COB30" s="349" t="s">
        <v>396</v>
      </c>
      <c r="COC30" s="349" t="s">
        <v>396</v>
      </c>
      <c r="COD30" s="349" t="s">
        <v>396</v>
      </c>
      <c r="COE30" s="349" t="s">
        <v>396</v>
      </c>
      <c r="COF30" s="349" t="s">
        <v>396</v>
      </c>
      <c r="COG30" s="349" t="s">
        <v>396</v>
      </c>
      <c r="COH30" s="349" t="s">
        <v>396</v>
      </c>
      <c r="COI30" s="349" t="s">
        <v>396</v>
      </c>
      <c r="COJ30" s="349" t="s">
        <v>396</v>
      </c>
      <c r="COK30" s="349" t="s">
        <v>396</v>
      </c>
      <c r="COL30" s="349" t="s">
        <v>396</v>
      </c>
      <c r="COM30" s="349" t="s">
        <v>396</v>
      </c>
      <c r="CON30" s="349" t="s">
        <v>396</v>
      </c>
      <c r="COO30" s="349" t="s">
        <v>396</v>
      </c>
      <c r="COP30" s="349" t="s">
        <v>396</v>
      </c>
      <c r="COQ30" s="349" t="s">
        <v>396</v>
      </c>
      <c r="COR30" s="349" t="s">
        <v>396</v>
      </c>
      <c r="COS30" s="349" t="s">
        <v>396</v>
      </c>
      <c r="COT30" s="349" t="s">
        <v>396</v>
      </c>
      <c r="COU30" s="349" t="s">
        <v>396</v>
      </c>
      <c r="COV30" s="349" t="s">
        <v>396</v>
      </c>
      <c r="COW30" s="349" t="s">
        <v>396</v>
      </c>
      <c r="COX30" s="349" t="s">
        <v>396</v>
      </c>
      <c r="COY30" s="349" t="s">
        <v>396</v>
      </c>
      <c r="COZ30" s="349" t="s">
        <v>396</v>
      </c>
      <c r="CPA30" s="349" t="s">
        <v>396</v>
      </c>
      <c r="CPB30" s="349" t="s">
        <v>396</v>
      </c>
      <c r="CPC30" s="349" t="s">
        <v>396</v>
      </c>
      <c r="CPD30" s="349" t="s">
        <v>396</v>
      </c>
      <c r="CPE30" s="349" t="s">
        <v>396</v>
      </c>
      <c r="CPF30" s="349" t="s">
        <v>396</v>
      </c>
      <c r="CPG30" s="349" t="s">
        <v>396</v>
      </c>
      <c r="CPH30" s="349" t="s">
        <v>396</v>
      </c>
      <c r="CPI30" s="349" t="s">
        <v>396</v>
      </c>
      <c r="CPJ30" s="349" t="s">
        <v>396</v>
      </c>
      <c r="CPK30" s="349" t="s">
        <v>396</v>
      </c>
      <c r="CPL30" s="349" t="s">
        <v>396</v>
      </c>
      <c r="CPM30" s="349" t="s">
        <v>396</v>
      </c>
      <c r="CPN30" s="349" t="s">
        <v>396</v>
      </c>
      <c r="CPO30" s="349" t="s">
        <v>396</v>
      </c>
      <c r="CPP30" s="349" t="s">
        <v>396</v>
      </c>
      <c r="CPQ30" s="349" t="s">
        <v>396</v>
      </c>
      <c r="CPR30" s="349" t="s">
        <v>396</v>
      </c>
      <c r="CPS30" s="349" t="s">
        <v>396</v>
      </c>
      <c r="CPT30" s="349" t="s">
        <v>396</v>
      </c>
      <c r="CPU30" s="349" t="s">
        <v>396</v>
      </c>
      <c r="CPV30" s="349" t="s">
        <v>396</v>
      </c>
      <c r="CPW30" s="349" t="s">
        <v>396</v>
      </c>
      <c r="CPX30" s="349" t="s">
        <v>396</v>
      </c>
      <c r="CPY30" s="349" t="s">
        <v>396</v>
      </c>
      <c r="CPZ30" s="349" t="s">
        <v>396</v>
      </c>
      <c r="CQA30" s="349" t="s">
        <v>396</v>
      </c>
      <c r="CQB30" s="349" t="s">
        <v>396</v>
      </c>
      <c r="CQC30" s="349" t="s">
        <v>396</v>
      </c>
      <c r="CQD30" s="349" t="s">
        <v>396</v>
      </c>
      <c r="CQE30" s="349" t="s">
        <v>396</v>
      </c>
      <c r="CQF30" s="349" t="s">
        <v>396</v>
      </c>
      <c r="CQG30" s="349" t="s">
        <v>396</v>
      </c>
      <c r="CQH30" s="349" t="s">
        <v>396</v>
      </c>
      <c r="CQI30" s="349" t="s">
        <v>396</v>
      </c>
      <c r="CQJ30" s="349" t="s">
        <v>396</v>
      </c>
      <c r="CQK30" s="349" t="s">
        <v>396</v>
      </c>
      <c r="CQL30" s="349" t="s">
        <v>396</v>
      </c>
      <c r="CQM30" s="349" t="s">
        <v>396</v>
      </c>
      <c r="CQN30" s="349" t="s">
        <v>396</v>
      </c>
      <c r="CQO30" s="349" t="s">
        <v>396</v>
      </c>
      <c r="CQP30" s="349" t="s">
        <v>396</v>
      </c>
      <c r="CQQ30" s="349" t="s">
        <v>396</v>
      </c>
      <c r="CQR30" s="349" t="s">
        <v>396</v>
      </c>
      <c r="CQS30" s="349" t="s">
        <v>396</v>
      </c>
      <c r="CQT30" s="349" t="s">
        <v>396</v>
      </c>
      <c r="CQU30" s="349" t="s">
        <v>396</v>
      </c>
      <c r="CQV30" s="349" t="s">
        <v>396</v>
      </c>
      <c r="CQW30" s="349" t="s">
        <v>396</v>
      </c>
      <c r="CQX30" s="349" t="s">
        <v>396</v>
      </c>
      <c r="CQY30" s="349" t="s">
        <v>396</v>
      </c>
      <c r="CQZ30" s="349" t="s">
        <v>396</v>
      </c>
      <c r="CRA30" s="349" t="s">
        <v>396</v>
      </c>
      <c r="CRB30" s="349" t="s">
        <v>396</v>
      </c>
      <c r="CRC30" s="349" t="s">
        <v>396</v>
      </c>
      <c r="CRD30" s="349" t="s">
        <v>396</v>
      </c>
      <c r="CRE30" s="349" t="s">
        <v>396</v>
      </c>
      <c r="CRF30" s="349" t="s">
        <v>396</v>
      </c>
      <c r="CRG30" s="349" t="s">
        <v>396</v>
      </c>
      <c r="CRH30" s="349" t="s">
        <v>396</v>
      </c>
      <c r="CRI30" s="349" t="s">
        <v>396</v>
      </c>
      <c r="CRJ30" s="349" t="s">
        <v>396</v>
      </c>
      <c r="CRK30" s="349" t="s">
        <v>396</v>
      </c>
      <c r="CRL30" s="349" t="s">
        <v>396</v>
      </c>
      <c r="CRM30" s="349" t="s">
        <v>396</v>
      </c>
      <c r="CRN30" s="349" t="s">
        <v>396</v>
      </c>
      <c r="CRO30" s="349" t="s">
        <v>396</v>
      </c>
      <c r="CRP30" s="349" t="s">
        <v>396</v>
      </c>
      <c r="CRQ30" s="349" t="s">
        <v>396</v>
      </c>
      <c r="CRR30" s="349" t="s">
        <v>396</v>
      </c>
      <c r="CRS30" s="349" t="s">
        <v>396</v>
      </c>
      <c r="CRT30" s="349" t="s">
        <v>396</v>
      </c>
      <c r="CRU30" s="349" t="s">
        <v>396</v>
      </c>
      <c r="CRV30" s="349" t="s">
        <v>396</v>
      </c>
      <c r="CRW30" s="349" t="s">
        <v>396</v>
      </c>
      <c r="CRX30" s="349" t="s">
        <v>396</v>
      </c>
      <c r="CRY30" s="349" t="s">
        <v>396</v>
      </c>
      <c r="CRZ30" s="349" t="s">
        <v>396</v>
      </c>
      <c r="CSA30" s="349" t="s">
        <v>396</v>
      </c>
      <c r="CSB30" s="349" t="s">
        <v>396</v>
      </c>
      <c r="CSC30" s="349" t="s">
        <v>396</v>
      </c>
      <c r="CSD30" s="349" t="s">
        <v>396</v>
      </c>
      <c r="CSE30" s="349" t="s">
        <v>396</v>
      </c>
      <c r="CSF30" s="349" t="s">
        <v>396</v>
      </c>
      <c r="CSG30" s="349" t="s">
        <v>396</v>
      </c>
      <c r="CSH30" s="349" t="s">
        <v>396</v>
      </c>
      <c r="CSI30" s="349" t="s">
        <v>396</v>
      </c>
      <c r="CSJ30" s="349" t="s">
        <v>396</v>
      </c>
      <c r="CSK30" s="349" t="s">
        <v>396</v>
      </c>
      <c r="CSL30" s="349" t="s">
        <v>396</v>
      </c>
      <c r="CSM30" s="349" t="s">
        <v>396</v>
      </c>
      <c r="CSN30" s="349" t="s">
        <v>396</v>
      </c>
      <c r="CSO30" s="349" t="s">
        <v>396</v>
      </c>
      <c r="CSP30" s="349" t="s">
        <v>396</v>
      </c>
      <c r="CSQ30" s="349" t="s">
        <v>396</v>
      </c>
      <c r="CSR30" s="349" t="s">
        <v>396</v>
      </c>
      <c r="CSS30" s="349" t="s">
        <v>396</v>
      </c>
      <c r="CST30" s="349" t="s">
        <v>396</v>
      </c>
      <c r="CSU30" s="349" t="s">
        <v>396</v>
      </c>
      <c r="CSV30" s="349" t="s">
        <v>396</v>
      </c>
      <c r="CSW30" s="349" t="s">
        <v>396</v>
      </c>
      <c r="CSX30" s="349" t="s">
        <v>396</v>
      </c>
      <c r="CSY30" s="349" t="s">
        <v>396</v>
      </c>
      <c r="CSZ30" s="349" t="s">
        <v>396</v>
      </c>
      <c r="CTA30" s="349" t="s">
        <v>396</v>
      </c>
      <c r="CTB30" s="349" t="s">
        <v>396</v>
      </c>
      <c r="CTC30" s="349" t="s">
        <v>396</v>
      </c>
      <c r="CTD30" s="349" t="s">
        <v>396</v>
      </c>
      <c r="CTE30" s="349" t="s">
        <v>396</v>
      </c>
      <c r="CTF30" s="349" t="s">
        <v>396</v>
      </c>
      <c r="CTG30" s="349" t="s">
        <v>396</v>
      </c>
      <c r="CTH30" s="349" t="s">
        <v>396</v>
      </c>
      <c r="CTI30" s="349" t="s">
        <v>396</v>
      </c>
      <c r="CTJ30" s="349" t="s">
        <v>396</v>
      </c>
      <c r="CTK30" s="349" t="s">
        <v>396</v>
      </c>
      <c r="CTL30" s="349" t="s">
        <v>396</v>
      </c>
      <c r="CTM30" s="349" t="s">
        <v>396</v>
      </c>
      <c r="CTN30" s="349" t="s">
        <v>396</v>
      </c>
      <c r="CTO30" s="349" t="s">
        <v>396</v>
      </c>
      <c r="CTP30" s="349" t="s">
        <v>396</v>
      </c>
      <c r="CTQ30" s="349" t="s">
        <v>396</v>
      </c>
      <c r="CTR30" s="349" t="s">
        <v>396</v>
      </c>
      <c r="CTS30" s="349" t="s">
        <v>396</v>
      </c>
      <c r="CTT30" s="349" t="s">
        <v>396</v>
      </c>
      <c r="CTU30" s="349" t="s">
        <v>396</v>
      </c>
      <c r="CTV30" s="349" t="s">
        <v>396</v>
      </c>
      <c r="CTW30" s="349" t="s">
        <v>396</v>
      </c>
      <c r="CTX30" s="349" t="s">
        <v>396</v>
      </c>
      <c r="CTY30" s="349" t="s">
        <v>396</v>
      </c>
      <c r="CTZ30" s="349" t="s">
        <v>396</v>
      </c>
      <c r="CUA30" s="349" t="s">
        <v>396</v>
      </c>
      <c r="CUB30" s="349" t="s">
        <v>396</v>
      </c>
      <c r="CUC30" s="349" t="s">
        <v>396</v>
      </c>
      <c r="CUD30" s="349" t="s">
        <v>396</v>
      </c>
      <c r="CUE30" s="349" t="s">
        <v>396</v>
      </c>
      <c r="CUF30" s="349" t="s">
        <v>396</v>
      </c>
      <c r="CUG30" s="349" t="s">
        <v>396</v>
      </c>
      <c r="CUH30" s="349" t="s">
        <v>396</v>
      </c>
      <c r="CUI30" s="349" t="s">
        <v>396</v>
      </c>
      <c r="CUJ30" s="349" t="s">
        <v>396</v>
      </c>
      <c r="CUK30" s="349" t="s">
        <v>396</v>
      </c>
      <c r="CUL30" s="349" t="s">
        <v>396</v>
      </c>
      <c r="CUM30" s="349" t="s">
        <v>396</v>
      </c>
      <c r="CUN30" s="349" t="s">
        <v>396</v>
      </c>
      <c r="CUO30" s="349" t="s">
        <v>396</v>
      </c>
      <c r="CUP30" s="349" t="s">
        <v>396</v>
      </c>
      <c r="CUQ30" s="349" t="s">
        <v>396</v>
      </c>
      <c r="CUR30" s="349" t="s">
        <v>396</v>
      </c>
      <c r="CUS30" s="349" t="s">
        <v>396</v>
      </c>
      <c r="CUT30" s="349" t="s">
        <v>396</v>
      </c>
      <c r="CUU30" s="349" t="s">
        <v>396</v>
      </c>
      <c r="CUV30" s="349" t="s">
        <v>396</v>
      </c>
      <c r="CUW30" s="349" t="s">
        <v>396</v>
      </c>
      <c r="CUX30" s="349" t="s">
        <v>396</v>
      </c>
      <c r="CUY30" s="349" t="s">
        <v>396</v>
      </c>
      <c r="CUZ30" s="349" t="s">
        <v>396</v>
      </c>
      <c r="CVA30" s="349" t="s">
        <v>396</v>
      </c>
      <c r="CVB30" s="349" t="s">
        <v>396</v>
      </c>
      <c r="CVC30" s="349" t="s">
        <v>396</v>
      </c>
      <c r="CVD30" s="349" t="s">
        <v>396</v>
      </c>
      <c r="CVE30" s="349" t="s">
        <v>396</v>
      </c>
      <c r="CVF30" s="349" t="s">
        <v>396</v>
      </c>
      <c r="CVG30" s="349" t="s">
        <v>396</v>
      </c>
      <c r="CVH30" s="349" t="s">
        <v>396</v>
      </c>
      <c r="CVI30" s="349" t="s">
        <v>396</v>
      </c>
      <c r="CVJ30" s="349" t="s">
        <v>396</v>
      </c>
      <c r="CVK30" s="349" t="s">
        <v>396</v>
      </c>
      <c r="CVL30" s="349" t="s">
        <v>396</v>
      </c>
      <c r="CVM30" s="349" t="s">
        <v>396</v>
      </c>
      <c r="CVN30" s="349" t="s">
        <v>396</v>
      </c>
      <c r="CVO30" s="349" t="s">
        <v>396</v>
      </c>
      <c r="CVP30" s="349" t="s">
        <v>396</v>
      </c>
      <c r="CVQ30" s="349" t="s">
        <v>396</v>
      </c>
      <c r="CVR30" s="349" t="s">
        <v>396</v>
      </c>
      <c r="CVS30" s="349" t="s">
        <v>396</v>
      </c>
      <c r="CVT30" s="349" t="s">
        <v>396</v>
      </c>
      <c r="CVU30" s="349" t="s">
        <v>396</v>
      </c>
      <c r="CVV30" s="349" t="s">
        <v>396</v>
      </c>
      <c r="CVW30" s="349" t="s">
        <v>396</v>
      </c>
      <c r="CVX30" s="349" t="s">
        <v>396</v>
      </c>
      <c r="CVY30" s="349" t="s">
        <v>396</v>
      </c>
      <c r="CVZ30" s="349" t="s">
        <v>396</v>
      </c>
      <c r="CWA30" s="349" t="s">
        <v>396</v>
      </c>
      <c r="CWB30" s="349" t="s">
        <v>396</v>
      </c>
      <c r="CWC30" s="349" t="s">
        <v>396</v>
      </c>
      <c r="CWD30" s="349" t="s">
        <v>396</v>
      </c>
      <c r="CWE30" s="349" t="s">
        <v>396</v>
      </c>
      <c r="CWF30" s="349" t="s">
        <v>396</v>
      </c>
      <c r="CWG30" s="349" t="s">
        <v>396</v>
      </c>
      <c r="CWH30" s="349" t="s">
        <v>396</v>
      </c>
      <c r="CWI30" s="349" t="s">
        <v>396</v>
      </c>
      <c r="CWJ30" s="349" t="s">
        <v>396</v>
      </c>
      <c r="CWK30" s="349" t="s">
        <v>396</v>
      </c>
      <c r="CWL30" s="349" t="s">
        <v>396</v>
      </c>
      <c r="CWM30" s="349" t="s">
        <v>396</v>
      </c>
      <c r="CWN30" s="349" t="s">
        <v>396</v>
      </c>
      <c r="CWO30" s="349" t="s">
        <v>396</v>
      </c>
      <c r="CWP30" s="349" t="s">
        <v>396</v>
      </c>
      <c r="CWQ30" s="349" t="s">
        <v>396</v>
      </c>
      <c r="CWR30" s="349" t="s">
        <v>396</v>
      </c>
      <c r="CWS30" s="349" t="s">
        <v>396</v>
      </c>
      <c r="CWT30" s="349" t="s">
        <v>396</v>
      </c>
      <c r="CWU30" s="349" t="s">
        <v>396</v>
      </c>
      <c r="CWV30" s="349" t="s">
        <v>396</v>
      </c>
      <c r="CWW30" s="349" t="s">
        <v>396</v>
      </c>
      <c r="CWX30" s="349" t="s">
        <v>396</v>
      </c>
      <c r="CWY30" s="349" t="s">
        <v>396</v>
      </c>
      <c r="CWZ30" s="349" t="s">
        <v>396</v>
      </c>
      <c r="CXA30" s="349" t="s">
        <v>396</v>
      </c>
      <c r="CXB30" s="349" t="s">
        <v>396</v>
      </c>
      <c r="CXC30" s="349" t="s">
        <v>396</v>
      </c>
      <c r="CXD30" s="349" t="s">
        <v>396</v>
      </c>
      <c r="CXE30" s="349" t="s">
        <v>396</v>
      </c>
      <c r="CXF30" s="349" t="s">
        <v>396</v>
      </c>
      <c r="CXG30" s="349" t="s">
        <v>396</v>
      </c>
      <c r="CXH30" s="349" t="s">
        <v>396</v>
      </c>
      <c r="CXI30" s="349" t="s">
        <v>396</v>
      </c>
      <c r="CXJ30" s="349" t="s">
        <v>396</v>
      </c>
      <c r="CXK30" s="349" t="s">
        <v>396</v>
      </c>
      <c r="CXL30" s="349" t="s">
        <v>396</v>
      </c>
      <c r="CXM30" s="349" t="s">
        <v>396</v>
      </c>
      <c r="CXN30" s="349" t="s">
        <v>396</v>
      </c>
      <c r="CXO30" s="349" t="s">
        <v>396</v>
      </c>
      <c r="CXP30" s="349" t="s">
        <v>396</v>
      </c>
      <c r="CXQ30" s="349" t="s">
        <v>396</v>
      </c>
      <c r="CXR30" s="349" t="s">
        <v>396</v>
      </c>
      <c r="CXS30" s="349" t="s">
        <v>396</v>
      </c>
      <c r="CXT30" s="349" t="s">
        <v>396</v>
      </c>
      <c r="CXU30" s="349" t="s">
        <v>396</v>
      </c>
      <c r="CXV30" s="349" t="s">
        <v>396</v>
      </c>
      <c r="CXW30" s="349" t="s">
        <v>396</v>
      </c>
      <c r="CXX30" s="349" t="s">
        <v>396</v>
      </c>
      <c r="CXY30" s="349" t="s">
        <v>396</v>
      </c>
      <c r="CXZ30" s="349" t="s">
        <v>396</v>
      </c>
      <c r="CYA30" s="349" t="s">
        <v>396</v>
      </c>
      <c r="CYB30" s="349" t="s">
        <v>396</v>
      </c>
      <c r="CYC30" s="349" t="s">
        <v>396</v>
      </c>
      <c r="CYD30" s="349" t="s">
        <v>396</v>
      </c>
      <c r="CYE30" s="349" t="s">
        <v>396</v>
      </c>
      <c r="CYF30" s="349" t="s">
        <v>396</v>
      </c>
      <c r="CYG30" s="349" t="s">
        <v>396</v>
      </c>
      <c r="CYH30" s="349" t="s">
        <v>396</v>
      </c>
      <c r="CYI30" s="349" t="s">
        <v>396</v>
      </c>
      <c r="CYJ30" s="349" t="s">
        <v>396</v>
      </c>
      <c r="CYK30" s="349" t="s">
        <v>396</v>
      </c>
      <c r="CYL30" s="349" t="s">
        <v>396</v>
      </c>
      <c r="CYM30" s="349" t="s">
        <v>396</v>
      </c>
      <c r="CYN30" s="349" t="s">
        <v>396</v>
      </c>
      <c r="CYO30" s="349" t="s">
        <v>396</v>
      </c>
      <c r="CYP30" s="349" t="s">
        <v>396</v>
      </c>
      <c r="CYQ30" s="349" t="s">
        <v>396</v>
      </c>
      <c r="CYR30" s="349" t="s">
        <v>396</v>
      </c>
      <c r="CYS30" s="349" t="s">
        <v>396</v>
      </c>
      <c r="CYT30" s="349" t="s">
        <v>396</v>
      </c>
      <c r="CYU30" s="349" t="s">
        <v>396</v>
      </c>
      <c r="CYV30" s="349" t="s">
        <v>396</v>
      </c>
      <c r="CYW30" s="349" t="s">
        <v>396</v>
      </c>
      <c r="CYX30" s="349" t="s">
        <v>396</v>
      </c>
      <c r="CYY30" s="349" t="s">
        <v>396</v>
      </c>
      <c r="CYZ30" s="349" t="s">
        <v>396</v>
      </c>
      <c r="CZA30" s="349" t="s">
        <v>396</v>
      </c>
      <c r="CZB30" s="349" t="s">
        <v>396</v>
      </c>
      <c r="CZC30" s="349" t="s">
        <v>396</v>
      </c>
      <c r="CZD30" s="349" t="s">
        <v>396</v>
      </c>
      <c r="CZE30" s="349" t="s">
        <v>396</v>
      </c>
      <c r="CZF30" s="349" t="s">
        <v>396</v>
      </c>
      <c r="CZG30" s="349" t="s">
        <v>396</v>
      </c>
      <c r="CZH30" s="349" t="s">
        <v>396</v>
      </c>
      <c r="CZI30" s="349" t="s">
        <v>396</v>
      </c>
      <c r="CZJ30" s="349" t="s">
        <v>396</v>
      </c>
      <c r="CZK30" s="349" t="s">
        <v>396</v>
      </c>
      <c r="CZL30" s="349" t="s">
        <v>396</v>
      </c>
      <c r="CZM30" s="349" t="s">
        <v>396</v>
      </c>
      <c r="CZN30" s="349" t="s">
        <v>396</v>
      </c>
      <c r="CZO30" s="349" t="s">
        <v>396</v>
      </c>
      <c r="CZP30" s="349" t="s">
        <v>396</v>
      </c>
      <c r="CZQ30" s="349" t="s">
        <v>396</v>
      </c>
      <c r="CZR30" s="349" t="s">
        <v>396</v>
      </c>
      <c r="CZS30" s="349" t="s">
        <v>396</v>
      </c>
      <c r="CZT30" s="349" t="s">
        <v>396</v>
      </c>
      <c r="CZU30" s="349" t="s">
        <v>396</v>
      </c>
      <c r="CZV30" s="349" t="s">
        <v>396</v>
      </c>
      <c r="CZW30" s="349" t="s">
        <v>396</v>
      </c>
      <c r="CZX30" s="349" t="s">
        <v>396</v>
      </c>
      <c r="CZY30" s="349" t="s">
        <v>396</v>
      </c>
      <c r="CZZ30" s="349" t="s">
        <v>396</v>
      </c>
      <c r="DAA30" s="349" t="s">
        <v>396</v>
      </c>
      <c r="DAB30" s="349" t="s">
        <v>396</v>
      </c>
      <c r="DAC30" s="349" t="s">
        <v>396</v>
      </c>
      <c r="DAD30" s="349" t="s">
        <v>396</v>
      </c>
      <c r="DAE30" s="349" t="s">
        <v>396</v>
      </c>
      <c r="DAF30" s="349" t="s">
        <v>396</v>
      </c>
      <c r="DAG30" s="349" t="s">
        <v>396</v>
      </c>
      <c r="DAH30" s="349" t="s">
        <v>396</v>
      </c>
      <c r="DAI30" s="349" t="s">
        <v>396</v>
      </c>
      <c r="DAJ30" s="349" t="s">
        <v>396</v>
      </c>
      <c r="DAK30" s="349" t="s">
        <v>396</v>
      </c>
      <c r="DAL30" s="349" t="s">
        <v>396</v>
      </c>
      <c r="DAM30" s="349" t="s">
        <v>396</v>
      </c>
      <c r="DAN30" s="349" t="s">
        <v>396</v>
      </c>
      <c r="DAO30" s="349" t="s">
        <v>396</v>
      </c>
      <c r="DAP30" s="349" t="s">
        <v>396</v>
      </c>
      <c r="DAQ30" s="349" t="s">
        <v>396</v>
      </c>
      <c r="DAR30" s="349" t="s">
        <v>396</v>
      </c>
      <c r="DAS30" s="349" t="s">
        <v>396</v>
      </c>
      <c r="DAT30" s="349" t="s">
        <v>396</v>
      </c>
      <c r="DAU30" s="349" t="s">
        <v>396</v>
      </c>
      <c r="DAV30" s="349" t="s">
        <v>396</v>
      </c>
      <c r="DAW30" s="349" t="s">
        <v>396</v>
      </c>
      <c r="DAX30" s="349" t="s">
        <v>396</v>
      </c>
      <c r="DAY30" s="349" t="s">
        <v>396</v>
      </c>
      <c r="DAZ30" s="349" t="s">
        <v>396</v>
      </c>
      <c r="DBA30" s="349" t="s">
        <v>396</v>
      </c>
      <c r="DBB30" s="349" t="s">
        <v>396</v>
      </c>
      <c r="DBC30" s="349" t="s">
        <v>396</v>
      </c>
      <c r="DBD30" s="349" t="s">
        <v>396</v>
      </c>
      <c r="DBE30" s="349" t="s">
        <v>396</v>
      </c>
      <c r="DBF30" s="349" t="s">
        <v>396</v>
      </c>
      <c r="DBG30" s="349" t="s">
        <v>396</v>
      </c>
      <c r="DBH30" s="349" t="s">
        <v>396</v>
      </c>
      <c r="DBI30" s="349" t="s">
        <v>396</v>
      </c>
      <c r="DBJ30" s="349" t="s">
        <v>396</v>
      </c>
      <c r="DBK30" s="349" t="s">
        <v>396</v>
      </c>
      <c r="DBL30" s="349" t="s">
        <v>396</v>
      </c>
      <c r="DBM30" s="349" t="s">
        <v>396</v>
      </c>
      <c r="DBN30" s="349" t="s">
        <v>396</v>
      </c>
      <c r="DBO30" s="349" t="s">
        <v>396</v>
      </c>
      <c r="DBP30" s="349" t="s">
        <v>396</v>
      </c>
      <c r="DBQ30" s="349" t="s">
        <v>396</v>
      </c>
      <c r="DBR30" s="349" t="s">
        <v>396</v>
      </c>
      <c r="DBS30" s="349" t="s">
        <v>396</v>
      </c>
      <c r="DBT30" s="349" t="s">
        <v>396</v>
      </c>
      <c r="DBU30" s="349" t="s">
        <v>396</v>
      </c>
      <c r="DBV30" s="349" t="s">
        <v>396</v>
      </c>
      <c r="DBW30" s="349" t="s">
        <v>396</v>
      </c>
      <c r="DBX30" s="349" t="s">
        <v>396</v>
      </c>
      <c r="DBY30" s="349" t="s">
        <v>396</v>
      </c>
      <c r="DBZ30" s="349" t="s">
        <v>396</v>
      </c>
      <c r="DCA30" s="349" t="s">
        <v>396</v>
      </c>
      <c r="DCB30" s="349" t="s">
        <v>396</v>
      </c>
      <c r="DCC30" s="349" t="s">
        <v>396</v>
      </c>
      <c r="DCD30" s="349" t="s">
        <v>396</v>
      </c>
      <c r="DCE30" s="349" t="s">
        <v>396</v>
      </c>
      <c r="DCF30" s="349" t="s">
        <v>396</v>
      </c>
      <c r="DCG30" s="349" t="s">
        <v>396</v>
      </c>
      <c r="DCH30" s="349" t="s">
        <v>396</v>
      </c>
      <c r="DCI30" s="349" t="s">
        <v>396</v>
      </c>
      <c r="DCJ30" s="349" t="s">
        <v>396</v>
      </c>
      <c r="DCK30" s="349" t="s">
        <v>396</v>
      </c>
      <c r="DCL30" s="349" t="s">
        <v>396</v>
      </c>
      <c r="DCM30" s="349" t="s">
        <v>396</v>
      </c>
      <c r="DCN30" s="349" t="s">
        <v>396</v>
      </c>
      <c r="DCO30" s="349" t="s">
        <v>396</v>
      </c>
      <c r="DCP30" s="349" t="s">
        <v>396</v>
      </c>
      <c r="DCQ30" s="349" t="s">
        <v>396</v>
      </c>
      <c r="DCR30" s="349" t="s">
        <v>396</v>
      </c>
      <c r="DCS30" s="349" t="s">
        <v>396</v>
      </c>
      <c r="DCT30" s="349" t="s">
        <v>396</v>
      </c>
      <c r="DCU30" s="349" t="s">
        <v>396</v>
      </c>
      <c r="DCV30" s="349" t="s">
        <v>396</v>
      </c>
      <c r="DCW30" s="349" t="s">
        <v>396</v>
      </c>
      <c r="DCX30" s="349" t="s">
        <v>396</v>
      </c>
      <c r="DCY30" s="349" t="s">
        <v>396</v>
      </c>
      <c r="DCZ30" s="349" t="s">
        <v>396</v>
      </c>
      <c r="DDA30" s="349" t="s">
        <v>396</v>
      </c>
      <c r="DDB30" s="349" t="s">
        <v>396</v>
      </c>
      <c r="DDC30" s="349" t="s">
        <v>396</v>
      </c>
      <c r="DDD30" s="349" t="s">
        <v>396</v>
      </c>
      <c r="DDE30" s="349" t="s">
        <v>396</v>
      </c>
      <c r="DDF30" s="349" t="s">
        <v>396</v>
      </c>
      <c r="DDG30" s="349" t="s">
        <v>396</v>
      </c>
      <c r="DDH30" s="349" t="s">
        <v>396</v>
      </c>
      <c r="DDI30" s="349" t="s">
        <v>396</v>
      </c>
      <c r="DDJ30" s="349" t="s">
        <v>396</v>
      </c>
      <c r="DDK30" s="349" t="s">
        <v>396</v>
      </c>
      <c r="DDL30" s="349" t="s">
        <v>396</v>
      </c>
      <c r="DDM30" s="349" t="s">
        <v>396</v>
      </c>
      <c r="DDN30" s="349" t="s">
        <v>396</v>
      </c>
      <c r="DDO30" s="349" t="s">
        <v>396</v>
      </c>
      <c r="DDP30" s="349" t="s">
        <v>396</v>
      </c>
      <c r="DDQ30" s="349" t="s">
        <v>396</v>
      </c>
      <c r="DDR30" s="349" t="s">
        <v>396</v>
      </c>
      <c r="DDS30" s="349" t="s">
        <v>396</v>
      </c>
      <c r="DDT30" s="349" t="s">
        <v>396</v>
      </c>
      <c r="DDU30" s="349" t="s">
        <v>396</v>
      </c>
      <c r="DDV30" s="349" t="s">
        <v>396</v>
      </c>
      <c r="DDW30" s="349" t="s">
        <v>396</v>
      </c>
      <c r="DDX30" s="349" t="s">
        <v>396</v>
      </c>
      <c r="DDY30" s="349" t="s">
        <v>396</v>
      </c>
      <c r="DDZ30" s="349" t="s">
        <v>396</v>
      </c>
      <c r="DEA30" s="349" t="s">
        <v>396</v>
      </c>
      <c r="DEB30" s="349" t="s">
        <v>396</v>
      </c>
      <c r="DEC30" s="349" t="s">
        <v>396</v>
      </c>
      <c r="DED30" s="349" t="s">
        <v>396</v>
      </c>
      <c r="DEE30" s="349" t="s">
        <v>396</v>
      </c>
      <c r="DEF30" s="349" t="s">
        <v>396</v>
      </c>
      <c r="DEG30" s="349" t="s">
        <v>396</v>
      </c>
      <c r="DEH30" s="349" t="s">
        <v>396</v>
      </c>
      <c r="DEI30" s="349" t="s">
        <v>396</v>
      </c>
      <c r="DEJ30" s="349" t="s">
        <v>396</v>
      </c>
      <c r="DEK30" s="349" t="s">
        <v>396</v>
      </c>
      <c r="DEL30" s="349" t="s">
        <v>396</v>
      </c>
      <c r="DEM30" s="349" t="s">
        <v>396</v>
      </c>
      <c r="DEN30" s="349" t="s">
        <v>396</v>
      </c>
      <c r="DEO30" s="349" t="s">
        <v>396</v>
      </c>
      <c r="DEP30" s="349" t="s">
        <v>396</v>
      </c>
      <c r="DEQ30" s="349" t="s">
        <v>396</v>
      </c>
      <c r="DER30" s="349" t="s">
        <v>396</v>
      </c>
      <c r="DES30" s="349" t="s">
        <v>396</v>
      </c>
      <c r="DET30" s="349" t="s">
        <v>396</v>
      </c>
      <c r="DEU30" s="349" t="s">
        <v>396</v>
      </c>
      <c r="DEV30" s="349" t="s">
        <v>396</v>
      </c>
      <c r="DEW30" s="349" t="s">
        <v>396</v>
      </c>
      <c r="DEX30" s="349" t="s">
        <v>396</v>
      </c>
      <c r="DEY30" s="349" t="s">
        <v>396</v>
      </c>
      <c r="DEZ30" s="349" t="s">
        <v>396</v>
      </c>
      <c r="DFA30" s="349" t="s">
        <v>396</v>
      </c>
      <c r="DFB30" s="349" t="s">
        <v>396</v>
      </c>
      <c r="DFC30" s="349" t="s">
        <v>396</v>
      </c>
      <c r="DFD30" s="349" t="s">
        <v>396</v>
      </c>
      <c r="DFE30" s="349" t="s">
        <v>396</v>
      </c>
      <c r="DFF30" s="349" t="s">
        <v>396</v>
      </c>
      <c r="DFG30" s="349" t="s">
        <v>396</v>
      </c>
      <c r="DFH30" s="349" t="s">
        <v>396</v>
      </c>
      <c r="DFI30" s="349" t="s">
        <v>396</v>
      </c>
      <c r="DFJ30" s="349" t="s">
        <v>396</v>
      </c>
      <c r="DFK30" s="349" t="s">
        <v>396</v>
      </c>
      <c r="DFL30" s="349" t="s">
        <v>396</v>
      </c>
      <c r="DFM30" s="349" t="s">
        <v>396</v>
      </c>
      <c r="DFN30" s="349" t="s">
        <v>396</v>
      </c>
      <c r="DFO30" s="349" t="s">
        <v>396</v>
      </c>
      <c r="DFP30" s="349" t="s">
        <v>396</v>
      </c>
      <c r="DFQ30" s="349" t="s">
        <v>396</v>
      </c>
      <c r="DFR30" s="349" t="s">
        <v>396</v>
      </c>
      <c r="DFS30" s="349" t="s">
        <v>396</v>
      </c>
      <c r="DFT30" s="349" t="s">
        <v>396</v>
      </c>
      <c r="DFU30" s="349" t="s">
        <v>396</v>
      </c>
      <c r="DFV30" s="349" t="s">
        <v>396</v>
      </c>
      <c r="DFW30" s="349" t="s">
        <v>396</v>
      </c>
      <c r="DFX30" s="349" t="s">
        <v>396</v>
      </c>
      <c r="DFY30" s="349" t="s">
        <v>396</v>
      </c>
      <c r="DFZ30" s="349" t="s">
        <v>396</v>
      </c>
      <c r="DGA30" s="349" t="s">
        <v>396</v>
      </c>
      <c r="DGB30" s="349" t="s">
        <v>396</v>
      </c>
      <c r="DGC30" s="349" t="s">
        <v>396</v>
      </c>
      <c r="DGD30" s="349" t="s">
        <v>396</v>
      </c>
      <c r="DGE30" s="349" t="s">
        <v>396</v>
      </c>
      <c r="DGF30" s="349" t="s">
        <v>396</v>
      </c>
      <c r="DGG30" s="349" t="s">
        <v>396</v>
      </c>
      <c r="DGH30" s="349" t="s">
        <v>396</v>
      </c>
      <c r="DGI30" s="349" t="s">
        <v>396</v>
      </c>
      <c r="DGJ30" s="349" t="s">
        <v>396</v>
      </c>
      <c r="DGK30" s="349" t="s">
        <v>396</v>
      </c>
      <c r="DGL30" s="349" t="s">
        <v>396</v>
      </c>
      <c r="DGM30" s="349" t="s">
        <v>396</v>
      </c>
      <c r="DGN30" s="349" t="s">
        <v>396</v>
      </c>
      <c r="DGO30" s="349" t="s">
        <v>396</v>
      </c>
      <c r="DGP30" s="349" t="s">
        <v>396</v>
      </c>
      <c r="DGQ30" s="349" t="s">
        <v>396</v>
      </c>
      <c r="DGR30" s="349" t="s">
        <v>396</v>
      </c>
      <c r="DGS30" s="349" t="s">
        <v>396</v>
      </c>
      <c r="DGT30" s="349" t="s">
        <v>396</v>
      </c>
      <c r="DGU30" s="349" t="s">
        <v>396</v>
      </c>
      <c r="DGV30" s="349" t="s">
        <v>396</v>
      </c>
      <c r="DGW30" s="349" t="s">
        <v>396</v>
      </c>
      <c r="DGX30" s="349" t="s">
        <v>396</v>
      </c>
      <c r="DGY30" s="349" t="s">
        <v>396</v>
      </c>
      <c r="DGZ30" s="349" t="s">
        <v>396</v>
      </c>
      <c r="DHA30" s="349" t="s">
        <v>396</v>
      </c>
      <c r="DHB30" s="349" t="s">
        <v>396</v>
      </c>
      <c r="DHC30" s="349" t="s">
        <v>396</v>
      </c>
      <c r="DHD30" s="349" t="s">
        <v>396</v>
      </c>
      <c r="DHE30" s="349" t="s">
        <v>396</v>
      </c>
      <c r="DHF30" s="349" t="s">
        <v>396</v>
      </c>
      <c r="DHG30" s="349" t="s">
        <v>396</v>
      </c>
      <c r="DHH30" s="349" t="s">
        <v>396</v>
      </c>
      <c r="DHI30" s="349" t="s">
        <v>396</v>
      </c>
      <c r="DHJ30" s="349" t="s">
        <v>396</v>
      </c>
      <c r="DHK30" s="349" t="s">
        <v>396</v>
      </c>
      <c r="DHL30" s="349" t="s">
        <v>396</v>
      </c>
      <c r="DHM30" s="349" t="s">
        <v>396</v>
      </c>
      <c r="DHN30" s="349" t="s">
        <v>396</v>
      </c>
      <c r="DHO30" s="349" t="s">
        <v>396</v>
      </c>
      <c r="DHP30" s="349" t="s">
        <v>396</v>
      </c>
      <c r="DHQ30" s="349" t="s">
        <v>396</v>
      </c>
      <c r="DHR30" s="349" t="s">
        <v>396</v>
      </c>
      <c r="DHS30" s="349" t="s">
        <v>396</v>
      </c>
      <c r="DHT30" s="349" t="s">
        <v>396</v>
      </c>
      <c r="DHU30" s="349" t="s">
        <v>396</v>
      </c>
      <c r="DHV30" s="349" t="s">
        <v>396</v>
      </c>
      <c r="DHW30" s="349" t="s">
        <v>396</v>
      </c>
      <c r="DHX30" s="349" t="s">
        <v>396</v>
      </c>
      <c r="DHY30" s="349" t="s">
        <v>396</v>
      </c>
      <c r="DHZ30" s="349" t="s">
        <v>396</v>
      </c>
      <c r="DIA30" s="349" t="s">
        <v>396</v>
      </c>
      <c r="DIB30" s="349" t="s">
        <v>396</v>
      </c>
      <c r="DIC30" s="349" t="s">
        <v>396</v>
      </c>
      <c r="DID30" s="349" t="s">
        <v>396</v>
      </c>
      <c r="DIE30" s="349" t="s">
        <v>396</v>
      </c>
      <c r="DIF30" s="349" t="s">
        <v>396</v>
      </c>
      <c r="DIG30" s="349" t="s">
        <v>396</v>
      </c>
      <c r="DIH30" s="349" t="s">
        <v>396</v>
      </c>
      <c r="DII30" s="349" t="s">
        <v>396</v>
      </c>
      <c r="DIJ30" s="349" t="s">
        <v>396</v>
      </c>
      <c r="DIK30" s="349" t="s">
        <v>396</v>
      </c>
      <c r="DIL30" s="349" t="s">
        <v>396</v>
      </c>
      <c r="DIM30" s="349" t="s">
        <v>396</v>
      </c>
      <c r="DIN30" s="349" t="s">
        <v>396</v>
      </c>
      <c r="DIO30" s="349" t="s">
        <v>396</v>
      </c>
      <c r="DIP30" s="349" t="s">
        <v>396</v>
      </c>
      <c r="DIQ30" s="349" t="s">
        <v>396</v>
      </c>
      <c r="DIR30" s="349" t="s">
        <v>396</v>
      </c>
      <c r="DIS30" s="349" t="s">
        <v>396</v>
      </c>
      <c r="DIT30" s="349" t="s">
        <v>396</v>
      </c>
      <c r="DIU30" s="349" t="s">
        <v>396</v>
      </c>
      <c r="DIV30" s="349" t="s">
        <v>396</v>
      </c>
      <c r="DIW30" s="349" t="s">
        <v>396</v>
      </c>
      <c r="DIX30" s="349" t="s">
        <v>396</v>
      </c>
      <c r="DIY30" s="349" t="s">
        <v>396</v>
      </c>
      <c r="DIZ30" s="349" t="s">
        <v>396</v>
      </c>
      <c r="DJA30" s="349" t="s">
        <v>396</v>
      </c>
      <c r="DJB30" s="349" t="s">
        <v>396</v>
      </c>
      <c r="DJC30" s="349" t="s">
        <v>396</v>
      </c>
      <c r="DJD30" s="349" t="s">
        <v>396</v>
      </c>
      <c r="DJE30" s="349" t="s">
        <v>396</v>
      </c>
      <c r="DJF30" s="349" t="s">
        <v>396</v>
      </c>
      <c r="DJG30" s="349" t="s">
        <v>396</v>
      </c>
      <c r="DJH30" s="349" t="s">
        <v>396</v>
      </c>
      <c r="DJI30" s="349" t="s">
        <v>396</v>
      </c>
      <c r="DJJ30" s="349" t="s">
        <v>396</v>
      </c>
      <c r="DJK30" s="349" t="s">
        <v>396</v>
      </c>
      <c r="DJL30" s="349" t="s">
        <v>396</v>
      </c>
      <c r="DJM30" s="349" t="s">
        <v>396</v>
      </c>
      <c r="DJN30" s="349" t="s">
        <v>396</v>
      </c>
      <c r="DJO30" s="349" t="s">
        <v>396</v>
      </c>
      <c r="DJP30" s="349" t="s">
        <v>396</v>
      </c>
      <c r="DJQ30" s="349" t="s">
        <v>396</v>
      </c>
      <c r="DJR30" s="349" t="s">
        <v>396</v>
      </c>
      <c r="DJS30" s="349" t="s">
        <v>396</v>
      </c>
      <c r="DJT30" s="349" t="s">
        <v>396</v>
      </c>
      <c r="DJU30" s="349" t="s">
        <v>396</v>
      </c>
      <c r="DJV30" s="349" t="s">
        <v>396</v>
      </c>
      <c r="DJW30" s="349" t="s">
        <v>396</v>
      </c>
      <c r="DJX30" s="349" t="s">
        <v>396</v>
      </c>
      <c r="DJY30" s="349" t="s">
        <v>396</v>
      </c>
      <c r="DJZ30" s="349" t="s">
        <v>396</v>
      </c>
      <c r="DKA30" s="349" t="s">
        <v>396</v>
      </c>
      <c r="DKB30" s="349" t="s">
        <v>396</v>
      </c>
      <c r="DKC30" s="349" t="s">
        <v>396</v>
      </c>
      <c r="DKD30" s="349" t="s">
        <v>396</v>
      </c>
      <c r="DKE30" s="349" t="s">
        <v>396</v>
      </c>
      <c r="DKF30" s="349" t="s">
        <v>396</v>
      </c>
      <c r="DKG30" s="349" t="s">
        <v>396</v>
      </c>
      <c r="DKH30" s="349" t="s">
        <v>396</v>
      </c>
      <c r="DKI30" s="349" t="s">
        <v>396</v>
      </c>
      <c r="DKJ30" s="349" t="s">
        <v>396</v>
      </c>
      <c r="DKK30" s="349" t="s">
        <v>396</v>
      </c>
      <c r="DKL30" s="349" t="s">
        <v>396</v>
      </c>
      <c r="DKM30" s="349" t="s">
        <v>396</v>
      </c>
      <c r="DKN30" s="349" t="s">
        <v>396</v>
      </c>
      <c r="DKO30" s="349" t="s">
        <v>396</v>
      </c>
      <c r="DKP30" s="349" t="s">
        <v>396</v>
      </c>
      <c r="DKQ30" s="349" t="s">
        <v>396</v>
      </c>
      <c r="DKR30" s="349" t="s">
        <v>396</v>
      </c>
      <c r="DKS30" s="349" t="s">
        <v>396</v>
      </c>
      <c r="DKT30" s="349" t="s">
        <v>396</v>
      </c>
      <c r="DKU30" s="349" t="s">
        <v>396</v>
      </c>
      <c r="DKV30" s="349" t="s">
        <v>396</v>
      </c>
      <c r="DKW30" s="349" t="s">
        <v>396</v>
      </c>
      <c r="DKX30" s="349" t="s">
        <v>396</v>
      </c>
      <c r="DKY30" s="349" t="s">
        <v>396</v>
      </c>
      <c r="DKZ30" s="349" t="s">
        <v>396</v>
      </c>
      <c r="DLA30" s="349" t="s">
        <v>396</v>
      </c>
      <c r="DLB30" s="349" t="s">
        <v>396</v>
      </c>
      <c r="DLC30" s="349" t="s">
        <v>396</v>
      </c>
      <c r="DLD30" s="349" t="s">
        <v>396</v>
      </c>
      <c r="DLE30" s="349" t="s">
        <v>396</v>
      </c>
      <c r="DLF30" s="349" t="s">
        <v>396</v>
      </c>
      <c r="DLG30" s="349" t="s">
        <v>396</v>
      </c>
      <c r="DLH30" s="349" t="s">
        <v>396</v>
      </c>
      <c r="DLI30" s="349" t="s">
        <v>396</v>
      </c>
      <c r="DLJ30" s="349" t="s">
        <v>396</v>
      </c>
      <c r="DLK30" s="349" t="s">
        <v>396</v>
      </c>
      <c r="DLL30" s="349" t="s">
        <v>396</v>
      </c>
      <c r="DLM30" s="349" t="s">
        <v>396</v>
      </c>
      <c r="DLN30" s="349" t="s">
        <v>396</v>
      </c>
      <c r="DLO30" s="349" t="s">
        <v>396</v>
      </c>
      <c r="DLP30" s="349" t="s">
        <v>396</v>
      </c>
      <c r="DLQ30" s="349" t="s">
        <v>396</v>
      </c>
      <c r="DLR30" s="349" t="s">
        <v>396</v>
      </c>
      <c r="DLS30" s="349" t="s">
        <v>396</v>
      </c>
      <c r="DLT30" s="349" t="s">
        <v>396</v>
      </c>
      <c r="DLU30" s="349" t="s">
        <v>396</v>
      </c>
      <c r="DLV30" s="349" t="s">
        <v>396</v>
      </c>
      <c r="DLW30" s="349" t="s">
        <v>396</v>
      </c>
      <c r="DLX30" s="349" t="s">
        <v>396</v>
      </c>
      <c r="DLY30" s="349" t="s">
        <v>396</v>
      </c>
      <c r="DLZ30" s="349" t="s">
        <v>396</v>
      </c>
      <c r="DMA30" s="349" t="s">
        <v>396</v>
      </c>
      <c r="DMB30" s="349" t="s">
        <v>396</v>
      </c>
      <c r="DMC30" s="349" t="s">
        <v>396</v>
      </c>
      <c r="DMD30" s="349" t="s">
        <v>396</v>
      </c>
      <c r="DME30" s="349" t="s">
        <v>396</v>
      </c>
      <c r="DMF30" s="349" t="s">
        <v>396</v>
      </c>
      <c r="DMG30" s="349" t="s">
        <v>396</v>
      </c>
      <c r="DMH30" s="349" t="s">
        <v>396</v>
      </c>
      <c r="DMI30" s="349" t="s">
        <v>396</v>
      </c>
      <c r="DMJ30" s="349" t="s">
        <v>396</v>
      </c>
      <c r="DMK30" s="349" t="s">
        <v>396</v>
      </c>
      <c r="DML30" s="349" t="s">
        <v>396</v>
      </c>
      <c r="DMM30" s="349" t="s">
        <v>396</v>
      </c>
      <c r="DMN30" s="349" t="s">
        <v>396</v>
      </c>
      <c r="DMO30" s="349" t="s">
        <v>396</v>
      </c>
      <c r="DMP30" s="349" t="s">
        <v>396</v>
      </c>
      <c r="DMQ30" s="349" t="s">
        <v>396</v>
      </c>
      <c r="DMR30" s="349" t="s">
        <v>396</v>
      </c>
      <c r="DMS30" s="349" t="s">
        <v>396</v>
      </c>
      <c r="DMT30" s="349" t="s">
        <v>396</v>
      </c>
      <c r="DMU30" s="349" t="s">
        <v>396</v>
      </c>
      <c r="DMV30" s="349" t="s">
        <v>396</v>
      </c>
      <c r="DMW30" s="349" t="s">
        <v>396</v>
      </c>
      <c r="DMX30" s="349" t="s">
        <v>396</v>
      </c>
      <c r="DMY30" s="349" t="s">
        <v>396</v>
      </c>
      <c r="DMZ30" s="349" t="s">
        <v>396</v>
      </c>
      <c r="DNA30" s="349" t="s">
        <v>396</v>
      </c>
      <c r="DNB30" s="349" t="s">
        <v>396</v>
      </c>
      <c r="DNC30" s="349" t="s">
        <v>396</v>
      </c>
      <c r="DND30" s="349" t="s">
        <v>396</v>
      </c>
      <c r="DNE30" s="349" t="s">
        <v>396</v>
      </c>
      <c r="DNF30" s="349" t="s">
        <v>396</v>
      </c>
      <c r="DNG30" s="349" t="s">
        <v>396</v>
      </c>
      <c r="DNH30" s="349" t="s">
        <v>396</v>
      </c>
      <c r="DNI30" s="349" t="s">
        <v>396</v>
      </c>
      <c r="DNJ30" s="349" t="s">
        <v>396</v>
      </c>
      <c r="DNK30" s="349" t="s">
        <v>396</v>
      </c>
      <c r="DNL30" s="349" t="s">
        <v>396</v>
      </c>
      <c r="DNM30" s="349" t="s">
        <v>396</v>
      </c>
      <c r="DNN30" s="349" t="s">
        <v>396</v>
      </c>
      <c r="DNO30" s="349" t="s">
        <v>396</v>
      </c>
      <c r="DNP30" s="349" t="s">
        <v>396</v>
      </c>
      <c r="DNQ30" s="349" t="s">
        <v>396</v>
      </c>
      <c r="DNR30" s="349" t="s">
        <v>396</v>
      </c>
      <c r="DNS30" s="349" t="s">
        <v>396</v>
      </c>
      <c r="DNT30" s="349" t="s">
        <v>396</v>
      </c>
      <c r="DNU30" s="349" t="s">
        <v>396</v>
      </c>
      <c r="DNV30" s="349" t="s">
        <v>396</v>
      </c>
      <c r="DNW30" s="349" t="s">
        <v>396</v>
      </c>
      <c r="DNX30" s="349" t="s">
        <v>396</v>
      </c>
      <c r="DNY30" s="349" t="s">
        <v>396</v>
      </c>
      <c r="DNZ30" s="349" t="s">
        <v>396</v>
      </c>
      <c r="DOA30" s="349" t="s">
        <v>396</v>
      </c>
      <c r="DOB30" s="349" t="s">
        <v>396</v>
      </c>
      <c r="DOC30" s="349" t="s">
        <v>396</v>
      </c>
      <c r="DOD30" s="349" t="s">
        <v>396</v>
      </c>
      <c r="DOE30" s="349" t="s">
        <v>396</v>
      </c>
      <c r="DOF30" s="349" t="s">
        <v>396</v>
      </c>
      <c r="DOG30" s="349" t="s">
        <v>396</v>
      </c>
      <c r="DOH30" s="349" t="s">
        <v>396</v>
      </c>
      <c r="DOI30" s="349" t="s">
        <v>396</v>
      </c>
      <c r="DOJ30" s="349" t="s">
        <v>396</v>
      </c>
      <c r="DOK30" s="349" t="s">
        <v>396</v>
      </c>
      <c r="DOL30" s="349" t="s">
        <v>396</v>
      </c>
      <c r="DOM30" s="349" t="s">
        <v>396</v>
      </c>
      <c r="DON30" s="349" t="s">
        <v>396</v>
      </c>
      <c r="DOO30" s="349" t="s">
        <v>396</v>
      </c>
      <c r="DOP30" s="349" t="s">
        <v>396</v>
      </c>
      <c r="DOQ30" s="349" t="s">
        <v>396</v>
      </c>
      <c r="DOR30" s="349" t="s">
        <v>396</v>
      </c>
      <c r="DOS30" s="349" t="s">
        <v>396</v>
      </c>
      <c r="DOT30" s="349" t="s">
        <v>396</v>
      </c>
      <c r="DOU30" s="349" t="s">
        <v>396</v>
      </c>
      <c r="DOV30" s="349" t="s">
        <v>396</v>
      </c>
      <c r="DOW30" s="349" t="s">
        <v>396</v>
      </c>
      <c r="DOX30" s="349" t="s">
        <v>396</v>
      </c>
      <c r="DOY30" s="349" t="s">
        <v>396</v>
      </c>
      <c r="DOZ30" s="349" t="s">
        <v>396</v>
      </c>
      <c r="DPA30" s="349" t="s">
        <v>396</v>
      </c>
      <c r="DPB30" s="349" t="s">
        <v>396</v>
      </c>
      <c r="DPC30" s="349" t="s">
        <v>396</v>
      </c>
      <c r="DPD30" s="349" t="s">
        <v>396</v>
      </c>
      <c r="DPE30" s="349" t="s">
        <v>396</v>
      </c>
      <c r="DPF30" s="349" t="s">
        <v>396</v>
      </c>
      <c r="DPG30" s="349" t="s">
        <v>396</v>
      </c>
      <c r="DPH30" s="349" t="s">
        <v>396</v>
      </c>
      <c r="DPI30" s="349" t="s">
        <v>396</v>
      </c>
      <c r="DPJ30" s="349" t="s">
        <v>396</v>
      </c>
      <c r="DPK30" s="349" t="s">
        <v>396</v>
      </c>
      <c r="DPL30" s="349" t="s">
        <v>396</v>
      </c>
      <c r="DPM30" s="349" t="s">
        <v>396</v>
      </c>
      <c r="DPN30" s="349" t="s">
        <v>396</v>
      </c>
      <c r="DPO30" s="349" t="s">
        <v>396</v>
      </c>
      <c r="DPP30" s="349" t="s">
        <v>396</v>
      </c>
      <c r="DPQ30" s="349" t="s">
        <v>396</v>
      </c>
      <c r="DPR30" s="349" t="s">
        <v>396</v>
      </c>
      <c r="DPS30" s="349" t="s">
        <v>396</v>
      </c>
      <c r="DPT30" s="349" t="s">
        <v>396</v>
      </c>
      <c r="DPU30" s="349" t="s">
        <v>396</v>
      </c>
      <c r="DPV30" s="349" t="s">
        <v>396</v>
      </c>
      <c r="DPW30" s="349" t="s">
        <v>396</v>
      </c>
      <c r="DPX30" s="349" t="s">
        <v>396</v>
      </c>
      <c r="DPY30" s="349" t="s">
        <v>396</v>
      </c>
      <c r="DPZ30" s="349" t="s">
        <v>396</v>
      </c>
      <c r="DQA30" s="349" t="s">
        <v>396</v>
      </c>
      <c r="DQB30" s="349" t="s">
        <v>396</v>
      </c>
      <c r="DQC30" s="349" t="s">
        <v>396</v>
      </c>
      <c r="DQD30" s="349" t="s">
        <v>396</v>
      </c>
      <c r="DQE30" s="349" t="s">
        <v>396</v>
      </c>
      <c r="DQF30" s="349" t="s">
        <v>396</v>
      </c>
      <c r="DQG30" s="349" t="s">
        <v>396</v>
      </c>
      <c r="DQH30" s="349" t="s">
        <v>396</v>
      </c>
      <c r="DQI30" s="349" t="s">
        <v>396</v>
      </c>
      <c r="DQJ30" s="349" t="s">
        <v>396</v>
      </c>
      <c r="DQK30" s="349" t="s">
        <v>396</v>
      </c>
      <c r="DQL30" s="349" t="s">
        <v>396</v>
      </c>
      <c r="DQM30" s="349" t="s">
        <v>396</v>
      </c>
      <c r="DQN30" s="349" t="s">
        <v>396</v>
      </c>
      <c r="DQO30" s="349" t="s">
        <v>396</v>
      </c>
      <c r="DQP30" s="349" t="s">
        <v>396</v>
      </c>
      <c r="DQQ30" s="349" t="s">
        <v>396</v>
      </c>
      <c r="DQR30" s="349" t="s">
        <v>396</v>
      </c>
      <c r="DQS30" s="349" t="s">
        <v>396</v>
      </c>
      <c r="DQT30" s="349" t="s">
        <v>396</v>
      </c>
      <c r="DQU30" s="349" t="s">
        <v>396</v>
      </c>
      <c r="DQV30" s="349" t="s">
        <v>396</v>
      </c>
      <c r="DQW30" s="349" t="s">
        <v>396</v>
      </c>
      <c r="DQX30" s="349" t="s">
        <v>396</v>
      </c>
      <c r="DQY30" s="349" t="s">
        <v>396</v>
      </c>
      <c r="DQZ30" s="349" t="s">
        <v>396</v>
      </c>
      <c r="DRA30" s="349" t="s">
        <v>396</v>
      </c>
      <c r="DRB30" s="349" t="s">
        <v>396</v>
      </c>
      <c r="DRC30" s="349" t="s">
        <v>396</v>
      </c>
      <c r="DRD30" s="349" t="s">
        <v>396</v>
      </c>
      <c r="DRE30" s="349" t="s">
        <v>396</v>
      </c>
      <c r="DRF30" s="349" t="s">
        <v>396</v>
      </c>
      <c r="DRG30" s="349" t="s">
        <v>396</v>
      </c>
      <c r="DRH30" s="349" t="s">
        <v>396</v>
      </c>
      <c r="DRI30" s="349" t="s">
        <v>396</v>
      </c>
      <c r="DRJ30" s="349" t="s">
        <v>396</v>
      </c>
      <c r="DRK30" s="349" t="s">
        <v>396</v>
      </c>
      <c r="DRL30" s="349" t="s">
        <v>396</v>
      </c>
      <c r="DRM30" s="349" t="s">
        <v>396</v>
      </c>
      <c r="DRN30" s="349" t="s">
        <v>396</v>
      </c>
      <c r="DRO30" s="349" t="s">
        <v>396</v>
      </c>
      <c r="DRP30" s="349" t="s">
        <v>396</v>
      </c>
      <c r="DRQ30" s="349" t="s">
        <v>396</v>
      </c>
      <c r="DRR30" s="349" t="s">
        <v>396</v>
      </c>
      <c r="DRS30" s="349" t="s">
        <v>396</v>
      </c>
      <c r="DRT30" s="349" t="s">
        <v>396</v>
      </c>
      <c r="DRU30" s="349" t="s">
        <v>396</v>
      </c>
      <c r="DRV30" s="349" t="s">
        <v>396</v>
      </c>
      <c r="DRW30" s="349" t="s">
        <v>396</v>
      </c>
      <c r="DRX30" s="349" t="s">
        <v>396</v>
      </c>
      <c r="DRY30" s="349" t="s">
        <v>396</v>
      </c>
      <c r="DRZ30" s="349" t="s">
        <v>396</v>
      </c>
      <c r="DSA30" s="349" t="s">
        <v>396</v>
      </c>
      <c r="DSB30" s="349" t="s">
        <v>396</v>
      </c>
      <c r="DSC30" s="349" t="s">
        <v>396</v>
      </c>
      <c r="DSD30" s="349" t="s">
        <v>396</v>
      </c>
      <c r="DSE30" s="349" t="s">
        <v>396</v>
      </c>
      <c r="DSF30" s="349" t="s">
        <v>396</v>
      </c>
      <c r="DSG30" s="349" t="s">
        <v>396</v>
      </c>
      <c r="DSH30" s="349" t="s">
        <v>396</v>
      </c>
      <c r="DSI30" s="349" t="s">
        <v>396</v>
      </c>
      <c r="DSJ30" s="349" t="s">
        <v>396</v>
      </c>
      <c r="DSK30" s="349" t="s">
        <v>396</v>
      </c>
      <c r="DSL30" s="349" t="s">
        <v>396</v>
      </c>
      <c r="DSM30" s="349" t="s">
        <v>396</v>
      </c>
      <c r="DSN30" s="349" t="s">
        <v>396</v>
      </c>
      <c r="DSO30" s="349" t="s">
        <v>396</v>
      </c>
      <c r="DSP30" s="349" t="s">
        <v>396</v>
      </c>
      <c r="DSQ30" s="349" t="s">
        <v>396</v>
      </c>
      <c r="DSR30" s="349" t="s">
        <v>396</v>
      </c>
      <c r="DSS30" s="349" t="s">
        <v>396</v>
      </c>
      <c r="DST30" s="349" t="s">
        <v>396</v>
      </c>
      <c r="DSU30" s="349" t="s">
        <v>396</v>
      </c>
      <c r="DSV30" s="349" t="s">
        <v>396</v>
      </c>
      <c r="DSW30" s="349" t="s">
        <v>396</v>
      </c>
      <c r="DSX30" s="349" t="s">
        <v>396</v>
      </c>
      <c r="DSY30" s="349" t="s">
        <v>396</v>
      </c>
      <c r="DSZ30" s="349" t="s">
        <v>396</v>
      </c>
      <c r="DTA30" s="349" t="s">
        <v>396</v>
      </c>
      <c r="DTB30" s="349" t="s">
        <v>396</v>
      </c>
      <c r="DTC30" s="349" t="s">
        <v>396</v>
      </c>
      <c r="DTD30" s="349" t="s">
        <v>396</v>
      </c>
      <c r="DTE30" s="349" t="s">
        <v>396</v>
      </c>
      <c r="DTF30" s="349" t="s">
        <v>396</v>
      </c>
      <c r="DTG30" s="349" t="s">
        <v>396</v>
      </c>
      <c r="DTH30" s="349" t="s">
        <v>396</v>
      </c>
      <c r="DTI30" s="349" t="s">
        <v>396</v>
      </c>
      <c r="DTJ30" s="349" t="s">
        <v>396</v>
      </c>
      <c r="DTK30" s="349" t="s">
        <v>396</v>
      </c>
      <c r="DTL30" s="349" t="s">
        <v>396</v>
      </c>
      <c r="DTM30" s="349" t="s">
        <v>396</v>
      </c>
      <c r="DTN30" s="349" t="s">
        <v>396</v>
      </c>
      <c r="DTO30" s="349" t="s">
        <v>396</v>
      </c>
      <c r="DTP30" s="349" t="s">
        <v>396</v>
      </c>
      <c r="DTQ30" s="349" t="s">
        <v>396</v>
      </c>
      <c r="DTR30" s="349" t="s">
        <v>396</v>
      </c>
      <c r="DTS30" s="349" t="s">
        <v>396</v>
      </c>
      <c r="DTT30" s="349" t="s">
        <v>396</v>
      </c>
      <c r="DTU30" s="349" t="s">
        <v>396</v>
      </c>
      <c r="DTV30" s="349" t="s">
        <v>396</v>
      </c>
      <c r="DTW30" s="349" t="s">
        <v>396</v>
      </c>
      <c r="DTX30" s="349" t="s">
        <v>396</v>
      </c>
      <c r="DTY30" s="349" t="s">
        <v>396</v>
      </c>
      <c r="DTZ30" s="349" t="s">
        <v>396</v>
      </c>
      <c r="DUA30" s="349" t="s">
        <v>396</v>
      </c>
      <c r="DUB30" s="349" t="s">
        <v>396</v>
      </c>
      <c r="DUC30" s="349" t="s">
        <v>396</v>
      </c>
      <c r="DUD30" s="349" t="s">
        <v>396</v>
      </c>
      <c r="DUE30" s="349" t="s">
        <v>396</v>
      </c>
      <c r="DUF30" s="349" t="s">
        <v>396</v>
      </c>
      <c r="DUG30" s="349" t="s">
        <v>396</v>
      </c>
      <c r="DUH30" s="349" t="s">
        <v>396</v>
      </c>
      <c r="DUI30" s="349" t="s">
        <v>396</v>
      </c>
      <c r="DUJ30" s="349" t="s">
        <v>396</v>
      </c>
      <c r="DUK30" s="349" t="s">
        <v>396</v>
      </c>
      <c r="DUL30" s="349" t="s">
        <v>396</v>
      </c>
      <c r="DUM30" s="349" t="s">
        <v>396</v>
      </c>
      <c r="DUN30" s="349" t="s">
        <v>396</v>
      </c>
      <c r="DUO30" s="349" t="s">
        <v>396</v>
      </c>
      <c r="DUP30" s="349" t="s">
        <v>396</v>
      </c>
      <c r="DUQ30" s="349" t="s">
        <v>396</v>
      </c>
      <c r="DUR30" s="349" t="s">
        <v>396</v>
      </c>
      <c r="DUS30" s="349" t="s">
        <v>396</v>
      </c>
      <c r="DUT30" s="349" t="s">
        <v>396</v>
      </c>
      <c r="DUU30" s="349" t="s">
        <v>396</v>
      </c>
      <c r="DUV30" s="349" t="s">
        <v>396</v>
      </c>
      <c r="DUW30" s="349" t="s">
        <v>396</v>
      </c>
      <c r="DUX30" s="349" t="s">
        <v>396</v>
      </c>
      <c r="DUY30" s="349" t="s">
        <v>396</v>
      </c>
      <c r="DUZ30" s="349" t="s">
        <v>396</v>
      </c>
      <c r="DVA30" s="349" t="s">
        <v>396</v>
      </c>
      <c r="DVB30" s="349" t="s">
        <v>396</v>
      </c>
      <c r="DVC30" s="349" t="s">
        <v>396</v>
      </c>
      <c r="DVD30" s="349" t="s">
        <v>396</v>
      </c>
      <c r="DVE30" s="349" t="s">
        <v>396</v>
      </c>
      <c r="DVF30" s="349" t="s">
        <v>396</v>
      </c>
      <c r="DVG30" s="349" t="s">
        <v>396</v>
      </c>
      <c r="DVH30" s="349" t="s">
        <v>396</v>
      </c>
      <c r="DVI30" s="349" t="s">
        <v>396</v>
      </c>
      <c r="DVJ30" s="349" t="s">
        <v>396</v>
      </c>
      <c r="DVK30" s="349" t="s">
        <v>396</v>
      </c>
      <c r="DVL30" s="349" t="s">
        <v>396</v>
      </c>
      <c r="DVM30" s="349" t="s">
        <v>396</v>
      </c>
      <c r="DVN30" s="349" t="s">
        <v>396</v>
      </c>
      <c r="DVO30" s="349" t="s">
        <v>396</v>
      </c>
      <c r="DVP30" s="349" t="s">
        <v>396</v>
      </c>
      <c r="DVQ30" s="349" t="s">
        <v>396</v>
      </c>
      <c r="DVR30" s="349" t="s">
        <v>396</v>
      </c>
      <c r="DVS30" s="349" t="s">
        <v>396</v>
      </c>
      <c r="DVT30" s="349" t="s">
        <v>396</v>
      </c>
      <c r="DVU30" s="349" t="s">
        <v>396</v>
      </c>
      <c r="DVV30" s="349" t="s">
        <v>396</v>
      </c>
      <c r="DVW30" s="349" t="s">
        <v>396</v>
      </c>
      <c r="DVX30" s="349" t="s">
        <v>396</v>
      </c>
      <c r="DVY30" s="349" t="s">
        <v>396</v>
      </c>
      <c r="DVZ30" s="349" t="s">
        <v>396</v>
      </c>
      <c r="DWA30" s="349" t="s">
        <v>396</v>
      </c>
      <c r="DWB30" s="349" t="s">
        <v>396</v>
      </c>
      <c r="DWC30" s="349" t="s">
        <v>396</v>
      </c>
      <c r="DWD30" s="349" t="s">
        <v>396</v>
      </c>
      <c r="DWE30" s="349" t="s">
        <v>396</v>
      </c>
      <c r="DWF30" s="349" t="s">
        <v>396</v>
      </c>
      <c r="DWG30" s="349" t="s">
        <v>396</v>
      </c>
      <c r="DWH30" s="349" t="s">
        <v>396</v>
      </c>
      <c r="DWI30" s="349" t="s">
        <v>396</v>
      </c>
      <c r="DWJ30" s="349" t="s">
        <v>396</v>
      </c>
      <c r="DWK30" s="349" t="s">
        <v>396</v>
      </c>
      <c r="DWL30" s="349" t="s">
        <v>396</v>
      </c>
      <c r="DWM30" s="349" t="s">
        <v>396</v>
      </c>
      <c r="DWN30" s="349" t="s">
        <v>396</v>
      </c>
      <c r="DWO30" s="349" t="s">
        <v>396</v>
      </c>
      <c r="DWP30" s="349" t="s">
        <v>396</v>
      </c>
      <c r="DWQ30" s="349" t="s">
        <v>396</v>
      </c>
      <c r="DWR30" s="349" t="s">
        <v>396</v>
      </c>
      <c r="DWS30" s="349" t="s">
        <v>396</v>
      </c>
      <c r="DWT30" s="349" t="s">
        <v>396</v>
      </c>
      <c r="DWU30" s="349" t="s">
        <v>396</v>
      </c>
      <c r="DWV30" s="349" t="s">
        <v>396</v>
      </c>
      <c r="DWW30" s="349" t="s">
        <v>396</v>
      </c>
      <c r="DWX30" s="349" t="s">
        <v>396</v>
      </c>
      <c r="DWY30" s="349" t="s">
        <v>396</v>
      </c>
      <c r="DWZ30" s="349" t="s">
        <v>396</v>
      </c>
      <c r="DXA30" s="349" t="s">
        <v>396</v>
      </c>
      <c r="DXB30" s="349" t="s">
        <v>396</v>
      </c>
      <c r="DXC30" s="349" t="s">
        <v>396</v>
      </c>
      <c r="DXD30" s="349" t="s">
        <v>396</v>
      </c>
      <c r="DXE30" s="349" t="s">
        <v>396</v>
      </c>
      <c r="DXF30" s="349" t="s">
        <v>396</v>
      </c>
      <c r="DXG30" s="349" t="s">
        <v>396</v>
      </c>
      <c r="DXH30" s="349" t="s">
        <v>396</v>
      </c>
      <c r="DXI30" s="349" t="s">
        <v>396</v>
      </c>
      <c r="DXJ30" s="349" t="s">
        <v>396</v>
      </c>
      <c r="DXK30" s="349" t="s">
        <v>396</v>
      </c>
      <c r="DXL30" s="349" t="s">
        <v>396</v>
      </c>
      <c r="DXM30" s="349" t="s">
        <v>396</v>
      </c>
      <c r="DXN30" s="349" t="s">
        <v>396</v>
      </c>
      <c r="DXO30" s="349" t="s">
        <v>396</v>
      </c>
      <c r="DXP30" s="349" t="s">
        <v>396</v>
      </c>
      <c r="DXQ30" s="349" t="s">
        <v>396</v>
      </c>
      <c r="DXR30" s="349" t="s">
        <v>396</v>
      </c>
      <c r="DXS30" s="349" t="s">
        <v>396</v>
      </c>
      <c r="DXT30" s="349" t="s">
        <v>396</v>
      </c>
      <c r="DXU30" s="349" t="s">
        <v>396</v>
      </c>
      <c r="DXV30" s="349" t="s">
        <v>396</v>
      </c>
      <c r="DXW30" s="349" t="s">
        <v>396</v>
      </c>
      <c r="DXX30" s="349" t="s">
        <v>396</v>
      </c>
      <c r="DXY30" s="349" t="s">
        <v>396</v>
      </c>
      <c r="DXZ30" s="349" t="s">
        <v>396</v>
      </c>
      <c r="DYA30" s="349" t="s">
        <v>396</v>
      </c>
      <c r="DYB30" s="349" t="s">
        <v>396</v>
      </c>
      <c r="DYC30" s="349" t="s">
        <v>396</v>
      </c>
      <c r="DYD30" s="349" t="s">
        <v>396</v>
      </c>
      <c r="DYE30" s="349" t="s">
        <v>396</v>
      </c>
      <c r="DYF30" s="349" t="s">
        <v>396</v>
      </c>
      <c r="DYG30" s="349" t="s">
        <v>396</v>
      </c>
      <c r="DYH30" s="349" t="s">
        <v>396</v>
      </c>
      <c r="DYI30" s="349" t="s">
        <v>396</v>
      </c>
      <c r="DYJ30" s="349" t="s">
        <v>396</v>
      </c>
      <c r="DYK30" s="349" t="s">
        <v>396</v>
      </c>
      <c r="DYL30" s="349" t="s">
        <v>396</v>
      </c>
      <c r="DYM30" s="349" t="s">
        <v>396</v>
      </c>
      <c r="DYN30" s="349" t="s">
        <v>396</v>
      </c>
      <c r="DYO30" s="349" t="s">
        <v>396</v>
      </c>
      <c r="DYP30" s="349" t="s">
        <v>396</v>
      </c>
      <c r="DYQ30" s="349" t="s">
        <v>396</v>
      </c>
      <c r="DYR30" s="349" t="s">
        <v>396</v>
      </c>
      <c r="DYS30" s="349" t="s">
        <v>396</v>
      </c>
      <c r="DYT30" s="349" t="s">
        <v>396</v>
      </c>
      <c r="DYU30" s="349" t="s">
        <v>396</v>
      </c>
      <c r="DYV30" s="349" t="s">
        <v>396</v>
      </c>
      <c r="DYW30" s="349" t="s">
        <v>396</v>
      </c>
      <c r="DYX30" s="349" t="s">
        <v>396</v>
      </c>
      <c r="DYY30" s="349" t="s">
        <v>396</v>
      </c>
      <c r="DYZ30" s="349" t="s">
        <v>396</v>
      </c>
      <c r="DZA30" s="349" t="s">
        <v>396</v>
      </c>
      <c r="DZB30" s="349" t="s">
        <v>396</v>
      </c>
      <c r="DZC30" s="349" t="s">
        <v>396</v>
      </c>
      <c r="DZD30" s="349" t="s">
        <v>396</v>
      </c>
      <c r="DZE30" s="349" t="s">
        <v>396</v>
      </c>
      <c r="DZF30" s="349" t="s">
        <v>396</v>
      </c>
      <c r="DZG30" s="349" t="s">
        <v>396</v>
      </c>
      <c r="DZH30" s="349" t="s">
        <v>396</v>
      </c>
      <c r="DZI30" s="349" t="s">
        <v>396</v>
      </c>
      <c r="DZJ30" s="349" t="s">
        <v>396</v>
      </c>
      <c r="DZK30" s="349" t="s">
        <v>396</v>
      </c>
      <c r="DZL30" s="349" t="s">
        <v>396</v>
      </c>
      <c r="DZM30" s="349" t="s">
        <v>396</v>
      </c>
      <c r="DZN30" s="349" t="s">
        <v>396</v>
      </c>
      <c r="DZO30" s="349" t="s">
        <v>396</v>
      </c>
      <c r="DZP30" s="349" t="s">
        <v>396</v>
      </c>
      <c r="DZQ30" s="349" t="s">
        <v>396</v>
      </c>
      <c r="DZR30" s="349" t="s">
        <v>396</v>
      </c>
      <c r="DZS30" s="349" t="s">
        <v>396</v>
      </c>
      <c r="DZT30" s="349" t="s">
        <v>396</v>
      </c>
      <c r="DZU30" s="349" t="s">
        <v>396</v>
      </c>
      <c r="DZV30" s="349" t="s">
        <v>396</v>
      </c>
      <c r="DZW30" s="349" t="s">
        <v>396</v>
      </c>
      <c r="DZX30" s="349" t="s">
        <v>396</v>
      </c>
      <c r="DZY30" s="349" t="s">
        <v>396</v>
      </c>
      <c r="DZZ30" s="349" t="s">
        <v>396</v>
      </c>
      <c r="EAA30" s="349" t="s">
        <v>396</v>
      </c>
      <c r="EAB30" s="349" t="s">
        <v>396</v>
      </c>
      <c r="EAC30" s="349" t="s">
        <v>396</v>
      </c>
      <c r="EAD30" s="349" t="s">
        <v>396</v>
      </c>
      <c r="EAE30" s="349" t="s">
        <v>396</v>
      </c>
      <c r="EAF30" s="349" t="s">
        <v>396</v>
      </c>
      <c r="EAG30" s="349" t="s">
        <v>396</v>
      </c>
      <c r="EAH30" s="349" t="s">
        <v>396</v>
      </c>
      <c r="EAI30" s="349" t="s">
        <v>396</v>
      </c>
      <c r="EAJ30" s="349" t="s">
        <v>396</v>
      </c>
      <c r="EAK30" s="349" t="s">
        <v>396</v>
      </c>
      <c r="EAL30" s="349" t="s">
        <v>396</v>
      </c>
      <c r="EAM30" s="349" t="s">
        <v>396</v>
      </c>
      <c r="EAN30" s="349" t="s">
        <v>396</v>
      </c>
      <c r="EAO30" s="349" t="s">
        <v>396</v>
      </c>
      <c r="EAP30" s="349" t="s">
        <v>396</v>
      </c>
      <c r="EAQ30" s="349" t="s">
        <v>396</v>
      </c>
      <c r="EAR30" s="349" t="s">
        <v>396</v>
      </c>
      <c r="EAS30" s="349" t="s">
        <v>396</v>
      </c>
      <c r="EAT30" s="349" t="s">
        <v>396</v>
      </c>
      <c r="EAU30" s="349" t="s">
        <v>396</v>
      </c>
      <c r="EAV30" s="349" t="s">
        <v>396</v>
      </c>
      <c r="EAW30" s="349" t="s">
        <v>396</v>
      </c>
      <c r="EAX30" s="349" t="s">
        <v>396</v>
      </c>
      <c r="EAY30" s="349" t="s">
        <v>396</v>
      </c>
      <c r="EAZ30" s="349" t="s">
        <v>396</v>
      </c>
      <c r="EBA30" s="349" t="s">
        <v>396</v>
      </c>
      <c r="EBB30" s="349" t="s">
        <v>396</v>
      </c>
      <c r="EBC30" s="349" t="s">
        <v>396</v>
      </c>
      <c r="EBD30" s="349" t="s">
        <v>396</v>
      </c>
      <c r="EBE30" s="349" t="s">
        <v>396</v>
      </c>
      <c r="EBF30" s="349" t="s">
        <v>396</v>
      </c>
      <c r="EBG30" s="349" t="s">
        <v>396</v>
      </c>
      <c r="EBH30" s="349" t="s">
        <v>396</v>
      </c>
      <c r="EBI30" s="349" t="s">
        <v>396</v>
      </c>
      <c r="EBJ30" s="349" t="s">
        <v>396</v>
      </c>
      <c r="EBK30" s="349" t="s">
        <v>396</v>
      </c>
      <c r="EBL30" s="349" t="s">
        <v>396</v>
      </c>
      <c r="EBM30" s="349" t="s">
        <v>396</v>
      </c>
      <c r="EBN30" s="349" t="s">
        <v>396</v>
      </c>
      <c r="EBO30" s="349" t="s">
        <v>396</v>
      </c>
      <c r="EBP30" s="349" t="s">
        <v>396</v>
      </c>
      <c r="EBQ30" s="349" t="s">
        <v>396</v>
      </c>
      <c r="EBR30" s="349" t="s">
        <v>396</v>
      </c>
      <c r="EBS30" s="349" t="s">
        <v>396</v>
      </c>
      <c r="EBT30" s="349" t="s">
        <v>396</v>
      </c>
      <c r="EBU30" s="349" t="s">
        <v>396</v>
      </c>
      <c r="EBV30" s="349" t="s">
        <v>396</v>
      </c>
      <c r="EBW30" s="349" t="s">
        <v>396</v>
      </c>
      <c r="EBX30" s="349" t="s">
        <v>396</v>
      </c>
      <c r="EBY30" s="349" t="s">
        <v>396</v>
      </c>
      <c r="EBZ30" s="349" t="s">
        <v>396</v>
      </c>
      <c r="ECA30" s="349" t="s">
        <v>396</v>
      </c>
      <c r="ECB30" s="349" t="s">
        <v>396</v>
      </c>
      <c r="ECC30" s="349" t="s">
        <v>396</v>
      </c>
      <c r="ECD30" s="349" t="s">
        <v>396</v>
      </c>
      <c r="ECE30" s="349" t="s">
        <v>396</v>
      </c>
      <c r="ECF30" s="349" t="s">
        <v>396</v>
      </c>
      <c r="ECG30" s="349" t="s">
        <v>396</v>
      </c>
      <c r="ECH30" s="349" t="s">
        <v>396</v>
      </c>
      <c r="ECI30" s="349" t="s">
        <v>396</v>
      </c>
      <c r="ECJ30" s="349" t="s">
        <v>396</v>
      </c>
      <c r="ECK30" s="349" t="s">
        <v>396</v>
      </c>
      <c r="ECL30" s="349" t="s">
        <v>396</v>
      </c>
      <c r="ECM30" s="349" t="s">
        <v>396</v>
      </c>
      <c r="ECN30" s="349" t="s">
        <v>396</v>
      </c>
      <c r="ECO30" s="349" t="s">
        <v>396</v>
      </c>
      <c r="ECP30" s="349" t="s">
        <v>396</v>
      </c>
      <c r="ECQ30" s="349" t="s">
        <v>396</v>
      </c>
      <c r="ECR30" s="349" t="s">
        <v>396</v>
      </c>
      <c r="ECS30" s="349" t="s">
        <v>396</v>
      </c>
      <c r="ECT30" s="349" t="s">
        <v>396</v>
      </c>
      <c r="ECU30" s="349" t="s">
        <v>396</v>
      </c>
      <c r="ECV30" s="349" t="s">
        <v>396</v>
      </c>
      <c r="ECW30" s="349" t="s">
        <v>396</v>
      </c>
      <c r="ECX30" s="349" t="s">
        <v>396</v>
      </c>
      <c r="ECY30" s="349" t="s">
        <v>396</v>
      </c>
      <c r="ECZ30" s="349" t="s">
        <v>396</v>
      </c>
      <c r="EDA30" s="349" t="s">
        <v>396</v>
      </c>
      <c r="EDB30" s="349" t="s">
        <v>396</v>
      </c>
      <c r="EDC30" s="349" t="s">
        <v>396</v>
      </c>
      <c r="EDD30" s="349" t="s">
        <v>396</v>
      </c>
      <c r="EDE30" s="349" t="s">
        <v>396</v>
      </c>
      <c r="EDF30" s="349" t="s">
        <v>396</v>
      </c>
      <c r="EDG30" s="349" t="s">
        <v>396</v>
      </c>
      <c r="EDH30" s="349" t="s">
        <v>396</v>
      </c>
      <c r="EDI30" s="349" t="s">
        <v>396</v>
      </c>
      <c r="EDJ30" s="349" t="s">
        <v>396</v>
      </c>
      <c r="EDK30" s="349" t="s">
        <v>396</v>
      </c>
      <c r="EDL30" s="349" t="s">
        <v>396</v>
      </c>
      <c r="EDM30" s="349" t="s">
        <v>396</v>
      </c>
      <c r="EDN30" s="349" t="s">
        <v>396</v>
      </c>
      <c r="EDO30" s="349" t="s">
        <v>396</v>
      </c>
      <c r="EDP30" s="349" t="s">
        <v>396</v>
      </c>
      <c r="EDQ30" s="349" t="s">
        <v>396</v>
      </c>
      <c r="EDR30" s="349" t="s">
        <v>396</v>
      </c>
      <c r="EDS30" s="349" t="s">
        <v>396</v>
      </c>
      <c r="EDT30" s="349" t="s">
        <v>396</v>
      </c>
      <c r="EDU30" s="349" t="s">
        <v>396</v>
      </c>
      <c r="EDV30" s="349" t="s">
        <v>396</v>
      </c>
      <c r="EDW30" s="349" t="s">
        <v>396</v>
      </c>
      <c r="EDX30" s="349" t="s">
        <v>396</v>
      </c>
      <c r="EDY30" s="349" t="s">
        <v>396</v>
      </c>
      <c r="EDZ30" s="349" t="s">
        <v>396</v>
      </c>
      <c r="EEA30" s="349" t="s">
        <v>396</v>
      </c>
      <c r="EEB30" s="349" t="s">
        <v>396</v>
      </c>
      <c r="EEC30" s="349" t="s">
        <v>396</v>
      </c>
      <c r="EED30" s="349" t="s">
        <v>396</v>
      </c>
      <c r="EEE30" s="349" t="s">
        <v>396</v>
      </c>
      <c r="EEF30" s="349" t="s">
        <v>396</v>
      </c>
      <c r="EEG30" s="349" t="s">
        <v>396</v>
      </c>
      <c r="EEH30" s="349" t="s">
        <v>396</v>
      </c>
      <c r="EEI30" s="349" t="s">
        <v>396</v>
      </c>
      <c r="EEJ30" s="349" t="s">
        <v>396</v>
      </c>
      <c r="EEK30" s="349" t="s">
        <v>396</v>
      </c>
      <c r="EEL30" s="349" t="s">
        <v>396</v>
      </c>
      <c r="EEM30" s="349" t="s">
        <v>396</v>
      </c>
      <c r="EEN30" s="349" t="s">
        <v>396</v>
      </c>
      <c r="EEO30" s="349" t="s">
        <v>396</v>
      </c>
      <c r="EEP30" s="349" t="s">
        <v>396</v>
      </c>
      <c r="EEQ30" s="349" t="s">
        <v>396</v>
      </c>
      <c r="EER30" s="349" t="s">
        <v>396</v>
      </c>
      <c r="EES30" s="349" t="s">
        <v>396</v>
      </c>
      <c r="EET30" s="349" t="s">
        <v>396</v>
      </c>
      <c r="EEU30" s="349" t="s">
        <v>396</v>
      </c>
      <c r="EEV30" s="349" t="s">
        <v>396</v>
      </c>
      <c r="EEW30" s="349" t="s">
        <v>396</v>
      </c>
      <c r="EEX30" s="349" t="s">
        <v>396</v>
      </c>
      <c r="EEY30" s="349" t="s">
        <v>396</v>
      </c>
      <c r="EEZ30" s="349" t="s">
        <v>396</v>
      </c>
      <c r="EFA30" s="349" t="s">
        <v>396</v>
      </c>
      <c r="EFB30" s="349" t="s">
        <v>396</v>
      </c>
      <c r="EFC30" s="349" t="s">
        <v>396</v>
      </c>
      <c r="EFD30" s="349" t="s">
        <v>396</v>
      </c>
      <c r="EFE30" s="349" t="s">
        <v>396</v>
      </c>
      <c r="EFF30" s="349" t="s">
        <v>396</v>
      </c>
      <c r="EFG30" s="349" t="s">
        <v>396</v>
      </c>
      <c r="EFH30" s="349" t="s">
        <v>396</v>
      </c>
      <c r="EFI30" s="349" t="s">
        <v>396</v>
      </c>
      <c r="EFJ30" s="349" t="s">
        <v>396</v>
      </c>
      <c r="EFK30" s="349" t="s">
        <v>396</v>
      </c>
      <c r="EFL30" s="349" t="s">
        <v>396</v>
      </c>
      <c r="EFM30" s="349" t="s">
        <v>396</v>
      </c>
      <c r="EFN30" s="349" t="s">
        <v>396</v>
      </c>
      <c r="EFO30" s="349" t="s">
        <v>396</v>
      </c>
      <c r="EFP30" s="349" t="s">
        <v>396</v>
      </c>
      <c r="EFQ30" s="349" t="s">
        <v>396</v>
      </c>
      <c r="EFR30" s="349" t="s">
        <v>396</v>
      </c>
      <c r="EFS30" s="349" t="s">
        <v>396</v>
      </c>
      <c r="EFT30" s="349" t="s">
        <v>396</v>
      </c>
      <c r="EFU30" s="349" t="s">
        <v>396</v>
      </c>
      <c r="EFV30" s="349" t="s">
        <v>396</v>
      </c>
      <c r="EFW30" s="349" t="s">
        <v>396</v>
      </c>
      <c r="EFX30" s="349" t="s">
        <v>396</v>
      </c>
      <c r="EFY30" s="349" t="s">
        <v>396</v>
      </c>
      <c r="EFZ30" s="349" t="s">
        <v>396</v>
      </c>
      <c r="EGA30" s="349" t="s">
        <v>396</v>
      </c>
      <c r="EGB30" s="349" t="s">
        <v>396</v>
      </c>
      <c r="EGC30" s="349" t="s">
        <v>396</v>
      </c>
      <c r="EGD30" s="349" t="s">
        <v>396</v>
      </c>
      <c r="EGE30" s="349" t="s">
        <v>396</v>
      </c>
      <c r="EGF30" s="349" t="s">
        <v>396</v>
      </c>
      <c r="EGG30" s="349" t="s">
        <v>396</v>
      </c>
      <c r="EGH30" s="349" t="s">
        <v>396</v>
      </c>
      <c r="EGI30" s="349" t="s">
        <v>396</v>
      </c>
      <c r="EGJ30" s="349" t="s">
        <v>396</v>
      </c>
      <c r="EGK30" s="349" t="s">
        <v>396</v>
      </c>
      <c r="EGL30" s="349" t="s">
        <v>396</v>
      </c>
      <c r="EGM30" s="349" t="s">
        <v>396</v>
      </c>
      <c r="EGN30" s="349" t="s">
        <v>396</v>
      </c>
      <c r="EGO30" s="349" t="s">
        <v>396</v>
      </c>
      <c r="EGP30" s="349" t="s">
        <v>396</v>
      </c>
      <c r="EGQ30" s="349" t="s">
        <v>396</v>
      </c>
      <c r="EGR30" s="349" t="s">
        <v>396</v>
      </c>
      <c r="EGS30" s="349" t="s">
        <v>396</v>
      </c>
      <c r="EGT30" s="349" t="s">
        <v>396</v>
      </c>
      <c r="EGU30" s="349" t="s">
        <v>396</v>
      </c>
      <c r="EGV30" s="349" t="s">
        <v>396</v>
      </c>
      <c r="EGW30" s="349" t="s">
        <v>396</v>
      </c>
      <c r="EGX30" s="349" t="s">
        <v>396</v>
      </c>
      <c r="EGY30" s="349" t="s">
        <v>396</v>
      </c>
      <c r="EGZ30" s="349" t="s">
        <v>396</v>
      </c>
      <c r="EHA30" s="349" t="s">
        <v>396</v>
      </c>
      <c r="EHB30" s="349" t="s">
        <v>396</v>
      </c>
      <c r="EHC30" s="349" t="s">
        <v>396</v>
      </c>
      <c r="EHD30" s="349" t="s">
        <v>396</v>
      </c>
      <c r="EHE30" s="349" t="s">
        <v>396</v>
      </c>
      <c r="EHF30" s="349" t="s">
        <v>396</v>
      </c>
      <c r="EHG30" s="349" t="s">
        <v>396</v>
      </c>
      <c r="EHH30" s="349" t="s">
        <v>396</v>
      </c>
      <c r="EHI30" s="349" t="s">
        <v>396</v>
      </c>
      <c r="EHJ30" s="349" t="s">
        <v>396</v>
      </c>
      <c r="EHK30" s="349" t="s">
        <v>396</v>
      </c>
      <c r="EHL30" s="349" t="s">
        <v>396</v>
      </c>
      <c r="EHM30" s="349" t="s">
        <v>396</v>
      </c>
      <c r="EHN30" s="349" t="s">
        <v>396</v>
      </c>
      <c r="EHO30" s="349" t="s">
        <v>396</v>
      </c>
      <c r="EHP30" s="349" t="s">
        <v>396</v>
      </c>
      <c r="EHQ30" s="349" t="s">
        <v>396</v>
      </c>
      <c r="EHR30" s="349" t="s">
        <v>396</v>
      </c>
      <c r="EHS30" s="349" t="s">
        <v>396</v>
      </c>
      <c r="EHT30" s="349" t="s">
        <v>396</v>
      </c>
      <c r="EHU30" s="349" t="s">
        <v>396</v>
      </c>
      <c r="EHV30" s="349" t="s">
        <v>396</v>
      </c>
      <c r="EHW30" s="349" t="s">
        <v>396</v>
      </c>
      <c r="EHX30" s="349" t="s">
        <v>396</v>
      </c>
      <c r="EHY30" s="349" t="s">
        <v>396</v>
      </c>
      <c r="EHZ30" s="349" t="s">
        <v>396</v>
      </c>
      <c r="EIA30" s="349" t="s">
        <v>396</v>
      </c>
      <c r="EIB30" s="349" t="s">
        <v>396</v>
      </c>
      <c r="EIC30" s="349" t="s">
        <v>396</v>
      </c>
      <c r="EID30" s="349" t="s">
        <v>396</v>
      </c>
      <c r="EIE30" s="349" t="s">
        <v>396</v>
      </c>
      <c r="EIF30" s="349" t="s">
        <v>396</v>
      </c>
      <c r="EIG30" s="349" t="s">
        <v>396</v>
      </c>
      <c r="EIH30" s="349" t="s">
        <v>396</v>
      </c>
      <c r="EII30" s="349" t="s">
        <v>396</v>
      </c>
      <c r="EIJ30" s="349" t="s">
        <v>396</v>
      </c>
      <c r="EIK30" s="349" t="s">
        <v>396</v>
      </c>
      <c r="EIL30" s="349" t="s">
        <v>396</v>
      </c>
      <c r="EIM30" s="349" t="s">
        <v>396</v>
      </c>
      <c r="EIN30" s="349" t="s">
        <v>396</v>
      </c>
      <c r="EIO30" s="349" t="s">
        <v>396</v>
      </c>
      <c r="EIP30" s="349" t="s">
        <v>396</v>
      </c>
      <c r="EIQ30" s="349" t="s">
        <v>396</v>
      </c>
      <c r="EIR30" s="349" t="s">
        <v>396</v>
      </c>
      <c r="EIS30" s="349" t="s">
        <v>396</v>
      </c>
      <c r="EIT30" s="349" t="s">
        <v>396</v>
      </c>
      <c r="EIU30" s="349" t="s">
        <v>396</v>
      </c>
      <c r="EIV30" s="349" t="s">
        <v>396</v>
      </c>
      <c r="EIW30" s="349" t="s">
        <v>396</v>
      </c>
      <c r="EIX30" s="349" t="s">
        <v>396</v>
      </c>
      <c r="EIY30" s="349" t="s">
        <v>396</v>
      </c>
      <c r="EIZ30" s="349" t="s">
        <v>396</v>
      </c>
      <c r="EJA30" s="349" t="s">
        <v>396</v>
      </c>
      <c r="EJB30" s="349" t="s">
        <v>396</v>
      </c>
      <c r="EJC30" s="349" t="s">
        <v>396</v>
      </c>
      <c r="EJD30" s="349" t="s">
        <v>396</v>
      </c>
      <c r="EJE30" s="349" t="s">
        <v>396</v>
      </c>
      <c r="EJF30" s="349" t="s">
        <v>396</v>
      </c>
      <c r="EJG30" s="349" t="s">
        <v>396</v>
      </c>
      <c r="EJH30" s="349" t="s">
        <v>396</v>
      </c>
      <c r="EJI30" s="349" t="s">
        <v>396</v>
      </c>
      <c r="EJJ30" s="349" t="s">
        <v>396</v>
      </c>
      <c r="EJK30" s="349" t="s">
        <v>396</v>
      </c>
      <c r="EJL30" s="349" t="s">
        <v>396</v>
      </c>
      <c r="EJM30" s="349" t="s">
        <v>396</v>
      </c>
      <c r="EJN30" s="349" t="s">
        <v>396</v>
      </c>
      <c r="EJO30" s="349" t="s">
        <v>396</v>
      </c>
      <c r="EJP30" s="349" t="s">
        <v>396</v>
      </c>
      <c r="EJQ30" s="349" t="s">
        <v>396</v>
      </c>
      <c r="EJR30" s="349" t="s">
        <v>396</v>
      </c>
      <c r="EJS30" s="349" t="s">
        <v>396</v>
      </c>
      <c r="EJT30" s="349" t="s">
        <v>396</v>
      </c>
      <c r="EJU30" s="349" t="s">
        <v>396</v>
      </c>
      <c r="EJV30" s="349" t="s">
        <v>396</v>
      </c>
      <c r="EJW30" s="349" t="s">
        <v>396</v>
      </c>
      <c r="EJX30" s="349" t="s">
        <v>396</v>
      </c>
      <c r="EJY30" s="349" t="s">
        <v>396</v>
      </c>
      <c r="EJZ30" s="349" t="s">
        <v>396</v>
      </c>
      <c r="EKA30" s="349" t="s">
        <v>396</v>
      </c>
      <c r="EKB30" s="349" t="s">
        <v>396</v>
      </c>
      <c r="EKC30" s="349" t="s">
        <v>396</v>
      </c>
      <c r="EKD30" s="349" t="s">
        <v>396</v>
      </c>
      <c r="EKE30" s="349" t="s">
        <v>396</v>
      </c>
      <c r="EKF30" s="349" t="s">
        <v>396</v>
      </c>
      <c r="EKG30" s="349" t="s">
        <v>396</v>
      </c>
      <c r="EKH30" s="349" t="s">
        <v>396</v>
      </c>
      <c r="EKI30" s="349" t="s">
        <v>396</v>
      </c>
      <c r="EKJ30" s="349" t="s">
        <v>396</v>
      </c>
      <c r="EKK30" s="349" t="s">
        <v>396</v>
      </c>
      <c r="EKL30" s="349" t="s">
        <v>396</v>
      </c>
      <c r="EKM30" s="349" t="s">
        <v>396</v>
      </c>
      <c r="EKN30" s="349" t="s">
        <v>396</v>
      </c>
      <c r="EKO30" s="349" t="s">
        <v>396</v>
      </c>
      <c r="EKP30" s="349" t="s">
        <v>396</v>
      </c>
      <c r="EKQ30" s="349" t="s">
        <v>396</v>
      </c>
      <c r="EKR30" s="349" t="s">
        <v>396</v>
      </c>
      <c r="EKS30" s="349" t="s">
        <v>396</v>
      </c>
      <c r="EKT30" s="349" t="s">
        <v>396</v>
      </c>
      <c r="EKU30" s="349" t="s">
        <v>396</v>
      </c>
      <c r="EKV30" s="349" t="s">
        <v>396</v>
      </c>
      <c r="EKW30" s="349" t="s">
        <v>396</v>
      </c>
      <c r="EKX30" s="349" t="s">
        <v>396</v>
      </c>
      <c r="EKY30" s="349" t="s">
        <v>396</v>
      </c>
      <c r="EKZ30" s="349" t="s">
        <v>396</v>
      </c>
      <c r="ELA30" s="349" t="s">
        <v>396</v>
      </c>
      <c r="ELB30" s="349" t="s">
        <v>396</v>
      </c>
      <c r="ELC30" s="349" t="s">
        <v>396</v>
      </c>
      <c r="ELD30" s="349" t="s">
        <v>396</v>
      </c>
      <c r="ELE30" s="349" t="s">
        <v>396</v>
      </c>
      <c r="ELF30" s="349" t="s">
        <v>396</v>
      </c>
      <c r="ELG30" s="349" t="s">
        <v>396</v>
      </c>
      <c r="ELH30" s="349" t="s">
        <v>396</v>
      </c>
      <c r="ELI30" s="349" t="s">
        <v>396</v>
      </c>
      <c r="ELJ30" s="349" t="s">
        <v>396</v>
      </c>
      <c r="ELK30" s="349" t="s">
        <v>396</v>
      </c>
      <c r="ELL30" s="349" t="s">
        <v>396</v>
      </c>
      <c r="ELM30" s="349" t="s">
        <v>396</v>
      </c>
      <c r="ELN30" s="349" t="s">
        <v>396</v>
      </c>
      <c r="ELO30" s="349" t="s">
        <v>396</v>
      </c>
      <c r="ELP30" s="349" t="s">
        <v>396</v>
      </c>
      <c r="ELQ30" s="349" t="s">
        <v>396</v>
      </c>
      <c r="ELR30" s="349" t="s">
        <v>396</v>
      </c>
      <c r="ELS30" s="349" t="s">
        <v>396</v>
      </c>
      <c r="ELT30" s="349" t="s">
        <v>396</v>
      </c>
      <c r="ELU30" s="349" t="s">
        <v>396</v>
      </c>
      <c r="ELV30" s="349" t="s">
        <v>396</v>
      </c>
      <c r="ELW30" s="349" t="s">
        <v>396</v>
      </c>
      <c r="ELX30" s="349" t="s">
        <v>396</v>
      </c>
      <c r="ELY30" s="349" t="s">
        <v>396</v>
      </c>
      <c r="ELZ30" s="349" t="s">
        <v>396</v>
      </c>
      <c r="EMA30" s="349" t="s">
        <v>396</v>
      </c>
      <c r="EMB30" s="349" t="s">
        <v>396</v>
      </c>
      <c r="EMC30" s="349" t="s">
        <v>396</v>
      </c>
      <c r="EMD30" s="349" t="s">
        <v>396</v>
      </c>
      <c r="EME30" s="349" t="s">
        <v>396</v>
      </c>
      <c r="EMF30" s="349" t="s">
        <v>396</v>
      </c>
      <c r="EMG30" s="349" t="s">
        <v>396</v>
      </c>
      <c r="EMH30" s="349" t="s">
        <v>396</v>
      </c>
      <c r="EMI30" s="349" t="s">
        <v>396</v>
      </c>
      <c r="EMJ30" s="349" t="s">
        <v>396</v>
      </c>
      <c r="EMK30" s="349" t="s">
        <v>396</v>
      </c>
      <c r="EML30" s="349" t="s">
        <v>396</v>
      </c>
      <c r="EMM30" s="349" t="s">
        <v>396</v>
      </c>
      <c r="EMN30" s="349" t="s">
        <v>396</v>
      </c>
      <c r="EMO30" s="349" t="s">
        <v>396</v>
      </c>
      <c r="EMP30" s="349" t="s">
        <v>396</v>
      </c>
      <c r="EMQ30" s="349" t="s">
        <v>396</v>
      </c>
      <c r="EMR30" s="349" t="s">
        <v>396</v>
      </c>
      <c r="EMS30" s="349" t="s">
        <v>396</v>
      </c>
      <c r="EMT30" s="349" t="s">
        <v>396</v>
      </c>
      <c r="EMU30" s="349" t="s">
        <v>396</v>
      </c>
      <c r="EMV30" s="349" t="s">
        <v>396</v>
      </c>
      <c r="EMW30" s="349" t="s">
        <v>396</v>
      </c>
      <c r="EMX30" s="349" t="s">
        <v>396</v>
      </c>
      <c r="EMY30" s="349" t="s">
        <v>396</v>
      </c>
      <c r="EMZ30" s="349" t="s">
        <v>396</v>
      </c>
      <c r="ENA30" s="349" t="s">
        <v>396</v>
      </c>
      <c r="ENB30" s="349" t="s">
        <v>396</v>
      </c>
      <c r="ENC30" s="349" t="s">
        <v>396</v>
      </c>
      <c r="END30" s="349" t="s">
        <v>396</v>
      </c>
      <c r="ENE30" s="349" t="s">
        <v>396</v>
      </c>
      <c r="ENF30" s="349" t="s">
        <v>396</v>
      </c>
      <c r="ENG30" s="349" t="s">
        <v>396</v>
      </c>
      <c r="ENH30" s="349" t="s">
        <v>396</v>
      </c>
      <c r="ENI30" s="349" t="s">
        <v>396</v>
      </c>
      <c r="ENJ30" s="349" t="s">
        <v>396</v>
      </c>
      <c r="ENK30" s="349" t="s">
        <v>396</v>
      </c>
      <c r="ENL30" s="349" t="s">
        <v>396</v>
      </c>
      <c r="ENM30" s="349" t="s">
        <v>396</v>
      </c>
      <c r="ENN30" s="349" t="s">
        <v>396</v>
      </c>
      <c r="ENO30" s="349" t="s">
        <v>396</v>
      </c>
      <c r="ENP30" s="349" t="s">
        <v>396</v>
      </c>
      <c r="ENQ30" s="349" t="s">
        <v>396</v>
      </c>
      <c r="ENR30" s="349" t="s">
        <v>396</v>
      </c>
      <c r="ENS30" s="349" t="s">
        <v>396</v>
      </c>
      <c r="ENT30" s="349" t="s">
        <v>396</v>
      </c>
      <c r="ENU30" s="349" t="s">
        <v>396</v>
      </c>
      <c r="ENV30" s="349" t="s">
        <v>396</v>
      </c>
      <c r="ENW30" s="349" t="s">
        <v>396</v>
      </c>
      <c r="ENX30" s="349" t="s">
        <v>396</v>
      </c>
      <c r="ENY30" s="349" t="s">
        <v>396</v>
      </c>
      <c r="ENZ30" s="349" t="s">
        <v>396</v>
      </c>
      <c r="EOA30" s="349" t="s">
        <v>396</v>
      </c>
      <c r="EOB30" s="349" t="s">
        <v>396</v>
      </c>
      <c r="EOC30" s="349" t="s">
        <v>396</v>
      </c>
      <c r="EOD30" s="349" t="s">
        <v>396</v>
      </c>
      <c r="EOE30" s="349" t="s">
        <v>396</v>
      </c>
      <c r="EOF30" s="349" t="s">
        <v>396</v>
      </c>
      <c r="EOG30" s="349" t="s">
        <v>396</v>
      </c>
      <c r="EOH30" s="349" t="s">
        <v>396</v>
      </c>
      <c r="EOI30" s="349" t="s">
        <v>396</v>
      </c>
      <c r="EOJ30" s="349" t="s">
        <v>396</v>
      </c>
      <c r="EOK30" s="349" t="s">
        <v>396</v>
      </c>
      <c r="EOL30" s="349" t="s">
        <v>396</v>
      </c>
      <c r="EOM30" s="349" t="s">
        <v>396</v>
      </c>
      <c r="EON30" s="349" t="s">
        <v>396</v>
      </c>
      <c r="EOO30" s="349" t="s">
        <v>396</v>
      </c>
      <c r="EOP30" s="349" t="s">
        <v>396</v>
      </c>
      <c r="EOQ30" s="349" t="s">
        <v>396</v>
      </c>
      <c r="EOR30" s="349" t="s">
        <v>396</v>
      </c>
      <c r="EOS30" s="349" t="s">
        <v>396</v>
      </c>
      <c r="EOT30" s="349" t="s">
        <v>396</v>
      </c>
      <c r="EOU30" s="349" t="s">
        <v>396</v>
      </c>
      <c r="EOV30" s="349" t="s">
        <v>396</v>
      </c>
      <c r="EOW30" s="349" t="s">
        <v>396</v>
      </c>
      <c r="EOX30" s="349" t="s">
        <v>396</v>
      </c>
      <c r="EOY30" s="349" t="s">
        <v>396</v>
      </c>
      <c r="EOZ30" s="349" t="s">
        <v>396</v>
      </c>
      <c r="EPA30" s="349" t="s">
        <v>396</v>
      </c>
      <c r="EPB30" s="349" t="s">
        <v>396</v>
      </c>
      <c r="EPC30" s="349" t="s">
        <v>396</v>
      </c>
      <c r="EPD30" s="349" t="s">
        <v>396</v>
      </c>
      <c r="EPE30" s="349" t="s">
        <v>396</v>
      </c>
      <c r="EPF30" s="349" t="s">
        <v>396</v>
      </c>
      <c r="EPG30" s="349" t="s">
        <v>396</v>
      </c>
      <c r="EPH30" s="349" t="s">
        <v>396</v>
      </c>
      <c r="EPI30" s="349" t="s">
        <v>396</v>
      </c>
      <c r="EPJ30" s="349" t="s">
        <v>396</v>
      </c>
      <c r="EPK30" s="349" t="s">
        <v>396</v>
      </c>
      <c r="EPL30" s="349" t="s">
        <v>396</v>
      </c>
      <c r="EPM30" s="349" t="s">
        <v>396</v>
      </c>
      <c r="EPN30" s="349" t="s">
        <v>396</v>
      </c>
      <c r="EPO30" s="349" t="s">
        <v>396</v>
      </c>
      <c r="EPP30" s="349" t="s">
        <v>396</v>
      </c>
      <c r="EPQ30" s="349" t="s">
        <v>396</v>
      </c>
      <c r="EPR30" s="349" t="s">
        <v>396</v>
      </c>
      <c r="EPS30" s="349" t="s">
        <v>396</v>
      </c>
      <c r="EPT30" s="349" t="s">
        <v>396</v>
      </c>
      <c r="EPU30" s="349" t="s">
        <v>396</v>
      </c>
      <c r="EPV30" s="349" t="s">
        <v>396</v>
      </c>
      <c r="EPW30" s="349" t="s">
        <v>396</v>
      </c>
      <c r="EPX30" s="349" t="s">
        <v>396</v>
      </c>
      <c r="EPY30" s="349" t="s">
        <v>396</v>
      </c>
      <c r="EPZ30" s="349" t="s">
        <v>396</v>
      </c>
      <c r="EQA30" s="349" t="s">
        <v>396</v>
      </c>
      <c r="EQB30" s="349" t="s">
        <v>396</v>
      </c>
      <c r="EQC30" s="349" t="s">
        <v>396</v>
      </c>
      <c r="EQD30" s="349" t="s">
        <v>396</v>
      </c>
      <c r="EQE30" s="349" t="s">
        <v>396</v>
      </c>
      <c r="EQF30" s="349" t="s">
        <v>396</v>
      </c>
      <c r="EQG30" s="349" t="s">
        <v>396</v>
      </c>
      <c r="EQH30" s="349" t="s">
        <v>396</v>
      </c>
      <c r="EQI30" s="349" t="s">
        <v>396</v>
      </c>
      <c r="EQJ30" s="349" t="s">
        <v>396</v>
      </c>
      <c r="EQK30" s="349" t="s">
        <v>396</v>
      </c>
      <c r="EQL30" s="349" t="s">
        <v>396</v>
      </c>
      <c r="EQM30" s="349" t="s">
        <v>396</v>
      </c>
      <c r="EQN30" s="349" t="s">
        <v>396</v>
      </c>
      <c r="EQO30" s="349" t="s">
        <v>396</v>
      </c>
      <c r="EQP30" s="349" t="s">
        <v>396</v>
      </c>
      <c r="EQQ30" s="349" t="s">
        <v>396</v>
      </c>
      <c r="EQR30" s="349" t="s">
        <v>396</v>
      </c>
      <c r="EQS30" s="349" t="s">
        <v>396</v>
      </c>
      <c r="EQT30" s="349" t="s">
        <v>396</v>
      </c>
      <c r="EQU30" s="349" t="s">
        <v>396</v>
      </c>
      <c r="EQV30" s="349" t="s">
        <v>396</v>
      </c>
      <c r="EQW30" s="349" t="s">
        <v>396</v>
      </c>
      <c r="EQX30" s="349" t="s">
        <v>396</v>
      </c>
      <c r="EQY30" s="349" t="s">
        <v>396</v>
      </c>
      <c r="EQZ30" s="349" t="s">
        <v>396</v>
      </c>
      <c r="ERA30" s="349" t="s">
        <v>396</v>
      </c>
      <c r="ERB30" s="349" t="s">
        <v>396</v>
      </c>
      <c r="ERC30" s="349" t="s">
        <v>396</v>
      </c>
      <c r="ERD30" s="349" t="s">
        <v>396</v>
      </c>
      <c r="ERE30" s="349" t="s">
        <v>396</v>
      </c>
      <c r="ERF30" s="349" t="s">
        <v>396</v>
      </c>
      <c r="ERG30" s="349" t="s">
        <v>396</v>
      </c>
      <c r="ERH30" s="349" t="s">
        <v>396</v>
      </c>
      <c r="ERI30" s="349" t="s">
        <v>396</v>
      </c>
      <c r="ERJ30" s="349" t="s">
        <v>396</v>
      </c>
      <c r="ERK30" s="349" t="s">
        <v>396</v>
      </c>
      <c r="ERL30" s="349" t="s">
        <v>396</v>
      </c>
      <c r="ERM30" s="349" t="s">
        <v>396</v>
      </c>
      <c r="ERN30" s="349" t="s">
        <v>396</v>
      </c>
      <c r="ERO30" s="349" t="s">
        <v>396</v>
      </c>
      <c r="ERP30" s="349" t="s">
        <v>396</v>
      </c>
      <c r="ERQ30" s="349" t="s">
        <v>396</v>
      </c>
      <c r="ERR30" s="349" t="s">
        <v>396</v>
      </c>
      <c r="ERS30" s="349" t="s">
        <v>396</v>
      </c>
      <c r="ERT30" s="349" t="s">
        <v>396</v>
      </c>
      <c r="ERU30" s="349" t="s">
        <v>396</v>
      </c>
      <c r="ERV30" s="349" t="s">
        <v>396</v>
      </c>
      <c r="ERW30" s="349" t="s">
        <v>396</v>
      </c>
      <c r="ERX30" s="349" t="s">
        <v>396</v>
      </c>
      <c r="ERY30" s="349" t="s">
        <v>396</v>
      </c>
      <c r="ERZ30" s="349" t="s">
        <v>396</v>
      </c>
      <c r="ESA30" s="349" t="s">
        <v>396</v>
      </c>
      <c r="ESB30" s="349" t="s">
        <v>396</v>
      </c>
      <c r="ESC30" s="349" t="s">
        <v>396</v>
      </c>
      <c r="ESD30" s="349" t="s">
        <v>396</v>
      </c>
      <c r="ESE30" s="349" t="s">
        <v>396</v>
      </c>
      <c r="ESF30" s="349" t="s">
        <v>396</v>
      </c>
      <c r="ESG30" s="349" t="s">
        <v>396</v>
      </c>
      <c r="ESH30" s="349" t="s">
        <v>396</v>
      </c>
      <c r="ESI30" s="349" t="s">
        <v>396</v>
      </c>
      <c r="ESJ30" s="349" t="s">
        <v>396</v>
      </c>
      <c r="ESK30" s="349" t="s">
        <v>396</v>
      </c>
      <c r="ESL30" s="349" t="s">
        <v>396</v>
      </c>
      <c r="ESM30" s="349" t="s">
        <v>396</v>
      </c>
      <c r="ESN30" s="349" t="s">
        <v>396</v>
      </c>
      <c r="ESO30" s="349" t="s">
        <v>396</v>
      </c>
      <c r="ESP30" s="349" t="s">
        <v>396</v>
      </c>
      <c r="ESQ30" s="349" t="s">
        <v>396</v>
      </c>
      <c r="ESR30" s="349" t="s">
        <v>396</v>
      </c>
      <c r="ESS30" s="349" t="s">
        <v>396</v>
      </c>
      <c r="EST30" s="349" t="s">
        <v>396</v>
      </c>
      <c r="ESU30" s="349" t="s">
        <v>396</v>
      </c>
      <c r="ESV30" s="349" t="s">
        <v>396</v>
      </c>
      <c r="ESW30" s="349" t="s">
        <v>396</v>
      </c>
      <c r="ESX30" s="349" t="s">
        <v>396</v>
      </c>
      <c r="ESY30" s="349" t="s">
        <v>396</v>
      </c>
      <c r="ESZ30" s="349" t="s">
        <v>396</v>
      </c>
      <c r="ETA30" s="349" t="s">
        <v>396</v>
      </c>
      <c r="ETB30" s="349" t="s">
        <v>396</v>
      </c>
      <c r="ETC30" s="349" t="s">
        <v>396</v>
      </c>
      <c r="ETD30" s="349" t="s">
        <v>396</v>
      </c>
      <c r="ETE30" s="349" t="s">
        <v>396</v>
      </c>
      <c r="ETF30" s="349" t="s">
        <v>396</v>
      </c>
      <c r="ETG30" s="349" t="s">
        <v>396</v>
      </c>
      <c r="ETH30" s="349" t="s">
        <v>396</v>
      </c>
      <c r="ETI30" s="349" t="s">
        <v>396</v>
      </c>
      <c r="ETJ30" s="349" t="s">
        <v>396</v>
      </c>
      <c r="ETK30" s="349" t="s">
        <v>396</v>
      </c>
      <c r="ETL30" s="349" t="s">
        <v>396</v>
      </c>
      <c r="ETM30" s="349" t="s">
        <v>396</v>
      </c>
      <c r="ETN30" s="349" t="s">
        <v>396</v>
      </c>
      <c r="ETO30" s="349" t="s">
        <v>396</v>
      </c>
      <c r="ETP30" s="349" t="s">
        <v>396</v>
      </c>
      <c r="ETQ30" s="349" t="s">
        <v>396</v>
      </c>
      <c r="ETR30" s="349" t="s">
        <v>396</v>
      </c>
      <c r="ETS30" s="349" t="s">
        <v>396</v>
      </c>
      <c r="ETT30" s="349" t="s">
        <v>396</v>
      </c>
      <c r="ETU30" s="349" t="s">
        <v>396</v>
      </c>
      <c r="ETV30" s="349" t="s">
        <v>396</v>
      </c>
      <c r="ETW30" s="349" t="s">
        <v>396</v>
      </c>
      <c r="ETX30" s="349" t="s">
        <v>396</v>
      </c>
      <c r="ETY30" s="349" t="s">
        <v>396</v>
      </c>
      <c r="ETZ30" s="349" t="s">
        <v>396</v>
      </c>
      <c r="EUA30" s="349" t="s">
        <v>396</v>
      </c>
      <c r="EUB30" s="349" t="s">
        <v>396</v>
      </c>
      <c r="EUC30" s="349" t="s">
        <v>396</v>
      </c>
      <c r="EUD30" s="349" t="s">
        <v>396</v>
      </c>
      <c r="EUE30" s="349" t="s">
        <v>396</v>
      </c>
      <c r="EUF30" s="349" t="s">
        <v>396</v>
      </c>
      <c r="EUG30" s="349" t="s">
        <v>396</v>
      </c>
      <c r="EUH30" s="349" t="s">
        <v>396</v>
      </c>
      <c r="EUI30" s="349" t="s">
        <v>396</v>
      </c>
      <c r="EUJ30" s="349" t="s">
        <v>396</v>
      </c>
      <c r="EUK30" s="349" t="s">
        <v>396</v>
      </c>
      <c r="EUL30" s="349" t="s">
        <v>396</v>
      </c>
      <c r="EUM30" s="349" t="s">
        <v>396</v>
      </c>
      <c r="EUN30" s="349" t="s">
        <v>396</v>
      </c>
      <c r="EUO30" s="349" t="s">
        <v>396</v>
      </c>
      <c r="EUP30" s="349" t="s">
        <v>396</v>
      </c>
      <c r="EUQ30" s="349" t="s">
        <v>396</v>
      </c>
      <c r="EUR30" s="349" t="s">
        <v>396</v>
      </c>
      <c r="EUS30" s="349" t="s">
        <v>396</v>
      </c>
      <c r="EUT30" s="349" t="s">
        <v>396</v>
      </c>
      <c r="EUU30" s="349" t="s">
        <v>396</v>
      </c>
      <c r="EUV30" s="349" t="s">
        <v>396</v>
      </c>
      <c r="EUW30" s="349" t="s">
        <v>396</v>
      </c>
      <c r="EUX30" s="349" t="s">
        <v>396</v>
      </c>
      <c r="EUY30" s="349" t="s">
        <v>396</v>
      </c>
      <c r="EUZ30" s="349" t="s">
        <v>396</v>
      </c>
      <c r="EVA30" s="349" t="s">
        <v>396</v>
      </c>
      <c r="EVB30" s="349" t="s">
        <v>396</v>
      </c>
      <c r="EVC30" s="349" t="s">
        <v>396</v>
      </c>
      <c r="EVD30" s="349" t="s">
        <v>396</v>
      </c>
      <c r="EVE30" s="349" t="s">
        <v>396</v>
      </c>
      <c r="EVF30" s="349" t="s">
        <v>396</v>
      </c>
      <c r="EVG30" s="349" t="s">
        <v>396</v>
      </c>
      <c r="EVH30" s="349" t="s">
        <v>396</v>
      </c>
      <c r="EVI30" s="349" t="s">
        <v>396</v>
      </c>
      <c r="EVJ30" s="349" t="s">
        <v>396</v>
      </c>
      <c r="EVK30" s="349" t="s">
        <v>396</v>
      </c>
      <c r="EVL30" s="349" t="s">
        <v>396</v>
      </c>
      <c r="EVM30" s="349" t="s">
        <v>396</v>
      </c>
      <c r="EVN30" s="349" t="s">
        <v>396</v>
      </c>
      <c r="EVO30" s="349" t="s">
        <v>396</v>
      </c>
      <c r="EVP30" s="349" t="s">
        <v>396</v>
      </c>
      <c r="EVQ30" s="349" t="s">
        <v>396</v>
      </c>
      <c r="EVR30" s="349" t="s">
        <v>396</v>
      </c>
      <c r="EVS30" s="349" t="s">
        <v>396</v>
      </c>
      <c r="EVT30" s="349" t="s">
        <v>396</v>
      </c>
      <c r="EVU30" s="349" t="s">
        <v>396</v>
      </c>
      <c r="EVV30" s="349" t="s">
        <v>396</v>
      </c>
      <c r="EVW30" s="349" t="s">
        <v>396</v>
      </c>
      <c r="EVX30" s="349" t="s">
        <v>396</v>
      </c>
      <c r="EVY30" s="349" t="s">
        <v>396</v>
      </c>
      <c r="EVZ30" s="349" t="s">
        <v>396</v>
      </c>
      <c r="EWA30" s="349" t="s">
        <v>396</v>
      </c>
      <c r="EWB30" s="349" t="s">
        <v>396</v>
      </c>
      <c r="EWC30" s="349" t="s">
        <v>396</v>
      </c>
      <c r="EWD30" s="349" t="s">
        <v>396</v>
      </c>
      <c r="EWE30" s="349" t="s">
        <v>396</v>
      </c>
      <c r="EWF30" s="349" t="s">
        <v>396</v>
      </c>
      <c r="EWG30" s="349" t="s">
        <v>396</v>
      </c>
      <c r="EWH30" s="349" t="s">
        <v>396</v>
      </c>
      <c r="EWI30" s="349" t="s">
        <v>396</v>
      </c>
      <c r="EWJ30" s="349" t="s">
        <v>396</v>
      </c>
      <c r="EWK30" s="349" t="s">
        <v>396</v>
      </c>
      <c r="EWL30" s="349" t="s">
        <v>396</v>
      </c>
      <c r="EWM30" s="349" t="s">
        <v>396</v>
      </c>
      <c r="EWN30" s="349" t="s">
        <v>396</v>
      </c>
      <c r="EWO30" s="349" t="s">
        <v>396</v>
      </c>
      <c r="EWP30" s="349" t="s">
        <v>396</v>
      </c>
      <c r="EWQ30" s="349" t="s">
        <v>396</v>
      </c>
      <c r="EWR30" s="349" t="s">
        <v>396</v>
      </c>
      <c r="EWS30" s="349" t="s">
        <v>396</v>
      </c>
      <c r="EWT30" s="349" t="s">
        <v>396</v>
      </c>
      <c r="EWU30" s="349" t="s">
        <v>396</v>
      </c>
      <c r="EWV30" s="349" t="s">
        <v>396</v>
      </c>
      <c r="EWW30" s="349" t="s">
        <v>396</v>
      </c>
      <c r="EWX30" s="349" t="s">
        <v>396</v>
      </c>
      <c r="EWY30" s="349" t="s">
        <v>396</v>
      </c>
      <c r="EWZ30" s="349" t="s">
        <v>396</v>
      </c>
      <c r="EXA30" s="349" t="s">
        <v>396</v>
      </c>
      <c r="EXB30" s="349" t="s">
        <v>396</v>
      </c>
      <c r="EXC30" s="349" t="s">
        <v>396</v>
      </c>
      <c r="EXD30" s="349" t="s">
        <v>396</v>
      </c>
      <c r="EXE30" s="349" t="s">
        <v>396</v>
      </c>
      <c r="EXF30" s="349" t="s">
        <v>396</v>
      </c>
      <c r="EXG30" s="349" t="s">
        <v>396</v>
      </c>
      <c r="EXH30" s="349" t="s">
        <v>396</v>
      </c>
      <c r="EXI30" s="349" t="s">
        <v>396</v>
      </c>
      <c r="EXJ30" s="349" t="s">
        <v>396</v>
      </c>
      <c r="EXK30" s="349" t="s">
        <v>396</v>
      </c>
      <c r="EXL30" s="349" t="s">
        <v>396</v>
      </c>
      <c r="EXM30" s="349" t="s">
        <v>396</v>
      </c>
      <c r="EXN30" s="349" t="s">
        <v>396</v>
      </c>
      <c r="EXO30" s="349" t="s">
        <v>396</v>
      </c>
      <c r="EXP30" s="349" t="s">
        <v>396</v>
      </c>
      <c r="EXQ30" s="349" t="s">
        <v>396</v>
      </c>
      <c r="EXR30" s="349" t="s">
        <v>396</v>
      </c>
      <c r="EXS30" s="349" t="s">
        <v>396</v>
      </c>
      <c r="EXT30" s="349" t="s">
        <v>396</v>
      </c>
      <c r="EXU30" s="349" t="s">
        <v>396</v>
      </c>
      <c r="EXV30" s="349" t="s">
        <v>396</v>
      </c>
      <c r="EXW30" s="349" t="s">
        <v>396</v>
      </c>
      <c r="EXX30" s="349" t="s">
        <v>396</v>
      </c>
      <c r="EXY30" s="349" t="s">
        <v>396</v>
      </c>
      <c r="EXZ30" s="349" t="s">
        <v>396</v>
      </c>
      <c r="EYA30" s="349" t="s">
        <v>396</v>
      </c>
      <c r="EYB30" s="349" t="s">
        <v>396</v>
      </c>
      <c r="EYC30" s="349" t="s">
        <v>396</v>
      </c>
      <c r="EYD30" s="349" t="s">
        <v>396</v>
      </c>
      <c r="EYE30" s="349" t="s">
        <v>396</v>
      </c>
      <c r="EYF30" s="349" t="s">
        <v>396</v>
      </c>
      <c r="EYG30" s="349" t="s">
        <v>396</v>
      </c>
      <c r="EYH30" s="349" t="s">
        <v>396</v>
      </c>
      <c r="EYI30" s="349" t="s">
        <v>396</v>
      </c>
      <c r="EYJ30" s="349" t="s">
        <v>396</v>
      </c>
      <c r="EYK30" s="349" t="s">
        <v>396</v>
      </c>
      <c r="EYL30" s="349" t="s">
        <v>396</v>
      </c>
      <c r="EYM30" s="349" t="s">
        <v>396</v>
      </c>
      <c r="EYN30" s="349" t="s">
        <v>396</v>
      </c>
      <c r="EYO30" s="349" t="s">
        <v>396</v>
      </c>
      <c r="EYP30" s="349" t="s">
        <v>396</v>
      </c>
      <c r="EYQ30" s="349" t="s">
        <v>396</v>
      </c>
      <c r="EYR30" s="349" t="s">
        <v>396</v>
      </c>
      <c r="EYS30" s="349" t="s">
        <v>396</v>
      </c>
      <c r="EYT30" s="349" t="s">
        <v>396</v>
      </c>
      <c r="EYU30" s="349" t="s">
        <v>396</v>
      </c>
      <c r="EYV30" s="349" t="s">
        <v>396</v>
      </c>
      <c r="EYW30" s="349" t="s">
        <v>396</v>
      </c>
      <c r="EYX30" s="349" t="s">
        <v>396</v>
      </c>
      <c r="EYY30" s="349" t="s">
        <v>396</v>
      </c>
      <c r="EYZ30" s="349" t="s">
        <v>396</v>
      </c>
      <c r="EZA30" s="349" t="s">
        <v>396</v>
      </c>
      <c r="EZB30" s="349" t="s">
        <v>396</v>
      </c>
      <c r="EZC30" s="349" t="s">
        <v>396</v>
      </c>
      <c r="EZD30" s="349" t="s">
        <v>396</v>
      </c>
      <c r="EZE30" s="349" t="s">
        <v>396</v>
      </c>
      <c r="EZF30" s="349" t="s">
        <v>396</v>
      </c>
      <c r="EZG30" s="349" t="s">
        <v>396</v>
      </c>
      <c r="EZH30" s="349" t="s">
        <v>396</v>
      </c>
      <c r="EZI30" s="349" t="s">
        <v>396</v>
      </c>
      <c r="EZJ30" s="349" t="s">
        <v>396</v>
      </c>
      <c r="EZK30" s="349" t="s">
        <v>396</v>
      </c>
      <c r="EZL30" s="349" t="s">
        <v>396</v>
      </c>
      <c r="EZM30" s="349" t="s">
        <v>396</v>
      </c>
      <c r="EZN30" s="349" t="s">
        <v>396</v>
      </c>
      <c r="EZO30" s="349" t="s">
        <v>396</v>
      </c>
      <c r="EZP30" s="349" t="s">
        <v>396</v>
      </c>
      <c r="EZQ30" s="349" t="s">
        <v>396</v>
      </c>
      <c r="EZR30" s="349" t="s">
        <v>396</v>
      </c>
      <c r="EZS30" s="349" t="s">
        <v>396</v>
      </c>
      <c r="EZT30" s="349" t="s">
        <v>396</v>
      </c>
      <c r="EZU30" s="349" t="s">
        <v>396</v>
      </c>
      <c r="EZV30" s="349" t="s">
        <v>396</v>
      </c>
      <c r="EZW30" s="349" t="s">
        <v>396</v>
      </c>
      <c r="EZX30" s="349" t="s">
        <v>396</v>
      </c>
      <c r="EZY30" s="349" t="s">
        <v>396</v>
      </c>
      <c r="EZZ30" s="349" t="s">
        <v>396</v>
      </c>
      <c r="FAA30" s="349" t="s">
        <v>396</v>
      </c>
      <c r="FAB30" s="349" t="s">
        <v>396</v>
      </c>
      <c r="FAC30" s="349" t="s">
        <v>396</v>
      </c>
      <c r="FAD30" s="349" t="s">
        <v>396</v>
      </c>
      <c r="FAE30" s="349" t="s">
        <v>396</v>
      </c>
      <c r="FAF30" s="349" t="s">
        <v>396</v>
      </c>
      <c r="FAG30" s="349" t="s">
        <v>396</v>
      </c>
      <c r="FAH30" s="349" t="s">
        <v>396</v>
      </c>
      <c r="FAI30" s="349" t="s">
        <v>396</v>
      </c>
      <c r="FAJ30" s="349" t="s">
        <v>396</v>
      </c>
      <c r="FAK30" s="349" t="s">
        <v>396</v>
      </c>
      <c r="FAL30" s="349" t="s">
        <v>396</v>
      </c>
      <c r="FAM30" s="349" t="s">
        <v>396</v>
      </c>
      <c r="FAN30" s="349" t="s">
        <v>396</v>
      </c>
      <c r="FAO30" s="349" t="s">
        <v>396</v>
      </c>
      <c r="FAP30" s="349" t="s">
        <v>396</v>
      </c>
      <c r="FAQ30" s="349" t="s">
        <v>396</v>
      </c>
      <c r="FAR30" s="349" t="s">
        <v>396</v>
      </c>
      <c r="FAS30" s="349" t="s">
        <v>396</v>
      </c>
      <c r="FAT30" s="349" t="s">
        <v>396</v>
      </c>
      <c r="FAU30" s="349" t="s">
        <v>396</v>
      </c>
      <c r="FAV30" s="349" t="s">
        <v>396</v>
      </c>
      <c r="FAW30" s="349" t="s">
        <v>396</v>
      </c>
      <c r="FAX30" s="349" t="s">
        <v>396</v>
      </c>
      <c r="FAY30" s="349" t="s">
        <v>396</v>
      </c>
      <c r="FAZ30" s="349" t="s">
        <v>396</v>
      </c>
      <c r="FBA30" s="349" t="s">
        <v>396</v>
      </c>
      <c r="FBB30" s="349" t="s">
        <v>396</v>
      </c>
      <c r="FBC30" s="349" t="s">
        <v>396</v>
      </c>
      <c r="FBD30" s="349" t="s">
        <v>396</v>
      </c>
      <c r="FBE30" s="349" t="s">
        <v>396</v>
      </c>
      <c r="FBF30" s="349" t="s">
        <v>396</v>
      </c>
      <c r="FBG30" s="349" t="s">
        <v>396</v>
      </c>
      <c r="FBH30" s="349" t="s">
        <v>396</v>
      </c>
      <c r="FBI30" s="349" t="s">
        <v>396</v>
      </c>
      <c r="FBJ30" s="349" t="s">
        <v>396</v>
      </c>
      <c r="FBK30" s="349" t="s">
        <v>396</v>
      </c>
      <c r="FBL30" s="349" t="s">
        <v>396</v>
      </c>
      <c r="FBM30" s="349" t="s">
        <v>396</v>
      </c>
      <c r="FBN30" s="349" t="s">
        <v>396</v>
      </c>
      <c r="FBO30" s="349" t="s">
        <v>396</v>
      </c>
      <c r="FBP30" s="349" t="s">
        <v>396</v>
      </c>
      <c r="FBQ30" s="349" t="s">
        <v>396</v>
      </c>
      <c r="FBR30" s="349" t="s">
        <v>396</v>
      </c>
      <c r="FBS30" s="349" t="s">
        <v>396</v>
      </c>
      <c r="FBT30" s="349" t="s">
        <v>396</v>
      </c>
      <c r="FBU30" s="349" t="s">
        <v>396</v>
      </c>
      <c r="FBV30" s="349" t="s">
        <v>396</v>
      </c>
      <c r="FBW30" s="349" t="s">
        <v>396</v>
      </c>
      <c r="FBX30" s="349" t="s">
        <v>396</v>
      </c>
      <c r="FBY30" s="349" t="s">
        <v>396</v>
      </c>
      <c r="FBZ30" s="349" t="s">
        <v>396</v>
      </c>
      <c r="FCA30" s="349" t="s">
        <v>396</v>
      </c>
      <c r="FCB30" s="349" t="s">
        <v>396</v>
      </c>
      <c r="FCC30" s="349" t="s">
        <v>396</v>
      </c>
      <c r="FCD30" s="349" t="s">
        <v>396</v>
      </c>
      <c r="FCE30" s="349" t="s">
        <v>396</v>
      </c>
      <c r="FCF30" s="349" t="s">
        <v>396</v>
      </c>
      <c r="FCG30" s="349" t="s">
        <v>396</v>
      </c>
      <c r="FCH30" s="349" t="s">
        <v>396</v>
      </c>
      <c r="FCI30" s="349" t="s">
        <v>396</v>
      </c>
      <c r="FCJ30" s="349" t="s">
        <v>396</v>
      </c>
      <c r="FCK30" s="349" t="s">
        <v>396</v>
      </c>
      <c r="FCL30" s="349" t="s">
        <v>396</v>
      </c>
      <c r="FCM30" s="349" t="s">
        <v>396</v>
      </c>
      <c r="FCN30" s="349" t="s">
        <v>396</v>
      </c>
      <c r="FCO30" s="349" t="s">
        <v>396</v>
      </c>
      <c r="FCP30" s="349" t="s">
        <v>396</v>
      </c>
      <c r="FCQ30" s="349" t="s">
        <v>396</v>
      </c>
      <c r="FCR30" s="349" t="s">
        <v>396</v>
      </c>
      <c r="FCS30" s="349" t="s">
        <v>396</v>
      </c>
      <c r="FCT30" s="349" t="s">
        <v>396</v>
      </c>
      <c r="FCU30" s="349" t="s">
        <v>396</v>
      </c>
      <c r="FCV30" s="349" t="s">
        <v>396</v>
      </c>
      <c r="FCW30" s="349" t="s">
        <v>396</v>
      </c>
      <c r="FCX30" s="349" t="s">
        <v>396</v>
      </c>
      <c r="FCY30" s="349" t="s">
        <v>396</v>
      </c>
      <c r="FCZ30" s="349" t="s">
        <v>396</v>
      </c>
      <c r="FDA30" s="349" t="s">
        <v>396</v>
      </c>
      <c r="FDB30" s="349" t="s">
        <v>396</v>
      </c>
      <c r="FDC30" s="349" t="s">
        <v>396</v>
      </c>
      <c r="FDD30" s="349" t="s">
        <v>396</v>
      </c>
      <c r="FDE30" s="349" t="s">
        <v>396</v>
      </c>
      <c r="FDF30" s="349" t="s">
        <v>396</v>
      </c>
      <c r="FDG30" s="349" t="s">
        <v>396</v>
      </c>
      <c r="FDH30" s="349" t="s">
        <v>396</v>
      </c>
      <c r="FDI30" s="349" t="s">
        <v>396</v>
      </c>
      <c r="FDJ30" s="349" t="s">
        <v>396</v>
      </c>
      <c r="FDK30" s="349" t="s">
        <v>396</v>
      </c>
      <c r="FDL30" s="349" t="s">
        <v>396</v>
      </c>
      <c r="FDM30" s="349" t="s">
        <v>396</v>
      </c>
      <c r="FDN30" s="349" t="s">
        <v>396</v>
      </c>
      <c r="FDO30" s="349" t="s">
        <v>396</v>
      </c>
      <c r="FDP30" s="349" t="s">
        <v>396</v>
      </c>
      <c r="FDQ30" s="349" t="s">
        <v>396</v>
      </c>
      <c r="FDR30" s="349" t="s">
        <v>396</v>
      </c>
      <c r="FDS30" s="349" t="s">
        <v>396</v>
      </c>
      <c r="FDT30" s="349" t="s">
        <v>396</v>
      </c>
      <c r="FDU30" s="349" t="s">
        <v>396</v>
      </c>
      <c r="FDV30" s="349" t="s">
        <v>396</v>
      </c>
      <c r="FDW30" s="349" t="s">
        <v>396</v>
      </c>
      <c r="FDX30" s="349" t="s">
        <v>396</v>
      </c>
      <c r="FDY30" s="349" t="s">
        <v>396</v>
      </c>
      <c r="FDZ30" s="349" t="s">
        <v>396</v>
      </c>
      <c r="FEA30" s="349" t="s">
        <v>396</v>
      </c>
      <c r="FEB30" s="349" t="s">
        <v>396</v>
      </c>
      <c r="FEC30" s="349" t="s">
        <v>396</v>
      </c>
      <c r="FED30" s="349" t="s">
        <v>396</v>
      </c>
      <c r="FEE30" s="349" t="s">
        <v>396</v>
      </c>
      <c r="FEF30" s="349" t="s">
        <v>396</v>
      </c>
      <c r="FEG30" s="349" t="s">
        <v>396</v>
      </c>
      <c r="FEH30" s="349" t="s">
        <v>396</v>
      </c>
      <c r="FEI30" s="349" t="s">
        <v>396</v>
      </c>
      <c r="FEJ30" s="349" t="s">
        <v>396</v>
      </c>
      <c r="FEK30" s="349" t="s">
        <v>396</v>
      </c>
      <c r="FEL30" s="349" t="s">
        <v>396</v>
      </c>
      <c r="FEM30" s="349" t="s">
        <v>396</v>
      </c>
      <c r="FEN30" s="349" t="s">
        <v>396</v>
      </c>
      <c r="FEO30" s="349" t="s">
        <v>396</v>
      </c>
      <c r="FEP30" s="349" t="s">
        <v>396</v>
      </c>
      <c r="FEQ30" s="349" t="s">
        <v>396</v>
      </c>
      <c r="FER30" s="349" t="s">
        <v>396</v>
      </c>
      <c r="FES30" s="349" t="s">
        <v>396</v>
      </c>
      <c r="FET30" s="349" t="s">
        <v>396</v>
      </c>
      <c r="FEU30" s="349" t="s">
        <v>396</v>
      </c>
      <c r="FEV30" s="349" t="s">
        <v>396</v>
      </c>
      <c r="FEW30" s="349" t="s">
        <v>396</v>
      </c>
      <c r="FEX30" s="349" t="s">
        <v>396</v>
      </c>
      <c r="FEY30" s="349" t="s">
        <v>396</v>
      </c>
      <c r="FEZ30" s="349" t="s">
        <v>396</v>
      </c>
      <c r="FFA30" s="349" t="s">
        <v>396</v>
      </c>
      <c r="FFB30" s="349" t="s">
        <v>396</v>
      </c>
      <c r="FFC30" s="349" t="s">
        <v>396</v>
      </c>
      <c r="FFD30" s="349" t="s">
        <v>396</v>
      </c>
      <c r="FFE30" s="349" t="s">
        <v>396</v>
      </c>
      <c r="FFF30" s="349" t="s">
        <v>396</v>
      </c>
      <c r="FFG30" s="349" t="s">
        <v>396</v>
      </c>
      <c r="FFH30" s="349" t="s">
        <v>396</v>
      </c>
      <c r="FFI30" s="349" t="s">
        <v>396</v>
      </c>
      <c r="FFJ30" s="349" t="s">
        <v>396</v>
      </c>
      <c r="FFK30" s="349" t="s">
        <v>396</v>
      </c>
      <c r="FFL30" s="349" t="s">
        <v>396</v>
      </c>
      <c r="FFM30" s="349" t="s">
        <v>396</v>
      </c>
      <c r="FFN30" s="349" t="s">
        <v>396</v>
      </c>
      <c r="FFO30" s="349" t="s">
        <v>396</v>
      </c>
      <c r="FFP30" s="349" t="s">
        <v>396</v>
      </c>
      <c r="FFQ30" s="349" t="s">
        <v>396</v>
      </c>
      <c r="FFR30" s="349" t="s">
        <v>396</v>
      </c>
      <c r="FFS30" s="349" t="s">
        <v>396</v>
      </c>
      <c r="FFT30" s="349" t="s">
        <v>396</v>
      </c>
      <c r="FFU30" s="349" t="s">
        <v>396</v>
      </c>
      <c r="FFV30" s="349" t="s">
        <v>396</v>
      </c>
      <c r="FFW30" s="349" t="s">
        <v>396</v>
      </c>
      <c r="FFX30" s="349" t="s">
        <v>396</v>
      </c>
      <c r="FFY30" s="349" t="s">
        <v>396</v>
      </c>
      <c r="FFZ30" s="349" t="s">
        <v>396</v>
      </c>
      <c r="FGA30" s="349" t="s">
        <v>396</v>
      </c>
      <c r="FGB30" s="349" t="s">
        <v>396</v>
      </c>
      <c r="FGC30" s="349" t="s">
        <v>396</v>
      </c>
      <c r="FGD30" s="349" t="s">
        <v>396</v>
      </c>
      <c r="FGE30" s="349" t="s">
        <v>396</v>
      </c>
      <c r="FGF30" s="349" t="s">
        <v>396</v>
      </c>
      <c r="FGG30" s="349" t="s">
        <v>396</v>
      </c>
      <c r="FGH30" s="349" t="s">
        <v>396</v>
      </c>
      <c r="FGI30" s="349" t="s">
        <v>396</v>
      </c>
      <c r="FGJ30" s="349" t="s">
        <v>396</v>
      </c>
      <c r="FGK30" s="349" t="s">
        <v>396</v>
      </c>
      <c r="FGL30" s="349" t="s">
        <v>396</v>
      </c>
      <c r="FGM30" s="349" t="s">
        <v>396</v>
      </c>
      <c r="FGN30" s="349" t="s">
        <v>396</v>
      </c>
      <c r="FGO30" s="349" t="s">
        <v>396</v>
      </c>
      <c r="FGP30" s="349" t="s">
        <v>396</v>
      </c>
      <c r="FGQ30" s="349" t="s">
        <v>396</v>
      </c>
      <c r="FGR30" s="349" t="s">
        <v>396</v>
      </c>
      <c r="FGS30" s="349" t="s">
        <v>396</v>
      </c>
      <c r="FGT30" s="349" t="s">
        <v>396</v>
      </c>
      <c r="FGU30" s="349" t="s">
        <v>396</v>
      </c>
      <c r="FGV30" s="349" t="s">
        <v>396</v>
      </c>
      <c r="FGW30" s="349" t="s">
        <v>396</v>
      </c>
      <c r="FGX30" s="349" t="s">
        <v>396</v>
      </c>
      <c r="FGY30" s="349" t="s">
        <v>396</v>
      </c>
      <c r="FGZ30" s="349" t="s">
        <v>396</v>
      </c>
      <c r="FHA30" s="349" t="s">
        <v>396</v>
      </c>
      <c r="FHB30" s="349" t="s">
        <v>396</v>
      </c>
      <c r="FHC30" s="349" t="s">
        <v>396</v>
      </c>
      <c r="FHD30" s="349" t="s">
        <v>396</v>
      </c>
      <c r="FHE30" s="349" t="s">
        <v>396</v>
      </c>
      <c r="FHF30" s="349" t="s">
        <v>396</v>
      </c>
      <c r="FHG30" s="349" t="s">
        <v>396</v>
      </c>
      <c r="FHH30" s="349" t="s">
        <v>396</v>
      </c>
      <c r="FHI30" s="349" t="s">
        <v>396</v>
      </c>
      <c r="FHJ30" s="349" t="s">
        <v>396</v>
      </c>
      <c r="FHK30" s="349" t="s">
        <v>396</v>
      </c>
      <c r="FHL30" s="349" t="s">
        <v>396</v>
      </c>
      <c r="FHM30" s="349" t="s">
        <v>396</v>
      </c>
      <c r="FHN30" s="349" t="s">
        <v>396</v>
      </c>
      <c r="FHO30" s="349" t="s">
        <v>396</v>
      </c>
      <c r="FHP30" s="349" t="s">
        <v>396</v>
      </c>
      <c r="FHQ30" s="349" t="s">
        <v>396</v>
      </c>
      <c r="FHR30" s="349" t="s">
        <v>396</v>
      </c>
      <c r="FHS30" s="349" t="s">
        <v>396</v>
      </c>
      <c r="FHT30" s="349" t="s">
        <v>396</v>
      </c>
      <c r="FHU30" s="349" t="s">
        <v>396</v>
      </c>
      <c r="FHV30" s="349" t="s">
        <v>396</v>
      </c>
      <c r="FHW30" s="349" t="s">
        <v>396</v>
      </c>
      <c r="FHX30" s="349" t="s">
        <v>396</v>
      </c>
      <c r="FHY30" s="349" t="s">
        <v>396</v>
      </c>
      <c r="FHZ30" s="349" t="s">
        <v>396</v>
      </c>
      <c r="FIA30" s="349" t="s">
        <v>396</v>
      </c>
      <c r="FIB30" s="349" t="s">
        <v>396</v>
      </c>
      <c r="FIC30" s="349" t="s">
        <v>396</v>
      </c>
      <c r="FID30" s="349" t="s">
        <v>396</v>
      </c>
      <c r="FIE30" s="349" t="s">
        <v>396</v>
      </c>
      <c r="FIF30" s="349" t="s">
        <v>396</v>
      </c>
      <c r="FIG30" s="349" t="s">
        <v>396</v>
      </c>
      <c r="FIH30" s="349" t="s">
        <v>396</v>
      </c>
      <c r="FII30" s="349" t="s">
        <v>396</v>
      </c>
      <c r="FIJ30" s="349" t="s">
        <v>396</v>
      </c>
      <c r="FIK30" s="349" t="s">
        <v>396</v>
      </c>
      <c r="FIL30" s="349" t="s">
        <v>396</v>
      </c>
      <c r="FIM30" s="349" t="s">
        <v>396</v>
      </c>
      <c r="FIN30" s="349" t="s">
        <v>396</v>
      </c>
      <c r="FIO30" s="349" t="s">
        <v>396</v>
      </c>
      <c r="FIP30" s="349" t="s">
        <v>396</v>
      </c>
      <c r="FIQ30" s="349" t="s">
        <v>396</v>
      </c>
      <c r="FIR30" s="349" t="s">
        <v>396</v>
      </c>
      <c r="FIS30" s="349" t="s">
        <v>396</v>
      </c>
      <c r="FIT30" s="349" t="s">
        <v>396</v>
      </c>
      <c r="FIU30" s="349" t="s">
        <v>396</v>
      </c>
      <c r="FIV30" s="349" t="s">
        <v>396</v>
      </c>
      <c r="FIW30" s="349" t="s">
        <v>396</v>
      </c>
      <c r="FIX30" s="349" t="s">
        <v>396</v>
      </c>
      <c r="FIY30" s="349" t="s">
        <v>396</v>
      </c>
      <c r="FIZ30" s="349" t="s">
        <v>396</v>
      </c>
      <c r="FJA30" s="349" t="s">
        <v>396</v>
      </c>
      <c r="FJB30" s="349" t="s">
        <v>396</v>
      </c>
      <c r="FJC30" s="349" t="s">
        <v>396</v>
      </c>
      <c r="FJD30" s="349" t="s">
        <v>396</v>
      </c>
      <c r="FJE30" s="349" t="s">
        <v>396</v>
      </c>
      <c r="FJF30" s="349" t="s">
        <v>396</v>
      </c>
      <c r="FJG30" s="349" t="s">
        <v>396</v>
      </c>
      <c r="FJH30" s="349" t="s">
        <v>396</v>
      </c>
      <c r="FJI30" s="349" t="s">
        <v>396</v>
      </c>
      <c r="FJJ30" s="349" t="s">
        <v>396</v>
      </c>
      <c r="FJK30" s="349" t="s">
        <v>396</v>
      </c>
      <c r="FJL30" s="349" t="s">
        <v>396</v>
      </c>
      <c r="FJM30" s="349" t="s">
        <v>396</v>
      </c>
      <c r="FJN30" s="349" t="s">
        <v>396</v>
      </c>
      <c r="FJO30" s="349" t="s">
        <v>396</v>
      </c>
      <c r="FJP30" s="349" t="s">
        <v>396</v>
      </c>
      <c r="FJQ30" s="349" t="s">
        <v>396</v>
      </c>
      <c r="FJR30" s="349" t="s">
        <v>396</v>
      </c>
      <c r="FJS30" s="349" t="s">
        <v>396</v>
      </c>
      <c r="FJT30" s="349" t="s">
        <v>396</v>
      </c>
      <c r="FJU30" s="349" t="s">
        <v>396</v>
      </c>
      <c r="FJV30" s="349" t="s">
        <v>396</v>
      </c>
      <c r="FJW30" s="349" t="s">
        <v>396</v>
      </c>
      <c r="FJX30" s="349" t="s">
        <v>396</v>
      </c>
      <c r="FJY30" s="349" t="s">
        <v>396</v>
      </c>
      <c r="FJZ30" s="349" t="s">
        <v>396</v>
      </c>
      <c r="FKA30" s="349" t="s">
        <v>396</v>
      </c>
      <c r="FKB30" s="349" t="s">
        <v>396</v>
      </c>
      <c r="FKC30" s="349" t="s">
        <v>396</v>
      </c>
      <c r="FKD30" s="349" t="s">
        <v>396</v>
      </c>
      <c r="FKE30" s="349" t="s">
        <v>396</v>
      </c>
      <c r="FKF30" s="349" t="s">
        <v>396</v>
      </c>
      <c r="FKG30" s="349" t="s">
        <v>396</v>
      </c>
      <c r="FKH30" s="349" t="s">
        <v>396</v>
      </c>
      <c r="FKI30" s="349" t="s">
        <v>396</v>
      </c>
      <c r="FKJ30" s="349" t="s">
        <v>396</v>
      </c>
      <c r="FKK30" s="349" t="s">
        <v>396</v>
      </c>
      <c r="FKL30" s="349" t="s">
        <v>396</v>
      </c>
      <c r="FKM30" s="349" t="s">
        <v>396</v>
      </c>
      <c r="FKN30" s="349" t="s">
        <v>396</v>
      </c>
      <c r="FKO30" s="349" t="s">
        <v>396</v>
      </c>
      <c r="FKP30" s="349" t="s">
        <v>396</v>
      </c>
      <c r="FKQ30" s="349" t="s">
        <v>396</v>
      </c>
      <c r="FKR30" s="349" t="s">
        <v>396</v>
      </c>
      <c r="FKS30" s="349" t="s">
        <v>396</v>
      </c>
      <c r="FKT30" s="349" t="s">
        <v>396</v>
      </c>
      <c r="FKU30" s="349" t="s">
        <v>396</v>
      </c>
      <c r="FKV30" s="349" t="s">
        <v>396</v>
      </c>
      <c r="FKW30" s="349" t="s">
        <v>396</v>
      </c>
      <c r="FKX30" s="349" t="s">
        <v>396</v>
      </c>
      <c r="FKY30" s="349" t="s">
        <v>396</v>
      </c>
      <c r="FKZ30" s="349" t="s">
        <v>396</v>
      </c>
      <c r="FLA30" s="349" t="s">
        <v>396</v>
      </c>
      <c r="FLB30" s="349" t="s">
        <v>396</v>
      </c>
      <c r="FLC30" s="349" t="s">
        <v>396</v>
      </c>
      <c r="FLD30" s="349" t="s">
        <v>396</v>
      </c>
      <c r="FLE30" s="349" t="s">
        <v>396</v>
      </c>
      <c r="FLF30" s="349" t="s">
        <v>396</v>
      </c>
      <c r="FLG30" s="349" t="s">
        <v>396</v>
      </c>
      <c r="FLH30" s="349" t="s">
        <v>396</v>
      </c>
      <c r="FLI30" s="349" t="s">
        <v>396</v>
      </c>
      <c r="FLJ30" s="349" t="s">
        <v>396</v>
      </c>
      <c r="FLK30" s="349" t="s">
        <v>396</v>
      </c>
      <c r="FLL30" s="349" t="s">
        <v>396</v>
      </c>
      <c r="FLM30" s="349" t="s">
        <v>396</v>
      </c>
      <c r="FLN30" s="349" t="s">
        <v>396</v>
      </c>
      <c r="FLO30" s="349" t="s">
        <v>396</v>
      </c>
      <c r="FLP30" s="349" t="s">
        <v>396</v>
      </c>
      <c r="FLQ30" s="349" t="s">
        <v>396</v>
      </c>
      <c r="FLR30" s="349" t="s">
        <v>396</v>
      </c>
      <c r="FLS30" s="349" t="s">
        <v>396</v>
      </c>
      <c r="FLT30" s="349" t="s">
        <v>396</v>
      </c>
      <c r="FLU30" s="349" t="s">
        <v>396</v>
      </c>
      <c r="FLV30" s="349" t="s">
        <v>396</v>
      </c>
      <c r="FLW30" s="349" t="s">
        <v>396</v>
      </c>
      <c r="FLX30" s="349" t="s">
        <v>396</v>
      </c>
      <c r="FLY30" s="349" t="s">
        <v>396</v>
      </c>
      <c r="FLZ30" s="349" t="s">
        <v>396</v>
      </c>
      <c r="FMA30" s="349" t="s">
        <v>396</v>
      </c>
      <c r="FMB30" s="349" t="s">
        <v>396</v>
      </c>
      <c r="FMC30" s="349" t="s">
        <v>396</v>
      </c>
      <c r="FMD30" s="349" t="s">
        <v>396</v>
      </c>
      <c r="FME30" s="349" t="s">
        <v>396</v>
      </c>
      <c r="FMF30" s="349" t="s">
        <v>396</v>
      </c>
      <c r="FMG30" s="349" t="s">
        <v>396</v>
      </c>
      <c r="FMH30" s="349" t="s">
        <v>396</v>
      </c>
      <c r="FMI30" s="349" t="s">
        <v>396</v>
      </c>
      <c r="FMJ30" s="349" t="s">
        <v>396</v>
      </c>
      <c r="FMK30" s="349" t="s">
        <v>396</v>
      </c>
      <c r="FML30" s="349" t="s">
        <v>396</v>
      </c>
      <c r="FMM30" s="349" t="s">
        <v>396</v>
      </c>
      <c r="FMN30" s="349" t="s">
        <v>396</v>
      </c>
      <c r="FMO30" s="349" t="s">
        <v>396</v>
      </c>
      <c r="FMP30" s="349" t="s">
        <v>396</v>
      </c>
      <c r="FMQ30" s="349" t="s">
        <v>396</v>
      </c>
      <c r="FMR30" s="349" t="s">
        <v>396</v>
      </c>
      <c r="FMS30" s="349" t="s">
        <v>396</v>
      </c>
      <c r="FMT30" s="349" t="s">
        <v>396</v>
      </c>
      <c r="FMU30" s="349" t="s">
        <v>396</v>
      </c>
      <c r="FMV30" s="349" t="s">
        <v>396</v>
      </c>
      <c r="FMW30" s="349" t="s">
        <v>396</v>
      </c>
      <c r="FMX30" s="349" t="s">
        <v>396</v>
      </c>
      <c r="FMY30" s="349" t="s">
        <v>396</v>
      </c>
      <c r="FMZ30" s="349" t="s">
        <v>396</v>
      </c>
      <c r="FNA30" s="349" t="s">
        <v>396</v>
      </c>
      <c r="FNB30" s="349" t="s">
        <v>396</v>
      </c>
      <c r="FNC30" s="349" t="s">
        <v>396</v>
      </c>
      <c r="FND30" s="349" t="s">
        <v>396</v>
      </c>
      <c r="FNE30" s="349" t="s">
        <v>396</v>
      </c>
      <c r="FNF30" s="349" t="s">
        <v>396</v>
      </c>
      <c r="FNG30" s="349" t="s">
        <v>396</v>
      </c>
      <c r="FNH30" s="349" t="s">
        <v>396</v>
      </c>
      <c r="FNI30" s="349" t="s">
        <v>396</v>
      </c>
      <c r="FNJ30" s="349" t="s">
        <v>396</v>
      </c>
      <c r="FNK30" s="349" t="s">
        <v>396</v>
      </c>
      <c r="FNL30" s="349" t="s">
        <v>396</v>
      </c>
      <c r="FNM30" s="349" t="s">
        <v>396</v>
      </c>
      <c r="FNN30" s="349" t="s">
        <v>396</v>
      </c>
      <c r="FNO30" s="349" t="s">
        <v>396</v>
      </c>
      <c r="FNP30" s="349" t="s">
        <v>396</v>
      </c>
      <c r="FNQ30" s="349" t="s">
        <v>396</v>
      </c>
      <c r="FNR30" s="349" t="s">
        <v>396</v>
      </c>
      <c r="FNS30" s="349" t="s">
        <v>396</v>
      </c>
      <c r="FNT30" s="349" t="s">
        <v>396</v>
      </c>
      <c r="FNU30" s="349" t="s">
        <v>396</v>
      </c>
      <c r="FNV30" s="349" t="s">
        <v>396</v>
      </c>
      <c r="FNW30" s="349" t="s">
        <v>396</v>
      </c>
      <c r="FNX30" s="349" t="s">
        <v>396</v>
      </c>
      <c r="FNY30" s="349" t="s">
        <v>396</v>
      </c>
      <c r="FNZ30" s="349" t="s">
        <v>396</v>
      </c>
      <c r="FOA30" s="349" t="s">
        <v>396</v>
      </c>
      <c r="FOB30" s="349" t="s">
        <v>396</v>
      </c>
      <c r="FOC30" s="349" t="s">
        <v>396</v>
      </c>
      <c r="FOD30" s="349" t="s">
        <v>396</v>
      </c>
      <c r="FOE30" s="349" t="s">
        <v>396</v>
      </c>
      <c r="FOF30" s="349" t="s">
        <v>396</v>
      </c>
      <c r="FOG30" s="349" t="s">
        <v>396</v>
      </c>
      <c r="FOH30" s="349" t="s">
        <v>396</v>
      </c>
      <c r="FOI30" s="349" t="s">
        <v>396</v>
      </c>
      <c r="FOJ30" s="349" t="s">
        <v>396</v>
      </c>
      <c r="FOK30" s="349" t="s">
        <v>396</v>
      </c>
      <c r="FOL30" s="349" t="s">
        <v>396</v>
      </c>
      <c r="FOM30" s="349" t="s">
        <v>396</v>
      </c>
      <c r="FON30" s="349" t="s">
        <v>396</v>
      </c>
      <c r="FOO30" s="349" t="s">
        <v>396</v>
      </c>
      <c r="FOP30" s="349" t="s">
        <v>396</v>
      </c>
      <c r="FOQ30" s="349" t="s">
        <v>396</v>
      </c>
      <c r="FOR30" s="349" t="s">
        <v>396</v>
      </c>
      <c r="FOS30" s="349" t="s">
        <v>396</v>
      </c>
      <c r="FOT30" s="349" t="s">
        <v>396</v>
      </c>
      <c r="FOU30" s="349" t="s">
        <v>396</v>
      </c>
      <c r="FOV30" s="349" t="s">
        <v>396</v>
      </c>
      <c r="FOW30" s="349" t="s">
        <v>396</v>
      </c>
      <c r="FOX30" s="349" t="s">
        <v>396</v>
      </c>
      <c r="FOY30" s="349" t="s">
        <v>396</v>
      </c>
      <c r="FOZ30" s="349" t="s">
        <v>396</v>
      </c>
      <c r="FPA30" s="349" t="s">
        <v>396</v>
      </c>
      <c r="FPB30" s="349" t="s">
        <v>396</v>
      </c>
      <c r="FPC30" s="349" t="s">
        <v>396</v>
      </c>
      <c r="FPD30" s="349" t="s">
        <v>396</v>
      </c>
      <c r="FPE30" s="349" t="s">
        <v>396</v>
      </c>
      <c r="FPF30" s="349" t="s">
        <v>396</v>
      </c>
      <c r="FPG30" s="349" t="s">
        <v>396</v>
      </c>
      <c r="FPH30" s="349" t="s">
        <v>396</v>
      </c>
      <c r="FPI30" s="349" t="s">
        <v>396</v>
      </c>
      <c r="FPJ30" s="349" t="s">
        <v>396</v>
      </c>
      <c r="FPK30" s="349" t="s">
        <v>396</v>
      </c>
      <c r="FPL30" s="349" t="s">
        <v>396</v>
      </c>
      <c r="FPM30" s="349" t="s">
        <v>396</v>
      </c>
      <c r="FPN30" s="349" t="s">
        <v>396</v>
      </c>
      <c r="FPO30" s="349" t="s">
        <v>396</v>
      </c>
      <c r="FPP30" s="349" t="s">
        <v>396</v>
      </c>
      <c r="FPQ30" s="349" t="s">
        <v>396</v>
      </c>
      <c r="FPR30" s="349" t="s">
        <v>396</v>
      </c>
      <c r="FPS30" s="349" t="s">
        <v>396</v>
      </c>
      <c r="FPT30" s="349" t="s">
        <v>396</v>
      </c>
      <c r="FPU30" s="349" t="s">
        <v>396</v>
      </c>
      <c r="FPV30" s="349" t="s">
        <v>396</v>
      </c>
      <c r="FPW30" s="349" t="s">
        <v>396</v>
      </c>
      <c r="FPX30" s="349" t="s">
        <v>396</v>
      </c>
      <c r="FPY30" s="349" t="s">
        <v>396</v>
      </c>
      <c r="FPZ30" s="349" t="s">
        <v>396</v>
      </c>
      <c r="FQA30" s="349" t="s">
        <v>396</v>
      </c>
      <c r="FQB30" s="349" t="s">
        <v>396</v>
      </c>
      <c r="FQC30" s="349" t="s">
        <v>396</v>
      </c>
      <c r="FQD30" s="349" t="s">
        <v>396</v>
      </c>
      <c r="FQE30" s="349" t="s">
        <v>396</v>
      </c>
      <c r="FQF30" s="349" t="s">
        <v>396</v>
      </c>
      <c r="FQG30" s="349" t="s">
        <v>396</v>
      </c>
      <c r="FQH30" s="349" t="s">
        <v>396</v>
      </c>
      <c r="FQI30" s="349" t="s">
        <v>396</v>
      </c>
      <c r="FQJ30" s="349" t="s">
        <v>396</v>
      </c>
      <c r="FQK30" s="349" t="s">
        <v>396</v>
      </c>
      <c r="FQL30" s="349" t="s">
        <v>396</v>
      </c>
      <c r="FQM30" s="349" t="s">
        <v>396</v>
      </c>
      <c r="FQN30" s="349" t="s">
        <v>396</v>
      </c>
      <c r="FQO30" s="349" t="s">
        <v>396</v>
      </c>
      <c r="FQP30" s="349" t="s">
        <v>396</v>
      </c>
      <c r="FQQ30" s="349" t="s">
        <v>396</v>
      </c>
      <c r="FQR30" s="349" t="s">
        <v>396</v>
      </c>
      <c r="FQS30" s="349" t="s">
        <v>396</v>
      </c>
      <c r="FQT30" s="349" t="s">
        <v>396</v>
      </c>
      <c r="FQU30" s="349" t="s">
        <v>396</v>
      </c>
      <c r="FQV30" s="349" t="s">
        <v>396</v>
      </c>
      <c r="FQW30" s="349" t="s">
        <v>396</v>
      </c>
      <c r="FQX30" s="349" t="s">
        <v>396</v>
      </c>
      <c r="FQY30" s="349" t="s">
        <v>396</v>
      </c>
      <c r="FQZ30" s="349" t="s">
        <v>396</v>
      </c>
      <c r="FRA30" s="349" t="s">
        <v>396</v>
      </c>
      <c r="FRB30" s="349" t="s">
        <v>396</v>
      </c>
      <c r="FRC30" s="349" t="s">
        <v>396</v>
      </c>
      <c r="FRD30" s="349" t="s">
        <v>396</v>
      </c>
      <c r="FRE30" s="349" t="s">
        <v>396</v>
      </c>
      <c r="FRF30" s="349" t="s">
        <v>396</v>
      </c>
      <c r="FRG30" s="349" t="s">
        <v>396</v>
      </c>
      <c r="FRH30" s="349" t="s">
        <v>396</v>
      </c>
      <c r="FRI30" s="349" t="s">
        <v>396</v>
      </c>
      <c r="FRJ30" s="349" t="s">
        <v>396</v>
      </c>
      <c r="FRK30" s="349" t="s">
        <v>396</v>
      </c>
      <c r="FRL30" s="349" t="s">
        <v>396</v>
      </c>
      <c r="FRM30" s="349" t="s">
        <v>396</v>
      </c>
      <c r="FRN30" s="349" t="s">
        <v>396</v>
      </c>
      <c r="FRO30" s="349" t="s">
        <v>396</v>
      </c>
      <c r="FRP30" s="349" t="s">
        <v>396</v>
      </c>
      <c r="FRQ30" s="349" t="s">
        <v>396</v>
      </c>
      <c r="FRR30" s="349" t="s">
        <v>396</v>
      </c>
      <c r="FRS30" s="349" t="s">
        <v>396</v>
      </c>
      <c r="FRT30" s="349" t="s">
        <v>396</v>
      </c>
      <c r="FRU30" s="349" t="s">
        <v>396</v>
      </c>
      <c r="FRV30" s="349" t="s">
        <v>396</v>
      </c>
      <c r="FRW30" s="349" t="s">
        <v>396</v>
      </c>
      <c r="FRX30" s="349" t="s">
        <v>396</v>
      </c>
      <c r="FRY30" s="349" t="s">
        <v>396</v>
      </c>
      <c r="FRZ30" s="349" t="s">
        <v>396</v>
      </c>
      <c r="FSA30" s="349" t="s">
        <v>396</v>
      </c>
      <c r="FSB30" s="349" t="s">
        <v>396</v>
      </c>
      <c r="FSC30" s="349" t="s">
        <v>396</v>
      </c>
      <c r="FSD30" s="349" t="s">
        <v>396</v>
      </c>
      <c r="FSE30" s="349" t="s">
        <v>396</v>
      </c>
      <c r="FSF30" s="349" t="s">
        <v>396</v>
      </c>
      <c r="FSG30" s="349" t="s">
        <v>396</v>
      </c>
      <c r="FSH30" s="349" t="s">
        <v>396</v>
      </c>
      <c r="FSI30" s="349" t="s">
        <v>396</v>
      </c>
      <c r="FSJ30" s="349" t="s">
        <v>396</v>
      </c>
      <c r="FSK30" s="349" t="s">
        <v>396</v>
      </c>
      <c r="FSL30" s="349" t="s">
        <v>396</v>
      </c>
      <c r="FSM30" s="349" t="s">
        <v>396</v>
      </c>
      <c r="FSN30" s="349" t="s">
        <v>396</v>
      </c>
      <c r="FSO30" s="349" t="s">
        <v>396</v>
      </c>
      <c r="FSP30" s="349" t="s">
        <v>396</v>
      </c>
      <c r="FSQ30" s="349" t="s">
        <v>396</v>
      </c>
      <c r="FSR30" s="349" t="s">
        <v>396</v>
      </c>
      <c r="FSS30" s="349" t="s">
        <v>396</v>
      </c>
      <c r="FST30" s="349" t="s">
        <v>396</v>
      </c>
      <c r="FSU30" s="349" t="s">
        <v>396</v>
      </c>
      <c r="FSV30" s="349" t="s">
        <v>396</v>
      </c>
      <c r="FSW30" s="349" t="s">
        <v>396</v>
      </c>
      <c r="FSX30" s="349" t="s">
        <v>396</v>
      </c>
      <c r="FSY30" s="349" t="s">
        <v>396</v>
      </c>
      <c r="FSZ30" s="349" t="s">
        <v>396</v>
      </c>
      <c r="FTA30" s="349" t="s">
        <v>396</v>
      </c>
      <c r="FTB30" s="349" t="s">
        <v>396</v>
      </c>
      <c r="FTC30" s="349" t="s">
        <v>396</v>
      </c>
      <c r="FTD30" s="349" t="s">
        <v>396</v>
      </c>
      <c r="FTE30" s="349" t="s">
        <v>396</v>
      </c>
      <c r="FTF30" s="349" t="s">
        <v>396</v>
      </c>
      <c r="FTG30" s="349" t="s">
        <v>396</v>
      </c>
      <c r="FTH30" s="349" t="s">
        <v>396</v>
      </c>
      <c r="FTI30" s="349" t="s">
        <v>396</v>
      </c>
      <c r="FTJ30" s="349" t="s">
        <v>396</v>
      </c>
      <c r="FTK30" s="349" t="s">
        <v>396</v>
      </c>
      <c r="FTL30" s="349" t="s">
        <v>396</v>
      </c>
      <c r="FTM30" s="349" t="s">
        <v>396</v>
      </c>
      <c r="FTN30" s="349" t="s">
        <v>396</v>
      </c>
      <c r="FTO30" s="349" t="s">
        <v>396</v>
      </c>
      <c r="FTP30" s="349" t="s">
        <v>396</v>
      </c>
      <c r="FTQ30" s="349" t="s">
        <v>396</v>
      </c>
      <c r="FTR30" s="349" t="s">
        <v>396</v>
      </c>
      <c r="FTS30" s="349" t="s">
        <v>396</v>
      </c>
      <c r="FTT30" s="349" t="s">
        <v>396</v>
      </c>
      <c r="FTU30" s="349" t="s">
        <v>396</v>
      </c>
      <c r="FTV30" s="349" t="s">
        <v>396</v>
      </c>
      <c r="FTW30" s="349" t="s">
        <v>396</v>
      </c>
      <c r="FTX30" s="349" t="s">
        <v>396</v>
      </c>
      <c r="FTY30" s="349" t="s">
        <v>396</v>
      </c>
      <c r="FTZ30" s="349" t="s">
        <v>396</v>
      </c>
      <c r="FUA30" s="349" t="s">
        <v>396</v>
      </c>
      <c r="FUB30" s="349" t="s">
        <v>396</v>
      </c>
      <c r="FUC30" s="349" t="s">
        <v>396</v>
      </c>
      <c r="FUD30" s="349" t="s">
        <v>396</v>
      </c>
      <c r="FUE30" s="349" t="s">
        <v>396</v>
      </c>
      <c r="FUF30" s="349" t="s">
        <v>396</v>
      </c>
      <c r="FUG30" s="349" t="s">
        <v>396</v>
      </c>
      <c r="FUH30" s="349" t="s">
        <v>396</v>
      </c>
      <c r="FUI30" s="349" t="s">
        <v>396</v>
      </c>
      <c r="FUJ30" s="349" t="s">
        <v>396</v>
      </c>
      <c r="FUK30" s="349" t="s">
        <v>396</v>
      </c>
      <c r="FUL30" s="349" t="s">
        <v>396</v>
      </c>
      <c r="FUM30" s="349" t="s">
        <v>396</v>
      </c>
      <c r="FUN30" s="349" t="s">
        <v>396</v>
      </c>
      <c r="FUO30" s="349" t="s">
        <v>396</v>
      </c>
      <c r="FUP30" s="349" t="s">
        <v>396</v>
      </c>
      <c r="FUQ30" s="349" t="s">
        <v>396</v>
      </c>
      <c r="FUR30" s="349" t="s">
        <v>396</v>
      </c>
      <c r="FUS30" s="349" t="s">
        <v>396</v>
      </c>
      <c r="FUT30" s="349" t="s">
        <v>396</v>
      </c>
      <c r="FUU30" s="349" t="s">
        <v>396</v>
      </c>
      <c r="FUV30" s="349" t="s">
        <v>396</v>
      </c>
      <c r="FUW30" s="349" t="s">
        <v>396</v>
      </c>
      <c r="FUX30" s="349" t="s">
        <v>396</v>
      </c>
      <c r="FUY30" s="349" t="s">
        <v>396</v>
      </c>
      <c r="FUZ30" s="349" t="s">
        <v>396</v>
      </c>
      <c r="FVA30" s="349" t="s">
        <v>396</v>
      </c>
      <c r="FVB30" s="349" t="s">
        <v>396</v>
      </c>
      <c r="FVC30" s="349" t="s">
        <v>396</v>
      </c>
      <c r="FVD30" s="349" t="s">
        <v>396</v>
      </c>
      <c r="FVE30" s="349" t="s">
        <v>396</v>
      </c>
      <c r="FVF30" s="349" t="s">
        <v>396</v>
      </c>
      <c r="FVG30" s="349" t="s">
        <v>396</v>
      </c>
      <c r="FVH30" s="349" t="s">
        <v>396</v>
      </c>
      <c r="FVI30" s="349" t="s">
        <v>396</v>
      </c>
      <c r="FVJ30" s="349" t="s">
        <v>396</v>
      </c>
      <c r="FVK30" s="349" t="s">
        <v>396</v>
      </c>
      <c r="FVL30" s="349" t="s">
        <v>396</v>
      </c>
      <c r="FVM30" s="349" t="s">
        <v>396</v>
      </c>
      <c r="FVN30" s="349" t="s">
        <v>396</v>
      </c>
      <c r="FVO30" s="349" t="s">
        <v>396</v>
      </c>
      <c r="FVP30" s="349" t="s">
        <v>396</v>
      </c>
      <c r="FVQ30" s="349" t="s">
        <v>396</v>
      </c>
      <c r="FVR30" s="349" t="s">
        <v>396</v>
      </c>
      <c r="FVS30" s="349" t="s">
        <v>396</v>
      </c>
      <c r="FVT30" s="349" t="s">
        <v>396</v>
      </c>
      <c r="FVU30" s="349" t="s">
        <v>396</v>
      </c>
      <c r="FVV30" s="349" t="s">
        <v>396</v>
      </c>
      <c r="FVW30" s="349" t="s">
        <v>396</v>
      </c>
      <c r="FVX30" s="349" t="s">
        <v>396</v>
      </c>
      <c r="FVY30" s="349" t="s">
        <v>396</v>
      </c>
      <c r="FVZ30" s="349" t="s">
        <v>396</v>
      </c>
      <c r="FWA30" s="349" t="s">
        <v>396</v>
      </c>
      <c r="FWB30" s="349" t="s">
        <v>396</v>
      </c>
      <c r="FWC30" s="349" t="s">
        <v>396</v>
      </c>
      <c r="FWD30" s="349" t="s">
        <v>396</v>
      </c>
      <c r="FWE30" s="349" t="s">
        <v>396</v>
      </c>
      <c r="FWF30" s="349" t="s">
        <v>396</v>
      </c>
      <c r="FWG30" s="349" t="s">
        <v>396</v>
      </c>
      <c r="FWH30" s="349" t="s">
        <v>396</v>
      </c>
      <c r="FWI30" s="349" t="s">
        <v>396</v>
      </c>
      <c r="FWJ30" s="349" t="s">
        <v>396</v>
      </c>
      <c r="FWK30" s="349" t="s">
        <v>396</v>
      </c>
      <c r="FWL30" s="349" t="s">
        <v>396</v>
      </c>
      <c r="FWM30" s="349" t="s">
        <v>396</v>
      </c>
      <c r="FWN30" s="349" t="s">
        <v>396</v>
      </c>
      <c r="FWO30" s="349" t="s">
        <v>396</v>
      </c>
      <c r="FWP30" s="349" t="s">
        <v>396</v>
      </c>
      <c r="FWQ30" s="349" t="s">
        <v>396</v>
      </c>
      <c r="FWR30" s="349" t="s">
        <v>396</v>
      </c>
      <c r="FWS30" s="349" t="s">
        <v>396</v>
      </c>
      <c r="FWT30" s="349" t="s">
        <v>396</v>
      </c>
      <c r="FWU30" s="349" t="s">
        <v>396</v>
      </c>
      <c r="FWV30" s="349" t="s">
        <v>396</v>
      </c>
      <c r="FWW30" s="349" t="s">
        <v>396</v>
      </c>
      <c r="FWX30" s="349" t="s">
        <v>396</v>
      </c>
      <c r="FWY30" s="349" t="s">
        <v>396</v>
      </c>
      <c r="FWZ30" s="349" t="s">
        <v>396</v>
      </c>
      <c r="FXA30" s="349" t="s">
        <v>396</v>
      </c>
      <c r="FXB30" s="349" t="s">
        <v>396</v>
      </c>
      <c r="FXC30" s="349" t="s">
        <v>396</v>
      </c>
      <c r="FXD30" s="349" t="s">
        <v>396</v>
      </c>
      <c r="FXE30" s="349" t="s">
        <v>396</v>
      </c>
      <c r="FXF30" s="349" t="s">
        <v>396</v>
      </c>
      <c r="FXG30" s="349" t="s">
        <v>396</v>
      </c>
      <c r="FXH30" s="349" t="s">
        <v>396</v>
      </c>
      <c r="FXI30" s="349" t="s">
        <v>396</v>
      </c>
      <c r="FXJ30" s="349" t="s">
        <v>396</v>
      </c>
      <c r="FXK30" s="349" t="s">
        <v>396</v>
      </c>
      <c r="FXL30" s="349" t="s">
        <v>396</v>
      </c>
      <c r="FXM30" s="349" t="s">
        <v>396</v>
      </c>
      <c r="FXN30" s="349" t="s">
        <v>396</v>
      </c>
      <c r="FXO30" s="349" t="s">
        <v>396</v>
      </c>
      <c r="FXP30" s="349" t="s">
        <v>396</v>
      </c>
      <c r="FXQ30" s="349" t="s">
        <v>396</v>
      </c>
      <c r="FXR30" s="349" t="s">
        <v>396</v>
      </c>
      <c r="FXS30" s="349" t="s">
        <v>396</v>
      </c>
      <c r="FXT30" s="349" t="s">
        <v>396</v>
      </c>
      <c r="FXU30" s="349" t="s">
        <v>396</v>
      </c>
      <c r="FXV30" s="349" t="s">
        <v>396</v>
      </c>
      <c r="FXW30" s="349" t="s">
        <v>396</v>
      </c>
      <c r="FXX30" s="349" t="s">
        <v>396</v>
      </c>
      <c r="FXY30" s="349" t="s">
        <v>396</v>
      </c>
      <c r="FXZ30" s="349" t="s">
        <v>396</v>
      </c>
      <c r="FYA30" s="349" t="s">
        <v>396</v>
      </c>
      <c r="FYB30" s="349" t="s">
        <v>396</v>
      </c>
      <c r="FYC30" s="349" t="s">
        <v>396</v>
      </c>
      <c r="FYD30" s="349" t="s">
        <v>396</v>
      </c>
      <c r="FYE30" s="349" t="s">
        <v>396</v>
      </c>
      <c r="FYF30" s="349" t="s">
        <v>396</v>
      </c>
      <c r="FYG30" s="349" t="s">
        <v>396</v>
      </c>
      <c r="FYH30" s="349" t="s">
        <v>396</v>
      </c>
      <c r="FYI30" s="349" t="s">
        <v>396</v>
      </c>
      <c r="FYJ30" s="349" t="s">
        <v>396</v>
      </c>
      <c r="FYK30" s="349" t="s">
        <v>396</v>
      </c>
      <c r="FYL30" s="349" t="s">
        <v>396</v>
      </c>
      <c r="FYM30" s="349" t="s">
        <v>396</v>
      </c>
      <c r="FYN30" s="349" t="s">
        <v>396</v>
      </c>
      <c r="FYO30" s="349" t="s">
        <v>396</v>
      </c>
      <c r="FYP30" s="349" t="s">
        <v>396</v>
      </c>
      <c r="FYQ30" s="349" t="s">
        <v>396</v>
      </c>
      <c r="FYR30" s="349" t="s">
        <v>396</v>
      </c>
      <c r="FYS30" s="349" t="s">
        <v>396</v>
      </c>
      <c r="FYT30" s="349" t="s">
        <v>396</v>
      </c>
      <c r="FYU30" s="349" t="s">
        <v>396</v>
      </c>
      <c r="FYV30" s="349" t="s">
        <v>396</v>
      </c>
      <c r="FYW30" s="349" t="s">
        <v>396</v>
      </c>
      <c r="FYX30" s="349" t="s">
        <v>396</v>
      </c>
      <c r="FYY30" s="349" t="s">
        <v>396</v>
      </c>
      <c r="FYZ30" s="349" t="s">
        <v>396</v>
      </c>
      <c r="FZA30" s="349" t="s">
        <v>396</v>
      </c>
      <c r="FZB30" s="349" t="s">
        <v>396</v>
      </c>
      <c r="FZC30" s="349" t="s">
        <v>396</v>
      </c>
      <c r="FZD30" s="349" t="s">
        <v>396</v>
      </c>
      <c r="FZE30" s="349" t="s">
        <v>396</v>
      </c>
      <c r="FZF30" s="349" t="s">
        <v>396</v>
      </c>
      <c r="FZG30" s="349" t="s">
        <v>396</v>
      </c>
      <c r="FZH30" s="349" t="s">
        <v>396</v>
      </c>
      <c r="FZI30" s="349" t="s">
        <v>396</v>
      </c>
      <c r="FZJ30" s="349" t="s">
        <v>396</v>
      </c>
      <c r="FZK30" s="349" t="s">
        <v>396</v>
      </c>
      <c r="FZL30" s="349" t="s">
        <v>396</v>
      </c>
      <c r="FZM30" s="349" t="s">
        <v>396</v>
      </c>
      <c r="FZN30" s="349" t="s">
        <v>396</v>
      </c>
      <c r="FZO30" s="349" t="s">
        <v>396</v>
      </c>
      <c r="FZP30" s="349" t="s">
        <v>396</v>
      </c>
      <c r="FZQ30" s="349" t="s">
        <v>396</v>
      </c>
      <c r="FZR30" s="349" t="s">
        <v>396</v>
      </c>
      <c r="FZS30" s="349" t="s">
        <v>396</v>
      </c>
      <c r="FZT30" s="349" t="s">
        <v>396</v>
      </c>
      <c r="FZU30" s="349" t="s">
        <v>396</v>
      </c>
      <c r="FZV30" s="349" t="s">
        <v>396</v>
      </c>
      <c r="FZW30" s="349" t="s">
        <v>396</v>
      </c>
      <c r="FZX30" s="349" t="s">
        <v>396</v>
      </c>
      <c r="FZY30" s="349" t="s">
        <v>396</v>
      </c>
      <c r="FZZ30" s="349" t="s">
        <v>396</v>
      </c>
      <c r="GAA30" s="349" t="s">
        <v>396</v>
      </c>
      <c r="GAB30" s="349" t="s">
        <v>396</v>
      </c>
      <c r="GAC30" s="349" t="s">
        <v>396</v>
      </c>
      <c r="GAD30" s="349" t="s">
        <v>396</v>
      </c>
      <c r="GAE30" s="349" t="s">
        <v>396</v>
      </c>
      <c r="GAF30" s="349" t="s">
        <v>396</v>
      </c>
      <c r="GAG30" s="349" t="s">
        <v>396</v>
      </c>
      <c r="GAH30" s="349" t="s">
        <v>396</v>
      </c>
      <c r="GAI30" s="349" t="s">
        <v>396</v>
      </c>
      <c r="GAJ30" s="349" t="s">
        <v>396</v>
      </c>
      <c r="GAK30" s="349" t="s">
        <v>396</v>
      </c>
      <c r="GAL30" s="349" t="s">
        <v>396</v>
      </c>
      <c r="GAM30" s="349" t="s">
        <v>396</v>
      </c>
      <c r="GAN30" s="349" t="s">
        <v>396</v>
      </c>
      <c r="GAO30" s="349" t="s">
        <v>396</v>
      </c>
      <c r="GAP30" s="349" t="s">
        <v>396</v>
      </c>
      <c r="GAQ30" s="349" t="s">
        <v>396</v>
      </c>
      <c r="GAR30" s="349" t="s">
        <v>396</v>
      </c>
      <c r="GAS30" s="349" t="s">
        <v>396</v>
      </c>
      <c r="GAT30" s="349" t="s">
        <v>396</v>
      </c>
      <c r="GAU30" s="349" t="s">
        <v>396</v>
      </c>
      <c r="GAV30" s="349" t="s">
        <v>396</v>
      </c>
      <c r="GAW30" s="349" t="s">
        <v>396</v>
      </c>
      <c r="GAX30" s="349" t="s">
        <v>396</v>
      </c>
      <c r="GAY30" s="349" t="s">
        <v>396</v>
      </c>
      <c r="GAZ30" s="349" t="s">
        <v>396</v>
      </c>
      <c r="GBA30" s="349" t="s">
        <v>396</v>
      </c>
      <c r="GBB30" s="349" t="s">
        <v>396</v>
      </c>
      <c r="GBC30" s="349" t="s">
        <v>396</v>
      </c>
      <c r="GBD30" s="349" t="s">
        <v>396</v>
      </c>
      <c r="GBE30" s="349" t="s">
        <v>396</v>
      </c>
      <c r="GBF30" s="349" t="s">
        <v>396</v>
      </c>
      <c r="GBG30" s="349" t="s">
        <v>396</v>
      </c>
      <c r="GBH30" s="349" t="s">
        <v>396</v>
      </c>
      <c r="GBI30" s="349" t="s">
        <v>396</v>
      </c>
      <c r="GBJ30" s="349" t="s">
        <v>396</v>
      </c>
      <c r="GBK30" s="349" t="s">
        <v>396</v>
      </c>
      <c r="GBL30" s="349" t="s">
        <v>396</v>
      </c>
      <c r="GBM30" s="349" t="s">
        <v>396</v>
      </c>
      <c r="GBN30" s="349" t="s">
        <v>396</v>
      </c>
      <c r="GBO30" s="349" t="s">
        <v>396</v>
      </c>
      <c r="GBP30" s="349" t="s">
        <v>396</v>
      </c>
      <c r="GBQ30" s="349" t="s">
        <v>396</v>
      </c>
      <c r="GBR30" s="349" t="s">
        <v>396</v>
      </c>
      <c r="GBS30" s="349" t="s">
        <v>396</v>
      </c>
      <c r="GBT30" s="349" t="s">
        <v>396</v>
      </c>
      <c r="GBU30" s="349" t="s">
        <v>396</v>
      </c>
      <c r="GBV30" s="349" t="s">
        <v>396</v>
      </c>
      <c r="GBW30" s="349" t="s">
        <v>396</v>
      </c>
      <c r="GBX30" s="349" t="s">
        <v>396</v>
      </c>
      <c r="GBY30" s="349" t="s">
        <v>396</v>
      </c>
      <c r="GBZ30" s="349" t="s">
        <v>396</v>
      </c>
      <c r="GCA30" s="349" t="s">
        <v>396</v>
      </c>
      <c r="GCB30" s="349" t="s">
        <v>396</v>
      </c>
      <c r="GCC30" s="349" t="s">
        <v>396</v>
      </c>
      <c r="GCD30" s="349" t="s">
        <v>396</v>
      </c>
      <c r="GCE30" s="349" t="s">
        <v>396</v>
      </c>
      <c r="GCF30" s="349" t="s">
        <v>396</v>
      </c>
      <c r="GCG30" s="349" t="s">
        <v>396</v>
      </c>
      <c r="GCH30" s="349" t="s">
        <v>396</v>
      </c>
      <c r="GCI30" s="349" t="s">
        <v>396</v>
      </c>
      <c r="GCJ30" s="349" t="s">
        <v>396</v>
      </c>
      <c r="GCK30" s="349" t="s">
        <v>396</v>
      </c>
      <c r="GCL30" s="349" t="s">
        <v>396</v>
      </c>
      <c r="GCM30" s="349" t="s">
        <v>396</v>
      </c>
      <c r="GCN30" s="349" t="s">
        <v>396</v>
      </c>
      <c r="GCO30" s="349" t="s">
        <v>396</v>
      </c>
      <c r="GCP30" s="349" t="s">
        <v>396</v>
      </c>
      <c r="GCQ30" s="349" t="s">
        <v>396</v>
      </c>
      <c r="GCR30" s="349" t="s">
        <v>396</v>
      </c>
      <c r="GCS30" s="349" t="s">
        <v>396</v>
      </c>
      <c r="GCT30" s="349" t="s">
        <v>396</v>
      </c>
      <c r="GCU30" s="349" t="s">
        <v>396</v>
      </c>
      <c r="GCV30" s="349" t="s">
        <v>396</v>
      </c>
      <c r="GCW30" s="349" t="s">
        <v>396</v>
      </c>
      <c r="GCX30" s="349" t="s">
        <v>396</v>
      </c>
      <c r="GCY30" s="349" t="s">
        <v>396</v>
      </c>
      <c r="GCZ30" s="349" t="s">
        <v>396</v>
      </c>
      <c r="GDA30" s="349" t="s">
        <v>396</v>
      </c>
      <c r="GDB30" s="349" t="s">
        <v>396</v>
      </c>
      <c r="GDC30" s="349" t="s">
        <v>396</v>
      </c>
      <c r="GDD30" s="349" t="s">
        <v>396</v>
      </c>
      <c r="GDE30" s="349" t="s">
        <v>396</v>
      </c>
      <c r="GDF30" s="349" t="s">
        <v>396</v>
      </c>
      <c r="GDG30" s="349" t="s">
        <v>396</v>
      </c>
      <c r="GDH30" s="349" t="s">
        <v>396</v>
      </c>
      <c r="GDI30" s="349" t="s">
        <v>396</v>
      </c>
      <c r="GDJ30" s="349" t="s">
        <v>396</v>
      </c>
      <c r="GDK30" s="349" t="s">
        <v>396</v>
      </c>
      <c r="GDL30" s="349" t="s">
        <v>396</v>
      </c>
      <c r="GDM30" s="349" t="s">
        <v>396</v>
      </c>
      <c r="GDN30" s="349" t="s">
        <v>396</v>
      </c>
      <c r="GDO30" s="349" t="s">
        <v>396</v>
      </c>
      <c r="GDP30" s="349" t="s">
        <v>396</v>
      </c>
      <c r="GDQ30" s="349" t="s">
        <v>396</v>
      </c>
      <c r="GDR30" s="349" t="s">
        <v>396</v>
      </c>
      <c r="GDS30" s="349" t="s">
        <v>396</v>
      </c>
      <c r="GDT30" s="349" t="s">
        <v>396</v>
      </c>
      <c r="GDU30" s="349" t="s">
        <v>396</v>
      </c>
      <c r="GDV30" s="349" t="s">
        <v>396</v>
      </c>
      <c r="GDW30" s="349" t="s">
        <v>396</v>
      </c>
      <c r="GDX30" s="349" t="s">
        <v>396</v>
      </c>
      <c r="GDY30" s="349" t="s">
        <v>396</v>
      </c>
      <c r="GDZ30" s="349" t="s">
        <v>396</v>
      </c>
      <c r="GEA30" s="349" t="s">
        <v>396</v>
      </c>
      <c r="GEB30" s="349" t="s">
        <v>396</v>
      </c>
      <c r="GEC30" s="349" t="s">
        <v>396</v>
      </c>
      <c r="GED30" s="349" t="s">
        <v>396</v>
      </c>
      <c r="GEE30" s="349" t="s">
        <v>396</v>
      </c>
      <c r="GEF30" s="349" t="s">
        <v>396</v>
      </c>
      <c r="GEG30" s="349" t="s">
        <v>396</v>
      </c>
      <c r="GEH30" s="349" t="s">
        <v>396</v>
      </c>
      <c r="GEI30" s="349" t="s">
        <v>396</v>
      </c>
      <c r="GEJ30" s="349" t="s">
        <v>396</v>
      </c>
      <c r="GEK30" s="349" t="s">
        <v>396</v>
      </c>
      <c r="GEL30" s="349" t="s">
        <v>396</v>
      </c>
      <c r="GEM30" s="349" t="s">
        <v>396</v>
      </c>
      <c r="GEN30" s="349" t="s">
        <v>396</v>
      </c>
      <c r="GEO30" s="349" t="s">
        <v>396</v>
      </c>
      <c r="GEP30" s="349" t="s">
        <v>396</v>
      </c>
      <c r="GEQ30" s="349" t="s">
        <v>396</v>
      </c>
      <c r="GER30" s="349" t="s">
        <v>396</v>
      </c>
      <c r="GES30" s="349" t="s">
        <v>396</v>
      </c>
      <c r="GET30" s="349" t="s">
        <v>396</v>
      </c>
      <c r="GEU30" s="349" t="s">
        <v>396</v>
      </c>
      <c r="GEV30" s="349" t="s">
        <v>396</v>
      </c>
      <c r="GEW30" s="349" t="s">
        <v>396</v>
      </c>
      <c r="GEX30" s="349" t="s">
        <v>396</v>
      </c>
      <c r="GEY30" s="349" t="s">
        <v>396</v>
      </c>
      <c r="GEZ30" s="349" t="s">
        <v>396</v>
      </c>
      <c r="GFA30" s="349" t="s">
        <v>396</v>
      </c>
      <c r="GFB30" s="349" t="s">
        <v>396</v>
      </c>
      <c r="GFC30" s="349" t="s">
        <v>396</v>
      </c>
      <c r="GFD30" s="349" t="s">
        <v>396</v>
      </c>
      <c r="GFE30" s="349" t="s">
        <v>396</v>
      </c>
      <c r="GFF30" s="349" t="s">
        <v>396</v>
      </c>
      <c r="GFG30" s="349" t="s">
        <v>396</v>
      </c>
      <c r="GFH30" s="349" t="s">
        <v>396</v>
      </c>
      <c r="GFI30" s="349" t="s">
        <v>396</v>
      </c>
      <c r="GFJ30" s="349" t="s">
        <v>396</v>
      </c>
      <c r="GFK30" s="349" t="s">
        <v>396</v>
      </c>
      <c r="GFL30" s="349" t="s">
        <v>396</v>
      </c>
      <c r="GFM30" s="349" t="s">
        <v>396</v>
      </c>
      <c r="GFN30" s="349" t="s">
        <v>396</v>
      </c>
      <c r="GFO30" s="349" t="s">
        <v>396</v>
      </c>
      <c r="GFP30" s="349" t="s">
        <v>396</v>
      </c>
      <c r="GFQ30" s="349" t="s">
        <v>396</v>
      </c>
      <c r="GFR30" s="349" t="s">
        <v>396</v>
      </c>
      <c r="GFS30" s="349" t="s">
        <v>396</v>
      </c>
      <c r="GFT30" s="349" t="s">
        <v>396</v>
      </c>
      <c r="GFU30" s="349" t="s">
        <v>396</v>
      </c>
      <c r="GFV30" s="349" t="s">
        <v>396</v>
      </c>
      <c r="GFW30" s="349" t="s">
        <v>396</v>
      </c>
      <c r="GFX30" s="349" t="s">
        <v>396</v>
      </c>
      <c r="GFY30" s="349" t="s">
        <v>396</v>
      </c>
      <c r="GFZ30" s="349" t="s">
        <v>396</v>
      </c>
      <c r="GGA30" s="349" t="s">
        <v>396</v>
      </c>
      <c r="GGB30" s="349" t="s">
        <v>396</v>
      </c>
      <c r="GGC30" s="349" t="s">
        <v>396</v>
      </c>
      <c r="GGD30" s="349" t="s">
        <v>396</v>
      </c>
      <c r="GGE30" s="349" t="s">
        <v>396</v>
      </c>
      <c r="GGF30" s="349" t="s">
        <v>396</v>
      </c>
      <c r="GGG30" s="349" t="s">
        <v>396</v>
      </c>
      <c r="GGH30" s="349" t="s">
        <v>396</v>
      </c>
      <c r="GGI30" s="349" t="s">
        <v>396</v>
      </c>
      <c r="GGJ30" s="349" t="s">
        <v>396</v>
      </c>
      <c r="GGK30" s="349" t="s">
        <v>396</v>
      </c>
      <c r="GGL30" s="349" t="s">
        <v>396</v>
      </c>
      <c r="GGM30" s="349" t="s">
        <v>396</v>
      </c>
      <c r="GGN30" s="349" t="s">
        <v>396</v>
      </c>
      <c r="GGO30" s="349" t="s">
        <v>396</v>
      </c>
      <c r="GGP30" s="349" t="s">
        <v>396</v>
      </c>
      <c r="GGQ30" s="349" t="s">
        <v>396</v>
      </c>
      <c r="GGR30" s="349" t="s">
        <v>396</v>
      </c>
      <c r="GGS30" s="349" t="s">
        <v>396</v>
      </c>
      <c r="GGT30" s="349" t="s">
        <v>396</v>
      </c>
      <c r="GGU30" s="349" t="s">
        <v>396</v>
      </c>
      <c r="GGV30" s="349" t="s">
        <v>396</v>
      </c>
      <c r="GGW30" s="349" t="s">
        <v>396</v>
      </c>
      <c r="GGX30" s="349" t="s">
        <v>396</v>
      </c>
      <c r="GGY30" s="349" t="s">
        <v>396</v>
      </c>
      <c r="GGZ30" s="349" t="s">
        <v>396</v>
      </c>
      <c r="GHA30" s="349" t="s">
        <v>396</v>
      </c>
      <c r="GHB30" s="349" t="s">
        <v>396</v>
      </c>
      <c r="GHC30" s="349" t="s">
        <v>396</v>
      </c>
      <c r="GHD30" s="349" t="s">
        <v>396</v>
      </c>
      <c r="GHE30" s="349" t="s">
        <v>396</v>
      </c>
      <c r="GHF30" s="349" t="s">
        <v>396</v>
      </c>
      <c r="GHG30" s="349" t="s">
        <v>396</v>
      </c>
      <c r="GHH30" s="349" t="s">
        <v>396</v>
      </c>
      <c r="GHI30" s="349" t="s">
        <v>396</v>
      </c>
      <c r="GHJ30" s="349" t="s">
        <v>396</v>
      </c>
      <c r="GHK30" s="349" t="s">
        <v>396</v>
      </c>
      <c r="GHL30" s="349" t="s">
        <v>396</v>
      </c>
      <c r="GHM30" s="349" t="s">
        <v>396</v>
      </c>
      <c r="GHN30" s="349" t="s">
        <v>396</v>
      </c>
      <c r="GHO30" s="349" t="s">
        <v>396</v>
      </c>
      <c r="GHP30" s="349" t="s">
        <v>396</v>
      </c>
      <c r="GHQ30" s="349" t="s">
        <v>396</v>
      </c>
      <c r="GHR30" s="349" t="s">
        <v>396</v>
      </c>
      <c r="GHS30" s="349" t="s">
        <v>396</v>
      </c>
      <c r="GHT30" s="349" t="s">
        <v>396</v>
      </c>
      <c r="GHU30" s="349" t="s">
        <v>396</v>
      </c>
      <c r="GHV30" s="349" t="s">
        <v>396</v>
      </c>
      <c r="GHW30" s="349" t="s">
        <v>396</v>
      </c>
      <c r="GHX30" s="349" t="s">
        <v>396</v>
      </c>
      <c r="GHY30" s="349" t="s">
        <v>396</v>
      </c>
      <c r="GHZ30" s="349" t="s">
        <v>396</v>
      </c>
      <c r="GIA30" s="349" t="s">
        <v>396</v>
      </c>
      <c r="GIB30" s="349" t="s">
        <v>396</v>
      </c>
      <c r="GIC30" s="349" t="s">
        <v>396</v>
      </c>
      <c r="GID30" s="349" t="s">
        <v>396</v>
      </c>
      <c r="GIE30" s="349" t="s">
        <v>396</v>
      </c>
      <c r="GIF30" s="349" t="s">
        <v>396</v>
      </c>
      <c r="GIG30" s="349" t="s">
        <v>396</v>
      </c>
      <c r="GIH30" s="349" t="s">
        <v>396</v>
      </c>
      <c r="GII30" s="349" t="s">
        <v>396</v>
      </c>
      <c r="GIJ30" s="349" t="s">
        <v>396</v>
      </c>
      <c r="GIK30" s="349" t="s">
        <v>396</v>
      </c>
      <c r="GIL30" s="349" t="s">
        <v>396</v>
      </c>
      <c r="GIM30" s="349" t="s">
        <v>396</v>
      </c>
      <c r="GIN30" s="349" t="s">
        <v>396</v>
      </c>
      <c r="GIO30" s="349" t="s">
        <v>396</v>
      </c>
      <c r="GIP30" s="349" t="s">
        <v>396</v>
      </c>
      <c r="GIQ30" s="349" t="s">
        <v>396</v>
      </c>
      <c r="GIR30" s="349" t="s">
        <v>396</v>
      </c>
      <c r="GIS30" s="349" t="s">
        <v>396</v>
      </c>
      <c r="GIT30" s="349" t="s">
        <v>396</v>
      </c>
      <c r="GIU30" s="349" t="s">
        <v>396</v>
      </c>
      <c r="GIV30" s="349" t="s">
        <v>396</v>
      </c>
      <c r="GIW30" s="349" t="s">
        <v>396</v>
      </c>
      <c r="GIX30" s="349" t="s">
        <v>396</v>
      </c>
      <c r="GIY30" s="349" t="s">
        <v>396</v>
      </c>
      <c r="GIZ30" s="349" t="s">
        <v>396</v>
      </c>
      <c r="GJA30" s="349" t="s">
        <v>396</v>
      </c>
      <c r="GJB30" s="349" t="s">
        <v>396</v>
      </c>
      <c r="GJC30" s="349" t="s">
        <v>396</v>
      </c>
      <c r="GJD30" s="349" t="s">
        <v>396</v>
      </c>
      <c r="GJE30" s="349" t="s">
        <v>396</v>
      </c>
      <c r="GJF30" s="349" t="s">
        <v>396</v>
      </c>
      <c r="GJG30" s="349" t="s">
        <v>396</v>
      </c>
      <c r="GJH30" s="349" t="s">
        <v>396</v>
      </c>
      <c r="GJI30" s="349" t="s">
        <v>396</v>
      </c>
      <c r="GJJ30" s="349" t="s">
        <v>396</v>
      </c>
      <c r="GJK30" s="349" t="s">
        <v>396</v>
      </c>
      <c r="GJL30" s="349" t="s">
        <v>396</v>
      </c>
      <c r="GJM30" s="349" t="s">
        <v>396</v>
      </c>
      <c r="GJN30" s="349" t="s">
        <v>396</v>
      </c>
      <c r="GJO30" s="349" t="s">
        <v>396</v>
      </c>
      <c r="GJP30" s="349" t="s">
        <v>396</v>
      </c>
      <c r="GJQ30" s="349" t="s">
        <v>396</v>
      </c>
      <c r="GJR30" s="349" t="s">
        <v>396</v>
      </c>
      <c r="GJS30" s="349" t="s">
        <v>396</v>
      </c>
      <c r="GJT30" s="349" t="s">
        <v>396</v>
      </c>
      <c r="GJU30" s="349" t="s">
        <v>396</v>
      </c>
      <c r="GJV30" s="349" t="s">
        <v>396</v>
      </c>
      <c r="GJW30" s="349" t="s">
        <v>396</v>
      </c>
      <c r="GJX30" s="349" t="s">
        <v>396</v>
      </c>
      <c r="GJY30" s="349" t="s">
        <v>396</v>
      </c>
      <c r="GJZ30" s="349" t="s">
        <v>396</v>
      </c>
      <c r="GKA30" s="349" t="s">
        <v>396</v>
      </c>
      <c r="GKB30" s="349" t="s">
        <v>396</v>
      </c>
      <c r="GKC30" s="349" t="s">
        <v>396</v>
      </c>
      <c r="GKD30" s="349" t="s">
        <v>396</v>
      </c>
      <c r="GKE30" s="349" t="s">
        <v>396</v>
      </c>
      <c r="GKF30" s="349" t="s">
        <v>396</v>
      </c>
      <c r="GKG30" s="349" t="s">
        <v>396</v>
      </c>
      <c r="GKH30" s="349" t="s">
        <v>396</v>
      </c>
      <c r="GKI30" s="349" t="s">
        <v>396</v>
      </c>
      <c r="GKJ30" s="349" t="s">
        <v>396</v>
      </c>
      <c r="GKK30" s="349" t="s">
        <v>396</v>
      </c>
      <c r="GKL30" s="349" t="s">
        <v>396</v>
      </c>
      <c r="GKM30" s="349" t="s">
        <v>396</v>
      </c>
      <c r="GKN30" s="349" t="s">
        <v>396</v>
      </c>
      <c r="GKO30" s="349" t="s">
        <v>396</v>
      </c>
      <c r="GKP30" s="349" t="s">
        <v>396</v>
      </c>
      <c r="GKQ30" s="349" t="s">
        <v>396</v>
      </c>
      <c r="GKR30" s="349" t="s">
        <v>396</v>
      </c>
      <c r="GKS30" s="349" t="s">
        <v>396</v>
      </c>
      <c r="GKT30" s="349" t="s">
        <v>396</v>
      </c>
      <c r="GKU30" s="349" t="s">
        <v>396</v>
      </c>
      <c r="GKV30" s="349" t="s">
        <v>396</v>
      </c>
      <c r="GKW30" s="349" t="s">
        <v>396</v>
      </c>
      <c r="GKX30" s="349" t="s">
        <v>396</v>
      </c>
      <c r="GKY30" s="349" t="s">
        <v>396</v>
      </c>
      <c r="GKZ30" s="349" t="s">
        <v>396</v>
      </c>
      <c r="GLA30" s="349" t="s">
        <v>396</v>
      </c>
      <c r="GLB30" s="349" t="s">
        <v>396</v>
      </c>
      <c r="GLC30" s="349" t="s">
        <v>396</v>
      </c>
      <c r="GLD30" s="349" t="s">
        <v>396</v>
      </c>
      <c r="GLE30" s="349" t="s">
        <v>396</v>
      </c>
      <c r="GLF30" s="349" t="s">
        <v>396</v>
      </c>
      <c r="GLG30" s="349" t="s">
        <v>396</v>
      </c>
      <c r="GLH30" s="349" t="s">
        <v>396</v>
      </c>
      <c r="GLI30" s="349" t="s">
        <v>396</v>
      </c>
      <c r="GLJ30" s="349" t="s">
        <v>396</v>
      </c>
      <c r="GLK30" s="349" t="s">
        <v>396</v>
      </c>
      <c r="GLL30" s="349" t="s">
        <v>396</v>
      </c>
      <c r="GLM30" s="349" t="s">
        <v>396</v>
      </c>
      <c r="GLN30" s="349" t="s">
        <v>396</v>
      </c>
      <c r="GLO30" s="349" t="s">
        <v>396</v>
      </c>
      <c r="GLP30" s="349" t="s">
        <v>396</v>
      </c>
      <c r="GLQ30" s="349" t="s">
        <v>396</v>
      </c>
      <c r="GLR30" s="349" t="s">
        <v>396</v>
      </c>
      <c r="GLS30" s="349" t="s">
        <v>396</v>
      </c>
      <c r="GLT30" s="349" t="s">
        <v>396</v>
      </c>
      <c r="GLU30" s="349" t="s">
        <v>396</v>
      </c>
      <c r="GLV30" s="349" t="s">
        <v>396</v>
      </c>
      <c r="GLW30" s="349" t="s">
        <v>396</v>
      </c>
      <c r="GLX30" s="349" t="s">
        <v>396</v>
      </c>
      <c r="GLY30" s="349" t="s">
        <v>396</v>
      </c>
      <c r="GLZ30" s="349" t="s">
        <v>396</v>
      </c>
      <c r="GMA30" s="349" t="s">
        <v>396</v>
      </c>
      <c r="GMB30" s="349" t="s">
        <v>396</v>
      </c>
      <c r="GMC30" s="349" t="s">
        <v>396</v>
      </c>
      <c r="GMD30" s="349" t="s">
        <v>396</v>
      </c>
      <c r="GME30" s="349" t="s">
        <v>396</v>
      </c>
      <c r="GMF30" s="349" t="s">
        <v>396</v>
      </c>
      <c r="GMG30" s="349" t="s">
        <v>396</v>
      </c>
      <c r="GMH30" s="349" t="s">
        <v>396</v>
      </c>
      <c r="GMI30" s="349" t="s">
        <v>396</v>
      </c>
      <c r="GMJ30" s="349" t="s">
        <v>396</v>
      </c>
      <c r="GMK30" s="349" t="s">
        <v>396</v>
      </c>
      <c r="GML30" s="349" t="s">
        <v>396</v>
      </c>
      <c r="GMM30" s="349" t="s">
        <v>396</v>
      </c>
      <c r="GMN30" s="349" t="s">
        <v>396</v>
      </c>
      <c r="GMO30" s="349" t="s">
        <v>396</v>
      </c>
      <c r="GMP30" s="349" t="s">
        <v>396</v>
      </c>
      <c r="GMQ30" s="349" t="s">
        <v>396</v>
      </c>
      <c r="GMR30" s="349" t="s">
        <v>396</v>
      </c>
      <c r="GMS30" s="349" t="s">
        <v>396</v>
      </c>
      <c r="GMT30" s="349" t="s">
        <v>396</v>
      </c>
      <c r="GMU30" s="349" t="s">
        <v>396</v>
      </c>
      <c r="GMV30" s="349" t="s">
        <v>396</v>
      </c>
      <c r="GMW30" s="349" t="s">
        <v>396</v>
      </c>
      <c r="GMX30" s="349" t="s">
        <v>396</v>
      </c>
      <c r="GMY30" s="349" t="s">
        <v>396</v>
      </c>
      <c r="GMZ30" s="349" t="s">
        <v>396</v>
      </c>
      <c r="GNA30" s="349" t="s">
        <v>396</v>
      </c>
      <c r="GNB30" s="349" t="s">
        <v>396</v>
      </c>
      <c r="GNC30" s="349" t="s">
        <v>396</v>
      </c>
      <c r="GND30" s="349" t="s">
        <v>396</v>
      </c>
      <c r="GNE30" s="349" t="s">
        <v>396</v>
      </c>
      <c r="GNF30" s="349" t="s">
        <v>396</v>
      </c>
      <c r="GNG30" s="349" t="s">
        <v>396</v>
      </c>
      <c r="GNH30" s="349" t="s">
        <v>396</v>
      </c>
      <c r="GNI30" s="349" t="s">
        <v>396</v>
      </c>
      <c r="GNJ30" s="349" t="s">
        <v>396</v>
      </c>
      <c r="GNK30" s="349" t="s">
        <v>396</v>
      </c>
      <c r="GNL30" s="349" t="s">
        <v>396</v>
      </c>
      <c r="GNM30" s="349" t="s">
        <v>396</v>
      </c>
      <c r="GNN30" s="349" t="s">
        <v>396</v>
      </c>
      <c r="GNO30" s="349" t="s">
        <v>396</v>
      </c>
      <c r="GNP30" s="349" t="s">
        <v>396</v>
      </c>
      <c r="GNQ30" s="349" t="s">
        <v>396</v>
      </c>
      <c r="GNR30" s="349" t="s">
        <v>396</v>
      </c>
      <c r="GNS30" s="349" t="s">
        <v>396</v>
      </c>
      <c r="GNT30" s="349" t="s">
        <v>396</v>
      </c>
      <c r="GNU30" s="349" t="s">
        <v>396</v>
      </c>
      <c r="GNV30" s="349" t="s">
        <v>396</v>
      </c>
      <c r="GNW30" s="349" t="s">
        <v>396</v>
      </c>
      <c r="GNX30" s="349" t="s">
        <v>396</v>
      </c>
      <c r="GNY30" s="349" t="s">
        <v>396</v>
      </c>
      <c r="GNZ30" s="349" t="s">
        <v>396</v>
      </c>
      <c r="GOA30" s="349" t="s">
        <v>396</v>
      </c>
      <c r="GOB30" s="349" t="s">
        <v>396</v>
      </c>
      <c r="GOC30" s="349" t="s">
        <v>396</v>
      </c>
      <c r="GOD30" s="349" t="s">
        <v>396</v>
      </c>
      <c r="GOE30" s="349" t="s">
        <v>396</v>
      </c>
      <c r="GOF30" s="349" t="s">
        <v>396</v>
      </c>
      <c r="GOG30" s="349" t="s">
        <v>396</v>
      </c>
      <c r="GOH30" s="349" t="s">
        <v>396</v>
      </c>
      <c r="GOI30" s="349" t="s">
        <v>396</v>
      </c>
      <c r="GOJ30" s="349" t="s">
        <v>396</v>
      </c>
      <c r="GOK30" s="349" t="s">
        <v>396</v>
      </c>
      <c r="GOL30" s="349" t="s">
        <v>396</v>
      </c>
      <c r="GOM30" s="349" t="s">
        <v>396</v>
      </c>
      <c r="GON30" s="349" t="s">
        <v>396</v>
      </c>
      <c r="GOO30" s="349" t="s">
        <v>396</v>
      </c>
      <c r="GOP30" s="349" t="s">
        <v>396</v>
      </c>
      <c r="GOQ30" s="349" t="s">
        <v>396</v>
      </c>
      <c r="GOR30" s="349" t="s">
        <v>396</v>
      </c>
      <c r="GOS30" s="349" t="s">
        <v>396</v>
      </c>
      <c r="GOT30" s="349" t="s">
        <v>396</v>
      </c>
      <c r="GOU30" s="349" t="s">
        <v>396</v>
      </c>
      <c r="GOV30" s="349" t="s">
        <v>396</v>
      </c>
      <c r="GOW30" s="349" t="s">
        <v>396</v>
      </c>
      <c r="GOX30" s="349" t="s">
        <v>396</v>
      </c>
      <c r="GOY30" s="349" t="s">
        <v>396</v>
      </c>
      <c r="GOZ30" s="349" t="s">
        <v>396</v>
      </c>
      <c r="GPA30" s="349" t="s">
        <v>396</v>
      </c>
      <c r="GPB30" s="349" t="s">
        <v>396</v>
      </c>
      <c r="GPC30" s="349" t="s">
        <v>396</v>
      </c>
      <c r="GPD30" s="349" t="s">
        <v>396</v>
      </c>
      <c r="GPE30" s="349" t="s">
        <v>396</v>
      </c>
      <c r="GPF30" s="349" t="s">
        <v>396</v>
      </c>
      <c r="GPG30" s="349" t="s">
        <v>396</v>
      </c>
      <c r="GPH30" s="349" t="s">
        <v>396</v>
      </c>
      <c r="GPI30" s="349" t="s">
        <v>396</v>
      </c>
      <c r="GPJ30" s="349" t="s">
        <v>396</v>
      </c>
      <c r="GPK30" s="349" t="s">
        <v>396</v>
      </c>
      <c r="GPL30" s="349" t="s">
        <v>396</v>
      </c>
      <c r="GPM30" s="349" t="s">
        <v>396</v>
      </c>
      <c r="GPN30" s="349" t="s">
        <v>396</v>
      </c>
      <c r="GPO30" s="349" t="s">
        <v>396</v>
      </c>
      <c r="GPP30" s="349" t="s">
        <v>396</v>
      </c>
      <c r="GPQ30" s="349" t="s">
        <v>396</v>
      </c>
      <c r="GPR30" s="349" t="s">
        <v>396</v>
      </c>
      <c r="GPS30" s="349" t="s">
        <v>396</v>
      </c>
      <c r="GPT30" s="349" t="s">
        <v>396</v>
      </c>
      <c r="GPU30" s="349" t="s">
        <v>396</v>
      </c>
      <c r="GPV30" s="349" t="s">
        <v>396</v>
      </c>
      <c r="GPW30" s="349" t="s">
        <v>396</v>
      </c>
      <c r="GPX30" s="349" t="s">
        <v>396</v>
      </c>
      <c r="GPY30" s="349" t="s">
        <v>396</v>
      </c>
      <c r="GPZ30" s="349" t="s">
        <v>396</v>
      </c>
      <c r="GQA30" s="349" t="s">
        <v>396</v>
      </c>
      <c r="GQB30" s="349" t="s">
        <v>396</v>
      </c>
      <c r="GQC30" s="349" t="s">
        <v>396</v>
      </c>
      <c r="GQD30" s="349" t="s">
        <v>396</v>
      </c>
      <c r="GQE30" s="349" t="s">
        <v>396</v>
      </c>
      <c r="GQF30" s="349" t="s">
        <v>396</v>
      </c>
      <c r="GQG30" s="349" t="s">
        <v>396</v>
      </c>
      <c r="GQH30" s="349" t="s">
        <v>396</v>
      </c>
      <c r="GQI30" s="349" t="s">
        <v>396</v>
      </c>
      <c r="GQJ30" s="349" t="s">
        <v>396</v>
      </c>
      <c r="GQK30" s="349" t="s">
        <v>396</v>
      </c>
      <c r="GQL30" s="349" t="s">
        <v>396</v>
      </c>
      <c r="GQM30" s="349" t="s">
        <v>396</v>
      </c>
      <c r="GQN30" s="349" t="s">
        <v>396</v>
      </c>
      <c r="GQO30" s="349" t="s">
        <v>396</v>
      </c>
      <c r="GQP30" s="349" t="s">
        <v>396</v>
      </c>
      <c r="GQQ30" s="349" t="s">
        <v>396</v>
      </c>
      <c r="GQR30" s="349" t="s">
        <v>396</v>
      </c>
      <c r="GQS30" s="349" t="s">
        <v>396</v>
      </c>
      <c r="GQT30" s="349" t="s">
        <v>396</v>
      </c>
      <c r="GQU30" s="349" t="s">
        <v>396</v>
      </c>
      <c r="GQV30" s="349" t="s">
        <v>396</v>
      </c>
      <c r="GQW30" s="349" t="s">
        <v>396</v>
      </c>
      <c r="GQX30" s="349" t="s">
        <v>396</v>
      </c>
      <c r="GQY30" s="349" t="s">
        <v>396</v>
      </c>
      <c r="GQZ30" s="349" t="s">
        <v>396</v>
      </c>
      <c r="GRA30" s="349" t="s">
        <v>396</v>
      </c>
      <c r="GRB30" s="349" t="s">
        <v>396</v>
      </c>
      <c r="GRC30" s="349" t="s">
        <v>396</v>
      </c>
      <c r="GRD30" s="349" t="s">
        <v>396</v>
      </c>
      <c r="GRE30" s="349" t="s">
        <v>396</v>
      </c>
      <c r="GRF30" s="349" t="s">
        <v>396</v>
      </c>
      <c r="GRG30" s="349" t="s">
        <v>396</v>
      </c>
      <c r="GRH30" s="349" t="s">
        <v>396</v>
      </c>
      <c r="GRI30" s="349" t="s">
        <v>396</v>
      </c>
      <c r="GRJ30" s="349" t="s">
        <v>396</v>
      </c>
      <c r="GRK30" s="349" t="s">
        <v>396</v>
      </c>
      <c r="GRL30" s="349" t="s">
        <v>396</v>
      </c>
      <c r="GRM30" s="349" t="s">
        <v>396</v>
      </c>
      <c r="GRN30" s="349" t="s">
        <v>396</v>
      </c>
      <c r="GRO30" s="349" t="s">
        <v>396</v>
      </c>
      <c r="GRP30" s="349" t="s">
        <v>396</v>
      </c>
      <c r="GRQ30" s="349" t="s">
        <v>396</v>
      </c>
      <c r="GRR30" s="349" t="s">
        <v>396</v>
      </c>
      <c r="GRS30" s="349" t="s">
        <v>396</v>
      </c>
      <c r="GRT30" s="349" t="s">
        <v>396</v>
      </c>
      <c r="GRU30" s="349" t="s">
        <v>396</v>
      </c>
      <c r="GRV30" s="349" t="s">
        <v>396</v>
      </c>
      <c r="GRW30" s="349" t="s">
        <v>396</v>
      </c>
      <c r="GRX30" s="349" t="s">
        <v>396</v>
      </c>
      <c r="GRY30" s="349" t="s">
        <v>396</v>
      </c>
      <c r="GRZ30" s="349" t="s">
        <v>396</v>
      </c>
      <c r="GSA30" s="349" t="s">
        <v>396</v>
      </c>
      <c r="GSB30" s="349" t="s">
        <v>396</v>
      </c>
      <c r="GSC30" s="349" t="s">
        <v>396</v>
      </c>
      <c r="GSD30" s="349" t="s">
        <v>396</v>
      </c>
      <c r="GSE30" s="349" t="s">
        <v>396</v>
      </c>
      <c r="GSF30" s="349" t="s">
        <v>396</v>
      </c>
      <c r="GSG30" s="349" t="s">
        <v>396</v>
      </c>
      <c r="GSH30" s="349" t="s">
        <v>396</v>
      </c>
      <c r="GSI30" s="349" t="s">
        <v>396</v>
      </c>
      <c r="GSJ30" s="349" t="s">
        <v>396</v>
      </c>
      <c r="GSK30" s="349" t="s">
        <v>396</v>
      </c>
      <c r="GSL30" s="349" t="s">
        <v>396</v>
      </c>
      <c r="GSM30" s="349" t="s">
        <v>396</v>
      </c>
      <c r="GSN30" s="349" t="s">
        <v>396</v>
      </c>
      <c r="GSO30" s="349" t="s">
        <v>396</v>
      </c>
      <c r="GSP30" s="349" t="s">
        <v>396</v>
      </c>
      <c r="GSQ30" s="349" t="s">
        <v>396</v>
      </c>
      <c r="GSR30" s="349" t="s">
        <v>396</v>
      </c>
      <c r="GSS30" s="349" t="s">
        <v>396</v>
      </c>
      <c r="GST30" s="349" t="s">
        <v>396</v>
      </c>
      <c r="GSU30" s="349" t="s">
        <v>396</v>
      </c>
      <c r="GSV30" s="349" t="s">
        <v>396</v>
      </c>
      <c r="GSW30" s="349" t="s">
        <v>396</v>
      </c>
      <c r="GSX30" s="349" t="s">
        <v>396</v>
      </c>
      <c r="GSY30" s="349" t="s">
        <v>396</v>
      </c>
      <c r="GSZ30" s="349" t="s">
        <v>396</v>
      </c>
      <c r="GTA30" s="349" t="s">
        <v>396</v>
      </c>
      <c r="GTB30" s="349" t="s">
        <v>396</v>
      </c>
      <c r="GTC30" s="349" t="s">
        <v>396</v>
      </c>
      <c r="GTD30" s="349" t="s">
        <v>396</v>
      </c>
      <c r="GTE30" s="349" t="s">
        <v>396</v>
      </c>
      <c r="GTF30" s="349" t="s">
        <v>396</v>
      </c>
      <c r="GTG30" s="349" t="s">
        <v>396</v>
      </c>
      <c r="GTH30" s="349" t="s">
        <v>396</v>
      </c>
      <c r="GTI30" s="349" t="s">
        <v>396</v>
      </c>
      <c r="GTJ30" s="349" t="s">
        <v>396</v>
      </c>
      <c r="GTK30" s="349" t="s">
        <v>396</v>
      </c>
      <c r="GTL30" s="349" t="s">
        <v>396</v>
      </c>
      <c r="GTM30" s="349" t="s">
        <v>396</v>
      </c>
      <c r="GTN30" s="349" t="s">
        <v>396</v>
      </c>
      <c r="GTO30" s="349" t="s">
        <v>396</v>
      </c>
      <c r="GTP30" s="349" t="s">
        <v>396</v>
      </c>
      <c r="GTQ30" s="349" t="s">
        <v>396</v>
      </c>
      <c r="GTR30" s="349" t="s">
        <v>396</v>
      </c>
      <c r="GTS30" s="349" t="s">
        <v>396</v>
      </c>
      <c r="GTT30" s="349" t="s">
        <v>396</v>
      </c>
      <c r="GTU30" s="349" t="s">
        <v>396</v>
      </c>
      <c r="GTV30" s="349" t="s">
        <v>396</v>
      </c>
      <c r="GTW30" s="349" t="s">
        <v>396</v>
      </c>
      <c r="GTX30" s="349" t="s">
        <v>396</v>
      </c>
      <c r="GTY30" s="349" t="s">
        <v>396</v>
      </c>
      <c r="GTZ30" s="349" t="s">
        <v>396</v>
      </c>
      <c r="GUA30" s="349" t="s">
        <v>396</v>
      </c>
      <c r="GUB30" s="349" t="s">
        <v>396</v>
      </c>
      <c r="GUC30" s="349" t="s">
        <v>396</v>
      </c>
      <c r="GUD30" s="349" t="s">
        <v>396</v>
      </c>
      <c r="GUE30" s="349" t="s">
        <v>396</v>
      </c>
      <c r="GUF30" s="349" t="s">
        <v>396</v>
      </c>
      <c r="GUG30" s="349" t="s">
        <v>396</v>
      </c>
      <c r="GUH30" s="349" t="s">
        <v>396</v>
      </c>
      <c r="GUI30" s="349" t="s">
        <v>396</v>
      </c>
      <c r="GUJ30" s="349" t="s">
        <v>396</v>
      </c>
      <c r="GUK30" s="349" t="s">
        <v>396</v>
      </c>
      <c r="GUL30" s="349" t="s">
        <v>396</v>
      </c>
      <c r="GUM30" s="349" t="s">
        <v>396</v>
      </c>
      <c r="GUN30" s="349" t="s">
        <v>396</v>
      </c>
      <c r="GUO30" s="349" t="s">
        <v>396</v>
      </c>
      <c r="GUP30" s="349" t="s">
        <v>396</v>
      </c>
      <c r="GUQ30" s="349" t="s">
        <v>396</v>
      </c>
      <c r="GUR30" s="349" t="s">
        <v>396</v>
      </c>
      <c r="GUS30" s="349" t="s">
        <v>396</v>
      </c>
      <c r="GUT30" s="349" t="s">
        <v>396</v>
      </c>
      <c r="GUU30" s="349" t="s">
        <v>396</v>
      </c>
      <c r="GUV30" s="349" t="s">
        <v>396</v>
      </c>
      <c r="GUW30" s="349" t="s">
        <v>396</v>
      </c>
      <c r="GUX30" s="349" t="s">
        <v>396</v>
      </c>
      <c r="GUY30" s="349" t="s">
        <v>396</v>
      </c>
      <c r="GUZ30" s="349" t="s">
        <v>396</v>
      </c>
      <c r="GVA30" s="349" t="s">
        <v>396</v>
      </c>
      <c r="GVB30" s="349" t="s">
        <v>396</v>
      </c>
      <c r="GVC30" s="349" t="s">
        <v>396</v>
      </c>
      <c r="GVD30" s="349" t="s">
        <v>396</v>
      </c>
      <c r="GVE30" s="349" t="s">
        <v>396</v>
      </c>
      <c r="GVF30" s="349" t="s">
        <v>396</v>
      </c>
      <c r="GVG30" s="349" t="s">
        <v>396</v>
      </c>
      <c r="GVH30" s="349" t="s">
        <v>396</v>
      </c>
      <c r="GVI30" s="349" t="s">
        <v>396</v>
      </c>
      <c r="GVJ30" s="349" t="s">
        <v>396</v>
      </c>
      <c r="GVK30" s="349" t="s">
        <v>396</v>
      </c>
      <c r="GVL30" s="349" t="s">
        <v>396</v>
      </c>
      <c r="GVM30" s="349" t="s">
        <v>396</v>
      </c>
      <c r="GVN30" s="349" t="s">
        <v>396</v>
      </c>
      <c r="GVO30" s="349" t="s">
        <v>396</v>
      </c>
      <c r="GVP30" s="349" t="s">
        <v>396</v>
      </c>
      <c r="GVQ30" s="349" t="s">
        <v>396</v>
      </c>
      <c r="GVR30" s="349" t="s">
        <v>396</v>
      </c>
      <c r="GVS30" s="349" t="s">
        <v>396</v>
      </c>
      <c r="GVT30" s="349" t="s">
        <v>396</v>
      </c>
      <c r="GVU30" s="349" t="s">
        <v>396</v>
      </c>
      <c r="GVV30" s="349" t="s">
        <v>396</v>
      </c>
      <c r="GVW30" s="349" t="s">
        <v>396</v>
      </c>
      <c r="GVX30" s="349" t="s">
        <v>396</v>
      </c>
      <c r="GVY30" s="349" t="s">
        <v>396</v>
      </c>
      <c r="GVZ30" s="349" t="s">
        <v>396</v>
      </c>
      <c r="GWA30" s="349" t="s">
        <v>396</v>
      </c>
      <c r="GWB30" s="349" t="s">
        <v>396</v>
      </c>
      <c r="GWC30" s="349" t="s">
        <v>396</v>
      </c>
      <c r="GWD30" s="349" t="s">
        <v>396</v>
      </c>
      <c r="GWE30" s="349" t="s">
        <v>396</v>
      </c>
      <c r="GWF30" s="349" t="s">
        <v>396</v>
      </c>
      <c r="GWG30" s="349" t="s">
        <v>396</v>
      </c>
      <c r="GWH30" s="349" t="s">
        <v>396</v>
      </c>
      <c r="GWI30" s="349" t="s">
        <v>396</v>
      </c>
      <c r="GWJ30" s="349" t="s">
        <v>396</v>
      </c>
      <c r="GWK30" s="349" t="s">
        <v>396</v>
      </c>
      <c r="GWL30" s="349" t="s">
        <v>396</v>
      </c>
      <c r="GWM30" s="349" t="s">
        <v>396</v>
      </c>
      <c r="GWN30" s="349" t="s">
        <v>396</v>
      </c>
      <c r="GWO30" s="349" t="s">
        <v>396</v>
      </c>
      <c r="GWP30" s="349" t="s">
        <v>396</v>
      </c>
      <c r="GWQ30" s="349" t="s">
        <v>396</v>
      </c>
      <c r="GWR30" s="349" t="s">
        <v>396</v>
      </c>
      <c r="GWS30" s="349" t="s">
        <v>396</v>
      </c>
      <c r="GWT30" s="349" t="s">
        <v>396</v>
      </c>
      <c r="GWU30" s="349" t="s">
        <v>396</v>
      </c>
      <c r="GWV30" s="349" t="s">
        <v>396</v>
      </c>
      <c r="GWW30" s="349" t="s">
        <v>396</v>
      </c>
      <c r="GWX30" s="349" t="s">
        <v>396</v>
      </c>
      <c r="GWY30" s="349" t="s">
        <v>396</v>
      </c>
      <c r="GWZ30" s="349" t="s">
        <v>396</v>
      </c>
      <c r="GXA30" s="349" t="s">
        <v>396</v>
      </c>
      <c r="GXB30" s="349" t="s">
        <v>396</v>
      </c>
      <c r="GXC30" s="349" t="s">
        <v>396</v>
      </c>
      <c r="GXD30" s="349" t="s">
        <v>396</v>
      </c>
      <c r="GXE30" s="349" t="s">
        <v>396</v>
      </c>
      <c r="GXF30" s="349" t="s">
        <v>396</v>
      </c>
      <c r="GXG30" s="349" t="s">
        <v>396</v>
      </c>
      <c r="GXH30" s="349" t="s">
        <v>396</v>
      </c>
      <c r="GXI30" s="349" t="s">
        <v>396</v>
      </c>
      <c r="GXJ30" s="349" t="s">
        <v>396</v>
      </c>
      <c r="GXK30" s="349" t="s">
        <v>396</v>
      </c>
      <c r="GXL30" s="349" t="s">
        <v>396</v>
      </c>
      <c r="GXM30" s="349" t="s">
        <v>396</v>
      </c>
      <c r="GXN30" s="349" t="s">
        <v>396</v>
      </c>
      <c r="GXO30" s="349" t="s">
        <v>396</v>
      </c>
      <c r="GXP30" s="349" t="s">
        <v>396</v>
      </c>
      <c r="GXQ30" s="349" t="s">
        <v>396</v>
      </c>
      <c r="GXR30" s="349" t="s">
        <v>396</v>
      </c>
      <c r="GXS30" s="349" t="s">
        <v>396</v>
      </c>
      <c r="GXT30" s="349" t="s">
        <v>396</v>
      </c>
      <c r="GXU30" s="349" t="s">
        <v>396</v>
      </c>
      <c r="GXV30" s="349" t="s">
        <v>396</v>
      </c>
      <c r="GXW30" s="349" t="s">
        <v>396</v>
      </c>
      <c r="GXX30" s="349" t="s">
        <v>396</v>
      </c>
      <c r="GXY30" s="349" t="s">
        <v>396</v>
      </c>
      <c r="GXZ30" s="349" t="s">
        <v>396</v>
      </c>
      <c r="GYA30" s="349" t="s">
        <v>396</v>
      </c>
      <c r="GYB30" s="349" t="s">
        <v>396</v>
      </c>
      <c r="GYC30" s="349" t="s">
        <v>396</v>
      </c>
      <c r="GYD30" s="349" t="s">
        <v>396</v>
      </c>
      <c r="GYE30" s="349" t="s">
        <v>396</v>
      </c>
      <c r="GYF30" s="349" t="s">
        <v>396</v>
      </c>
      <c r="GYG30" s="349" t="s">
        <v>396</v>
      </c>
      <c r="GYH30" s="349" t="s">
        <v>396</v>
      </c>
      <c r="GYI30" s="349" t="s">
        <v>396</v>
      </c>
      <c r="GYJ30" s="349" t="s">
        <v>396</v>
      </c>
      <c r="GYK30" s="349" t="s">
        <v>396</v>
      </c>
      <c r="GYL30" s="349" t="s">
        <v>396</v>
      </c>
      <c r="GYM30" s="349" t="s">
        <v>396</v>
      </c>
      <c r="GYN30" s="349" t="s">
        <v>396</v>
      </c>
      <c r="GYO30" s="349" t="s">
        <v>396</v>
      </c>
      <c r="GYP30" s="349" t="s">
        <v>396</v>
      </c>
      <c r="GYQ30" s="349" t="s">
        <v>396</v>
      </c>
      <c r="GYR30" s="349" t="s">
        <v>396</v>
      </c>
      <c r="GYS30" s="349" t="s">
        <v>396</v>
      </c>
      <c r="GYT30" s="349" t="s">
        <v>396</v>
      </c>
      <c r="GYU30" s="349" t="s">
        <v>396</v>
      </c>
      <c r="GYV30" s="349" t="s">
        <v>396</v>
      </c>
      <c r="GYW30" s="349" t="s">
        <v>396</v>
      </c>
      <c r="GYX30" s="349" t="s">
        <v>396</v>
      </c>
      <c r="GYY30" s="349" t="s">
        <v>396</v>
      </c>
      <c r="GYZ30" s="349" t="s">
        <v>396</v>
      </c>
      <c r="GZA30" s="349" t="s">
        <v>396</v>
      </c>
      <c r="GZB30" s="349" t="s">
        <v>396</v>
      </c>
      <c r="GZC30" s="349" t="s">
        <v>396</v>
      </c>
      <c r="GZD30" s="349" t="s">
        <v>396</v>
      </c>
      <c r="GZE30" s="349" t="s">
        <v>396</v>
      </c>
      <c r="GZF30" s="349" t="s">
        <v>396</v>
      </c>
      <c r="GZG30" s="349" t="s">
        <v>396</v>
      </c>
      <c r="GZH30" s="349" t="s">
        <v>396</v>
      </c>
      <c r="GZI30" s="349" t="s">
        <v>396</v>
      </c>
      <c r="GZJ30" s="349" t="s">
        <v>396</v>
      </c>
      <c r="GZK30" s="349" t="s">
        <v>396</v>
      </c>
      <c r="GZL30" s="349" t="s">
        <v>396</v>
      </c>
      <c r="GZM30" s="349" t="s">
        <v>396</v>
      </c>
      <c r="GZN30" s="349" t="s">
        <v>396</v>
      </c>
      <c r="GZO30" s="349" t="s">
        <v>396</v>
      </c>
      <c r="GZP30" s="349" t="s">
        <v>396</v>
      </c>
      <c r="GZQ30" s="349" t="s">
        <v>396</v>
      </c>
      <c r="GZR30" s="349" t="s">
        <v>396</v>
      </c>
      <c r="GZS30" s="349" t="s">
        <v>396</v>
      </c>
      <c r="GZT30" s="349" t="s">
        <v>396</v>
      </c>
      <c r="GZU30" s="349" t="s">
        <v>396</v>
      </c>
      <c r="GZV30" s="349" t="s">
        <v>396</v>
      </c>
      <c r="GZW30" s="349" t="s">
        <v>396</v>
      </c>
      <c r="GZX30" s="349" t="s">
        <v>396</v>
      </c>
      <c r="GZY30" s="349" t="s">
        <v>396</v>
      </c>
      <c r="GZZ30" s="349" t="s">
        <v>396</v>
      </c>
      <c r="HAA30" s="349" t="s">
        <v>396</v>
      </c>
      <c r="HAB30" s="349" t="s">
        <v>396</v>
      </c>
      <c r="HAC30" s="349" t="s">
        <v>396</v>
      </c>
      <c r="HAD30" s="349" t="s">
        <v>396</v>
      </c>
      <c r="HAE30" s="349" t="s">
        <v>396</v>
      </c>
      <c r="HAF30" s="349" t="s">
        <v>396</v>
      </c>
      <c r="HAG30" s="349" t="s">
        <v>396</v>
      </c>
      <c r="HAH30" s="349" t="s">
        <v>396</v>
      </c>
      <c r="HAI30" s="349" t="s">
        <v>396</v>
      </c>
      <c r="HAJ30" s="349" t="s">
        <v>396</v>
      </c>
      <c r="HAK30" s="349" t="s">
        <v>396</v>
      </c>
      <c r="HAL30" s="349" t="s">
        <v>396</v>
      </c>
      <c r="HAM30" s="349" t="s">
        <v>396</v>
      </c>
      <c r="HAN30" s="349" t="s">
        <v>396</v>
      </c>
      <c r="HAO30" s="349" t="s">
        <v>396</v>
      </c>
      <c r="HAP30" s="349" t="s">
        <v>396</v>
      </c>
      <c r="HAQ30" s="349" t="s">
        <v>396</v>
      </c>
      <c r="HAR30" s="349" t="s">
        <v>396</v>
      </c>
      <c r="HAS30" s="349" t="s">
        <v>396</v>
      </c>
      <c r="HAT30" s="349" t="s">
        <v>396</v>
      </c>
      <c r="HAU30" s="349" t="s">
        <v>396</v>
      </c>
      <c r="HAV30" s="349" t="s">
        <v>396</v>
      </c>
      <c r="HAW30" s="349" t="s">
        <v>396</v>
      </c>
      <c r="HAX30" s="349" t="s">
        <v>396</v>
      </c>
      <c r="HAY30" s="349" t="s">
        <v>396</v>
      </c>
      <c r="HAZ30" s="349" t="s">
        <v>396</v>
      </c>
      <c r="HBA30" s="349" t="s">
        <v>396</v>
      </c>
      <c r="HBB30" s="349" t="s">
        <v>396</v>
      </c>
      <c r="HBC30" s="349" t="s">
        <v>396</v>
      </c>
      <c r="HBD30" s="349" t="s">
        <v>396</v>
      </c>
      <c r="HBE30" s="349" t="s">
        <v>396</v>
      </c>
      <c r="HBF30" s="349" t="s">
        <v>396</v>
      </c>
      <c r="HBG30" s="349" t="s">
        <v>396</v>
      </c>
      <c r="HBH30" s="349" t="s">
        <v>396</v>
      </c>
      <c r="HBI30" s="349" t="s">
        <v>396</v>
      </c>
      <c r="HBJ30" s="349" t="s">
        <v>396</v>
      </c>
      <c r="HBK30" s="349" t="s">
        <v>396</v>
      </c>
      <c r="HBL30" s="349" t="s">
        <v>396</v>
      </c>
      <c r="HBM30" s="349" t="s">
        <v>396</v>
      </c>
      <c r="HBN30" s="349" t="s">
        <v>396</v>
      </c>
      <c r="HBO30" s="349" t="s">
        <v>396</v>
      </c>
      <c r="HBP30" s="349" t="s">
        <v>396</v>
      </c>
      <c r="HBQ30" s="349" t="s">
        <v>396</v>
      </c>
      <c r="HBR30" s="349" t="s">
        <v>396</v>
      </c>
      <c r="HBS30" s="349" t="s">
        <v>396</v>
      </c>
      <c r="HBT30" s="349" t="s">
        <v>396</v>
      </c>
      <c r="HBU30" s="349" t="s">
        <v>396</v>
      </c>
      <c r="HBV30" s="349" t="s">
        <v>396</v>
      </c>
      <c r="HBW30" s="349" t="s">
        <v>396</v>
      </c>
      <c r="HBX30" s="349" t="s">
        <v>396</v>
      </c>
      <c r="HBY30" s="349" t="s">
        <v>396</v>
      </c>
      <c r="HBZ30" s="349" t="s">
        <v>396</v>
      </c>
      <c r="HCA30" s="349" t="s">
        <v>396</v>
      </c>
      <c r="HCB30" s="349" t="s">
        <v>396</v>
      </c>
      <c r="HCC30" s="349" t="s">
        <v>396</v>
      </c>
      <c r="HCD30" s="349" t="s">
        <v>396</v>
      </c>
      <c r="HCE30" s="349" t="s">
        <v>396</v>
      </c>
      <c r="HCF30" s="349" t="s">
        <v>396</v>
      </c>
      <c r="HCG30" s="349" t="s">
        <v>396</v>
      </c>
      <c r="HCH30" s="349" t="s">
        <v>396</v>
      </c>
      <c r="HCI30" s="349" t="s">
        <v>396</v>
      </c>
      <c r="HCJ30" s="349" t="s">
        <v>396</v>
      </c>
      <c r="HCK30" s="349" t="s">
        <v>396</v>
      </c>
      <c r="HCL30" s="349" t="s">
        <v>396</v>
      </c>
      <c r="HCM30" s="349" t="s">
        <v>396</v>
      </c>
      <c r="HCN30" s="349" t="s">
        <v>396</v>
      </c>
      <c r="HCO30" s="349" t="s">
        <v>396</v>
      </c>
      <c r="HCP30" s="349" t="s">
        <v>396</v>
      </c>
      <c r="HCQ30" s="349" t="s">
        <v>396</v>
      </c>
      <c r="HCR30" s="349" t="s">
        <v>396</v>
      </c>
      <c r="HCS30" s="349" t="s">
        <v>396</v>
      </c>
      <c r="HCT30" s="349" t="s">
        <v>396</v>
      </c>
      <c r="HCU30" s="349" t="s">
        <v>396</v>
      </c>
      <c r="HCV30" s="349" t="s">
        <v>396</v>
      </c>
      <c r="HCW30" s="349" t="s">
        <v>396</v>
      </c>
      <c r="HCX30" s="349" t="s">
        <v>396</v>
      </c>
      <c r="HCY30" s="349" t="s">
        <v>396</v>
      </c>
      <c r="HCZ30" s="349" t="s">
        <v>396</v>
      </c>
      <c r="HDA30" s="349" t="s">
        <v>396</v>
      </c>
      <c r="HDB30" s="349" t="s">
        <v>396</v>
      </c>
      <c r="HDC30" s="349" t="s">
        <v>396</v>
      </c>
      <c r="HDD30" s="349" t="s">
        <v>396</v>
      </c>
      <c r="HDE30" s="349" t="s">
        <v>396</v>
      </c>
      <c r="HDF30" s="349" t="s">
        <v>396</v>
      </c>
      <c r="HDG30" s="349" t="s">
        <v>396</v>
      </c>
      <c r="HDH30" s="349" t="s">
        <v>396</v>
      </c>
      <c r="HDI30" s="349" t="s">
        <v>396</v>
      </c>
      <c r="HDJ30" s="349" t="s">
        <v>396</v>
      </c>
      <c r="HDK30" s="349" t="s">
        <v>396</v>
      </c>
      <c r="HDL30" s="349" t="s">
        <v>396</v>
      </c>
      <c r="HDM30" s="349" t="s">
        <v>396</v>
      </c>
      <c r="HDN30" s="349" t="s">
        <v>396</v>
      </c>
      <c r="HDO30" s="349" t="s">
        <v>396</v>
      </c>
      <c r="HDP30" s="349" t="s">
        <v>396</v>
      </c>
      <c r="HDQ30" s="349" t="s">
        <v>396</v>
      </c>
      <c r="HDR30" s="349" t="s">
        <v>396</v>
      </c>
      <c r="HDS30" s="349" t="s">
        <v>396</v>
      </c>
      <c r="HDT30" s="349" t="s">
        <v>396</v>
      </c>
      <c r="HDU30" s="349" t="s">
        <v>396</v>
      </c>
      <c r="HDV30" s="349" t="s">
        <v>396</v>
      </c>
      <c r="HDW30" s="349" t="s">
        <v>396</v>
      </c>
      <c r="HDX30" s="349" t="s">
        <v>396</v>
      </c>
      <c r="HDY30" s="349" t="s">
        <v>396</v>
      </c>
      <c r="HDZ30" s="349" t="s">
        <v>396</v>
      </c>
      <c r="HEA30" s="349" t="s">
        <v>396</v>
      </c>
      <c r="HEB30" s="349" t="s">
        <v>396</v>
      </c>
      <c r="HEC30" s="349" t="s">
        <v>396</v>
      </c>
      <c r="HED30" s="349" t="s">
        <v>396</v>
      </c>
      <c r="HEE30" s="349" t="s">
        <v>396</v>
      </c>
      <c r="HEF30" s="349" t="s">
        <v>396</v>
      </c>
      <c r="HEG30" s="349" t="s">
        <v>396</v>
      </c>
      <c r="HEH30" s="349" t="s">
        <v>396</v>
      </c>
      <c r="HEI30" s="349" t="s">
        <v>396</v>
      </c>
      <c r="HEJ30" s="349" t="s">
        <v>396</v>
      </c>
      <c r="HEK30" s="349" t="s">
        <v>396</v>
      </c>
      <c r="HEL30" s="349" t="s">
        <v>396</v>
      </c>
      <c r="HEM30" s="349" t="s">
        <v>396</v>
      </c>
      <c r="HEN30" s="349" t="s">
        <v>396</v>
      </c>
      <c r="HEO30" s="349" t="s">
        <v>396</v>
      </c>
      <c r="HEP30" s="349" t="s">
        <v>396</v>
      </c>
      <c r="HEQ30" s="349" t="s">
        <v>396</v>
      </c>
      <c r="HER30" s="349" t="s">
        <v>396</v>
      </c>
      <c r="HES30" s="349" t="s">
        <v>396</v>
      </c>
      <c r="HET30" s="349" t="s">
        <v>396</v>
      </c>
      <c r="HEU30" s="349" t="s">
        <v>396</v>
      </c>
      <c r="HEV30" s="349" t="s">
        <v>396</v>
      </c>
      <c r="HEW30" s="349" t="s">
        <v>396</v>
      </c>
      <c r="HEX30" s="349" t="s">
        <v>396</v>
      </c>
      <c r="HEY30" s="349" t="s">
        <v>396</v>
      </c>
      <c r="HEZ30" s="349" t="s">
        <v>396</v>
      </c>
      <c r="HFA30" s="349" t="s">
        <v>396</v>
      </c>
      <c r="HFB30" s="349" t="s">
        <v>396</v>
      </c>
      <c r="HFC30" s="349" t="s">
        <v>396</v>
      </c>
      <c r="HFD30" s="349" t="s">
        <v>396</v>
      </c>
      <c r="HFE30" s="349" t="s">
        <v>396</v>
      </c>
      <c r="HFF30" s="349" t="s">
        <v>396</v>
      </c>
      <c r="HFG30" s="349" t="s">
        <v>396</v>
      </c>
      <c r="HFH30" s="349" t="s">
        <v>396</v>
      </c>
      <c r="HFI30" s="349" t="s">
        <v>396</v>
      </c>
      <c r="HFJ30" s="349" t="s">
        <v>396</v>
      </c>
      <c r="HFK30" s="349" t="s">
        <v>396</v>
      </c>
      <c r="HFL30" s="349" t="s">
        <v>396</v>
      </c>
      <c r="HFM30" s="349" t="s">
        <v>396</v>
      </c>
      <c r="HFN30" s="349" t="s">
        <v>396</v>
      </c>
      <c r="HFO30" s="349" t="s">
        <v>396</v>
      </c>
      <c r="HFP30" s="349" t="s">
        <v>396</v>
      </c>
      <c r="HFQ30" s="349" t="s">
        <v>396</v>
      </c>
      <c r="HFR30" s="349" t="s">
        <v>396</v>
      </c>
      <c r="HFS30" s="349" t="s">
        <v>396</v>
      </c>
      <c r="HFT30" s="349" t="s">
        <v>396</v>
      </c>
      <c r="HFU30" s="349" t="s">
        <v>396</v>
      </c>
      <c r="HFV30" s="349" t="s">
        <v>396</v>
      </c>
      <c r="HFW30" s="349" t="s">
        <v>396</v>
      </c>
      <c r="HFX30" s="349" t="s">
        <v>396</v>
      </c>
      <c r="HFY30" s="349" t="s">
        <v>396</v>
      </c>
      <c r="HFZ30" s="349" t="s">
        <v>396</v>
      </c>
      <c r="HGA30" s="349" t="s">
        <v>396</v>
      </c>
      <c r="HGB30" s="349" t="s">
        <v>396</v>
      </c>
      <c r="HGC30" s="349" t="s">
        <v>396</v>
      </c>
      <c r="HGD30" s="349" t="s">
        <v>396</v>
      </c>
      <c r="HGE30" s="349" t="s">
        <v>396</v>
      </c>
      <c r="HGF30" s="349" t="s">
        <v>396</v>
      </c>
      <c r="HGG30" s="349" t="s">
        <v>396</v>
      </c>
      <c r="HGH30" s="349" t="s">
        <v>396</v>
      </c>
      <c r="HGI30" s="349" t="s">
        <v>396</v>
      </c>
      <c r="HGJ30" s="349" t="s">
        <v>396</v>
      </c>
      <c r="HGK30" s="349" t="s">
        <v>396</v>
      </c>
      <c r="HGL30" s="349" t="s">
        <v>396</v>
      </c>
      <c r="HGM30" s="349" t="s">
        <v>396</v>
      </c>
      <c r="HGN30" s="349" t="s">
        <v>396</v>
      </c>
      <c r="HGO30" s="349" t="s">
        <v>396</v>
      </c>
      <c r="HGP30" s="349" t="s">
        <v>396</v>
      </c>
      <c r="HGQ30" s="349" t="s">
        <v>396</v>
      </c>
      <c r="HGR30" s="349" t="s">
        <v>396</v>
      </c>
      <c r="HGS30" s="349" t="s">
        <v>396</v>
      </c>
      <c r="HGT30" s="349" t="s">
        <v>396</v>
      </c>
      <c r="HGU30" s="349" t="s">
        <v>396</v>
      </c>
      <c r="HGV30" s="349" t="s">
        <v>396</v>
      </c>
      <c r="HGW30" s="349" t="s">
        <v>396</v>
      </c>
      <c r="HGX30" s="349" t="s">
        <v>396</v>
      </c>
      <c r="HGY30" s="349" t="s">
        <v>396</v>
      </c>
      <c r="HGZ30" s="349" t="s">
        <v>396</v>
      </c>
      <c r="HHA30" s="349" t="s">
        <v>396</v>
      </c>
      <c r="HHB30" s="349" t="s">
        <v>396</v>
      </c>
      <c r="HHC30" s="349" t="s">
        <v>396</v>
      </c>
      <c r="HHD30" s="349" t="s">
        <v>396</v>
      </c>
      <c r="HHE30" s="349" t="s">
        <v>396</v>
      </c>
      <c r="HHF30" s="349" t="s">
        <v>396</v>
      </c>
      <c r="HHG30" s="349" t="s">
        <v>396</v>
      </c>
      <c r="HHH30" s="349" t="s">
        <v>396</v>
      </c>
      <c r="HHI30" s="349" t="s">
        <v>396</v>
      </c>
      <c r="HHJ30" s="349" t="s">
        <v>396</v>
      </c>
      <c r="HHK30" s="349" t="s">
        <v>396</v>
      </c>
      <c r="HHL30" s="349" t="s">
        <v>396</v>
      </c>
      <c r="HHM30" s="349" t="s">
        <v>396</v>
      </c>
      <c r="HHN30" s="349" t="s">
        <v>396</v>
      </c>
      <c r="HHO30" s="349" t="s">
        <v>396</v>
      </c>
      <c r="HHP30" s="349" t="s">
        <v>396</v>
      </c>
      <c r="HHQ30" s="349" t="s">
        <v>396</v>
      </c>
      <c r="HHR30" s="349" t="s">
        <v>396</v>
      </c>
      <c r="HHS30" s="349" t="s">
        <v>396</v>
      </c>
      <c r="HHT30" s="349" t="s">
        <v>396</v>
      </c>
      <c r="HHU30" s="349" t="s">
        <v>396</v>
      </c>
      <c r="HHV30" s="349" t="s">
        <v>396</v>
      </c>
      <c r="HHW30" s="349" t="s">
        <v>396</v>
      </c>
      <c r="HHX30" s="349" t="s">
        <v>396</v>
      </c>
      <c r="HHY30" s="349" t="s">
        <v>396</v>
      </c>
      <c r="HHZ30" s="349" t="s">
        <v>396</v>
      </c>
      <c r="HIA30" s="349" t="s">
        <v>396</v>
      </c>
      <c r="HIB30" s="349" t="s">
        <v>396</v>
      </c>
      <c r="HIC30" s="349" t="s">
        <v>396</v>
      </c>
      <c r="HID30" s="349" t="s">
        <v>396</v>
      </c>
      <c r="HIE30" s="349" t="s">
        <v>396</v>
      </c>
      <c r="HIF30" s="349" t="s">
        <v>396</v>
      </c>
      <c r="HIG30" s="349" t="s">
        <v>396</v>
      </c>
      <c r="HIH30" s="349" t="s">
        <v>396</v>
      </c>
      <c r="HII30" s="349" t="s">
        <v>396</v>
      </c>
      <c r="HIJ30" s="349" t="s">
        <v>396</v>
      </c>
      <c r="HIK30" s="349" t="s">
        <v>396</v>
      </c>
      <c r="HIL30" s="349" t="s">
        <v>396</v>
      </c>
      <c r="HIM30" s="349" t="s">
        <v>396</v>
      </c>
      <c r="HIN30" s="349" t="s">
        <v>396</v>
      </c>
      <c r="HIO30" s="349" t="s">
        <v>396</v>
      </c>
      <c r="HIP30" s="349" t="s">
        <v>396</v>
      </c>
      <c r="HIQ30" s="349" t="s">
        <v>396</v>
      </c>
      <c r="HIR30" s="349" t="s">
        <v>396</v>
      </c>
      <c r="HIS30" s="349" t="s">
        <v>396</v>
      </c>
      <c r="HIT30" s="349" t="s">
        <v>396</v>
      </c>
      <c r="HIU30" s="349" t="s">
        <v>396</v>
      </c>
      <c r="HIV30" s="349" t="s">
        <v>396</v>
      </c>
      <c r="HIW30" s="349" t="s">
        <v>396</v>
      </c>
      <c r="HIX30" s="349" t="s">
        <v>396</v>
      </c>
      <c r="HIY30" s="349" t="s">
        <v>396</v>
      </c>
      <c r="HIZ30" s="349" t="s">
        <v>396</v>
      </c>
      <c r="HJA30" s="349" t="s">
        <v>396</v>
      </c>
      <c r="HJB30" s="349" t="s">
        <v>396</v>
      </c>
      <c r="HJC30" s="349" t="s">
        <v>396</v>
      </c>
      <c r="HJD30" s="349" t="s">
        <v>396</v>
      </c>
      <c r="HJE30" s="349" t="s">
        <v>396</v>
      </c>
      <c r="HJF30" s="349" t="s">
        <v>396</v>
      </c>
      <c r="HJG30" s="349" t="s">
        <v>396</v>
      </c>
      <c r="HJH30" s="349" t="s">
        <v>396</v>
      </c>
      <c r="HJI30" s="349" t="s">
        <v>396</v>
      </c>
      <c r="HJJ30" s="349" t="s">
        <v>396</v>
      </c>
      <c r="HJK30" s="349" t="s">
        <v>396</v>
      </c>
      <c r="HJL30" s="349" t="s">
        <v>396</v>
      </c>
      <c r="HJM30" s="349" t="s">
        <v>396</v>
      </c>
      <c r="HJN30" s="349" t="s">
        <v>396</v>
      </c>
      <c r="HJO30" s="349" t="s">
        <v>396</v>
      </c>
      <c r="HJP30" s="349" t="s">
        <v>396</v>
      </c>
      <c r="HJQ30" s="349" t="s">
        <v>396</v>
      </c>
      <c r="HJR30" s="349" t="s">
        <v>396</v>
      </c>
      <c r="HJS30" s="349" t="s">
        <v>396</v>
      </c>
      <c r="HJT30" s="349" t="s">
        <v>396</v>
      </c>
      <c r="HJU30" s="349" t="s">
        <v>396</v>
      </c>
      <c r="HJV30" s="349" t="s">
        <v>396</v>
      </c>
      <c r="HJW30" s="349" t="s">
        <v>396</v>
      </c>
      <c r="HJX30" s="349" t="s">
        <v>396</v>
      </c>
      <c r="HJY30" s="349" t="s">
        <v>396</v>
      </c>
      <c r="HJZ30" s="349" t="s">
        <v>396</v>
      </c>
      <c r="HKA30" s="349" t="s">
        <v>396</v>
      </c>
      <c r="HKB30" s="349" t="s">
        <v>396</v>
      </c>
      <c r="HKC30" s="349" t="s">
        <v>396</v>
      </c>
      <c r="HKD30" s="349" t="s">
        <v>396</v>
      </c>
      <c r="HKE30" s="349" t="s">
        <v>396</v>
      </c>
      <c r="HKF30" s="349" t="s">
        <v>396</v>
      </c>
      <c r="HKG30" s="349" t="s">
        <v>396</v>
      </c>
      <c r="HKH30" s="349" t="s">
        <v>396</v>
      </c>
      <c r="HKI30" s="349" t="s">
        <v>396</v>
      </c>
      <c r="HKJ30" s="349" t="s">
        <v>396</v>
      </c>
      <c r="HKK30" s="349" t="s">
        <v>396</v>
      </c>
      <c r="HKL30" s="349" t="s">
        <v>396</v>
      </c>
      <c r="HKM30" s="349" t="s">
        <v>396</v>
      </c>
      <c r="HKN30" s="349" t="s">
        <v>396</v>
      </c>
      <c r="HKO30" s="349" t="s">
        <v>396</v>
      </c>
      <c r="HKP30" s="349" t="s">
        <v>396</v>
      </c>
      <c r="HKQ30" s="349" t="s">
        <v>396</v>
      </c>
      <c r="HKR30" s="349" t="s">
        <v>396</v>
      </c>
      <c r="HKS30" s="349" t="s">
        <v>396</v>
      </c>
      <c r="HKT30" s="349" t="s">
        <v>396</v>
      </c>
      <c r="HKU30" s="349" t="s">
        <v>396</v>
      </c>
      <c r="HKV30" s="349" t="s">
        <v>396</v>
      </c>
      <c r="HKW30" s="349" t="s">
        <v>396</v>
      </c>
      <c r="HKX30" s="349" t="s">
        <v>396</v>
      </c>
      <c r="HKY30" s="349" t="s">
        <v>396</v>
      </c>
      <c r="HKZ30" s="349" t="s">
        <v>396</v>
      </c>
      <c r="HLA30" s="349" t="s">
        <v>396</v>
      </c>
      <c r="HLB30" s="349" t="s">
        <v>396</v>
      </c>
      <c r="HLC30" s="349" t="s">
        <v>396</v>
      </c>
      <c r="HLD30" s="349" t="s">
        <v>396</v>
      </c>
      <c r="HLE30" s="349" t="s">
        <v>396</v>
      </c>
      <c r="HLF30" s="349" t="s">
        <v>396</v>
      </c>
      <c r="HLG30" s="349" t="s">
        <v>396</v>
      </c>
      <c r="HLH30" s="349" t="s">
        <v>396</v>
      </c>
      <c r="HLI30" s="349" t="s">
        <v>396</v>
      </c>
      <c r="HLJ30" s="349" t="s">
        <v>396</v>
      </c>
      <c r="HLK30" s="349" t="s">
        <v>396</v>
      </c>
      <c r="HLL30" s="349" t="s">
        <v>396</v>
      </c>
      <c r="HLM30" s="349" t="s">
        <v>396</v>
      </c>
      <c r="HLN30" s="349" t="s">
        <v>396</v>
      </c>
      <c r="HLO30" s="349" t="s">
        <v>396</v>
      </c>
      <c r="HLP30" s="349" t="s">
        <v>396</v>
      </c>
      <c r="HLQ30" s="349" t="s">
        <v>396</v>
      </c>
      <c r="HLR30" s="349" t="s">
        <v>396</v>
      </c>
      <c r="HLS30" s="349" t="s">
        <v>396</v>
      </c>
      <c r="HLT30" s="349" t="s">
        <v>396</v>
      </c>
      <c r="HLU30" s="349" t="s">
        <v>396</v>
      </c>
      <c r="HLV30" s="349" t="s">
        <v>396</v>
      </c>
      <c r="HLW30" s="349" t="s">
        <v>396</v>
      </c>
      <c r="HLX30" s="349" t="s">
        <v>396</v>
      </c>
      <c r="HLY30" s="349" t="s">
        <v>396</v>
      </c>
      <c r="HLZ30" s="349" t="s">
        <v>396</v>
      </c>
      <c r="HMA30" s="349" t="s">
        <v>396</v>
      </c>
      <c r="HMB30" s="349" t="s">
        <v>396</v>
      </c>
      <c r="HMC30" s="349" t="s">
        <v>396</v>
      </c>
      <c r="HMD30" s="349" t="s">
        <v>396</v>
      </c>
      <c r="HME30" s="349" t="s">
        <v>396</v>
      </c>
      <c r="HMF30" s="349" t="s">
        <v>396</v>
      </c>
      <c r="HMG30" s="349" t="s">
        <v>396</v>
      </c>
      <c r="HMH30" s="349" t="s">
        <v>396</v>
      </c>
      <c r="HMI30" s="349" t="s">
        <v>396</v>
      </c>
      <c r="HMJ30" s="349" t="s">
        <v>396</v>
      </c>
      <c r="HMK30" s="349" t="s">
        <v>396</v>
      </c>
      <c r="HML30" s="349" t="s">
        <v>396</v>
      </c>
      <c r="HMM30" s="349" t="s">
        <v>396</v>
      </c>
      <c r="HMN30" s="349" t="s">
        <v>396</v>
      </c>
      <c r="HMO30" s="349" t="s">
        <v>396</v>
      </c>
      <c r="HMP30" s="349" t="s">
        <v>396</v>
      </c>
      <c r="HMQ30" s="349" t="s">
        <v>396</v>
      </c>
      <c r="HMR30" s="349" t="s">
        <v>396</v>
      </c>
      <c r="HMS30" s="349" t="s">
        <v>396</v>
      </c>
      <c r="HMT30" s="349" t="s">
        <v>396</v>
      </c>
      <c r="HMU30" s="349" t="s">
        <v>396</v>
      </c>
      <c r="HMV30" s="349" t="s">
        <v>396</v>
      </c>
      <c r="HMW30" s="349" t="s">
        <v>396</v>
      </c>
      <c r="HMX30" s="349" t="s">
        <v>396</v>
      </c>
      <c r="HMY30" s="349" t="s">
        <v>396</v>
      </c>
      <c r="HMZ30" s="349" t="s">
        <v>396</v>
      </c>
      <c r="HNA30" s="349" t="s">
        <v>396</v>
      </c>
      <c r="HNB30" s="349" t="s">
        <v>396</v>
      </c>
      <c r="HNC30" s="349" t="s">
        <v>396</v>
      </c>
      <c r="HND30" s="349" t="s">
        <v>396</v>
      </c>
      <c r="HNE30" s="349" t="s">
        <v>396</v>
      </c>
      <c r="HNF30" s="349" t="s">
        <v>396</v>
      </c>
      <c r="HNG30" s="349" t="s">
        <v>396</v>
      </c>
      <c r="HNH30" s="349" t="s">
        <v>396</v>
      </c>
      <c r="HNI30" s="349" t="s">
        <v>396</v>
      </c>
      <c r="HNJ30" s="349" t="s">
        <v>396</v>
      </c>
      <c r="HNK30" s="349" t="s">
        <v>396</v>
      </c>
      <c r="HNL30" s="349" t="s">
        <v>396</v>
      </c>
      <c r="HNM30" s="349" t="s">
        <v>396</v>
      </c>
      <c r="HNN30" s="349" t="s">
        <v>396</v>
      </c>
      <c r="HNO30" s="349" t="s">
        <v>396</v>
      </c>
      <c r="HNP30" s="349" t="s">
        <v>396</v>
      </c>
      <c r="HNQ30" s="349" t="s">
        <v>396</v>
      </c>
      <c r="HNR30" s="349" t="s">
        <v>396</v>
      </c>
      <c r="HNS30" s="349" t="s">
        <v>396</v>
      </c>
      <c r="HNT30" s="349" t="s">
        <v>396</v>
      </c>
      <c r="HNU30" s="349" t="s">
        <v>396</v>
      </c>
      <c r="HNV30" s="349" t="s">
        <v>396</v>
      </c>
      <c r="HNW30" s="349" t="s">
        <v>396</v>
      </c>
      <c r="HNX30" s="349" t="s">
        <v>396</v>
      </c>
      <c r="HNY30" s="349" t="s">
        <v>396</v>
      </c>
      <c r="HNZ30" s="349" t="s">
        <v>396</v>
      </c>
      <c r="HOA30" s="349" t="s">
        <v>396</v>
      </c>
      <c r="HOB30" s="349" t="s">
        <v>396</v>
      </c>
      <c r="HOC30" s="349" t="s">
        <v>396</v>
      </c>
      <c r="HOD30" s="349" t="s">
        <v>396</v>
      </c>
      <c r="HOE30" s="349" t="s">
        <v>396</v>
      </c>
      <c r="HOF30" s="349" t="s">
        <v>396</v>
      </c>
      <c r="HOG30" s="349" t="s">
        <v>396</v>
      </c>
      <c r="HOH30" s="349" t="s">
        <v>396</v>
      </c>
      <c r="HOI30" s="349" t="s">
        <v>396</v>
      </c>
      <c r="HOJ30" s="349" t="s">
        <v>396</v>
      </c>
      <c r="HOK30" s="349" t="s">
        <v>396</v>
      </c>
      <c r="HOL30" s="349" t="s">
        <v>396</v>
      </c>
      <c r="HOM30" s="349" t="s">
        <v>396</v>
      </c>
      <c r="HON30" s="349" t="s">
        <v>396</v>
      </c>
      <c r="HOO30" s="349" t="s">
        <v>396</v>
      </c>
      <c r="HOP30" s="349" t="s">
        <v>396</v>
      </c>
      <c r="HOQ30" s="349" t="s">
        <v>396</v>
      </c>
      <c r="HOR30" s="349" t="s">
        <v>396</v>
      </c>
      <c r="HOS30" s="349" t="s">
        <v>396</v>
      </c>
      <c r="HOT30" s="349" t="s">
        <v>396</v>
      </c>
      <c r="HOU30" s="349" t="s">
        <v>396</v>
      </c>
      <c r="HOV30" s="349" t="s">
        <v>396</v>
      </c>
      <c r="HOW30" s="349" t="s">
        <v>396</v>
      </c>
      <c r="HOX30" s="349" t="s">
        <v>396</v>
      </c>
      <c r="HOY30" s="349" t="s">
        <v>396</v>
      </c>
      <c r="HOZ30" s="349" t="s">
        <v>396</v>
      </c>
      <c r="HPA30" s="349" t="s">
        <v>396</v>
      </c>
      <c r="HPB30" s="349" t="s">
        <v>396</v>
      </c>
      <c r="HPC30" s="349" t="s">
        <v>396</v>
      </c>
      <c r="HPD30" s="349" t="s">
        <v>396</v>
      </c>
      <c r="HPE30" s="349" t="s">
        <v>396</v>
      </c>
      <c r="HPF30" s="349" t="s">
        <v>396</v>
      </c>
      <c r="HPG30" s="349" t="s">
        <v>396</v>
      </c>
      <c r="HPH30" s="349" t="s">
        <v>396</v>
      </c>
      <c r="HPI30" s="349" t="s">
        <v>396</v>
      </c>
      <c r="HPJ30" s="349" t="s">
        <v>396</v>
      </c>
      <c r="HPK30" s="349" t="s">
        <v>396</v>
      </c>
      <c r="HPL30" s="349" t="s">
        <v>396</v>
      </c>
      <c r="HPM30" s="349" t="s">
        <v>396</v>
      </c>
      <c r="HPN30" s="349" t="s">
        <v>396</v>
      </c>
      <c r="HPO30" s="349" t="s">
        <v>396</v>
      </c>
      <c r="HPP30" s="349" t="s">
        <v>396</v>
      </c>
      <c r="HPQ30" s="349" t="s">
        <v>396</v>
      </c>
      <c r="HPR30" s="349" t="s">
        <v>396</v>
      </c>
      <c r="HPS30" s="349" t="s">
        <v>396</v>
      </c>
      <c r="HPT30" s="349" t="s">
        <v>396</v>
      </c>
      <c r="HPU30" s="349" t="s">
        <v>396</v>
      </c>
      <c r="HPV30" s="349" t="s">
        <v>396</v>
      </c>
      <c r="HPW30" s="349" t="s">
        <v>396</v>
      </c>
      <c r="HPX30" s="349" t="s">
        <v>396</v>
      </c>
      <c r="HPY30" s="349" t="s">
        <v>396</v>
      </c>
      <c r="HPZ30" s="349" t="s">
        <v>396</v>
      </c>
      <c r="HQA30" s="349" t="s">
        <v>396</v>
      </c>
      <c r="HQB30" s="349" t="s">
        <v>396</v>
      </c>
      <c r="HQC30" s="349" t="s">
        <v>396</v>
      </c>
      <c r="HQD30" s="349" t="s">
        <v>396</v>
      </c>
      <c r="HQE30" s="349" t="s">
        <v>396</v>
      </c>
      <c r="HQF30" s="349" t="s">
        <v>396</v>
      </c>
      <c r="HQG30" s="349" t="s">
        <v>396</v>
      </c>
      <c r="HQH30" s="349" t="s">
        <v>396</v>
      </c>
      <c r="HQI30" s="349" t="s">
        <v>396</v>
      </c>
      <c r="HQJ30" s="349" t="s">
        <v>396</v>
      </c>
      <c r="HQK30" s="349" t="s">
        <v>396</v>
      </c>
      <c r="HQL30" s="349" t="s">
        <v>396</v>
      </c>
      <c r="HQM30" s="349" t="s">
        <v>396</v>
      </c>
      <c r="HQN30" s="349" t="s">
        <v>396</v>
      </c>
      <c r="HQO30" s="349" t="s">
        <v>396</v>
      </c>
      <c r="HQP30" s="349" t="s">
        <v>396</v>
      </c>
      <c r="HQQ30" s="349" t="s">
        <v>396</v>
      </c>
      <c r="HQR30" s="349" t="s">
        <v>396</v>
      </c>
      <c r="HQS30" s="349" t="s">
        <v>396</v>
      </c>
      <c r="HQT30" s="349" t="s">
        <v>396</v>
      </c>
      <c r="HQU30" s="349" t="s">
        <v>396</v>
      </c>
      <c r="HQV30" s="349" t="s">
        <v>396</v>
      </c>
      <c r="HQW30" s="349" t="s">
        <v>396</v>
      </c>
      <c r="HQX30" s="349" t="s">
        <v>396</v>
      </c>
      <c r="HQY30" s="349" t="s">
        <v>396</v>
      </c>
      <c r="HQZ30" s="349" t="s">
        <v>396</v>
      </c>
      <c r="HRA30" s="349" t="s">
        <v>396</v>
      </c>
      <c r="HRB30" s="349" t="s">
        <v>396</v>
      </c>
      <c r="HRC30" s="349" t="s">
        <v>396</v>
      </c>
      <c r="HRD30" s="349" t="s">
        <v>396</v>
      </c>
      <c r="HRE30" s="349" t="s">
        <v>396</v>
      </c>
      <c r="HRF30" s="349" t="s">
        <v>396</v>
      </c>
      <c r="HRG30" s="349" t="s">
        <v>396</v>
      </c>
      <c r="HRH30" s="349" t="s">
        <v>396</v>
      </c>
      <c r="HRI30" s="349" t="s">
        <v>396</v>
      </c>
      <c r="HRJ30" s="349" t="s">
        <v>396</v>
      </c>
      <c r="HRK30" s="349" t="s">
        <v>396</v>
      </c>
      <c r="HRL30" s="349" t="s">
        <v>396</v>
      </c>
      <c r="HRM30" s="349" t="s">
        <v>396</v>
      </c>
      <c r="HRN30" s="349" t="s">
        <v>396</v>
      </c>
      <c r="HRO30" s="349" t="s">
        <v>396</v>
      </c>
      <c r="HRP30" s="349" t="s">
        <v>396</v>
      </c>
      <c r="HRQ30" s="349" t="s">
        <v>396</v>
      </c>
      <c r="HRR30" s="349" t="s">
        <v>396</v>
      </c>
      <c r="HRS30" s="349" t="s">
        <v>396</v>
      </c>
      <c r="HRT30" s="349" t="s">
        <v>396</v>
      </c>
      <c r="HRU30" s="349" t="s">
        <v>396</v>
      </c>
      <c r="HRV30" s="349" t="s">
        <v>396</v>
      </c>
      <c r="HRW30" s="349" t="s">
        <v>396</v>
      </c>
      <c r="HRX30" s="349" t="s">
        <v>396</v>
      </c>
      <c r="HRY30" s="349" t="s">
        <v>396</v>
      </c>
      <c r="HRZ30" s="349" t="s">
        <v>396</v>
      </c>
      <c r="HSA30" s="349" t="s">
        <v>396</v>
      </c>
      <c r="HSB30" s="349" t="s">
        <v>396</v>
      </c>
      <c r="HSC30" s="349" t="s">
        <v>396</v>
      </c>
      <c r="HSD30" s="349" t="s">
        <v>396</v>
      </c>
      <c r="HSE30" s="349" t="s">
        <v>396</v>
      </c>
      <c r="HSF30" s="349" t="s">
        <v>396</v>
      </c>
      <c r="HSG30" s="349" t="s">
        <v>396</v>
      </c>
      <c r="HSH30" s="349" t="s">
        <v>396</v>
      </c>
      <c r="HSI30" s="349" t="s">
        <v>396</v>
      </c>
      <c r="HSJ30" s="349" t="s">
        <v>396</v>
      </c>
      <c r="HSK30" s="349" t="s">
        <v>396</v>
      </c>
      <c r="HSL30" s="349" t="s">
        <v>396</v>
      </c>
      <c r="HSM30" s="349" t="s">
        <v>396</v>
      </c>
      <c r="HSN30" s="349" t="s">
        <v>396</v>
      </c>
      <c r="HSO30" s="349" t="s">
        <v>396</v>
      </c>
      <c r="HSP30" s="349" t="s">
        <v>396</v>
      </c>
      <c r="HSQ30" s="349" t="s">
        <v>396</v>
      </c>
      <c r="HSR30" s="349" t="s">
        <v>396</v>
      </c>
      <c r="HSS30" s="349" t="s">
        <v>396</v>
      </c>
      <c r="HST30" s="349" t="s">
        <v>396</v>
      </c>
      <c r="HSU30" s="349" t="s">
        <v>396</v>
      </c>
      <c r="HSV30" s="349" t="s">
        <v>396</v>
      </c>
      <c r="HSW30" s="349" t="s">
        <v>396</v>
      </c>
      <c r="HSX30" s="349" t="s">
        <v>396</v>
      </c>
      <c r="HSY30" s="349" t="s">
        <v>396</v>
      </c>
      <c r="HSZ30" s="349" t="s">
        <v>396</v>
      </c>
      <c r="HTA30" s="349" t="s">
        <v>396</v>
      </c>
      <c r="HTB30" s="349" t="s">
        <v>396</v>
      </c>
      <c r="HTC30" s="349" t="s">
        <v>396</v>
      </c>
      <c r="HTD30" s="349" t="s">
        <v>396</v>
      </c>
      <c r="HTE30" s="349" t="s">
        <v>396</v>
      </c>
      <c r="HTF30" s="349" t="s">
        <v>396</v>
      </c>
      <c r="HTG30" s="349" t="s">
        <v>396</v>
      </c>
      <c r="HTH30" s="349" t="s">
        <v>396</v>
      </c>
      <c r="HTI30" s="349" t="s">
        <v>396</v>
      </c>
      <c r="HTJ30" s="349" t="s">
        <v>396</v>
      </c>
      <c r="HTK30" s="349" t="s">
        <v>396</v>
      </c>
      <c r="HTL30" s="349" t="s">
        <v>396</v>
      </c>
      <c r="HTM30" s="349" t="s">
        <v>396</v>
      </c>
      <c r="HTN30" s="349" t="s">
        <v>396</v>
      </c>
      <c r="HTO30" s="349" t="s">
        <v>396</v>
      </c>
      <c r="HTP30" s="349" t="s">
        <v>396</v>
      </c>
      <c r="HTQ30" s="349" t="s">
        <v>396</v>
      </c>
      <c r="HTR30" s="349" t="s">
        <v>396</v>
      </c>
      <c r="HTS30" s="349" t="s">
        <v>396</v>
      </c>
      <c r="HTT30" s="349" t="s">
        <v>396</v>
      </c>
      <c r="HTU30" s="349" t="s">
        <v>396</v>
      </c>
      <c r="HTV30" s="349" t="s">
        <v>396</v>
      </c>
      <c r="HTW30" s="349" t="s">
        <v>396</v>
      </c>
      <c r="HTX30" s="349" t="s">
        <v>396</v>
      </c>
      <c r="HTY30" s="349" t="s">
        <v>396</v>
      </c>
      <c r="HTZ30" s="349" t="s">
        <v>396</v>
      </c>
      <c r="HUA30" s="349" t="s">
        <v>396</v>
      </c>
      <c r="HUB30" s="349" t="s">
        <v>396</v>
      </c>
      <c r="HUC30" s="349" t="s">
        <v>396</v>
      </c>
      <c r="HUD30" s="349" t="s">
        <v>396</v>
      </c>
      <c r="HUE30" s="349" t="s">
        <v>396</v>
      </c>
      <c r="HUF30" s="349" t="s">
        <v>396</v>
      </c>
      <c r="HUG30" s="349" t="s">
        <v>396</v>
      </c>
      <c r="HUH30" s="349" t="s">
        <v>396</v>
      </c>
      <c r="HUI30" s="349" t="s">
        <v>396</v>
      </c>
      <c r="HUJ30" s="349" t="s">
        <v>396</v>
      </c>
      <c r="HUK30" s="349" t="s">
        <v>396</v>
      </c>
      <c r="HUL30" s="349" t="s">
        <v>396</v>
      </c>
      <c r="HUM30" s="349" t="s">
        <v>396</v>
      </c>
      <c r="HUN30" s="349" t="s">
        <v>396</v>
      </c>
      <c r="HUO30" s="349" t="s">
        <v>396</v>
      </c>
      <c r="HUP30" s="349" t="s">
        <v>396</v>
      </c>
      <c r="HUQ30" s="349" t="s">
        <v>396</v>
      </c>
      <c r="HUR30" s="349" t="s">
        <v>396</v>
      </c>
      <c r="HUS30" s="349" t="s">
        <v>396</v>
      </c>
      <c r="HUT30" s="349" t="s">
        <v>396</v>
      </c>
      <c r="HUU30" s="349" t="s">
        <v>396</v>
      </c>
      <c r="HUV30" s="349" t="s">
        <v>396</v>
      </c>
      <c r="HUW30" s="349" t="s">
        <v>396</v>
      </c>
      <c r="HUX30" s="349" t="s">
        <v>396</v>
      </c>
      <c r="HUY30" s="349" t="s">
        <v>396</v>
      </c>
      <c r="HUZ30" s="349" t="s">
        <v>396</v>
      </c>
      <c r="HVA30" s="349" t="s">
        <v>396</v>
      </c>
      <c r="HVB30" s="349" t="s">
        <v>396</v>
      </c>
      <c r="HVC30" s="349" t="s">
        <v>396</v>
      </c>
      <c r="HVD30" s="349" t="s">
        <v>396</v>
      </c>
      <c r="HVE30" s="349" t="s">
        <v>396</v>
      </c>
      <c r="HVF30" s="349" t="s">
        <v>396</v>
      </c>
      <c r="HVG30" s="349" t="s">
        <v>396</v>
      </c>
      <c r="HVH30" s="349" t="s">
        <v>396</v>
      </c>
      <c r="HVI30" s="349" t="s">
        <v>396</v>
      </c>
      <c r="HVJ30" s="349" t="s">
        <v>396</v>
      </c>
      <c r="HVK30" s="349" t="s">
        <v>396</v>
      </c>
      <c r="HVL30" s="349" t="s">
        <v>396</v>
      </c>
      <c r="HVM30" s="349" t="s">
        <v>396</v>
      </c>
      <c r="HVN30" s="349" t="s">
        <v>396</v>
      </c>
      <c r="HVO30" s="349" t="s">
        <v>396</v>
      </c>
      <c r="HVP30" s="349" t="s">
        <v>396</v>
      </c>
      <c r="HVQ30" s="349" t="s">
        <v>396</v>
      </c>
      <c r="HVR30" s="349" t="s">
        <v>396</v>
      </c>
      <c r="HVS30" s="349" t="s">
        <v>396</v>
      </c>
      <c r="HVT30" s="349" t="s">
        <v>396</v>
      </c>
      <c r="HVU30" s="349" t="s">
        <v>396</v>
      </c>
      <c r="HVV30" s="349" t="s">
        <v>396</v>
      </c>
      <c r="HVW30" s="349" t="s">
        <v>396</v>
      </c>
      <c r="HVX30" s="349" t="s">
        <v>396</v>
      </c>
      <c r="HVY30" s="349" t="s">
        <v>396</v>
      </c>
      <c r="HVZ30" s="349" t="s">
        <v>396</v>
      </c>
      <c r="HWA30" s="349" t="s">
        <v>396</v>
      </c>
      <c r="HWB30" s="349" t="s">
        <v>396</v>
      </c>
      <c r="HWC30" s="349" t="s">
        <v>396</v>
      </c>
      <c r="HWD30" s="349" t="s">
        <v>396</v>
      </c>
      <c r="HWE30" s="349" t="s">
        <v>396</v>
      </c>
      <c r="HWF30" s="349" t="s">
        <v>396</v>
      </c>
      <c r="HWG30" s="349" t="s">
        <v>396</v>
      </c>
      <c r="HWH30" s="349" t="s">
        <v>396</v>
      </c>
      <c r="HWI30" s="349" t="s">
        <v>396</v>
      </c>
      <c r="HWJ30" s="349" t="s">
        <v>396</v>
      </c>
      <c r="HWK30" s="349" t="s">
        <v>396</v>
      </c>
      <c r="HWL30" s="349" t="s">
        <v>396</v>
      </c>
      <c r="HWM30" s="349" t="s">
        <v>396</v>
      </c>
      <c r="HWN30" s="349" t="s">
        <v>396</v>
      </c>
      <c r="HWO30" s="349" t="s">
        <v>396</v>
      </c>
      <c r="HWP30" s="349" t="s">
        <v>396</v>
      </c>
      <c r="HWQ30" s="349" t="s">
        <v>396</v>
      </c>
      <c r="HWR30" s="349" t="s">
        <v>396</v>
      </c>
      <c r="HWS30" s="349" t="s">
        <v>396</v>
      </c>
      <c r="HWT30" s="349" t="s">
        <v>396</v>
      </c>
      <c r="HWU30" s="349" t="s">
        <v>396</v>
      </c>
      <c r="HWV30" s="349" t="s">
        <v>396</v>
      </c>
      <c r="HWW30" s="349" t="s">
        <v>396</v>
      </c>
      <c r="HWX30" s="349" t="s">
        <v>396</v>
      </c>
      <c r="HWY30" s="349" t="s">
        <v>396</v>
      </c>
      <c r="HWZ30" s="349" t="s">
        <v>396</v>
      </c>
      <c r="HXA30" s="349" t="s">
        <v>396</v>
      </c>
      <c r="HXB30" s="349" t="s">
        <v>396</v>
      </c>
      <c r="HXC30" s="349" t="s">
        <v>396</v>
      </c>
      <c r="HXD30" s="349" t="s">
        <v>396</v>
      </c>
      <c r="HXE30" s="349" t="s">
        <v>396</v>
      </c>
      <c r="HXF30" s="349" t="s">
        <v>396</v>
      </c>
      <c r="HXG30" s="349" t="s">
        <v>396</v>
      </c>
      <c r="HXH30" s="349" t="s">
        <v>396</v>
      </c>
      <c r="HXI30" s="349" t="s">
        <v>396</v>
      </c>
      <c r="HXJ30" s="349" t="s">
        <v>396</v>
      </c>
      <c r="HXK30" s="349" t="s">
        <v>396</v>
      </c>
      <c r="HXL30" s="349" t="s">
        <v>396</v>
      </c>
      <c r="HXM30" s="349" t="s">
        <v>396</v>
      </c>
      <c r="HXN30" s="349" t="s">
        <v>396</v>
      </c>
      <c r="HXO30" s="349" t="s">
        <v>396</v>
      </c>
      <c r="HXP30" s="349" t="s">
        <v>396</v>
      </c>
      <c r="HXQ30" s="349" t="s">
        <v>396</v>
      </c>
      <c r="HXR30" s="349" t="s">
        <v>396</v>
      </c>
      <c r="HXS30" s="349" t="s">
        <v>396</v>
      </c>
      <c r="HXT30" s="349" t="s">
        <v>396</v>
      </c>
      <c r="HXU30" s="349" t="s">
        <v>396</v>
      </c>
      <c r="HXV30" s="349" t="s">
        <v>396</v>
      </c>
      <c r="HXW30" s="349" t="s">
        <v>396</v>
      </c>
      <c r="HXX30" s="349" t="s">
        <v>396</v>
      </c>
      <c r="HXY30" s="349" t="s">
        <v>396</v>
      </c>
      <c r="HXZ30" s="349" t="s">
        <v>396</v>
      </c>
      <c r="HYA30" s="349" t="s">
        <v>396</v>
      </c>
      <c r="HYB30" s="349" t="s">
        <v>396</v>
      </c>
      <c r="HYC30" s="349" t="s">
        <v>396</v>
      </c>
      <c r="HYD30" s="349" t="s">
        <v>396</v>
      </c>
      <c r="HYE30" s="349" t="s">
        <v>396</v>
      </c>
      <c r="HYF30" s="349" t="s">
        <v>396</v>
      </c>
      <c r="HYG30" s="349" t="s">
        <v>396</v>
      </c>
      <c r="HYH30" s="349" t="s">
        <v>396</v>
      </c>
      <c r="HYI30" s="349" t="s">
        <v>396</v>
      </c>
      <c r="HYJ30" s="349" t="s">
        <v>396</v>
      </c>
      <c r="HYK30" s="349" t="s">
        <v>396</v>
      </c>
      <c r="HYL30" s="349" t="s">
        <v>396</v>
      </c>
      <c r="HYM30" s="349" t="s">
        <v>396</v>
      </c>
      <c r="HYN30" s="349" t="s">
        <v>396</v>
      </c>
      <c r="HYO30" s="349" t="s">
        <v>396</v>
      </c>
      <c r="HYP30" s="349" t="s">
        <v>396</v>
      </c>
      <c r="HYQ30" s="349" t="s">
        <v>396</v>
      </c>
      <c r="HYR30" s="349" t="s">
        <v>396</v>
      </c>
      <c r="HYS30" s="349" t="s">
        <v>396</v>
      </c>
      <c r="HYT30" s="349" t="s">
        <v>396</v>
      </c>
      <c r="HYU30" s="349" t="s">
        <v>396</v>
      </c>
      <c r="HYV30" s="349" t="s">
        <v>396</v>
      </c>
      <c r="HYW30" s="349" t="s">
        <v>396</v>
      </c>
      <c r="HYX30" s="349" t="s">
        <v>396</v>
      </c>
      <c r="HYY30" s="349" t="s">
        <v>396</v>
      </c>
      <c r="HYZ30" s="349" t="s">
        <v>396</v>
      </c>
      <c r="HZA30" s="349" t="s">
        <v>396</v>
      </c>
      <c r="HZB30" s="349" t="s">
        <v>396</v>
      </c>
      <c r="HZC30" s="349" t="s">
        <v>396</v>
      </c>
      <c r="HZD30" s="349" t="s">
        <v>396</v>
      </c>
      <c r="HZE30" s="349" t="s">
        <v>396</v>
      </c>
      <c r="HZF30" s="349" t="s">
        <v>396</v>
      </c>
      <c r="HZG30" s="349" t="s">
        <v>396</v>
      </c>
      <c r="HZH30" s="349" t="s">
        <v>396</v>
      </c>
      <c r="HZI30" s="349" t="s">
        <v>396</v>
      </c>
      <c r="HZJ30" s="349" t="s">
        <v>396</v>
      </c>
      <c r="HZK30" s="349" t="s">
        <v>396</v>
      </c>
      <c r="HZL30" s="349" t="s">
        <v>396</v>
      </c>
      <c r="HZM30" s="349" t="s">
        <v>396</v>
      </c>
      <c r="HZN30" s="349" t="s">
        <v>396</v>
      </c>
      <c r="HZO30" s="349" t="s">
        <v>396</v>
      </c>
      <c r="HZP30" s="349" t="s">
        <v>396</v>
      </c>
      <c r="HZQ30" s="349" t="s">
        <v>396</v>
      </c>
      <c r="HZR30" s="349" t="s">
        <v>396</v>
      </c>
      <c r="HZS30" s="349" t="s">
        <v>396</v>
      </c>
      <c r="HZT30" s="349" t="s">
        <v>396</v>
      </c>
      <c r="HZU30" s="349" t="s">
        <v>396</v>
      </c>
      <c r="HZV30" s="349" t="s">
        <v>396</v>
      </c>
      <c r="HZW30" s="349" t="s">
        <v>396</v>
      </c>
      <c r="HZX30" s="349" t="s">
        <v>396</v>
      </c>
      <c r="HZY30" s="349" t="s">
        <v>396</v>
      </c>
      <c r="HZZ30" s="349" t="s">
        <v>396</v>
      </c>
      <c r="IAA30" s="349" t="s">
        <v>396</v>
      </c>
      <c r="IAB30" s="349" t="s">
        <v>396</v>
      </c>
      <c r="IAC30" s="349" t="s">
        <v>396</v>
      </c>
      <c r="IAD30" s="349" t="s">
        <v>396</v>
      </c>
      <c r="IAE30" s="349" t="s">
        <v>396</v>
      </c>
      <c r="IAF30" s="349" t="s">
        <v>396</v>
      </c>
      <c r="IAG30" s="349" t="s">
        <v>396</v>
      </c>
      <c r="IAH30" s="349" t="s">
        <v>396</v>
      </c>
      <c r="IAI30" s="349" t="s">
        <v>396</v>
      </c>
      <c r="IAJ30" s="349" t="s">
        <v>396</v>
      </c>
      <c r="IAK30" s="349" t="s">
        <v>396</v>
      </c>
      <c r="IAL30" s="349" t="s">
        <v>396</v>
      </c>
      <c r="IAM30" s="349" t="s">
        <v>396</v>
      </c>
      <c r="IAN30" s="349" t="s">
        <v>396</v>
      </c>
      <c r="IAO30" s="349" t="s">
        <v>396</v>
      </c>
      <c r="IAP30" s="349" t="s">
        <v>396</v>
      </c>
      <c r="IAQ30" s="349" t="s">
        <v>396</v>
      </c>
      <c r="IAR30" s="349" t="s">
        <v>396</v>
      </c>
      <c r="IAS30" s="349" t="s">
        <v>396</v>
      </c>
      <c r="IAT30" s="349" t="s">
        <v>396</v>
      </c>
      <c r="IAU30" s="349" t="s">
        <v>396</v>
      </c>
      <c r="IAV30" s="349" t="s">
        <v>396</v>
      </c>
      <c r="IAW30" s="349" t="s">
        <v>396</v>
      </c>
      <c r="IAX30" s="349" t="s">
        <v>396</v>
      </c>
      <c r="IAY30" s="349" t="s">
        <v>396</v>
      </c>
      <c r="IAZ30" s="349" t="s">
        <v>396</v>
      </c>
      <c r="IBA30" s="349" t="s">
        <v>396</v>
      </c>
      <c r="IBB30" s="349" t="s">
        <v>396</v>
      </c>
      <c r="IBC30" s="349" t="s">
        <v>396</v>
      </c>
      <c r="IBD30" s="349" t="s">
        <v>396</v>
      </c>
      <c r="IBE30" s="349" t="s">
        <v>396</v>
      </c>
      <c r="IBF30" s="349" t="s">
        <v>396</v>
      </c>
      <c r="IBG30" s="349" t="s">
        <v>396</v>
      </c>
      <c r="IBH30" s="349" t="s">
        <v>396</v>
      </c>
      <c r="IBI30" s="349" t="s">
        <v>396</v>
      </c>
      <c r="IBJ30" s="349" t="s">
        <v>396</v>
      </c>
      <c r="IBK30" s="349" t="s">
        <v>396</v>
      </c>
      <c r="IBL30" s="349" t="s">
        <v>396</v>
      </c>
      <c r="IBM30" s="349" t="s">
        <v>396</v>
      </c>
      <c r="IBN30" s="349" t="s">
        <v>396</v>
      </c>
      <c r="IBO30" s="349" t="s">
        <v>396</v>
      </c>
      <c r="IBP30" s="349" t="s">
        <v>396</v>
      </c>
      <c r="IBQ30" s="349" t="s">
        <v>396</v>
      </c>
      <c r="IBR30" s="349" t="s">
        <v>396</v>
      </c>
      <c r="IBS30" s="349" t="s">
        <v>396</v>
      </c>
      <c r="IBT30" s="349" t="s">
        <v>396</v>
      </c>
      <c r="IBU30" s="349" t="s">
        <v>396</v>
      </c>
      <c r="IBV30" s="349" t="s">
        <v>396</v>
      </c>
      <c r="IBW30" s="349" t="s">
        <v>396</v>
      </c>
      <c r="IBX30" s="349" t="s">
        <v>396</v>
      </c>
      <c r="IBY30" s="349" t="s">
        <v>396</v>
      </c>
      <c r="IBZ30" s="349" t="s">
        <v>396</v>
      </c>
      <c r="ICA30" s="349" t="s">
        <v>396</v>
      </c>
      <c r="ICB30" s="349" t="s">
        <v>396</v>
      </c>
      <c r="ICC30" s="349" t="s">
        <v>396</v>
      </c>
      <c r="ICD30" s="349" t="s">
        <v>396</v>
      </c>
      <c r="ICE30" s="349" t="s">
        <v>396</v>
      </c>
      <c r="ICF30" s="349" t="s">
        <v>396</v>
      </c>
      <c r="ICG30" s="349" t="s">
        <v>396</v>
      </c>
      <c r="ICH30" s="349" t="s">
        <v>396</v>
      </c>
      <c r="ICI30" s="349" t="s">
        <v>396</v>
      </c>
      <c r="ICJ30" s="349" t="s">
        <v>396</v>
      </c>
      <c r="ICK30" s="349" t="s">
        <v>396</v>
      </c>
      <c r="ICL30" s="349" t="s">
        <v>396</v>
      </c>
      <c r="ICM30" s="349" t="s">
        <v>396</v>
      </c>
      <c r="ICN30" s="349" t="s">
        <v>396</v>
      </c>
      <c r="ICO30" s="349" t="s">
        <v>396</v>
      </c>
      <c r="ICP30" s="349" t="s">
        <v>396</v>
      </c>
      <c r="ICQ30" s="349" t="s">
        <v>396</v>
      </c>
      <c r="ICR30" s="349" t="s">
        <v>396</v>
      </c>
      <c r="ICS30" s="349" t="s">
        <v>396</v>
      </c>
      <c r="ICT30" s="349" t="s">
        <v>396</v>
      </c>
      <c r="ICU30" s="349" t="s">
        <v>396</v>
      </c>
      <c r="ICV30" s="349" t="s">
        <v>396</v>
      </c>
      <c r="ICW30" s="349" t="s">
        <v>396</v>
      </c>
      <c r="ICX30" s="349" t="s">
        <v>396</v>
      </c>
      <c r="ICY30" s="349" t="s">
        <v>396</v>
      </c>
      <c r="ICZ30" s="349" t="s">
        <v>396</v>
      </c>
      <c r="IDA30" s="349" t="s">
        <v>396</v>
      </c>
      <c r="IDB30" s="349" t="s">
        <v>396</v>
      </c>
      <c r="IDC30" s="349" t="s">
        <v>396</v>
      </c>
      <c r="IDD30" s="349" t="s">
        <v>396</v>
      </c>
      <c r="IDE30" s="349" t="s">
        <v>396</v>
      </c>
      <c r="IDF30" s="349" t="s">
        <v>396</v>
      </c>
      <c r="IDG30" s="349" t="s">
        <v>396</v>
      </c>
      <c r="IDH30" s="349" t="s">
        <v>396</v>
      </c>
      <c r="IDI30" s="349" t="s">
        <v>396</v>
      </c>
      <c r="IDJ30" s="349" t="s">
        <v>396</v>
      </c>
      <c r="IDK30" s="349" t="s">
        <v>396</v>
      </c>
      <c r="IDL30" s="349" t="s">
        <v>396</v>
      </c>
      <c r="IDM30" s="349" t="s">
        <v>396</v>
      </c>
      <c r="IDN30" s="349" t="s">
        <v>396</v>
      </c>
      <c r="IDO30" s="349" t="s">
        <v>396</v>
      </c>
      <c r="IDP30" s="349" t="s">
        <v>396</v>
      </c>
      <c r="IDQ30" s="349" t="s">
        <v>396</v>
      </c>
      <c r="IDR30" s="349" t="s">
        <v>396</v>
      </c>
      <c r="IDS30" s="349" t="s">
        <v>396</v>
      </c>
      <c r="IDT30" s="349" t="s">
        <v>396</v>
      </c>
      <c r="IDU30" s="349" t="s">
        <v>396</v>
      </c>
      <c r="IDV30" s="349" t="s">
        <v>396</v>
      </c>
      <c r="IDW30" s="349" t="s">
        <v>396</v>
      </c>
      <c r="IDX30" s="349" t="s">
        <v>396</v>
      </c>
      <c r="IDY30" s="349" t="s">
        <v>396</v>
      </c>
      <c r="IDZ30" s="349" t="s">
        <v>396</v>
      </c>
      <c r="IEA30" s="349" t="s">
        <v>396</v>
      </c>
      <c r="IEB30" s="349" t="s">
        <v>396</v>
      </c>
      <c r="IEC30" s="349" t="s">
        <v>396</v>
      </c>
      <c r="IED30" s="349" t="s">
        <v>396</v>
      </c>
      <c r="IEE30" s="349" t="s">
        <v>396</v>
      </c>
      <c r="IEF30" s="349" t="s">
        <v>396</v>
      </c>
      <c r="IEG30" s="349" t="s">
        <v>396</v>
      </c>
      <c r="IEH30" s="349" t="s">
        <v>396</v>
      </c>
      <c r="IEI30" s="349" t="s">
        <v>396</v>
      </c>
      <c r="IEJ30" s="349" t="s">
        <v>396</v>
      </c>
      <c r="IEK30" s="349" t="s">
        <v>396</v>
      </c>
      <c r="IEL30" s="349" t="s">
        <v>396</v>
      </c>
      <c r="IEM30" s="349" t="s">
        <v>396</v>
      </c>
      <c r="IEN30" s="349" t="s">
        <v>396</v>
      </c>
      <c r="IEO30" s="349" t="s">
        <v>396</v>
      </c>
      <c r="IEP30" s="349" t="s">
        <v>396</v>
      </c>
      <c r="IEQ30" s="349" t="s">
        <v>396</v>
      </c>
      <c r="IER30" s="349" t="s">
        <v>396</v>
      </c>
      <c r="IES30" s="349" t="s">
        <v>396</v>
      </c>
      <c r="IET30" s="349" t="s">
        <v>396</v>
      </c>
      <c r="IEU30" s="349" t="s">
        <v>396</v>
      </c>
      <c r="IEV30" s="349" t="s">
        <v>396</v>
      </c>
      <c r="IEW30" s="349" t="s">
        <v>396</v>
      </c>
      <c r="IEX30" s="349" t="s">
        <v>396</v>
      </c>
      <c r="IEY30" s="349" t="s">
        <v>396</v>
      </c>
      <c r="IEZ30" s="349" t="s">
        <v>396</v>
      </c>
      <c r="IFA30" s="349" t="s">
        <v>396</v>
      </c>
      <c r="IFB30" s="349" t="s">
        <v>396</v>
      </c>
      <c r="IFC30" s="349" t="s">
        <v>396</v>
      </c>
      <c r="IFD30" s="349" t="s">
        <v>396</v>
      </c>
      <c r="IFE30" s="349" t="s">
        <v>396</v>
      </c>
      <c r="IFF30" s="349" t="s">
        <v>396</v>
      </c>
      <c r="IFG30" s="349" t="s">
        <v>396</v>
      </c>
      <c r="IFH30" s="349" t="s">
        <v>396</v>
      </c>
      <c r="IFI30" s="349" t="s">
        <v>396</v>
      </c>
      <c r="IFJ30" s="349" t="s">
        <v>396</v>
      </c>
      <c r="IFK30" s="349" t="s">
        <v>396</v>
      </c>
      <c r="IFL30" s="349" t="s">
        <v>396</v>
      </c>
      <c r="IFM30" s="349" t="s">
        <v>396</v>
      </c>
      <c r="IFN30" s="349" t="s">
        <v>396</v>
      </c>
      <c r="IFO30" s="349" t="s">
        <v>396</v>
      </c>
      <c r="IFP30" s="349" t="s">
        <v>396</v>
      </c>
      <c r="IFQ30" s="349" t="s">
        <v>396</v>
      </c>
      <c r="IFR30" s="349" t="s">
        <v>396</v>
      </c>
      <c r="IFS30" s="349" t="s">
        <v>396</v>
      </c>
      <c r="IFT30" s="349" t="s">
        <v>396</v>
      </c>
      <c r="IFU30" s="349" t="s">
        <v>396</v>
      </c>
      <c r="IFV30" s="349" t="s">
        <v>396</v>
      </c>
      <c r="IFW30" s="349" t="s">
        <v>396</v>
      </c>
      <c r="IFX30" s="349" t="s">
        <v>396</v>
      </c>
      <c r="IFY30" s="349" t="s">
        <v>396</v>
      </c>
      <c r="IFZ30" s="349" t="s">
        <v>396</v>
      </c>
      <c r="IGA30" s="349" t="s">
        <v>396</v>
      </c>
      <c r="IGB30" s="349" t="s">
        <v>396</v>
      </c>
      <c r="IGC30" s="349" t="s">
        <v>396</v>
      </c>
      <c r="IGD30" s="349" t="s">
        <v>396</v>
      </c>
      <c r="IGE30" s="349" t="s">
        <v>396</v>
      </c>
      <c r="IGF30" s="349" t="s">
        <v>396</v>
      </c>
      <c r="IGG30" s="349" t="s">
        <v>396</v>
      </c>
      <c r="IGH30" s="349" t="s">
        <v>396</v>
      </c>
      <c r="IGI30" s="349" t="s">
        <v>396</v>
      </c>
      <c r="IGJ30" s="349" t="s">
        <v>396</v>
      </c>
      <c r="IGK30" s="349" t="s">
        <v>396</v>
      </c>
      <c r="IGL30" s="349" t="s">
        <v>396</v>
      </c>
      <c r="IGM30" s="349" t="s">
        <v>396</v>
      </c>
      <c r="IGN30" s="349" t="s">
        <v>396</v>
      </c>
      <c r="IGO30" s="349" t="s">
        <v>396</v>
      </c>
      <c r="IGP30" s="349" t="s">
        <v>396</v>
      </c>
      <c r="IGQ30" s="349" t="s">
        <v>396</v>
      </c>
      <c r="IGR30" s="349" t="s">
        <v>396</v>
      </c>
      <c r="IGS30" s="349" t="s">
        <v>396</v>
      </c>
      <c r="IGT30" s="349" t="s">
        <v>396</v>
      </c>
      <c r="IGU30" s="349" t="s">
        <v>396</v>
      </c>
      <c r="IGV30" s="349" t="s">
        <v>396</v>
      </c>
      <c r="IGW30" s="349" t="s">
        <v>396</v>
      </c>
      <c r="IGX30" s="349" t="s">
        <v>396</v>
      </c>
      <c r="IGY30" s="349" t="s">
        <v>396</v>
      </c>
      <c r="IGZ30" s="349" t="s">
        <v>396</v>
      </c>
      <c r="IHA30" s="349" t="s">
        <v>396</v>
      </c>
      <c r="IHB30" s="349" t="s">
        <v>396</v>
      </c>
      <c r="IHC30" s="349" t="s">
        <v>396</v>
      </c>
      <c r="IHD30" s="349" t="s">
        <v>396</v>
      </c>
      <c r="IHE30" s="349" t="s">
        <v>396</v>
      </c>
      <c r="IHF30" s="349" t="s">
        <v>396</v>
      </c>
      <c r="IHG30" s="349" t="s">
        <v>396</v>
      </c>
      <c r="IHH30" s="349" t="s">
        <v>396</v>
      </c>
      <c r="IHI30" s="349" t="s">
        <v>396</v>
      </c>
      <c r="IHJ30" s="349" t="s">
        <v>396</v>
      </c>
      <c r="IHK30" s="349" t="s">
        <v>396</v>
      </c>
      <c r="IHL30" s="349" t="s">
        <v>396</v>
      </c>
      <c r="IHM30" s="349" t="s">
        <v>396</v>
      </c>
      <c r="IHN30" s="349" t="s">
        <v>396</v>
      </c>
      <c r="IHO30" s="349" t="s">
        <v>396</v>
      </c>
      <c r="IHP30" s="349" t="s">
        <v>396</v>
      </c>
      <c r="IHQ30" s="349" t="s">
        <v>396</v>
      </c>
      <c r="IHR30" s="349" t="s">
        <v>396</v>
      </c>
      <c r="IHS30" s="349" t="s">
        <v>396</v>
      </c>
      <c r="IHT30" s="349" t="s">
        <v>396</v>
      </c>
      <c r="IHU30" s="349" t="s">
        <v>396</v>
      </c>
      <c r="IHV30" s="349" t="s">
        <v>396</v>
      </c>
      <c r="IHW30" s="349" t="s">
        <v>396</v>
      </c>
      <c r="IHX30" s="349" t="s">
        <v>396</v>
      </c>
      <c r="IHY30" s="349" t="s">
        <v>396</v>
      </c>
      <c r="IHZ30" s="349" t="s">
        <v>396</v>
      </c>
      <c r="IIA30" s="349" t="s">
        <v>396</v>
      </c>
      <c r="IIB30" s="349" t="s">
        <v>396</v>
      </c>
      <c r="IIC30" s="349" t="s">
        <v>396</v>
      </c>
      <c r="IID30" s="349" t="s">
        <v>396</v>
      </c>
      <c r="IIE30" s="349" t="s">
        <v>396</v>
      </c>
      <c r="IIF30" s="349" t="s">
        <v>396</v>
      </c>
      <c r="IIG30" s="349" t="s">
        <v>396</v>
      </c>
      <c r="IIH30" s="349" t="s">
        <v>396</v>
      </c>
      <c r="III30" s="349" t="s">
        <v>396</v>
      </c>
      <c r="IIJ30" s="349" t="s">
        <v>396</v>
      </c>
      <c r="IIK30" s="349" t="s">
        <v>396</v>
      </c>
      <c r="IIL30" s="349" t="s">
        <v>396</v>
      </c>
      <c r="IIM30" s="349" t="s">
        <v>396</v>
      </c>
      <c r="IIN30" s="349" t="s">
        <v>396</v>
      </c>
      <c r="IIO30" s="349" t="s">
        <v>396</v>
      </c>
      <c r="IIP30" s="349" t="s">
        <v>396</v>
      </c>
      <c r="IIQ30" s="349" t="s">
        <v>396</v>
      </c>
      <c r="IIR30" s="349" t="s">
        <v>396</v>
      </c>
      <c r="IIS30" s="349" t="s">
        <v>396</v>
      </c>
      <c r="IIT30" s="349" t="s">
        <v>396</v>
      </c>
      <c r="IIU30" s="349" t="s">
        <v>396</v>
      </c>
      <c r="IIV30" s="349" t="s">
        <v>396</v>
      </c>
      <c r="IIW30" s="349" t="s">
        <v>396</v>
      </c>
      <c r="IIX30" s="349" t="s">
        <v>396</v>
      </c>
      <c r="IIY30" s="349" t="s">
        <v>396</v>
      </c>
      <c r="IIZ30" s="349" t="s">
        <v>396</v>
      </c>
      <c r="IJA30" s="349" t="s">
        <v>396</v>
      </c>
      <c r="IJB30" s="349" t="s">
        <v>396</v>
      </c>
      <c r="IJC30" s="349" t="s">
        <v>396</v>
      </c>
      <c r="IJD30" s="349" t="s">
        <v>396</v>
      </c>
      <c r="IJE30" s="349" t="s">
        <v>396</v>
      </c>
      <c r="IJF30" s="349" t="s">
        <v>396</v>
      </c>
      <c r="IJG30" s="349" t="s">
        <v>396</v>
      </c>
      <c r="IJH30" s="349" t="s">
        <v>396</v>
      </c>
      <c r="IJI30" s="349" t="s">
        <v>396</v>
      </c>
      <c r="IJJ30" s="349" t="s">
        <v>396</v>
      </c>
      <c r="IJK30" s="349" t="s">
        <v>396</v>
      </c>
      <c r="IJL30" s="349" t="s">
        <v>396</v>
      </c>
      <c r="IJM30" s="349" t="s">
        <v>396</v>
      </c>
      <c r="IJN30" s="349" t="s">
        <v>396</v>
      </c>
      <c r="IJO30" s="349" t="s">
        <v>396</v>
      </c>
      <c r="IJP30" s="349" t="s">
        <v>396</v>
      </c>
      <c r="IJQ30" s="349" t="s">
        <v>396</v>
      </c>
      <c r="IJR30" s="349" t="s">
        <v>396</v>
      </c>
      <c r="IJS30" s="349" t="s">
        <v>396</v>
      </c>
      <c r="IJT30" s="349" t="s">
        <v>396</v>
      </c>
      <c r="IJU30" s="349" t="s">
        <v>396</v>
      </c>
      <c r="IJV30" s="349" t="s">
        <v>396</v>
      </c>
      <c r="IJW30" s="349" t="s">
        <v>396</v>
      </c>
      <c r="IJX30" s="349" t="s">
        <v>396</v>
      </c>
      <c r="IJY30" s="349" t="s">
        <v>396</v>
      </c>
      <c r="IJZ30" s="349" t="s">
        <v>396</v>
      </c>
      <c r="IKA30" s="349" t="s">
        <v>396</v>
      </c>
      <c r="IKB30" s="349" t="s">
        <v>396</v>
      </c>
      <c r="IKC30" s="349" t="s">
        <v>396</v>
      </c>
      <c r="IKD30" s="349" t="s">
        <v>396</v>
      </c>
      <c r="IKE30" s="349" t="s">
        <v>396</v>
      </c>
      <c r="IKF30" s="349" t="s">
        <v>396</v>
      </c>
      <c r="IKG30" s="349" t="s">
        <v>396</v>
      </c>
      <c r="IKH30" s="349" t="s">
        <v>396</v>
      </c>
      <c r="IKI30" s="349" t="s">
        <v>396</v>
      </c>
      <c r="IKJ30" s="349" t="s">
        <v>396</v>
      </c>
      <c r="IKK30" s="349" t="s">
        <v>396</v>
      </c>
      <c r="IKL30" s="349" t="s">
        <v>396</v>
      </c>
      <c r="IKM30" s="349" t="s">
        <v>396</v>
      </c>
      <c r="IKN30" s="349" t="s">
        <v>396</v>
      </c>
      <c r="IKO30" s="349" t="s">
        <v>396</v>
      </c>
      <c r="IKP30" s="349" t="s">
        <v>396</v>
      </c>
      <c r="IKQ30" s="349" t="s">
        <v>396</v>
      </c>
      <c r="IKR30" s="349" t="s">
        <v>396</v>
      </c>
      <c r="IKS30" s="349" t="s">
        <v>396</v>
      </c>
      <c r="IKT30" s="349" t="s">
        <v>396</v>
      </c>
      <c r="IKU30" s="349" t="s">
        <v>396</v>
      </c>
      <c r="IKV30" s="349" t="s">
        <v>396</v>
      </c>
      <c r="IKW30" s="349" t="s">
        <v>396</v>
      </c>
      <c r="IKX30" s="349" t="s">
        <v>396</v>
      </c>
      <c r="IKY30" s="349" t="s">
        <v>396</v>
      </c>
      <c r="IKZ30" s="349" t="s">
        <v>396</v>
      </c>
      <c r="ILA30" s="349" t="s">
        <v>396</v>
      </c>
      <c r="ILB30" s="349" t="s">
        <v>396</v>
      </c>
      <c r="ILC30" s="349" t="s">
        <v>396</v>
      </c>
      <c r="ILD30" s="349" t="s">
        <v>396</v>
      </c>
      <c r="ILE30" s="349" t="s">
        <v>396</v>
      </c>
      <c r="ILF30" s="349" t="s">
        <v>396</v>
      </c>
      <c r="ILG30" s="349" t="s">
        <v>396</v>
      </c>
      <c r="ILH30" s="349" t="s">
        <v>396</v>
      </c>
      <c r="ILI30" s="349" t="s">
        <v>396</v>
      </c>
      <c r="ILJ30" s="349" t="s">
        <v>396</v>
      </c>
      <c r="ILK30" s="349" t="s">
        <v>396</v>
      </c>
      <c r="ILL30" s="349" t="s">
        <v>396</v>
      </c>
      <c r="ILM30" s="349" t="s">
        <v>396</v>
      </c>
      <c r="ILN30" s="349" t="s">
        <v>396</v>
      </c>
      <c r="ILO30" s="349" t="s">
        <v>396</v>
      </c>
      <c r="ILP30" s="349" t="s">
        <v>396</v>
      </c>
      <c r="ILQ30" s="349" t="s">
        <v>396</v>
      </c>
      <c r="ILR30" s="349" t="s">
        <v>396</v>
      </c>
      <c r="ILS30" s="349" t="s">
        <v>396</v>
      </c>
      <c r="ILT30" s="349" t="s">
        <v>396</v>
      </c>
      <c r="ILU30" s="349" t="s">
        <v>396</v>
      </c>
      <c r="ILV30" s="349" t="s">
        <v>396</v>
      </c>
      <c r="ILW30" s="349" t="s">
        <v>396</v>
      </c>
      <c r="ILX30" s="349" t="s">
        <v>396</v>
      </c>
      <c r="ILY30" s="349" t="s">
        <v>396</v>
      </c>
      <c r="ILZ30" s="349" t="s">
        <v>396</v>
      </c>
      <c r="IMA30" s="349" t="s">
        <v>396</v>
      </c>
      <c r="IMB30" s="349" t="s">
        <v>396</v>
      </c>
      <c r="IMC30" s="349" t="s">
        <v>396</v>
      </c>
      <c r="IMD30" s="349" t="s">
        <v>396</v>
      </c>
      <c r="IME30" s="349" t="s">
        <v>396</v>
      </c>
      <c r="IMF30" s="349" t="s">
        <v>396</v>
      </c>
      <c r="IMG30" s="349" t="s">
        <v>396</v>
      </c>
      <c r="IMH30" s="349" t="s">
        <v>396</v>
      </c>
      <c r="IMI30" s="349" t="s">
        <v>396</v>
      </c>
      <c r="IMJ30" s="349" t="s">
        <v>396</v>
      </c>
      <c r="IMK30" s="349" t="s">
        <v>396</v>
      </c>
      <c r="IML30" s="349" t="s">
        <v>396</v>
      </c>
      <c r="IMM30" s="349" t="s">
        <v>396</v>
      </c>
      <c r="IMN30" s="349" t="s">
        <v>396</v>
      </c>
      <c r="IMO30" s="349" t="s">
        <v>396</v>
      </c>
      <c r="IMP30" s="349" t="s">
        <v>396</v>
      </c>
      <c r="IMQ30" s="349" t="s">
        <v>396</v>
      </c>
      <c r="IMR30" s="349" t="s">
        <v>396</v>
      </c>
      <c r="IMS30" s="349" t="s">
        <v>396</v>
      </c>
      <c r="IMT30" s="349" t="s">
        <v>396</v>
      </c>
      <c r="IMU30" s="349" t="s">
        <v>396</v>
      </c>
      <c r="IMV30" s="349" t="s">
        <v>396</v>
      </c>
      <c r="IMW30" s="349" t="s">
        <v>396</v>
      </c>
      <c r="IMX30" s="349" t="s">
        <v>396</v>
      </c>
      <c r="IMY30" s="349" t="s">
        <v>396</v>
      </c>
      <c r="IMZ30" s="349" t="s">
        <v>396</v>
      </c>
      <c r="INA30" s="349" t="s">
        <v>396</v>
      </c>
      <c r="INB30" s="349" t="s">
        <v>396</v>
      </c>
      <c r="INC30" s="349" t="s">
        <v>396</v>
      </c>
      <c r="IND30" s="349" t="s">
        <v>396</v>
      </c>
      <c r="INE30" s="349" t="s">
        <v>396</v>
      </c>
      <c r="INF30" s="349" t="s">
        <v>396</v>
      </c>
      <c r="ING30" s="349" t="s">
        <v>396</v>
      </c>
      <c r="INH30" s="349" t="s">
        <v>396</v>
      </c>
      <c r="INI30" s="349" t="s">
        <v>396</v>
      </c>
      <c r="INJ30" s="349" t="s">
        <v>396</v>
      </c>
      <c r="INK30" s="349" t="s">
        <v>396</v>
      </c>
      <c r="INL30" s="349" t="s">
        <v>396</v>
      </c>
      <c r="INM30" s="349" t="s">
        <v>396</v>
      </c>
      <c r="INN30" s="349" t="s">
        <v>396</v>
      </c>
      <c r="INO30" s="349" t="s">
        <v>396</v>
      </c>
      <c r="INP30" s="349" t="s">
        <v>396</v>
      </c>
      <c r="INQ30" s="349" t="s">
        <v>396</v>
      </c>
      <c r="INR30" s="349" t="s">
        <v>396</v>
      </c>
      <c r="INS30" s="349" t="s">
        <v>396</v>
      </c>
      <c r="INT30" s="349" t="s">
        <v>396</v>
      </c>
      <c r="INU30" s="349" t="s">
        <v>396</v>
      </c>
      <c r="INV30" s="349" t="s">
        <v>396</v>
      </c>
      <c r="INW30" s="349" t="s">
        <v>396</v>
      </c>
      <c r="INX30" s="349" t="s">
        <v>396</v>
      </c>
      <c r="INY30" s="349" t="s">
        <v>396</v>
      </c>
      <c r="INZ30" s="349" t="s">
        <v>396</v>
      </c>
      <c r="IOA30" s="349" t="s">
        <v>396</v>
      </c>
      <c r="IOB30" s="349" t="s">
        <v>396</v>
      </c>
      <c r="IOC30" s="349" t="s">
        <v>396</v>
      </c>
      <c r="IOD30" s="349" t="s">
        <v>396</v>
      </c>
      <c r="IOE30" s="349" t="s">
        <v>396</v>
      </c>
      <c r="IOF30" s="349" t="s">
        <v>396</v>
      </c>
      <c r="IOG30" s="349" t="s">
        <v>396</v>
      </c>
      <c r="IOH30" s="349" t="s">
        <v>396</v>
      </c>
      <c r="IOI30" s="349" t="s">
        <v>396</v>
      </c>
      <c r="IOJ30" s="349" t="s">
        <v>396</v>
      </c>
      <c r="IOK30" s="349" t="s">
        <v>396</v>
      </c>
      <c r="IOL30" s="349" t="s">
        <v>396</v>
      </c>
      <c r="IOM30" s="349" t="s">
        <v>396</v>
      </c>
      <c r="ION30" s="349" t="s">
        <v>396</v>
      </c>
      <c r="IOO30" s="349" t="s">
        <v>396</v>
      </c>
      <c r="IOP30" s="349" t="s">
        <v>396</v>
      </c>
      <c r="IOQ30" s="349" t="s">
        <v>396</v>
      </c>
      <c r="IOR30" s="349" t="s">
        <v>396</v>
      </c>
      <c r="IOS30" s="349" t="s">
        <v>396</v>
      </c>
      <c r="IOT30" s="349" t="s">
        <v>396</v>
      </c>
      <c r="IOU30" s="349" t="s">
        <v>396</v>
      </c>
      <c r="IOV30" s="349" t="s">
        <v>396</v>
      </c>
      <c r="IOW30" s="349" t="s">
        <v>396</v>
      </c>
      <c r="IOX30" s="349" t="s">
        <v>396</v>
      </c>
      <c r="IOY30" s="349" t="s">
        <v>396</v>
      </c>
      <c r="IOZ30" s="349" t="s">
        <v>396</v>
      </c>
      <c r="IPA30" s="349" t="s">
        <v>396</v>
      </c>
      <c r="IPB30" s="349" t="s">
        <v>396</v>
      </c>
      <c r="IPC30" s="349" t="s">
        <v>396</v>
      </c>
      <c r="IPD30" s="349" t="s">
        <v>396</v>
      </c>
      <c r="IPE30" s="349" t="s">
        <v>396</v>
      </c>
      <c r="IPF30" s="349" t="s">
        <v>396</v>
      </c>
      <c r="IPG30" s="349" t="s">
        <v>396</v>
      </c>
      <c r="IPH30" s="349" t="s">
        <v>396</v>
      </c>
      <c r="IPI30" s="349" t="s">
        <v>396</v>
      </c>
      <c r="IPJ30" s="349" t="s">
        <v>396</v>
      </c>
      <c r="IPK30" s="349" t="s">
        <v>396</v>
      </c>
      <c r="IPL30" s="349" t="s">
        <v>396</v>
      </c>
      <c r="IPM30" s="349" t="s">
        <v>396</v>
      </c>
      <c r="IPN30" s="349" t="s">
        <v>396</v>
      </c>
      <c r="IPO30" s="349" t="s">
        <v>396</v>
      </c>
      <c r="IPP30" s="349" t="s">
        <v>396</v>
      </c>
      <c r="IPQ30" s="349" t="s">
        <v>396</v>
      </c>
      <c r="IPR30" s="349" t="s">
        <v>396</v>
      </c>
      <c r="IPS30" s="349" t="s">
        <v>396</v>
      </c>
      <c r="IPT30" s="349" t="s">
        <v>396</v>
      </c>
      <c r="IPU30" s="349" t="s">
        <v>396</v>
      </c>
      <c r="IPV30" s="349" t="s">
        <v>396</v>
      </c>
      <c r="IPW30" s="349" t="s">
        <v>396</v>
      </c>
      <c r="IPX30" s="349" t="s">
        <v>396</v>
      </c>
      <c r="IPY30" s="349" t="s">
        <v>396</v>
      </c>
      <c r="IPZ30" s="349" t="s">
        <v>396</v>
      </c>
      <c r="IQA30" s="349" t="s">
        <v>396</v>
      </c>
      <c r="IQB30" s="349" t="s">
        <v>396</v>
      </c>
      <c r="IQC30" s="349" t="s">
        <v>396</v>
      </c>
      <c r="IQD30" s="349" t="s">
        <v>396</v>
      </c>
      <c r="IQE30" s="349" t="s">
        <v>396</v>
      </c>
      <c r="IQF30" s="349" t="s">
        <v>396</v>
      </c>
      <c r="IQG30" s="349" t="s">
        <v>396</v>
      </c>
      <c r="IQH30" s="349" t="s">
        <v>396</v>
      </c>
      <c r="IQI30" s="349" t="s">
        <v>396</v>
      </c>
      <c r="IQJ30" s="349" t="s">
        <v>396</v>
      </c>
      <c r="IQK30" s="349" t="s">
        <v>396</v>
      </c>
      <c r="IQL30" s="349" t="s">
        <v>396</v>
      </c>
      <c r="IQM30" s="349" t="s">
        <v>396</v>
      </c>
      <c r="IQN30" s="349" t="s">
        <v>396</v>
      </c>
      <c r="IQO30" s="349" t="s">
        <v>396</v>
      </c>
      <c r="IQP30" s="349" t="s">
        <v>396</v>
      </c>
      <c r="IQQ30" s="349" t="s">
        <v>396</v>
      </c>
      <c r="IQR30" s="349" t="s">
        <v>396</v>
      </c>
      <c r="IQS30" s="349" t="s">
        <v>396</v>
      </c>
      <c r="IQT30" s="349" t="s">
        <v>396</v>
      </c>
      <c r="IQU30" s="349" t="s">
        <v>396</v>
      </c>
      <c r="IQV30" s="349" t="s">
        <v>396</v>
      </c>
      <c r="IQW30" s="349" t="s">
        <v>396</v>
      </c>
      <c r="IQX30" s="349" t="s">
        <v>396</v>
      </c>
      <c r="IQY30" s="349" t="s">
        <v>396</v>
      </c>
      <c r="IQZ30" s="349" t="s">
        <v>396</v>
      </c>
      <c r="IRA30" s="349" t="s">
        <v>396</v>
      </c>
      <c r="IRB30" s="349" t="s">
        <v>396</v>
      </c>
      <c r="IRC30" s="349" t="s">
        <v>396</v>
      </c>
      <c r="IRD30" s="349" t="s">
        <v>396</v>
      </c>
      <c r="IRE30" s="349" t="s">
        <v>396</v>
      </c>
      <c r="IRF30" s="349" t="s">
        <v>396</v>
      </c>
      <c r="IRG30" s="349" t="s">
        <v>396</v>
      </c>
      <c r="IRH30" s="349" t="s">
        <v>396</v>
      </c>
      <c r="IRI30" s="349" t="s">
        <v>396</v>
      </c>
      <c r="IRJ30" s="349" t="s">
        <v>396</v>
      </c>
      <c r="IRK30" s="349" t="s">
        <v>396</v>
      </c>
      <c r="IRL30" s="349" t="s">
        <v>396</v>
      </c>
      <c r="IRM30" s="349" t="s">
        <v>396</v>
      </c>
      <c r="IRN30" s="349" t="s">
        <v>396</v>
      </c>
      <c r="IRO30" s="349" t="s">
        <v>396</v>
      </c>
      <c r="IRP30" s="349" t="s">
        <v>396</v>
      </c>
      <c r="IRQ30" s="349" t="s">
        <v>396</v>
      </c>
      <c r="IRR30" s="349" t="s">
        <v>396</v>
      </c>
      <c r="IRS30" s="349" t="s">
        <v>396</v>
      </c>
      <c r="IRT30" s="349" t="s">
        <v>396</v>
      </c>
      <c r="IRU30" s="349" t="s">
        <v>396</v>
      </c>
      <c r="IRV30" s="349" t="s">
        <v>396</v>
      </c>
      <c r="IRW30" s="349" t="s">
        <v>396</v>
      </c>
      <c r="IRX30" s="349" t="s">
        <v>396</v>
      </c>
      <c r="IRY30" s="349" t="s">
        <v>396</v>
      </c>
      <c r="IRZ30" s="349" t="s">
        <v>396</v>
      </c>
      <c r="ISA30" s="349" t="s">
        <v>396</v>
      </c>
      <c r="ISB30" s="349" t="s">
        <v>396</v>
      </c>
      <c r="ISC30" s="349" t="s">
        <v>396</v>
      </c>
      <c r="ISD30" s="349" t="s">
        <v>396</v>
      </c>
      <c r="ISE30" s="349" t="s">
        <v>396</v>
      </c>
      <c r="ISF30" s="349" t="s">
        <v>396</v>
      </c>
      <c r="ISG30" s="349" t="s">
        <v>396</v>
      </c>
      <c r="ISH30" s="349" t="s">
        <v>396</v>
      </c>
      <c r="ISI30" s="349" t="s">
        <v>396</v>
      </c>
      <c r="ISJ30" s="349" t="s">
        <v>396</v>
      </c>
      <c r="ISK30" s="349" t="s">
        <v>396</v>
      </c>
      <c r="ISL30" s="349" t="s">
        <v>396</v>
      </c>
      <c r="ISM30" s="349" t="s">
        <v>396</v>
      </c>
      <c r="ISN30" s="349" t="s">
        <v>396</v>
      </c>
      <c r="ISO30" s="349" t="s">
        <v>396</v>
      </c>
      <c r="ISP30" s="349" t="s">
        <v>396</v>
      </c>
      <c r="ISQ30" s="349" t="s">
        <v>396</v>
      </c>
      <c r="ISR30" s="349" t="s">
        <v>396</v>
      </c>
      <c r="ISS30" s="349" t="s">
        <v>396</v>
      </c>
      <c r="IST30" s="349" t="s">
        <v>396</v>
      </c>
      <c r="ISU30" s="349" t="s">
        <v>396</v>
      </c>
      <c r="ISV30" s="349" t="s">
        <v>396</v>
      </c>
      <c r="ISW30" s="349" t="s">
        <v>396</v>
      </c>
      <c r="ISX30" s="349" t="s">
        <v>396</v>
      </c>
      <c r="ISY30" s="349" t="s">
        <v>396</v>
      </c>
      <c r="ISZ30" s="349" t="s">
        <v>396</v>
      </c>
      <c r="ITA30" s="349" t="s">
        <v>396</v>
      </c>
      <c r="ITB30" s="349" t="s">
        <v>396</v>
      </c>
      <c r="ITC30" s="349" t="s">
        <v>396</v>
      </c>
      <c r="ITD30" s="349" t="s">
        <v>396</v>
      </c>
      <c r="ITE30" s="349" t="s">
        <v>396</v>
      </c>
      <c r="ITF30" s="349" t="s">
        <v>396</v>
      </c>
      <c r="ITG30" s="349" t="s">
        <v>396</v>
      </c>
      <c r="ITH30" s="349" t="s">
        <v>396</v>
      </c>
      <c r="ITI30" s="349" t="s">
        <v>396</v>
      </c>
      <c r="ITJ30" s="349" t="s">
        <v>396</v>
      </c>
      <c r="ITK30" s="349" t="s">
        <v>396</v>
      </c>
      <c r="ITL30" s="349" t="s">
        <v>396</v>
      </c>
      <c r="ITM30" s="349" t="s">
        <v>396</v>
      </c>
      <c r="ITN30" s="349" t="s">
        <v>396</v>
      </c>
      <c r="ITO30" s="349" t="s">
        <v>396</v>
      </c>
      <c r="ITP30" s="349" t="s">
        <v>396</v>
      </c>
      <c r="ITQ30" s="349" t="s">
        <v>396</v>
      </c>
      <c r="ITR30" s="349" t="s">
        <v>396</v>
      </c>
      <c r="ITS30" s="349" t="s">
        <v>396</v>
      </c>
      <c r="ITT30" s="349" t="s">
        <v>396</v>
      </c>
      <c r="ITU30" s="349" t="s">
        <v>396</v>
      </c>
      <c r="ITV30" s="349" t="s">
        <v>396</v>
      </c>
      <c r="ITW30" s="349" t="s">
        <v>396</v>
      </c>
      <c r="ITX30" s="349" t="s">
        <v>396</v>
      </c>
      <c r="ITY30" s="349" t="s">
        <v>396</v>
      </c>
      <c r="ITZ30" s="349" t="s">
        <v>396</v>
      </c>
      <c r="IUA30" s="349" t="s">
        <v>396</v>
      </c>
      <c r="IUB30" s="349" t="s">
        <v>396</v>
      </c>
      <c r="IUC30" s="349" t="s">
        <v>396</v>
      </c>
      <c r="IUD30" s="349" t="s">
        <v>396</v>
      </c>
      <c r="IUE30" s="349" t="s">
        <v>396</v>
      </c>
      <c r="IUF30" s="349" t="s">
        <v>396</v>
      </c>
      <c r="IUG30" s="349" t="s">
        <v>396</v>
      </c>
      <c r="IUH30" s="349" t="s">
        <v>396</v>
      </c>
      <c r="IUI30" s="349" t="s">
        <v>396</v>
      </c>
      <c r="IUJ30" s="349" t="s">
        <v>396</v>
      </c>
      <c r="IUK30" s="349" t="s">
        <v>396</v>
      </c>
      <c r="IUL30" s="349" t="s">
        <v>396</v>
      </c>
      <c r="IUM30" s="349" t="s">
        <v>396</v>
      </c>
      <c r="IUN30" s="349" t="s">
        <v>396</v>
      </c>
      <c r="IUO30" s="349" t="s">
        <v>396</v>
      </c>
      <c r="IUP30" s="349" t="s">
        <v>396</v>
      </c>
      <c r="IUQ30" s="349" t="s">
        <v>396</v>
      </c>
      <c r="IUR30" s="349" t="s">
        <v>396</v>
      </c>
      <c r="IUS30" s="349" t="s">
        <v>396</v>
      </c>
      <c r="IUT30" s="349" t="s">
        <v>396</v>
      </c>
      <c r="IUU30" s="349" t="s">
        <v>396</v>
      </c>
      <c r="IUV30" s="349" t="s">
        <v>396</v>
      </c>
      <c r="IUW30" s="349" t="s">
        <v>396</v>
      </c>
      <c r="IUX30" s="349" t="s">
        <v>396</v>
      </c>
      <c r="IUY30" s="349" t="s">
        <v>396</v>
      </c>
      <c r="IUZ30" s="349" t="s">
        <v>396</v>
      </c>
      <c r="IVA30" s="349" t="s">
        <v>396</v>
      </c>
      <c r="IVB30" s="349" t="s">
        <v>396</v>
      </c>
      <c r="IVC30" s="349" t="s">
        <v>396</v>
      </c>
      <c r="IVD30" s="349" t="s">
        <v>396</v>
      </c>
      <c r="IVE30" s="349" t="s">
        <v>396</v>
      </c>
      <c r="IVF30" s="349" t="s">
        <v>396</v>
      </c>
      <c r="IVG30" s="349" t="s">
        <v>396</v>
      </c>
      <c r="IVH30" s="349" t="s">
        <v>396</v>
      </c>
      <c r="IVI30" s="349" t="s">
        <v>396</v>
      </c>
      <c r="IVJ30" s="349" t="s">
        <v>396</v>
      </c>
      <c r="IVK30" s="349" t="s">
        <v>396</v>
      </c>
      <c r="IVL30" s="349" t="s">
        <v>396</v>
      </c>
      <c r="IVM30" s="349" t="s">
        <v>396</v>
      </c>
      <c r="IVN30" s="349" t="s">
        <v>396</v>
      </c>
      <c r="IVO30" s="349" t="s">
        <v>396</v>
      </c>
      <c r="IVP30" s="349" t="s">
        <v>396</v>
      </c>
      <c r="IVQ30" s="349" t="s">
        <v>396</v>
      </c>
      <c r="IVR30" s="349" t="s">
        <v>396</v>
      </c>
      <c r="IVS30" s="349" t="s">
        <v>396</v>
      </c>
      <c r="IVT30" s="349" t="s">
        <v>396</v>
      </c>
      <c r="IVU30" s="349" t="s">
        <v>396</v>
      </c>
      <c r="IVV30" s="349" t="s">
        <v>396</v>
      </c>
      <c r="IVW30" s="349" t="s">
        <v>396</v>
      </c>
      <c r="IVX30" s="349" t="s">
        <v>396</v>
      </c>
      <c r="IVY30" s="349" t="s">
        <v>396</v>
      </c>
      <c r="IVZ30" s="349" t="s">
        <v>396</v>
      </c>
      <c r="IWA30" s="349" t="s">
        <v>396</v>
      </c>
      <c r="IWB30" s="349" t="s">
        <v>396</v>
      </c>
      <c r="IWC30" s="349" t="s">
        <v>396</v>
      </c>
      <c r="IWD30" s="349" t="s">
        <v>396</v>
      </c>
      <c r="IWE30" s="349" t="s">
        <v>396</v>
      </c>
      <c r="IWF30" s="349" t="s">
        <v>396</v>
      </c>
      <c r="IWG30" s="349" t="s">
        <v>396</v>
      </c>
      <c r="IWH30" s="349" t="s">
        <v>396</v>
      </c>
      <c r="IWI30" s="349" t="s">
        <v>396</v>
      </c>
      <c r="IWJ30" s="349" t="s">
        <v>396</v>
      </c>
      <c r="IWK30" s="349" t="s">
        <v>396</v>
      </c>
      <c r="IWL30" s="349" t="s">
        <v>396</v>
      </c>
      <c r="IWM30" s="349" t="s">
        <v>396</v>
      </c>
      <c r="IWN30" s="349" t="s">
        <v>396</v>
      </c>
      <c r="IWO30" s="349" t="s">
        <v>396</v>
      </c>
      <c r="IWP30" s="349" t="s">
        <v>396</v>
      </c>
      <c r="IWQ30" s="349" t="s">
        <v>396</v>
      </c>
      <c r="IWR30" s="349" t="s">
        <v>396</v>
      </c>
      <c r="IWS30" s="349" t="s">
        <v>396</v>
      </c>
      <c r="IWT30" s="349" t="s">
        <v>396</v>
      </c>
      <c r="IWU30" s="349" t="s">
        <v>396</v>
      </c>
      <c r="IWV30" s="349" t="s">
        <v>396</v>
      </c>
      <c r="IWW30" s="349" t="s">
        <v>396</v>
      </c>
      <c r="IWX30" s="349" t="s">
        <v>396</v>
      </c>
      <c r="IWY30" s="349" t="s">
        <v>396</v>
      </c>
      <c r="IWZ30" s="349" t="s">
        <v>396</v>
      </c>
      <c r="IXA30" s="349" t="s">
        <v>396</v>
      </c>
      <c r="IXB30" s="349" t="s">
        <v>396</v>
      </c>
      <c r="IXC30" s="349" t="s">
        <v>396</v>
      </c>
      <c r="IXD30" s="349" t="s">
        <v>396</v>
      </c>
      <c r="IXE30" s="349" t="s">
        <v>396</v>
      </c>
      <c r="IXF30" s="349" t="s">
        <v>396</v>
      </c>
      <c r="IXG30" s="349" t="s">
        <v>396</v>
      </c>
      <c r="IXH30" s="349" t="s">
        <v>396</v>
      </c>
      <c r="IXI30" s="349" t="s">
        <v>396</v>
      </c>
      <c r="IXJ30" s="349" t="s">
        <v>396</v>
      </c>
      <c r="IXK30" s="349" t="s">
        <v>396</v>
      </c>
      <c r="IXL30" s="349" t="s">
        <v>396</v>
      </c>
      <c r="IXM30" s="349" t="s">
        <v>396</v>
      </c>
      <c r="IXN30" s="349" t="s">
        <v>396</v>
      </c>
      <c r="IXO30" s="349" t="s">
        <v>396</v>
      </c>
      <c r="IXP30" s="349" t="s">
        <v>396</v>
      </c>
      <c r="IXQ30" s="349" t="s">
        <v>396</v>
      </c>
      <c r="IXR30" s="349" t="s">
        <v>396</v>
      </c>
      <c r="IXS30" s="349" t="s">
        <v>396</v>
      </c>
      <c r="IXT30" s="349" t="s">
        <v>396</v>
      </c>
      <c r="IXU30" s="349" t="s">
        <v>396</v>
      </c>
      <c r="IXV30" s="349" t="s">
        <v>396</v>
      </c>
      <c r="IXW30" s="349" t="s">
        <v>396</v>
      </c>
      <c r="IXX30" s="349" t="s">
        <v>396</v>
      </c>
      <c r="IXY30" s="349" t="s">
        <v>396</v>
      </c>
      <c r="IXZ30" s="349" t="s">
        <v>396</v>
      </c>
      <c r="IYA30" s="349" t="s">
        <v>396</v>
      </c>
      <c r="IYB30" s="349" t="s">
        <v>396</v>
      </c>
      <c r="IYC30" s="349" t="s">
        <v>396</v>
      </c>
      <c r="IYD30" s="349" t="s">
        <v>396</v>
      </c>
      <c r="IYE30" s="349" t="s">
        <v>396</v>
      </c>
      <c r="IYF30" s="349" t="s">
        <v>396</v>
      </c>
      <c r="IYG30" s="349" t="s">
        <v>396</v>
      </c>
      <c r="IYH30" s="349" t="s">
        <v>396</v>
      </c>
      <c r="IYI30" s="349" t="s">
        <v>396</v>
      </c>
      <c r="IYJ30" s="349" t="s">
        <v>396</v>
      </c>
      <c r="IYK30" s="349" t="s">
        <v>396</v>
      </c>
      <c r="IYL30" s="349" t="s">
        <v>396</v>
      </c>
      <c r="IYM30" s="349" t="s">
        <v>396</v>
      </c>
      <c r="IYN30" s="349" t="s">
        <v>396</v>
      </c>
      <c r="IYO30" s="349" t="s">
        <v>396</v>
      </c>
      <c r="IYP30" s="349" t="s">
        <v>396</v>
      </c>
      <c r="IYQ30" s="349" t="s">
        <v>396</v>
      </c>
      <c r="IYR30" s="349" t="s">
        <v>396</v>
      </c>
      <c r="IYS30" s="349" t="s">
        <v>396</v>
      </c>
      <c r="IYT30" s="349" t="s">
        <v>396</v>
      </c>
      <c r="IYU30" s="349" t="s">
        <v>396</v>
      </c>
      <c r="IYV30" s="349" t="s">
        <v>396</v>
      </c>
      <c r="IYW30" s="349" t="s">
        <v>396</v>
      </c>
      <c r="IYX30" s="349" t="s">
        <v>396</v>
      </c>
      <c r="IYY30" s="349" t="s">
        <v>396</v>
      </c>
      <c r="IYZ30" s="349" t="s">
        <v>396</v>
      </c>
      <c r="IZA30" s="349" t="s">
        <v>396</v>
      </c>
      <c r="IZB30" s="349" t="s">
        <v>396</v>
      </c>
      <c r="IZC30" s="349" t="s">
        <v>396</v>
      </c>
      <c r="IZD30" s="349" t="s">
        <v>396</v>
      </c>
      <c r="IZE30" s="349" t="s">
        <v>396</v>
      </c>
      <c r="IZF30" s="349" t="s">
        <v>396</v>
      </c>
      <c r="IZG30" s="349" t="s">
        <v>396</v>
      </c>
      <c r="IZH30" s="349" t="s">
        <v>396</v>
      </c>
      <c r="IZI30" s="349" t="s">
        <v>396</v>
      </c>
      <c r="IZJ30" s="349" t="s">
        <v>396</v>
      </c>
      <c r="IZK30" s="349" t="s">
        <v>396</v>
      </c>
      <c r="IZL30" s="349" t="s">
        <v>396</v>
      </c>
      <c r="IZM30" s="349" t="s">
        <v>396</v>
      </c>
      <c r="IZN30" s="349" t="s">
        <v>396</v>
      </c>
      <c r="IZO30" s="349" t="s">
        <v>396</v>
      </c>
      <c r="IZP30" s="349" t="s">
        <v>396</v>
      </c>
      <c r="IZQ30" s="349" t="s">
        <v>396</v>
      </c>
      <c r="IZR30" s="349" t="s">
        <v>396</v>
      </c>
      <c r="IZS30" s="349" t="s">
        <v>396</v>
      </c>
      <c r="IZT30" s="349" t="s">
        <v>396</v>
      </c>
      <c r="IZU30" s="349" t="s">
        <v>396</v>
      </c>
      <c r="IZV30" s="349" t="s">
        <v>396</v>
      </c>
      <c r="IZW30" s="349" t="s">
        <v>396</v>
      </c>
      <c r="IZX30" s="349" t="s">
        <v>396</v>
      </c>
      <c r="IZY30" s="349" t="s">
        <v>396</v>
      </c>
      <c r="IZZ30" s="349" t="s">
        <v>396</v>
      </c>
      <c r="JAA30" s="349" t="s">
        <v>396</v>
      </c>
      <c r="JAB30" s="349" t="s">
        <v>396</v>
      </c>
      <c r="JAC30" s="349" t="s">
        <v>396</v>
      </c>
      <c r="JAD30" s="349" t="s">
        <v>396</v>
      </c>
      <c r="JAE30" s="349" t="s">
        <v>396</v>
      </c>
      <c r="JAF30" s="349" t="s">
        <v>396</v>
      </c>
      <c r="JAG30" s="349" t="s">
        <v>396</v>
      </c>
      <c r="JAH30" s="349" t="s">
        <v>396</v>
      </c>
      <c r="JAI30" s="349" t="s">
        <v>396</v>
      </c>
      <c r="JAJ30" s="349" t="s">
        <v>396</v>
      </c>
      <c r="JAK30" s="349" t="s">
        <v>396</v>
      </c>
      <c r="JAL30" s="349" t="s">
        <v>396</v>
      </c>
      <c r="JAM30" s="349" t="s">
        <v>396</v>
      </c>
      <c r="JAN30" s="349" t="s">
        <v>396</v>
      </c>
      <c r="JAO30" s="349" t="s">
        <v>396</v>
      </c>
      <c r="JAP30" s="349" t="s">
        <v>396</v>
      </c>
      <c r="JAQ30" s="349" t="s">
        <v>396</v>
      </c>
      <c r="JAR30" s="349" t="s">
        <v>396</v>
      </c>
      <c r="JAS30" s="349" t="s">
        <v>396</v>
      </c>
      <c r="JAT30" s="349" t="s">
        <v>396</v>
      </c>
      <c r="JAU30" s="349" t="s">
        <v>396</v>
      </c>
      <c r="JAV30" s="349" t="s">
        <v>396</v>
      </c>
      <c r="JAW30" s="349" t="s">
        <v>396</v>
      </c>
      <c r="JAX30" s="349" t="s">
        <v>396</v>
      </c>
      <c r="JAY30" s="349" t="s">
        <v>396</v>
      </c>
      <c r="JAZ30" s="349" t="s">
        <v>396</v>
      </c>
      <c r="JBA30" s="349" t="s">
        <v>396</v>
      </c>
      <c r="JBB30" s="349" t="s">
        <v>396</v>
      </c>
      <c r="JBC30" s="349" t="s">
        <v>396</v>
      </c>
      <c r="JBD30" s="349" t="s">
        <v>396</v>
      </c>
      <c r="JBE30" s="349" t="s">
        <v>396</v>
      </c>
      <c r="JBF30" s="349" t="s">
        <v>396</v>
      </c>
      <c r="JBG30" s="349" t="s">
        <v>396</v>
      </c>
      <c r="JBH30" s="349" t="s">
        <v>396</v>
      </c>
      <c r="JBI30" s="349" t="s">
        <v>396</v>
      </c>
      <c r="JBJ30" s="349" t="s">
        <v>396</v>
      </c>
      <c r="JBK30" s="349" t="s">
        <v>396</v>
      </c>
      <c r="JBL30" s="349" t="s">
        <v>396</v>
      </c>
      <c r="JBM30" s="349" t="s">
        <v>396</v>
      </c>
      <c r="JBN30" s="349" t="s">
        <v>396</v>
      </c>
      <c r="JBO30" s="349" t="s">
        <v>396</v>
      </c>
      <c r="JBP30" s="349" t="s">
        <v>396</v>
      </c>
      <c r="JBQ30" s="349" t="s">
        <v>396</v>
      </c>
      <c r="JBR30" s="349" t="s">
        <v>396</v>
      </c>
      <c r="JBS30" s="349" t="s">
        <v>396</v>
      </c>
      <c r="JBT30" s="349" t="s">
        <v>396</v>
      </c>
      <c r="JBU30" s="349" t="s">
        <v>396</v>
      </c>
      <c r="JBV30" s="349" t="s">
        <v>396</v>
      </c>
      <c r="JBW30" s="349" t="s">
        <v>396</v>
      </c>
      <c r="JBX30" s="349" t="s">
        <v>396</v>
      </c>
      <c r="JBY30" s="349" t="s">
        <v>396</v>
      </c>
      <c r="JBZ30" s="349" t="s">
        <v>396</v>
      </c>
      <c r="JCA30" s="349" t="s">
        <v>396</v>
      </c>
      <c r="JCB30" s="349" t="s">
        <v>396</v>
      </c>
      <c r="JCC30" s="349" t="s">
        <v>396</v>
      </c>
      <c r="JCD30" s="349" t="s">
        <v>396</v>
      </c>
      <c r="JCE30" s="349" t="s">
        <v>396</v>
      </c>
      <c r="JCF30" s="349" t="s">
        <v>396</v>
      </c>
      <c r="JCG30" s="349" t="s">
        <v>396</v>
      </c>
      <c r="JCH30" s="349" t="s">
        <v>396</v>
      </c>
      <c r="JCI30" s="349" t="s">
        <v>396</v>
      </c>
      <c r="JCJ30" s="349" t="s">
        <v>396</v>
      </c>
      <c r="JCK30" s="349" t="s">
        <v>396</v>
      </c>
      <c r="JCL30" s="349" t="s">
        <v>396</v>
      </c>
      <c r="JCM30" s="349" t="s">
        <v>396</v>
      </c>
      <c r="JCN30" s="349" t="s">
        <v>396</v>
      </c>
      <c r="JCO30" s="349" t="s">
        <v>396</v>
      </c>
      <c r="JCP30" s="349" t="s">
        <v>396</v>
      </c>
      <c r="JCQ30" s="349" t="s">
        <v>396</v>
      </c>
      <c r="JCR30" s="349" t="s">
        <v>396</v>
      </c>
      <c r="JCS30" s="349" t="s">
        <v>396</v>
      </c>
      <c r="JCT30" s="349" t="s">
        <v>396</v>
      </c>
      <c r="JCU30" s="349" t="s">
        <v>396</v>
      </c>
      <c r="JCV30" s="349" t="s">
        <v>396</v>
      </c>
      <c r="JCW30" s="349" t="s">
        <v>396</v>
      </c>
      <c r="JCX30" s="349" t="s">
        <v>396</v>
      </c>
      <c r="JCY30" s="349" t="s">
        <v>396</v>
      </c>
      <c r="JCZ30" s="349" t="s">
        <v>396</v>
      </c>
      <c r="JDA30" s="349" t="s">
        <v>396</v>
      </c>
      <c r="JDB30" s="349" t="s">
        <v>396</v>
      </c>
      <c r="JDC30" s="349" t="s">
        <v>396</v>
      </c>
      <c r="JDD30" s="349" t="s">
        <v>396</v>
      </c>
      <c r="JDE30" s="349" t="s">
        <v>396</v>
      </c>
      <c r="JDF30" s="349" t="s">
        <v>396</v>
      </c>
      <c r="JDG30" s="349" t="s">
        <v>396</v>
      </c>
      <c r="JDH30" s="349" t="s">
        <v>396</v>
      </c>
      <c r="JDI30" s="349" t="s">
        <v>396</v>
      </c>
      <c r="JDJ30" s="349" t="s">
        <v>396</v>
      </c>
      <c r="JDK30" s="349" t="s">
        <v>396</v>
      </c>
      <c r="JDL30" s="349" t="s">
        <v>396</v>
      </c>
      <c r="JDM30" s="349" t="s">
        <v>396</v>
      </c>
      <c r="JDN30" s="349" t="s">
        <v>396</v>
      </c>
      <c r="JDO30" s="349" t="s">
        <v>396</v>
      </c>
      <c r="JDP30" s="349" t="s">
        <v>396</v>
      </c>
      <c r="JDQ30" s="349" t="s">
        <v>396</v>
      </c>
      <c r="JDR30" s="349" t="s">
        <v>396</v>
      </c>
      <c r="JDS30" s="349" t="s">
        <v>396</v>
      </c>
      <c r="JDT30" s="349" t="s">
        <v>396</v>
      </c>
      <c r="JDU30" s="349" t="s">
        <v>396</v>
      </c>
      <c r="JDV30" s="349" t="s">
        <v>396</v>
      </c>
      <c r="JDW30" s="349" t="s">
        <v>396</v>
      </c>
      <c r="JDX30" s="349" t="s">
        <v>396</v>
      </c>
      <c r="JDY30" s="349" t="s">
        <v>396</v>
      </c>
      <c r="JDZ30" s="349" t="s">
        <v>396</v>
      </c>
      <c r="JEA30" s="349" t="s">
        <v>396</v>
      </c>
      <c r="JEB30" s="349" t="s">
        <v>396</v>
      </c>
      <c r="JEC30" s="349" t="s">
        <v>396</v>
      </c>
      <c r="JED30" s="349" t="s">
        <v>396</v>
      </c>
      <c r="JEE30" s="349" t="s">
        <v>396</v>
      </c>
      <c r="JEF30" s="349" t="s">
        <v>396</v>
      </c>
      <c r="JEG30" s="349" t="s">
        <v>396</v>
      </c>
      <c r="JEH30" s="349" t="s">
        <v>396</v>
      </c>
      <c r="JEI30" s="349" t="s">
        <v>396</v>
      </c>
      <c r="JEJ30" s="349" t="s">
        <v>396</v>
      </c>
      <c r="JEK30" s="349" t="s">
        <v>396</v>
      </c>
      <c r="JEL30" s="349" t="s">
        <v>396</v>
      </c>
      <c r="JEM30" s="349" t="s">
        <v>396</v>
      </c>
      <c r="JEN30" s="349" t="s">
        <v>396</v>
      </c>
      <c r="JEO30" s="349" t="s">
        <v>396</v>
      </c>
      <c r="JEP30" s="349" t="s">
        <v>396</v>
      </c>
      <c r="JEQ30" s="349" t="s">
        <v>396</v>
      </c>
      <c r="JER30" s="349" t="s">
        <v>396</v>
      </c>
      <c r="JES30" s="349" t="s">
        <v>396</v>
      </c>
      <c r="JET30" s="349" t="s">
        <v>396</v>
      </c>
      <c r="JEU30" s="349" t="s">
        <v>396</v>
      </c>
      <c r="JEV30" s="349" t="s">
        <v>396</v>
      </c>
      <c r="JEW30" s="349" t="s">
        <v>396</v>
      </c>
      <c r="JEX30" s="349" t="s">
        <v>396</v>
      </c>
      <c r="JEY30" s="349" t="s">
        <v>396</v>
      </c>
      <c r="JEZ30" s="349" t="s">
        <v>396</v>
      </c>
      <c r="JFA30" s="349" t="s">
        <v>396</v>
      </c>
      <c r="JFB30" s="349" t="s">
        <v>396</v>
      </c>
      <c r="JFC30" s="349" t="s">
        <v>396</v>
      </c>
      <c r="JFD30" s="349" t="s">
        <v>396</v>
      </c>
      <c r="JFE30" s="349" t="s">
        <v>396</v>
      </c>
      <c r="JFF30" s="349" t="s">
        <v>396</v>
      </c>
      <c r="JFG30" s="349" t="s">
        <v>396</v>
      </c>
      <c r="JFH30" s="349" t="s">
        <v>396</v>
      </c>
      <c r="JFI30" s="349" t="s">
        <v>396</v>
      </c>
      <c r="JFJ30" s="349" t="s">
        <v>396</v>
      </c>
      <c r="JFK30" s="349" t="s">
        <v>396</v>
      </c>
      <c r="JFL30" s="349" t="s">
        <v>396</v>
      </c>
      <c r="JFM30" s="349" t="s">
        <v>396</v>
      </c>
      <c r="JFN30" s="349" t="s">
        <v>396</v>
      </c>
      <c r="JFO30" s="349" t="s">
        <v>396</v>
      </c>
      <c r="JFP30" s="349" t="s">
        <v>396</v>
      </c>
      <c r="JFQ30" s="349" t="s">
        <v>396</v>
      </c>
      <c r="JFR30" s="349" t="s">
        <v>396</v>
      </c>
      <c r="JFS30" s="349" t="s">
        <v>396</v>
      </c>
      <c r="JFT30" s="349" t="s">
        <v>396</v>
      </c>
      <c r="JFU30" s="349" t="s">
        <v>396</v>
      </c>
      <c r="JFV30" s="349" t="s">
        <v>396</v>
      </c>
      <c r="JFW30" s="349" t="s">
        <v>396</v>
      </c>
      <c r="JFX30" s="349" t="s">
        <v>396</v>
      </c>
      <c r="JFY30" s="349" t="s">
        <v>396</v>
      </c>
      <c r="JFZ30" s="349" t="s">
        <v>396</v>
      </c>
      <c r="JGA30" s="349" t="s">
        <v>396</v>
      </c>
      <c r="JGB30" s="349" t="s">
        <v>396</v>
      </c>
      <c r="JGC30" s="349" t="s">
        <v>396</v>
      </c>
      <c r="JGD30" s="349" t="s">
        <v>396</v>
      </c>
      <c r="JGE30" s="349" t="s">
        <v>396</v>
      </c>
      <c r="JGF30" s="349" t="s">
        <v>396</v>
      </c>
      <c r="JGG30" s="349" t="s">
        <v>396</v>
      </c>
      <c r="JGH30" s="349" t="s">
        <v>396</v>
      </c>
      <c r="JGI30" s="349" t="s">
        <v>396</v>
      </c>
      <c r="JGJ30" s="349" t="s">
        <v>396</v>
      </c>
      <c r="JGK30" s="349" t="s">
        <v>396</v>
      </c>
      <c r="JGL30" s="349" t="s">
        <v>396</v>
      </c>
      <c r="JGM30" s="349" t="s">
        <v>396</v>
      </c>
      <c r="JGN30" s="349" t="s">
        <v>396</v>
      </c>
      <c r="JGO30" s="349" t="s">
        <v>396</v>
      </c>
      <c r="JGP30" s="349" t="s">
        <v>396</v>
      </c>
      <c r="JGQ30" s="349" t="s">
        <v>396</v>
      </c>
      <c r="JGR30" s="349" t="s">
        <v>396</v>
      </c>
      <c r="JGS30" s="349" t="s">
        <v>396</v>
      </c>
      <c r="JGT30" s="349" t="s">
        <v>396</v>
      </c>
      <c r="JGU30" s="349" t="s">
        <v>396</v>
      </c>
      <c r="JGV30" s="349" t="s">
        <v>396</v>
      </c>
      <c r="JGW30" s="349" t="s">
        <v>396</v>
      </c>
      <c r="JGX30" s="349" t="s">
        <v>396</v>
      </c>
      <c r="JGY30" s="349" t="s">
        <v>396</v>
      </c>
      <c r="JGZ30" s="349" t="s">
        <v>396</v>
      </c>
      <c r="JHA30" s="349" t="s">
        <v>396</v>
      </c>
      <c r="JHB30" s="349" t="s">
        <v>396</v>
      </c>
      <c r="JHC30" s="349" t="s">
        <v>396</v>
      </c>
      <c r="JHD30" s="349" t="s">
        <v>396</v>
      </c>
      <c r="JHE30" s="349" t="s">
        <v>396</v>
      </c>
      <c r="JHF30" s="349" t="s">
        <v>396</v>
      </c>
      <c r="JHG30" s="349" t="s">
        <v>396</v>
      </c>
      <c r="JHH30" s="349" t="s">
        <v>396</v>
      </c>
      <c r="JHI30" s="349" t="s">
        <v>396</v>
      </c>
      <c r="JHJ30" s="349" t="s">
        <v>396</v>
      </c>
      <c r="JHK30" s="349" t="s">
        <v>396</v>
      </c>
      <c r="JHL30" s="349" t="s">
        <v>396</v>
      </c>
      <c r="JHM30" s="349" t="s">
        <v>396</v>
      </c>
      <c r="JHN30" s="349" t="s">
        <v>396</v>
      </c>
      <c r="JHO30" s="349" t="s">
        <v>396</v>
      </c>
      <c r="JHP30" s="349" t="s">
        <v>396</v>
      </c>
      <c r="JHQ30" s="349" t="s">
        <v>396</v>
      </c>
      <c r="JHR30" s="349" t="s">
        <v>396</v>
      </c>
      <c r="JHS30" s="349" t="s">
        <v>396</v>
      </c>
      <c r="JHT30" s="349" t="s">
        <v>396</v>
      </c>
      <c r="JHU30" s="349" t="s">
        <v>396</v>
      </c>
      <c r="JHV30" s="349" t="s">
        <v>396</v>
      </c>
      <c r="JHW30" s="349" t="s">
        <v>396</v>
      </c>
      <c r="JHX30" s="349" t="s">
        <v>396</v>
      </c>
      <c r="JHY30" s="349" t="s">
        <v>396</v>
      </c>
      <c r="JHZ30" s="349" t="s">
        <v>396</v>
      </c>
      <c r="JIA30" s="349" t="s">
        <v>396</v>
      </c>
      <c r="JIB30" s="349" t="s">
        <v>396</v>
      </c>
      <c r="JIC30" s="349" t="s">
        <v>396</v>
      </c>
      <c r="JID30" s="349" t="s">
        <v>396</v>
      </c>
      <c r="JIE30" s="349" t="s">
        <v>396</v>
      </c>
      <c r="JIF30" s="349" t="s">
        <v>396</v>
      </c>
      <c r="JIG30" s="349" t="s">
        <v>396</v>
      </c>
      <c r="JIH30" s="349" t="s">
        <v>396</v>
      </c>
      <c r="JII30" s="349" t="s">
        <v>396</v>
      </c>
      <c r="JIJ30" s="349" t="s">
        <v>396</v>
      </c>
      <c r="JIK30" s="349" t="s">
        <v>396</v>
      </c>
      <c r="JIL30" s="349" t="s">
        <v>396</v>
      </c>
      <c r="JIM30" s="349" t="s">
        <v>396</v>
      </c>
      <c r="JIN30" s="349" t="s">
        <v>396</v>
      </c>
      <c r="JIO30" s="349" t="s">
        <v>396</v>
      </c>
      <c r="JIP30" s="349" t="s">
        <v>396</v>
      </c>
      <c r="JIQ30" s="349" t="s">
        <v>396</v>
      </c>
      <c r="JIR30" s="349" t="s">
        <v>396</v>
      </c>
      <c r="JIS30" s="349" t="s">
        <v>396</v>
      </c>
      <c r="JIT30" s="349" t="s">
        <v>396</v>
      </c>
      <c r="JIU30" s="349" t="s">
        <v>396</v>
      </c>
      <c r="JIV30" s="349" t="s">
        <v>396</v>
      </c>
      <c r="JIW30" s="349" t="s">
        <v>396</v>
      </c>
      <c r="JIX30" s="349" t="s">
        <v>396</v>
      </c>
      <c r="JIY30" s="349" t="s">
        <v>396</v>
      </c>
      <c r="JIZ30" s="349" t="s">
        <v>396</v>
      </c>
      <c r="JJA30" s="349" t="s">
        <v>396</v>
      </c>
      <c r="JJB30" s="349" t="s">
        <v>396</v>
      </c>
      <c r="JJC30" s="349" t="s">
        <v>396</v>
      </c>
      <c r="JJD30" s="349" t="s">
        <v>396</v>
      </c>
      <c r="JJE30" s="349" t="s">
        <v>396</v>
      </c>
      <c r="JJF30" s="349" t="s">
        <v>396</v>
      </c>
      <c r="JJG30" s="349" t="s">
        <v>396</v>
      </c>
      <c r="JJH30" s="349" t="s">
        <v>396</v>
      </c>
      <c r="JJI30" s="349" t="s">
        <v>396</v>
      </c>
      <c r="JJJ30" s="349" t="s">
        <v>396</v>
      </c>
      <c r="JJK30" s="349" t="s">
        <v>396</v>
      </c>
      <c r="JJL30" s="349" t="s">
        <v>396</v>
      </c>
      <c r="JJM30" s="349" t="s">
        <v>396</v>
      </c>
      <c r="JJN30" s="349" t="s">
        <v>396</v>
      </c>
      <c r="JJO30" s="349" t="s">
        <v>396</v>
      </c>
      <c r="JJP30" s="349" t="s">
        <v>396</v>
      </c>
      <c r="JJQ30" s="349" t="s">
        <v>396</v>
      </c>
      <c r="JJR30" s="349" t="s">
        <v>396</v>
      </c>
      <c r="JJS30" s="349" t="s">
        <v>396</v>
      </c>
      <c r="JJT30" s="349" t="s">
        <v>396</v>
      </c>
      <c r="JJU30" s="349" t="s">
        <v>396</v>
      </c>
      <c r="JJV30" s="349" t="s">
        <v>396</v>
      </c>
      <c r="JJW30" s="349" t="s">
        <v>396</v>
      </c>
      <c r="JJX30" s="349" t="s">
        <v>396</v>
      </c>
      <c r="JJY30" s="349" t="s">
        <v>396</v>
      </c>
      <c r="JJZ30" s="349" t="s">
        <v>396</v>
      </c>
      <c r="JKA30" s="349" t="s">
        <v>396</v>
      </c>
      <c r="JKB30" s="349" t="s">
        <v>396</v>
      </c>
      <c r="JKC30" s="349" t="s">
        <v>396</v>
      </c>
      <c r="JKD30" s="349" t="s">
        <v>396</v>
      </c>
      <c r="JKE30" s="349" t="s">
        <v>396</v>
      </c>
      <c r="JKF30" s="349" t="s">
        <v>396</v>
      </c>
      <c r="JKG30" s="349" t="s">
        <v>396</v>
      </c>
      <c r="JKH30" s="349" t="s">
        <v>396</v>
      </c>
      <c r="JKI30" s="349" t="s">
        <v>396</v>
      </c>
      <c r="JKJ30" s="349" t="s">
        <v>396</v>
      </c>
      <c r="JKK30" s="349" t="s">
        <v>396</v>
      </c>
      <c r="JKL30" s="349" t="s">
        <v>396</v>
      </c>
      <c r="JKM30" s="349" t="s">
        <v>396</v>
      </c>
      <c r="JKN30" s="349" t="s">
        <v>396</v>
      </c>
      <c r="JKO30" s="349" t="s">
        <v>396</v>
      </c>
      <c r="JKP30" s="349" t="s">
        <v>396</v>
      </c>
      <c r="JKQ30" s="349" t="s">
        <v>396</v>
      </c>
      <c r="JKR30" s="349" t="s">
        <v>396</v>
      </c>
      <c r="JKS30" s="349" t="s">
        <v>396</v>
      </c>
      <c r="JKT30" s="349" t="s">
        <v>396</v>
      </c>
      <c r="JKU30" s="349" t="s">
        <v>396</v>
      </c>
      <c r="JKV30" s="349" t="s">
        <v>396</v>
      </c>
      <c r="JKW30" s="349" t="s">
        <v>396</v>
      </c>
      <c r="JKX30" s="349" t="s">
        <v>396</v>
      </c>
      <c r="JKY30" s="349" t="s">
        <v>396</v>
      </c>
      <c r="JKZ30" s="349" t="s">
        <v>396</v>
      </c>
      <c r="JLA30" s="349" t="s">
        <v>396</v>
      </c>
      <c r="JLB30" s="349" t="s">
        <v>396</v>
      </c>
      <c r="JLC30" s="349" t="s">
        <v>396</v>
      </c>
      <c r="JLD30" s="349" t="s">
        <v>396</v>
      </c>
      <c r="JLE30" s="349" t="s">
        <v>396</v>
      </c>
      <c r="JLF30" s="349" t="s">
        <v>396</v>
      </c>
      <c r="JLG30" s="349" t="s">
        <v>396</v>
      </c>
      <c r="JLH30" s="349" t="s">
        <v>396</v>
      </c>
      <c r="JLI30" s="349" t="s">
        <v>396</v>
      </c>
      <c r="JLJ30" s="349" t="s">
        <v>396</v>
      </c>
      <c r="JLK30" s="349" t="s">
        <v>396</v>
      </c>
      <c r="JLL30" s="349" t="s">
        <v>396</v>
      </c>
      <c r="JLM30" s="349" t="s">
        <v>396</v>
      </c>
      <c r="JLN30" s="349" t="s">
        <v>396</v>
      </c>
      <c r="JLO30" s="349" t="s">
        <v>396</v>
      </c>
      <c r="JLP30" s="349" t="s">
        <v>396</v>
      </c>
      <c r="JLQ30" s="349" t="s">
        <v>396</v>
      </c>
      <c r="JLR30" s="349" t="s">
        <v>396</v>
      </c>
      <c r="JLS30" s="349" t="s">
        <v>396</v>
      </c>
      <c r="JLT30" s="349" t="s">
        <v>396</v>
      </c>
      <c r="JLU30" s="349" t="s">
        <v>396</v>
      </c>
      <c r="JLV30" s="349" t="s">
        <v>396</v>
      </c>
      <c r="JLW30" s="349" t="s">
        <v>396</v>
      </c>
      <c r="JLX30" s="349" t="s">
        <v>396</v>
      </c>
      <c r="JLY30" s="349" t="s">
        <v>396</v>
      </c>
      <c r="JLZ30" s="349" t="s">
        <v>396</v>
      </c>
      <c r="JMA30" s="349" t="s">
        <v>396</v>
      </c>
      <c r="JMB30" s="349" t="s">
        <v>396</v>
      </c>
      <c r="JMC30" s="349" t="s">
        <v>396</v>
      </c>
      <c r="JMD30" s="349" t="s">
        <v>396</v>
      </c>
      <c r="JME30" s="349" t="s">
        <v>396</v>
      </c>
      <c r="JMF30" s="349" t="s">
        <v>396</v>
      </c>
      <c r="JMG30" s="349" t="s">
        <v>396</v>
      </c>
      <c r="JMH30" s="349" t="s">
        <v>396</v>
      </c>
      <c r="JMI30" s="349" t="s">
        <v>396</v>
      </c>
      <c r="JMJ30" s="349" t="s">
        <v>396</v>
      </c>
      <c r="JMK30" s="349" t="s">
        <v>396</v>
      </c>
      <c r="JML30" s="349" t="s">
        <v>396</v>
      </c>
      <c r="JMM30" s="349" t="s">
        <v>396</v>
      </c>
      <c r="JMN30" s="349" t="s">
        <v>396</v>
      </c>
      <c r="JMO30" s="349" t="s">
        <v>396</v>
      </c>
      <c r="JMP30" s="349" t="s">
        <v>396</v>
      </c>
      <c r="JMQ30" s="349" t="s">
        <v>396</v>
      </c>
      <c r="JMR30" s="349" t="s">
        <v>396</v>
      </c>
      <c r="JMS30" s="349" t="s">
        <v>396</v>
      </c>
      <c r="JMT30" s="349" t="s">
        <v>396</v>
      </c>
      <c r="JMU30" s="349" t="s">
        <v>396</v>
      </c>
      <c r="JMV30" s="349" t="s">
        <v>396</v>
      </c>
      <c r="JMW30" s="349" t="s">
        <v>396</v>
      </c>
      <c r="JMX30" s="349" t="s">
        <v>396</v>
      </c>
      <c r="JMY30" s="349" t="s">
        <v>396</v>
      </c>
      <c r="JMZ30" s="349" t="s">
        <v>396</v>
      </c>
      <c r="JNA30" s="349" t="s">
        <v>396</v>
      </c>
      <c r="JNB30" s="349" t="s">
        <v>396</v>
      </c>
      <c r="JNC30" s="349" t="s">
        <v>396</v>
      </c>
      <c r="JND30" s="349" t="s">
        <v>396</v>
      </c>
      <c r="JNE30" s="349" t="s">
        <v>396</v>
      </c>
      <c r="JNF30" s="349" t="s">
        <v>396</v>
      </c>
      <c r="JNG30" s="349" t="s">
        <v>396</v>
      </c>
      <c r="JNH30" s="349" t="s">
        <v>396</v>
      </c>
      <c r="JNI30" s="349" t="s">
        <v>396</v>
      </c>
      <c r="JNJ30" s="349" t="s">
        <v>396</v>
      </c>
      <c r="JNK30" s="349" t="s">
        <v>396</v>
      </c>
      <c r="JNL30" s="349" t="s">
        <v>396</v>
      </c>
      <c r="JNM30" s="349" t="s">
        <v>396</v>
      </c>
      <c r="JNN30" s="349" t="s">
        <v>396</v>
      </c>
      <c r="JNO30" s="349" t="s">
        <v>396</v>
      </c>
      <c r="JNP30" s="349" t="s">
        <v>396</v>
      </c>
      <c r="JNQ30" s="349" t="s">
        <v>396</v>
      </c>
      <c r="JNR30" s="349" t="s">
        <v>396</v>
      </c>
      <c r="JNS30" s="349" t="s">
        <v>396</v>
      </c>
      <c r="JNT30" s="349" t="s">
        <v>396</v>
      </c>
      <c r="JNU30" s="349" t="s">
        <v>396</v>
      </c>
      <c r="JNV30" s="349" t="s">
        <v>396</v>
      </c>
      <c r="JNW30" s="349" t="s">
        <v>396</v>
      </c>
      <c r="JNX30" s="349" t="s">
        <v>396</v>
      </c>
      <c r="JNY30" s="349" t="s">
        <v>396</v>
      </c>
      <c r="JNZ30" s="349" t="s">
        <v>396</v>
      </c>
      <c r="JOA30" s="349" t="s">
        <v>396</v>
      </c>
      <c r="JOB30" s="349" t="s">
        <v>396</v>
      </c>
      <c r="JOC30" s="349" t="s">
        <v>396</v>
      </c>
      <c r="JOD30" s="349" t="s">
        <v>396</v>
      </c>
      <c r="JOE30" s="349" t="s">
        <v>396</v>
      </c>
      <c r="JOF30" s="349" t="s">
        <v>396</v>
      </c>
      <c r="JOG30" s="349" t="s">
        <v>396</v>
      </c>
      <c r="JOH30" s="349" t="s">
        <v>396</v>
      </c>
      <c r="JOI30" s="349" t="s">
        <v>396</v>
      </c>
      <c r="JOJ30" s="349" t="s">
        <v>396</v>
      </c>
      <c r="JOK30" s="349" t="s">
        <v>396</v>
      </c>
      <c r="JOL30" s="349" t="s">
        <v>396</v>
      </c>
      <c r="JOM30" s="349" t="s">
        <v>396</v>
      </c>
      <c r="JON30" s="349" t="s">
        <v>396</v>
      </c>
      <c r="JOO30" s="349" t="s">
        <v>396</v>
      </c>
      <c r="JOP30" s="349" t="s">
        <v>396</v>
      </c>
      <c r="JOQ30" s="349" t="s">
        <v>396</v>
      </c>
      <c r="JOR30" s="349" t="s">
        <v>396</v>
      </c>
      <c r="JOS30" s="349" t="s">
        <v>396</v>
      </c>
      <c r="JOT30" s="349" t="s">
        <v>396</v>
      </c>
      <c r="JOU30" s="349" t="s">
        <v>396</v>
      </c>
      <c r="JOV30" s="349" t="s">
        <v>396</v>
      </c>
      <c r="JOW30" s="349" t="s">
        <v>396</v>
      </c>
      <c r="JOX30" s="349" t="s">
        <v>396</v>
      </c>
      <c r="JOY30" s="349" t="s">
        <v>396</v>
      </c>
      <c r="JOZ30" s="349" t="s">
        <v>396</v>
      </c>
      <c r="JPA30" s="349" t="s">
        <v>396</v>
      </c>
      <c r="JPB30" s="349" t="s">
        <v>396</v>
      </c>
      <c r="JPC30" s="349" t="s">
        <v>396</v>
      </c>
      <c r="JPD30" s="349" t="s">
        <v>396</v>
      </c>
      <c r="JPE30" s="349" t="s">
        <v>396</v>
      </c>
      <c r="JPF30" s="349" t="s">
        <v>396</v>
      </c>
      <c r="JPG30" s="349" t="s">
        <v>396</v>
      </c>
      <c r="JPH30" s="349" t="s">
        <v>396</v>
      </c>
      <c r="JPI30" s="349" t="s">
        <v>396</v>
      </c>
      <c r="JPJ30" s="349" t="s">
        <v>396</v>
      </c>
      <c r="JPK30" s="349" t="s">
        <v>396</v>
      </c>
      <c r="JPL30" s="349" t="s">
        <v>396</v>
      </c>
      <c r="JPM30" s="349" t="s">
        <v>396</v>
      </c>
      <c r="JPN30" s="349" t="s">
        <v>396</v>
      </c>
      <c r="JPO30" s="349" t="s">
        <v>396</v>
      </c>
      <c r="JPP30" s="349" t="s">
        <v>396</v>
      </c>
      <c r="JPQ30" s="349" t="s">
        <v>396</v>
      </c>
      <c r="JPR30" s="349" t="s">
        <v>396</v>
      </c>
      <c r="JPS30" s="349" t="s">
        <v>396</v>
      </c>
      <c r="JPT30" s="349" t="s">
        <v>396</v>
      </c>
      <c r="JPU30" s="349" t="s">
        <v>396</v>
      </c>
      <c r="JPV30" s="349" t="s">
        <v>396</v>
      </c>
      <c r="JPW30" s="349" t="s">
        <v>396</v>
      </c>
      <c r="JPX30" s="349" t="s">
        <v>396</v>
      </c>
      <c r="JPY30" s="349" t="s">
        <v>396</v>
      </c>
      <c r="JPZ30" s="349" t="s">
        <v>396</v>
      </c>
      <c r="JQA30" s="349" t="s">
        <v>396</v>
      </c>
      <c r="JQB30" s="349" t="s">
        <v>396</v>
      </c>
      <c r="JQC30" s="349" t="s">
        <v>396</v>
      </c>
      <c r="JQD30" s="349" t="s">
        <v>396</v>
      </c>
      <c r="JQE30" s="349" t="s">
        <v>396</v>
      </c>
      <c r="JQF30" s="349" t="s">
        <v>396</v>
      </c>
      <c r="JQG30" s="349" t="s">
        <v>396</v>
      </c>
      <c r="JQH30" s="349" t="s">
        <v>396</v>
      </c>
      <c r="JQI30" s="349" t="s">
        <v>396</v>
      </c>
      <c r="JQJ30" s="349" t="s">
        <v>396</v>
      </c>
      <c r="JQK30" s="349" t="s">
        <v>396</v>
      </c>
      <c r="JQL30" s="349" t="s">
        <v>396</v>
      </c>
      <c r="JQM30" s="349" t="s">
        <v>396</v>
      </c>
      <c r="JQN30" s="349" t="s">
        <v>396</v>
      </c>
      <c r="JQO30" s="349" t="s">
        <v>396</v>
      </c>
      <c r="JQP30" s="349" t="s">
        <v>396</v>
      </c>
      <c r="JQQ30" s="349" t="s">
        <v>396</v>
      </c>
      <c r="JQR30" s="349" t="s">
        <v>396</v>
      </c>
      <c r="JQS30" s="349" t="s">
        <v>396</v>
      </c>
      <c r="JQT30" s="349" t="s">
        <v>396</v>
      </c>
      <c r="JQU30" s="349" t="s">
        <v>396</v>
      </c>
      <c r="JQV30" s="349" t="s">
        <v>396</v>
      </c>
      <c r="JQW30" s="349" t="s">
        <v>396</v>
      </c>
      <c r="JQX30" s="349" t="s">
        <v>396</v>
      </c>
      <c r="JQY30" s="349" t="s">
        <v>396</v>
      </c>
      <c r="JQZ30" s="349" t="s">
        <v>396</v>
      </c>
      <c r="JRA30" s="349" t="s">
        <v>396</v>
      </c>
      <c r="JRB30" s="349" t="s">
        <v>396</v>
      </c>
      <c r="JRC30" s="349" t="s">
        <v>396</v>
      </c>
      <c r="JRD30" s="349" t="s">
        <v>396</v>
      </c>
      <c r="JRE30" s="349" t="s">
        <v>396</v>
      </c>
      <c r="JRF30" s="349" t="s">
        <v>396</v>
      </c>
      <c r="JRG30" s="349" t="s">
        <v>396</v>
      </c>
      <c r="JRH30" s="349" t="s">
        <v>396</v>
      </c>
      <c r="JRI30" s="349" t="s">
        <v>396</v>
      </c>
      <c r="JRJ30" s="349" t="s">
        <v>396</v>
      </c>
      <c r="JRK30" s="349" t="s">
        <v>396</v>
      </c>
      <c r="JRL30" s="349" t="s">
        <v>396</v>
      </c>
      <c r="JRM30" s="349" t="s">
        <v>396</v>
      </c>
      <c r="JRN30" s="349" t="s">
        <v>396</v>
      </c>
      <c r="JRO30" s="349" t="s">
        <v>396</v>
      </c>
      <c r="JRP30" s="349" t="s">
        <v>396</v>
      </c>
      <c r="JRQ30" s="349" t="s">
        <v>396</v>
      </c>
      <c r="JRR30" s="349" t="s">
        <v>396</v>
      </c>
      <c r="JRS30" s="349" t="s">
        <v>396</v>
      </c>
      <c r="JRT30" s="349" t="s">
        <v>396</v>
      </c>
      <c r="JRU30" s="349" t="s">
        <v>396</v>
      </c>
      <c r="JRV30" s="349" t="s">
        <v>396</v>
      </c>
      <c r="JRW30" s="349" t="s">
        <v>396</v>
      </c>
      <c r="JRX30" s="349" t="s">
        <v>396</v>
      </c>
      <c r="JRY30" s="349" t="s">
        <v>396</v>
      </c>
      <c r="JRZ30" s="349" t="s">
        <v>396</v>
      </c>
      <c r="JSA30" s="349" t="s">
        <v>396</v>
      </c>
      <c r="JSB30" s="349" t="s">
        <v>396</v>
      </c>
      <c r="JSC30" s="349" t="s">
        <v>396</v>
      </c>
      <c r="JSD30" s="349" t="s">
        <v>396</v>
      </c>
      <c r="JSE30" s="349" t="s">
        <v>396</v>
      </c>
      <c r="JSF30" s="349" t="s">
        <v>396</v>
      </c>
      <c r="JSG30" s="349" t="s">
        <v>396</v>
      </c>
      <c r="JSH30" s="349" t="s">
        <v>396</v>
      </c>
      <c r="JSI30" s="349" t="s">
        <v>396</v>
      </c>
      <c r="JSJ30" s="349" t="s">
        <v>396</v>
      </c>
      <c r="JSK30" s="349" t="s">
        <v>396</v>
      </c>
      <c r="JSL30" s="349" t="s">
        <v>396</v>
      </c>
      <c r="JSM30" s="349" t="s">
        <v>396</v>
      </c>
      <c r="JSN30" s="349" t="s">
        <v>396</v>
      </c>
      <c r="JSO30" s="349" t="s">
        <v>396</v>
      </c>
      <c r="JSP30" s="349" t="s">
        <v>396</v>
      </c>
      <c r="JSQ30" s="349" t="s">
        <v>396</v>
      </c>
      <c r="JSR30" s="349" t="s">
        <v>396</v>
      </c>
      <c r="JSS30" s="349" t="s">
        <v>396</v>
      </c>
      <c r="JST30" s="349" t="s">
        <v>396</v>
      </c>
      <c r="JSU30" s="349" t="s">
        <v>396</v>
      </c>
      <c r="JSV30" s="349" t="s">
        <v>396</v>
      </c>
      <c r="JSW30" s="349" t="s">
        <v>396</v>
      </c>
      <c r="JSX30" s="349" t="s">
        <v>396</v>
      </c>
      <c r="JSY30" s="349" t="s">
        <v>396</v>
      </c>
      <c r="JSZ30" s="349" t="s">
        <v>396</v>
      </c>
      <c r="JTA30" s="349" t="s">
        <v>396</v>
      </c>
      <c r="JTB30" s="349" t="s">
        <v>396</v>
      </c>
      <c r="JTC30" s="349" t="s">
        <v>396</v>
      </c>
      <c r="JTD30" s="349" t="s">
        <v>396</v>
      </c>
      <c r="JTE30" s="349" t="s">
        <v>396</v>
      </c>
      <c r="JTF30" s="349" t="s">
        <v>396</v>
      </c>
      <c r="JTG30" s="349" t="s">
        <v>396</v>
      </c>
      <c r="JTH30" s="349" t="s">
        <v>396</v>
      </c>
      <c r="JTI30" s="349" t="s">
        <v>396</v>
      </c>
      <c r="JTJ30" s="349" t="s">
        <v>396</v>
      </c>
      <c r="JTK30" s="349" t="s">
        <v>396</v>
      </c>
      <c r="JTL30" s="349" t="s">
        <v>396</v>
      </c>
      <c r="JTM30" s="349" t="s">
        <v>396</v>
      </c>
      <c r="JTN30" s="349" t="s">
        <v>396</v>
      </c>
      <c r="JTO30" s="349" t="s">
        <v>396</v>
      </c>
      <c r="JTP30" s="349" t="s">
        <v>396</v>
      </c>
      <c r="JTQ30" s="349" t="s">
        <v>396</v>
      </c>
      <c r="JTR30" s="349" t="s">
        <v>396</v>
      </c>
      <c r="JTS30" s="349" t="s">
        <v>396</v>
      </c>
      <c r="JTT30" s="349" t="s">
        <v>396</v>
      </c>
      <c r="JTU30" s="349" t="s">
        <v>396</v>
      </c>
      <c r="JTV30" s="349" t="s">
        <v>396</v>
      </c>
      <c r="JTW30" s="349" t="s">
        <v>396</v>
      </c>
      <c r="JTX30" s="349" t="s">
        <v>396</v>
      </c>
      <c r="JTY30" s="349" t="s">
        <v>396</v>
      </c>
      <c r="JTZ30" s="349" t="s">
        <v>396</v>
      </c>
      <c r="JUA30" s="349" t="s">
        <v>396</v>
      </c>
      <c r="JUB30" s="349" t="s">
        <v>396</v>
      </c>
      <c r="JUC30" s="349" t="s">
        <v>396</v>
      </c>
      <c r="JUD30" s="349" t="s">
        <v>396</v>
      </c>
      <c r="JUE30" s="349" t="s">
        <v>396</v>
      </c>
      <c r="JUF30" s="349" t="s">
        <v>396</v>
      </c>
      <c r="JUG30" s="349" t="s">
        <v>396</v>
      </c>
      <c r="JUH30" s="349" t="s">
        <v>396</v>
      </c>
      <c r="JUI30" s="349" t="s">
        <v>396</v>
      </c>
      <c r="JUJ30" s="349" t="s">
        <v>396</v>
      </c>
      <c r="JUK30" s="349" t="s">
        <v>396</v>
      </c>
      <c r="JUL30" s="349" t="s">
        <v>396</v>
      </c>
      <c r="JUM30" s="349" t="s">
        <v>396</v>
      </c>
      <c r="JUN30" s="349" t="s">
        <v>396</v>
      </c>
      <c r="JUO30" s="349" t="s">
        <v>396</v>
      </c>
      <c r="JUP30" s="349" t="s">
        <v>396</v>
      </c>
      <c r="JUQ30" s="349" t="s">
        <v>396</v>
      </c>
      <c r="JUR30" s="349" t="s">
        <v>396</v>
      </c>
      <c r="JUS30" s="349" t="s">
        <v>396</v>
      </c>
      <c r="JUT30" s="349" t="s">
        <v>396</v>
      </c>
      <c r="JUU30" s="349" t="s">
        <v>396</v>
      </c>
      <c r="JUV30" s="349" t="s">
        <v>396</v>
      </c>
      <c r="JUW30" s="349" t="s">
        <v>396</v>
      </c>
      <c r="JUX30" s="349" t="s">
        <v>396</v>
      </c>
      <c r="JUY30" s="349" t="s">
        <v>396</v>
      </c>
      <c r="JUZ30" s="349" t="s">
        <v>396</v>
      </c>
      <c r="JVA30" s="349" t="s">
        <v>396</v>
      </c>
      <c r="JVB30" s="349" t="s">
        <v>396</v>
      </c>
      <c r="JVC30" s="349" t="s">
        <v>396</v>
      </c>
      <c r="JVD30" s="349" t="s">
        <v>396</v>
      </c>
      <c r="JVE30" s="349" t="s">
        <v>396</v>
      </c>
      <c r="JVF30" s="349" t="s">
        <v>396</v>
      </c>
      <c r="JVG30" s="349" t="s">
        <v>396</v>
      </c>
      <c r="JVH30" s="349" t="s">
        <v>396</v>
      </c>
      <c r="JVI30" s="349" t="s">
        <v>396</v>
      </c>
      <c r="JVJ30" s="349" t="s">
        <v>396</v>
      </c>
      <c r="JVK30" s="349" t="s">
        <v>396</v>
      </c>
      <c r="JVL30" s="349" t="s">
        <v>396</v>
      </c>
      <c r="JVM30" s="349" t="s">
        <v>396</v>
      </c>
      <c r="JVN30" s="349" t="s">
        <v>396</v>
      </c>
      <c r="JVO30" s="349" t="s">
        <v>396</v>
      </c>
      <c r="JVP30" s="349" t="s">
        <v>396</v>
      </c>
      <c r="JVQ30" s="349" t="s">
        <v>396</v>
      </c>
      <c r="JVR30" s="349" t="s">
        <v>396</v>
      </c>
      <c r="JVS30" s="349" t="s">
        <v>396</v>
      </c>
      <c r="JVT30" s="349" t="s">
        <v>396</v>
      </c>
      <c r="JVU30" s="349" t="s">
        <v>396</v>
      </c>
      <c r="JVV30" s="349" t="s">
        <v>396</v>
      </c>
      <c r="JVW30" s="349" t="s">
        <v>396</v>
      </c>
      <c r="JVX30" s="349" t="s">
        <v>396</v>
      </c>
      <c r="JVY30" s="349" t="s">
        <v>396</v>
      </c>
      <c r="JVZ30" s="349" t="s">
        <v>396</v>
      </c>
      <c r="JWA30" s="349" t="s">
        <v>396</v>
      </c>
      <c r="JWB30" s="349" t="s">
        <v>396</v>
      </c>
      <c r="JWC30" s="349" t="s">
        <v>396</v>
      </c>
      <c r="JWD30" s="349" t="s">
        <v>396</v>
      </c>
      <c r="JWE30" s="349" t="s">
        <v>396</v>
      </c>
      <c r="JWF30" s="349" t="s">
        <v>396</v>
      </c>
      <c r="JWG30" s="349" t="s">
        <v>396</v>
      </c>
      <c r="JWH30" s="349" t="s">
        <v>396</v>
      </c>
      <c r="JWI30" s="349" t="s">
        <v>396</v>
      </c>
      <c r="JWJ30" s="349" t="s">
        <v>396</v>
      </c>
      <c r="JWK30" s="349" t="s">
        <v>396</v>
      </c>
      <c r="JWL30" s="349" t="s">
        <v>396</v>
      </c>
      <c r="JWM30" s="349" t="s">
        <v>396</v>
      </c>
      <c r="JWN30" s="349" t="s">
        <v>396</v>
      </c>
      <c r="JWO30" s="349" t="s">
        <v>396</v>
      </c>
      <c r="JWP30" s="349" t="s">
        <v>396</v>
      </c>
      <c r="JWQ30" s="349" t="s">
        <v>396</v>
      </c>
      <c r="JWR30" s="349" t="s">
        <v>396</v>
      </c>
      <c r="JWS30" s="349" t="s">
        <v>396</v>
      </c>
      <c r="JWT30" s="349" t="s">
        <v>396</v>
      </c>
      <c r="JWU30" s="349" t="s">
        <v>396</v>
      </c>
      <c r="JWV30" s="349" t="s">
        <v>396</v>
      </c>
      <c r="JWW30" s="349" t="s">
        <v>396</v>
      </c>
      <c r="JWX30" s="349" t="s">
        <v>396</v>
      </c>
      <c r="JWY30" s="349" t="s">
        <v>396</v>
      </c>
      <c r="JWZ30" s="349" t="s">
        <v>396</v>
      </c>
      <c r="JXA30" s="349" t="s">
        <v>396</v>
      </c>
      <c r="JXB30" s="349" t="s">
        <v>396</v>
      </c>
      <c r="JXC30" s="349" t="s">
        <v>396</v>
      </c>
      <c r="JXD30" s="349" t="s">
        <v>396</v>
      </c>
      <c r="JXE30" s="349" t="s">
        <v>396</v>
      </c>
      <c r="JXF30" s="349" t="s">
        <v>396</v>
      </c>
      <c r="JXG30" s="349" t="s">
        <v>396</v>
      </c>
      <c r="JXH30" s="349" t="s">
        <v>396</v>
      </c>
      <c r="JXI30" s="349" t="s">
        <v>396</v>
      </c>
      <c r="JXJ30" s="349" t="s">
        <v>396</v>
      </c>
      <c r="JXK30" s="349" t="s">
        <v>396</v>
      </c>
      <c r="JXL30" s="349" t="s">
        <v>396</v>
      </c>
      <c r="JXM30" s="349" t="s">
        <v>396</v>
      </c>
      <c r="JXN30" s="349" t="s">
        <v>396</v>
      </c>
      <c r="JXO30" s="349" t="s">
        <v>396</v>
      </c>
      <c r="JXP30" s="349" t="s">
        <v>396</v>
      </c>
      <c r="JXQ30" s="349" t="s">
        <v>396</v>
      </c>
      <c r="JXR30" s="349" t="s">
        <v>396</v>
      </c>
      <c r="JXS30" s="349" t="s">
        <v>396</v>
      </c>
      <c r="JXT30" s="349" t="s">
        <v>396</v>
      </c>
      <c r="JXU30" s="349" t="s">
        <v>396</v>
      </c>
      <c r="JXV30" s="349" t="s">
        <v>396</v>
      </c>
      <c r="JXW30" s="349" t="s">
        <v>396</v>
      </c>
      <c r="JXX30" s="349" t="s">
        <v>396</v>
      </c>
      <c r="JXY30" s="349" t="s">
        <v>396</v>
      </c>
      <c r="JXZ30" s="349" t="s">
        <v>396</v>
      </c>
      <c r="JYA30" s="349" t="s">
        <v>396</v>
      </c>
      <c r="JYB30" s="349" t="s">
        <v>396</v>
      </c>
      <c r="JYC30" s="349" t="s">
        <v>396</v>
      </c>
      <c r="JYD30" s="349" t="s">
        <v>396</v>
      </c>
      <c r="JYE30" s="349" t="s">
        <v>396</v>
      </c>
      <c r="JYF30" s="349" t="s">
        <v>396</v>
      </c>
      <c r="JYG30" s="349" t="s">
        <v>396</v>
      </c>
      <c r="JYH30" s="349" t="s">
        <v>396</v>
      </c>
      <c r="JYI30" s="349" t="s">
        <v>396</v>
      </c>
      <c r="JYJ30" s="349" t="s">
        <v>396</v>
      </c>
      <c r="JYK30" s="349" t="s">
        <v>396</v>
      </c>
      <c r="JYL30" s="349" t="s">
        <v>396</v>
      </c>
      <c r="JYM30" s="349" t="s">
        <v>396</v>
      </c>
      <c r="JYN30" s="349" t="s">
        <v>396</v>
      </c>
      <c r="JYO30" s="349" t="s">
        <v>396</v>
      </c>
      <c r="JYP30" s="349" t="s">
        <v>396</v>
      </c>
      <c r="JYQ30" s="349" t="s">
        <v>396</v>
      </c>
      <c r="JYR30" s="349" t="s">
        <v>396</v>
      </c>
      <c r="JYS30" s="349" t="s">
        <v>396</v>
      </c>
      <c r="JYT30" s="349" t="s">
        <v>396</v>
      </c>
      <c r="JYU30" s="349" t="s">
        <v>396</v>
      </c>
      <c r="JYV30" s="349" t="s">
        <v>396</v>
      </c>
      <c r="JYW30" s="349" t="s">
        <v>396</v>
      </c>
      <c r="JYX30" s="349" t="s">
        <v>396</v>
      </c>
      <c r="JYY30" s="349" t="s">
        <v>396</v>
      </c>
      <c r="JYZ30" s="349" t="s">
        <v>396</v>
      </c>
      <c r="JZA30" s="349" t="s">
        <v>396</v>
      </c>
      <c r="JZB30" s="349" t="s">
        <v>396</v>
      </c>
      <c r="JZC30" s="349" t="s">
        <v>396</v>
      </c>
      <c r="JZD30" s="349" t="s">
        <v>396</v>
      </c>
      <c r="JZE30" s="349" t="s">
        <v>396</v>
      </c>
      <c r="JZF30" s="349" t="s">
        <v>396</v>
      </c>
      <c r="JZG30" s="349" t="s">
        <v>396</v>
      </c>
      <c r="JZH30" s="349" t="s">
        <v>396</v>
      </c>
      <c r="JZI30" s="349" t="s">
        <v>396</v>
      </c>
      <c r="JZJ30" s="349" t="s">
        <v>396</v>
      </c>
      <c r="JZK30" s="349" t="s">
        <v>396</v>
      </c>
      <c r="JZL30" s="349" t="s">
        <v>396</v>
      </c>
      <c r="JZM30" s="349" t="s">
        <v>396</v>
      </c>
      <c r="JZN30" s="349" t="s">
        <v>396</v>
      </c>
      <c r="JZO30" s="349" t="s">
        <v>396</v>
      </c>
      <c r="JZP30" s="349" t="s">
        <v>396</v>
      </c>
      <c r="JZQ30" s="349" t="s">
        <v>396</v>
      </c>
      <c r="JZR30" s="349" t="s">
        <v>396</v>
      </c>
      <c r="JZS30" s="349" t="s">
        <v>396</v>
      </c>
      <c r="JZT30" s="349" t="s">
        <v>396</v>
      </c>
      <c r="JZU30" s="349" t="s">
        <v>396</v>
      </c>
      <c r="JZV30" s="349" t="s">
        <v>396</v>
      </c>
      <c r="JZW30" s="349" t="s">
        <v>396</v>
      </c>
      <c r="JZX30" s="349" t="s">
        <v>396</v>
      </c>
      <c r="JZY30" s="349" t="s">
        <v>396</v>
      </c>
      <c r="JZZ30" s="349" t="s">
        <v>396</v>
      </c>
      <c r="KAA30" s="349" t="s">
        <v>396</v>
      </c>
      <c r="KAB30" s="349" t="s">
        <v>396</v>
      </c>
      <c r="KAC30" s="349" t="s">
        <v>396</v>
      </c>
      <c r="KAD30" s="349" t="s">
        <v>396</v>
      </c>
      <c r="KAE30" s="349" t="s">
        <v>396</v>
      </c>
      <c r="KAF30" s="349" t="s">
        <v>396</v>
      </c>
      <c r="KAG30" s="349" t="s">
        <v>396</v>
      </c>
      <c r="KAH30" s="349" t="s">
        <v>396</v>
      </c>
      <c r="KAI30" s="349" t="s">
        <v>396</v>
      </c>
      <c r="KAJ30" s="349" t="s">
        <v>396</v>
      </c>
      <c r="KAK30" s="349" t="s">
        <v>396</v>
      </c>
      <c r="KAL30" s="349" t="s">
        <v>396</v>
      </c>
      <c r="KAM30" s="349" t="s">
        <v>396</v>
      </c>
      <c r="KAN30" s="349" t="s">
        <v>396</v>
      </c>
      <c r="KAO30" s="349" t="s">
        <v>396</v>
      </c>
      <c r="KAP30" s="349" t="s">
        <v>396</v>
      </c>
      <c r="KAQ30" s="349" t="s">
        <v>396</v>
      </c>
      <c r="KAR30" s="349" t="s">
        <v>396</v>
      </c>
      <c r="KAS30" s="349" t="s">
        <v>396</v>
      </c>
      <c r="KAT30" s="349" t="s">
        <v>396</v>
      </c>
      <c r="KAU30" s="349" t="s">
        <v>396</v>
      </c>
      <c r="KAV30" s="349" t="s">
        <v>396</v>
      </c>
      <c r="KAW30" s="349" t="s">
        <v>396</v>
      </c>
      <c r="KAX30" s="349" t="s">
        <v>396</v>
      </c>
      <c r="KAY30" s="349" t="s">
        <v>396</v>
      </c>
      <c r="KAZ30" s="349" t="s">
        <v>396</v>
      </c>
      <c r="KBA30" s="349" t="s">
        <v>396</v>
      </c>
      <c r="KBB30" s="349" t="s">
        <v>396</v>
      </c>
      <c r="KBC30" s="349" t="s">
        <v>396</v>
      </c>
      <c r="KBD30" s="349" t="s">
        <v>396</v>
      </c>
      <c r="KBE30" s="349" t="s">
        <v>396</v>
      </c>
      <c r="KBF30" s="349" t="s">
        <v>396</v>
      </c>
      <c r="KBG30" s="349" t="s">
        <v>396</v>
      </c>
      <c r="KBH30" s="349" t="s">
        <v>396</v>
      </c>
      <c r="KBI30" s="349" t="s">
        <v>396</v>
      </c>
      <c r="KBJ30" s="349" t="s">
        <v>396</v>
      </c>
      <c r="KBK30" s="349" t="s">
        <v>396</v>
      </c>
      <c r="KBL30" s="349" t="s">
        <v>396</v>
      </c>
      <c r="KBM30" s="349" t="s">
        <v>396</v>
      </c>
      <c r="KBN30" s="349" t="s">
        <v>396</v>
      </c>
      <c r="KBO30" s="349" t="s">
        <v>396</v>
      </c>
      <c r="KBP30" s="349" t="s">
        <v>396</v>
      </c>
      <c r="KBQ30" s="349" t="s">
        <v>396</v>
      </c>
      <c r="KBR30" s="349" t="s">
        <v>396</v>
      </c>
      <c r="KBS30" s="349" t="s">
        <v>396</v>
      </c>
      <c r="KBT30" s="349" t="s">
        <v>396</v>
      </c>
      <c r="KBU30" s="349" t="s">
        <v>396</v>
      </c>
      <c r="KBV30" s="349" t="s">
        <v>396</v>
      </c>
      <c r="KBW30" s="349" t="s">
        <v>396</v>
      </c>
      <c r="KBX30" s="349" t="s">
        <v>396</v>
      </c>
      <c r="KBY30" s="349" t="s">
        <v>396</v>
      </c>
      <c r="KBZ30" s="349" t="s">
        <v>396</v>
      </c>
      <c r="KCA30" s="349" t="s">
        <v>396</v>
      </c>
      <c r="KCB30" s="349" t="s">
        <v>396</v>
      </c>
      <c r="KCC30" s="349" t="s">
        <v>396</v>
      </c>
      <c r="KCD30" s="349" t="s">
        <v>396</v>
      </c>
      <c r="KCE30" s="349" t="s">
        <v>396</v>
      </c>
      <c r="KCF30" s="349" t="s">
        <v>396</v>
      </c>
      <c r="KCG30" s="349" t="s">
        <v>396</v>
      </c>
      <c r="KCH30" s="349" t="s">
        <v>396</v>
      </c>
      <c r="KCI30" s="349" t="s">
        <v>396</v>
      </c>
      <c r="KCJ30" s="349" t="s">
        <v>396</v>
      </c>
      <c r="KCK30" s="349" t="s">
        <v>396</v>
      </c>
      <c r="KCL30" s="349" t="s">
        <v>396</v>
      </c>
      <c r="KCM30" s="349" t="s">
        <v>396</v>
      </c>
      <c r="KCN30" s="349" t="s">
        <v>396</v>
      </c>
      <c r="KCO30" s="349" t="s">
        <v>396</v>
      </c>
      <c r="KCP30" s="349" t="s">
        <v>396</v>
      </c>
      <c r="KCQ30" s="349" t="s">
        <v>396</v>
      </c>
      <c r="KCR30" s="349" t="s">
        <v>396</v>
      </c>
      <c r="KCS30" s="349" t="s">
        <v>396</v>
      </c>
      <c r="KCT30" s="349" t="s">
        <v>396</v>
      </c>
      <c r="KCU30" s="349" t="s">
        <v>396</v>
      </c>
      <c r="KCV30" s="349" t="s">
        <v>396</v>
      </c>
      <c r="KCW30" s="349" t="s">
        <v>396</v>
      </c>
      <c r="KCX30" s="349" t="s">
        <v>396</v>
      </c>
      <c r="KCY30" s="349" t="s">
        <v>396</v>
      </c>
      <c r="KCZ30" s="349" t="s">
        <v>396</v>
      </c>
      <c r="KDA30" s="349" t="s">
        <v>396</v>
      </c>
      <c r="KDB30" s="349" t="s">
        <v>396</v>
      </c>
      <c r="KDC30" s="349" t="s">
        <v>396</v>
      </c>
      <c r="KDD30" s="349" t="s">
        <v>396</v>
      </c>
      <c r="KDE30" s="349" t="s">
        <v>396</v>
      </c>
      <c r="KDF30" s="349" t="s">
        <v>396</v>
      </c>
      <c r="KDG30" s="349" t="s">
        <v>396</v>
      </c>
      <c r="KDH30" s="349" t="s">
        <v>396</v>
      </c>
      <c r="KDI30" s="349" t="s">
        <v>396</v>
      </c>
      <c r="KDJ30" s="349" t="s">
        <v>396</v>
      </c>
      <c r="KDK30" s="349" t="s">
        <v>396</v>
      </c>
      <c r="KDL30" s="349" t="s">
        <v>396</v>
      </c>
      <c r="KDM30" s="349" t="s">
        <v>396</v>
      </c>
      <c r="KDN30" s="349" t="s">
        <v>396</v>
      </c>
      <c r="KDO30" s="349" t="s">
        <v>396</v>
      </c>
      <c r="KDP30" s="349" t="s">
        <v>396</v>
      </c>
      <c r="KDQ30" s="349" t="s">
        <v>396</v>
      </c>
      <c r="KDR30" s="349" t="s">
        <v>396</v>
      </c>
      <c r="KDS30" s="349" t="s">
        <v>396</v>
      </c>
      <c r="KDT30" s="349" t="s">
        <v>396</v>
      </c>
      <c r="KDU30" s="349" t="s">
        <v>396</v>
      </c>
      <c r="KDV30" s="349" t="s">
        <v>396</v>
      </c>
      <c r="KDW30" s="349" t="s">
        <v>396</v>
      </c>
      <c r="KDX30" s="349" t="s">
        <v>396</v>
      </c>
      <c r="KDY30" s="349" t="s">
        <v>396</v>
      </c>
      <c r="KDZ30" s="349" t="s">
        <v>396</v>
      </c>
      <c r="KEA30" s="349" t="s">
        <v>396</v>
      </c>
      <c r="KEB30" s="349" t="s">
        <v>396</v>
      </c>
      <c r="KEC30" s="349" t="s">
        <v>396</v>
      </c>
      <c r="KED30" s="349" t="s">
        <v>396</v>
      </c>
      <c r="KEE30" s="349" t="s">
        <v>396</v>
      </c>
      <c r="KEF30" s="349" t="s">
        <v>396</v>
      </c>
      <c r="KEG30" s="349" t="s">
        <v>396</v>
      </c>
      <c r="KEH30" s="349" t="s">
        <v>396</v>
      </c>
      <c r="KEI30" s="349" t="s">
        <v>396</v>
      </c>
      <c r="KEJ30" s="349" t="s">
        <v>396</v>
      </c>
      <c r="KEK30" s="349" t="s">
        <v>396</v>
      </c>
      <c r="KEL30" s="349" t="s">
        <v>396</v>
      </c>
      <c r="KEM30" s="349" t="s">
        <v>396</v>
      </c>
      <c r="KEN30" s="349" t="s">
        <v>396</v>
      </c>
      <c r="KEO30" s="349" t="s">
        <v>396</v>
      </c>
      <c r="KEP30" s="349" t="s">
        <v>396</v>
      </c>
      <c r="KEQ30" s="349" t="s">
        <v>396</v>
      </c>
      <c r="KER30" s="349" t="s">
        <v>396</v>
      </c>
      <c r="KES30" s="349" t="s">
        <v>396</v>
      </c>
      <c r="KET30" s="349" t="s">
        <v>396</v>
      </c>
      <c r="KEU30" s="349" t="s">
        <v>396</v>
      </c>
      <c r="KEV30" s="349" t="s">
        <v>396</v>
      </c>
      <c r="KEW30" s="349" t="s">
        <v>396</v>
      </c>
      <c r="KEX30" s="349" t="s">
        <v>396</v>
      </c>
      <c r="KEY30" s="349" t="s">
        <v>396</v>
      </c>
      <c r="KEZ30" s="349" t="s">
        <v>396</v>
      </c>
      <c r="KFA30" s="349" t="s">
        <v>396</v>
      </c>
      <c r="KFB30" s="349" t="s">
        <v>396</v>
      </c>
      <c r="KFC30" s="349" t="s">
        <v>396</v>
      </c>
      <c r="KFD30" s="349" t="s">
        <v>396</v>
      </c>
      <c r="KFE30" s="349" t="s">
        <v>396</v>
      </c>
      <c r="KFF30" s="349" t="s">
        <v>396</v>
      </c>
      <c r="KFG30" s="349" t="s">
        <v>396</v>
      </c>
      <c r="KFH30" s="349" t="s">
        <v>396</v>
      </c>
      <c r="KFI30" s="349" t="s">
        <v>396</v>
      </c>
      <c r="KFJ30" s="349" t="s">
        <v>396</v>
      </c>
      <c r="KFK30" s="349" t="s">
        <v>396</v>
      </c>
      <c r="KFL30" s="349" t="s">
        <v>396</v>
      </c>
      <c r="KFM30" s="349" t="s">
        <v>396</v>
      </c>
      <c r="KFN30" s="349" t="s">
        <v>396</v>
      </c>
      <c r="KFO30" s="349" t="s">
        <v>396</v>
      </c>
      <c r="KFP30" s="349" t="s">
        <v>396</v>
      </c>
      <c r="KFQ30" s="349" t="s">
        <v>396</v>
      </c>
      <c r="KFR30" s="349" t="s">
        <v>396</v>
      </c>
      <c r="KFS30" s="349" t="s">
        <v>396</v>
      </c>
      <c r="KFT30" s="349" t="s">
        <v>396</v>
      </c>
      <c r="KFU30" s="349" t="s">
        <v>396</v>
      </c>
      <c r="KFV30" s="349" t="s">
        <v>396</v>
      </c>
      <c r="KFW30" s="349" t="s">
        <v>396</v>
      </c>
      <c r="KFX30" s="349" t="s">
        <v>396</v>
      </c>
      <c r="KFY30" s="349" t="s">
        <v>396</v>
      </c>
      <c r="KFZ30" s="349" t="s">
        <v>396</v>
      </c>
      <c r="KGA30" s="349" t="s">
        <v>396</v>
      </c>
      <c r="KGB30" s="349" t="s">
        <v>396</v>
      </c>
      <c r="KGC30" s="349" t="s">
        <v>396</v>
      </c>
      <c r="KGD30" s="349" t="s">
        <v>396</v>
      </c>
      <c r="KGE30" s="349" t="s">
        <v>396</v>
      </c>
      <c r="KGF30" s="349" t="s">
        <v>396</v>
      </c>
      <c r="KGG30" s="349" t="s">
        <v>396</v>
      </c>
      <c r="KGH30" s="349" t="s">
        <v>396</v>
      </c>
      <c r="KGI30" s="349" t="s">
        <v>396</v>
      </c>
      <c r="KGJ30" s="349" t="s">
        <v>396</v>
      </c>
      <c r="KGK30" s="349" t="s">
        <v>396</v>
      </c>
      <c r="KGL30" s="349" t="s">
        <v>396</v>
      </c>
      <c r="KGM30" s="349" t="s">
        <v>396</v>
      </c>
      <c r="KGN30" s="349" t="s">
        <v>396</v>
      </c>
      <c r="KGO30" s="349" t="s">
        <v>396</v>
      </c>
      <c r="KGP30" s="349" t="s">
        <v>396</v>
      </c>
      <c r="KGQ30" s="349" t="s">
        <v>396</v>
      </c>
      <c r="KGR30" s="349" t="s">
        <v>396</v>
      </c>
      <c r="KGS30" s="349" t="s">
        <v>396</v>
      </c>
      <c r="KGT30" s="349" t="s">
        <v>396</v>
      </c>
      <c r="KGU30" s="349" t="s">
        <v>396</v>
      </c>
      <c r="KGV30" s="349" t="s">
        <v>396</v>
      </c>
      <c r="KGW30" s="349" t="s">
        <v>396</v>
      </c>
      <c r="KGX30" s="349" t="s">
        <v>396</v>
      </c>
      <c r="KGY30" s="349" t="s">
        <v>396</v>
      </c>
      <c r="KGZ30" s="349" t="s">
        <v>396</v>
      </c>
      <c r="KHA30" s="349" t="s">
        <v>396</v>
      </c>
      <c r="KHB30" s="349" t="s">
        <v>396</v>
      </c>
      <c r="KHC30" s="349" t="s">
        <v>396</v>
      </c>
      <c r="KHD30" s="349" t="s">
        <v>396</v>
      </c>
      <c r="KHE30" s="349" t="s">
        <v>396</v>
      </c>
      <c r="KHF30" s="349" t="s">
        <v>396</v>
      </c>
      <c r="KHG30" s="349" t="s">
        <v>396</v>
      </c>
      <c r="KHH30" s="349" t="s">
        <v>396</v>
      </c>
      <c r="KHI30" s="349" t="s">
        <v>396</v>
      </c>
      <c r="KHJ30" s="349" t="s">
        <v>396</v>
      </c>
      <c r="KHK30" s="349" t="s">
        <v>396</v>
      </c>
      <c r="KHL30" s="349" t="s">
        <v>396</v>
      </c>
      <c r="KHM30" s="349" t="s">
        <v>396</v>
      </c>
      <c r="KHN30" s="349" t="s">
        <v>396</v>
      </c>
      <c r="KHO30" s="349" t="s">
        <v>396</v>
      </c>
      <c r="KHP30" s="349" t="s">
        <v>396</v>
      </c>
      <c r="KHQ30" s="349" t="s">
        <v>396</v>
      </c>
      <c r="KHR30" s="349" t="s">
        <v>396</v>
      </c>
      <c r="KHS30" s="349" t="s">
        <v>396</v>
      </c>
      <c r="KHT30" s="349" t="s">
        <v>396</v>
      </c>
      <c r="KHU30" s="349" t="s">
        <v>396</v>
      </c>
      <c r="KHV30" s="349" t="s">
        <v>396</v>
      </c>
      <c r="KHW30" s="349" t="s">
        <v>396</v>
      </c>
      <c r="KHX30" s="349" t="s">
        <v>396</v>
      </c>
      <c r="KHY30" s="349" t="s">
        <v>396</v>
      </c>
      <c r="KHZ30" s="349" t="s">
        <v>396</v>
      </c>
      <c r="KIA30" s="349" t="s">
        <v>396</v>
      </c>
      <c r="KIB30" s="349" t="s">
        <v>396</v>
      </c>
      <c r="KIC30" s="349" t="s">
        <v>396</v>
      </c>
      <c r="KID30" s="349" t="s">
        <v>396</v>
      </c>
      <c r="KIE30" s="349" t="s">
        <v>396</v>
      </c>
      <c r="KIF30" s="349" t="s">
        <v>396</v>
      </c>
      <c r="KIG30" s="349" t="s">
        <v>396</v>
      </c>
      <c r="KIH30" s="349" t="s">
        <v>396</v>
      </c>
      <c r="KII30" s="349" t="s">
        <v>396</v>
      </c>
      <c r="KIJ30" s="349" t="s">
        <v>396</v>
      </c>
      <c r="KIK30" s="349" t="s">
        <v>396</v>
      </c>
      <c r="KIL30" s="349" t="s">
        <v>396</v>
      </c>
      <c r="KIM30" s="349" t="s">
        <v>396</v>
      </c>
      <c r="KIN30" s="349" t="s">
        <v>396</v>
      </c>
      <c r="KIO30" s="349" t="s">
        <v>396</v>
      </c>
      <c r="KIP30" s="349" t="s">
        <v>396</v>
      </c>
      <c r="KIQ30" s="349" t="s">
        <v>396</v>
      </c>
      <c r="KIR30" s="349" t="s">
        <v>396</v>
      </c>
      <c r="KIS30" s="349" t="s">
        <v>396</v>
      </c>
      <c r="KIT30" s="349" t="s">
        <v>396</v>
      </c>
      <c r="KIU30" s="349" t="s">
        <v>396</v>
      </c>
      <c r="KIV30" s="349" t="s">
        <v>396</v>
      </c>
      <c r="KIW30" s="349" t="s">
        <v>396</v>
      </c>
      <c r="KIX30" s="349" t="s">
        <v>396</v>
      </c>
      <c r="KIY30" s="349" t="s">
        <v>396</v>
      </c>
      <c r="KIZ30" s="349" t="s">
        <v>396</v>
      </c>
      <c r="KJA30" s="349" t="s">
        <v>396</v>
      </c>
      <c r="KJB30" s="349" t="s">
        <v>396</v>
      </c>
      <c r="KJC30" s="349" t="s">
        <v>396</v>
      </c>
      <c r="KJD30" s="349" t="s">
        <v>396</v>
      </c>
      <c r="KJE30" s="349" t="s">
        <v>396</v>
      </c>
      <c r="KJF30" s="349" t="s">
        <v>396</v>
      </c>
      <c r="KJG30" s="349" t="s">
        <v>396</v>
      </c>
      <c r="KJH30" s="349" t="s">
        <v>396</v>
      </c>
      <c r="KJI30" s="349" t="s">
        <v>396</v>
      </c>
      <c r="KJJ30" s="349" t="s">
        <v>396</v>
      </c>
      <c r="KJK30" s="349" t="s">
        <v>396</v>
      </c>
      <c r="KJL30" s="349" t="s">
        <v>396</v>
      </c>
      <c r="KJM30" s="349" t="s">
        <v>396</v>
      </c>
      <c r="KJN30" s="349" t="s">
        <v>396</v>
      </c>
      <c r="KJO30" s="349" t="s">
        <v>396</v>
      </c>
      <c r="KJP30" s="349" t="s">
        <v>396</v>
      </c>
      <c r="KJQ30" s="349" t="s">
        <v>396</v>
      </c>
      <c r="KJR30" s="349" t="s">
        <v>396</v>
      </c>
      <c r="KJS30" s="349" t="s">
        <v>396</v>
      </c>
      <c r="KJT30" s="349" t="s">
        <v>396</v>
      </c>
      <c r="KJU30" s="349" t="s">
        <v>396</v>
      </c>
      <c r="KJV30" s="349" t="s">
        <v>396</v>
      </c>
      <c r="KJW30" s="349" t="s">
        <v>396</v>
      </c>
      <c r="KJX30" s="349" t="s">
        <v>396</v>
      </c>
      <c r="KJY30" s="349" t="s">
        <v>396</v>
      </c>
      <c r="KJZ30" s="349" t="s">
        <v>396</v>
      </c>
      <c r="KKA30" s="349" t="s">
        <v>396</v>
      </c>
      <c r="KKB30" s="349" t="s">
        <v>396</v>
      </c>
      <c r="KKC30" s="349" t="s">
        <v>396</v>
      </c>
      <c r="KKD30" s="349" t="s">
        <v>396</v>
      </c>
      <c r="KKE30" s="349" t="s">
        <v>396</v>
      </c>
      <c r="KKF30" s="349" t="s">
        <v>396</v>
      </c>
      <c r="KKG30" s="349" t="s">
        <v>396</v>
      </c>
      <c r="KKH30" s="349" t="s">
        <v>396</v>
      </c>
      <c r="KKI30" s="349" t="s">
        <v>396</v>
      </c>
      <c r="KKJ30" s="349" t="s">
        <v>396</v>
      </c>
      <c r="KKK30" s="349" t="s">
        <v>396</v>
      </c>
      <c r="KKL30" s="349" t="s">
        <v>396</v>
      </c>
      <c r="KKM30" s="349" t="s">
        <v>396</v>
      </c>
      <c r="KKN30" s="349" t="s">
        <v>396</v>
      </c>
      <c r="KKO30" s="349" t="s">
        <v>396</v>
      </c>
      <c r="KKP30" s="349" t="s">
        <v>396</v>
      </c>
      <c r="KKQ30" s="349" t="s">
        <v>396</v>
      </c>
      <c r="KKR30" s="349" t="s">
        <v>396</v>
      </c>
      <c r="KKS30" s="349" t="s">
        <v>396</v>
      </c>
      <c r="KKT30" s="349" t="s">
        <v>396</v>
      </c>
      <c r="KKU30" s="349" t="s">
        <v>396</v>
      </c>
      <c r="KKV30" s="349" t="s">
        <v>396</v>
      </c>
      <c r="KKW30" s="349" t="s">
        <v>396</v>
      </c>
      <c r="KKX30" s="349" t="s">
        <v>396</v>
      </c>
      <c r="KKY30" s="349" t="s">
        <v>396</v>
      </c>
      <c r="KKZ30" s="349" t="s">
        <v>396</v>
      </c>
      <c r="KLA30" s="349" t="s">
        <v>396</v>
      </c>
      <c r="KLB30" s="349" t="s">
        <v>396</v>
      </c>
      <c r="KLC30" s="349" t="s">
        <v>396</v>
      </c>
      <c r="KLD30" s="349" t="s">
        <v>396</v>
      </c>
      <c r="KLE30" s="349" t="s">
        <v>396</v>
      </c>
      <c r="KLF30" s="349" t="s">
        <v>396</v>
      </c>
      <c r="KLG30" s="349" t="s">
        <v>396</v>
      </c>
      <c r="KLH30" s="349" t="s">
        <v>396</v>
      </c>
      <c r="KLI30" s="349" t="s">
        <v>396</v>
      </c>
      <c r="KLJ30" s="349" t="s">
        <v>396</v>
      </c>
      <c r="KLK30" s="349" t="s">
        <v>396</v>
      </c>
      <c r="KLL30" s="349" t="s">
        <v>396</v>
      </c>
      <c r="KLM30" s="349" t="s">
        <v>396</v>
      </c>
      <c r="KLN30" s="349" t="s">
        <v>396</v>
      </c>
      <c r="KLO30" s="349" t="s">
        <v>396</v>
      </c>
      <c r="KLP30" s="349" t="s">
        <v>396</v>
      </c>
      <c r="KLQ30" s="349" t="s">
        <v>396</v>
      </c>
      <c r="KLR30" s="349" t="s">
        <v>396</v>
      </c>
      <c r="KLS30" s="349" t="s">
        <v>396</v>
      </c>
      <c r="KLT30" s="349" t="s">
        <v>396</v>
      </c>
      <c r="KLU30" s="349" t="s">
        <v>396</v>
      </c>
      <c r="KLV30" s="349" t="s">
        <v>396</v>
      </c>
      <c r="KLW30" s="349" t="s">
        <v>396</v>
      </c>
      <c r="KLX30" s="349" t="s">
        <v>396</v>
      </c>
      <c r="KLY30" s="349" t="s">
        <v>396</v>
      </c>
      <c r="KLZ30" s="349" t="s">
        <v>396</v>
      </c>
      <c r="KMA30" s="349" t="s">
        <v>396</v>
      </c>
      <c r="KMB30" s="349" t="s">
        <v>396</v>
      </c>
      <c r="KMC30" s="349" t="s">
        <v>396</v>
      </c>
      <c r="KMD30" s="349" t="s">
        <v>396</v>
      </c>
      <c r="KME30" s="349" t="s">
        <v>396</v>
      </c>
      <c r="KMF30" s="349" t="s">
        <v>396</v>
      </c>
      <c r="KMG30" s="349" t="s">
        <v>396</v>
      </c>
      <c r="KMH30" s="349" t="s">
        <v>396</v>
      </c>
      <c r="KMI30" s="349" t="s">
        <v>396</v>
      </c>
      <c r="KMJ30" s="349" t="s">
        <v>396</v>
      </c>
      <c r="KMK30" s="349" t="s">
        <v>396</v>
      </c>
      <c r="KML30" s="349" t="s">
        <v>396</v>
      </c>
      <c r="KMM30" s="349" t="s">
        <v>396</v>
      </c>
      <c r="KMN30" s="349" t="s">
        <v>396</v>
      </c>
      <c r="KMO30" s="349" t="s">
        <v>396</v>
      </c>
      <c r="KMP30" s="349" t="s">
        <v>396</v>
      </c>
      <c r="KMQ30" s="349" t="s">
        <v>396</v>
      </c>
      <c r="KMR30" s="349" t="s">
        <v>396</v>
      </c>
      <c r="KMS30" s="349" t="s">
        <v>396</v>
      </c>
      <c r="KMT30" s="349" t="s">
        <v>396</v>
      </c>
      <c r="KMU30" s="349" t="s">
        <v>396</v>
      </c>
      <c r="KMV30" s="349" t="s">
        <v>396</v>
      </c>
      <c r="KMW30" s="349" t="s">
        <v>396</v>
      </c>
      <c r="KMX30" s="349" t="s">
        <v>396</v>
      </c>
      <c r="KMY30" s="349" t="s">
        <v>396</v>
      </c>
      <c r="KMZ30" s="349" t="s">
        <v>396</v>
      </c>
      <c r="KNA30" s="349" t="s">
        <v>396</v>
      </c>
      <c r="KNB30" s="349" t="s">
        <v>396</v>
      </c>
      <c r="KNC30" s="349" t="s">
        <v>396</v>
      </c>
      <c r="KND30" s="349" t="s">
        <v>396</v>
      </c>
      <c r="KNE30" s="349" t="s">
        <v>396</v>
      </c>
      <c r="KNF30" s="349" t="s">
        <v>396</v>
      </c>
      <c r="KNG30" s="349" t="s">
        <v>396</v>
      </c>
      <c r="KNH30" s="349" t="s">
        <v>396</v>
      </c>
      <c r="KNI30" s="349" t="s">
        <v>396</v>
      </c>
      <c r="KNJ30" s="349" t="s">
        <v>396</v>
      </c>
      <c r="KNK30" s="349" t="s">
        <v>396</v>
      </c>
      <c r="KNL30" s="349" t="s">
        <v>396</v>
      </c>
      <c r="KNM30" s="349" t="s">
        <v>396</v>
      </c>
      <c r="KNN30" s="349" t="s">
        <v>396</v>
      </c>
      <c r="KNO30" s="349" t="s">
        <v>396</v>
      </c>
      <c r="KNP30" s="349" t="s">
        <v>396</v>
      </c>
      <c r="KNQ30" s="349" t="s">
        <v>396</v>
      </c>
      <c r="KNR30" s="349" t="s">
        <v>396</v>
      </c>
      <c r="KNS30" s="349" t="s">
        <v>396</v>
      </c>
      <c r="KNT30" s="349" t="s">
        <v>396</v>
      </c>
      <c r="KNU30" s="349" t="s">
        <v>396</v>
      </c>
      <c r="KNV30" s="349" t="s">
        <v>396</v>
      </c>
      <c r="KNW30" s="349" t="s">
        <v>396</v>
      </c>
      <c r="KNX30" s="349" t="s">
        <v>396</v>
      </c>
      <c r="KNY30" s="349" t="s">
        <v>396</v>
      </c>
      <c r="KNZ30" s="349" t="s">
        <v>396</v>
      </c>
      <c r="KOA30" s="349" t="s">
        <v>396</v>
      </c>
      <c r="KOB30" s="349" t="s">
        <v>396</v>
      </c>
      <c r="KOC30" s="349" t="s">
        <v>396</v>
      </c>
      <c r="KOD30" s="349" t="s">
        <v>396</v>
      </c>
      <c r="KOE30" s="349" t="s">
        <v>396</v>
      </c>
      <c r="KOF30" s="349" t="s">
        <v>396</v>
      </c>
      <c r="KOG30" s="349" t="s">
        <v>396</v>
      </c>
      <c r="KOH30" s="349" t="s">
        <v>396</v>
      </c>
      <c r="KOI30" s="349" t="s">
        <v>396</v>
      </c>
      <c r="KOJ30" s="349" t="s">
        <v>396</v>
      </c>
      <c r="KOK30" s="349" t="s">
        <v>396</v>
      </c>
      <c r="KOL30" s="349" t="s">
        <v>396</v>
      </c>
      <c r="KOM30" s="349" t="s">
        <v>396</v>
      </c>
      <c r="KON30" s="349" t="s">
        <v>396</v>
      </c>
      <c r="KOO30" s="349" t="s">
        <v>396</v>
      </c>
      <c r="KOP30" s="349" t="s">
        <v>396</v>
      </c>
      <c r="KOQ30" s="349" t="s">
        <v>396</v>
      </c>
      <c r="KOR30" s="349" t="s">
        <v>396</v>
      </c>
      <c r="KOS30" s="349" t="s">
        <v>396</v>
      </c>
      <c r="KOT30" s="349" t="s">
        <v>396</v>
      </c>
      <c r="KOU30" s="349" t="s">
        <v>396</v>
      </c>
      <c r="KOV30" s="349" t="s">
        <v>396</v>
      </c>
      <c r="KOW30" s="349" t="s">
        <v>396</v>
      </c>
      <c r="KOX30" s="349" t="s">
        <v>396</v>
      </c>
      <c r="KOY30" s="349" t="s">
        <v>396</v>
      </c>
      <c r="KOZ30" s="349" t="s">
        <v>396</v>
      </c>
      <c r="KPA30" s="349" t="s">
        <v>396</v>
      </c>
      <c r="KPB30" s="349" t="s">
        <v>396</v>
      </c>
      <c r="KPC30" s="349" t="s">
        <v>396</v>
      </c>
      <c r="KPD30" s="349" t="s">
        <v>396</v>
      </c>
      <c r="KPE30" s="349" t="s">
        <v>396</v>
      </c>
      <c r="KPF30" s="349" t="s">
        <v>396</v>
      </c>
      <c r="KPG30" s="349" t="s">
        <v>396</v>
      </c>
      <c r="KPH30" s="349" t="s">
        <v>396</v>
      </c>
      <c r="KPI30" s="349" t="s">
        <v>396</v>
      </c>
      <c r="KPJ30" s="349" t="s">
        <v>396</v>
      </c>
      <c r="KPK30" s="349" t="s">
        <v>396</v>
      </c>
      <c r="KPL30" s="349" t="s">
        <v>396</v>
      </c>
      <c r="KPM30" s="349" t="s">
        <v>396</v>
      </c>
      <c r="KPN30" s="349" t="s">
        <v>396</v>
      </c>
      <c r="KPO30" s="349" t="s">
        <v>396</v>
      </c>
      <c r="KPP30" s="349" t="s">
        <v>396</v>
      </c>
      <c r="KPQ30" s="349" t="s">
        <v>396</v>
      </c>
      <c r="KPR30" s="349" t="s">
        <v>396</v>
      </c>
      <c r="KPS30" s="349" t="s">
        <v>396</v>
      </c>
      <c r="KPT30" s="349" t="s">
        <v>396</v>
      </c>
      <c r="KPU30" s="349" t="s">
        <v>396</v>
      </c>
      <c r="KPV30" s="349" t="s">
        <v>396</v>
      </c>
      <c r="KPW30" s="349" t="s">
        <v>396</v>
      </c>
      <c r="KPX30" s="349" t="s">
        <v>396</v>
      </c>
      <c r="KPY30" s="349" t="s">
        <v>396</v>
      </c>
      <c r="KPZ30" s="349" t="s">
        <v>396</v>
      </c>
      <c r="KQA30" s="349" t="s">
        <v>396</v>
      </c>
      <c r="KQB30" s="349" t="s">
        <v>396</v>
      </c>
      <c r="KQC30" s="349" t="s">
        <v>396</v>
      </c>
      <c r="KQD30" s="349" t="s">
        <v>396</v>
      </c>
      <c r="KQE30" s="349" t="s">
        <v>396</v>
      </c>
      <c r="KQF30" s="349" t="s">
        <v>396</v>
      </c>
      <c r="KQG30" s="349" t="s">
        <v>396</v>
      </c>
      <c r="KQH30" s="349" t="s">
        <v>396</v>
      </c>
      <c r="KQI30" s="349" t="s">
        <v>396</v>
      </c>
      <c r="KQJ30" s="349" t="s">
        <v>396</v>
      </c>
      <c r="KQK30" s="349" t="s">
        <v>396</v>
      </c>
      <c r="KQL30" s="349" t="s">
        <v>396</v>
      </c>
      <c r="KQM30" s="349" t="s">
        <v>396</v>
      </c>
      <c r="KQN30" s="349" t="s">
        <v>396</v>
      </c>
      <c r="KQO30" s="349" t="s">
        <v>396</v>
      </c>
      <c r="KQP30" s="349" t="s">
        <v>396</v>
      </c>
      <c r="KQQ30" s="349" t="s">
        <v>396</v>
      </c>
      <c r="KQR30" s="349" t="s">
        <v>396</v>
      </c>
      <c r="KQS30" s="349" t="s">
        <v>396</v>
      </c>
      <c r="KQT30" s="349" t="s">
        <v>396</v>
      </c>
      <c r="KQU30" s="349" t="s">
        <v>396</v>
      </c>
      <c r="KQV30" s="349" t="s">
        <v>396</v>
      </c>
      <c r="KQW30" s="349" t="s">
        <v>396</v>
      </c>
      <c r="KQX30" s="349" t="s">
        <v>396</v>
      </c>
      <c r="KQY30" s="349" t="s">
        <v>396</v>
      </c>
      <c r="KQZ30" s="349" t="s">
        <v>396</v>
      </c>
      <c r="KRA30" s="349" t="s">
        <v>396</v>
      </c>
      <c r="KRB30" s="349" t="s">
        <v>396</v>
      </c>
      <c r="KRC30" s="349" t="s">
        <v>396</v>
      </c>
      <c r="KRD30" s="349" t="s">
        <v>396</v>
      </c>
      <c r="KRE30" s="349" t="s">
        <v>396</v>
      </c>
      <c r="KRF30" s="349" t="s">
        <v>396</v>
      </c>
      <c r="KRG30" s="349" t="s">
        <v>396</v>
      </c>
      <c r="KRH30" s="349" t="s">
        <v>396</v>
      </c>
      <c r="KRI30" s="349" t="s">
        <v>396</v>
      </c>
      <c r="KRJ30" s="349" t="s">
        <v>396</v>
      </c>
      <c r="KRK30" s="349" t="s">
        <v>396</v>
      </c>
      <c r="KRL30" s="349" t="s">
        <v>396</v>
      </c>
      <c r="KRM30" s="349" t="s">
        <v>396</v>
      </c>
      <c r="KRN30" s="349" t="s">
        <v>396</v>
      </c>
      <c r="KRO30" s="349" t="s">
        <v>396</v>
      </c>
      <c r="KRP30" s="349" t="s">
        <v>396</v>
      </c>
      <c r="KRQ30" s="349" t="s">
        <v>396</v>
      </c>
      <c r="KRR30" s="349" t="s">
        <v>396</v>
      </c>
      <c r="KRS30" s="349" t="s">
        <v>396</v>
      </c>
      <c r="KRT30" s="349" t="s">
        <v>396</v>
      </c>
      <c r="KRU30" s="349" t="s">
        <v>396</v>
      </c>
      <c r="KRV30" s="349" t="s">
        <v>396</v>
      </c>
      <c r="KRW30" s="349" t="s">
        <v>396</v>
      </c>
      <c r="KRX30" s="349" t="s">
        <v>396</v>
      </c>
      <c r="KRY30" s="349" t="s">
        <v>396</v>
      </c>
      <c r="KRZ30" s="349" t="s">
        <v>396</v>
      </c>
      <c r="KSA30" s="349" t="s">
        <v>396</v>
      </c>
      <c r="KSB30" s="349" t="s">
        <v>396</v>
      </c>
      <c r="KSC30" s="349" t="s">
        <v>396</v>
      </c>
      <c r="KSD30" s="349" t="s">
        <v>396</v>
      </c>
      <c r="KSE30" s="349" t="s">
        <v>396</v>
      </c>
      <c r="KSF30" s="349" t="s">
        <v>396</v>
      </c>
      <c r="KSG30" s="349" t="s">
        <v>396</v>
      </c>
      <c r="KSH30" s="349" t="s">
        <v>396</v>
      </c>
      <c r="KSI30" s="349" t="s">
        <v>396</v>
      </c>
      <c r="KSJ30" s="349" t="s">
        <v>396</v>
      </c>
      <c r="KSK30" s="349" t="s">
        <v>396</v>
      </c>
      <c r="KSL30" s="349" t="s">
        <v>396</v>
      </c>
      <c r="KSM30" s="349" t="s">
        <v>396</v>
      </c>
      <c r="KSN30" s="349" t="s">
        <v>396</v>
      </c>
      <c r="KSO30" s="349" t="s">
        <v>396</v>
      </c>
      <c r="KSP30" s="349" t="s">
        <v>396</v>
      </c>
      <c r="KSQ30" s="349" t="s">
        <v>396</v>
      </c>
      <c r="KSR30" s="349" t="s">
        <v>396</v>
      </c>
      <c r="KSS30" s="349" t="s">
        <v>396</v>
      </c>
      <c r="KST30" s="349" t="s">
        <v>396</v>
      </c>
      <c r="KSU30" s="349" t="s">
        <v>396</v>
      </c>
      <c r="KSV30" s="349" t="s">
        <v>396</v>
      </c>
      <c r="KSW30" s="349" t="s">
        <v>396</v>
      </c>
      <c r="KSX30" s="349" t="s">
        <v>396</v>
      </c>
      <c r="KSY30" s="349" t="s">
        <v>396</v>
      </c>
      <c r="KSZ30" s="349" t="s">
        <v>396</v>
      </c>
      <c r="KTA30" s="349" t="s">
        <v>396</v>
      </c>
      <c r="KTB30" s="349" t="s">
        <v>396</v>
      </c>
      <c r="KTC30" s="349" t="s">
        <v>396</v>
      </c>
      <c r="KTD30" s="349" t="s">
        <v>396</v>
      </c>
      <c r="KTE30" s="349" t="s">
        <v>396</v>
      </c>
      <c r="KTF30" s="349" t="s">
        <v>396</v>
      </c>
      <c r="KTG30" s="349" t="s">
        <v>396</v>
      </c>
      <c r="KTH30" s="349" t="s">
        <v>396</v>
      </c>
      <c r="KTI30" s="349" t="s">
        <v>396</v>
      </c>
      <c r="KTJ30" s="349" t="s">
        <v>396</v>
      </c>
      <c r="KTK30" s="349" t="s">
        <v>396</v>
      </c>
      <c r="KTL30" s="349" t="s">
        <v>396</v>
      </c>
      <c r="KTM30" s="349" t="s">
        <v>396</v>
      </c>
      <c r="KTN30" s="349" t="s">
        <v>396</v>
      </c>
      <c r="KTO30" s="349" t="s">
        <v>396</v>
      </c>
      <c r="KTP30" s="349" t="s">
        <v>396</v>
      </c>
      <c r="KTQ30" s="349" t="s">
        <v>396</v>
      </c>
      <c r="KTR30" s="349" t="s">
        <v>396</v>
      </c>
      <c r="KTS30" s="349" t="s">
        <v>396</v>
      </c>
      <c r="KTT30" s="349" t="s">
        <v>396</v>
      </c>
      <c r="KTU30" s="349" t="s">
        <v>396</v>
      </c>
      <c r="KTV30" s="349" t="s">
        <v>396</v>
      </c>
      <c r="KTW30" s="349" t="s">
        <v>396</v>
      </c>
      <c r="KTX30" s="349" t="s">
        <v>396</v>
      </c>
      <c r="KTY30" s="349" t="s">
        <v>396</v>
      </c>
      <c r="KTZ30" s="349" t="s">
        <v>396</v>
      </c>
      <c r="KUA30" s="349" t="s">
        <v>396</v>
      </c>
      <c r="KUB30" s="349" t="s">
        <v>396</v>
      </c>
      <c r="KUC30" s="349" t="s">
        <v>396</v>
      </c>
      <c r="KUD30" s="349" t="s">
        <v>396</v>
      </c>
      <c r="KUE30" s="349" t="s">
        <v>396</v>
      </c>
      <c r="KUF30" s="349" t="s">
        <v>396</v>
      </c>
      <c r="KUG30" s="349" t="s">
        <v>396</v>
      </c>
      <c r="KUH30" s="349" t="s">
        <v>396</v>
      </c>
      <c r="KUI30" s="349" t="s">
        <v>396</v>
      </c>
      <c r="KUJ30" s="349" t="s">
        <v>396</v>
      </c>
      <c r="KUK30" s="349" t="s">
        <v>396</v>
      </c>
      <c r="KUL30" s="349" t="s">
        <v>396</v>
      </c>
      <c r="KUM30" s="349" t="s">
        <v>396</v>
      </c>
      <c r="KUN30" s="349" t="s">
        <v>396</v>
      </c>
      <c r="KUO30" s="349" t="s">
        <v>396</v>
      </c>
      <c r="KUP30" s="349" t="s">
        <v>396</v>
      </c>
      <c r="KUQ30" s="349" t="s">
        <v>396</v>
      </c>
      <c r="KUR30" s="349" t="s">
        <v>396</v>
      </c>
      <c r="KUS30" s="349" t="s">
        <v>396</v>
      </c>
      <c r="KUT30" s="349" t="s">
        <v>396</v>
      </c>
      <c r="KUU30" s="349" t="s">
        <v>396</v>
      </c>
      <c r="KUV30" s="349" t="s">
        <v>396</v>
      </c>
      <c r="KUW30" s="349" t="s">
        <v>396</v>
      </c>
      <c r="KUX30" s="349" t="s">
        <v>396</v>
      </c>
      <c r="KUY30" s="349" t="s">
        <v>396</v>
      </c>
      <c r="KUZ30" s="349" t="s">
        <v>396</v>
      </c>
      <c r="KVA30" s="349" t="s">
        <v>396</v>
      </c>
      <c r="KVB30" s="349" t="s">
        <v>396</v>
      </c>
      <c r="KVC30" s="349" t="s">
        <v>396</v>
      </c>
      <c r="KVD30" s="349" t="s">
        <v>396</v>
      </c>
      <c r="KVE30" s="349" t="s">
        <v>396</v>
      </c>
      <c r="KVF30" s="349" t="s">
        <v>396</v>
      </c>
      <c r="KVG30" s="349" t="s">
        <v>396</v>
      </c>
      <c r="KVH30" s="349" t="s">
        <v>396</v>
      </c>
      <c r="KVI30" s="349" t="s">
        <v>396</v>
      </c>
      <c r="KVJ30" s="349" t="s">
        <v>396</v>
      </c>
      <c r="KVK30" s="349" t="s">
        <v>396</v>
      </c>
      <c r="KVL30" s="349" t="s">
        <v>396</v>
      </c>
      <c r="KVM30" s="349" t="s">
        <v>396</v>
      </c>
      <c r="KVN30" s="349" t="s">
        <v>396</v>
      </c>
      <c r="KVO30" s="349" t="s">
        <v>396</v>
      </c>
      <c r="KVP30" s="349" t="s">
        <v>396</v>
      </c>
      <c r="KVQ30" s="349" t="s">
        <v>396</v>
      </c>
      <c r="KVR30" s="349" t="s">
        <v>396</v>
      </c>
      <c r="KVS30" s="349" t="s">
        <v>396</v>
      </c>
      <c r="KVT30" s="349" t="s">
        <v>396</v>
      </c>
      <c r="KVU30" s="349" t="s">
        <v>396</v>
      </c>
      <c r="KVV30" s="349" t="s">
        <v>396</v>
      </c>
      <c r="KVW30" s="349" t="s">
        <v>396</v>
      </c>
      <c r="KVX30" s="349" t="s">
        <v>396</v>
      </c>
      <c r="KVY30" s="349" t="s">
        <v>396</v>
      </c>
      <c r="KVZ30" s="349" t="s">
        <v>396</v>
      </c>
      <c r="KWA30" s="349" t="s">
        <v>396</v>
      </c>
      <c r="KWB30" s="349" t="s">
        <v>396</v>
      </c>
      <c r="KWC30" s="349" t="s">
        <v>396</v>
      </c>
      <c r="KWD30" s="349" t="s">
        <v>396</v>
      </c>
      <c r="KWE30" s="349" t="s">
        <v>396</v>
      </c>
      <c r="KWF30" s="349" t="s">
        <v>396</v>
      </c>
      <c r="KWG30" s="349" t="s">
        <v>396</v>
      </c>
      <c r="KWH30" s="349" t="s">
        <v>396</v>
      </c>
      <c r="KWI30" s="349" t="s">
        <v>396</v>
      </c>
      <c r="KWJ30" s="349" t="s">
        <v>396</v>
      </c>
      <c r="KWK30" s="349" t="s">
        <v>396</v>
      </c>
      <c r="KWL30" s="349" t="s">
        <v>396</v>
      </c>
      <c r="KWM30" s="349" t="s">
        <v>396</v>
      </c>
      <c r="KWN30" s="349" t="s">
        <v>396</v>
      </c>
      <c r="KWO30" s="349" t="s">
        <v>396</v>
      </c>
      <c r="KWP30" s="349" t="s">
        <v>396</v>
      </c>
      <c r="KWQ30" s="349" t="s">
        <v>396</v>
      </c>
      <c r="KWR30" s="349" t="s">
        <v>396</v>
      </c>
      <c r="KWS30" s="349" t="s">
        <v>396</v>
      </c>
      <c r="KWT30" s="349" t="s">
        <v>396</v>
      </c>
      <c r="KWU30" s="349" t="s">
        <v>396</v>
      </c>
      <c r="KWV30" s="349" t="s">
        <v>396</v>
      </c>
      <c r="KWW30" s="349" t="s">
        <v>396</v>
      </c>
      <c r="KWX30" s="349" t="s">
        <v>396</v>
      </c>
      <c r="KWY30" s="349" t="s">
        <v>396</v>
      </c>
      <c r="KWZ30" s="349" t="s">
        <v>396</v>
      </c>
      <c r="KXA30" s="349" t="s">
        <v>396</v>
      </c>
      <c r="KXB30" s="349" t="s">
        <v>396</v>
      </c>
      <c r="KXC30" s="349" t="s">
        <v>396</v>
      </c>
      <c r="KXD30" s="349" t="s">
        <v>396</v>
      </c>
      <c r="KXE30" s="349" t="s">
        <v>396</v>
      </c>
      <c r="KXF30" s="349" t="s">
        <v>396</v>
      </c>
      <c r="KXG30" s="349" t="s">
        <v>396</v>
      </c>
      <c r="KXH30" s="349" t="s">
        <v>396</v>
      </c>
      <c r="KXI30" s="349" t="s">
        <v>396</v>
      </c>
      <c r="KXJ30" s="349" t="s">
        <v>396</v>
      </c>
      <c r="KXK30" s="349" t="s">
        <v>396</v>
      </c>
      <c r="KXL30" s="349" t="s">
        <v>396</v>
      </c>
      <c r="KXM30" s="349" t="s">
        <v>396</v>
      </c>
      <c r="KXN30" s="349" t="s">
        <v>396</v>
      </c>
      <c r="KXO30" s="349" t="s">
        <v>396</v>
      </c>
      <c r="KXP30" s="349" t="s">
        <v>396</v>
      </c>
      <c r="KXQ30" s="349" t="s">
        <v>396</v>
      </c>
      <c r="KXR30" s="349" t="s">
        <v>396</v>
      </c>
      <c r="KXS30" s="349" t="s">
        <v>396</v>
      </c>
      <c r="KXT30" s="349" t="s">
        <v>396</v>
      </c>
      <c r="KXU30" s="349" t="s">
        <v>396</v>
      </c>
      <c r="KXV30" s="349" t="s">
        <v>396</v>
      </c>
      <c r="KXW30" s="349" t="s">
        <v>396</v>
      </c>
      <c r="KXX30" s="349" t="s">
        <v>396</v>
      </c>
      <c r="KXY30" s="349" t="s">
        <v>396</v>
      </c>
      <c r="KXZ30" s="349" t="s">
        <v>396</v>
      </c>
      <c r="KYA30" s="349" t="s">
        <v>396</v>
      </c>
      <c r="KYB30" s="349" t="s">
        <v>396</v>
      </c>
      <c r="KYC30" s="349" t="s">
        <v>396</v>
      </c>
      <c r="KYD30" s="349" t="s">
        <v>396</v>
      </c>
      <c r="KYE30" s="349" t="s">
        <v>396</v>
      </c>
      <c r="KYF30" s="349" t="s">
        <v>396</v>
      </c>
      <c r="KYG30" s="349" t="s">
        <v>396</v>
      </c>
      <c r="KYH30" s="349" t="s">
        <v>396</v>
      </c>
      <c r="KYI30" s="349" t="s">
        <v>396</v>
      </c>
      <c r="KYJ30" s="349" t="s">
        <v>396</v>
      </c>
      <c r="KYK30" s="349" t="s">
        <v>396</v>
      </c>
      <c r="KYL30" s="349" t="s">
        <v>396</v>
      </c>
      <c r="KYM30" s="349" t="s">
        <v>396</v>
      </c>
      <c r="KYN30" s="349" t="s">
        <v>396</v>
      </c>
      <c r="KYO30" s="349" t="s">
        <v>396</v>
      </c>
      <c r="KYP30" s="349" t="s">
        <v>396</v>
      </c>
      <c r="KYQ30" s="349" t="s">
        <v>396</v>
      </c>
      <c r="KYR30" s="349" t="s">
        <v>396</v>
      </c>
      <c r="KYS30" s="349" t="s">
        <v>396</v>
      </c>
      <c r="KYT30" s="349" t="s">
        <v>396</v>
      </c>
      <c r="KYU30" s="349" t="s">
        <v>396</v>
      </c>
      <c r="KYV30" s="349" t="s">
        <v>396</v>
      </c>
      <c r="KYW30" s="349" t="s">
        <v>396</v>
      </c>
      <c r="KYX30" s="349" t="s">
        <v>396</v>
      </c>
      <c r="KYY30" s="349" t="s">
        <v>396</v>
      </c>
      <c r="KYZ30" s="349" t="s">
        <v>396</v>
      </c>
      <c r="KZA30" s="349" t="s">
        <v>396</v>
      </c>
      <c r="KZB30" s="349" t="s">
        <v>396</v>
      </c>
      <c r="KZC30" s="349" t="s">
        <v>396</v>
      </c>
      <c r="KZD30" s="349" t="s">
        <v>396</v>
      </c>
      <c r="KZE30" s="349" t="s">
        <v>396</v>
      </c>
      <c r="KZF30" s="349" t="s">
        <v>396</v>
      </c>
      <c r="KZG30" s="349" t="s">
        <v>396</v>
      </c>
      <c r="KZH30" s="349" t="s">
        <v>396</v>
      </c>
      <c r="KZI30" s="349" t="s">
        <v>396</v>
      </c>
      <c r="KZJ30" s="349" t="s">
        <v>396</v>
      </c>
      <c r="KZK30" s="349" t="s">
        <v>396</v>
      </c>
      <c r="KZL30" s="349" t="s">
        <v>396</v>
      </c>
      <c r="KZM30" s="349" t="s">
        <v>396</v>
      </c>
      <c r="KZN30" s="349" t="s">
        <v>396</v>
      </c>
      <c r="KZO30" s="349" t="s">
        <v>396</v>
      </c>
      <c r="KZP30" s="349" t="s">
        <v>396</v>
      </c>
      <c r="KZQ30" s="349" t="s">
        <v>396</v>
      </c>
      <c r="KZR30" s="349" t="s">
        <v>396</v>
      </c>
      <c r="KZS30" s="349" t="s">
        <v>396</v>
      </c>
      <c r="KZT30" s="349" t="s">
        <v>396</v>
      </c>
      <c r="KZU30" s="349" t="s">
        <v>396</v>
      </c>
      <c r="KZV30" s="349" t="s">
        <v>396</v>
      </c>
      <c r="KZW30" s="349" t="s">
        <v>396</v>
      </c>
      <c r="KZX30" s="349" t="s">
        <v>396</v>
      </c>
      <c r="KZY30" s="349" t="s">
        <v>396</v>
      </c>
      <c r="KZZ30" s="349" t="s">
        <v>396</v>
      </c>
      <c r="LAA30" s="349" t="s">
        <v>396</v>
      </c>
      <c r="LAB30" s="349" t="s">
        <v>396</v>
      </c>
      <c r="LAC30" s="349" t="s">
        <v>396</v>
      </c>
      <c r="LAD30" s="349" t="s">
        <v>396</v>
      </c>
      <c r="LAE30" s="349" t="s">
        <v>396</v>
      </c>
      <c r="LAF30" s="349" t="s">
        <v>396</v>
      </c>
      <c r="LAG30" s="349" t="s">
        <v>396</v>
      </c>
      <c r="LAH30" s="349" t="s">
        <v>396</v>
      </c>
      <c r="LAI30" s="349" t="s">
        <v>396</v>
      </c>
      <c r="LAJ30" s="349" t="s">
        <v>396</v>
      </c>
      <c r="LAK30" s="349" t="s">
        <v>396</v>
      </c>
      <c r="LAL30" s="349" t="s">
        <v>396</v>
      </c>
      <c r="LAM30" s="349" t="s">
        <v>396</v>
      </c>
      <c r="LAN30" s="349" t="s">
        <v>396</v>
      </c>
      <c r="LAO30" s="349" t="s">
        <v>396</v>
      </c>
      <c r="LAP30" s="349" t="s">
        <v>396</v>
      </c>
      <c r="LAQ30" s="349" t="s">
        <v>396</v>
      </c>
      <c r="LAR30" s="349" t="s">
        <v>396</v>
      </c>
      <c r="LAS30" s="349" t="s">
        <v>396</v>
      </c>
      <c r="LAT30" s="349" t="s">
        <v>396</v>
      </c>
      <c r="LAU30" s="349" t="s">
        <v>396</v>
      </c>
      <c r="LAV30" s="349" t="s">
        <v>396</v>
      </c>
      <c r="LAW30" s="349" t="s">
        <v>396</v>
      </c>
      <c r="LAX30" s="349" t="s">
        <v>396</v>
      </c>
      <c r="LAY30" s="349" t="s">
        <v>396</v>
      </c>
      <c r="LAZ30" s="349" t="s">
        <v>396</v>
      </c>
      <c r="LBA30" s="349" t="s">
        <v>396</v>
      </c>
      <c r="LBB30" s="349" t="s">
        <v>396</v>
      </c>
      <c r="LBC30" s="349" t="s">
        <v>396</v>
      </c>
      <c r="LBD30" s="349" t="s">
        <v>396</v>
      </c>
      <c r="LBE30" s="349" t="s">
        <v>396</v>
      </c>
      <c r="LBF30" s="349" t="s">
        <v>396</v>
      </c>
      <c r="LBG30" s="349" t="s">
        <v>396</v>
      </c>
      <c r="LBH30" s="349" t="s">
        <v>396</v>
      </c>
      <c r="LBI30" s="349" t="s">
        <v>396</v>
      </c>
      <c r="LBJ30" s="349" t="s">
        <v>396</v>
      </c>
      <c r="LBK30" s="349" t="s">
        <v>396</v>
      </c>
      <c r="LBL30" s="349" t="s">
        <v>396</v>
      </c>
      <c r="LBM30" s="349" t="s">
        <v>396</v>
      </c>
      <c r="LBN30" s="349" t="s">
        <v>396</v>
      </c>
      <c r="LBO30" s="349" t="s">
        <v>396</v>
      </c>
      <c r="LBP30" s="349" t="s">
        <v>396</v>
      </c>
      <c r="LBQ30" s="349" t="s">
        <v>396</v>
      </c>
      <c r="LBR30" s="349" t="s">
        <v>396</v>
      </c>
      <c r="LBS30" s="349" t="s">
        <v>396</v>
      </c>
      <c r="LBT30" s="349" t="s">
        <v>396</v>
      </c>
      <c r="LBU30" s="349" t="s">
        <v>396</v>
      </c>
      <c r="LBV30" s="349" t="s">
        <v>396</v>
      </c>
      <c r="LBW30" s="349" t="s">
        <v>396</v>
      </c>
      <c r="LBX30" s="349" t="s">
        <v>396</v>
      </c>
      <c r="LBY30" s="349" t="s">
        <v>396</v>
      </c>
      <c r="LBZ30" s="349" t="s">
        <v>396</v>
      </c>
      <c r="LCA30" s="349" t="s">
        <v>396</v>
      </c>
      <c r="LCB30" s="349" t="s">
        <v>396</v>
      </c>
      <c r="LCC30" s="349" t="s">
        <v>396</v>
      </c>
      <c r="LCD30" s="349" t="s">
        <v>396</v>
      </c>
      <c r="LCE30" s="349" t="s">
        <v>396</v>
      </c>
      <c r="LCF30" s="349" t="s">
        <v>396</v>
      </c>
      <c r="LCG30" s="349" t="s">
        <v>396</v>
      </c>
      <c r="LCH30" s="349" t="s">
        <v>396</v>
      </c>
      <c r="LCI30" s="349" t="s">
        <v>396</v>
      </c>
      <c r="LCJ30" s="349" t="s">
        <v>396</v>
      </c>
      <c r="LCK30" s="349" t="s">
        <v>396</v>
      </c>
      <c r="LCL30" s="349" t="s">
        <v>396</v>
      </c>
      <c r="LCM30" s="349" t="s">
        <v>396</v>
      </c>
      <c r="LCN30" s="349" t="s">
        <v>396</v>
      </c>
      <c r="LCO30" s="349" t="s">
        <v>396</v>
      </c>
      <c r="LCP30" s="349" t="s">
        <v>396</v>
      </c>
      <c r="LCQ30" s="349" t="s">
        <v>396</v>
      </c>
      <c r="LCR30" s="349" t="s">
        <v>396</v>
      </c>
      <c r="LCS30" s="349" t="s">
        <v>396</v>
      </c>
      <c r="LCT30" s="349" t="s">
        <v>396</v>
      </c>
      <c r="LCU30" s="349" t="s">
        <v>396</v>
      </c>
      <c r="LCV30" s="349" t="s">
        <v>396</v>
      </c>
      <c r="LCW30" s="349" t="s">
        <v>396</v>
      </c>
      <c r="LCX30" s="349" t="s">
        <v>396</v>
      </c>
      <c r="LCY30" s="349" t="s">
        <v>396</v>
      </c>
      <c r="LCZ30" s="349" t="s">
        <v>396</v>
      </c>
      <c r="LDA30" s="349" t="s">
        <v>396</v>
      </c>
      <c r="LDB30" s="349" t="s">
        <v>396</v>
      </c>
      <c r="LDC30" s="349" t="s">
        <v>396</v>
      </c>
      <c r="LDD30" s="349" t="s">
        <v>396</v>
      </c>
      <c r="LDE30" s="349" t="s">
        <v>396</v>
      </c>
      <c r="LDF30" s="349" t="s">
        <v>396</v>
      </c>
      <c r="LDG30" s="349" t="s">
        <v>396</v>
      </c>
      <c r="LDH30" s="349" t="s">
        <v>396</v>
      </c>
      <c r="LDI30" s="349" t="s">
        <v>396</v>
      </c>
      <c r="LDJ30" s="349" t="s">
        <v>396</v>
      </c>
      <c r="LDK30" s="349" t="s">
        <v>396</v>
      </c>
      <c r="LDL30" s="349" t="s">
        <v>396</v>
      </c>
      <c r="LDM30" s="349" t="s">
        <v>396</v>
      </c>
      <c r="LDN30" s="349" t="s">
        <v>396</v>
      </c>
      <c r="LDO30" s="349" t="s">
        <v>396</v>
      </c>
      <c r="LDP30" s="349" t="s">
        <v>396</v>
      </c>
      <c r="LDQ30" s="349" t="s">
        <v>396</v>
      </c>
      <c r="LDR30" s="349" t="s">
        <v>396</v>
      </c>
      <c r="LDS30" s="349" t="s">
        <v>396</v>
      </c>
      <c r="LDT30" s="349" t="s">
        <v>396</v>
      </c>
      <c r="LDU30" s="349" t="s">
        <v>396</v>
      </c>
      <c r="LDV30" s="349" t="s">
        <v>396</v>
      </c>
      <c r="LDW30" s="349" t="s">
        <v>396</v>
      </c>
      <c r="LDX30" s="349" t="s">
        <v>396</v>
      </c>
      <c r="LDY30" s="349" t="s">
        <v>396</v>
      </c>
      <c r="LDZ30" s="349" t="s">
        <v>396</v>
      </c>
      <c r="LEA30" s="349" t="s">
        <v>396</v>
      </c>
      <c r="LEB30" s="349" t="s">
        <v>396</v>
      </c>
      <c r="LEC30" s="349" t="s">
        <v>396</v>
      </c>
      <c r="LED30" s="349" t="s">
        <v>396</v>
      </c>
      <c r="LEE30" s="349" t="s">
        <v>396</v>
      </c>
      <c r="LEF30" s="349" t="s">
        <v>396</v>
      </c>
      <c r="LEG30" s="349" t="s">
        <v>396</v>
      </c>
      <c r="LEH30" s="349" t="s">
        <v>396</v>
      </c>
      <c r="LEI30" s="349" t="s">
        <v>396</v>
      </c>
      <c r="LEJ30" s="349" t="s">
        <v>396</v>
      </c>
      <c r="LEK30" s="349" t="s">
        <v>396</v>
      </c>
      <c r="LEL30" s="349" t="s">
        <v>396</v>
      </c>
      <c r="LEM30" s="349" t="s">
        <v>396</v>
      </c>
      <c r="LEN30" s="349" t="s">
        <v>396</v>
      </c>
      <c r="LEO30" s="349" t="s">
        <v>396</v>
      </c>
      <c r="LEP30" s="349" t="s">
        <v>396</v>
      </c>
      <c r="LEQ30" s="349" t="s">
        <v>396</v>
      </c>
      <c r="LER30" s="349" t="s">
        <v>396</v>
      </c>
      <c r="LES30" s="349" t="s">
        <v>396</v>
      </c>
      <c r="LET30" s="349" t="s">
        <v>396</v>
      </c>
      <c r="LEU30" s="349" t="s">
        <v>396</v>
      </c>
      <c r="LEV30" s="349" t="s">
        <v>396</v>
      </c>
      <c r="LEW30" s="349" t="s">
        <v>396</v>
      </c>
      <c r="LEX30" s="349" t="s">
        <v>396</v>
      </c>
      <c r="LEY30" s="349" t="s">
        <v>396</v>
      </c>
      <c r="LEZ30" s="349" t="s">
        <v>396</v>
      </c>
      <c r="LFA30" s="349" t="s">
        <v>396</v>
      </c>
      <c r="LFB30" s="349" t="s">
        <v>396</v>
      </c>
      <c r="LFC30" s="349" t="s">
        <v>396</v>
      </c>
      <c r="LFD30" s="349" t="s">
        <v>396</v>
      </c>
      <c r="LFE30" s="349" t="s">
        <v>396</v>
      </c>
      <c r="LFF30" s="349" t="s">
        <v>396</v>
      </c>
      <c r="LFG30" s="349" t="s">
        <v>396</v>
      </c>
      <c r="LFH30" s="349" t="s">
        <v>396</v>
      </c>
      <c r="LFI30" s="349" t="s">
        <v>396</v>
      </c>
      <c r="LFJ30" s="349" t="s">
        <v>396</v>
      </c>
      <c r="LFK30" s="349" t="s">
        <v>396</v>
      </c>
      <c r="LFL30" s="349" t="s">
        <v>396</v>
      </c>
      <c r="LFM30" s="349" t="s">
        <v>396</v>
      </c>
      <c r="LFN30" s="349" t="s">
        <v>396</v>
      </c>
      <c r="LFO30" s="349" t="s">
        <v>396</v>
      </c>
      <c r="LFP30" s="349" t="s">
        <v>396</v>
      </c>
      <c r="LFQ30" s="349" t="s">
        <v>396</v>
      </c>
      <c r="LFR30" s="349" t="s">
        <v>396</v>
      </c>
      <c r="LFS30" s="349" t="s">
        <v>396</v>
      </c>
      <c r="LFT30" s="349" t="s">
        <v>396</v>
      </c>
      <c r="LFU30" s="349" t="s">
        <v>396</v>
      </c>
      <c r="LFV30" s="349" t="s">
        <v>396</v>
      </c>
      <c r="LFW30" s="349" t="s">
        <v>396</v>
      </c>
      <c r="LFX30" s="349" t="s">
        <v>396</v>
      </c>
      <c r="LFY30" s="349" t="s">
        <v>396</v>
      </c>
      <c r="LFZ30" s="349" t="s">
        <v>396</v>
      </c>
      <c r="LGA30" s="349" t="s">
        <v>396</v>
      </c>
      <c r="LGB30" s="349" t="s">
        <v>396</v>
      </c>
      <c r="LGC30" s="349" t="s">
        <v>396</v>
      </c>
      <c r="LGD30" s="349" t="s">
        <v>396</v>
      </c>
      <c r="LGE30" s="349" t="s">
        <v>396</v>
      </c>
      <c r="LGF30" s="349" t="s">
        <v>396</v>
      </c>
      <c r="LGG30" s="349" t="s">
        <v>396</v>
      </c>
      <c r="LGH30" s="349" t="s">
        <v>396</v>
      </c>
      <c r="LGI30" s="349" t="s">
        <v>396</v>
      </c>
      <c r="LGJ30" s="349" t="s">
        <v>396</v>
      </c>
      <c r="LGK30" s="349" t="s">
        <v>396</v>
      </c>
      <c r="LGL30" s="349" t="s">
        <v>396</v>
      </c>
      <c r="LGM30" s="349" t="s">
        <v>396</v>
      </c>
      <c r="LGN30" s="349" t="s">
        <v>396</v>
      </c>
      <c r="LGO30" s="349" t="s">
        <v>396</v>
      </c>
      <c r="LGP30" s="349" t="s">
        <v>396</v>
      </c>
      <c r="LGQ30" s="349" t="s">
        <v>396</v>
      </c>
      <c r="LGR30" s="349" t="s">
        <v>396</v>
      </c>
      <c r="LGS30" s="349" t="s">
        <v>396</v>
      </c>
      <c r="LGT30" s="349" t="s">
        <v>396</v>
      </c>
      <c r="LGU30" s="349" t="s">
        <v>396</v>
      </c>
      <c r="LGV30" s="349" t="s">
        <v>396</v>
      </c>
      <c r="LGW30" s="349" t="s">
        <v>396</v>
      </c>
      <c r="LGX30" s="349" t="s">
        <v>396</v>
      </c>
      <c r="LGY30" s="349" t="s">
        <v>396</v>
      </c>
      <c r="LGZ30" s="349" t="s">
        <v>396</v>
      </c>
      <c r="LHA30" s="349" t="s">
        <v>396</v>
      </c>
      <c r="LHB30" s="349" t="s">
        <v>396</v>
      </c>
      <c r="LHC30" s="349" t="s">
        <v>396</v>
      </c>
      <c r="LHD30" s="349" t="s">
        <v>396</v>
      </c>
      <c r="LHE30" s="349" t="s">
        <v>396</v>
      </c>
      <c r="LHF30" s="349" t="s">
        <v>396</v>
      </c>
      <c r="LHG30" s="349" t="s">
        <v>396</v>
      </c>
      <c r="LHH30" s="349" t="s">
        <v>396</v>
      </c>
      <c r="LHI30" s="349" t="s">
        <v>396</v>
      </c>
      <c r="LHJ30" s="349" t="s">
        <v>396</v>
      </c>
      <c r="LHK30" s="349" t="s">
        <v>396</v>
      </c>
      <c r="LHL30" s="349" t="s">
        <v>396</v>
      </c>
      <c r="LHM30" s="349" t="s">
        <v>396</v>
      </c>
      <c r="LHN30" s="349" t="s">
        <v>396</v>
      </c>
      <c r="LHO30" s="349" t="s">
        <v>396</v>
      </c>
      <c r="LHP30" s="349" t="s">
        <v>396</v>
      </c>
      <c r="LHQ30" s="349" t="s">
        <v>396</v>
      </c>
      <c r="LHR30" s="349" t="s">
        <v>396</v>
      </c>
      <c r="LHS30" s="349" t="s">
        <v>396</v>
      </c>
      <c r="LHT30" s="349" t="s">
        <v>396</v>
      </c>
      <c r="LHU30" s="349" t="s">
        <v>396</v>
      </c>
      <c r="LHV30" s="349" t="s">
        <v>396</v>
      </c>
      <c r="LHW30" s="349" t="s">
        <v>396</v>
      </c>
      <c r="LHX30" s="349" t="s">
        <v>396</v>
      </c>
      <c r="LHY30" s="349" t="s">
        <v>396</v>
      </c>
      <c r="LHZ30" s="349" t="s">
        <v>396</v>
      </c>
      <c r="LIA30" s="349" t="s">
        <v>396</v>
      </c>
      <c r="LIB30" s="349" t="s">
        <v>396</v>
      </c>
      <c r="LIC30" s="349" t="s">
        <v>396</v>
      </c>
      <c r="LID30" s="349" t="s">
        <v>396</v>
      </c>
      <c r="LIE30" s="349" t="s">
        <v>396</v>
      </c>
      <c r="LIF30" s="349" t="s">
        <v>396</v>
      </c>
      <c r="LIG30" s="349" t="s">
        <v>396</v>
      </c>
      <c r="LIH30" s="349" t="s">
        <v>396</v>
      </c>
      <c r="LII30" s="349" t="s">
        <v>396</v>
      </c>
      <c r="LIJ30" s="349" t="s">
        <v>396</v>
      </c>
      <c r="LIK30" s="349" t="s">
        <v>396</v>
      </c>
      <c r="LIL30" s="349" t="s">
        <v>396</v>
      </c>
      <c r="LIM30" s="349" t="s">
        <v>396</v>
      </c>
      <c r="LIN30" s="349" t="s">
        <v>396</v>
      </c>
      <c r="LIO30" s="349" t="s">
        <v>396</v>
      </c>
      <c r="LIP30" s="349" t="s">
        <v>396</v>
      </c>
      <c r="LIQ30" s="349" t="s">
        <v>396</v>
      </c>
      <c r="LIR30" s="349" t="s">
        <v>396</v>
      </c>
      <c r="LIS30" s="349" t="s">
        <v>396</v>
      </c>
      <c r="LIT30" s="349" t="s">
        <v>396</v>
      </c>
      <c r="LIU30" s="349" t="s">
        <v>396</v>
      </c>
      <c r="LIV30" s="349" t="s">
        <v>396</v>
      </c>
      <c r="LIW30" s="349" t="s">
        <v>396</v>
      </c>
      <c r="LIX30" s="349" t="s">
        <v>396</v>
      </c>
      <c r="LIY30" s="349" t="s">
        <v>396</v>
      </c>
      <c r="LIZ30" s="349" t="s">
        <v>396</v>
      </c>
      <c r="LJA30" s="349" t="s">
        <v>396</v>
      </c>
      <c r="LJB30" s="349" t="s">
        <v>396</v>
      </c>
      <c r="LJC30" s="349" t="s">
        <v>396</v>
      </c>
      <c r="LJD30" s="349" t="s">
        <v>396</v>
      </c>
      <c r="LJE30" s="349" t="s">
        <v>396</v>
      </c>
      <c r="LJF30" s="349" t="s">
        <v>396</v>
      </c>
      <c r="LJG30" s="349" t="s">
        <v>396</v>
      </c>
      <c r="LJH30" s="349" t="s">
        <v>396</v>
      </c>
      <c r="LJI30" s="349" t="s">
        <v>396</v>
      </c>
      <c r="LJJ30" s="349" t="s">
        <v>396</v>
      </c>
      <c r="LJK30" s="349" t="s">
        <v>396</v>
      </c>
      <c r="LJL30" s="349" t="s">
        <v>396</v>
      </c>
      <c r="LJM30" s="349" t="s">
        <v>396</v>
      </c>
      <c r="LJN30" s="349" t="s">
        <v>396</v>
      </c>
      <c r="LJO30" s="349" t="s">
        <v>396</v>
      </c>
      <c r="LJP30" s="349" t="s">
        <v>396</v>
      </c>
      <c r="LJQ30" s="349" t="s">
        <v>396</v>
      </c>
      <c r="LJR30" s="349" t="s">
        <v>396</v>
      </c>
      <c r="LJS30" s="349" t="s">
        <v>396</v>
      </c>
      <c r="LJT30" s="349" t="s">
        <v>396</v>
      </c>
      <c r="LJU30" s="349" t="s">
        <v>396</v>
      </c>
      <c r="LJV30" s="349" t="s">
        <v>396</v>
      </c>
      <c r="LJW30" s="349" t="s">
        <v>396</v>
      </c>
      <c r="LJX30" s="349" t="s">
        <v>396</v>
      </c>
      <c r="LJY30" s="349" t="s">
        <v>396</v>
      </c>
      <c r="LJZ30" s="349" t="s">
        <v>396</v>
      </c>
      <c r="LKA30" s="349" t="s">
        <v>396</v>
      </c>
      <c r="LKB30" s="349" t="s">
        <v>396</v>
      </c>
      <c r="LKC30" s="349" t="s">
        <v>396</v>
      </c>
      <c r="LKD30" s="349" t="s">
        <v>396</v>
      </c>
      <c r="LKE30" s="349" t="s">
        <v>396</v>
      </c>
      <c r="LKF30" s="349" t="s">
        <v>396</v>
      </c>
      <c r="LKG30" s="349" t="s">
        <v>396</v>
      </c>
      <c r="LKH30" s="349" t="s">
        <v>396</v>
      </c>
      <c r="LKI30" s="349" t="s">
        <v>396</v>
      </c>
      <c r="LKJ30" s="349" t="s">
        <v>396</v>
      </c>
      <c r="LKK30" s="349" t="s">
        <v>396</v>
      </c>
      <c r="LKL30" s="349" t="s">
        <v>396</v>
      </c>
      <c r="LKM30" s="349" t="s">
        <v>396</v>
      </c>
      <c r="LKN30" s="349" t="s">
        <v>396</v>
      </c>
      <c r="LKO30" s="349" t="s">
        <v>396</v>
      </c>
      <c r="LKP30" s="349" t="s">
        <v>396</v>
      </c>
      <c r="LKQ30" s="349" t="s">
        <v>396</v>
      </c>
      <c r="LKR30" s="349" t="s">
        <v>396</v>
      </c>
      <c r="LKS30" s="349" t="s">
        <v>396</v>
      </c>
      <c r="LKT30" s="349" t="s">
        <v>396</v>
      </c>
      <c r="LKU30" s="349" t="s">
        <v>396</v>
      </c>
      <c r="LKV30" s="349" t="s">
        <v>396</v>
      </c>
      <c r="LKW30" s="349" t="s">
        <v>396</v>
      </c>
      <c r="LKX30" s="349" t="s">
        <v>396</v>
      </c>
      <c r="LKY30" s="349" t="s">
        <v>396</v>
      </c>
      <c r="LKZ30" s="349" t="s">
        <v>396</v>
      </c>
      <c r="LLA30" s="349" t="s">
        <v>396</v>
      </c>
      <c r="LLB30" s="349" t="s">
        <v>396</v>
      </c>
      <c r="LLC30" s="349" t="s">
        <v>396</v>
      </c>
      <c r="LLD30" s="349" t="s">
        <v>396</v>
      </c>
      <c r="LLE30" s="349" t="s">
        <v>396</v>
      </c>
      <c r="LLF30" s="349" t="s">
        <v>396</v>
      </c>
      <c r="LLG30" s="349" t="s">
        <v>396</v>
      </c>
      <c r="LLH30" s="349" t="s">
        <v>396</v>
      </c>
      <c r="LLI30" s="349" t="s">
        <v>396</v>
      </c>
      <c r="LLJ30" s="349" t="s">
        <v>396</v>
      </c>
      <c r="LLK30" s="349" t="s">
        <v>396</v>
      </c>
      <c r="LLL30" s="349" t="s">
        <v>396</v>
      </c>
      <c r="LLM30" s="349" t="s">
        <v>396</v>
      </c>
      <c r="LLN30" s="349" t="s">
        <v>396</v>
      </c>
      <c r="LLO30" s="349" t="s">
        <v>396</v>
      </c>
      <c r="LLP30" s="349" t="s">
        <v>396</v>
      </c>
      <c r="LLQ30" s="349" t="s">
        <v>396</v>
      </c>
      <c r="LLR30" s="349" t="s">
        <v>396</v>
      </c>
      <c r="LLS30" s="349" t="s">
        <v>396</v>
      </c>
      <c r="LLT30" s="349" t="s">
        <v>396</v>
      </c>
      <c r="LLU30" s="349" t="s">
        <v>396</v>
      </c>
      <c r="LLV30" s="349" t="s">
        <v>396</v>
      </c>
      <c r="LLW30" s="349" t="s">
        <v>396</v>
      </c>
      <c r="LLX30" s="349" t="s">
        <v>396</v>
      </c>
      <c r="LLY30" s="349" t="s">
        <v>396</v>
      </c>
      <c r="LLZ30" s="349" t="s">
        <v>396</v>
      </c>
      <c r="LMA30" s="349" t="s">
        <v>396</v>
      </c>
      <c r="LMB30" s="349" t="s">
        <v>396</v>
      </c>
      <c r="LMC30" s="349" t="s">
        <v>396</v>
      </c>
      <c r="LMD30" s="349" t="s">
        <v>396</v>
      </c>
      <c r="LME30" s="349" t="s">
        <v>396</v>
      </c>
      <c r="LMF30" s="349" t="s">
        <v>396</v>
      </c>
      <c r="LMG30" s="349" t="s">
        <v>396</v>
      </c>
      <c r="LMH30" s="349" t="s">
        <v>396</v>
      </c>
      <c r="LMI30" s="349" t="s">
        <v>396</v>
      </c>
      <c r="LMJ30" s="349" t="s">
        <v>396</v>
      </c>
      <c r="LMK30" s="349" t="s">
        <v>396</v>
      </c>
      <c r="LML30" s="349" t="s">
        <v>396</v>
      </c>
      <c r="LMM30" s="349" t="s">
        <v>396</v>
      </c>
      <c r="LMN30" s="349" t="s">
        <v>396</v>
      </c>
      <c r="LMO30" s="349" t="s">
        <v>396</v>
      </c>
      <c r="LMP30" s="349" t="s">
        <v>396</v>
      </c>
      <c r="LMQ30" s="349" t="s">
        <v>396</v>
      </c>
      <c r="LMR30" s="349" t="s">
        <v>396</v>
      </c>
      <c r="LMS30" s="349" t="s">
        <v>396</v>
      </c>
      <c r="LMT30" s="349" t="s">
        <v>396</v>
      </c>
      <c r="LMU30" s="349" t="s">
        <v>396</v>
      </c>
      <c r="LMV30" s="349" t="s">
        <v>396</v>
      </c>
      <c r="LMW30" s="349" t="s">
        <v>396</v>
      </c>
      <c r="LMX30" s="349" t="s">
        <v>396</v>
      </c>
      <c r="LMY30" s="349" t="s">
        <v>396</v>
      </c>
      <c r="LMZ30" s="349" t="s">
        <v>396</v>
      </c>
      <c r="LNA30" s="349" t="s">
        <v>396</v>
      </c>
      <c r="LNB30" s="349" t="s">
        <v>396</v>
      </c>
      <c r="LNC30" s="349" t="s">
        <v>396</v>
      </c>
      <c r="LND30" s="349" t="s">
        <v>396</v>
      </c>
      <c r="LNE30" s="349" t="s">
        <v>396</v>
      </c>
      <c r="LNF30" s="349" t="s">
        <v>396</v>
      </c>
      <c r="LNG30" s="349" t="s">
        <v>396</v>
      </c>
      <c r="LNH30" s="349" t="s">
        <v>396</v>
      </c>
      <c r="LNI30" s="349" t="s">
        <v>396</v>
      </c>
      <c r="LNJ30" s="349" t="s">
        <v>396</v>
      </c>
      <c r="LNK30" s="349" t="s">
        <v>396</v>
      </c>
      <c r="LNL30" s="349" t="s">
        <v>396</v>
      </c>
      <c r="LNM30" s="349" t="s">
        <v>396</v>
      </c>
      <c r="LNN30" s="349" t="s">
        <v>396</v>
      </c>
      <c r="LNO30" s="349" t="s">
        <v>396</v>
      </c>
      <c r="LNP30" s="349" t="s">
        <v>396</v>
      </c>
      <c r="LNQ30" s="349" t="s">
        <v>396</v>
      </c>
      <c r="LNR30" s="349" t="s">
        <v>396</v>
      </c>
      <c r="LNS30" s="349" t="s">
        <v>396</v>
      </c>
      <c r="LNT30" s="349" t="s">
        <v>396</v>
      </c>
      <c r="LNU30" s="349" t="s">
        <v>396</v>
      </c>
      <c r="LNV30" s="349" t="s">
        <v>396</v>
      </c>
      <c r="LNW30" s="349" t="s">
        <v>396</v>
      </c>
      <c r="LNX30" s="349" t="s">
        <v>396</v>
      </c>
      <c r="LNY30" s="349" t="s">
        <v>396</v>
      </c>
      <c r="LNZ30" s="349" t="s">
        <v>396</v>
      </c>
      <c r="LOA30" s="349" t="s">
        <v>396</v>
      </c>
      <c r="LOB30" s="349" t="s">
        <v>396</v>
      </c>
      <c r="LOC30" s="349" t="s">
        <v>396</v>
      </c>
      <c r="LOD30" s="349" t="s">
        <v>396</v>
      </c>
      <c r="LOE30" s="349" t="s">
        <v>396</v>
      </c>
      <c r="LOF30" s="349" t="s">
        <v>396</v>
      </c>
      <c r="LOG30" s="349" t="s">
        <v>396</v>
      </c>
      <c r="LOH30" s="349" t="s">
        <v>396</v>
      </c>
      <c r="LOI30" s="349" t="s">
        <v>396</v>
      </c>
      <c r="LOJ30" s="349" t="s">
        <v>396</v>
      </c>
      <c r="LOK30" s="349" t="s">
        <v>396</v>
      </c>
      <c r="LOL30" s="349" t="s">
        <v>396</v>
      </c>
      <c r="LOM30" s="349" t="s">
        <v>396</v>
      </c>
      <c r="LON30" s="349" t="s">
        <v>396</v>
      </c>
      <c r="LOO30" s="349" t="s">
        <v>396</v>
      </c>
      <c r="LOP30" s="349" t="s">
        <v>396</v>
      </c>
      <c r="LOQ30" s="349" t="s">
        <v>396</v>
      </c>
      <c r="LOR30" s="349" t="s">
        <v>396</v>
      </c>
      <c r="LOS30" s="349" t="s">
        <v>396</v>
      </c>
      <c r="LOT30" s="349" t="s">
        <v>396</v>
      </c>
      <c r="LOU30" s="349" t="s">
        <v>396</v>
      </c>
      <c r="LOV30" s="349" t="s">
        <v>396</v>
      </c>
      <c r="LOW30" s="349" t="s">
        <v>396</v>
      </c>
      <c r="LOX30" s="349" t="s">
        <v>396</v>
      </c>
      <c r="LOY30" s="349" t="s">
        <v>396</v>
      </c>
      <c r="LOZ30" s="349" t="s">
        <v>396</v>
      </c>
      <c r="LPA30" s="349" t="s">
        <v>396</v>
      </c>
      <c r="LPB30" s="349" t="s">
        <v>396</v>
      </c>
      <c r="LPC30" s="349" t="s">
        <v>396</v>
      </c>
      <c r="LPD30" s="349" t="s">
        <v>396</v>
      </c>
      <c r="LPE30" s="349" t="s">
        <v>396</v>
      </c>
      <c r="LPF30" s="349" t="s">
        <v>396</v>
      </c>
      <c r="LPG30" s="349" t="s">
        <v>396</v>
      </c>
      <c r="LPH30" s="349" t="s">
        <v>396</v>
      </c>
      <c r="LPI30" s="349" t="s">
        <v>396</v>
      </c>
      <c r="LPJ30" s="349" t="s">
        <v>396</v>
      </c>
      <c r="LPK30" s="349" t="s">
        <v>396</v>
      </c>
      <c r="LPL30" s="349" t="s">
        <v>396</v>
      </c>
      <c r="LPM30" s="349" t="s">
        <v>396</v>
      </c>
      <c r="LPN30" s="349" t="s">
        <v>396</v>
      </c>
      <c r="LPO30" s="349" t="s">
        <v>396</v>
      </c>
      <c r="LPP30" s="349" t="s">
        <v>396</v>
      </c>
      <c r="LPQ30" s="349" t="s">
        <v>396</v>
      </c>
      <c r="LPR30" s="349" t="s">
        <v>396</v>
      </c>
      <c r="LPS30" s="349" t="s">
        <v>396</v>
      </c>
      <c r="LPT30" s="349" t="s">
        <v>396</v>
      </c>
      <c r="LPU30" s="349" t="s">
        <v>396</v>
      </c>
      <c r="LPV30" s="349" t="s">
        <v>396</v>
      </c>
      <c r="LPW30" s="349" t="s">
        <v>396</v>
      </c>
      <c r="LPX30" s="349" t="s">
        <v>396</v>
      </c>
      <c r="LPY30" s="349" t="s">
        <v>396</v>
      </c>
      <c r="LPZ30" s="349" t="s">
        <v>396</v>
      </c>
      <c r="LQA30" s="349" t="s">
        <v>396</v>
      </c>
      <c r="LQB30" s="349" t="s">
        <v>396</v>
      </c>
      <c r="LQC30" s="349" t="s">
        <v>396</v>
      </c>
      <c r="LQD30" s="349" t="s">
        <v>396</v>
      </c>
      <c r="LQE30" s="349" t="s">
        <v>396</v>
      </c>
      <c r="LQF30" s="349" t="s">
        <v>396</v>
      </c>
      <c r="LQG30" s="349" t="s">
        <v>396</v>
      </c>
      <c r="LQH30" s="349" t="s">
        <v>396</v>
      </c>
      <c r="LQI30" s="349" t="s">
        <v>396</v>
      </c>
      <c r="LQJ30" s="349" t="s">
        <v>396</v>
      </c>
      <c r="LQK30" s="349" t="s">
        <v>396</v>
      </c>
      <c r="LQL30" s="349" t="s">
        <v>396</v>
      </c>
      <c r="LQM30" s="349" t="s">
        <v>396</v>
      </c>
      <c r="LQN30" s="349" t="s">
        <v>396</v>
      </c>
      <c r="LQO30" s="349" t="s">
        <v>396</v>
      </c>
      <c r="LQP30" s="349" t="s">
        <v>396</v>
      </c>
      <c r="LQQ30" s="349" t="s">
        <v>396</v>
      </c>
      <c r="LQR30" s="349" t="s">
        <v>396</v>
      </c>
      <c r="LQS30" s="349" t="s">
        <v>396</v>
      </c>
      <c r="LQT30" s="349" t="s">
        <v>396</v>
      </c>
      <c r="LQU30" s="349" t="s">
        <v>396</v>
      </c>
      <c r="LQV30" s="349" t="s">
        <v>396</v>
      </c>
      <c r="LQW30" s="349" t="s">
        <v>396</v>
      </c>
      <c r="LQX30" s="349" t="s">
        <v>396</v>
      </c>
      <c r="LQY30" s="349" t="s">
        <v>396</v>
      </c>
      <c r="LQZ30" s="349" t="s">
        <v>396</v>
      </c>
      <c r="LRA30" s="349" t="s">
        <v>396</v>
      </c>
      <c r="LRB30" s="349" t="s">
        <v>396</v>
      </c>
      <c r="LRC30" s="349" t="s">
        <v>396</v>
      </c>
      <c r="LRD30" s="349" t="s">
        <v>396</v>
      </c>
      <c r="LRE30" s="349" t="s">
        <v>396</v>
      </c>
      <c r="LRF30" s="349" t="s">
        <v>396</v>
      </c>
      <c r="LRG30" s="349" t="s">
        <v>396</v>
      </c>
      <c r="LRH30" s="349" t="s">
        <v>396</v>
      </c>
      <c r="LRI30" s="349" t="s">
        <v>396</v>
      </c>
      <c r="LRJ30" s="349" t="s">
        <v>396</v>
      </c>
      <c r="LRK30" s="349" t="s">
        <v>396</v>
      </c>
      <c r="LRL30" s="349" t="s">
        <v>396</v>
      </c>
      <c r="LRM30" s="349" t="s">
        <v>396</v>
      </c>
      <c r="LRN30" s="349" t="s">
        <v>396</v>
      </c>
      <c r="LRO30" s="349" t="s">
        <v>396</v>
      </c>
      <c r="LRP30" s="349" t="s">
        <v>396</v>
      </c>
      <c r="LRQ30" s="349" t="s">
        <v>396</v>
      </c>
      <c r="LRR30" s="349" t="s">
        <v>396</v>
      </c>
      <c r="LRS30" s="349" t="s">
        <v>396</v>
      </c>
      <c r="LRT30" s="349" t="s">
        <v>396</v>
      </c>
      <c r="LRU30" s="349" t="s">
        <v>396</v>
      </c>
      <c r="LRV30" s="349" t="s">
        <v>396</v>
      </c>
      <c r="LRW30" s="349" t="s">
        <v>396</v>
      </c>
      <c r="LRX30" s="349" t="s">
        <v>396</v>
      </c>
      <c r="LRY30" s="349" t="s">
        <v>396</v>
      </c>
      <c r="LRZ30" s="349" t="s">
        <v>396</v>
      </c>
      <c r="LSA30" s="349" t="s">
        <v>396</v>
      </c>
      <c r="LSB30" s="349" t="s">
        <v>396</v>
      </c>
      <c r="LSC30" s="349" t="s">
        <v>396</v>
      </c>
      <c r="LSD30" s="349" t="s">
        <v>396</v>
      </c>
      <c r="LSE30" s="349" t="s">
        <v>396</v>
      </c>
      <c r="LSF30" s="349" t="s">
        <v>396</v>
      </c>
      <c r="LSG30" s="349" t="s">
        <v>396</v>
      </c>
      <c r="LSH30" s="349" t="s">
        <v>396</v>
      </c>
      <c r="LSI30" s="349" t="s">
        <v>396</v>
      </c>
      <c r="LSJ30" s="349" t="s">
        <v>396</v>
      </c>
      <c r="LSK30" s="349" t="s">
        <v>396</v>
      </c>
      <c r="LSL30" s="349" t="s">
        <v>396</v>
      </c>
      <c r="LSM30" s="349" t="s">
        <v>396</v>
      </c>
      <c r="LSN30" s="349" t="s">
        <v>396</v>
      </c>
      <c r="LSO30" s="349" t="s">
        <v>396</v>
      </c>
      <c r="LSP30" s="349" t="s">
        <v>396</v>
      </c>
      <c r="LSQ30" s="349" t="s">
        <v>396</v>
      </c>
      <c r="LSR30" s="349" t="s">
        <v>396</v>
      </c>
      <c r="LSS30" s="349" t="s">
        <v>396</v>
      </c>
      <c r="LST30" s="349" t="s">
        <v>396</v>
      </c>
      <c r="LSU30" s="349" t="s">
        <v>396</v>
      </c>
      <c r="LSV30" s="349" t="s">
        <v>396</v>
      </c>
      <c r="LSW30" s="349" t="s">
        <v>396</v>
      </c>
      <c r="LSX30" s="349" t="s">
        <v>396</v>
      </c>
      <c r="LSY30" s="349" t="s">
        <v>396</v>
      </c>
      <c r="LSZ30" s="349" t="s">
        <v>396</v>
      </c>
      <c r="LTA30" s="349" t="s">
        <v>396</v>
      </c>
      <c r="LTB30" s="349" t="s">
        <v>396</v>
      </c>
      <c r="LTC30" s="349" t="s">
        <v>396</v>
      </c>
      <c r="LTD30" s="349" t="s">
        <v>396</v>
      </c>
      <c r="LTE30" s="349" t="s">
        <v>396</v>
      </c>
      <c r="LTF30" s="349" t="s">
        <v>396</v>
      </c>
      <c r="LTG30" s="349" t="s">
        <v>396</v>
      </c>
      <c r="LTH30" s="349" t="s">
        <v>396</v>
      </c>
      <c r="LTI30" s="349" t="s">
        <v>396</v>
      </c>
      <c r="LTJ30" s="349" t="s">
        <v>396</v>
      </c>
      <c r="LTK30" s="349" t="s">
        <v>396</v>
      </c>
      <c r="LTL30" s="349" t="s">
        <v>396</v>
      </c>
      <c r="LTM30" s="349" t="s">
        <v>396</v>
      </c>
      <c r="LTN30" s="349" t="s">
        <v>396</v>
      </c>
      <c r="LTO30" s="349" t="s">
        <v>396</v>
      </c>
      <c r="LTP30" s="349" t="s">
        <v>396</v>
      </c>
      <c r="LTQ30" s="349" t="s">
        <v>396</v>
      </c>
      <c r="LTR30" s="349" t="s">
        <v>396</v>
      </c>
      <c r="LTS30" s="349" t="s">
        <v>396</v>
      </c>
      <c r="LTT30" s="349" t="s">
        <v>396</v>
      </c>
      <c r="LTU30" s="349" t="s">
        <v>396</v>
      </c>
      <c r="LTV30" s="349" t="s">
        <v>396</v>
      </c>
      <c r="LTW30" s="349" t="s">
        <v>396</v>
      </c>
      <c r="LTX30" s="349" t="s">
        <v>396</v>
      </c>
      <c r="LTY30" s="349" t="s">
        <v>396</v>
      </c>
      <c r="LTZ30" s="349" t="s">
        <v>396</v>
      </c>
      <c r="LUA30" s="349" t="s">
        <v>396</v>
      </c>
      <c r="LUB30" s="349" t="s">
        <v>396</v>
      </c>
      <c r="LUC30" s="349" t="s">
        <v>396</v>
      </c>
      <c r="LUD30" s="349" t="s">
        <v>396</v>
      </c>
      <c r="LUE30" s="349" t="s">
        <v>396</v>
      </c>
      <c r="LUF30" s="349" t="s">
        <v>396</v>
      </c>
      <c r="LUG30" s="349" t="s">
        <v>396</v>
      </c>
      <c r="LUH30" s="349" t="s">
        <v>396</v>
      </c>
      <c r="LUI30" s="349" t="s">
        <v>396</v>
      </c>
      <c r="LUJ30" s="349" t="s">
        <v>396</v>
      </c>
      <c r="LUK30" s="349" t="s">
        <v>396</v>
      </c>
      <c r="LUL30" s="349" t="s">
        <v>396</v>
      </c>
      <c r="LUM30" s="349" t="s">
        <v>396</v>
      </c>
      <c r="LUN30" s="349" t="s">
        <v>396</v>
      </c>
      <c r="LUO30" s="349" t="s">
        <v>396</v>
      </c>
      <c r="LUP30" s="349" t="s">
        <v>396</v>
      </c>
      <c r="LUQ30" s="349" t="s">
        <v>396</v>
      </c>
      <c r="LUR30" s="349" t="s">
        <v>396</v>
      </c>
      <c r="LUS30" s="349" t="s">
        <v>396</v>
      </c>
      <c r="LUT30" s="349" t="s">
        <v>396</v>
      </c>
      <c r="LUU30" s="349" t="s">
        <v>396</v>
      </c>
      <c r="LUV30" s="349" t="s">
        <v>396</v>
      </c>
      <c r="LUW30" s="349" t="s">
        <v>396</v>
      </c>
      <c r="LUX30" s="349" t="s">
        <v>396</v>
      </c>
      <c r="LUY30" s="349" t="s">
        <v>396</v>
      </c>
      <c r="LUZ30" s="349" t="s">
        <v>396</v>
      </c>
      <c r="LVA30" s="349" t="s">
        <v>396</v>
      </c>
      <c r="LVB30" s="349" t="s">
        <v>396</v>
      </c>
      <c r="LVC30" s="349" t="s">
        <v>396</v>
      </c>
      <c r="LVD30" s="349" t="s">
        <v>396</v>
      </c>
      <c r="LVE30" s="349" t="s">
        <v>396</v>
      </c>
      <c r="LVF30" s="349" t="s">
        <v>396</v>
      </c>
      <c r="LVG30" s="349" t="s">
        <v>396</v>
      </c>
      <c r="LVH30" s="349" t="s">
        <v>396</v>
      </c>
      <c r="LVI30" s="349" t="s">
        <v>396</v>
      </c>
      <c r="LVJ30" s="349" t="s">
        <v>396</v>
      </c>
      <c r="LVK30" s="349" t="s">
        <v>396</v>
      </c>
      <c r="LVL30" s="349" t="s">
        <v>396</v>
      </c>
      <c r="LVM30" s="349" t="s">
        <v>396</v>
      </c>
      <c r="LVN30" s="349" t="s">
        <v>396</v>
      </c>
      <c r="LVO30" s="349" t="s">
        <v>396</v>
      </c>
      <c r="LVP30" s="349" t="s">
        <v>396</v>
      </c>
      <c r="LVQ30" s="349" t="s">
        <v>396</v>
      </c>
      <c r="LVR30" s="349" t="s">
        <v>396</v>
      </c>
      <c r="LVS30" s="349" t="s">
        <v>396</v>
      </c>
      <c r="LVT30" s="349" t="s">
        <v>396</v>
      </c>
      <c r="LVU30" s="349" t="s">
        <v>396</v>
      </c>
      <c r="LVV30" s="349" t="s">
        <v>396</v>
      </c>
      <c r="LVW30" s="349" t="s">
        <v>396</v>
      </c>
      <c r="LVX30" s="349" t="s">
        <v>396</v>
      </c>
      <c r="LVY30" s="349" t="s">
        <v>396</v>
      </c>
      <c r="LVZ30" s="349" t="s">
        <v>396</v>
      </c>
      <c r="LWA30" s="349" t="s">
        <v>396</v>
      </c>
      <c r="LWB30" s="349" t="s">
        <v>396</v>
      </c>
      <c r="LWC30" s="349" t="s">
        <v>396</v>
      </c>
      <c r="LWD30" s="349" t="s">
        <v>396</v>
      </c>
      <c r="LWE30" s="349" t="s">
        <v>396</v>
      </c>
      <c r="LWF30" s="349" t="s">
        <v>396</v>
      </c>
      <c r="LWG30" s="349" t="s">
        <v>396</v>
      </c>
      <c r="LWH30" s="349" t="s">
        <v>396</v>
      </c>
      <c r="LWI30" s="349" t="s">
        <v>396</v>
      </c>
      <c r="LWJ30" s="349" t="s">
        <v>396</v>
      </c>
      <c r="LWK30" s="349" t="s">
        <v>396</v>
      </c>
      <c r="LWL30" s="349" t="s">
        <v>396</v>
      </c>
      <c r="LWM30" s="349" t="s">
        <v>396</v>
      </c>
      <c r="LWN30" s="349" t="s">
        <v>396</v>
      </c>
      <c r="LWO30" s="349" t="s">
        <v>396</v>
      </c>
      <c r="LWP30" s="349" t="s">
        <v>396</v>
      </c>
      <c r="LWQ30" s="349" t="s">
        <v>396</v>
      </c>
      <c r="LWR30" s="349" t="s">
        <v>396</v>
      </c>
      <c r="LWS30" s="349" t="s">
        <v>396</v>
      </c>
      <c r="LWT30" s="349" t="s">
        <v>396</v>
      </c>
      <c r="LWU30" s="349" t="s">
        <v>396</v>
      </c>
      <c r="LWV30" s="349" t="s">
        <v>396</v>
      </c>
      <c r="LWW30" s="349" t="s">
        <v>396</v>
      </c>
      <c r="LWX30" s="349" t="s">
        <v>396</v>
      </c>
      <c r="LWY30" s="349" t="s">
        <v>396</v>
      </c>
      <c r="LWZ30" s="349" t="s">
        <v>396</v>
      </c>
      <c r="LXA30" s="349" t="s">
        <v>396</v>
      </c>
      <c r="LXB30" s="349" t="s">
        <v>396</v>
      </c>
      <c r="LXC30" s="349" t="s">
        <v>396</v>
      </c>
      <c r="LXD30" s="349" t="s">
        <v>396</v>
      </c>
      <c r="LXE30" s="349" t="s">
        <v>396</v>
      </c>
      <c r="LXF30" s="349" t="s">
        <v>396</v>
      </c>
      <c r="LXG30" s="349" t="s">
        <v>396</v>
      </c>
      <c r="LXH30" s="349" t="s">
        <v>396</v>
      </c>
      <c r="LXI30" s="349" t="s">
        <v>396</v>
      </c>
      <c r="LXJ30" s="349" t="s">
        <v>396</v>
      </c>
      <c r="LXK30" s="349" t="s">
        <v>396</v>
      </c>
      <c r="LXL30" s="349" t="s">
        <v>396</v>
      </c>
      <c r="LXM30" s="349" t="s">
        <v>396</v>
      </c>
      <c r="LXN30" s="349" t="s">
        <v>396</v>
      </c>
      <c r="LXO30" s="349" t="s">
        <v>396</v>
      </c>
      <c r="LXP30" s="349" t="s">
        <v>396</v>
      </c>
      <c r="LXQ30" s="349" t="s">
        <v>396</v>
      </c>
      <c r="LXR30" s="349" t="s">
        <v>396</v>
      </c>
      <c r="LXS30" s="349" t="s">
        <v>396</v>
      </c>
      <c r="LXT30" s="349" t="s">
        <v>396</v>
      </c>
      <c r="LXU30" s="349" t="s">
        <v>396</v>
      </c>
      <c r="LXV30" s="349" t="s">
        <v>396</v>
      </c>
      <c r="LXW30" s="349" t="s">
        <v>396</v>
      </c>
      <c r="LXX30" s="349" t="s">
        <v>396</v>
      </c>
      <c r="LXY30" s="349" t="s">
        <v>396</v>
      </c>
      <c r="LXZ30" s="349" t="s">
        <v>396</v>
      </c>
      <c r="LYA30" s="349" t="s">
        <v>396</v>
      </c>
      <c r="LYB30" s="349" t="s">
        <v>396</v>
      </c>
      <c r="LYC30" s="349" t="s">
        <v>396</v>
      </c>
      <c r="LYD30" s="349" t="s">
        <v>396</v>
      </c>
      <c r="LYE30" s="349" t="s">
        <v>396</v>
      </c>
      <c r="LYF30" s="349" t="s">
        <v>396</v>
      </c>
      <c r="LYG30" s="349" t="s">
        <v>396</v>
      </c>
      <c r="LYH30" s="349" t="s">
        <v>396</v>
      </c>
      <c r="LYI30" s="349" t="s">
        <v>396</v>
      </c>
      <c r="LYJ30" s="349" t="s">
        <v>396</v>
      </c>
      <c r="LYK30" s="349" t="s">
        <v>396</v>
      </c>
      <c r="LYL30" s="349" t="s">
        <v>396</v>
      </c>
      <c r="LYM30" s="349" t="s">
        <v>396</v>
      </c>
      <c r="LYN30" s="349" t="s">
        <v>396</v>
      </c>
      <c r="LYO30" s="349" t="s">
        <v>396</v>
      </c>
      <c r="LYP30" s="349" t="s">
        <v>396</v>
      </c>
      <c r="LYQ30" s="349" t="s">
        <v>396</v>
      </c>
      <c r="LYR30" s="349" t="s">
        <v>396</v>
      </c>
      <c r="LYS30" s="349" t="s">
        <v>396</v>
      </c>
      <c r="LYT30" s="349" t="s">
        <v>396</v>
      </c>
      <c r="LYU30" s="349" t="s">
        <v>396</v>
      </c>
      <c r="LYV30" s="349" t="s">
        <v>396</v>
      </c>
      <c r="LYW30" s="349" t="s">
        <v>396</v>
      </c>
      <c r="LYX30" s="349" t="s">
        <v>396</v>
      </c>
      <c r="LYY30" s="349" t="s">
        <v>396</v>
      </c>
      <c r="LYZ30" s="349" t="s">
        <v>396</v>
      </c>
      <c r="LZA30" s="349" t="s">
        <v>396</v>
      </c>
      <c r="LZB30" s="349" t="s">
        <v>396</v>
      </c>
      <c r="LZC30" s="349" t="s">
        <v>396</v>
      </c>
      <c r="LZD30" s="349" t="s">
        <v>396</v>
      </c>
      <c r="LZE30" s="349" t="s">
        <v>396</v>
      </c>
      <c r="LZF30" s="349" t="s">
        <v>396</v>
      </c>
      <c r="LZG30" s="349" t="s">
        <v>396</v>
      </c>
      <c r="LZH30" s="349" t="s">
        <v>396</v>
      </c>
      <c r="LZI30" s="349" t="s">
        <v>396</v>
      </c>
      <c r="LZJ30" s="349" t="s">
        <v>396</v>
      </c>
      <c r="LZK30" s="349" t="s">
        <v>396</v>
      </c>
      <c r="LZL30" s="349" t="s">
        <v>396</v>
      </c>
      <c r="LZM30" s="349" t="s">
        <v>396</v>
      </c>
      <c r="LZN30" s="349" t="s">
        <v>396</v>
      </c>
      <c r="LZO30" s="349" t="s">
        <v>396</v>
      </c>
      <c r="LZP30" s="349" t="s">
        <v>396</v>
      </c>
      <c r="LZQ30" s="349" t="s">
        <v>396</v>
      </c>
      <c r="LZR30" s="349" t="s">
        <v>396</v>
      </c>
      <c r="LZS30" s="349" t="s">
        <v>396</v>
      </c>
      <c r="LZT30" s="349" t="s">
        <v>396</v>
      </c>
      <c r="LZU30" s="349" t="s">
        <v>396</v>
      </c>
      <c r="LZV30" s="349" t="s">
        <v>396</v>
      </c>
      <c r="LZW30" s="349" t="s">
        <v>396</v>
      </c>
      <c r="LZX30" s="349" t="s">
        <v>396</v>
      </c>
      <c r="LZY30" s="349" t="s">
        <v>396</v>
      </c>
      <c r="LZZ30" s="349" t="s">
        <v>396</v>
      </c>
      <c r="MAA30" s="349" t="s">
        <v>396</v>
      </c>
      <c r="MAB30" s="349" t="s">
        <v>396</v>
      </c>
      <c r="MAC30" s="349" t="s">
        <v>396</v>
      </c>
      <c r="MAD30" s="349" t="s">
        <v>396</v>
      </c>
      <c r="MAE30" s="349" t="s">
        <v>396</v>
      </c>
      <c r="MAF30" s="349" t="s">
        <v>396</v>
      </c>
      <c r="MAG30" s="349" t="s">
        <v>396</v>
      </c>
      <c r="MAH30" s="349" t="s">
        <v>396</v>
      </c>
      <c r="MAI30" s="349" t="s">
        <v>396</v>
      </c>
      <c r="MAJ30" s="349" t="s">
        <v>396</v>
      </c>
      <c r="MAK30" s="349" t="s">
        <v>396</v>
      </c>
      <c r="MAL30" s="349" t="s">
        <v>396</v>
      </c>
      <c r="MAM30" s="349" t="s">
        <v>396</v>
      </c>
      <c r="MAN30" s="349" t="s">
        <v>396</v>
      </c>
      <c r="MAO30" s="349" t="s">
        <v>396</v>
      </c>
      <c r="MAP30" s="349" t="s">
        <v>396</v>
      </c>
      <c r="MAQ30" s="349" t="s">
        <v>396</v>
      </c>
      <c r="MAR30" s="349" t="s">
        <v>396</v>
      </c>
      <c r="MAS30" s="349" t="s">
        <v>396</v>
      </c>
      <c r="MAT30" s="349" t="s">
        <v>396</v>
      </c>
      <c r="MAU30" s="349" t="s">
        <v>396</v>
      </c>
      <c r="MAV30" s="349" t="s">
        <v>396</v>
      </c>
      <c r="MAW30" s="349" t="s">
        <v>396</v>
      </c>
      <c r="MAX30" s="349" t="s">
        <v>396</v>
      </c>
      <c r="MAY30" s="349" t="s">
        <v>396</v>
      </c>
      <c r="MAZ30" s="349" t="s">
        <v>396</v>
      </c>
      <c r="MBA30" s="349" t="s">
        <v>396</v>
      </c>
      <c r="MBB30" s="349" t="s">
        <v>396</v>
      </c>
      <c r="MBC30" s="349" t="s">
        <v>396</v>
      </c>
      <c r="MBD30" s="349" t="s">
        <v>396</v>
      </c>
      <c r="MBE30" s="349" t="s">
        <v>396</v>
      </c>
      <c r="MBF30" s="349" t="s">
        <v>396</v>
      </c>
      <c r="MBG30" s="349" t="s">
        <v>396</v>
      </c>
      <c r="MBH30" s="349" t="s">
        <v>396</v>
      </c>
      <c r="MBI30" s="349" t="s">
        <v>396</v>
      </c>
      <c r="MBJ30" s="349" t="s">
        <v>396</v>
      </c>
      <c r="MBK30" s="349" t="s">
        <v>396</v>
      </c>
      <c r="MBL30" s="349" t="s">
        <v>396</v>
      </c>
      <c r="MBM30" s="349" t="s">
        <v>396</v>
      </c>
      <c r="MBN30" s="349" t="s">
        <v>396</v>
      </c>
      <c r="MBO30" s="349" t="s">
        <v>396</v>
      </c>
      <c r="MBP30" s="349" t="s">
        <v>396</v>
      </c>
      <c r="MBQ30" s="349" t="s">
        <v>396</v>
      </c>
      <c r="MBR30" s="349" t="s">
        <v>396</v>
      </c>
      <c r="MBS30" s="349" t="s">
        <v>396</v>
      </c>
      <c r="MBT30" s="349" t="s">
        <v>396</v>
      </c>
      <c r="MBU30" s="349" t="s">
        <v>396</v>
      </c>
      <c r="MBV30" s="349" t="s">
        <v>396</v>
      </c>
      <c r="MBW30" s="349" t="s">
        <v>396</v>
      </c>
      <c r="MBX30" s="349" t="s">
        <v>396</v>
      </c>
      <c r="MBY30" s="349" t="s">
        <v>396</v>
      </c>
      <c r="MBZ30" s="349" t="s">
        <v>396</v>
      </c>
      <c r="MCA30" s="349" t="s">
        <v>396</v>
      </c>
      <c r="MCB30" s="349" t="s">
        <v>396</v>
      </c>
      <c r="MCC30" s="349" t="s">
        <v>396</v>
      </c>
      <c r="MCD30" s="349" t="s">
        <v>396</v>
      </c>
      <c r="MCE30" s="349" t="s">
        <v>396</v>
      </c>
      <c r="MCF30" s="349" t="s">
        <v>396</v>
      </c>
      <c r="MCG30" s="349" t="s">
        <v>396</v>
      </c>
      <c r="MCH30" s="349" t="s">
        <v>396</v>
      </c>
      <c r="MCI30" s="349" t="s">
        <v>396</v>
      </c>
      <c r="MCJ30" s="349" t="s">
        <v>396</v>
      </c>
      <c r="MCK30" s="349" t="s">
        <v>396</v>
      </c>
      <c r="MCL30" s="349" t="s">
        <v>396</v>
      </c>
      <c r="MCM30" s="349" t="s">
        <v>396</v>
      </c>
      <c r="MCN30" s="349" t="s">
        <v>396</v>
      </c>
      <c r="MCO30" s="349" t="s">
        <v>396</v>
      </c>
      <c r="MCP30" s="349" t="s">
        <v>396</v>
      </c>
      <c r="MCQ30" s="349" t="s">
        <v>396</v>
      </c>
      <c r="MCR30" s="349" t="s">
        <v>396</v>
      </c>
      <c r="MCS30" s="349" t="s">
        <v>396</v>
      </c>
      <c r="MCT30" s="349" t="s">
        <v>396</v>
      </c>
      <c r="MCU30" s="349" t="s">
        <v>396</v>
      </c>
      <c r="MCV30" s="349" t="s">
        <v>396</v>
      </c>
      <c r="MCW30" s="349" t="s">
        <v>396</v>
      </c>
      <c r="MCX30" s="349" t="s">
        <v>396</v>
      </c>
      <c r="MCY30" s="349" t="s">
        <v>396</v>
      </c>
      <c r="MCZ30" s="349" t="s">
        <v>396</v>
      </c>
      <c r="MDA30" s="349" t="s">
        <v>396</v>
      </c>
      <c r="MDB30" s="349" t="s">
        <v>396</v>
      </c>
      <c r="MDC30" s="349" t="s">
        <v>396</v>
      </c>
      <c r="MDD30" s="349" t="s">
        <v>396</v>
      </c>
      <c r="MDE30" s="349" t="s">
        <v>396</v>
      </c>
      <c r="MDF30" s="349" t="s">
        <v>396</v>
      </c>
      <c r="MDG30" s="349" t="s">
        <v>396</v>
      </c>
      <c r="MDH30" s="349" t="s">
        <v>396</v>
      </c>
      <c r="MDI30" s="349" t="s">
        <v>396</v>
      </c>
      <c r="MDJ30" s="349" t="s">
        <v>396</v>
      </c>
      <c r="MDK30" s="349" t="s">
        <v>396</v>
      </c>
      <c r="MDL30" s="349" t="s">
        <v>396</v>
      </c>
      <c r="MDM30" s="349" t="s">
        <v>396</v>
      </c>
      <c r="MDN30" s="349" t="s">
        <v>396</v>
      </c>
      <c r="MDO30" s="349" t="s">
        <v>396</v>
      </c>
      <c r="MDP30" s="349" t="s">
        <v>396</v>
      </c>
      <c r="MDQ30" s="349" t="s">
        <v>396</v>
      </c>
      <c r="MDR30" s="349" t="s">
        <v>396</v>
      </c>
      <c r="MDS30" s="349" t="s">
        <v>396</v>
      </c>
      <c r="MDT30" s="349" t="s">
        <v>396</v>
      </c>
      <c r="MDU30" s="349" t="s">
        <v>396</v>
      </c>
      <c r="MDV30" s="349" t="s">
        <v>396</v>
      </c>
      <c r="MDW30" s="349" t="s">
        <v>396</v>
      </c>
      <c r="MDX30" s="349" t="s">
        <v>396</v>
      </c>
      <c r="MDY30" s="349" t="s">
        <v>396</v>
      </c>
      <c r="MDZ30" s="349" t="s">
        <v>396</v>
      </c>
      <c r="MEA30" s="349" t="s">
        <v>396</v>
      </c>
      <c r="MEB30" s="349" t="s">
        <v>396</v>
      </c>
      <c r="MEC30" s="349" t="s">
        <v>396</v>
      </c>
      <c r="MED30" s="349" t="s">
        <v>396</v>
      </c>
      <c r="MEE30" s="349" t="s">
        <v>396</v>
      </c>
      <c r="MEF30" s="349" t="s">
        <v>396</v>
      </c>
      <c r="MEG30" s="349" t="s">
        <v>396</v>
      </c>
      <c r="MEH30" s="349" t="s">
        <v>396</v>
      </c>
      <c r="MEI30" s="349" t="s">
        <v>396</v>
      </c>
      <c r="MEJ30" s="349" t="s">
        <v>396</v>
      </c>
      <c r="MEK30" s="349" t="s">
        <v>396</v>
      </c>
      <c r="MEL30" s="349" t="s">
        <v>396</v>
      </c>
      <c r="MEM30" s="349" t="s">
        <v>396</v>
      </c>
      <c r="MEN30" s="349" t="s">
        <v>396</v>
      </c>
      <c r="MEO30" s="349" t="s">
        <v>396</v>
      </c>
      <c r="MEP30" s="349" t="s">
        <v>396</v>
      </c>
      <c r="MEQ30" s="349" t="s">
        <v>396</v>
      </c>
      <c r="MER30" s="349" t="s">
        <v>396</v>
      </c>
      <c r="MES30" s="349" t="s">
        <v>396</v>
      </c>
      <c r="MET30" s="349" t="s">
        <v>396</v>
      </c>
      <c r="MEU30" s="349" t="s">
        <v>396</v>
      </c>
      <c r="MEV30" s="349" t="s">
        <v>396</v>
      </c>
      <c r="MEW30" s="349" t="s">
        <v>396</v>
      </c>
      <c r="MEX30" s="349" t="s">
        <v>396</v>
      </c>
      <c r="MEY30" s="349" t="s">
        <v>396</v>
      </c>
      <c r="MEZ30" s="349" t="s">
        <v>396</v>
      </c>
      <c r="MFA30" s="349" t="s">
        <v>396</v>
      </c>
      <c r="MFB30" s="349" t="s">
        <v>396</v>
      </c>
      <c r="MFC30" s="349" t="s">
        <v>396</v>
      </c>
      <c r="MFD30" s="349" t="s">
        <v>396</v>
      </c>
      <c r="MFE30" s="349" t="s">
        <v>396</v>
      </c>
      <c r="MFF30" s="349" t="s">
        <v>396</v>
      </c>
      <c r="MFG30" s="349" t="s">
        <v>396</v>
      </c>
      <c r="MFH30" s="349" t="s">
        <v>396</v>
      </c>
      <c r="MFI30" s="349" t="s">
        <v>396</v>
      </c>
      <c r="MFJ30" s="349" t="s">
        <v>396</v>
      </c>
      <c r="MFK30" s="349" t="s">
        <v>396</v>
      </c>
      <c r="MFL30" s="349" t="s">
        <v>396</v>
      </c>
      <c r="MFM30" s="349" t="s">
        <v>396</v>
      </c>
      <c r="MFN30" s="349" t="s">
        <v>396</v>
      </c>
      <c r="MFO30" s="349" t="s">
        <v>396</v>
      </c>
      <c r="MFP30" s="349" t="s">
        <v>396</v>
      </c>
      <c r="MFQ30" s="349" t="s">
        <v>396</v>
      </c>
      <c r="MFR30" s="349" t="s">
        <v>396</v>
      </c>
      <c r="MFS30" s="349" t="s">
        <v>396</v>
      </c>
      <c r="MFT30" s="349" t="s">
        <v>396</v>
      </c>
      <c r="MFU30" s="349" t="s">
        <v>396</v>
      </c>
      <c r="MFV30" s="349" t="s">
        <v>396</v>
      </c>
      <c r="MFW30" s="349" t="s">
        <v>396</v>
      </c>
      <c r="MFX30" s="349" t="s">
        <v>396</v>
      </c>
      <c r="MFY30" s="349" t="s">
        <v>396</v>
      </c>
      <c r="MFZ30" s="349" t="s">
        <v>396</v>
      </c>
      <c r="MGA30" s="349" t="s">
        <v>396</v>
      </c>
      <c r="MGB30" s="349" t="s">
        <v>396</v>
      </c>
      <c r="MGC30" s="349" t="s">
        <v>396</v>
      </c>
      <c r="MGD30" s="349" t="s">
        <v>396</v>
      </c>
      <c r="MGE30" s="349" t="s">
        <v>396</v>
      </c>
      <c r="MGF30" s="349" t="s">
        <v>396</v>
      </c>
      <c r="MGG30" s="349" t="s">
        <v>396</v>
      </c>
      <c r="MGH30" s="349" t="s">
        <v>396</v>
      </c>
      <c r="MGI30" s="349" t="s">
        <v>396</v>
      </c>
      <c r="MGJ30" s="349" t="s">
        <v>396</v>
      </c>
      <c r="MGK30" s="349" t="s">
        <v>396</v>
      </c>
      <c r="MGL30" s="349" t="s">
        <v>396</v>
      </c>
      <c r="MGM30" s="349" t="s">
        <v>396</v>
      </c>
      <c r="MGN30" s="349" t="s">
        <v>396</v>
      </c>
      <c r="MGO30" s="349" t="s">
        <v>396</v>
      </c>
      <c r="MGP30" s="349" t="s">
        <v>396</v>
      </c>
      <c r="MGQ30" s="349" t="s">
        <v>396</v>
      </c>
      <c r="MGR30" s="349" t="s">
        <v>396</v>
      </c>
      <c r="MGS30" s="349" t="s">
        <v>396</v>
      </c>
      <c r="MGT30" s="349" t="s">
        <v>396</v>
      </c>
      <c r="MGU30" s="349" t="s">
        <v>396</v>
      </c>
      <c r="MGV30" s="349" t="s">
        <v>396</v>
      </c>
      <c r="MGW30" s="349" t="s">
        <v>396</v>
      </c>
      <c r="MGX30" s="349" t="s">
        <v>396</v>
      </c>
      <c r="MGY30" s="349" t="s">
        <v>396</v>
      </c>
      <c r="MGZ30" s="349" t="s">
        <v>396</v>
      </c>
      <c r="MHA30" s="349" t="s">
        <v>396</v>
      </c>
      <c r="MHB30" s="349" t="s">
        <v>396</v>
      </c>
      <c r="MHC30" s="349" t="s">
        <v>396</v>
      </c>
      <c r="MHD30" s="349" t="s">
        <v>396</v>
      </c>
      <c r="MHE30" s="349" t="s">
        <v>396</v>
      </c>
      <c r="MHF30" s="349" t="s">
        <v>396</v>
      </c>
      <c r="MHG30" s="349" t="s">
        <v>396</v>
      </c>
      <c r="MHH30" s="349" t="s">
        <v>396</v>
      </c>
      <c r="MHI30" s="349" t="s">
        <v>396</v>
      </c>
      <c r="MHJ30" s="349" t="s">
        <v>396</v>
      </c>
      <c r="MHK30" s="349" t="s">
        <v>396</v>
      </c>
      <c r="MHL30" s="349" t="s">
        <v>396</v>
      </c>
      <c r="MHM30" s="349" t="s">
        <v>396</v>
      </c>
      <c r="MHN30" s="349" t="s">
        <v>396</v>
      </c>
      <c r="MHO30" s="349" t="s">
        <v>396</v>
      </c>
      <c r="MHP30" s="349" t="s">
        <v>396</v>
      </c>
      <c r="MHQ30" s="349" t="s">
        <v>396</v>
      </c>
      <c r="MHR30" s="349" t="s">
        <v>396</v>
      </c>
      <c r="MHS30" s="349" t="s">
        <v>396</v>
      </c>
      <c r="MHT30" s="349" t="s">
        <v>396</v>
      </c>
      <c r="MHU30" s="349" t="s">
        <v>396</v>
      </c>
      <c r="MHV30" s="349" t="s">
        <v>396</v>
      </c>
      <c r="MHW30" s="349" t="s">
        <v>396</v>
      </c>
      <c r="MHX30" s="349" t="s">
        <v>396</v>
      </c>
      <c r="MHY30" s="349" t="s">
        <v>396</v>
      </c>
      <c r="MHZ30" s="349" t="s">
        <v>396</v>
      </c>
      <c r="MIA30" s="349" t="s">
        <v>396</v>
      </c>
      <c r="MIB30" s="349" t="s">
        <v>396</v>
      </c>
      <c r="MIC30" s="349" t="s">
        <v>396</v>
      </c>
      <c r="MID30" s="349" t="s">
        <v>396</v>
      </c>
      <c r="MIE30" s="349" t="s">
        <v>396</v>
      </c>
      <c r="MIF30" s="349" t="s">
        <v>396</v>
      </c>
      <c r="MIG30" s="349" t="s">
        <v>396</v>
      </c>
      <c r="MIH30" s="349" t="s">
        <v>396</v>
      </c>
      <c r="MII30" s="349" t="s">
        <v>396</v>
      </c>
      <c r="MIJ30" s="349" t="s">
        <v>396</v>
      </c>
      <c r="MIK30" s="349" t="s">
        <v>396</v>
      </c>
      <c r="MIL30" s="349" t="s">
        <v>396</v>
      </c>
      <c r="MIM30" s="349" t="s">
        <v>396</v>
      </c>
      <c r="MIN30" s="349" t="s">
        <v>396</v>
      </c>
      <c r="MIO30" s="349" t="s">
        <v>396</v>
      </c>
      <c r="MIP30" s="349" t="s">
        <v>396</v>
      </c>
      <c r="MIQ30" s="349" t="s">
        <v>396</v>
      </c>
      <c r="MIR30" s="349" t="s">
        <v>396</v>
      </c>
      <c r="MIS30" s="349" t="s">
        <v>396</v>
      </c>
      <c r="MIT30" s="349" t="s">
        <v>396</v>
      </c>
      <c r="MIU30" s="349" t="s">
        <v>396</v>
      </c>
      <c r="MIV30" s="349" t="s">
        <v>396</v>
      </c>
      <c r="MIW30" s="349" t="s">
        <v>396</v>
      </c>
      <c r="MIX30" s="349" t="s">
        <v>396</v>
      </c>
      <c r="MIY30" s="349" t="s">
        <v>396</v>
      </c>
      <c r="MIZ30" s="349" t="s">
        <v>396</v>
      </c>
      <c r="MJA30" s="349" t="s">
        <v>396</v>
      </c>
      <c r="MJB30" s="349" t="s">
        <v>396</v>
      </c>
      <c r="MJC30" s="349" t="s">
        <v>396</v>
      </c>
      <c r="MJD30" s="349" t="s">
        <v>396</v>
      </c>
      <c r="MJE30" s="349" t="s">
        <v>396</v>
      </c>
      <c r="MJF30" s="349" t="s">
        <v>396</v>
      </c>
      <c r="MJG30" s="349" t="s">
        <v>396</v>
      </c>
      <c r="MJH30" s="349" t="s">
        <v>396</v>
      </c>
      <c r="MJI30" s="349" t="s">
        <v>396</v>
      </c>
      <c r="MJJ30" s="349" t="s">
        <v>396</v>
      </c>
      <c r="MJK30" s="349" t="s">
        <v>396</v>
      </c>
      <c r="MJL30" s="349" t="s">
        <v>396</v>
      </c>
      <c r="MJM30" s="349" t="s">
        <v>396</v>
      </c>
      <c r="MJN30" s="349" t="s">
        <v>396</v>
      </c>
      <c r="MJO30" s="349" t="s">
        <v>396</v>
      </c>
      <c r="MJP30" s="349" t="s">
        <v>396</v>
      </c>
      <c r="MJQ30" s="349" t="s">
        <v>396</v>
      </c>
      <c r="MJR30" s="349" t="s">
        <v>396</v>
      </c>
      <c r="MJS30" s="349" t="s">
        <v>396</v>
      </c>
      <c r="MJT30" s="349" t="s">
        <v>396</v>
      </c>
      <c r="MJU30" s="349" t="s">
        <v>396</v>
      </c>
      <c r="MJV30" s="349" t="s">
        <v>396</v>
      </c>
      <c r="MJW30" s="349" t="s">
        <v>396</v>
      </c>
      <c r="MJX30" s="349" t="s">
        <v>396</v>
      </c>
      <c r="MJY30" s="349" t="s">
        <v>396</v>
      </c>
      <c r="MJZ30" s="349" t="s">
        <v>396</v>
      </c>
      <c r="MKA30" s="349" t="s">
        <v>396</v>
      </c>
      <c r="MKB30" s="349" t="s">
        <v>396</v>
      </c>
      <c r="MKC30" s="349" t="s">
        <v>396</v>
      </c>
      <c r="MKD30" s="349" t="s">
        <v>396</v>
      </c>
      <c r="MKE30" s="349" t="s">
        <v>396</v>
      </c>
      <c r="MKF30" s="349" t="s">
        <v>396</v>
      </c>
      <c r="MKG30" s="349" t="s">
        <v>396</v>
      </c>
      <c r="MKH30" s="349" t="s">
        <v>396</v>
      </c>
      <c r="MKI30" s="349" t="s">
        <v>396</v>
      </c>
      <c r="MKJ30" s="349" t="s">
        <v>396</v>
      </c>
      <c r="MKK30" s="349" t="s">
        <v>396</v>
      </c>
      <c r="MKL30" s="349" t="s">
        <v>396</v>
      </c>
      <c r="MKM30" s="349" t="s">
        <v>396</v>
      </c>
      <c r="MKN30" s="349" t="s">
        <v>396</v>
      </c>
      <c r="MKO30" s="349" t="s">
        <v>396</v>
      </c>
      <c r="MKP30" s="349" t="s">
        <v>396</v>
      </c>
      <c r="MKQ30" s="349" t="s">
        <v>396</v>
      </c>
      <c r="MKR30" s="349" t="s">
        <v>396</v>
      </c>
      <c r="MKS30" s="349" t="s">
        <v>396</v>
      </c>
      <c r="MKT30" s="349" t="s">
        <v>396</v>
      </c>
      <c r="MKU30" s="349" t="s">
        <v>396</v>
      </c>
      <c r="MKV30" s="349" t="s">
        <v>396</v>
      </c>
      <c r="MKW30" s="349" t="s">
        <v>396</v>
      </c>
      <c r="MKX30" s="349" t="s">
        <v>396</v>
      </c>
      <c r="MKY30" s="349" t="s">
        <v>396</v>
      </c>
      <c r="MKZ30" s="349" t="s">
        <v>396</v>
      </c>
      <c r="MLA30" s="349" t="s">
        <v>396</v>
      </c>
      <c r="MLB30" s="349" t="s">
        <v>396</v>
      </c>
      <c r="MLC30" s="349" t="s">
        <v>396</v>
      </c>
      <c r="MLD30" s="349" t="s">
        <v>396</v>
      </c>
      <c r="MLE30" s="349" t="s">
        <v>396</v>
      </c>
      <c r="MLF30" s="349" t="s">
        <v>396</v>
      </c>
      <c r="MLG30" s="349" t="s">
        <v>396</v>
      </c>
      <c r="MLH30" s="349" t="s">
        <v>396</v>
      </c>
      <c r="MLI30" s="349" t="s">
        <v>396</v>
      </c>
      <c r="MLJ30" s="349" t="s">
        <v>396</v>
      </c>
      <c r="MLK30" s="349" t="s">
        <v>396</v>
      </c>
      <c r="MLL30" s="349" t="s">
        <v>396</v>
      </c>
      <c r="MLM30" s="349" t="s">
        <v>396</v>
      </c>
      <c r="MLN30" s="349" t="s">
        <v>396</v>
      </c>
      <c r="MLO30" s="349" t="s">
        <v>396</v>
      </c>
      <c r="MLP30" s="349" t="s">
        <v>396</v>
      </c>
      <c r="MLQ30" s="349" t="s">
        <v>396</v>
      </c>
      <c r="MLR30" s="349" t="s">
        <v>396</v>
      </c>
      <c r="MLS30" s="349" t="s">
        <v>396</v>
      </c>
      <c r="MLT30" s="349" t="s">
        <v>396</v>
      </c>
      <c r="MLU30" s="349" t="s">
        <v>396</v>
      </c>
      <c r="MLV30" s="349" t="s">
        <v>396</v>
      </c>
      <c r="MLW30" s="349" t="s">
        <v>396</v>
      </c>
      <c r="MLX30" s="349" t="s">
        <v>396</v>
      </c>
      <c r="MLY30" s="349" t="s">
        <v>396</v>
      </c>
      <c r="MLZ30" s="349" t="s">
        <v>396</v>
      </c>
      <c r="MMA30" s="349" t="s">
        <v>396</v>
      </c>
      <c r="MMB30" s="349" t="s">
        <v>396</v>
      </c>
      <c r="MMC30" s="349" t="s">
        <v>396</v>
      </c>
      <c r="MMD30" s="349" t="s">
        <v>396</v>
      </c>
      <c r="MME30" s="349" t="s">
        <v>396</v>
      </c>
      <c r="MMF30" s="349" t="s">
        <v>396</v>
      </c>
      <c r="MMG30" s="349" t="s">
        <v>396</v>
      </c>
      <c r="MMH30" s="349" t="s">
        <v>396</v>
      </c>
      <c r="MMI30" s="349" t="s">
        <v>396</v>
      </c>
      <c r="MMJ30" s="349" t="s">
        <v>396</v>
      </c>
      <c r="MMK30" s="349" t="s">
        <v>396</v>
      </c>
      <c r="MML30" s="349" t="s">
        <v>396</v>
      </c>
      <c r="MMM30" s="349" t="s">
        <v>396</v>
      </c>
      <c r="MMN30" s="349" t="s">
        <v>396</v>
      </c>
      <c r="MMO30" s="349" t="s">
        <v>396</v>
      </c>
      <c r="MMP30" s="349" t="s">
        <v>396</v>
      </c>
      <c r="MMQ30" s="349" t="s">
        <v>396</v>
      </c>
      <c r="MMR30" s="349" t="s">
        <v>396</v>
      </c>
      <c r="MMS30" s="349" t="s">
        <v>396</v>
      </c>
      <c r="MMT30" s="349" t="s">
        <v>396</v>
      </c>
      <c r="MMU30" s="349" t="s">
        <v>396</v>
      </c>
      <c r="MMV30" s="349" t="s">
        <v>396</v>
      </c>
      <c r="MMW30" s="349" t="s">
        <v>396</v>
      </c>
      <c r="MMX30" s="349" t="s">
        <v>396</v>
      </c>
      <c r="MMY30" s="349" t="s">
        <v>396</v>
      </c>
      <c r="MMZ30" s="349" t="s">
        <v>396</v>
      </c>
      <c r="MNA30" s="349" t="s">
        <v>396</v>
      </c>
      <c r="MNB30" s="349" t="s">
        <v>396</v>
      </c>
      <c r="MNC30" s="349" t="s">
        <v>396</v>
      </c>
      <c r="MND30" s="349" t="s">
        <v>396</v>
      </c>
      <c r="MNE30" s="349" t="s">
        <v>396</v>
      </c>
      <c r="MNF30" s="349" t="s">
        <v>396</v>
      </c>
      <c r="MNG30" s="349" t="s">
        <v>396</v>
      </c>
      <c r="MNH30" s="349" t="s">
        <v>396</v>
      </c>
      <c r="MNI30" s="349" t="s">
        <v>396</v>
      </c>
      <c r="MNJ30" s="349" t="s">
        <v>396</v>
      </c>
      <c r="MNK30" s="349" t="s">
        <v>396</v>
      </c>
      <c r="MNL30" s="349" t="s">
        <v>396</v>
      </c>
      <c r="MNM30" s="349" t="s">
        <v>396</v>
      </c>
      <c r="MNN30" s="349" t="s">
        <v>396</v>
      </c>
      <c r="MNO30" s="349" t="s">
        <v>396</v>
      </c>
      <c r="MNP30" s="349" t="s">
        <v>396</v>
      </c>
      <c r="MNQ30" s="349" t="s">
        <v>396</v>
      </c>
      <c r="MNR30" s="349" t="s">
        <v>396</v>
      </c>
      <c r="MNS30" s="349" t="s">
        <v>396</v>
      </c>
      <c r="MNT30" s="349" t="s">
        <v>396</v>
      </c>
      <c r="MNU30" s="349" t="s">
        <v>396</v>
      </c>
      <c r="MNV30" s="349" t="s">
        <v>396</v>
      </c>
      <c r="MNW30" s="349" t="s">
        <v>396</v>
      </c>
      <c r="MNX30" s="349" t="s">
        <v>396</v>
      </c>
      <c r="MNY30" s="349" t="s">
        <v>396</v>
      </c>
      <c r="MNZ30" s="349" t="s">
        <v>396</v>
      </c>
      <c r="MOA30" s="349" t="s">
        <v>396</v>
      </c>
      <c r="MOB30" s="349" t="s">
        <v>396</v>
      </c>
      <c r="MOC30" s="349" t="s">
        <v>396</v>
      </c>
      <c r="MOD30" s="349" t="s">
        <v>396</v>
      </c>
      <c r="MOE30" s="349" t="s">
        <v>396</v>
      </c>
      <c r="MOF30" s="349" t="s">
        <v>396</v>
      </c>
      <c r="MOG30" s="349" t="s">
        <v>396</v>
      </c>
      <c r="MOH30" s="349" t="s">
        <v>396</v>
      </c>
      <c r="MOI30" s="349" t="s">
        <v>396</v>
      </c>
      <c r="MOJ30" s="349" t="s">
        <v>396</v>
      </c>
      <c r="MOK30" s="349" t="s">
        <v>396</v>
      </c>
      <c r="MOL30" s="349" t="s">
        <v>396</v>
      </c>
      <c r="MOM30" s="349" t="s">
        <v>396</v>
      </c>
      <c r="MON30" s="349" t="s">
        <v>396</v>
      </c>
      <c r="MOO30" s="349" t="s">
        <v>396</v>
      </c>
      <c r="MOP30" s="349" t="s">
        <v>396</v>
      </c>
      <c r="MOQ30" s="349" t="s">
        <v>396</v>
      </c>
      <c r="MOR30" s="349" t="s">
        <v>396</v>
      </c>
      <c r="MOS30" s="349" t="s">
        <v>396</v>
      </c>
      <c r="MOT30" s="349" t="s">
        <v>396</v>
      </c>
      <c r="MOU30" s="349" t="s">
        <v>396</v>
      </c>
      <c r="MOV30" s="349" t="s">
        <v>396</v>
      </c>
      <c r="MOW30" s="349" t="s">
        <v>396</v>
      </c>
      <c r="MOX30" s="349" t="s">
        <v>396</v>
      </c>
      <c r="MOY30" s="349" t="s">
        <v>396</v>
      </c>
      <c r="MOZ30" s="349" t="s">
        <v>396</v>
      </c>
      <c r="MPA30" s="349" t="s">
        <v>396</v>
      </c>
      <c r="MPB30" s="349" t="s">
        <v>396</v>
      </c>
      <c r="MPC30" s="349" t="s">
        <v>396</v>
      </c>
      <c r="MPD30" s="349" t="s">
        <v>396</v>
      </c>
      <c r="MPE30" s="349" t="s">
        <v>396</v>
      </c>
      <c r="MPF30" s="349" t="s">
        <v>396</v>
      </c>
      <c r="MPG30" s="349" t="s">
        <v>396</v>
      </c>
      <c r="MPH30" s="349" t="s">
        <v>396</v>
      </c>
      <c r="MPI30" s="349" t="s">
        <v>396</v>
      </c>
      <c r="MPJ30" s="349" t="s">
        <v>396</v>
      </c>
      <c r="MPK30" s="349" t="s">
        <v>396</v>
      </c>
      <c r="MPL30" s="349" t="s">
        <v>396</v>
      </c>
      <c r="MPM30" s="349" t="s">
        <v>396</v>
      </c>
      <c r="MPN30" s="349" t="s">
        <v>396</v>
      </c>
      <c r="MPO30" s="349" t="s">
        <v>396</v>
      </c>
      <c r="MPP30" s="349" t="s">
        <v>396</v>
      </c>
      <c r="MPQ30" s="349" t="s">
        <v>396</v>
      </c>
      <c r="MPR30" s="349" t="s">
        <v>396</v>
      </c>
      <c r="MPS30" s="349" t="s">
        <v>396</v>
      </c>
      <c r="MPT30" s="349" t="s">
        <v>396</v>
      </c>
      <c r="MPU30" s="349" t="s">
        <v>396</v>
      </c>
      <c r="MPV30" s="349" t="s">
        <v>396</v>
      </c>
      <c r="MPW30" s="349" t="s">
        <v>396</v>
      </c>
      <c r="MPX30" s="349" t="s">
        <v>396</v>
      </c>
      <c r="MPY30" s="349" t="s">
        <v>396</v>
      </c>
      <c r="MPZ30" s="349" t="s">
        <v>396</v>
      </c>
      <c r="MQA30" s="349" t="s">
        <v>396</v>
      </c>
      <c r="MQB30" s="349" t="s">
        <v>396</v>
      </c>
      <c r="MQC30" s="349" t="s">
        <v>396</v>
      </c>
      <c r="MQD30" s="349" t="s">
        <v>396</v>
      </c>
      <c r="MQE30" s="349" t="s">
        <v>396</v>
      </c>
      <c r="MQF30" s="349" t="s">
        <v>396</v>
      </c>
      <c r="MQG30" s="349" t="s">
        <v>396</v>
      </c>
      <c r="MQH30" s="349" t="s">
        <v>396</v>
      </c>
      <c r="MQI30" s="349" t="s">
        <v>396</v>
      </c>
      <c r="MQJ30" s="349" t="s">
        <v>396</v>
      </c>
      <c r="MQK30" s="349" t="s">
        <v>396</v>
      </c>
      <c r="MQL30" s="349" t="s">
        <v>396</v>
      </c>
      <c r="MQM30" s="349" t="s">
        <v>396</v>
      </c>
      <c r="MQN30" s="349" t="s">
        <v>396</v>
      </c>
      <c r="MQO30" s="349" t="s">
        <v>396</v>
      </c>
      <c r="MQP30" s="349" t="s">
        <v>396</v>
      </c>
      <c r="MQQ30" s="349" t="s">
        <v>396</v>
      </c>
      <c r="MQR30" s="349" t="s">
        <v>396</v>
      </c>
      <c r="MQS30" s="349" t="s">
        <v>396</v>
      </c>
      <c r="MQT30" s="349" t="s">
        <v>396</v>
      </c>
      <c r="MQU30" s="349" t="s">
        <v>396</v>
      </c>
      <c r="MQV30" s="349" t="s">
        <v>396</v>
      </c>
      <c r="MQW30" s="349" t="s">
        <v>396</v>
      </c>
      <c r="MQX30" s="349" t="s">
        <v>396</v>
      </c>
      <c r="MQY30" s="349" t="s">
        <v>396</v>
      </c>
      <c r="MQZ30" s="349" t="s">
        <v>396</v>
      </c>
      <c r="MRA30" s="349" t="s">
        <v>396</v>
      </c>
      <c r="MRB30" s="349" t="s">
        <v>396</v>
      </c>
      <c r="MRC30" s="349" t="s">
        <v>396</v>
      </c>
      <c r="MRD30" s="349" t="s">
        <v>396</v>
      </c>
      <c r="MRE30" s="349" t="s">
        <v>396</v>
      </c>
      <c r="MRF30" s="349" t="s">
        <v>396</v>
      </c>
      <c r="MRG30" s="349" t="s">
        <v>396</v>
      </c>
      <c r="MRH30" s="349" t="s">
        <v>396</v>
      </c>
      <c r="MRI30" s="349" t="s">
        <v>396</v>
      </c>
      <c r="MRJ30" s="349" t="s">
        <v>396</v>
      </c>
      <c r="MRK30" s="349" t="s">
        <v>396</v>
      </c>
      <c r="MRL30" s="349" t="s">
        <v>396</v>
      </c>
      <c r="MRM30" s="349" t="s">
        <v>396</v>
      </c>
      <c r="MRN30" s="349" t="s">
        <v>396</v>
      </c>
      <c r="MRO30" s="349" t="s">
        <v>396</v>
      </c>
      <c r="MRP30" s="349" t="s">
        <v>396</v>
      </c>
      <c r="MRQ30" s="349" t="s">
        <v>396</v>
      </c>
      <c r="MRR30" s="349" t="s">
        <v>396</v>
      </c>
      <c r="MRS30" s="349" t="s">
        <v>396</v>
      </c>
      <c r="MRT30" s="349" t="s">
        <v>396</v>
      </c>
      <c r="MRU30" s="349" t="s">
        <v>396</v>
      </c>
      <c r="MRV30" s="349" t="s">
        <v>396</v>
      </c>
      <c r="MRW30" s="349" t="s">
        <v>396</v>
      </c>
      <c r="MRX30" s="349" t="s">
        <v>396</v>
      </c>
      <c r="MRY30" s="349" t="s">
        <v>396</v>
      </c>
      <c r="MRZ30" s="349" t="s">
        <v>396</v>
      </c>
      <c r="MSA30" s="349" t="s">
        <v>396</v>
      </c>
      <c r="MSB30" s="349" t="s">
        <v>396</v>
      </c>
      <c r="MSC30" s="349" t="s">
        <v>396</v>
      </c>
      <c r="MSD30" s="349" t="s">
        <v>396</v>
      </c>
      <c r="MSE30" s="349" t="s">
        <v>396</v>
      </c>
      <c r="MSF30" s="349" t="s">
        <v>396</v>
      </c>
      <c r="MSG30" s="349" t="s">
        <v>396</v>
      </c>
      <c r="MSH30" s="349" t="s">
        <v>396</v>
      </c>
      <c r="MSI30" s="349" t="s">
        <v>396</v>
      </c>
      <c r="MSJ30" s="349" t="s">
        <v>396</v>
      </c>
      <c r="MSK30" s="349" t="s">
        <v>396</v>
      </c>
      <c r="MSL30" s="349" t="s">
        <v>396</v>
      </c>
      <c r="MSM30" s="349" t="s">
        <v>396</v>
      </c>
      <c r="MSN30" s="349" t="s">
        <v>396</v>
      </c>
      <c r="MSO30" s="349" t="s">
        <v>396</v>
      </c>
      <c r="MSP30" s="349" t="s">
        <v>396</v>
      </c>
      <c r="MSQ30" s="349" t="s">
        <v>396</v>
      </c>
      <c r="MSR30" s="349" t="s">
        <v>396</v>
      </c>
      <c r="MSS30" s="349" t="s">
        <v>396</v>
      </c>
      <c r="MST30" s="349" t="s">
        <v>396</v>
      </c>
      <c r="MSU30" s="349" t="s">
        <v>396</v>
      </c>
      <c r="MSV30" s="349" t="s">
        <v>396</v>
      </c>
      <c r="MSW30" s="349" t="s">
        <v>396</v>
      </c>
      <c r="MSX30" s="349" t="s">
        <v>396</v>
      </c>
      <c r="MSY30" s="349" t="s">
        <v>396</v>
      </c>
      <c r="MSZ30" s="349" t="s">
        <v>396</v>
      </c>
      <c r="MTA30" s="349" t="s">
        <v>396</v>
      </c>
      <c r="MTB30" s="349" t="s">
        <v>396</v>
      </c>
      <c r="MTC30" s="349" t="s">
        <v>396</v>
      </c>
      <c r="MTD30" s="349" t="s">
        <v>396</v>
      </c>
      <c r="MTE30" s="349" t="s">
        <v>396</v>
      </c>
      <c r="MTF30" s="349" t="s">
        <v>396</v>
      </c>
      <c r="MTG30" s="349" t="s">
        <v>396</v>
      </c>
      <c r="MTH30" s="349" t="s">
        <v>396</v>
      </c>
      <c r="MTI30" s="349" t="s">
        <v>396</v>
      </c>
      <c r="MTJ30" s="349" t="s">
        <v>396</v>
      </c>
      <c r="MTK30" s="349" t="s">
        <v>396</v>
      </c>
      <c r="MTL30" s="349" t="s">
        <v>396</v>
      </c>
      <c r="MTM30" s="349" t="s">
        <v>396</v>
      </c>
      <c r="MTN30" s="349" t="s">
        <v>396</v>
      </c>
      <c r="MTO30" s="349" t="s">
        <v>396</v>
      </c>
      <c r="MTP30" s="349" t="s">
        <v>396</v>
      </c>
      <c r="MTQ30" s="349" t="s">
        <v>396</v>
      </c>
      <c r="MTR30" s="349" t="s">
        <v>396</v>
      </c>
      <c r="MTS30" s="349" t="s">
        <v>396</v>
      </c>
      <c r="MTT30" s="349" t="s">
        <v>396</v>
      </c>
      <c r="MTU30" s="349" t="s">
        <v>396</v>
      </c>
      <c r="MTV30" s="349" t="s">
        <v>396</v>
      </c>
      <c r="MTW30" s="349" t="s">
        <v>396</v>
      </c>
      <c r="MTX30" s="349" t="s">
        <v>396</v>
      </c>
      <c r="MTY30" s="349" t="s">
        <v>396</v>
      </c>
      <c r="MTZ30" s="349" t="s">
        <v>396</v>
      </c>
      <c r="MUA30" s="349" t="s">
        <v>396</v>
      </c>
      <c r="MUB30" s="349" t="s">
        <v>396</v>
      </c>
      <c r="MUC30" s="349" t="s">
        <v>396</v>
      </c>
      <c r="MUD30" s="349" t="s">
        <v>396</v>
      </c>
      <c r="MUE30" s="349" t="s">
        <v>396</v>
      </c>
      <c r="MUF30" s="349" t="s">
        <v>396</v>
      </c>
      <c r="MUG30" s="349" t="s">
        <v>396</v>
      </c>
      <c r="MUH30" s="349" t="s">
        <v>396</v>
      </c>
      <c r="MUI30" s="349" t="s">
        <v>396</v>
      </c>
      <c r="MUJ30" s="349" t="s">
        <v>396</v>
      </c>
      <c r="MUK30" s="349" t="s">
        <v>396</v>
      </c>
      <c r="MUL30" s="349" t="s">
        <v>396</v>
      </c>
      <c r="MUM30" s="349" t="s">
        <v>396</v>
      </c>
      <c r="MUN30" s="349" t="s">
        <v>396</v>
      </c>
      <c r="MUO30" s="349" t="s">
        <v>396</v>
      </c>
      <c r="MUP30" s="349" t="s">
        <v>396</v>
      </c>
      <c r="MUQ30" s="349" t="s">
        <v>396</v>
      </c>
      <c r="MUR30" s="349" t="s">
        <v>396</v>
      </c>
      <c r="MUS30" s="349" t="s">
        <v>396</v>
      </c>
      <c r="MUT30" s="349" t="s">
        <v>396</v>
      </c>
      <c r="MUU30" s="349" t="s">
        <v>396</v>
      </c>
      <c r="MUV30" s="349" t="s">
        <v>396</v>
      </c>
      <c r="MUW30" s="349" t="s">
        <v>396</v>
      </c>
      <c r="MUX30" s="349" t="s">
        <v>396</v>
      </c>
      <c r="MUY30" s="349" t="s">
        <v>396</v>
      </c>
      <c r="MUZ30" s="349" t="s">
        <v>396</v>
      </c>
      <c r="MVA30" s="349" t="s">
        <v>396</v>
      </c>
      <c r="MVB30" s="349" t="s">
        <v>396</v>
      </c>
      <c r="MVC30" s="349" t="s">
        <v>396</v>
      </c>
      <c r="MVD30" s="349" t="s">
        <v>396</v>
      </c>
      <c r="MVE30" s="349" t="s">
        <v>396</v>
      </c>
      <c r="MVF30" s="349" t="s">
        <v>396</v>
      </c>
      <c r="MVG30" s="349" t="s">
        <v>396</v>
      </c>
      <c r="MVH30" s="349" t="s">
        <v>396</v>
      </c>
      <c r="MVI30" s="349" t="s">
        <v>396</v>
      </c>
      <c r="MVJ30" s="349" t="s">
        <v>396</v>
      </c>
      <c r="MVK30" s="349" t="s">
        <v>396</v>
      </c>
      <c r="MVL30" s="349" t="s">
        <v>396</v>
      </c>
      <c r="MVM30" s="349" t="s">
        <v>396</v>
      </c>
      <c r="MVN30" s="349" t="s">
        <v>396</v>
      </c>
      <c r="MVO30" s="349" t="s">
        <v>396</v>
      </c>
      <c r="MVP30" s="349" t="s">
        <v>396</v>
      </c>
      <c r="MVQ30" s="349" t="s">
        <v>396</v>
      </c>
      <c r="MVR30" s="349" t="s">
        <v>396</v>
      </c>
      <c r="MVS30" s="349" t="s">
        <v>396</v>
      </c>
      <c r="MVT30" s="349" t="s">
        <v>396</v>
      </c>
      <c r="MVU30" s="349" t="s">
        <v>396</v>
      </c>
      <c r="MVV30" s="349" t="s">
        <v>396</v>
      </c>
      <c r="MVW30" s="349" t="s">
        <v>396</v>
      </c>
      <c r="MVX30" s="349" t="s">
        <v>396</v>
      </c>
      <c r="MVY30" s="349" t="s">
        <v>396</v>
      </c>
      <c r="MVZ30" s="349" t="s">
        <v>396</v>
      </c>
      <c r="MWA30" s="349" t="s">
        <v>396</v>
      </c>
      <c r="MWB30" s="349" t="s">
        <v>396</v>
      </c>
      <c r="MWC30" s="349" t="s">
        <v>396</v>
      </c>
      <c r="MWD30" s="349" t="s">
        <v>396</v>
      </c>
      <c r="MWE30" s="349" t="s">
        <v>396</v>
      </c>
      <c r="MWF30" s="349" t="s">
        <v>396</v>
      </c>
      <c r="MWG30" s="349" t="s">
        <v>396</v>
      </c>
      <c r="MWH30" s="349" t="s">
        <v>396</v>
      </c>
      <c r="MWI30" s="349" t="s">
        <v>396</v>
      </c>
      <c r="MWJ30" s="349" t="s">
        <v>396</v>
      </c>
      <c r="MWK30" s="349" t="s">
        <v>396</v>
      </c>
      <c r="MWL30" s="349" t="s">
        <v>396</v>
      </c>
      <c r="MWM30" s="349" t="s">
        <v>396</v>
      </c>
      <c r="MWN30" s="349" t="s">
        <v>396</v>
      </c>
      <c r="MWO30" s="349" t="s">
        <v>396</v>
      </c>
      <c r="MWP30" s="349" t="s">
        <v>396</v>
      </c>
      <c r="MWQ30" s="349" t="s">
        <v>396</v>
      </c>
      <c r="MWR30" s="349" t="s">
        <v>396</v>
      </c>
      <c r="MWS30" s="349" t="s">
        <v>396</v>
      </c>
      <c r="MWT30" s="349" t="s">
        <v>396</v>
      </c>
      <c r="MWU30" s="349" t="s">
        <v>396</v>
      </c>
      <c r="MWV30" s="349" t="s">
        <v>396</v>
      </c>
      <c r="MWW30" s="349" t="s">
        <v>396</v>
      </c>
      <c r="MWX30" s="349" t="s">
        <v>396</v>
      </c>
      <c r="MWY30" s="349" t="s">
        <v>396</v>
      </c>
      <c r="MWZ30" s="349" t="s">
        <v>396</v>
      </c>
      <c r="MXA30" s="349" t="s">
        <v>396</v>
      </c>
      <c r="MXB30" s="349" t="s">
        <v>396</v>
      </c>
      <c r="MXC30" s="349" t="s">
        <v>396</v>
      </c>
      <c r="MXD30" s="349" t="s">
        <v>396</v>
      </c>
      <c r="MXE30" s="349" t="s">
        <v>396</v>
      </c>
      <c r="MXF30" s="349" t="s">
        <v>396</v>
      </c>
      <c r="MXG30" s="349" t="s">
        <v>396</v>
      </c>
      <c r="MXH30" s="349" t="s">
        <v>396</v>
      </c>
      <c r="MXI30" s="349" t="s">
        <v>396</v>
      </c>
      <c r="MXJ30" s="349" t="s">
        <v>396</v>
      </c>
      <c r="MXK30" s="349" t="s">
        <v>396</v>
      </c>
      <c r="MXL30" s="349" t="s">
        <v>396</v>
      </c>
      <c r="MXM30" s="349" t="s">
        <v>396</v>
      </c>
      <c r="MXN30" s="349" t="s">
        <v>396</v>
      </c>
      <c r="MXO30" s="349" t="s">
        <v>396</v>
      </c>
      <c r="MXP30" s="349" t="s">
        <v>396</v>
      </c>
      <c r="MXQ30" s="349" t="s">
        <v>396</v>
      </c>
      <c r="MXR30" s="349" t="s">
        <v>396</v>
      </c>
      <c r="MXS30" s="349" t="s">
        <v>396</v>
      </c>
      <c r="MXT30" s="349" t="s">
        <v>396</v>
      </c>
      <c r="MXU30" s="349" t="s">
        <v>396</v>
      </c>
      <c r="MXV30" s="349" t="s">
        <v>396</v>
      </c>
      <c r="MXW30" s="349" t="s">
        <v>396</v>
      </c>
      <c r="MXX30" s="349" t="s">
        <v>396</v>
      </c>
      <c r="MXY30" s="349" t="s">
        <v>396</v>
      </c>
      <c r="MXZ30" s="349" t="s">
        <v>396</v>
      </c>
      <c r="MYA30" s="349" t="s">
        <v>396</v>
      </c>
      <c r="MYB30" s="349" t="s">
        <v>396</v>
      </c>
      <c r="MYC30" s="349" t="s">
        <v>396</v>
      </c>
      <c r="MYD30" s="349" t="s">
        <v>396</v>
      </c>
      <c r="MYE30" s="349" t="s">
        <v>396</v>
      </c>
      <c r="MYF30" s="349" t="s">
        <v>396</v>
      </c>
      <c r="MYG30" s="349" t="s">
        <v>396</v>
      </c>
      <c r="MYH30" s="349" t="s">
        <v>396</v>
      </c>
      <c r="MYI30" s="349" t="s">
        <v>396</v>
      </c>
      <c r="MYJ30" s="349" t="s">
        <v>396</v>
      </c>
      <c r="MYK30" s="349" t="s">
        <v>396</v>
      </c>
      <c r="MYL30" s="349" t="s">
        <v>396</v>
      </c>
      <c r="MYM30" s="349" t="s">
        <v>396</v>
      </c>
      <c r="MYN30" s="349" t="s">
        <v>396</v>
      </c>
      <c r="MYO30" s="349" t="s">
        <v>396</v>
      </c>
      <c r="MYP30" s="349" t="s">
        <v>396</v>
      </c>
      <c r="MYQ30" s="349" t="s">
        <v>396</v>
      </c>
      <c r="MYR30" s="349" t="s">
        <v>396</v>
      </c>
      <c r="MYS30" s="349" t="s">
        <v>396</v>
      </c>
      <c r="MYT30" s="349" t="s">
        <v>396</v>
      </c>
      <c r="MYU30" s="349" t="s">
        <v>396</v>
      </c>
      <c r="MYV30" s="349" t="s">
        <v>396</v>
      </c>
      <c r="MYW30" s="349" t="s">
        <v>396</v>
      </c>
      <c r="MYX30" s="349" t="s">
        <v>396</v>
      </c>
      <c r="MYY30" s="349" t="s">
        <v>396</v>
      </c>
      <c r="MYZ30" s="349" t="s">
        <v>396</v>
      </c>
      <c r="MZA30" s="349" t="s">
        <v>396</v>
      </c>
      <c r="MZB30" s="349" t="s">
        <v>396</v>
      </c>
      <c r="MZC30" s="349" t="s">
        <v>396</v>
      </c>
      <c r="MZD30" s="349" t="s">
        <v>396</v>
      </c>
      <c r="MZE30" s="349" t="s">
        <v>396</v>
      </c>
      <c r="MZF30" s="349" t="s">
        <v>396</v>
      </c>
      <c r="MZG30" s="349" t="s">
        <v>396</v>
      </c>
      <c r="MZH30" s="349" t="s">
        <v>396</v>
      </c>
      <c r="MZI30" s="349" t="s">
        <v>396</v>
      </c>
      <c r="MZJ30" s="349" t="s">
        <v>396</v>
      </c>
      <c r="MZK30" s="349" t="s">
        <v>396</v>
      </c>
      <c r="MZL30" s="349" t="s">
        <v>396</v>
      </c>
      <c r="MZM30" s="349" t="s">
        <v>396</v>
      </c>
      <c r="MZN30" s="349" t="s">
        <v>396</v>
      </c>
      <c r="MZO30" s="349" t="s">
        <v>396</v>
      </c>
      <c r="MZP30" s="349" t="s">
        <v>396</v>
      </c>
      <c r="MZQ30" s="349" t="s">
        <v>396</v>
      </c>
      <c r="MZR30" s="349" t="s">
        <v>396</v>
      </c>
      <c r="MZS30" s="349" t="s">
        <v>396</v>
      </c>
      <c r="MZT30" s="349" t="s">
        <v>396</v>
      </c>
      <c r="MZU30" s="349" t="s">
        <v>396</v>
      </c>
      <c r="MZV30" s="349" t="s">
        <v>396</v>
      </c>
      <c r="MZW30" s="349" t="s">
        <v>396</v>
      </c>
      <c r="MZX30" s="349" t="s">
        <v>396</v>
      </c>
      <c r="MZY30" s="349" t="s">
        <v>396</v>
      </c>
      <c r="MZZ30" s="349" t="s">
        <v>396</v>
      </c>
      <c r="NAA30" s="349" t="s">
        <v>396</v>
      </c>
      <c r="NAB30" s="349" t="s">
        <v>396</v>
      </c>
      <c r="NAC30" s="349" t="s">
        <v>396</v>
      </c>
      <c r="NAD30" s="349" t="s">
        <v>396</v>
      </c>
      <c r="NAE30" s="349" t="s">
        <v>396</v>
      </c>
      <c r="NAF30" s="349" t="s">
        <v>396</v>
      </c>
      <c r="NAG30" s="349" t="s">
        <v>396</v>
      </c>
      <c r="NAH30" s="349" t="s">
        <v>396</v>
      </c>
      <c r="NAI30" s="349" t="s">
        <v>396</v>
      </c>
      <c r="NAJ30" s="349" t="s">
        <v>396</v>
      </c>
      <c r="NAK30" s="349" t="s">
        <v>396</v>
      </c>
      <c r="NAL30" s="349" t="s">
        <v>396</v>
      </c>
      <c r="NAM30" s="349" t="s">
        <v>396</v>
      </c>
      <c r="NAN30" s="349" t="s">
        <v>396</v>
      </c>
      <c r="NAO30" s="349" t="s">
        <v>396</v>
      </c>
      <c r="NAP30" s="349" t="s">
        <v>396</v>
      </c>
      <c r="NAQ30" s="349" t="s">
        <v>396</v>
      </c>
      <c r="NAR30" s="349" t="s">
        <v>396</v>
      </c>
      <c r="NAS30" s="349" t="s">
        <v>396</v>
      </c>
      <c r="NAT30" s="349" t="s">
        <v>396</v>
      </c>
      <c r="NAU30" s="349" t="s">
        <v>396</v>
      </c>
      <c r="NAV30" s="349" t="s">
        <v>396</v>
      </c>
      <c r="NAW30" s="349" t="s">
        <v>396</v>
      </c>
      <c r="NAX30" s="349" t="s">
        <v>396</v>
      </c>
      <c r="NAY30" s="349" t="s">
        <v>396</v>
      </c>
      <c r="NAZ30" s="349" t="s">
        <v>396</v>
      </c>
      <c r="NBA30" s="349" t="s">
        <v>396</v>
      </c>
      <c r="NBB30" s="349" t="s">
        <v>396</v>
      </c>
      <c r="NBC30" s="349" t="s">
        <v>396</v>
      </c>
      <c r="NBD30" s="349" t="s">
        <v>396</v>
      </c>
      <c r="NBE30" s="349" t="s">
        <v>396</v>
      </c>
      <c r="NBF30" s="349" t="s">
        <v>396</v>
      </c>
      <c r="NBG30" s="349" t="s">
        <v>396</v>
      </c>
      <c r="NBH30" s="349" t="s">
        <v>396</v>
      </c>
      <c r="NBI30" s="349" t="s">
        <v>396</v>
      </c>
      <c r="NBJ30" s="349" t="s">
        <v>396</v>
      </c>
      <c r="NBK30" s="349" t="s">
        <v>396</v>
      </c>
      <c r="NBL30" s="349" t="s">
        <v>396</v>
      </c>
      <c r="NBM30" s="349" t="s">
        <v>396</v>
      </c>
      <c r="NBN30" s="349" t="s">
        <v>396</v>
      </c>
      <c r="NBO30" s="349" t="s">
        <v>396</v>
      </c>
      <c r="NBP30" s="349" t="s">
        <v>396</v>
      </c>
      <c r="NBQ30" s="349" t="s">
        <v>396</v>
      </c>
      <c r="NBR30" s="349" t="s">
        <v>396</v>
      </c>
      <c r="NBS30" s="349" t="s">
        <v>396</v>
      </c>
      <c r="NBT30" s="349" t="s">
        <v>396</v>
      </c>
      <c r="NBU30" s="349" t="s">
        <v>396</v>
      </c>
      <c r="NBV30" s="349" t="s">
        <v>396</v>
      </c>
      <c r="NBW30" s="349" t="s">
        <v>396</v>
      </c>
      <c r="NBX30" s="349" t="s">
        <v>396</v>
      </c>
      <c r="NBY30" s="349" t="s">
        <v>396</v>
      </c>
      <c r="NBZ30" s="349" t="s">
        <v>396</v>
      </c>
      <c r="NCA30" s="349" t="s">
        <v>396</v>
      </c>
      <c r="NCB30" s="349" t="s">
        <v>396</v>
      </c>
      <c r="NCC30" s="349" t="s">
        <v>396</v>
      </c>
      <c r="NCD30" s="349" t="s">
        <v>396</v>
      </c>
      <c r="NCE30" s="349" t="s">
        <v>396</v>
      </c>
      <c r="NCF30" s="349" t="s">
        <v>396</v>
      </c>
      <c r="NCG30" s="349" t="s">
        <v>396</v>
      </c>
      <c r="NCH30" s="349" t="s">
        <v>396</v>
      </c>
      <c r="NCI30" s="349" t="s">
        <v>396</v>
      </c>
      <c r="NCJ30" s="349" t="s">
        <v>396</v>
      </c>
      <c r="NCK30" s="349" t="s">
        <v>396</v>
      </c>
      <c r="NCL30" s="349" t="s">
        <v>396</v>
      </c>
      <c r="NCM30" s="349" t="s">
        <v>396</v>
      </c>
      <c r="NCN30" s="349" t="s">
        <v>396</v>
      </c>
      <c r="NCO30" s="349" t="s">
        <v>396</v>
      </c>
      <c r="NCP30" s="349" t="s">
        <v>396</v>
      </c>
      <c r="NCQ30" s="349" t="s">
        <v>396</v>
      </c>
      <c r="NCR30" s="349" t="s">
        <v>396</v>
      </c>
      <c r="NCS30" s="349" t="s">
        <v>396</v>
      </c>
      <c r="NCT30" s="349" t="s">
        <v>396</v>
      </c>
      <c r="NCU30" s="349" t="s">
        <v>396</v>
      </c>
      <c r="NCV30" s="349" t="s">
        <v>396</v>
      </c>
      <c r="NCW30" s="349" t="s">
        <v>396</v>
      </c>
      <c r="NCX30" s="349" t="s">
        <v>396</v>
      </c>
      <c r="NCY30" s="349" t="s">
        <v>396</v>
      </c>
      <c r="NCZ30" s="349" t="s">
        <v>396</v>
      </c>
      <c r="NDA30" s="349" t="s">
        <v>396</v>
      </c>
      <c r="NDB30" s="349" t="s">
        <v>396</v>
      </c>
      <c r="NDC30" s="349" t="s">
        <v>396</v>
      </c>
      <c r="NDD30" s="349" t="s">
        <v>396</v>
      </c>
      <c r="NDE30" s="349" t="s">
        <v>396</v>
      </c>
      <c r="NDF30" s="349" t="s">
        <v>396</v>
      </c>
      <c r="NDG30" s="349" t="s">
        <v>396</v>
      </c>
      <c r="NDH30" s="349" t="s">
        <v>396</v>
      </c>
      <c r="NDI30" s="349" t="s">
        <v>396</v>
      </c>
      <c r="NDJ30" s="349" t="s">
        <v>396</v>
      </c>
      <c r="NDK30" s="349" t="s">
        <v>396</v>
      </c>
      <c r="NDL30" s="349" t="s">
        <v>396</v>
      </c>
      <c r="NDM30" s="349" t="s">
        <v>396</v>
      </c>
      <c r="NDN30" s="349" t="s">
        <v>396</v>
      </c>
      <c r="NDO30" s="349" t="s">
        <v>396</v>
      </c>
      <c r="NDP30" s="349" t="s">
        <v>396</v>
      </c>
      <c r="NDQ30" s="349" t="s">
        <v>396</v>
      </c>
      <c r="NDR30" s="349" t="s">
        <v>396</v>
      </c>
      <c r="NDS30" s="349" t="s">
        <v>396</v>
      </c>
      <c r="NDT30" s="349" t="s">
        <v>396</v>
      </c>
      <c r="NDU30" s="349" t="s">
        <v>396</v>
      </c>
      <c r="NDV30" s="349" t="s">
        <v>396</v>
      </c>
      <c r="NDW30" s="349" t="s">
        <v>396</v>
      </c>
      <c r="NDX30" s="349" t="s">
        <v>396</v>
      </c>
      <c r="NDY30" s="349" t="s">
        <v>396</v>
      </c>
      <c r="NDZ30" s="349" t="s">
        <v>396</v>
      </c>
      <c r="NEA30" s="349" t="s">
        <v>396</v>
      </c>
      <c r="NEB30" s="349" t="s">
        <v>396</v>
      </c>
      <c r="NEC30" s="349" t="s">
        <v>396</v>
      </c>
      <c r="NED30" s="349" t="s">
        <v>396</v>
      </c>
      <c r="NEE30" s="349" t="s">
        <v>396</v>
      </c>
      <c r="NEF30" s="349" t="s">
        <v>396</v>
      </c>
      <c r="NEG30" s="349" t="s">
        <v>396</v>
      </c>
      <c r="NEH30" s="349" t="s">
        <v>396</v>
      </c>
      <c r="NEI30" s="349" t="s">
        <v>396</v>
      </c>
      <c r="NEJ30" s="349" t="s">
        <v>396</v>
      </c>
      <c r="NEK30" s="349" t="s">
        <v>396</v>
      </c>
      <c r="NEL30" s="349" t="s">
        <v>396</v>
      </c>
      <c r="NEM30" s="349" t="s">
        <v>396</v>
      </c>
      <c r="NEN30" s="349" t="s">
        <v>396</v>
      </c>
      <c r="NEO30" s="349" t="s">
        <v>396</v>
      </c>
      <c r="NEP30" s="349" t="s">
        <v>396</v>
      </c>
      <c r="NEQ30" s="349" t="s">
        <v>396</v>
      </c>
      <c r="NER30" s="349" t="s">
        <v>396</v>
      </c>
      <c r="NES30" s="349" t="s">
        <v>396</v>
      </c>
      <c r="NET30" s="349" t="s">
        <v>396</v>
      </c>
      <c r="NEU30" s="349" t="s">
        <v>396</v>
      </c>
      <c r="NEV30" s="349" t="s">
        <v>396</v>
      </c>
      <c r="NEW30" s="349" t="s">
        <v>396</v>
      </c>
      <c r="NEX30" s="349" t="s">
        <v>396</v>
      </c>
      <c r="NEY30" s="349" t="s">
        <v>396</v>
      </c>
      <c r="NEZ30" s="349" t="s">
        <v>396</v>
      </c>
      <c r="NFA30" s="349" t="s">
        <v>396</v>
      </c>
      <c r="NFB30" s="349" t="s">
        <v>396</v>
      </c>
      <c r="NFC30" s="349" t="s">
        <v>396</v>
      </c>
      <c r="NFD30" s="349" t="s">
        <v>396</v>
      </c>
      <c r="NFE30" s="349" t="s">
        <v>396</v>
      </c>
      <c r="NFF30" s="349" t="s">
        <v>396</v>
      </c>
      <c r="NFG30" s="349" t="s">
        <v>396</v>
      </c>
      <c r="NFH30" s="349" t="s">
        <v>396</v>
      </c>
      <c r="NFI30" s="349" t="s">
        <v>396</v>
      </c>
      <c r="NFJ30" s="349" t="s">
        <v>396</v>
      </c>
      <c r="NFK30" s="349" t="s">
        <v>396</v>
      </c>
      <c r="NFL30" s="349" t="s">
        <v>396</v>
      </c>
      <c r="NFM30" s="349" t="s">
        <v>396</v>
      </c>
      <c r="NFN30" s="349" t="s">
        <v>396</v>
      </c>
      <c r="NFO30" s="349" t="s">
        <v>396</v>
      </c>
      <c r="NFP30" s="349" t="s">
        <v>396</v>
      </c>
      <c r="NFQ30" s="349" t="s">
        <v>396</v>
      </c>
      <c r="NFR30" s="349" t="s">
        <v>396</v>
      </c>
      <c r="NFS30" s="349" t="s">
        <v>396</v>
      </c>
      <c r="NFT30" s="349" t="s">
        <v>396</v>
      </c>
      <c r="NFU30" s="349" t="s">
        <v>396</v>
      </c>
      <c r="NFV30" s="349" t="s">
        <v>396</v>
      </c>
      <c r="NFW30" s="349" t="s">
        <v>396</v>
      </c>
      <c r="NFX30" s="349" t="s">
        <v>396</v>
      </c>
      <c r="NFY30" s="349" t="s">
        <v>396</v>
      </c>
      <c r="NFZ30" s="349" t="s">
        <v>396</v>
      </c>
      <c r="NGA30" s="349" t="s">
        <v>396</v>
      </c>
      <c r="NGB30" s="349" t="s">
        <v>396</v>
      </c>
      <c r="NGC30" s="349" t="s">
        <v>396</v>
      </c>
      <c r="NGD30" s="349" t="s">
        <v>396</v>
      </c>
      <c r="NGE30" s="349" t="s">
        <v>396</v>
      </c>
      <c r="NGF30" s="349" t="s">
        <v>396</v>
      </c>
      <c r="NGG30" s="349" t="s">
        <v>396</v>
      </c>
      <c r="NGH30" s="349" t="s">
        <v>396</v>
      </c>
      <c r="NGI30" s="349" t="s">
        <v>396</v>
      </c>
      <c r="NGJ30" s="349" t="s">
        <v>396</v>
      </c>
      <c r="NGK30" s="349" t="s">
        <v>396</v>
      </c>
      <c r="NGL30" s="349" t="s">
        <v>396</v>
      </c>
      <c r="NGM30" s="349" t="s">
        <v>396</v>
      </c>
      <c r="NGN30" s="349" t="s">
        <v>396</v>
      </c>
      <c r="NGO30" s="349" t="s">
        <v>396</v>
      </c>
      <c r="NGP30" s="349" t="s">
        <v>396</v>
      </c>
      <c r="NGQ30" s="349" t="s">
        <v>396</v>
      </c>
      <c r="NGR30" s="349" t="s">
        <v>396</v>
      </c>
      <c r="NGS30" s="349" t="s">
        <v>396</v>
      </c>
      <c r="NGT30" s="349" t="s">
        <v>396</v>
      </c>
      <c r="NGU30" s="349" t="s">
        <v>396</v>
      </c>
      <c r="NGV30" s="349" t="s">
        <v>396</v>
      </c>
      <c r="NGW30" s="349" t="s">
        <v>396</v>
      </c>
      <c r="NGX30" s="349" t="s">
        <v>396</v>
      </c>
      <c r="NGY30" s="349" t="s">
        <v>396</v>
      </c>
      <c r="NGZ30" s="349" t="s">
        <v>396</v>
      </c>
      <c r="NHA30" s="349" t="s">
        <v>396</v>
      </c>
      <c r="NHB30" s="349" t="s">
        <v>396</v>
      </c>
      <c r="NHC30" s="349" t="s">
        <v>396</v>
      </c>
      <c r="NHD30" s="349" t="s">
        <v>396</v>
      </c>
      <c r="NHE30" s="349" t="s">
        <v>396</v>
      </c>
      <c r="NHF30" s="349" t="s">
        <v>396</v>
      </c>
      <c r="NHG30" s="349" t="s">
        <v>396</v>
      </c>
      <c r="NHH30" s="349" t="s">
        <v>396</v>
      </c>
      <c r="NHI30" s="349" t="s">
        <v>396</v>
      </c>
      <c r="NHJ30" s="349" t="s">
        <v>396</v>
      </c>
      <c r="NHK30" s="349" t="s">
        <v>396</v>
      </c>
      <c r="NHL30" s="349" t="s">
        <v>396</v>
      </c>
      <c r="NHM30" s="349" t="s">
        <v>396</v>
      </c>
      <c r="NHN30" s="349" t="s">
        <v>396</v>
      </c>
      <c r="NHO30" s="349" t="s">
        <v>396</v>
      </c>
      <c r="NHP30" s="349" t="s">
        <v>396</v>
      </c>
      <c r="NHQ30" s="349" t="s">
        <v>396</v>
      </c>
      <c r="NHR30" s="349" t="s">
        <v>396</v>
      </c>
      <c r="NHS30" s="349" t="s">
        <v>396</v>
      </c>
      <c r="NHT30" s="349" t="s">
        <v>396</v>
      </c>
      <c r="NHU30" s="349" t="s">
        <v>396</v>
      </c>
      <c r="NHV30" s="349" t="s">
        <v>396</v>
      </c>
      <c r="NHW30" s="349" t="s">
        <v>396</v>
      </c>
      <c r="NHX30" s="349" t="s">
        <v>396</v>
      </c>
      <c r="NHY30" s="349" t="s">
        <v>396</v>
      </c>
      <c r="NHZ30" s="349" t="s">
        <v>396</v>
      </c>
      <c r="NIA30" s="349" t="s">
        <v>396</v>
      </c>
      <c r="NIB30" s="349" t="s">
        <v>396</v>
      </c>
      <c r="NIC30" s="349" t="s">
        <v>396</v>
      </c>
      <c r="NID30" s="349" t="s">
        <v>396</v>
      </c>
      <c r="NIE30" s="349" t="s">
        <v>396</v>
      </c>
      <c r="NIF30" s="349" t="s">
        <v>396</v>
      </c>
      <c r="NIG30" s="349" t="s">
        <v>396</v>
      </c>
      <c r="NIH30" s="349" t="s">
        <v>396</v>
      </c>
      <c r="NII30" s="349" t="s">
        <v>396</v>
      </c>
      <c r="NIJ30" s="349" t="s">
        <v>396</v>
      </c>
      <c r="NIK30" s="349" t="s">
        <v>396</v>
      </c>
      <c r="NIL30" s="349" t="s">
        <v>396</v>
      </c>
      <c r="NIM30" s="349" t="s">
        <v>396</v>
      </c>
      <c r="NIN30" s="349" t="s">
        <v>396</v>
      </c>
      <c r="NIO30" s="349" t="s">
        <v>396</v>
      </c>
      <c r="NIP30" s="349" t="s">
        <v>396</v>
      </c>
      <c r="NIQ30" s="349" t="s">
        <v>396</v>
      </c>
      <c r="NIR30" s="349" t="s">
        <v>396</v>
      </c>
      <c r="NIS30" s="349" t="s">
        <v>396</v>
      </c>
      <c r="NIT30" s="349" t="s">
        <v>396</v>
      </c>
      <c r="NIU30" s="349" t="s">
        <v>396</v>
      </c>
      <c r="NIV30" s="349" t="s">
        <v>396</v>
      </c>
      <c r="NIW30" s="349" t="s">
        <v>396</v>
      </c>
      <c r="NIX30" s="349" t="s">
        <v>396</v>
      </c>
      <c r="NIY30" s="349" t="s">
        <v>396</v>
      </c>
      <c r="NIZ30" s="349" t="s">
        <v>396</v>
      </c>
      <c r="NJA30" s="349" t="s">
        <v>396</v>
      </c>
      <c r="NJB30" s="349" t="s">
        <v>396</v>
      </c>
      <c r="NJC30" s="349" t="s">
        <v>396</v>
      </c>
      <c r="NJD30" s="349" t="s">
        <v>396</v>
      </c>
      <c r="NJE30" s="349" t="s">
        <v>396</v>
      </c>
      <c r="NJF30" s="349" t="s">
        <v>396</v>
      </c>
      <c r="NJG30" s="349" t="s">
        <v>396</v>
      </c>
      <c r="NJH30" s="349" t="s">
        <v>396</v>
      </c>
      <c r="NJI30" s="349" t="s">
        <v>396</v>
      </c>
      <c r="NJJ30" s="349" t="s">
        <v>396</v>
      </c>
      <c r="NJK30" s="349" t="s">
        <v>396</v>
      </c>
      <c r="NJL30" s="349" t="s">
        <v>396</v>
      </c>
      <c r="NJM30" s="349" t="s">
        <v>396</v>
      </c>
      <c r="NJN30" s="349" t="s">
        <v>396</v>
      </c>
      <c r="NJO30" s="349" t="s">
        <v>396</v>
      </c>
      <c r="NJP30" s="349" t="s">
        <v>396</v>
      </c>
      <c r="NJQ30" s="349" t="s">
        <v>396</v>
      </c>
      <c r="NJR30" s="349" t="s">
        <v>396</v>
      </c>
      <c r="NJS30" s="349" t="s">
        <v>396</v>
      </c>
      <c r="NJT30" s="349" t="s">
        <v>396</v>
      </c>
      <c r="NJU30" s="349" t="s">
        <v>396</v>
      </c>
      <c r="NJV30" s="349" t="s">
        <v>396</v>
      </c>
      <c r="NJW30" s="349" t="s">
        <v>396</v>
      </c>
      <c r="NJX30" s="349" t="s">
        <v>396</v>
      </c>
      <c r="NJY30" s="349" t="s">
        <v>396</v>
      </c>
      <c r="NJZ30" s="349" t="s">
        <v>396</v>
      </c>
      <c r="NKA30" s="349" t="s">
        <v>396</v>
      </c>
      <c r="NKB30" s="349" t="s">
        <v>396</v>
      </c>
      <c r="NKC30" s="349" t="s">
        <v>396</v>
      </c>
      <c r="NKD30" s="349" t="s">
        <v>396</v>
      </c>
      <c r="NKE30" s="349" t="s">
        <v>396</v>
      </c>
      <c r="NKF30" s="349" t="s">
        <v>396</v>
      </c>
      <c r="NKG30" s="349" t="s">
        <v>396</v>
      </c>
      <c r="NKH30" s="349" t="s">
        <v>396</v>
      </c>
      <c r="NKI30" s="349" t="s">
        <v>396</v>
      </c>
      <c r="NKJ30" s="349" t="s">
        <v>396</v>
      </c>
      <c r="NKK30" s="349" t="s">
        <v>396</v>
      </c>
      <c r="NKL30" s="349" t="s">
        <v>396</v>
      </c>
      <c r="NKM30" s="349" t="s">
        <v>396</v>
      </c>
      <c r="NKN30" s="349" t="s">
        <v>396</v>
      </c>
      <c r="NKO30" s="349" t="s">
        <v>396</v>
      </c>
      <c r="NKP30" s="349" t="s">
        <v>396</v>
      </c>
      <c r="NKQ30" s="349" t="s">
        <v>396</v>
      </c>
      <c r="NKR30" s="349" t="s">
        <v>396</v>
      </c>
      <c r="NKS30" s="349" t="s">
        <v>396</v>
      </c>
      <c r="NKT30" s="349" t="s">
        <v>396</v>
      </c>
      <c r="NKU30" s="349" t="s">
        <v>396</v>
      </c>
      <c r="NKV30" s="349" t="s">
        <v>396</v>
      </c>
      <c r="NKW30" s="349" t="s">
        <v>396</v>
      </c>
      <c r="NKX30" s="349" t="s">
        <v>396</v>
      </c>
      <c r="NKY30" s="349" t="s">
        <v>396</v>
      </c>
      <c r="NKZ30" s="349" t="s">
        <v>396</v>
      </c>
      <c r="NLA30" s="349" t="s">
        <v>396</v>
      </c>
      <c r="NLB30" s="349" t="s">
        <v>396</v>
      </c>
      <c r="NLC30" s="349" t="s">
        <v>396</v>
      </c>
      <c r="NLD30" s="349" t="s">
        <v>396</v>
      </c>
      <c r="NLE30" s="349" t="s">
        <v>396</v>
      </c>
      <c r="NLF30" s="349" t="s">
        <v>396</v>
      </c>
      <c r="NLG30" s="349" t="s">
        <v>396</v>
      </c>
      <c r="NLH30" s="349" t="s">
        <v>396</v>
      </c>
      <c r="NLI30" s="349" t="s">
        <v>396</v>
      </c>
      <c r="NLJ30" s="349" t="s">
        <v>396</v>
      </c>
      <c r="NLK30" s="349" t="s">
        <v>396</v>
      </c>
      <c r="NLL30" s="349" t="s">
        <v>396</v>
      </c>
      <c r="NLM30" s="349" t="s">
        <v>396</v>
      </c>
      <c r="NLN30" s="349" t="s">
        <v>396</v>
      </c>
      <c r="NLO30" s="349" t="s">
        <v>396</v>
      </c>
      <c r="NLP30" s="349" t="s">
        <v>396</v>
      </c>
      <c r="NLQ30" s="349" t="s">
        <v>396</v>
      </c>
      <c r="NLR30" s="349" t="s">
        <v>396</v>
      </c>
      <c r="NLS30" s="349" t="s">
        <v>396</v>
      </c>
      <c r="NLT30" s="349" t="s">
        <v>396</v>
      </c>
      <c r="NLU30" s="349" t="s">
        <v>396</v>
      </c>
      <c r="NLV30" s="349" t="s">
        <v>396</v>
      </c>
      <c r="NLW30" s="349" t="s">
        <v>396</v>
      </c>
      <c r="NLX30" s="349" t="s">
        <v>396</v>
      </c>
      <c r="NLY30" s="349" t="s">
        <v>396</v>
      </c>
      <c r="NLZ30" s="349" t="s">
        <v>396</v>
      </c>
      <c r="NMA30" s="349" t="s">
        <v>396</v>
      </c>
      <c r="NMB30" s="349" t="s">
        <v>396</v>
      </c>
      <c r="NMC30" s="349" t="s">
        <v>396</v>
      </c>
      <c r="NMD30" s="349" t="s">
        <v>396</v>
      </c>
      <c r="NME30" s="349" t="s">
        <v>396</v>
      </c>
      <c r="NMF30" s="349" t="s">
        <v>396</v>
      </c>
      <c r="NMG30" s="349" t="s">
        <v>396</v>
      </c>
      <c r="NMH30" s="349" t="s">
        <v>396</v>
      </c>
      <c r="NMI30" s="349" t="s">
        <v>396</v>
      </c>
      <c r="NMJ30" s="349" t="s">
        <v>396</v>
      </c>
      <c r="NMK30" s="349" t="s">
        <v>396</v>
      </c>
      <c r="NML30" s="349" t="s">
        <v>396</v>
      </c>
      <c r="NMM30" s="349" t="s">
        <v>396</v>
      </c>
      <c r="NMN30" s="349" t="s">
        <v>396</v>
      </c>
      <c r="NMO30" s="349" t="s">
        <v>396</v>
      </c>
      <c r="NMP30" s="349" t="s">
        <v>396</v>
      </c>
      <c r="NMQ30" s="349" t="s">
        <v>396</v>
      </c>
      <c r="NMR30" s="349" t="s">
        <v>396</v>
      </c>
      <c r="NMS30" s="349" t="s">
        <v>396</v>
      </c>
      <c r="NMT30" s="349" t="s">
        <v>396</v>
      </c>
      <c r="NMU30" s="349" t="s">
        <v>396</v>
      </c>
      <c r="NMV30" s="349" t="s">
        <v>396</v>
      </c>
      <c r="NMW30" s="349" t="s">
        <v>396</v>
      </c>
      <c r="NMX30" s="349" t="s">
        <v>396</v>
      </c>
      <c r="NMY30" s="349" t="s">
        <v>396</v>
      </c>
      <c r="NMZ30" s="349" t="s">
        <v>396</v>
      </c>
      <c r="NNA30" s="349" t="s">
        <v>396</v>
      </c>
      <c r="NNB30" s="349" t="s">
        <v>396</v>
      </c>
      <c r="NNC30" s="349" t="s">
        <v>396</v>
      </c>
      <c r="NND30" s="349" t="s">
        <v>396</v>
      </c>
      <c r="NNE30" s="349" t="s">
        <v>396</v>
      </c>
      <c r="NNF30" s="349" t="s">
        <v>396</v>
      </c>
      <c r="NNG30" s="349" t="s">
        <v>396</v>
      </c>
      <c r="NNH30" s="349" t="s">
        <v>396</v>
      </c>
      <c r="NNI30" s="349" t="s">
        <v>396</v>
      </c>
      <c r="NNJ30" s="349" t="s">
        <v>396</v>
      </c>
      <c r="NNK30" s="349" t="s">
        <v>396</v>
      </c>
      <c r="NNL30" s="349" t="s">
        <v>396</v>
      </c>
      <c r="NNM30" s="349" t="s">
        <v>396</v>
      </c>
      <c r="NNN30" s="349" t="s">
        <v>396</v>
      </c>
      <c r="NNO30" s="349" t="s">
        <v>396</v>
      </c>
      <c r="NNP30" s="349" t="s">
        <v>396</v>
      </c>
      <c r="NNQ30" s="349" t="s">
        <v>396</v>
      </c>
      <c r="NNR30" s="349" t="s">
        <v>396</v>
      </c>
      <c r="NNS30" s="349" t="s">
        <v>396</v>
      </c>
      <c r="NNT30" s="349" t="s">
        <v>396</v>
      </c>
      <c r="NNU30" s="349" t="s">
        <v>396</v>
      </c>
      <c r="NNV30" s="349" t="s">
        <v>396</v>
      </c>
      <c r="NNW30" s="349" t="s">
        <v>396</v>
      </c>
      <c r="NNX30" s="349" t="s">
        <v>396</v>
      </c>
      <c r="NNY30" s="349" t="s">
        <v>396</v>
      </c>
      <c r="NNZ30" s="349" t="s">
        <v>396</v>
      </c>
      <c r="NOA30" s="349" t="s">
        <v>396</v>
      </c>
      <c r="NOB30" s="349" t="s">
        <v>396</v>
      </c>
      <c r="NOC30" s="349" t="s">
        <v>396</v>
      </c>
      <c r="NOD30" s="349" t="s">
        <v>396</v>
      </c>
      <c r="NOE30" s="349" t="s">
        <v>396</v>
      </c>
      <c r="NOF30" s="349" t="s">
        <v>396</v>
      </c>
      <c r="NOG30" s="349" t="s">
        <v>396</v>
      </c>
      <c r="NOH30" s="349" t="s">
        <v>396</v>
      </c>
      <c r="NOI30" s="349" t="s">
        <v>396</v>
      </c>
      <c r="NOJ30" s="349" t="s">
        <v>396</v>
      </c>
      <c r="NOK30" s="349" t="s">
        <v>396</v>
      </c>
      <c r="NOL30" s="349" t="s">
        <v>396</v>
      </c>
      <c r="NOM30" s="349" t="s">
        <v>396</v>
      </c>
      <c r="NON30" s="349" t="s">
        <v>396</v>
      </c>
      <c r="NOO30" s="349" t="s">
        <v>396</v>
      </c>
      <c r="NOP30" s="349" t="s">
        <v>396</v>
      </c>
      <c r="NOQ30" s="349" t="s">
        <v>396</v>
      </c>
      <c r="NOR30" s="349" t="s">
        <v>396</v>
      </c>
      <c r="NOS30" s="349" t="s">
        <v>396</v>
      </c>
      <c r="NOT30" s="349" t="s">
        <v>396</v>
      </c>
      <c r="NOU30" s="349" t="s">
        <v>396</v>
      </c>
      <c r="NOV30" s="349" t="s">
        <v>396</v>
      </c>
      <c r="NOW30" s="349" t="s">
        <v>396</v>
      </c>
      <c r="NOX30" s="349" t="s">
        <v>396</v>
      </c>
      <c r="NOY30" s="349" t="s">
        <v>396</v>
      </c>
      <c r="NOZ30" s="349" t="s">
        <v>396</v>
      </c>
      <c r="NPA30" s="349" t="s">
        <v>396</v>
      </c>
      <c r="NPB30" s="349" t="s">
        <v>396</v>
      </c>
      <c r="NPC30" s="349" t="s">
        <v>396</v>
      </c>
      <c r="NPD30" s="349" t="s">
        <v>396</v>
      </c>
      <c r="NPE30" s="349" t="s">
        <v>396</v>
      </c>
      <c r="NPF30" s="349" t="s">
        <v>396</v>
      </c>
      <c r="NPG30" s="349" t="s">
        <v>396</v>
      </c>
      <c r="NPH30" s="349" t="s">
        <v>396</v>
      </c>
      <c r="NPI30" s="349" t="s">
        <v>396</v>
      </c>
      <c r="NPJ30" s="349" t="s">
        <v>396</v>
      </c>
      <c r="NPK30" s="349" t="s">
        <v>396</v>
      </c>
      <c r="NPL30" s="349" t="s">
        <v>396</v>
      </c>
      <c r="NPM30" s="349" t="s">
        <v>396</v>
      </c>
      <c r="NPN30" s="349" t="s">
        <v>396</v>
      </c>
      <c r="NPO30" s="349" t="s">
        <v>396</v>
      </c>
      <c r="NPP30" s="349" t="s">
        <v>396</v>
      </c>
      <c r="NPQ30" s="349" t="s">
        <v>396</v>
      </c>
      <c r="NPR30" s="349" t="s">
        <v>396</v>
      </c>
      <c r="NPS30" s="349" t="s">
        <v>396</v>
      </c>
      <c r="NPT30" s="349" t="s">
        <v>396</v>
      </c>
      <c r="NPU30" s="349" t="s">
        <v>396</v>
      </c>
      <c r="NPV30" s="349" t="s">
        <v>396</v>
      </c>
      <c r="NPW30" s="349" t="s">
        <v>396</v>
      </c>
      <c r="NPX30" s="349" t="s">
        <v>396</v>
      </c>
      <c r="NPY30" s="349" t="s">
        <v>396</v>
      </c>
      <c r="NPZ30" s="349" t="s">
        <v>396</v>
      </c>
      <c r="NQA30" s="349" t="s">
        <v>396</v>
      </c>
      <c r="NQB30" s="349" t="s">
        <v>396</v>
      </c>
      <c r="NQC30" s="349" t="s">
        <v>396</v>
      </c>
      <c r="NQD30" s="349" t="s">
        <v>396</v>
      </c>
      <c r="NQE30" s="349" t="s">
        <v>396</v>
      </c>
      <c r="NQF30" s="349" t="s">
        <v>396</v>
      </c>
      <c r="NQG30" s="349" t="s">
        <v>396</v>
      </c>
      <c r="NQH30" s="349" t="s">
        <v>396</v>
      </c>
      <c r="NQI30" s="349" t="s">
        <v>396</v>
      </c>
      <c r="NQJ30" s="349" t="s">
        <v>396</v>
      </c>
      <c r="NQK30" s="349" t="s">
        <v>396</v>
      </c>
      <c r="NQL30" s="349" t="s">
        <v>396</v>
      </c>
      <c r="NQM30" s="349" t="s">
        <v>396</v>
      </c>
      <c r="NQN30" s="349" t="s">
        <v>396</v>
      </c>
      <c r="NQO30" s="349" t="s">
        <v>396</v>
      </c>
      <c r="NQP30" s="349" t="s">
        <v>396</v>
      </c>
      <c r="NQQ30" s="349" t="s">
        <v>396</v>
      </c>
      <c r="NQR30" s="349" t="s">
        <v>396</v>
      </c>
      <c r="NQS30" s="349" t="s">
        <v>396</v>
      </c>
      <c r="NQT30" s="349" t="s">
        <v>396</v>
      </c>
      <c r="NQU30" s="349" t="s">
        <v>396</v>
      </c>
      <c r="NQV30" s="349" t="s">
        <v>396</v>
      </c>
      <c r="NQW30" s="349" t="s">
        <v>396</v>
      </c>
      <c r="NQX30" s="349" t="s">
        <v>396</v>
      </c>
      <c r="NQY30" s="349" t="s">
        <v>396</v>
      </c>
      <c r="NQZ30" s="349" t="s">
        <v>396</v>
      </c>
      <c r="NRA30" s="349" t="s">
        <v>396</v>
      </c>
      <c r="NRB30" s="349" t="s">
        <v>396</v>
      </c>
      <c r="NRC30" s="349" t="s">
        <v>396</v>
      </c>
      <c r="NRD30" s="349" t="s">
        <v>396</v>
      </c>
      <c r="NRE30" s="349" t="s">
        <v>396</v>
      </c>
      <c r="NRF30" s="349" t="s">
        <v>396</v>
      </c>
      <c r="NRG30" s="349" t="s">
        <v>396</v>
      </c>
      <c r="NRH30" s="349" t="s">
        <v>396</v>
      </c>
      <c r="NRI30" s="349" t="s">
        <v>396</v>
      </c>
      <c r="NRJ30" s="349" t="s">
        <v>396</v>
      </c>
      <c r="NRK30" s="349" t="s">
        <v>396</v>
      </c>
      <c r="NRL30" s="349" t="s">
        <v>396</v>
      </c>
      <c r="NRM30" s="349" t="s">
        <v>396</v>
      </c>
      <c r="NRN30" s="349" t="s">
        <v>396</v>
      </c>
      <c r="NRO30" s="349" t="s">
        <v>396</v>
      </c>
      <c r="NRP30" s="349" t="s">
        <v>396</v>
      </c>
      <c r="NRQ30" s="349" t="s">
        <v>396</v>
      </c>
      <c r="NRR30" s="349" t="s">
        <v>396</v>
      </c>
      <c r="NRS30" s="349" t="s">
        <v>396</v>
      </c>
      <c r="NRT30" s="349" t="s">
        <v>396</v>
      </c>
      <c r="NRU30" s="349" t="s">
        <v>396</v>
      </c>
      <c r="NRV30" s="349" t="s">
        <v>396</v>
      </c>
      <c r="NRW30" s="349" t="s">
        <v>396</v>
      </c>
      <c r="NRX30" s="349" t="s">
        <v>396</v>
      </c>
      <c r="NRY30" s="349" t="s">
        <v>396</v>
      </c>
      <c r="NRZ30" s="349" t="s">
        <v>396</v>
      </c>
      <c r="NSA30" s="349" t="s">
        <v>396</v>
      </c>
      <c r="NSB30" s="349" t="s">
        <v>396</v>
      </c>
      <c r="NSC30" s="349" t="s">
        <v>396</v>
      </c>
      <c r="NSD30" s="349" t="s">
        <v>396</v>
      </c>
      <c r="NSE30" s="349" t="s">
        <v>396</v>
      </c>
      <c r="NSF30" s="349" t="s">
        <v>396</v>
      </c>
      <c r="NSG30" s="349" t="s">
        <v>396</v>
      </c>
      <c r="NSH30" s="349" t="s">
        <v>396</v>
      </c>
      <c r="NSI30" s="349" t="s">
        <v>396</v>
      </c>
      <c r="NSJ30" s="349" t="s">
        <v>396</v>
      </c>
      <c r="NSK30" s="349" t="s">
        <v>396</v>
      </c>
      <c r="NSL30" s="349" t="s">
        <v>396</v>
      </c>
      <c r="NSM30" s="349" t="s">
        <v>396</v>
      </c>
      <c r="NSN30" s="349" t="s">
        <v>396</v>
      </c>
      <c r="NSO30" s="349" t="s">
        <v>396</v>
      </c>
      <c r="NSP30" s="349" t="s">
        <v>396</v>
      </c>
      <c r="NSQ30" s="349" t="s">
        <v>396</v>
      </c>
      <c r="NSR30" s="349" t="s">
        <v>396</v>
      </c>
      <c r="NSS30" s="349" t="s">
        <v>396</v>
      </c>
      <c r="NST30" s="349" t="s">
        <v>396</v>
      </c>
      <c r="NSU30" s="349" t="s">
        <v>396</v>
      </c>
      <c r="NSV30" s="349" t="s">
        <v>396</v>
      </c>
      <c r="NSW30" s="349" t="s">
        <v>396</v>
      </c>
      <c r="NSX30" s="349" t="s">
        <v>396</v>
      </c>
      <c r="NSY30" s="349" t="s">
        <v>396</v>
      </c>
      <c r="NSZ30" s="349" t="s">
        <v>396</v>
      </c>
      <c r="NTA30" s="349" t="s">
        <v>396</v>
      </c>
      <c r="NTB30" s="349" t="s">
        <v>396</v>
      </c>
      <c r="NTC30" s="349" t="s">
        <v>396</v>
      </c>
      <c r="NTD30" s="349" t="s">
        <v>396</v>
      </c>
      <c r="NTE30" s="349" t="s">
        <v>396</v>
      </c>
      <c r="NTF30" s="349" t="s">
        <v>396</v>
      </c>
      <c r="NTG30" s="349" t="s">
        <v>396</v>
      </c>
      <c r="NTH30" s="349" t="s">
        <v>396</v>
      </c>
      <c r="NTI30" s="349" t="s">
        <v>396</v>
      </c>
      <c r="NTJ30" s="349" t="s">
        <v>396</v>
      </c>
      <c r="NTK30" s="349" t="s">
        <v>396</v>
      </c>
      <c r="NTL30" s="349" t="s">
        <v>396</v>
      </c>
      <c r="NTM30" s="349" t="s">
        <v>396</v>
      </c>
      <c r="NTN30" s="349" t="s">
        <v>396</v>
      </c>
      <c r="NTO30" s="349" t="s">
        <v>396</v>
      </c>
      <c r="NTP30" s="349" t="s">
        <v>396</v>
      </c>
      <c r="NTQ30" s="349" t="s">
        <v>396</v>
      </c>
      <c r="NTR30" s="349" t="s">
        <v>396</v>
      </c>
      <c r="NTS30" s="349" t="s">
        <v>396</v>
      </c>
      <c r="NTT30" s="349" t="s">
        <v>396</v>
      </c>
      <c r="NTU30" s="349" t="s">
        <v>396</v>
      </c>
      <c r="NTV30" s="349" t="s">
        <v>396</v>
      </c>
      <c r="NTW30" s="349" t="s">
        <v>396</v>
      </c>
      <c r="NTX30" s="349" t="s">
        <v>396</v>
      </c>
      <c r="NTY30" s="349" t="s">
        <v>396</v>
      </c>
      <c r="NTZ30" s="349" t="s">
        <v>396</v>
      </c>
      <c r="NUA30" s="349" t="s">
        <v>396</v>
      </c>
      <c r="NUB30" s="349" t="s">
        <v>396</v>
      </c>
      <c r="NUC30" s="349" t="s">
        <v>396</v>
      </c>
      <c r="NUD30" s="349" t="s">
        <v>396</v>
      </c>
      <c r="NUE30" s="349" t="s">
        <v>396</v>
      </c>
      <c r="NUF30" s="349" t="s">
        <v>396</v>
      </c>
      <c r="NUG30" s="349" t="s">
        <v>396</v>
      </c>
      <c r="NUH30" s="349" t="s">
        <v>396</v>
      </c>
      <c r="NUI30" s="349" t="s">
        <v>396</v>
      </c>
      <c r="NUJ30" s="349" t="s">
        <v>396</v>
      </c>
      <c r="NUK30" s="349" t="s">
        <v>396</v>
      </c>
      <c r="NUL30" s="349" t="s">
        <v>396</v>
      </c>
      <c r="NUM30" s="349" t="s">
        <v>396</v>
      </c>
      <c r="NUN30" s="349" t="s">
        <v>396</v>
      </c>
      <c r="NUO30" s="349" t="s">
        <v>396</v>
      </c>
      <c r="NUP30" s="349" t="s">
        <v>396</v>
      </c>
      <c r="NUQ30" s="349" t="s">
        <v>396</v>
      </c>
      <c r="NUR30" s="349" t="s">
        <v>396</v>
      </c>
      <c r="NUS30" s="349" t="s">
        <v>396</v>
      </c>
      <c r="NUT30" s="349" t="s">
        <v>396</v>
      </c>
      <c r="NUU30" s="349" t="s">
        <v>396</v>
      </c>
      <c r="NUV30" s="349" t="s">
        <v>396</v>
      </c>
      <c r="NUW30" s="349" t="s">
        <v>396</v>
      </c>
      <c r="NUX30" s="349" t="s">
        <v>396</v>
      </c>
      <c r="NUY30" s="349" t="s">
        <v>396</v>
      </c>
      <c r="NUZ30" s="349" t="s">
        <v>396</v>
      </c>
      <c r="NVA30" s="349" t="s">
        <v>396</v>
      </c>
      <c r="NVB30" s="349" t="s">
        <v>396</v>
      </c>
      <c r="NVC30" s="349" t="s">
        <v>396</v>
      </c>
      <c r="NVD30" s="349" t="s">
        <v>396</v>
      </c>
      <c r="NVE30" s="349" t="s">
        <v>396</v>
      </c>
      <c r="NVF30" s="349" t="s">
        <v>396</v>
      </c>
      <c r="NVG30" s="349" t="s">
        <v>396</v>
      </c>
      <c r="NVH30" s="349" t="s">
        <v>396</v>
      </c>
      <c r="NVI30" s="349" t="s">
        <v>396</v>
      </c>
      <c r="NVJ30" s="349" t="s">
        <v>396</v>
      </c>
      <c r="NVK30" s="349" t="s">
        <v>396</v>
      </c>
      <c r="NVL30" s="349" t="s">
        <v>396</v>
      </c>
      <c r="NVM30" s="349" t="s">
        <v>396</v>
      </c>
      <c r="NVN30" s="349" t="s">
        <v>396</v>
      </c>
      <c r="NVO30" s="349" t="s">
        <v>396</v>
      </c>
      <c r="NVP30" s="349" t="s">
        <v>396</v>
      </c>
      <c r="NVQ30" s="349" t="s">
        <v>396</v>
      </c>
      <c r="NVR30" s="349" t="s">
        <v>396</v>
      </c>
      <c r="NVS30" s="349" t="s">
        <v>396</v>
      </c>
      <c r="NVT30" s="349" t="s">
        <v>396</v>
      </c>
      <c r="NVU30" s="349" t="s">
        <v>396</v>
      </c>
      <c r="NVV30" s="349" t="s">
        <v>396</v>
      </c>
      <c r="NVW30" s="349" t="s">
        <v>396</v>
      </c>
      <c r="NVX30" s="349" t="s">
        <v>396</v>
      </c>
      <c r="NVY30" s="349" t="s">
        <v>396</v>
      </c>
      <c r="NVZ30" s="349" t="s">
        <v>396</v>
      </c>
      <c r="NWA30" s="349" t="s">
        <v>396</v>
      </c>
      <c r="NWB30" s="349" t="s">
        <v>396</v>
      </c>
      <c r="NWC30" s="349" t="s">
        <v>396</v>
      </c>
      <c r="NWD30" s="349" t="s">
        <v>396</v>
      </c>
      <c r="NWE30" s="349" t="s">
        <v>396</v>
      </c>
      <c r="NWF30" s="349" t="s">
        <v>396</v>
      </c>
      <c r="NWG30" s="349" t="s">
        <v>396</v>
      </c>
      <c r="NWH30" s="349" t="s">
        <v>396</v>
      </c>
      <c r="NWI30" s="349" t="s">
        <v>396</v>
      </c>
      <c r="NWJ30" s="349" t="s">
        <v>396</v>
      </c>
      <c r="NWK30" s="349" t="s">
        <v>396</v>
      </c>
      <c r="NWL30" s="349" t="s">
        <v>396</v>
      </c>
      <c r="NWM30" s="349" t="s">
        <v>396</v>
      </c>
      <c r="NWN30" s="349" t="s">
        <v>396</v>
      </c>
      <c r="NWO30" s="349" t="s">
        <v>396</v>
      </c>
      <c r="NWP30" s="349" t="s">
        <v>396</v>
      </c>
      <c r="NWQ30" s="349" t="s">
        <v>396</v>
      </c>
      <c r="NWR30" s="349" t="s">
        <v>396</v>
      </c>
      <c r="NWS30" s="349" t="s">
        <v>396</v>
      </c>
      <c r="NWT30" s="349" t="s">
        <v>396</v>
      </c>
      <c r="NWU30" s="349" t="s">
        <v>396</v>
      </c>
      <c r="NWV30" s="349" t="s">
        <v>396</v>
      </c>
      <c r="NWW30" s="349" t="s">
        <v>396</v>
      </c>
      <c r="NWX30" s="349" t="s">
        <v>396</v>
      </c>
      <c r="NWY30" s="349" t="s">
        <v>396</v>
      </c>
      <c r="NWZ30" s="349" t="s">
        <v>396</v>
      </c>
      <c r="NXA30" s="349" t="s">
        <v>396</v>
      </c>
      <c r="NXB30" s="349" t="s">
        <v>396</v>
      </c>
      <c r="NXC30" s="349" t="s">
        <v>396</v>
      </c>
      <c r="NXD30" s="349" t="s">
        <v>396</v>
      </c>
      <c r="NXE30" s="349" t="s">
        <v>396</v>
      </c>
      <c r="NXF30" s="349" t="s">
        <v>396</v>
      </c>
      <c r="NXG30" s="349" t="s">
        <v>396</v>
      </c>
      <c r="NXH30" s="349" t="s">
        <v>396</v>
      </c>
      <c r="NXI30" s="349" t="s">
        <v>396</v>
      </c>
      <c r="NXJ30" s="349" t="s">
        <v>396</v>
      </c>
      <c r="NXK30" s="349" t="s">
        <v>396</v>
      </c>
      <c r="NXL30" s="349" t="s">
        <v>396</v>
      </c>
      <c r="NXM30" s="349" t="s">
        <v>396</v>
      </c>
      <c r="NXN30" s="349" t="s">
        <v>396</v>
      </c>
      <c r="NXO30" s="349" t="s">
        <v>396</v>
      </c>
      <c r="NXP30" s="349" t="s">
        <v>396</v>
      </c>
      <c r="NXQ30" s="349" t="s">
        <v>396</v>
      </c>
      <c r="NXR30" s="349" t="s">
        <v>396</v>
      </c>
      <c r="NXS30" s="349" t="s">
        <v>396</v>
      </c>
      <c r="NXT30" s="349" t="s">
        <v>396</v>
      </c>
      <c r="NXU30" s="349" t="s">
        <v>396</v>
      </c>
      <c r="NXV30" s="349" t="s">
        <v>396</v>
      </c>
      <c r="NXW30" s="349" t="s">
        <v>396</v>
      </c>
      <c r="NXX30" s="349" t="s">
        <v>396</v>
      </c>
      <c r="NXY30" s="349" t="s">
        <v>396</v>
      </c>
      <c r="NXZ30" s="349" t="s">
        <v>396</v>
      </c>
      <c r="NYA30" s="349" t="s">
        <v>396</v>
      </c>
      <c r="NYB30" s="349" t="s">
        <v>396</v>
      </c>
      <c r="NYC30" s="349" t="s">
        <v>396</v>
      </c>
      <c r="NYD30" s="349" t="s">
        <v>396</v>
      </c>
      <c r="NYE30" s="349" t="s">
        <v>396</v>
      </c>
      <c r="NYF30" s="349" t="s">
        <v>396</v>
      </c>
      <c r="NYG30" s="349" t="s">
        <v>396</v>
      </c>
      <c r="NYH30" s="349" t="s">
        <v>396</v>
      </c>
      <c r="NYI30" s="349" t="s">
        <v>396</v>
      </c>
      <c r="NYJ30" s="349" t="s">
        <v>396</v>
      </c>
      <c r="NYK30" s="349" t="s">
        <v>396</v>
      </c>
      <c r="NYL30" s="349" t="s">
        <v>396</v>
      </c>
      <c r="NYM30" s="349" t="s">
        <v>396</v>
      </c>
      <c r="NYN30" s="349" t="s">
        <v>396</v>
      </c>
      <c r="NYO30" s="349" t="s">
        <v>396</v>
      </c>
      <c r="NYP30" s="349" t="s">
        <v>396</v>
      </c>
      <c r="NYQ30" s="349" t="s">
        <v>396</v>
      </c>
      <c r="NYR30" s="349" t="s">
        <v>396</v>
      </c>
      <c r="NYS30" s="349" t="s">
        <v>396</v>
      </c>
      <c r="NYT30" s="349" t="s">
        <v>396</v>
      </c>
      <c r="NYU30" s="349" t="s">
        <v>396</v>
      </c>
      <c r="NYV30" s="349" t="s">
        <v>396</v>
      </c>
      <c r="NYW30" s="349" t="s">
        <v>396</v>
      </c>
      <c r="NYX30" s="349" t="s">
        <v>396</v>
      </c>
      <c r="NYY30" s="349" t="s">
        <v>396</v>
      </c>
      <c r="NYZ30" s="349" t="s">
        <v>396</v>
      </c>
      <c r="NZA30" s="349" t="s">
        <v>396</v>
      </c>
      <c r="NZB30" s="349" t="s">
        <v>396</v>
      </c>
      <c r="NZC30" s="349" t="s">
        <v>396</v>
      </c>
      <c r="NZD30" s="349" t="s">
        <v>396</v>
      </c>
      <c r="NZE30" s="349" t="s">
        <v>396</v>
      </c>
      <c r="NZF30" s="349" t="s">
        <v>396</v>
      </c>
      <c r="NZG30" s="349" t="s">
        <v>396</v>
      </c>
      <c r="NZH30" s="349" t="s">
        <v>396</v>
      </c>
      <c r="NZI30" s="349" t="s">
        <v>396</v>
      </c>
      <c r="NZJ30" s="349" t="s">
        <v>396</v>
      </c>
      <c r="NZK30" s="349" t="s">
        <v>396</v>
      </c>
      <c r="NZL30" s="349" t="s">
        <v>396</v>
      </c>
      <c r="NZM30" s="349" t="s">
        <v>396</v>
      </c>
      <c r="NZN30" s="349" t="s">
        <v>396</v>
      </c>
      <c r="NZO30" s="349" t="s">
        <v>396</v>
      </c>
      <c r="NZP30" s="349" t="s">
        <v>396</v>
      </c>
      <c r="NZQ30" s="349" t="s">
        <v>396</v>
      </c>
      <c r="NZR30" s="349" t="s">
        <v>396</v>
      </c>
      <c r="NZS30" s="349" t="s">
        <v>396</v>
      </c>
      <c r="NZT30" s="349" t="s">
        <v>396</v>
      </c>
      <c r="NZU30" s="349" t="s">
        <v>396</v>
      </c>
      <c r="NZV30" s="349" t="s">
        <v>396</v>
      </c>
      <c r="NZW30" s="349" t="s">
        <v>396</v>
      </c>
      <c r="NZX30" s="349" t="s">
        <v>396</v>
      </c>
      <c r="NZY30" s="349" t="s">
        <v>396</v>
      </c>
      <c r="NZZ30" s="349" t="s">
        <v>396</v>
      </c>
      <c r="OAA30" s="349" t="s">
        <v>396</v>
      </c>
      <c r="OAB30" s="349" t="s">
        <v>396</v>
      </c>
      <c r="OAC30" s="349" t="s">
        <v>396</v>
      </c>
      <c r="OAD30" s="349" t="s">
        <v>396</v>
      </c>
      <c r="OAE30" s="349" t="s">
        <v>396</v>
      </c>
      <c r="OAF30" s="349" t="s">
        <v>396</v>
      </c>
      <c r="OAG30" s="349" t="s">
        <v>396</v>
      </c>
      <c r="OAH30" s="349" t="s">
        <v>396</v>
      </c>
      <c r="OAI30" s="349" t="s">
        <v>396</v>
      </c>
      <c r="OAJ30" s="349" t="s">
        <v>396</v>
      </c>
      <c r="OAK30" s="349" t="s">
        <v>396</v>
      </c>
      <c r="OAL30" s="349" t="s">
        <v>396</v>
      </c>
      <c r="OAM30" s="349" t="s">
        <v>396</v>
      </c>
      <c r="OAN30" s="349" t="s">
        <v>396</v>
      </c>
      <c r="OAO30" s="349" t="s">
        <v>396</v>
      </c>
      <c r="OAP30" s="349" t="s">
        <v>396</v>
      </c>
      <c r="OAQ30" s="349" t="s">
        <v>396</v>
      </c>
      <c r="OAR30" s="349" t="s">
        <v>396</v>
      </c>
      <c r="OAS30" s="349" t="s">
        <v>396</v>
      </c>
      <c r="OAT30" s="349" t="s">
        <v>396</v>
      </c>
      <c r="OAU30" s="349" t="s">
        <v>396</v>
      </c>
      <c r="OAV30" s="349" t="s">
        <v>396</v>
      </c>
      <c r="OAW30" s="349" t="s">
        <v>396</v>
      </c>
      <c r="OAX30" s="349" t="s">
        <v>396</v>
      </c>
      <c r="OAY30" s="349" t="s">
        <v>396</v>
      </c>
      <c r="OAZ30" s="349" t="s">
        <v>396</v>
      </c>
      <c r="OBA30" s="349" t="s">
        <v>396</v>
      </c>
      <c r="OBB30" s="349" t="s">
        <v>396</v>
      </c>
      <c r="OBC30" s="349" t="s">
        <v>396</v>
      </c>
      <c r="OBD30" s="349" t="s">
        <v>396</v>
      </c>
      <c r="OBE30" s="349" t="s">
        <v>396</v>
      </c>
      <c r="OBF30" s="349" t="s">
        <v>396</v>
      </c>
      <c r="OBG30" s="349" t="s">
        <v>396</v>
      </c>
      <c r="OBH30" s="349" t="s">
        <v>396</v>
      </c>
      <c r="OBI30" s="349" t="s">
        <v>396</v>
      </c>
      <c r="OBJ30" s="349" t="s">
        <v>396</v>
      </c>
      <c r="OBK30" s="349" t="s">
        <v>396</v>
      </c>
      <c r="OBL30" s="349" t="s">
        <v>396</v>
      </c>
      <c r="OBM30" s="349" t="s">
        <v>396</v>
      </c>
      <c r="OBN30" s="349" t="s">
        <v>396</v>
      </c>
      <c r="OBO30" s="349" t="s">
        <v>396</v>
      </c>
      <c r="OBP30" s="349" t="s">
        <v>396</v>
      </c>
      <c r="OBQ30" s="349" t="s">
        <v>396</v>
      </c>
      <c r="OBR30" s="349" t="s">
        <v>396</v>
      </c>
      <c r="OBS30" s="349" t="s">
        <v>396</v>
      </c>
      <c r="OBT30" s="349" t="s">
        <v>396</v>
      </c>
      <c r="OBU30" s="349" t="s">
        <v>396</v>
      </c>
      <c r="OBV30" s="349" t="s">
        <v>396</v>
      </c>
      <c r="OBW30" s="349" t="s">
        <v>396</v>
      </c>
      <c r="OBX30" s="349" t="s">
        <v>396</v>
      </c>
      <c r="OBY30" s="349" t="s">
        <v>396</v>
      </c>
      <c r="OBZ30" s="349" t="s">
        <v>396</v>
      </c>
      <c r="OCA30" s="349" t="s">
        <v>396</v>
      </c>
      <c r="OCB30" s="349" t="s">
        <v>396</v>
      </c>
      <c r="OCC30" s="349" t="s">
        <v>396</v>
      </c>
      <c r="OCD30" s="349" t="s">
        <v>396</v>
      </c>
      <c r="OCE30" s="349" t="s">
        <v>396</v>
      </c>
      <c r="OCF30" s="349" t="s">
        <v>396</v>
      </c>
      <c r="OCG30" s="349" t="s">
        <v>396</v>
      </c>
      <c r="OCH30" s="349" t="s">
        <v>396</v>
      </c>
      <c r="OCI30" s="349" t="s">
        <v>396</v>
      </c>
      <c r="OCJ30" s="349" t="s">
        <v>396</v>
      </c>
      <c r="OCK30" s="349" t="s">
        <v>396</v>
      </c>
      <c r="OCL30" s="349" t="s">
        <v>396</v>
      </c>
      <c r="OCM30" s="349" t="s">
        <v>396</v>
      </c>
      <c r="OCN30" s="349" t="s">
        <v>396</v>
      </c>
      <c r="OCO30" s="349" t="s">
        <v>396</v>
      </c>
      <c r="OCP30" s="349" t="s">
        <v>396</v>
      </c>
      <c r="OCQ30" s="349" t="s">
        <v>396</v>
      </c>
      <c r="OCR30" s="349" t="s">
        <v>396</v>
      </c>
      <c r="OCS30" s="349" t="s">
        <v>396</v>
      </c>
      <c r="OCT30" s="349" t="s">
        <v>396</v>
      </c>
      <c r="OCU30" s="349" t="s">
        <v>396</v>
      </c>
      <c r="OCV30" s="349" t="s">
        <v>396</v>
      </c>
      <c r="OCW30" s="349" t="s">
        <v>396</v>
      </c>
      <c r="OCX30" s="349" t="s">
        <v>396</v>
      </c>
      <c r="OCY30" s="349" t="s">
        <v>396</v>
      </c>
      <c r="OCZ30" s="349" t="s">
        <v>396</v>
      </c>
      <c r="ODA30" s="349" t="s">
        <v>396</v>
      </c>
      <c r="ODB30" s="349" t="s">
        <v>396</v>
      </c>
      <c r="ODC30" s="349" t="s">
        <v>396</v>
      </c>
      <c r="ODD30" s="349" t="s">
        <v>396</v>
      </c>
      <c r="ODE30" s="349" t="s">
        <v>396</v>
      </c>
      <c r="ODF30" s="349" t="s">
        <v>396</v>
      </c>
      <c r="ODG30" s="349" t="s">
        <v>396</v>
      </c>
      <c r="ODH30" s="349" t="s">
        <v>396</v>
      </c>
      <c r="ODI30" s="349" t="s">
        <v>396</v>
      </c>
      <c r="ODJ30" s="349" t="s">
        <v>396</v>
      </c>
      <c r="ODK30" s="349" t="s">
        <v>396</v>
      </c>
      <c r="ODL30" s="349" t="s">
        <v>396</v>
      </c>
      <c r="ODM30" s="349" t="s">
        <v>396</v>
      </c>
      <c r="ODN30" s="349" t="s">
        <v>396</v>
      </c>
      <c r="ODO30" s="349" t="s">
        <v>396</v>
      </c>
      <c r="ODP30" s="349" t="s">
        <v>396</v>
      </c>
      <c r="ODQ30" s="349" t="s">
        <v>396</v>
      </c>
      <c r="ODR30" s="349" t="s">
        <v>396</v>
      </c>
      <c r="ODS30" s="349" t="s">
        <v>396</v>
      </c>
      <c r="ODT30" s="349" t="s">
        <v>396</v>
      </c>
      <c r="ODU30" s="349" t="s">
        <v>396</v>
      </c>
      <c r="ODV30" s="349" t="s">
        <v>396</v>
      </c>
      <c r="ODW30" s="349" t="s">
        <v>396</v>
      </c>
      <c r="ODX30" s="349" t="s">
        <v>396</v>
      </c>
      <c r="ODY30" s="349" t="s">
        <v>396</v>
      </c>
      <c r="ODZ30" s="349" t="s">
        <v>396</v>
      </c>
      <c r="OEA30" s="349" t="s">
        <v>396</v>
      </c>
      <c r="OEB30" s="349" t="s">
        <v>396</v>
      </c>
      <c r="OEC30" s="349" t="s">
        <v>396</v>
      </c>
      <c r="OED30" s="349" t="s">
        <v>396</v>
      </c>
      <c r="OEE30" s="349" t="s">
        <v>396</v>
      </c>
      <c r="OEF30" s="349" t="s">
        <v>396</v>
      </c>
      <c r="OEG30" s="349" t="s">
        <v>396</v>
      </c>
      <c r="OEH30" s="349" t="s">
        <v>396</v>
      </c>
      <c r="OEI30" s="349" t="s">
        <v>396</v>
      </c>
      <c r="OEJ30" s="349" t="s">
        <v>396</v>
      </c>
      <c r="OEK30" s="349" t="s">
        <v>396</v>
      </c>
      <c r="OEL30" s="349" t="s">
        <v>396</v>
      </c>
      <c r="OEM30" s="349" t="s">
        <v>396</v>
      </c>
      <c r="OEN30" s="349" t="s">
        <v>396</v>
      </c>
      <c r="OEO30" s="349" t="s">
        <v>396</v>
      </c>
      <c r="OEP30" s="349" t="s">
        <v>396</v>
      </c>
      <c r="OEQ30" s="349" t="s">
        <v>396</v>
      </c>
      <c r="OER30" s="349" t="s">
        <v>396</v>
      </c>
      <c r="OES30" s="349" t="s">
        <v>396</v>
      </c>
      <c r="OET30" s="349" t="s">
        <v>396</v>
      </c>
      <c r="OEU30" s="349" t="s">
        <v>396</v>
      </c>
      <c r="OEV30" s="349" t="s">
        <v>396</v>
      </c>
      <c r="OEW30" s="349" t="s">
        <v>396</v>
      </c>
      <c r="OEX30" s="349" t="s">
        <v>396</v>
      </c>
      <c r="OEY30" s="349" t="s">
        <v>396</v>
      </c>
      <c r="OEZ30" s="349" t="s">
        <v>396</v>
      </c>
      <c r="OFA30" s="349" t="s">
        <v>396</v>
      </c>
      <c r="OFB30" s="349" t="s">
        <v>396</v>
      </c>
      <c r="OFC30" s="349" t="s">
        <v>396</v>
      </c>
      <c r="OFD30" s="349" t="s">
        <v>396</v>
      </c>
      <c r="OFE30" s="349" t="s">
        <v>396</v>
      </c>
      <c r="OFF30" s="349" t="s">
        <v>396</v>
      </c>
      <c r="OFG30" s="349" t="s">
        <v>396</v>
      </c>
      <c r="OFH30" s="349" t="s">
        <v>396</v>
      </c>
      <c r="OFI30" s="349" t="s">
        <v>396</v>
      </c>
      <c r="OFJ30" s="349" t="s">
        <v>396</v>
      </c>
      <c r="OFK30" s="349" t="s">
        <v>396</v>
      </c>
      <c r="OFL30" s="349" t="s">
        <v>396</v>
      </c>
      <c r="OFM30" s="349" t="s">
        <v>396</v>
      </c>
      <c r="OFN30" s="349" t="s">
        <v>396</v>
      </c>
      <c r="OFO30" s="349" t="s">
        <v>396</v>
      </c>
      <c r="OFP30" s="349" t="s">
        <v>396</v>
      </c>
      <c r="OFQ30" s="349" t="s">
        <v>396</v>
      </c>
      <c r="OFR30" s="349" t="s">
        <v>396</v>
      </c>
      <c r="OFS30" s="349" t="s">
        <v>396</v>
      </c>
      <c r="OFT30" s="349" t="s">
        <v>396</v>
      </c>
      <c r="OFU30" s="349" t="s">
        <v>396</v>
      </c>
      <c r="OFV30" s="349" t="s">
        <v>396</v>
      </c>
      <c r="OFW30" s="349" t="s">
        <v>396</v>
      </c>
      <c r="OFX30" s="349" t="s">
        <v>396</v>
      </c>
      <c r="OFY30" s="349" t="s">
        <v>396</v>
      </c>
      <c r="OFZ30" s="349" t="s">
        <v>396</v>
      </c>
      <c r="OGA30" s="349" t="s">
        <v>396</v>
      </c>
      <c r="OGB30" s="349" t="s">
        <v>396</v>
      </c>
      <c r="OGC30" s="349" t="s">
        <v>396</v>
      </c>
      <c r="OGD30" s="349" t="s">
        <v>396</v>
      </c>
      <c r="OGE30" s="349" t="s">
        <v>396</v>
      </c>
      <c r="OGF30" s="349" t="s">
        <v>396</v>
      </c>
      <c r="OGG30" s="349" t="s">
        <v>396</v>
      </c>
      <c r="OGH30" s="349" t="s">
        <v>396</v>
      </c>
      <c r="OGI30" s="349" t="s">
        <v>396</v>
      </c>
      <c r="OGJ30" s="349" t="s">
        <v>396</v>
      </c>
      <c r="OGK30" s="349" t="s">
        <v>396</v>
      </c>
      <c r="OGL30" s="349" t="s">
        <v>396</v>
      </c>
      <c r="OGM30" s="349" t="s">
        <v>396</v>
      </c>
      <c r="OGN30" s="349" t="s">
        <v>396</v>
      </c>
      <c r="OGO30" s="349" t="s">
        <v>396</v>
      </c>
      <c r="OGP30" s="349" t="s">
        <v>396</v>
      </c>
      <c r="OGQ30" s="349" t="s">
        <v>396</v>
      </c>
      <c r="OGR30" s="349" t="s">
        <v>396</v>
      </c>
      <c r="OGS30" s="349" t="s">
        <v>396</v>
      </c>
      <c r="OGT30" s="349" t="s">
        <v>396</v>
      </c>
      <c r="OGU30" s="349" t="s">
        <v>396</v>
      </c>
      <c r="OGV30" s="349" t="s">
        <v>396</v>
      </c>
      <c r="OGW30" s="349" t="s">
        <v>396</v>
      </c>
      <c r="OGX30" s="349" t="s">
        <v>396</v>
      </c>
      <c r="OGY30" s="349" t="s">
        <v>396</v>
      </c>
      <c r="OGZ30" s="349" t="s">
        <v>396</v>
      </c>
      <c r="OHA30" s="349" t="s">
        <v>396</v>
      </c>
      <c r="OHB30" s="349" t="s">
        <v>396</v>
      </c>
      <c r="OHC30" s="349" t="s">
        <v>396</v>
      </c>
      <c r="OHD30" s="349" t="s">
        <v>396</v>
      </c>
      <c r="OHE30" s="349" t="s">
        <v>396</v>
      </c>
      <c r="OHF30" s="349" t="s">
        <v>396</v>
      </c>
      <c r="OHG30" s="349" t="s">
        <v>396</v>
      </c>
      <c r="OHH30" s="349" t="s">
        <v>396</v>
      </c>
      <c r="OHI30" s="349" t="s">
        <v>396</v>
      </c>
      <c r="OHJ30" s="349" t="s">
        <v>396</v>
      </c>
      <c r="OHK30" s="349" t="s">
        <v>396</v>
      </c>
      <c r="OHL30" s="349" t="s">
        <v>396</v>
      </c>
      <c r="OHM30" s="349" t="s">
        <v>396</v>
      </c>
      <c r="OHN30" s="349" t="s">
        <v>396</v>
      </c>
      <c r="OHO30" s="349" t="s">
        <v>396</v>
      </c>
      <c r="OHP30" s="349" t="s">
        <v>396</v>
      </c>
      <c r="OHQ30" s="349" t="s">
        <v>396</v>
      </c>
      <c r="OHR30" s="349" t="s">
        <v>396</v>
      </c>
      <c r="OHS30" s="349" t="s">
        <v>396</v>
      </c>
      <c r="OHT30" s="349" t="s">
        <v>396</v>
      </c>
      <c r="OHU30" s="349" t="s">
        <v>396</v>
      </c>
      <c r="OHV30" s="349" t="s">
        <v>396</v>
      </c>
      <c r="OHW30" s="349" t="s">
        <v>396</v>
      </c>
      <c r="OHX30" s="349" t="s">
        <v>396</v>
      </c>
      <c r="OHY30" s="349" t="s">
        <v>396</v>
      </c>
      <c r="OHZ30" s="349" t="s">
        <v>396</v>
      </c>
      <c r="OIA30" s="349" t="s">
        <v>396</v>
      </c>
      <c r="OIB30" s="349" t="s">
        <v>396</v>
      </c>
      <c r="OIC30" s="349" t="s">
        <v>396</v>
      </c>
      <c r="OID30" s="349" t="s">
        <v>396</v>
      </c>
      <c r="OIE30" s="349" t="s">
        <v>396</v>
      </c>
      <c r="OIF30" s="349" t="s">
        <v>396</v>
      </c>
      <c r="OIG30" s="349" t="s">
        <v>396</v>
      </c>
      <c r="OIH30" s="349" t="s">
        <v>396</v>
      </c>
      <c r="OII30" s="349" t="s">
        <v>396</v>
      </c>
      <c r="OIJ30" s="349" t="s">
        <v>396</v>
      </c>
      <c r="OIK30" s="349" t="s">
        <v>396</v>
      </c>
      <c r="OIL30" s="349" t="s">
        <v>396</v>
      </c>
      <c r="OIM30" s="349" t="s">
        <v>396</v>
      </c>
      <c r="OIN30" s="349" t="s">
        <v>396</v>
      </c>
      <c r="OIO30" s="349" t="s">
        <v>396</v>
      </c>
      <c r="OIP30" s="349" t="s">
        <v>396</v>
      </c>
      <c r="OIQ30" s="349" t="s">
        <v>396</v>
      </c>
      <c r="OIR30" s="349" t="s">
        <v>396</v>
      </c>
      <c r="OIS30" s="349" t="s">
        <v>396</v>
      </c>
      <c r="OIT30" s="349" t="s">
        <v>396</v>
      </c>
      <c r="OIU30" s="349" t="s">
        <v>396</v>
      </c>
      <c r="OIV30" s="349" t="s">
        <v>396</v>
      </c>
      <c r="OIW30" s="349" t="s">
        <v>396</v>
      </c>
      <c r="OIX30" s="349" t="s">
        <v>396</v>
      </c>
      <c r="OIY30" s="349" t="s">
        <v>396</v>
      </c>
      <c r="OIZ30" s="349" t="s">
        <v>396</v>
      </c>
      <c r="OJA30" s="349" t="s">
        <v>396</v>
      </c>
      <c r="OJB30" s="349" t="s">
        <v>396</v>
      </c>
      <c r="OJC30" s="349" t="s">
        <v>396</v>
      </c>
      <c r="OJD30" s="349" t="s">
        <v>396</v>
      </c>
      <c r="OJE30" s="349" t="s">
        <v>396</v>
      </c>
      <c r="OJF30" s="349" t="s">
        <v>396</v>
      </c>
      <c r="OJG30" s="349" t="s">
        <v>396</v>
      </c>
      <c r="OJH30" s="349" t="s">
        <v>396</v>
      </c>
      <c r="OJI30" s="349" t="s">
        <v>396</v>
      </c>
      <c r="OJJ30" s="349" t="s">
        <v>396</v>
      </c>
      <c r="OJK30" s="349" t="s">
        <v>396</v>
      </c>
      <c r="OJL30" s="349" t="s">
        <v>396</v>
      </c>
      <c r="OJM30" s="349" t="s">
        <v>396</v>
      </c>
      <c r="OJN30" s="349" t="s">
        <v>396</v>
      </c>
      <c r="OJO30" s="349" t="s">
        <v>396</v>
      </c>
      <c r="OJP30" s="349" t="s">
        <v>396</v>
      </c>
      <c r="OJQ30" s="349" t="s">
        <v>396</v>
      </c>
      <c r="OJR30" s="349" t="s">
        <v>396</v>
      </c>
      <c r="OJS30" s="349" t="s">
        <v>396</v>
      </c>
      <c r="OJT30" s="349" t="s">
        <v>396</v>
      </c>
      <c r="OJU30" s="349" t="s">
        <v>396</v>
      </c>
      <c r="OJV30" s="349" t="s">
        <v>396</v>
      </c>
      <c r="OJW30" s="349" t="s">
        <v>396</v>
      </c>
      <c r="OJX30" s="349" t="s">
        <v>396</v>
      </c>
      <c r="OJY30" s="349" t="s">
        <v>396</v>
      </c>
      <c r="OJZ30" s="349" t="s">
        <v>396</v>
      </c>
      <c r="OKA30" s="349" t="s">
        <v>396</v>
      </c>
      <c r="OKB30" s="349" t="s">
        <v>396</v>
      </c>
      <c r="OKC30" s="349" t="s">
        <v>396</v>
      </c>
      <c r="OKD30" s="349" t="s">
        <v>396</v>
      </c>
      <c r="OKE30" s="349" t="s">
        <v>396</v>
      </c>
      <c r="OKF30" s="349" t="s">
        <v>396</v>
      </c>
      <c r="OKG30" s="349" t="s">
        <v>396</v>
      </c>
      <c r="OKH30" s="349" t="s">
        <v>396</v>
      </c>
      <c r="OKI30" s="349" t="s">
        <v>396</v>
      </c>
      <c r="OKJ30" s="349" t="s">
        <v>396</v>
      </c>
      <c r="OKK30" s="349" t="s">
        <v>396</v>
      </c>
      <c r="OKL30" s="349" t="s">
        <v>396</v>
      </c>
      <c r="OKM30" s="349" t="s">
        <v>396</v>
      </c>
      <c r="OKN30" s="349" t="s">
        <v>396</v>
      </c>
      <c r="OKO30" s="349" t="s">
        <v>396</v>
      </c>
      <c r="OKP30" s="349" t="s">
        <v>396</v>
      </c>
      <c r="OKQ30" s="349" t="s">
        <v>396</v>
      </c>
      <c r="OKR30" s="349" t="s">
        <v>396</v>
      </c>
      <c r="OKS30" s="349" t="s">
        <v>396</v>
      </c>
      <c r="OKT30" s="349" t="s">
        <v>396</v>
      </c>
      <c r="OKU30" s="349" t="s">
        <v>396</v>
      </c>
      <c r="OKV30" s="349" t="s">
        <v>396</v>
      </c>
      <c r="OKW30" s="349" t="s">
        <v>396</v>
      </c>
      <c r="OKX30" s="349" t="s">
        <v>396</v>
      </c>
      <c r="OKY30" s="349" t="s">
        <v>396</v>
      </c>
      <c r="OKZ30" s="349" t="s">
        <v>396</v>
      </c>
      <c r="OLA30" s="349" t="s">
        <v>396</v>
      </c>
      <c r="OLB30" s="349" t="s">
        <v>396</v>
      </c>
      <c r="OLC30" s="349" t="s">
        <v>396</v>
      </c>
      <c r="OLD30" s="349" t="s">
        <v>396</v>
      </c>
      <c r="OLE30" s="349" t="s">
        <v>396</v>
      </c>
      <c r="OLF30" s="349" t="s">
        <v>396</v>
      </c>
      <c r="OLG30" s="349" t="s">
        <v>396</v>
      </c>
      <c r="OLH30" s="349" t="s">
        <v>396</v>
      </c>
      <c r="OLI30" s="349" t="s">
        <v>396</v>
      </c>
      <c r="OLJ30" s="349" t="s">
        <v>396</v>
      </c>
      <c r="OLK30" s="349" t="s">
        <v>396</v>
      </c>
      <c r="OLL30" s="349" t="s">
        <v>396</v>
      </c>
      <c r="OLM30" s="349" t="s">
        <v>396</v>
      </c>
      <c r="OLN30" s="349" t="s">
        <v>396</v>
      </c>
      <c r="OLO30" s="349" t="s">
        <v>396</v>
      </c>
      <c r="OLP30" s="349" t="s">
        <v>396</v>
      </c>
      <c r="OLQ30" s="349" t="s">
        <v>396</v>
      </c>
      <c r="OLR30" s="349" t="s">
        <v>396</v>
      </c>
      <c r="OLS30" s="349" t="s">
        <v>396</v>
      </c>
      <c r="OLT30" s="349" t="s">
        <v>396</v>
      </c>
      <c r="OLU30" s="349" t="s">
        <v>396</v>
      </c>
      <c r="OLV30" s="349" t="s">
        <v>396</v>
      </c>
      <c r="OLW30" s="349" t="s">
        <v>396</v>
      </c>
      <c r="OLX30" s="349" t="s">
        <v>396</v>
      </c>
      <c r="OLY30" s="349" t="s">
        <v>396</v>
      </c>
      <c r="OLZ30" s="349" t="s">
        <v>396</v>
      </c>
      <c r="OMA30" s="349" t="s">
        <v>396</v>
      </c>
      <c r="OMB30" s="349" t="s">
        <v>396</v>
      </c>
      <c r="OMC30" s="349" t="s">
        <v>396</v>
      </c>
      <c r="OMD30" s="349" t="s">
        <v>396</v>
      </c>
      <c r="OME30" s="349" t="s">
        <v>396</v>
      </c>
      <c r="OMF30" s="349" t="s">
        <v>396</v>
      </c>
      <c r="OMG30" s="349" t="s">
        <v>396</v>
      </c>
      <c r="OMH30" s="349" t="s">
        <v>396</v>
      </c>
      <c r="OMI30" s="349" t="s">
        <v>396</v>
      </c>
      <c r="OMJ30" s="349" t="s">
        <v>396</v>
      </c>
      <c r="OMK30" s="349" t="s">
        <v>396</v>
      </c>
      <c r="OML30" s="349" t="s">
        <v>396</v>
      </c>
      <c r="OMM30" s="349" t="s">
        <v>396</v>
      </c>
      <c r="OMN30" s="349" t="s">
        <v>396</v>
      </c>
      <c r="OMO30" s="349" t="s">
        <v>396</v>
      </c>
      <c r="OMP30" s="349" t="s">
        <v>396</v>
      </c>
      <c r="OMQ30" s="349" t="s">
        <v>396</v>
      </c>
      <c r="OMR30" s="349" t="s">
        <v>396</v>
      </c>
      <c r="OMS30" s="349" t="s">
        <v>396</v>
      </c>
      <c r="OMT30" s="349" t="s">
        <v>396</v>
      </c>
      <c r="OMU30" s="349" t="s">
        <v>396</v>
      </c>
      <c r="OMV30" s="349" t="s">
        <v>396</v>
      </c>
      <c r="OMW30" s="349" t="s">
        <v>396</v>
      </c>
      <c r="OMX30" s="349" t="s">
        <v>396</v>
      </c>
      <c r="OMY30" s="349" t="s">
        <v>396</v>
      </c>
      <c r="OMZ30" s="349" t="s">
        <v>396</v>
      </c>
      <c r="ONA30" s="349" t="s">
        <v>396</v>
      </c>
      <c r="ONB30" s="349" t="s">
        <v>396</v>
      </c>
      <c r="ONC30" s="349" t="s">
        <v>396</v>
      </c>
      <c r="OND30" s="349" t="s">
        <v>396</v>
      </c>
      <c r="ONE30" s="349" t="s">
        <v>396</v>
      </c>
      <c r="ONF30" s="349" t="s">
        <v>396</v>
      </c>
      <c r="ONG30" s="349" t="s">
        <v>396</v>
      </c>
      <c r="ONH30" s="349" t="s">
        <v>396</v>
      </c>
      <c r="ONI30" s="349" t="s">
        <v>396</v>
      </c>
      <c r="ONJ30" s="349" t="s">
        <v>396</v>
      </c>
      <c r="ONK30" s="349" t="s">
        <v>396</v>
      </c>
      <c r="ONL30" s="349" t="s">
        <v>396</v>
      </c>
      <c r="ONM30" s="349" t="s">
        <v>396</v>
      </c>
      <c r="ONN30" s="349" t="s">
        <v>396</v>
      </c>
      <c r="ONO30" s="349" t="s">
        <v>396</v>
      </c>
      <c r="ONP30" s="349" t="s">
        <v>396</v>
      </c>
      <c r="ONQ30" s="349" t="s">
        <v>396</v>
      </c>
      <c r="ONR30" s="349" t="s">
        <v>396</v>
      </c>
      <c r="ONS30" s="349" t="s">
        <v>396</v>
      </c>
      <c r="ONT30" s="349" t="s">
        <v>396</v>
      </c>
      <c r="ONU30" s="349" t="s">
        <v>396</v>
      </c>
      <c r="ONV30" s="349" t="s">
        <v>396</v>
      </c>
      <c r="ONW30" s="349" t="s">
        <v>396</v>
      </c>
      <c r="ONX30" s="349" t="s">
        <v>396</v>
      </c>
      <c r="ONY30" s="349" t="s">
        <v>396</v>
      </c>
      <c r="ONZ30" s="349" t="s">
        <v>396</v>
      </c>
      <c r="OOA30" s="349" t="s">
        <v>396</v>
      </c>
      <c r="OOB30" s="349" t="s">
        <v>396</v>
      </c>
      <c r="OOC30" s="349" t="s">
        <v>396</v>
      </c>
      <c r="OOD30" s="349" t="s">
        <v>396</v>
      </c>
      <c r="OOE30" s="349" t="s">
        <v>396</v>
      </c>
      <c r="OOF30" s="349" t="s">
        <v>396</v>
      </c>
      <c r="OOG30" s="349" t="s">
        <v>396</v>
      </c>
      <c r="OOH30" s="349" t="s">
        <v>396</v>
      </c>
      <c r="OOI30" s="349" t="s">
        <v>396</v>
      </c>
      <c r="OOJ30" s="349" t="s">
        <v>396</v>
      </c>
      <c r="OOK30" s="349" t="s">
        <v>396</v>
      </c>
      <c r="OOL30" s="349" t="s">
        <v>396</v>
      </c>
      <c r="OOM30" s="349" t="s">
        <v>396</v>
      </c>
      <c r="OON30" s="349" t="s">
        <v>396</v>
      </c>
      <c r="OOO30" s="349" t="s">
        <v>396</v>
      </c>
      <c r="OOP30" s="349" t="s">
        <v>396</v>
      </c>
      <c r="OOQ30" s="349" t="s">
        <v>396</v>
      </c>
      <c r="OOR30" s="349" t="s">
        <v>396</v>
      </c>
      <c r="OOS30" s="349" t="s">
        <v>396</v>
      </c>
      <c r="OOT30" s="349" t="s">
        <v>396</v>
      </c>
      <c r="OOU30" s="349" t="s">
        <v>396</v>
      </c>
      <c r="OOV30" s="349" t="s">
        <v>396</v>
      </c>
      <c r="OOW30" s="349" t="s">
        <v>396</v>
      </c>
      <c r="OOX30" s="349" t="s">
        <v>396</v>
      </c>
      <c r="OOY30" s="349" t="s">
        <v>396</v>
      </c>
      <c r="OOZ30" s="349" t="s">
        <v>396</v>
      </c>
      <c r="OPA30" s="349" t="s">
        <v>396</v>
      </c>
      <c r="OPB30" s="349" t="s">
        <v>396</v>
      </c>
      <c r="OPC30" s="349" t="s">
        <v>396</v>
      </c>
      <c r="OPD30" s="349" t="s">
        <v>396</v>
      </c>
      <c r="OPE30" s="349" t="s">
        <v>396</v>
      </c>
      <c r="OPF30" s="349" t="s">
        <v>396</v>
      </c>
      <c r="OPG30" s="349" t="s">
        <v>396</v>
      </c>
      <c r="OPH30" s="349" t="s">
        <v>396</v>
      </c>
      <c r="OPI30" s="349" t="s">
        <v>396</v>
      </c>
      <c r="OPJ30" s="349" t="s">
        <v>396</v>
      </c>
      <c r="OPK30" s="349" t="s">
        <v>396</v>
      </c>
      <c r="OPL30" s="349" t="s">
        <v>396</v>
      </c>
      <c r="OPM30" s="349" t="s">
        <v>396</v>
      </c>
      <c r="OPN30" s="349" t="s">
        <v>396</v>
      </c>
      <c r="OPO30" s="349" t="s">
        <v>396</v>
      </c>
      <c r="OPP30" s="349" t="s">
        <v>396</v>
      </c>
      <c r="OPQ30" s="349" t="s">
        <v>396</v>
      </c>
      <c r="OPR30" s="349" t="s">
        <v>396</v>
      </c>
      <c r="OPS30" s="349" t="s">
        <v>396</v>
      </c>
      <c r="OPT30" s="349" t="s">
        <v>396</v>
      </c>
      <c r="OPU30" s="349" t="s">
        <v>396</v>
      </c>
      <c r="OPV30" s="349" t="s">
        <v>396</v>
      </c>
      <c r="OPW30" s="349" t="s">
        <v>396</v>
      </c>
      <c r="OPX30" s="349" t="s">
        <v>396</v>
      </c>
      <c r="OPY30" s="349" t="s">
        <v>396</v>
      </c>
      <c r="OPZ30" s="349" t="s">
        <v>396</v>
      </c>
      <c r="OQA30" s="349" t="s">
        <v>396</v>
      </c>
      <c r="OQB30" s="349" t="s">
        <v>396</v>
      </c>
      <c r="OQC30" s="349" t="s">
        <v>396</v>
      </c>
      <c r="OQD30" s="349" t="s">
        <v>396</v>
      </c>
      <c r="OQE30" s="349" t="s">
        <v>396</v>
      </c>
      <c r="OQF30" s="349" t="s">
        <v>396</v>
      </c>
      <c r="OQG30" s="349" t="s">
        <v>396</v>
      </c>
      <c r="OQH30" s="349" t="s">
        <v>396</v>
      </c>
      <c r="OQI30" s="349" t="s">
        <v>396</v>
      </c>
      <c r="OQJ30" s="349" t="s">
        <v>396</v>
      </c>
      <c r="OQK30" s="349" t="s">
        <v>396</v>
      </c>
      <c r="OQL30" s="349" t="s">
        <v>396</v>
      </c>
      <c r="OQM30" s="349" t="s">
        <v>396</v>
      </c>
      <c r="OQN30" s="349" t="s">
        <v>396</v>
      </c>
      <c r="OQO30" s="349" t="s">
        <v>396</v>
      </c>
      <c r="OQP30" s="349" t="s">
        <v>396</v>
      </c>
      <c r="OQQ30" s="349" t="s">
        <v>396</v>
      </c>
      <c r="OQR30" s="349" t="s">
        <v>396</v>
      </c>
      <c r="OQS30" s="349" t="s">
        <v>396</v>
      </c>
      <c r="OQT30" s="349" t="s">
        <v>396</v>
      </c>
      <c r="OQU30" s="349" t="s">
        <v>396</v>
      </c>
      <c r="OQV30" s="349" t="s">
        <v>396</v>
      </c>
      <c r="OQW30" s="349" t="s">
        <v>396</v>
      </c>
      <c r="OQX30" s="349" t="s">
        <v>396</v>
      </c>
      <c r="OQY30" s="349" t="s">
        <v>396</v>
      </c>
      <c r="OQZ30" s="349" t="s">
        <v>396</v>
      </c>
      <c r="ORA30" s="349" t="s">
        <v>396</v>
      </c>
      <c r="ORB30" s="349" t="s">
        <v>396</v>
      </c>
      <c r="ORC30" s="349" t="s">
        <v>396</v>
      </c>
      <c r="ORD30" s="349" t="s">
        <v>396</v>
      </c>
      <c r="ORE30" s="349" t="s">
        <v>396</v>
      </c>
      <c r="ORF30" s="349" t="s">
        <v>396</v>
      </c>
      <c r="ORG30" s="349" t="s">
        <v>396</v>
      </c>
      <c r="ORH30" s="349" t="s">
        <v>396</v>
      </c>
      <c r="ORI30" s="349" t="s">
        <v>396</v>
      </c>
      <c r="ORJ30" s="349" t="s">
        <v>396</v>
      </c>
      <c r="ORK30" s="349" t="s">
        <v>396</v>
      </c>
      <c r="ORL30" s="349" t="s">
        <v>396</v>
      </c>
      <c r="ORM30" s="349" t="s">
        <v>396</v>
      </c>
      <c r="ORN30" s="349" t="s">
        <v>396</v>
      </c>
      <c r="ORO30" s="349" t="s">
        <v>396</v>
      </c>
      <c r="ORP30" s="349" t="s">
        <v>396</v>
      </c>
      <c r="ORQ30" s="349" t="s">
        <v>396</v>
      </c>
      <c r="ORR30" s="349" t="s">
        <v>396</v>
      </c>
      <c r="ORS30" s="349" t="s">
        <v>396</v>
      </c>
      <c r="ORT30" s="349" t="s">
        <v>396</v>
      </c>
      <c r="ORU30" s="349" t="s">
        <v>396</v>
      </c>
      <c r="ORV30" s="349" t="s">
        <v>396</v>
      </c>
      <c r="ORW30" s="349" t="s">
        <v>396</v>
      </c>
      <c r="ORX30" s="349" t="s">
        <v>396</v>
      </c>
      <c r="ORY30" s="349" t="s">
        <v>396</v>
      </c>
      <c r="ORZ30" s="349" t="s">
        <v>396</v>
      </c>
      <c r="OSA30" s="349" t="s">
        <v>396</v>
      </c>
      <c r="OSB30" s="349" t="s">
        <v>396</v>
      </c>
      <c r="OSC30" s="349" t="s">
        <v>396</v>
      </c>
      <c r="OSD30" s="349" t="s">
        <v>396</v>
      </c>
      <c r="OSE30" s="349" t="s">
        <v>396</v>
      </c>
      <c r="OSF30" s="349" t="s">
        <v>396</v>
      </c>
      <c r="OSG30" s="349" t="s">
        <v>396</v>
      </c>
      <c r="OSH30" s="349" t="s">
        <v>396</v>
      </c>
      <c r="OSI30" s="349" t="s">
        <v>396</v>
      </c>
      <c r="OSJ30" s="349" t="s">
        <v>396</v>
      </c>
      <c r="OSK30" s="349" t="s">
        <v>396</v>
      </c>
      <c r="OSL30" s="349" t="s">
        <v>396</v>
      </c>
      <c r="OSM30" s="349" t="s">
        <v>396</v>
      </c>
      <c r="OSN30" s="349" t="s">
        <v>396</v>
      </c>
      <c r="OSO30" s="349" t="s">
        <v>396</v>
      </c>
      <c r="OSP30" s="349" t="s">
        <v>396</v>
      </c>
      <c r="OSQ30" s="349" t="s">
        <v>396</v>
      </c>
      <c r="OSR30" s="349" t="s">
        <v>396</v>
      </c>
      <c r="OSS30" s="349" t="s">
        <v>396</v>
      </c>
      <c r="OST30" s="349" t="s">
        <v>396</v>
      </c>
      <c r="OSU30" s="349" t="s">
        <v>396</v>
      </c>
      <c r="OSV30" s="349" t="s">
        <v>396</v>
      </c>
      <c r="OSW30" s="349" t="s">
        <v>396</v>
      </c>
      <c r="OSX30" s="349" t="s">
        <v>396</v>
      </c>
      <c r="OSY30" s="349" t="s">
        <v>396</v>
      </c>
      <c r="OSZ30" s="349" t="s">
        <v>396</v>
      </c>
      <c r="OTA30" s="349" t="s">
        <v>396</v>
      </c>
      <c r="OTB30" s="349" t="s">
        <v>396</v>
      </c>
      <c r="OTC30" s="349" t="s">
        <v>396</v>
      </c>
      <c r="OTD30" s="349" t="s">
        <v>396</v>
      </c>
      <c r="OTE30" s="349" t="s">
        <v>396</v>
      </c>
      <c r="OTF30" s="349" t="s">
        <v>396</v>
      </c>
      <c r="OTG30" s="349" t="s">
        <v>396</v>
      </c>
      <c r="OTH30" s="349" t="s">
        <v>396</v>
      </c>
      <c r="OTI30" s="349" t="s">
        <v>396</v>
      </c>
      <c r="OTJ30" s="349" t="s">
        <v>396</v>
      </c>
      <c r="OTK30" s="349" t="s">
        <v>396</v>
      </c>
      <c r="OTL30" s="349" t="s">
        <v>396</v>
      </c>
      <c r="OTM30" s="349" t="s">
        <v>396</v>
      </c>
      <c r="OTN30" s="349" t="s">
        <v>396</v>
      </c>
      <c r="OTO30" s="349" t="s">
        <v>396</v>
      </c>
      <c r="OTP30" s="349" t="s">
        <v>396</v>
      </c>
      <c r="OTQ30" s="349" t="s">
        <v>396</v>
      </c>
      <c r="OTR30" s="349" t="s">
        <v>396</v>
      </c>
      <c r="OTS30" s="349" t="s">
        <v>396</v>
      </c>
      <c r="OTT30" s="349" t="s">
        <v>396</v>
      </c>
      <c r="OTU30" s="349" t="s">
        <v>396</v>
      </c>
      <c r="OTV30" s="349" t="s">
        <v>396</v>
      </c>
      <c r="OTW30" s="349" t="s">
        <v>396</v>
      </c>
      <c r="OTX30" s="349" t="s">
        <v>396</v>
      </c>
      <c r="OTY30" s="349" t="s">
        <v>396</v>
      </c>
      <c r="OTZ30" s="349" t="s">
        <v>396</v>
      </c>
      <c r="OUA30" s="349" t="s">
        <v>396</v>
      </c>
      <c r="OUB30" s="349" t="s">
        <v>396</v>
      </c>
      <c r="OUC30" s="349" t="s">
        <v>396</v>
      </c>
      <c r="OUD30" s="349" t="s">
        <v>396</v>
      </c>
      <c r="OUE30" s="349" t="s">
        <v>396</v>
      </c>
      <c r="OUF30" s="349" t="s">
        <v>396</v>
      </c>
      <c r="OUG30" s="349" t="s">
        <v>396</v>
      </c>
      <c r="OUH30" s="349" t="s">
        <v>396</v>
      </c>
      <c r="OUI30" s="349" t="s">
        <v>396</v>
      </c>
      <c r="OUJ30" s="349" t="s">
        <v>396</v>
      </c>
      <c r="OUK30" s="349" t="s">
        <v>396</v>
      </c>
      <c r="OUL30" s="349" t="s">
        <v>396</v>
      </c>
      <c r="OUM30" s="349" t="s">
        <v>396</v>
      </c>
      <c r="OUN30" s="349" t="s">
        <v>396</v>
      </c>
      <c r="OUO30" s="349" t="s">
        <v>396</v>
      </c>
      <c r="OUP30" s="349" t="s">
        <v>396</v>
      </c>
      <c r="OUQ30" s="349" t="s">
        <v>396</v>
      </c>
      <c r="OUR30" s="349" t="s">
        <v>396</v>
      </c>
      <c r="OUS30" s="349" t="s">
        <v>396</v>
      </c>
      <c r="OUT30" s="349" t="s">
        <v>396</v>
      </c>
      <c r="OUU30" s="349" t="s">
        <v>396</v>
      </c>
      <c r="OUV30" s="349" t="s">
        <v>396</v>
      </c>
      <c r="OUW30" s="349" t="s">
        <v>396</v>
      </c>
      <c r="OUX30" s="349" t="s">
        <v>396</v>
      </c>
      <c r="OUY30" s="349" t="s">
        <v>396</v>
      </c>
      <c r="OUZ30" s="349" t="s">
        <v>396</v>
      </c>
      <c r="OVA30" s="349" t="s">
        <v>396</v>
      </c>
      <c r="OVB30" s="349" t="s">
        <v>396</v>
      </c>
      <c r="OVC30" s="349" t="s">
        <v>396</v>
      </c>
      <c r="OVD30" s="349" t="s">
        <v>396</v>
      </c>
      <c r="OVE30" s="349" t="s">
        <v>396</v>
      </c>
      <c r="OVF30" s="349" t="s">
        <v>396</v>
      </c>
      <c r="OVG30" s="349" t="s">
        <v>396</v>
      </c>
      <c r="OVH30" s="349" t="s">
        <v>396</v>
      </c>
      <c r="OVI30" s="349" t="s">
        <v>396</v>
      </c>
      <c r="OVJ30" s="349" t="s">
        <v>396</v>
      </c>
      <c r="OVK30" s="349" t="s">
        <v>396</v>
      </c>
      <c r="OVL30" s="349" t="s">
        <v>396</v>
      </c>
      <c r="OVM30" s="349" t="s">
        <v>396</v>
      </c>
      <c r="OVN30" s="349" t="s">
        <v>396</v>
      </c>
      <c r="OVO30" s="349" t="s">
        <v>396</v>
      </c>
      <c r="OVP30" s="349" t="s">
        <v>396</v>
      </c>
      <c r="OVQ30" s="349" t="s">
        <v>396</v>
      </c>
      <c r="OVR30" s="349" t="s">
        <v>396</v>
      </c>
      <c r="OVS30" s="349" t="s">
        <v>396</v>
      </c>
      <c r="OVT30" s="349" t="s">
        <v>396</v>
      </c>
      <c r="OVU30" s="349" t="s">
        <v>396</v>
      </c>
      <c r="OVV30" s="349" t="s">
        <v>396</v>
      </c>
      <c r="OVW30" s="349" t="s">
        <v>396</v>
      </c>
      <c r="OVX30" s="349" t="s">
        <v>396</v>
      </c>
      <c r="OVY30" s="349" t="s">
        <v>396</v>
      </c>
      <c r="OVZ30" s="349" t="s">
        <v>396</v>
      </c>
      <c r="OWA30" s="349" t="s">
        <v>396</v>
      </c>
      <c r="OWB30" s="349" t="s">
        <v>396</v>
      </c>
      <c r="OWC30" s="349" t="s">
        <v>396</v>
      </c>
      <c r="OWD30" s="349" t="s">
        <v>396</v>
      </c>
      <c r="OWE30" s="349" t="s">
        <v>396</v>
      </c>
      <c r="OWF30" s="349" t="s">
        <v>396</v>
      </c>
      <c r="OWG30" s="349" t="s">
        <v>396</v>
      </c>
      <c r="OWH30" s="349" t="s">
        <v>396</v>
      </c>
      <c r="OWI30" s="349" t="s">
        <v>396</v>
      </c>
      <c r="OWJ30" s="349" t="s">
        <v>396</v>
      </c>
      <c r="OWK30" s="349" t="s">
        <v>396</v>
      </c>
      <c r="OWL30" s="349" t="s">
        <v>396</v>
      </c>
      <c r="OWM30" s="349" t="s">
        <v>396</v>
      </c>
      <c r="OWN30" s="349" t="s">
        <v>396</v>
      </c>
      <c r="OWO30" s="349" t="s">
        <v>396</v>
      </c>
      <c r="OWP30" s="349" t="s">
        <v>396</v>
      </c>
      <c r="OWQ30" s="349" t="s">
        <v>396</v>
      </c>
      <c r="OWR30" s="349" t="s">
        <v>396</v>
      </c>
      <c r="OWS30" s="349" t="s">
        <v>396</v>
      </c>
      <c r="OWT30" s="349" t="s">
        <v>396</v>
      </c>
      <c r="OWU30" s="349" t="s">
        <v>396</v>
      </c>
      <c r="OWV30" s="349" t="s">
        <v>396</v>
      </c>
      <c r="OWW30" s="349" t="s">
        <v>396</v>
      </c>
      <c r="OWX30" s="349" t="s">
        <v>396</v>
      </c>
      <c r="OWY30" s="349" t="s">
        <v>396</v>
      </c>
      <c r="OWZ30" s="349" t="s">
        <v>396</v>
      </c>
      <c r="OXA30" s="349" t="s">
        <v>396</v>
      </c>
      <c r="OXB30" s="349" t="s">
        <v>396</v>
      </c>
      <c r="OXC30" s="349" t="s">
        <v>396</v>
      </c>
      <c r="OXD30" s="349" t="s">
        <v>396</v>
      </c>
      <c r="OXE30" s="349" t="s">
        <v>396</v>
      </c>
      <c r="OXF30" s="349" t="s">
        <v>396</v>
      </c>
      <c r="OXG30" s="349" t="s">
        <v>396</v>
      </c>
      <c r="OXH30" s="349" t="s">
        <v>396</v>
      </c>
      <c r="OXI30" s="349" t="s">
        <v>396</v>
      </c>
      <c r="OXJ30" s="349" t="s">
        <v>396</v>
      </c>
      <c r="OXK30" s="349" t="s">
        <v>396</v>
      </c>
      <c r="OXL30" s="349" t="s">
        <v>396</v>
      </c>
      <c r="OXM30" s="349" t="s">
        <v>396</v>
      </c>
      <c r="OXN30" s="349" t="s">
        <v>396</v>
      </c>
      <c r="OXO30" s="349" t="s">
        <v>396</v>
      </c>
      <c r="OXP30" s="349" t="s">
        <v>396</v>
      </c>
      <c r="OXQ30" s="349" t="s">
        <v>396</v>
      </c>
      <c r="OXR30" s="349" t="s">
        <v>396</v>
      </c>
      <c r="OXS30" s="349" t="s">
        <v>396</v>
      </c>
      <c r="OXT30" s="349" t="s">
        <v>396</v>
      </c>
      <c r="OXU30" s="349" t="s">
        <v>396</v>
      </c>
      <c r="OXV30" s="349" t="s">
        <v>396</v>
      </c>
      <c r="OXW30" s="349" t="s">
        <v>396</v>
      </c>
      <c r="OXX30" s="349" t="s">
        <v>396</v>
      </c>
      <c r="OXY30" s="349" t="s">
        <v>396</v>
      </c>
      <c r="OXZ30" s="349" t="s">
        <v>396</v>
      </c>
      <c r="OYA30" s="349" t="s">
        <v>396</v>
      </c>
      <c r="OYB30" s="349" t="s">
        <v>396</v>
      </c>
      <c r="OYC30" s="349" t="s">
        <v>396</v>
      </c>
      <c r="OYD30" s="349" t="s">
        <v>396</v>
      </c>
      <c r="OYE30" s="349" t="s">
        <v>396</v>
      </c>
      <c r="OYF30" s="349" t="s">
        <v>396</v>
      </c>
      <c r="OYG30" s="349" t="s">
        <v>396</v>
      </c>
      <c r="OYH30" s="349" t="s">
        <v>396</v>
      </c>
      <c r="OYI30" s="349" t="s">
        <v>396</v>
      </c>
      <c r="OYJ30" s="349" t="s">
        <v>396</v>
      </c>
      <c r="OYK30" s="349" t="s">
        <v>396</v>
      </c>
      <c r="OYL30" s="349" t="s">
        <v>396</v>
      </c>
      <c r="OYM30" s="349" t="s">
        <v>396</v>
      </c>
      <c r="OYN30" s="349" t="s">
        <v>396</v>
      </c>
      <c r="OYO30" s="349" t="s">
        <v>396</v>
      </c>
      <c r="OYP30" s="349" t="s">
        <v>396</v>
      </c>
      <c r="OYQ30" s="349" t="s">
        <v>396</v>
      </c>
      <c r="OYR30" s="349" t="s">
        <v>396</v>
      </c>
      <c r="OYS30" s="349" t="s">
        <v>396</v>
      </c>
      <c r="OYT30" s="349" t="s">
        <v>396</v>
      </c>
      <c r="OYU30" s="349" t="s">
        <v>396</v>
      </c>
      <c r="OYV30" s="349" t="s">
        <v>396</v>
      </c>
      <c r="OYW30" s="349" t="s">
        <v>396</v>
      </c>
      <c r="OYX30" s="349" t="s">
        <v>396</v>
      </c>
      <c r="OYY30" s="349" t="s">
        <v>396</v>
      </c>
      <c r="OYZ30" s="349" t="s">
        <v>396</v>
      </c>
      <c r="OZA30" s="349" t="s">
        <v>396</v>
      </c>
      <c r="OZB30" s="349" t="s">
        <v>396</v>
      </c>
      <c r="OZC30" s="349" t="s">
        <v>396</v>
      </c>
      <c r="OZD30" s="349" t="s">
        <v>396</v>
      </c>
      <c r="OZE30" s="349" t="s">
        <v>396</v>
      </c>
      <c r="OZF30" s="349" t="s">
        <v>396</v>
      </c>
      <c r="OZG30" s="349" t="s">
        <v>396</v>
      </c>
      <c r="OZH30" s="349" t="s">
        <v>396</v>
      </c>
      <c r="OZI30" s="349" t="s">
        <v>396</v>
      </c>
      <c r="OZJ30" s="349" t="s">
        <v>396</v>
      </c>
      <c r="OZK30" s="349" t="s">
        <v>396</v>
      </c>
      <c r="OZL30" s="349" t="s">
        <v>396</v>
      </c>
      <c r="OZM30" s="349" t="s">
        <v>396</v>
      </c>
      <c r="OZN30" s="349" t="s">
        <v>396</v>
      </c>
      <c r="OZO30" s="349" t="s">
        <v>396</v>
      </c>
      <c r="OZP30" s="349" t="s">
        <v>396</v>
      </c>
      <c r="OZQ30" s="349" t="s">
        <v>396</v>
      </c>
      <c r="OZR30" s="349" t="s">
        <v>396</v>
      </c>
      <c r="OZS30" s="349" t="s">
        <v>396</v>
      </c>
      <c r="OZT30" s="349" t="s">
        <v>396</v>
      </c>
      <c r="OZU30" s="349" t="s">
        <v>396</v>
      </c>
      <c r="OZV30" s="349" t="s">
        <v>396</v>
      </c>
      <c r="OZW30" s="349" t="s">
        <v>396</v>
      </c>
      <c r="OZX30" s="349" t="s">
        <v>396</v>
      </c>
      <c r="OZY30" s="349" t="s">
        <v>396</v>
      </c>
      <c r="OZZ30" s="349" t="s">
        <v>396</v>
      </c>
      <c r="PAA30" s="349" t="s">
        <v>396</v>
      </c>
      <c r="PAB30" s="349" t="s">
        <v>396</v>
      </c>
      <c r="PAC30" s="349" t="s">
        <v>396</v>
      </c>
      <c r="PAD30" s="349" t="s">
        <v>396</v>
      </c>
      <c r="PAE30" s="349" t="s">
        <v>396</v>
      </c>
      <c r="PAF30" s="349" t="s">
        <v>396</v>
      </c>
      <c r="PAG30" s="349" t="s">
        <v>396</v>
      </c>
      <c r="PAH30" s="349" t="s">
        <v>396</v>
      </c>
      <c r="PAI30" s="349" t="s">
        <v>396</v>
      </c>
      <c r="PAJ30" s="349" t="s">
        <v>396</v>
      </c>
      <c r="PAK30" s="349" t="s">
        <v>396</v>
      </c>
      <c r="PAL30" s="349" t="s">
        <v>396</v>
      </c>
      <c r="PAM30" s="349" t="s">
        <v>396</v>
      </c>
      <c r="PAN30" s="349" t="s">
        <v>396</v>
      </c>
      <c r="PAO30" s="349" t="s">
        <v>396</v>
      </c>
      <c r="PAP30" s="349" t="s">
        <v>396</v>
      </c>
      <c r="PAQ30" s="349" t="s">
        <v>396</v>
      </c>
      <c r="PAR30" s="349" t="s">
        <v>396</v>
      </c>
      <c r="PAS30" s="349" t="s">
        <v>396</v>
      </c>
      <c r="PAT30" s="349" t="s">
        <v>396</v>
      </c>
      <c r="PAU30" s="349" t="s">
        <v>396</v>
      </c>
      <c r="PAV30" s="349" t="s">
        <v>396</v>
      </c>
      <c r="PAW30" s="349" t="s">
        <v>396</v>
      </c>
      <c r="PAX30" s="349" t="s">
        <v>396</v>
      </c>
      <c r="PAY30" s="349" t="s">
        <v>396</v>
      </c>
      <c r="PAZ30" s="349" t="s">
        <v>396</v>
      </c>
      <c r="PBA30" s="349" t="s">
        <v>396</v>
      </c>
      <c r="PBB30" s="349" t="s">
        <v>396</v>
      </c>
      <c r="PBC30" s="349" t="s">
        <v>396</v>
      </c>
      <c r="PBD30" s="349" t="s">
        <v>396</v>
      </c>
      <c r="PBE30" s="349" t="s">
        <v>396</v>
      </c>
      <c r="PBF30" s="349" t="s">
        <v>396</v>
      </c>
      <c r="PBG30" s="349" t="s">
        <v>396</v>
      </c>
      <c r="PBH30" s="349" t="s">
        <v>396</v>
      </c>
      <c r="PBI30" s="349" t="s">
        <v>396</v>
      </c>
      <c r="PBJ30" s="349" t="s">
        <v>396</v>
      </c>
      <c r="PBK30" s="349" t="s">
        <v>396</v>
      </c>
      <c r="PBL30" s="349" t="s">
        <v>396</v>
      </c>
      <c r="PBM30" s="349" t="s">
        <v>396</v>
      </c>
      <c r="PBN30" s="349" t="s">
        <v>396</v>
      </c>
      <c r="PBO30" s="349" t="s">
        <v>396</v>
      </c>
      <c r="PBP30" s="349" t="s">
        <v>396</v>
      </c>
      <c r="PBQ30" s="349" t="s">
        <v>396</v>
      </c>
      <c r="PBR30" s="349" t="s">
        <v>396</v>
      </c>
      <c r="PBS30" s="349" t="s">
        <v>396</v>
      </c>
      <c r="PBT30" s="349" t="s">
        <v>396</v>
      </c>
      <c r="PBU30" s="349" t="s">
        <v>396</v>
      </c>
      <c r="PBV30" s="349" t="s">
        <v>396</v>
      </c>
      <c r="PBW30" s="349" t="s">
        <v>396</v>
      </c>
      <c r="PBX30" s="349" t="s">
        <v>396</v>
      </c>
      <c r="PBY30" s="349" t="s">
        <v>396</v>
      </c>
      <c r="PBZ30" s="349" t="s">
        <v>396</v>
      </c>
      <c r="PCA30" s="349" t="s">
        <v>396</v>
      </c>
      <c r="PCB30" s="349" t="s">
        <v>396</v>
      </c>
      <c r="PCC30" s="349" t="s">
        <v>396</v>
      </c>
      <c r="PCD30" s="349" t="s">
        <v>396</v>
      </c>
      <c r="PCE30" s="349" t="s">
        <v>396</v>
      </c>
      <c r="PCF30" s="349" t="s">
        <v>396</v>
      </c>
      <c r="PCG30" s="349" t="s">
        <v>396</v>
      </c>
      <c r="PCH30" s="349" t="s">
        <v>396</v>
      </c>
      <c r="PCI30" s="349" t="s">
        <v>396</v>
      </c>
      <c r="PCJ30" s="349" t="s">
        <v>396</v>
      </c>
      <c r="PCK30" s="349" t="s">
        <v>396</v>
      </c>
      <c r="PCL30" s="349" t="s">
        <v>396</v>
      </c>
      <c r="PCM30" s="349" t="s">
        <v>396</v>
      </c>
      <c r="PCN30" s="349" t="s">
        <v>396</v>
      </c>
      <c r="PCO30" s="349" t="s">
        <v>396</v>
      </c>
      <c r="PCP30" s="349" t="s">
        <v>396</v>
      </c>
      <c r="PCQ30" s="349" t="s">
        <v>396</v>
      </c>
      <c r="PCR30" s="349" t="s">
        <v>396</v>
      </c>
      <c r="PCS30" s="349" t="s">
        <v>396</v>
      </c>
      <c r="PCT30" s="349" t="s">
        <v>396</v>
      </c>
      <c r="PCU30" s="349" t="s">
        <v>396</v>
      </c>
      <c r="PCV30" s="349" t="s">
        <v>396</v>
      </c>
      <c r="PCW30" s="349" t="s">
        <v>396</v>
      </c>
      <c r="PCX30" s="349" t="s">
        <v>396</v>
      </c>
      <c r="PCY30" s="349" t="s">
        <v>396</v>
      </c>
      <c r="PCZ30" s="349" t="s">
        <v>396</v>
      </c>
      <c r="PDA30" s="349" t="s">
        <v>396</v>
      </c>
      <c r="PDB30" s="349" t="s">
        <v>396</v>
      </c>
      <c r="PDC30" s="349" t="s">
        <v>396</v>
      </c>
      <c r="PDD30" s="349" t="s">
        <v>396</v>
      </c>
      <c r="PDE30" s="349" t="s">
        <v>396</v>
      </c>
      <c r="PDF30" s="349" t="s">
        <v>396</v>
      </c>
      <c r="PDG30" s="349" t="s">
        <v>396</v>
      </c>
      <c r="PDH30" s="349" t="s">
        <v>396</v>
      </c>
      <c r="PDI30" s="349" t="s">
        <v>396</v>
      </c>
      <c r="PDJ30" s="349" t="s">
        <v>396</v>
      </c>
      <c r="PDK30" s="349" t="s">
        <v>396</v>
      </c>
      <c r="PDL30" s="349" t="s">
        <v>396</v>
      </c>
      <c r="PDM30" s="349" t="s">
        <v>396</v>
      </c>
      <c r="PDN30" s="349" t="s">
        <v>396</v>
      </c>
      <c r="PDO30" s="349" t="s">
        <v>396</v>
      </c>
      <c r="PDP30" s="349" t="s">
        <v>396</v>
      </c>
      <c r="PDQ30" s="349" t="s">
        <v>396</v>
      </c>
      <c r="PDR30" s="349" t="s">
        <v>396</v>
      </c>
      <c r="PDS30" s="349" t="s">
        <v>396</v>
      </c>
      <c r="PDT30" s="349" t="s">
        <v>396</v>
      </c>
      <c r="PDU30" s="349" t="s">
        <v>396</v>
      </c>
      <c r="PDV30" s="349" t="s">
        <v>396</v>
      </c>
      <c r="PDW30" s="349" t="s">
        <v>396</v>
      </c>
      <c r="PDX30" s="349" t="s">
        <v>396</v>
      </c>
      <c r="PDY30" s="349" t="s">
        <v>396</v>
      </c>
      <c r="PDZ30" s="349" t="s">
        <v>396</v>
      </c>
      <c r="PEA30" s="349" t="s">
        <v>396</v>
      </c>
      <c r="PEB30" s="349" t="s">
        <v>396</v>
      </c>
      <c r="PEC30" s="349" t="s">
        <v>396</v>
      </c>
      <c r="PED30" s="349" t="s">
        <v>396</v>
      </c>
      <c r="PEE30" s="349" t="s">
        <v>396</v>
      </c>
      <c r="PEF30" s="349" t="s">
        <v>396</v>
      </c>
      <c r="PEG30" s="349" t="s">
        <v>396</v>
      </c>
      <c r="PEH30" s="349" t="s">
        <v>396</v>
      </c>
      <c r="PEI30" s="349" t="s">
        <v>396</v>
      </c>
      <c r="PEJ30" s="349" t="s">
        <v>396</v>
      </c>
      <c r="PEK30" s="349" t="s">
        <v>396</v>
      </c>
      <c r="PEL30" s="349" t="s">
        <v>396</v>
      </c>
      <c r="PEM30" s="349" t="s">
        <v>396</v>
      </c>
      <c r="PEN30" s="349" t="s">
        <v>396</v>
      </c>
      <c r="PEO30" s="349" t="s">
        <v>396</v>
      </c>
      <c r="PEP30" s="349" t="s">
        <v>396</v>
      </c>
      <c r="PEQ30" s="349" t="s">
        <v>396</v>
      </c>
      <c r="PER30" s="349" t="s">
        <v>396</v>
      </c>
      <c r="PES30" s="349" t="s">
        <v>396</v>
      </c>
      <c r="PET30" s="349" t="s">
        <v>396</v>
      </c>
      <c r="PEU30" s="349" t="s">
        <v>396</v>
      </c>
      <c r="PEV30" s="349" t="s">
        <v>396</v>
      </c>
      <c r="PEW30" s="349" t="s">
        <v>396</v>
      </c>
      <c r="PEX30" s="349" t="s">
        <v>396</v>
      </c>
      <c r="PEY30" s="349" t="s">
        <v>396</v>
      </c>
      <c r="PEZ30" s="349" t="s">
        <v>396</v>
      </c>
      <c r="PFA30" s="349" t="s">
        <v>396</v>
      </c>
      <c r="PFB30" s="349" t="s">
        <v>396</v>
      </c>
      <c r="PFC30" s="349" t="s">
        <v>396</v>
      </c>
      <c r="PFD30" s="349" t="s">
        <v>396</v>
      </c>
      <c r="PFE30" s="349" t="s">
        <v>396</v>
      </c>
      <c r="PFF30" s="349" t="s">
        <v>396</v>
      </c>
      <c r="PFG30" s="349" t="s">
        <v>396</v>
      </c>
      <c r="PFH30" s="349" t="s">
        <v>396</v>
      </c>
      <c r="PFI30" s="349" t="s">
        <v>396</v>
      </c>
      <c r="PFJ30" s="349" t="s">
        <v>396</v>
      </c>
      <c r="PFK30" s="349" t="s">
        <v>396</v>
      </c>
      <c r="PFL30" s="349" t="s">
        <v>396</v>
      </c>
      <c r="PFM30" s="349" t="s">
        <v>396</v>
      </c>
      <c r="PFN30" s="349" t="s">
        <v>396</v>
      </c>
      <c r="PFO30" s="349" t="s">
        <v>396</v>
      </c>
      <c r="PFP30" s="349" t="s">
        <v>396</v>
      </c>
      <c r="PFQ30" s="349" t="s">
        <v>396</v>
      </c>
      <c r="PFR30" s="349" t="s">
        <v>396</v>
      </c>
      <c r="PFS30" s="349" t="s">
        <v>396</v>
      </c>
      <c r="PFT30" s="349" t="s">
        <v>396</v>
      </c>
      <c r="PFU30" s="349" t="s">
        <v>396</v>
      </c>
      <c r="PFV30" s="349" t="s">
        <v>396</v>
      </c>
      <c r="PFW30" s="349" t="s">
        <v>396</v>
      </c>
      <c r="PFX30" s="349" t="s">
        <v>396</v>
      </c>
      <c r="PFY30" s="349" t="s">
        <v>396</v>
      </c>
      <c r="PFZ30" s="349" t="s">
        <v>396</v>
      </c>
      <c r="PGA30" s="349" t="s">
        <v>396</v>
      </c>
      <c r="PGB30" s="349" t="s">
        <v>396</v>
      </c>
      <c r="PGC30" s="349" t="s">
        <v>396</v>
      </c>
      <c r="PGD30" s="349" t="s">
        <v>396</v>
      </c>
      <c r="PGE30" s="349" t="s">
        <v>396</v>
      </c>
      <c r="PGF30" s="349" t="s">
        <v>396</v>
      </c>
      <c r="PGG30" s="349" t="s">
        <v>396</v>
      </c>
      <c r="PGH30" s="349" t="s">
        <v>396</v>
      </c>
      <c r="PGI30" s="349" t="s">
        <v>396</v>
      </c>
      <c r="PGJ30" s="349" t="s">
        <v>396</v>
      </c>
      <c r="PGK30" s="349" t="s">
        <v>396</v>
      </c>
      <c r="PGL30" s="349" t="s">
        <v>396</v>
      </c>
      <c r="PGM30" s="349" t="s">
        <v>396</v>
      </c>
      <c r="PGN30" s="349" t="s">
        <v>396</v>
      </c>
      <c r="PGO30" s="349" t="s">
        <v>396</v>
      </c>
      <c r="PGP30" s="349" t="s">
        <v>396</v>
      </c>
      <c r="PGQ30" s="349" t="s">
        <v>396</v>
      </c>
      <c r="PGR30" s="349" t="s">
        <v>396</v>
      </c>
      <c r="PGS30" s="349" t="s">
        <v>396</v>
      </c>
      <c r="PGT30" s="349" t="s">
        <v>396</v>
      </c>
      <c r="PGU30" s="349" t="s">
        <v>396</v>
      </c>
      <c r="PGV30" s="349" t="s">
        <v>396</v>
      </c>
      <c r="PGW30" s="349" t="s">
        <v>396</v>
      </c>
      <c r="PGX30" s="349" t="s">
        <v>396</v>
      </c>
      <c r="PGY30" s="349" t="s">
        <v>396</v>
      </c>
      <c r="PGZ30" s="349" t="s">
        <v>396</v>
      </c>
      <c r="PHA30" s="349" t="s">
        <v>396</v>
      </c>
      <c r="PHB30" s="349" t="s">
        <v>396</v>
      </c>
      <c r="PHC30" s="349" t="s">
        <v>396</v>
      </c>
      <c r="PHD30" s="349" t="s">
        <v>396</v>
      </c>
      <c r="PHE30" s="349" t="s">
        <v>396</v>
      </c>
      <c r="PHF30" s="349" t="s">
        <v>396</v>
      </c>
      <c r="PHG30" s="349" t="s">
        <v>396</v>
      </c>
      <c r="PHH30" s="349" t="s">
        <v>396</v>
      </c>
      <c r="PHI30" s="349" t="s">
        <v>396</v>
      </c>
      <c r="PHJ30" s="349" t="s">
        <v>396</v>
      </c>
      <c r="PHK30" s="349" t="s">
        <v>396</v>
      </c>
      <c r="PHL30" s="349" t="s">
        <v>396</v>
      </c>
      <c r="PHM30" s="349" t="s">
        <v>396</v>
      </c>
      <c r="PHN30" s="349" t="s">
        <v>396</v>
      </c>
      <c r="PHO30" s="349" t="s">
        <v>396</v>
      </c>
      <c r="PHP30" s="349" t="s">
        <v>396</v>
      </c>
      <c r="PHQ30" s="349" t="s">
        <v>396</v>
      </c>
      <c r="PHR30" s="349" t="s">
        <v>396</v>
      </c>
      <c r="PHS30" s="349" t="s">
        <v>396</v>
      </c>
      <c r="PHT30" s="349" t="s">
        <v>396</v>
      </c>
      <c r="PHU30" s="349" t="s">
        <v>396</v>
      </c>
      <c r="PHV30" s="349" t="s">
        <v>396</v>
      </c>
      <c r="PHW30" s="349" t="s">
        <v>396</v>
      </c>
      <c r="PHX30" s="349" t="s">
        <v>396</v>
      </c>
      <c r="PHY30" s="349" t="s">
        <v>396</v>
      </c>
      <c r="PHZ30" s="349" t="s">
        <v>396</v>
      </c>
      <c r="PIA30" s="349" t="s">
        <v>396</v>
      </c>
      <c r="PIB30" s="349" t="s">
        <v>396</v>
      </c>
      <c r="PIC30" s="349" t="s">
        <v>396</v>
      </c>
      <c r="PID30" s="349" t="s">
        <v>396</v>
      </c>
      <c r="PIE30" s="349" t="s">
        <v>396</v>
      </c>
      <c r="PIF30" s="349" t="s">
        <v>396</v>
      </c>
      <c r="PIG30" s="349" t="s">
        <v>396</v>
      </c>
      <c r="PIH30" s="349" t="s">
        <v>396</v>
      </c>
      <c r="PII30" s="349" t="s">
        <v>396</v>
      </c>
      <c r="PIJ30" s="349" t="s">
        <v>396</v>
      </c>
      <c r="PIK30" s="349" t="s">
        <v>396</v>
      </c>
      <c r="PIL30" s="349" t="s">
        <v>396</v>
      </c>
      <c r="PIM30" s="349" t="s">
        <v>396</v>
      </c>
      <c r="PIN30" s="349" t="s">
        <v>396</v>
      </c>
      <c r="PIO30" s="349" t="s">
        <v>396</v>
      </c>
      <c r="PIP30" s="349" t="s">
        <v>396</v>
      </c>
      <c r="PIQ30" s="349" t="s">
        <v>396</v>
      </c>
      <c r="PIR30" s="349" t="s">
        <v>396</v>
      </c>
      <c r="PIS30" s="349" t="s">
        <v>396</v>
      </c>
      <c r="PIT30" s="349" t="s">
        <v>396</v>
      </c>
      <c r="PIU30" s="349" t="s">
        <v>396</v>
      </c>
      <c r="PIV30" s="349" t="s">
        <v>396</v>
      </c>
      <c r="PIW30" s="349" t="s">
        <v>396</v>
      </c>
      <c r="PIX30" s="349" t="s">
        <v>396</v>
      </c>
      <c r="PIY30" s="349" t="s">
        <v>396</v>
      </c>
      <c r="PIZ30" s="349" t="s">
        <v>396</v>
      </c>
      <c r="PJA30" s="349" t="s">
        <v>396</v>
      </c>
      <c r="PJB30" s="349" t="s">
        <v>396</v>
      </c>
      <c r="PJC30" s="349" t="s">
        <v>396</v>
      </c>
      <c r="PJD30" s="349" t="s">
        <v>396</v>
      </c>
      <c r="PJE30" s="349" t="s">
        <v>396</v>
      </c>
      <c r="PJF30" s="349" t="s">
        <v>396</v>
      </c>
      <c r="PJG30" s="349" t="s">
        <v>396</v>
      </c>
      <c r="PJH30" s="349" t="s">
        <v>396</v>
      </c>
      <c r="PJI30" s="349" t="s">
        <v>396</v>
      </c>
      <c r="PJJ30" s="349" t="s">
        <v>396</v>
      </c>
      <c r="PJK30" s="349" t="s">
        <v>396</v>
      </c>
      <c r="PJL30" s="349" t="s">
        <v>396</v>
      </c>
      <c r="PJM30" s="349" t="s">
        <v>396</v>
      </c>
      <c r="PJN30" s="349" t="s">
        <v>396</v>
      </c>
      <c r="PJO30" s="349" t="s">
        <v>396</v>
      </c>
      <c r="PJP30" s="349" t="s">
        <v>396</v>
      </c>
      <c r="PJQ30" s="349" t="s">
        <v>396</v>
      </c>
      <c r="PJR30" s="349" t="s">
        <v>396</v>
      </c>
      <c r="PJS30" s="349" t="s">
        <v>396</v>
      </c>
      <c r="PJT30" s="349" t="s">
        <v>396</v>
      </c>
      <c r="PJU30" s="349" t="s">
        <v>396</v>
      </c>
      <c r="PJV30" s="349" t="s">
        <v>396</v>
      </c>
      <c r="PJW30" s="349" t="s">
        <v>396</v>
      </c>
      <c r="PJX30" s="349" t="s">
        <v>396</v>
      </c>
      <c r="PJY30" s="349" t="s">
        <v>396</v>
      </c>
      <c r="PJZ30" s="349" t="s">
        <v>396</v>
      </c>
      <c r="PKA30" s="349" t="s">
        <v>396</v>
      </c>
      <c r="PKB30" s="349" t="s">
        <v>396</v>
      </c>
      <c r="PKC30" s="349" t="s">
        <v>396</v>
      </c>
      <c r="PKD30" s="349" t="s">
        <v>396</v>
      </c>
      <c r="PKE30" s="349" t="s">
        <v>396</v>
      </c>
      <c r="PKF30" s="349" t="s">
        <v>396</v>
      </c>
      <c r="PKG30" s="349" t="s">
        <v>396</v>
      </c>
      <c r="PKH30" s="349" t="s">
        <v>396</v>
      </c>
      <c r="PKI30" s="349" t="s">
        <v>396</v>
      </c>
      <c r="PKJ30" s="349" t="s">
        <v>396</v>
      </c>
      <c r="PKK30" s="349" t="s">
        <v>396</v>
      </c>
      <c r="PKL30" s="349" t="s">
        <v>396</v>
      </c>
      <c r="PKM30" s="349" t="s">
        <v>396</v>
      </c>
      <c r="PKN30" s="349" t="s">
        <v>396</v>
      </c>
      <c r="PKO30" s="349" t="s">
        <v>396</v>
      </c>
      <c r="PKP30" s="349" t="s">
        <v>396</v>
      </c>
      <c r="PKQ30" s="349" t="s">
        <v>396</v>
      </c>
      <c r="PKR30" s="349" t="s">
        <v>396</v>
      </c>
      <c r="PKS30" s="349" t="s">
        <v>396</v>
      </c>
      <c r="PKT30" s="349" t="s">
        <v>396</v>
      </c>
      <c r="PKU30" s="349" t="s">
        <v>396</v>
      </c>
      <c r="PKV30" s="349" t="s">
        <v>396</v>
      </c>
      <c r="PKW30" s="349" t="s">
        <v>396</v>
      </c>
      <c r="PKX30" s="349" t="s">
        <v>396</v>
      </c>
      <c r="PKY30" s="349" t="s">
        <v>396</v>
      </c>
      <c r="PKZ30" s="349" t="s">
        <v>396</v>
      </c>
      <c r="PLA30" s="349" t="s">
        <v>396</v>
      </c>
      <c r="PLB30" s="349" t="s">
        <v>396</v>
      </c>
      <c r="PLC30" s="349" t="s">
        <v>396</v>
      </c>
      <c r="PLD30" s="349" t="s">
        <v>396</v>
      </c>
      <c r="PLE30" s="349" t="s">
        <v>396</v>
      </c>
      <c r="PLF30" s="349" t="s">
        <v>396</v>
      </c>
      <c r="PLG30" s="349" t="s">
        <v>396</v>
      </c>
      <c r="PLH30" s="349" t="s">
        <v>396</v>
      </c>
      <c r="PLI30" s="349" t="s">
        <v>396</v>
      </c>
      <c r="PLJ30" s="349" t="s">
        <v>396</v>
      </c>
      <c r="PLK30" s="349" t="s">
        <v>396</v>
      </c>
      <c r="PLL30" s="349" t="s">
        <v>396</v>
      </c>
      <c r="PLM30" s="349" t="s">
        <v>396</v>
      </c>
      <c r="PLN30" s="349" t="s">
        <v>396</v>
      </c>
      <c r="PLO30" s="349" t="s">
        <v>396</v>
      </c>
      <c r="PLP30" s="349" t="s">
        <v>396</v>
      </c>
      <c r="PLQ30" s="349" t="s">
        <v>396</v>
      </c>
      <c r="PLR30" s="349" t="s">
        <v>396</v>
      </c>
      <c r="PLS30" s="349" t="s">
        <v>396</v>
      </c>
      <c r="PLT30" s="349" t="s">
        <v>396</v>
      </c>
      <c r="PLU30" s="349" t="s">
        <v>396</v>
      </c>
      <c r="PLV30" s="349" t="s">
        <v>396</v>
      </c>
      <c r="PLW30" s="349" t="s">
        <v>396</v>
      </c>
      <c r="PLX30" s="349" t="s">
        <v>396</v>
      </c>
      <c r="PLY30" s="349" t="s">
        <v>396</v>
      </c>
      <c r="PLZ30" s="349" t="s">
        <v>396</v>
      </c>
      <c r="PMA30" s="349" t="s">
        <v>396</v>
      </c>
      <c r="PMB30" s="349" t="s">
        <v>396</v>
      </c>
      <c r="PMC30" s="349" t="s">
        <v>396</v>
      </c>
      <c r="PMD30" s="349" t="s">
        <v>396</v>
      </c>
      <c r="PME30" s="349" t="s">
        <v>396</v>
      </c>
      <c r="PMF30" s="349" t="s">
        <v>396</v>
      </c>
      <c r="PMG30" s="349" t="s">
        <v>396</v>
      </c>
      <c r="PMH30" s="349" t="s">
        <v>396</v>
      </c>
      <c r="PMI30" s="349" t="s">
        <v>396</v>
      </c>
      <c r="PMJ30" s="349" t="s">
        <v>396</v>
      </c>
      <c r="PMK30" s="349" t="s">
        <v>396</v>
      </c>
      <c r="PML30" s="349" t="s">
        <v>396</v>
      </c>
      <c r="PMM30" s="349" t="s">
        <v>396</v>
      </c>
      <c r="PMN30" s="349" t="s">
        <v>396</v>
      </c>
      <c r="PMO30" s="349" t="s">
        <v>396</v>
      </c>
      <c r="PMP30" s="349" t="s">
        <v>396</v>
      </c>
      <c r="PMQ30" s="349" t="s">
        <v>396</v>
      </c>
      <c r="PMR30" s="349" t="s">
        <v>396</v>
      </c>
      <c r="PMS30" s="349" t="s">
        <v>396</v>
      </c>
      <c r="PMT30" s="349" t="s">
        <v>396</v>
      </c>
      <c r="PMU30" s="349" t="s">
        <v>396</v>
      </c>
      <c r="PMV30" s="349" t="s">
        <v>396</v>
      </c>
      <c r="PMW30" s="349" t="s">
        <v>396</v>
      </c>
      <c r="PMX30" s="349" t="s">
        <v>396</v>
      </c>
      <c r="PMY30" s="349" t="s">
        <v>396</v>
      </c>
      <c r="PMZ30" s="349" t="s">
        <v>396</v>
      </c>
      <c r="PNA30" s="349" t="s">
        <v>396</v>
      </c>
      <c r="PNB30" s="349" t="s">
        <v>396</v>
      </c>
      <c r="PNC30" s="349" t="s">
        <v>396</v>
      </c>
      <c r="PND30" s="349" t="s">
        <v>396</v>
      </c>
      <c r="PNE30" s="349" t="s">
        <v>396</v>
      </c>
      <c r="PNF30" s="349" t="s">
        <v>396</v>
      </c>
      <c r="PNG30" s="349" t="s">
        <v>396</v>
      </c>
      <c r="PNH30" s="349" t="s">
        <v>396</v>
      </c>
      <c r="PNI30" s="349" t="s">
        <v>396</v>
      </c>
      <c r="PNJ30" s="349" t="s">
        <v>396</v>
      </c>
      <c r="PNK30" s="349" t="s">
        <v>396</v>
      </c>
      <c r="PNL30" s="349" t="s">
        <v>396</v>
      </c>
      <c r="PNM30" s="349" t="s">
        <v>396</v>
      </c>
      <c r="PNN30" s="349" t="s">
        <v>396</v>
      </c>
      <c r="PNO30" s="349" t="s">
        <v>396</v>
      </c>
      <c r="PNP30" s="349" t="s">
        <v>396</v>
      </c>
      <c r="PNQ30" s="349" t="s">
        <v>396</v>
      </c>
      <c r="PNR30" s="349" t="s">
        <v>396</v>
      </c>
      <c r="PNS30" s="349" t="s">
        <v>396</v>
      </c>
      <c r="PNT30" s="349" t="s">
        <v>396</v>
      </c>
      <c r="PNU30" s="349" t="s">
        <v>396</v>
      </c>
      <c r="PNV30" s="349" t="s">
        <v>396</v>
      </c>
      <c r="PNW30" s="349" t="s">
        <v>396</v>
      </c>
      <c r="PNX30" s="349" t="s">
        <v>396</v>
      </c>
      <c r="PNY30" s="349" t="s">
        <v>396</v>
      </c>
      <c r="PNZ30" s="349" t="s">
        <v>396</v>
      </c>
      <c r="POA30" s="349" t="s">
        <v>396</v>
      </c>
      <c r="POB30" s="349" t="s">
        <v>396</v>
      </c>
      <c r="POC30" s="349" t="s">
        <v>396</v>
      </c>
      <c r="POD30" s="349" t="s">
        <v>396</v>
      </c>
      <c r="POE30" s="349" t="s">
        <v>396</v>
      </c>
      <c r="POF30" s="349" t="s">
        <v>396</v>
      </c>
      <c r="POG30" s="349" t="s">
        <v>396</v>
      </c>
      <c r="POH30" s="349" t="s">
        <v>396</v>
      </c>
      <c r="POI30" s="349" t="s">
        <v>396</v>
      </c>
      <c r="POJ30" s="349" t="s">
        <v>396</v>
      </c>
      <c r="POK30" s="349" t="s">
        <v>396</v>
      </c>
      <c r="POL30" s="349" t="s">
        <v>396</v>
      </c>
      <c r="POM30" s="349" t="s">
        <v>396</v>
      </c>
      <c r="PON30" s="349" t="s">
        <v>396</v>
      </c>
      <c r="POO30" s="349" t="s">
        <v>396</v>
      </c>
      <c r="POP30" s="349" t="s">
        <v>396</v>
      </c>
      <c r="POQ30" s="349" t="s">
        <v>396</v>
      </c>
      <c r="POR30" s="349" t="s">
        <v>396</v>
      </c>
      <c r="POS30" s="349" t="s">
        <v>396</v>
      </c>
      <c r="POT30" s="349" t="s">
        <v>396</v>
      </c>
      <c r="POU30" s="349" t="s">
        <v>396</v>
      </c>
      <c r="POV30" s="349" t="s">
        <v>396</v>
      </c>
      <c r="POW30" s="349" t="s">
        <v>396</v>
      </c>
      <c r="POX30" s="349" t="s">
        <v>396</v>
      </c>
      <c r="POY30" s="349" t="s">
        <v>396</v>
      </c>
      <c r="POZ30" s="349" t="s">
        <v>396</v>
      </c>
      <c r="PPA30" s="349" t="s">
        <v>396</v>
      </c>
      <c r="PPB30" s="349" t="s">
        <v>396</v>
      </c>
      <c r="PPC30" s="349" t="s">
        <v>396</v>
      </c>
      <c r="PPD30" s="349" t="s">
        <v>396</v>
      </c>
      <c r="PPE30" s="349" t="s">
        <v>396</v>
      </c>
      <c r="PPF30" s="349" t="s">
        <v>396</v>
      </c>
      <c r="PPG30" s="349" t="s">
        <v>396</v>
      </c>
      <c r="PPH30" s="349" t="s">
        <v>396</v>
      </c>
      <c r="PPI30" s="349" t="s">
        <v>396</v>
      </c>
      <c r="PPJ30" s="349" t="s">
        <v>396</v>
      </c>
      <c r="PPK30" s="349" t="s">
        <v>396</v>
      </c>
      <c r="PPL30" s="349" t="s">
        <v>396</v>
      </c>
      <c r="PPM30" s="349" t="s">
        <v>396</v>
      </c>
      <c r="PPN30" s="349" t="s">
        <v>396</v>
      </c>
      <c r="PPO30" s="349" t="s">
        <v>396</v>
      </c>
      <c r="PPP30" s="349" t="s">
        <v>396</v>
      </c>
      <c r="PPQ30" s="349" t="s">
        <v>396</v>
      </c>
      <c r="PPR30" s="349" t="s">
        <v>396</v>
      </c>
      <c r="PPS30" s="349" t="s">
        <v>396</v>
      </c>
      <c r="PPT30" s="349" t="s">
        <v>396</v>
      </c>
      <c r="PPU30" s="349" t="s">
        <v>396</v>
      </c>
      <c r="PPV30" s="349" t="s">
        <v>396</v>
      </c>
      <c r="PPW30" s="349" t="s">
        <v>396</v>
      </c>
      <c r="PPX30" s="349" t="s">
        <v>396</v>
      </c>
      <c r="PPY30" s="349" t="s">
        <v>396</v>
      </c>
      <c r="PPZ30" s="349" t="s">
        <v>396</v>
      </c>
      <c r="PQA30" s="349" t="s">
        <v>396</v>
      </c>
      <c r="PQB30" s="349" t="s">
        <v>396</v>
      </c>
      <c r="PQC30" s="349" t="s">
        <v>396</v>
      </c>
      <c r="PQD30" s="349" t="s">
        <v>396</v>
      </c>
      <c r="PQE30" s="349" t="s">
        <v>396</v>
      </c>
      <c r="PQF30" s="349" t="s">
        <v>396</v>
      </c>
      <c r="PQG30" s="349" t="s">
        <v>396</v>
      </c>
      <c r="PQH30" s="349" t="s">
        <v>396</v>
      </c>
      <c r="PQI30" s="349" t="s">
        <v>396</v>
      </c>
      <c r="PQJ30" s="349" t="s">
        <v>396</v>
      </c>
      <c r="PQK30" s="349" t="s">
        <v>396</v>
      </c>
      <c r="PQL30" s="349" t="s">
        <v>396</v>
      </c>
      <c r="PQM30" s="349" t="s">
        <v>396</v>
      </c>
      <c r="PQN30" s="349" t="s">
        <v>396</v>
      </c>
      <c r="PQO30" s="349" t="s">
        <v>396</v>
      </c>
      <c r="PQP30" s="349" t="s">
        <v>396</v>
      </c>
      <c r="PQQ30" s="349" t="s">
        <v>396</v>
      </c>
      <c r="PQR30" s="349" t="s">
        <v>396</v>
      </c>
      <c r="PQS30" s="349" t="s">
        <v>396</v>
      </c>
      <c r="PQT30" s="349" t="s">
        <v>396</v>
      </c>
      <c r="PQU30" s="349" t="s">
        <v>396</v>
      </c>
      <c r="PQV30" s="349" t="s">
        <v>396</v>
      </c>
      <c r="PQW30" s="349" t="s">
        <v>396</v>
      </c>
      <c r="PQX30" s="349" t="s">
        <v>396</v>
      </c>
      <c r="PQY30" s="349" t="s">
        <v>396</v>
      </c>
      <c r="PQZ30" s="349" t="s">
        <v>396</v>
      </c>
      <c r="PRA30" s="349" t="s">
        <v>396</v>
      </c>
      <c r="PRB30" s="349" t="s">
        <v>396</v>
      </c>
      <c r="PRC30" s="349" t="s">
        <v>396</v>
      </c>
      <c r="PRD30" s="349" t="s">
        <v>396</v>
      </c>
      <c r="PRE30" s="349" t="s">
        <v>396</v>
      </c>
      <c r="PRF30" s="349" t="s">
        <v>396</v>
      </c>
      <c r="PRG30" s="349" t="s">
        <v>396</v>
      </c>
      <c r="PRH30" s="349" t="s">
        <v>396</v>
      </c>
      <c r="PRI30" s="349" t="s">
        <v>396</v>
      </c>
      <c r="PRJ30" s="349" t="s">
        <v>396</v>
      </c>
      <c r="PRK30" s="349" t="s">
        <v>396</v>
      </c>
      <c r="PRL30" s="349" t="s">
        <v>396</v>
      </c>
      <c r="PRM30" s="349" t="s">
        <v>396</v>
      </c>
      <c r="PRN30" s="349" t="s">
        <v>396</v>
      </c>
      <c r="PRO30" s="349" t="s">
        <v>396</v>
      </c>
      <c r="PRP30" s="349" t="s">
        <v>396</v>
      </c>
      <c r="PRQ30" s="349" t="s">
        <v>396</v>
      </c>
      <c r="PRR30" s="349" t="s">
        <v>396</v>
      </c>
      <c r="PRS30" s="349" t="s">
        <v>396</v>
      </c>
      <c r="PRT30" s="349" t="s">
        <v>396</v>
      </c>
      <c r="PRU30" s="349" t="s">
        <v>396</v>
      </c>
      <c r="PRV30" s="349" t="s">
        <v>396</v>
      </c>
      <c r="PRW30" s="349" t="s">
        <v>396</v>
      </c>
      <c r="PRX30" s="349" t="s">
        <v>396</v>
      </c>
      <c r="PRY30" s="349" t="s">
        <v>396</v>
      </c>
      <c r="PRZ30" s="349" t="s">
        <v>396</v>
      </c>
      <c r="PSA30" s="349" t="s">
        <v>396</v>
      </c>
      <c r="PSB30" s="349" t="s">
        <v>396</v>
      </c>
      <c r="PSC30" s="349" t="s">
        <v>396</v>
      </c>
      <c r="PSD30" s="349" t="s">
        <v>396</v>
      </c>
      <c r="PSE30" s="349" t="s">
        <v>396</v>
      </c>
      <c r="PSF30" s="349" t="s">
        <v>396</v>
      </c>
      <c r="PSG30" s="349" t="s">
        <v>396</v>
      </c>
      <c r="PSH30" s="349" t="s">
        <v>396</v>
      </c>
      <c r="PSI30" s="349" t="s">
        <v>396</v>
      </c>
      <c r="PSJ30" s="349" t="s">
        <v>396</v>
      </c>
      <c r="PSK30" s="349" t="s">
        <v>396</v>
      </c>
      <c r="PSL30" s="349" t="s">
        <v>396</v>
      </c>
      <c r="PSM30" s="349" t="s">
        <v>396</v>
      </c>
      <c r="PSN30" s="349" t="s">
        <v>396</v>
      </c>
      <c r="PSO30" s="349" t="s">
        <v>396</v>
      </c>
      <c r="PSP30" s="349" t="s">
        <v>396</v>
      </c>
      <c r="PSQ30" s="349" t="s">
        <v>396</v>
      </c>
      <c r="PSR30" s="349" t="s">
        <v>396</v>
      </c>
      <c r="PSS30" s="349" t="s">
        <v>396</v>
      </c>
      <c r="PST30" s="349" t="s">
        <v>396</v>
      </c>
      <c r="PSU30" s="349" t="s">
        <v>396</v>
      </c>
      <c r="PSV30" s="349" t="s">
        <v>396</v>
      </c>
      <c r="PSW30" s="349" t="s">
        <v>396</v>
      </c>
      <c r="PSX30" s="349" t="s">
        <v>396</v>
      </c>
      <c r="PSY30" s="349" t="s">
        <v>396</v>
      </c>
      <c r="PSZ30" s="349" t="s">
        <v>396</v>
      </c>
      <c r="PTA30" s="349" t="s">
        <v>396</v>
      </c>
      <c r="PTB30" s="349" t="s">
        <v>396</v>
      </c>
      <c r="PTC30" s="349" t="s">
        <v>396</v>
      </c>
      <c r="PTD30" s="349" t="s">
        <v>396</v>
      </c>
      <c r="PTE30" s="349" t="s">
        <v>396</v>
      </c>
      <c r="PTF30" s="349" t="s">
        <v>396</v>
      </c>
      <c r="PTG30" s="349" t="s">
        <v>396</v>
      </c>
      <c r="PTH30" s="349" t="s">
        <v>396</v>
      </c>
      <c r="PTI30" s="349" t="s">
        <v>396</v>
      </c>
      <c r="PTJ30" s="349" t="s">
        <v>396</v>
      </c>
      <c r="PTK30" s="349" t="s">
        <v>396</v>
      </c>
      <c r="PTL30" s="349" t="s">
        <v>396</v>
      </c>
      <c r="PTM30" s="349" t="s">
        <v>396</v>
      </c>
      <c r="PTN30" s="349" t="s">
        <v>396</v>
      </c>
      <c r="PTO30" s="349" t="s">
        <v>396</v>
      </c>
      <c r="PTP30" s="349" t="s">
        <v>396</v>
      </c>
      <c r="PTQ30" s="349" t="s">
        <v>396</v>
      </c>
      <c r="PTR30" s="349" t="s">
        <v>396</v>
      </c>
      <c r="PTS30" s="349" t="s">
        <v>396</v>
      </c>
      <c r="PTT30" s="349" t="s">
        <v>396</v>
      </c>
      <c r="PTU30" s="349" t="s">
        <v>396</v>
      </c>
      <c r="PTV30" s="349" t="s">
        <v>396</v>
      </c>
      <c r="PTW30" s="349" t="s">
        <v>396</v>
      </c>
      <c r="PTX30" s="349" t="s">
        <v>396</v>
      </c>
      <c r="PTY30" s="349" t="s">
        <v>396</v>
      </c>
      <c r="PTZ30" s="349" t="s">
        <v>396</v>
      </c>
      <c r="PUA30" s="349" t="s">
        <v>396</v>
      </c>
      <c r="PUB30" s="349" t="s">
        <v>396</v>
      </c>
      <c r="PUC30" s="349" t="s">
        <v>396</v>
      </c>
      <c r="PUD30" s="349" t="s">
        <v>396</v>
      </c>
      <c r="PUE30" s="349" t="s">
        <v>396</v>
      </c>
      <c r="PUF30" s="349" t="s">
        <v>396</v>
      </c>
      <c r="PUG30" s="349" t="s">
        <v>396</v>
      </c>
      <c r="PUH30" s="349" t="s">
        <v>396</v>
      </c>
      <c r="PUI30" s="349" t="s">
        <v>396</v>
      </c>
      <c r="PUJ30" s="349" t="s">
        <v>396</v>
      </c>
      <c r="PUK30" s="349" t="s">
        <v>396</v>
      </c>
      <c r="PUL30" s="349" t="s">
        <v>396</v>
      </c>
      <c r="PUM30" s="349" t="s">
        <v>396</v>
      </c>
      <c r="PUN30" s="349" t="s">
        <v>396</v>
      </c>
      <c r="PUO30" s="349" t="s">
        <v>396</v>
      </c>
      <c r="PUP30" s="349" t="s">
        <v>396</v>
      </c>
      <c r="PUQ30" s="349" t="s">
        <v>396</v>
      </c>
      <c r="PUR30" s="349" t="s">
        <v>396</v>
      </c>
      <c r="PUS30" s="349" t="s">
        <v>396</v>
      </c>
      <c r="PUT30" s="349" t="s">
        <v>396</v>
      </c>
      <c r="PUU30" s="349" t="s">
        <v>396</v>
      </c>
      <c r="PUV30" s="349" t="s">
        <v>396</v>
      </c>
      <c r="PUW30" s="349" t="s">
        <v>396</v>
      </c>
      <c r="PUX30" s="349" t="s">
        <v>396</v>
      </c>
      <c r="PUY30" s="349" t="s">
        <v>396</v>
      </c>
      <c r="PUZ30" s="349" t="s">
        <v>396</v>
      </c>
      <c r="PVA30" s="349" t="s">
        <v>396</v>
      </c>
      <c r="PVB30" s="349" t="s">
        <v>396</v>
      </c>
      <c r="PVC30" s="349" t="s">
        <v>396</v>
      </c>
      <c r="PVD30" s="349" t="s">
        <v>396</v>
      </c>
      <c r="PVE30" s="349" t="s">
        <v>396</v>
      </c>
      <c r="PVF30" s="349" t="s">
        <v>396</v>
      </c>
      <c r="PVG30" s="349" t="s">
        <v>396</v>
      </c>
      <c r="PVH30" s="349" t="s">
        <v>396</v>
      </c>
      <c r="PVI30" s="349" t="s">
        <v>396</v>
      </c>
      <c r="PVJ30" s="349" t="s">
        <v>396</v>
      </c>
      <c r="PVK30" s="349" t="s">
        <v>396</v>
      </c>
      <c r="PVL30" s="349" t="s">
        <v>396</v>
      </c>
      <c r="PVM30" s="349" t="s">
        <v>396</v>
      </c>
      <c r="PVN30" s="349" t="s">
        <v>396</v>
      </c>
      <c r="PVO30" s="349" t="s">
        <v>396</v>
      </c>
      <c r="PVP30" s="349" t="s">
        <v>396</v>
      </c>
      <c r="PVQ30" s="349" t="s">
        <v>396</v>
      </c>
      <c r="PVR30" s="349" t="s">
        <v>396</v>
      </c>
      <c r="PVS30" s="349" t="s">
        <v>396</v>
      </c>
      <c r="PVT30" s="349" t="s">
        <v>396</v>
      </c>
      <c r="PVU30" s="349" t="s">
        <v>396</v>
      </c>
      <c r="PVV30" s="349" t="s">
        <v>396</v>
      </c>
      <c r="PVW30" s="349" t="s">
        <v>396</v>
      </c>
      <c r="PVX30" s="349" t="s">
        <v>396</v>
      </c>
      <c r="PVY30" s="349" t="s">
        <v>396</v>
      </c>
      <c r="PVZ30" s="349" t="s">
        <v>396</v>
      </c>
      <c r="PWA30" s="349" t="s">
        <v>396</v>
      </c>
      <c r="PWB30" s="349" t="s">
        <v>396</v>
      </c>
      <c r="PWC30" s="349" t="s">
        <v>396</v>
      </c>
      <c r="PWD30" s="349" t="s">
        <v>396</v>
      </c>
      <c r="PWE30" s="349" t="s">
        <v>396</v>
      </c>
      <c r="PWF30" s="349" t="s">
        <v>396</v>
      </c>
      <c r="PWG30" s="349" t="s">
        <v>396</v>
      </c>
      <c r="PWH30" s="349" t="s">
        <v>396</v>
      </c>
      <c r="PWI30" s="349" t="s">
        <v>396</v>
      </c>
      <c r="PWJ30" s="349" t="s">
        <v>396</v>
      </c>
      <c r="PWK30" s="349" t="s">
        <v>396</v>
      </c>
      <c r="PWL30" s="349" t="s">
        <v>396</v>
      </c>
      <c r="PWM30" s="349" t="s">
        <v>396</v>
      </c>
      <c r="PWN30" s="349" t="s">
        <v>396</v>
      </c>
      <c r="PWO30" s="349" t="s">
        <v>396</v>
      </c>
      <c r="PWP30" s="349" t="s">
        <v>396</v>
      </c>
      <c r="PWQ30" s="349" t="s">
        <v>396</v>
      </c>
      <c r="PWR30" s="349" t="s">
        <v>396</v>
      </c>
      <c r="PWS30" s="349" t="s">
        <v>396</v>
      </c>
      <c r="PWT30" s="349" t="s">
        <v>396</v>
      </c>
      <c r="PWU30" s="349" t="s">
        <v>396</v>
      </c>
      <c r="PWV30" s="349" t="s">
        <v>396</v>
      </c>
      <c r="PWW30" s="349" t="s">
        <v>396</v>
      </c>
      <c r="PWX30" s="349" t="s">
        <v>396</v>
      </c>
      <c r="PWY30" s="349" t="s">
        <v>396</v>
      </c>
      <c r="PWZ30" s="349" t="s">
        <v>396</v>
      </c>
      <c r="PXA30" s="349" t="s">
        <v>396</v>
      </c>
      <c r="PXB30" s="349" t="s">
        <v>396</v>
      </c>
      <c r="PXC30" s="349" t="s">
        <v>396</v>
      </c>
      <c r="PXD30" s="349" t="s">
        <v>396</v>
      </c>
      <c r="PXE30" s="349" t="s">
        <v>396</v>
      </c>
      <c r="PXF30" s="349" t="s">
        <v>396</v>
      </c>
      <c r="PXG30" s="349" t="s">
        <v>396</v>
      </c>
      <c r="PXH30" s="349" t="s">
        <v>396</v>
      </c>
      <c r="PXI30" s="349" t="s">
        <v>396</v>
      </c>
      <c r="PXJ30" s="349" t="s">
        <v>396</v>
      </c>
      <c r="PXK30" s="349" t="s">
        <v>396</v>
      </c>
      <c r="PXL30" s="349" t="s">
        <v>396</v>
      </c>
      <c r="PXM30" s="349" t="s">
        <v>396</v>
      </c>
      <c r="PXN30" s="349" t="s">
        <v>396</v>
      </c>
      <c r="PXO30" s="349" t="s">
        <v>396</v>
      </c>
      <c r="PXP30" s="349" t="s">
        <v>396</v>
      </c>
      <c r="PXQ30" s="349" t="s">
        <v>396</v>
      </c>
      <c r="PXR30" s="349" t="s">
        <v>396</v>
      </c>
      <c r="PXS30" s="349" t="s">
        <v>396</v>
      </c>
      <c r="PXT30" s="349" t="s">
        <v>396</v>
      </c>
      <c r="PXU30" s="349" t="s">
        <v>396</v>
      </c>
      <c r="PXV30" s="349" t="s">
        <v>396</v>
      </c>
      <c r="PXW30" s="349" t="s">
        <v>396</v>
      </c>
      <c r="PXX30" s="349" t="s">
        <v>396</v>
      </c>
      <c r="PXY30" s="349" t="s">
        <v>396</v>
      </c>
      <c r="PXZ30" s="349" t="s">
        <v>396</v>
      </c>
      <c r="PYA30" s="349" t="s">
        <v>396</v>
      </c>
      <c r="PYB30" s="349" t="s">
        <v>396</v>
      </c>
      <c r="PYC30" s="349" t="s">
        <v>396</v>
      </c>
      <c r="PYD30" s="349" t="s">
        <v>396</v>
      </c>
      <c r="PYE30" s="349" t="s">
        <v>396</v>
      </c>
      <c r="PYF30" s="349" t="s">
        <v>396</v>
      </c>
      <c r="PYG30" s="349" t="s">
        <v>396</v>
      </c>
      <c r="PYH30" s="349" t="s">
        <v>396</v>
      </c>
      <c r="PYI30" s="349" t="s">
        <v>396</v>
      </c>
      <c r="PYJ30" s="349" t="s">
        <v>396</v>
      </c>
      <c r="PYK30" s="349" t="s">
        <v>396</v>
      </c>
      <c r="PYL30" s="349" t="s">
        <v>396</v>
      </c>
      <c r="PYM30" s="349" t="s">
        <v>396</v>
      </c>
      <c r="PYN30" s="349" t="s">
        <v>396</v>
      </c>
      <c r="PYO30" s="349" t="s">
        <v>396</v>
      </c>
      <c r="PYP30" s="349" t="s">
        <v>396</v>
      </c>
      <c r="PYQ30" s="349" t="s">
        <v>396</v>
      </c>
      <c r="PYR30" s="349" t="s">
        <v>396</v>
      </c>
      <c r="PYS30" s="349" t="s">
        <v>396</v>
      </c>
      <c r="PYT30" s="349" t="s">
        <v>396</v>
      </c>
      <c r="PYU30" s="349" t="s">
        <v>396</v>
      </c>
      <c r="PYV30" s="349" t="s">
        <v>396</v>
      </c>
      <c r="PYW30" s="349" t="s">
        <v>396</v>
      </c>
      <c r="PYX30" s="349" t="s">
        <v>396</v>
      </c>
      <c r="PYY30" s="349" t="s">
        <v>396</v>
      </c>
      <c r="PYZ30" s="349" t="s">
        <v>396</v>
      </c>
      <c r="PZA30" s="349" t="s">
        <v>396</v>
      </c>
      <c r="PZB30" s="349" t="s">
        <v>396</v>
      </c>
      <c r="PZC30" s="349" t="s">
        <v>396</v>
      </c>
      <c r="PZD30" s="349" t="s">
        <v>396</v>
      </c>
      <c r="PZE30" s="349" t="s">
        <v>396</v>
      </c>
      <c r="PZF30" s="349" t="s">
        <v>396</v>
      </c>
      <c r="PZG30" s="349" t="s">
        <v>396</v>
      </c>
      <c r="PZH30" s="349" t="s">
        <v>396</v>
      </c>
      <c r="PZI30" s="349" t="s">
        <v>396</v>
      </c>
      <c r="PZJ30" s="349" t="s">
        <v>396</v>
      </c>
      <c r="PZK30" s="349" t="s">
        <v>396</v>
      </c>
      <c r="PZL30" s="349" t="s">
        <v>396</v>
      </c>
      <c r="PZM30" s="349" t="s">
        <v>396</v>
      </c>
      <c r="PZN30" s="349" t="s">
        <v>396</v>
      </c>
      <c r="PZO30" s="349" t="s">
        <v>396</v>
      </c>
      <c r="PZP30" s="349" t="s">
        <v>396</v>
      </c>
      <c r="PZQ30" s="349" t="s">
        <v>396</v>
      </c>
      <c r="PZR30" s="349" t="s">
        <v>396</v>
      </c>
      <c r="PZS30" s="349" t="s">
        <v>396</v>
      </c>
      <c r="PZT30" s="349" t="s">
        <v>396</v>
      </c>
      <c r="PZU30" s="349" t="s">
        <v>396</v>
      </c>
      <c r="PZV30" s="349" t="s">
        <v>396</v>
      </c>
      <c r="PZW30" s="349" t="s">
        <v>396</v>
      </c>
      <c r="PZX30" s="349" t="s">
        <v>396</v>
      </c>
      <c r="PZY30" s="349" t="s">
        <v>396</v>
      </c>
      <c r="PZZ30" s="349" t="s">
        <v>396</v>
      </c>
      <c r="QAA30" s="349" t="s">
        <v>396</v>
      </c>
      <c r="QAB30" s="349" t="s">
        <v>396</v>
      </c>
      <c r="QAC30" s="349" t="s">
        <v>396</v>
      </c>
      <c r="QAD30" s="349" t="s">
        <v>396</v>
      </c>
      <c r="QAE30" s="349" t="s">
        <v>396</v>
      </c>
      <c r="QAF30" s="349" t="s">
        <v>396</v>
      </c>
      <c r="QAG30" s="349" t="s">
        <v>396</v>
      </c>
      <c r="QAH30" s="349" t="s">
        <v>396</v>
      </c>
      <c r="QAI30" s="349" t="s">
        <v>396</v>
      </c>
      <c r="QAJ30" s="349" t="s">
        <v>396</v>
      </c>
      <c r="QAK30" s="349" t="s">
        <v>396</v>
      </c>
      <c r="QAL30" s="349" t="s">
        <v>396</v>
      </c>
      <c r="QAM30" s="349" t="s">
        <v>396</v>
      </c>
      <c r="QAN30" s="349" t="s">
        <v>396</v>
      </c>
      <c r="QAO30" s="349" t="s">
        <v>396</v>
      </c>
      <c r="QAP30" s="349" t="s">
        <v>396</v>
      </c>
      <c r="QAQ30" s="349" t="s">
        <v>396</v>
      </c>
      <c r="QAR30" s="349" t="s">
        <v>396</v>
      </c>
      <c r="QAS30" s="349" t="s">
        <v>396</v>
      </c>
      <c r="QAT30" s="349" t="s">
        <v>396</v>
      </c>
      <c r="QAU30" s="349" t="s">
        <v>396</v>
      </c>
      <c r="QAV30" s="349" t="s">
        <v>396</v>
      </c>
      <c r="QAW30" s="349" t="s">
        <v>396</v>
      </c>
      <c r="QAX30" s="349" t="s">
        <v>396</v>
      </c>
      <c r="QAY30" s="349" t="s">
        <v>396</v>
      </c>
      <c r="QAZ30" s="349" t="s">
        <v>396</v>
      </c>
      <c r="QBA30" s="349" t="s">
        <v>396</v>
      </c>
      <c r="QBB30" s="349" t="s">
        <v>396</v>
      </c>
      <c r="QBC30" s="349" t="s">
        <v>396</v>
      </c>
      <c r="QBD30" s="349" t="s">
        <v>396</v>
      </c>
      <c r="QBE30" s="349" t="s">
        <v>396</v>
      </c>
      <c r="QBF30" s="349" t="s">
        <v>396</v>
      </c>
      <c r="QBG30" s="349" t="s">
        <v>396</v>
      </c>
      <c r="QBH30" s="349" t="s">
        <v>396</v>
      </c>
      <c r="QBI30" s="349" t="s">
        <v>396</v>
      </c>
      <c r="QBJ30" s="349" t="s">
        <v>396</v>
      </c>
      <c r="QBK30" s="349" t="s">
        <v>396</v>
      </c>
      <c r="QBL30" s="349" t="s">
        <v>396</v>
      </c>
      <c r="QBM30" s="349" t="s">
        <v>396</v>
      </c>
      <c r="QBN30" s="349" t="s">
        <v>396</v>
      </c>
      <c r="QBO30" s="349" t="s">
        <v>396</v>
      </c>
      <c r="QBP30" s="349" t="s">
        <v>396</v>
      </c>
      <c r="QBQ30" s="349" t="s">
        <v>396</v>
      </c>
      <c r="QBR30" s="349" t="s">
        <v>396</v>
      </c>
      <c r="QBS30" s="349" t="s">
        <v>396</v>
      </c>
      <c r="QBT30" s="349" t="s">
        <v>396</v>
      </c>
      <c r="QBU30" s="349" t="s">
        <v>396</v>
      </c>
      <c r="QBV30" s="349" t="s">
        <v>396</v>
      </c>
      <c r="QBW30" s="349" t="s">
        <v>396</v>
      </c>
      <c r="QBX30" s="349" t="s">
        <v>396</v>
      </c>
      <c r="QBY30" s="349" t="s">
        <v>396</v>
      </c>
      <c r="QBZ30" s="349" t="s">
        <v>396</v>
      </c>
      <c r="QCA30" s="349" t="s">
        <v>396</v>
      </c>
      <c r="QCB30" s="349" t="s">
        <v>396</v>
      </c>
      <c r="QCC30" s="349" t="s">
        <v>396</v>
      </c>
      <c r="QCD30" s="349" t="s">
        <v>396</v>
      </c>
      <c r="QCE30" s="349" t="s">
        <v>396</v>
      </c>
      <c r="QCF30" s="349" t="s">
        <v>396</v>
      </c>
      <c r="QCG30" s="349" t="s">
        <v>396</v>
      </c>
      <c r="QCH30" s="349" t="s">
        <v>396</v>
      </c>
      <c r="QCI30" s="349" t="s">
        <v>396</v>
      </c>
      <c r="QCJ30" s="349" t="s">
        <v>396</v>
      </c>
      <c r="QCK30" s="349" t="s">
        <v>396</v>
      </c>
      <c r="QCL30" s="349" t="s">
        <v>396</v>
      </c>
      <c r="QCM30" s="349" t="s">
        <v>396</v>
      </c>
      <c r="QCN30" s="349" t="s">
        <v>396</v>
      </c>
      <c r="QCO30" s="349" t="s">
        <v>396</v>
      </c>
      <c r="QCP30" s="349" t="s">
        <v>396</v>
      </c>
      <c r="QCQ30" s="349" t="s">
        <v>396</v>
      </c>
      <c r="QCR30" s="349" t="s">
        <v>396</v>
      </c>
      <c r="QCS30" s="349" t="s">
        <v>396</v>
      </c>
      <c r="QCT30" s="349" t="s">
        <v>396</v>
      </c>
      <c r="QCU30" s="349" t="s">
        <v>396</v>
      </c>
      <c r="QCV30" s="349" t="s">
        <v>396</v>
      </c>
      <c r="QCW30" s="349" t="s">
        <v>396</v>
      </c>
      <c r="QCX30" s="349" t="s">
        <v>396</v>
      </c>
      <c r="QCY30" s="349" t="s">
        <v>396</v>
      </c>
      <c r="QCZ30" s="349" t="s">
        <v>396</v>
      </c>
      <c r="QDA30" s="349" t="s">
        <v>396</v>
      </c>
      <c r="QDB30" s="349" t="s">
        <v>396</v>
      </c>
      <c r="QDC30" s="349" t="s">
        <v>396</v>
      </c>
      <c r="QDD30" s="349" t="s">
        <v>396</v>
      </c>
      <c r="QDE30" s="349" t="s">
        <v>396</v>
      </c>
      <c r="QDF30" s="349" t="s">
        <v>396</v>
      </c>
      <c r="QDG30" s="349" t="s">
        <v>396</v>
      </c>
      <c r="QDH30" s="349" t="s">
        <v>396</v>
      </c>
      <c r="QDI30" s="349" t="s">
        <v>396</v>
      </c>
      <c r="QDJ30" s="349" t="s">
        <v>396</v>
      </c>
      <c r="QDK30" s="349" t="s">
        <v>396</v>
      </c>
      <c r="QDL30" s="349" t="s">
        <v>396</v>
      </c>
      <c r="QDM30" s="349" t="s">
        <v>396</v>
      </c>
      <c r="QDN30" s="349" t="s">
        <v>396</v>
      </c>
      <c r="QDO30" s="349" t="s">
        <v>396</v>
      </c>
      <c r="QDP30" s="349" t="s">
        <v>396</v>
      </c>
      <c r="QDQ30" s="349" t="s">
        <v>396</v>
      </c>
      <c r="QDR30" s="349" t="s">
        <v>396</v>
      </c>
      <c r="QDS30" s="349" t="s">
        <v>396</v>
      </c>
      <c r="QDT30" s="349" t="s">
        <v>396</v>
      </c>
      <c r="QDU30" s="349" t="s">
        <v>396</v>
      </c>
      <c r="QDV30" s="349" t="s">
        <v>396</v>
      </c>
      <c r="QDW30" s="349" t="s">
        <v>396</v>
      </c>
      <c r="QDX30" s="349" t="s">
        <v>396</v>
      </c>
      <c r="QDY30" s="349" t="s">
        <v>396</v>
      </c>
      <c r="QDZ30" s="349" t="s">
        <v>396</v>
      </c>
      <c r="QEA30" s="349" t="s">
        <v>396</v>
      </c>
      <c r="QEB30" s="349" t="s">
        <v>396</v>
      </c>
      <c r="QEC30" s="349" t="s">
        <v>396</v>
      </c>
      <c r="QED30" s="349" t="s">
        <v>396</v>
      </c>
      <c r="QEE30" s="349" t="s">
        <v>396</v>
      </c>
      <c r="QEF30" s="349" t="s">
        <v>396</v>
      </c>
      <c r="QEG30" s="349" t="s">
        <v>396</v>
      </c>
      <c r="QEH30" s="349" t="s">
        <v>396</v>
      </c>
      <c r="QEI30" s="349" t="s">
        <v>396</v>
      </c>
      <c r="QEJ30" s="349" t="s">
        <v>396</v>
      </c>
      <c r="QEK30" s="349" t="s">
        <v>396</v>
      </c>
      <c r="QEL30" s="349" t="s">
        <v>396</v>
      </c>
      <c r="QEM30" s="349" t="s">
        <v>396</v>
      </c>
      <c r="QEN30" s="349" t="s">
        <v>396</v>
      </c>
      <c r="QEO30" s="349" t="s">
        <v>396</v>
      </c>
      <c r="QEP30" s="349" t="s">
        <v>396</v>
      </c>
      <c r="QEQ30" s="349" t="s">
        <v>396</v>
      </c>
      <c r="QER30" s="349" t="s">
        <v>396</v>
      </c>
      <c r="QES30" s="349" t="s">
        <v>396</v>
      </c>
      <c r="QET30" s="349" t="s">
        <v>396</v>
      </c>
      <c r="QEU30" s="349" t="s">
        <v>396</v>
      </c>
      <c r="QEV30" s="349" t="s">
        <v>396</v>
      </c>
      <c r="QEW30" s="349" t="s">
        <v>396</v>
      </c>
      <c r="QEX30" s="349" t="s">
        <v>396</v>
      </c>
      <c r="QEY30" s="349" t="s">
        <v>396</v>
      </c>
      <c r="QEZ30" s="349" t="s">
        <v>396</v>
      </c>
      <c r="QFA30" s="349" t="s">
        <v>396</v>
      </c>
      <c r="QFB30" s="349" t="s">
        <v>396</v>
      </c>
      <c r="QFC30" s="349" t="s">
        <v>396</v>
      </c>
      <c r="QFD30" s="349" t="s">
        <v>396</v>
      </c>
      <c r="QFE30" s="349" t="s">
        <v>396</v>
      </c>
      <c r="QFF30" s="349" t="s">
        <v>396</v>
      </c>
      <c r="QFG30" s="349" t="s">
        <v>396</v>
      </c>
      <c r="QFH30" s="349" t="s">
        <v>396</v>
      </c>
      <c r="QFI30" s="349" t="s">
        <v>396</v>
      </c>
      <c r="QFJ30" s="349" t="s">
        <v>396</v>
      </c>
      <c r="QFK30" s="349" t="s">
        <v>396</v>
      </c>
      <c r="QFL30" s="349" t="s">
        <v>396</v>
      </c>
      <c r="QFM30" s="349" t="s">
        <v>396</v>
      </c>
      <c r="QFN30" s="349" t="s">
        <v>396</v>
      </c>
      <c r="QFO30" s="349" t="s">
        <v>396</v>
      </c>
      <c r="QFP30" s="349" t="s">
        <v>396</v>
      </c>
      <c r="QFQ30" s="349" t="s">
        <v>396</v>
      </c>
      <c r="QFR30" s="349" t="s">
        <v>396</v>
      </c>
      <c r="QFS30" s="349" t="s">
        <v>396</v>
      </c>
      <c r="QFT30" s="349" t="s">
        <v>396</v>
      </c>
      <c r="QFU30" s="349" t="s">
        <v>396</v>
      </c>
      <c r="QFV30" s="349" t="s">
        <v>396</v>
      </c>
      <c r="QFW30" s="349" t="s">
        <v>396</v>
      </c>
      <c r="QFX30" s="349" t="s">
        <v>396</v>
      </c>
      <c r="QFY30" s="349" t="s">
        <v>396</v>
      </c>
      <c r="QFZ30" s="349" t="s">
        <v>396</v>
      </c>
      <c r="QGA30" s="349" t="s">
        <v>396</v>
      </c>
      <c r="QGB30" s="349" t="s">
        <v>396</v>
      </c>
      <c r="QGC30" s="349" t="s">
        <v>396</v>
      </c>
      <c r="QGD30" s="349" t="s">
        <v>396</v>
      </c>
      <c r="QGE30" s="349" t="s">
        <v>396</v>
      </c>
      <c r="QGF30" s="349" t="s">
        <v>396</v>
      </c>
      <c r="QGG30" s="349" t="s">
        <v>396</v>
      </c>
      <c r="QGH30" s="349" t="s">
        <v>396</v>
      </c>
      <c r="QGI30" s="349" t="s">
        <v>396</v>
      </c>
      <c r="QGJ30" s="349" t="s">
        <v>396</v>
      </c>
      <c r="QGK30" s="349" t="s">
        <v>396</v>
      </c>
      <c r="QGL30" s="349" t="s">
        <v>396</v>
      </c>
      <c r="QGM30" s="349" t="s">
        <v>396</v>
      </c>
      <c r="QGN30" s="349" t="s">
        <v>396</v>
      </c>
      <c r="QGO30" s="349" t="s">
        <v>396</v>
      </c>
      <c r="QGP30" s="349" t="s">
        <v>396</v>
      </c>
      <c r="QGQ30" s="349" t="s">
        <v>396</v>
      </c>
      <c r="QGR30" s="349" t="s">
        <v>396</v>
      </c>
      <c r="QGS30" s="349" t="s">
        <v>396</v>
      </c>
      <c r="QGT30" s="349" t="s">
        <v>396</v>
      </c>
      <c r="QGU30" s="349" t="s">
        <v>396</v>
      </c>
      <c r="QGV30" s="349" t="s">
        <v>396</v>
      </c>
      <c r="QGW30" s="349" t="s">
        <v>396</v>
      </c>
      <c r="QGX30" s="349" t="s">
        <v>396</v>
      </c>
      <c r="QGY30" s="349" t="s">
        <v>396</v>
      </c>
      <c r="QGZ30" s="349" t="s">
        <v>396</v>
      </c>
      <c r="QHA30" s="349" t="s">
        <v>396</v>
      </c>
      <c r="QHB30" s="349" t="s">
        <v>396</v>
      </c>
      <c r="QHC30" s="349" t="s">
        <v>396</v>
      </c>
      <c r="QHD30" s="349" t="s">
        <v>396</v>
      </c>
      <c r="QHE30" s="349" t="s">
        <v>396</v>
      </c>
      <c r="QHF30" s="349" t="s">
        <v>396</v>
      </c>
      <c r="QHG30" s="349" t="s">
        <v>396</v>
      </c>
      <c r="QHH30" s="349" t="s">
        <v>396</v>
      </c>
      <c r="QHI30" s="349" t="s">
        <v>396</v>
      </c>
      <c r="QHJ30" s="349" t="s">
        <v>396</v>
      </c>
      <c r="QHK30" s="349" t="s">
        <v>396</v>
      </c>
      <c r="QHL30" s="349" t="s">
        <v>396</v>
      </c>
      <c r="QHM30" s="349" t="s">
        <v>396</v>
      </c>
      <c r="QHN30" s="349" t="s">
        <v>396</v>
      </c>
      <c r="QHO30" s="349" t="s">
        <v>396</v>
      </c>
      <c r="QHP30" s="349" t="s">
        <v>396</v>
      </c>
      <c r="QHQ30" s="349" t="s">
        <v>396</v>
      </c>
      <c r="QHR30" s="349" t="s">
        <v>396</v>
      </c>
      <c r="QHS30" s="349" t="s">
        <v>396</v>
      </c>
      <c r="QHT30" s="349" t="s">
        <v>396</v>
      </c>
      <c r="QHU30" s="349" t="s">
        <v>396</v>
      </c>
      <c r="QHV30" s="349" t="s">
        <v>396</v>
      </c>
      <c r="QHW30" s="349" t="s">
        <v>396</v>
      </c>
      <c r="QHX30" s="349" t="s">
        <v>396</v>
      </c>
      <c r="QHY30" s="349" t="s">
        <v>396</v>
      </c>
      <c r="QHZ30" s="349" t="s">
        <v>396</v>
      </c>
      <c r="QIA30" s="349" t="s">
        <v>396</v>
      </c>
      <c r="QIB30" s="349" t="s">
        <v>396</v>
      </c>
      <c r="QIC30" s="349" t="s">
        <v>396</v>
      </c>
      <c r="QID30" s="349" t="s">
        <v>396</v>
      </c>
      <c r="QIE30" s="349" t="s">
        <v>396</v>
      </c>
      <c r="QIF30" s="349" t="s">
        <v>396</v>
      </c>
      <c r="QIG30" s="349" t="s">
        <v>396</v>
      </c>
      <c r="QIH30" s="349" t="s">
        <v>396</v>
      </c>
      <c r="QII30" s="349" t="s">
        <v>396</v>
      </c>
      <c r="QIJ30" s="349" t="s">
        <v>396</v>
      </c>
      <c r="QIK30" s="349" t="s">
        <v>396</v>
      </c>
      <c r="QIL30" s="349" t="s">
        <v>396</v>
      </c>
      <c r="QIM30" s="349" t="s">
        <v>396</v>
      </c>
      <c r="QIN30" s="349" t="s">
        <v>396</v>
      </c>
      <c r="QIO30" s="349" t="s">
        <v>396</v>
      </c>
      <c r="QIP30" s="349" t="s">
        <v>396</v>
      </c>
      <c r="QIQ30" s="349" t="s">
        <v>396</v>
      </c>
      <c r="QIR30" s="349" t="s">
        <v>396</v>
      </c>
      <c r="QIS30" s="349" t="s">
        <v>396</v>
      </c>
      <c r="QIT30" s="349" t="s">
        <v>396</v>
      </c>
      <c r="QIU30" s="349" t="s">
        <v>396</v>
      </c>
      <c r="QIV30" s="349" t="s">
        <v>396</v>
      </c>
      <c r="QIW30" s="349" t="s">
        <v>396</v>
      </c>
      <c r="QIX30" s="349" t="s">
        <v>396</v>
      </c>
      <c r="QIY30" s="349" t="s">
        <v>396</v>
      </c>
      <c r="QIZ30" s="349" t="s">
        <v>396</v>
      </c>
      <c r="QJA30" s="349" t="s">
        <v>396</v>
      </c>
      <c r="QJB30" s="349" t="s">
        <v>396</v>
      </c>
      <c r="QJC30" s="349" t="s">
        <v>396</v>
      </c>
      <c r="QJD30" s="349" t="s">
        <v>396</v>
      </c>
      <c r="QJE30" s="349" t="s">
        <v>396</v>
      </c>
      <c r="QJF30" s="349" t="s">
        <v>396</v>
      </c>
      <c r="QJG30" s="349" t="s">
        <v>396</v>
      </c>
      <c r="QJH30" s="349" t="s">
        <v>396</v>
      </c>
      <c r="QJI30" s="349" t="s">
        <v>396</v>
      </c>
      <c r="QJJ30" s="349" t="s">
        <v>396</v>
      </c>
      <c r="QJK30" s="349" t="s">
        <v>396</v>
      </c>
      <c r="QJL30" s="349" t="s">
        <v>396</v>
      </c>
      <c r="QJM30" s="349" t="s">
        <v>396</v>
      </c>
      <c r="QJN30" s="349" t="s">
        <v>396</v>
      </c>
      <c r="QJO30" s="349" t="s">
        <v>396</v>
      </c>
      <c r="QJP30" s="349" t="s">
        <v>396</v>
      </c>
      <c r="QJQ30" s="349" t="s">
        <v>396</v>
      </c>
      <c r="QJR30" s="349" t="s">
        <v>396</v>
      </c>
      <c r="QJS30" s="349" t="s">
        <v>396</v>
      </c>
      <c r="QJT30" s="349" t="s">
        <v>396</v>
      </c>
      <c r="QJU30" s="349" t="s">
        <v>396</v>
      </c>
      <c r="QJV30" s="349" t="s">
        <v>396</v>
      </c>
      <c r="QJW30" s="349" t="s">
        <v>396</v>
      </c>
      <c r="QJX30" s="349" t="s">
        <v>396</v>
      </c>
      <c r="QJY30" s="349" t="s">
        <v>396</v>
      </c>
      <c r="QJZ30" s="349" t="s">
        <v>396</v>
      </c>
      <c r="QKA30" s="349" t="s">
        <v>396</v>
      </c>
      <c r="QKB30" s="349" t="s">
        <v>396</v>
      </c>
      <c r="QKC30" s="349" t="s">
        <v>396</v>
      </c>
      <c r="QKD30" s="349" t="s">
        <v>396</v>
      </c>
      <c r="QKE30" s="349" t="s">
        <v>396</v>
      </c>
      <c r="QKF30" s="349" t="s">
        <v>396</v>
      </c>
      <c r="QKG30" s="349" t="s">
        <v>396</v>
      </c>
      <c r="QKH30" s="349" t="s">
        <v>396</v>
      </c>
      <c r="QKI30" s="349" t="s">
        <v>396</v>
      </c>
      <c r="QKJ30" s="349" t="s">
        <v>396</v>
      </c>
      <c r="QKK30" s="349" t="s">
        <v>396</v>
      </c>
      <c r="QKL30" s="349" t="s">
        <v>396</v>
      </c>
      <c r="QKM30" s="349" t="s">
        <v>396</v>
      </c>
      <c r="QKN30" s="349" t="s">
        <v>396</v>
      </c>
      <c r="QKO30" s="349" t="s">
        <v>396</v>
      </c>
      <c r="QKP30" s="349" t="s">
        <v>396</v>
      </c>
      <c r="QKQ30" s="349" t="s">
        <v>396</v>
      </c>
      <c r="QKR30" s="349" t="s">
        <v>396</v>
      </c>
      <c r="QKS30" s="349" t="s">
        <v>396</v>
      </c>
      <c r="QKT30" s="349" t="s">
        <v>396</v>
      </c>
      <c r="QKU30" s="349" t="s">
        <v>396</v>
      </c>
      <c r="QKV30" s="349" t="s">
        <v>396</v>
      </c>
      <c r="QKW30" s="349" t="s">
        <v>396</v>
      </c>
      <c r="QKX30" s="349" t="s">
        <v>396</v>
      </c>
      <c r="QKY30" s="349" t="s">
        <v>396</v>
      </c>
      <c r="QKZ30" s="349" t="s">
        <v>396</v>
      </c>
      <c r="QLA30" s="349" t="s">
        <v>396</v>
      </c>
      <c r="QLB30" s="349" t="s">
        <v>396</v>
      </c>
      <c r="QLC30" s="349" t="s">
        <v>396</v>
      </c>
      <c r="QLD30" s="349" t="s">
        <v>396</v>
      </c>
      <c r="QLE30" s="349" t="s">
        <v>396</v>
      </c>
      <c r="QLF30" s="349" t="s">
        <v>396</v>
      </c>
      <c r="QLG30" s="349" t="s">
        <v>396</v>
      </c>
      <c r="QLH30" s="349" t="s">
        <v>396</v>
      </c>
      <c r="QLI30" s="349" t="s">
        <v>396</v>
      </c>
      <c r="QLJ30" s="349" t="s">
        <v>396</v>
      </c>
      <c r="QLK30" s="349" t="s">
        <v>396</v>
      </c>
      <c r="QLL30" s="349" t="s">
        <v>396</v>
      </c>
      <c r="QLM30" s="349" t="s">
        <v>396</v>
      </c>
      <c r="QLN30" s="349" t="s">
        <v>396</v>
      </c>
      <c r="QLO30" s="349" t="s">
        <v>396</v>
      </c>
      <c r="QLP30" s="349" t="s">
        <v>396</v>
      </c>
      <c r="QLQ30" s="349" t="s">
        <v>396</v>
      </c>
      <c r="QLR30" s="349" t="s">
        <v>396</v>
      </c>
      <c r="QLS30" s="349" t="s">
        <v>396</v>
      </c>
      <c r="QLT30" s="349" t="s">
        <v>396</v>
      </c>
      <c r="QLU30" s="349" t="s">
        <v>396</v>
      </c>
      <c r="QLV30" s="349" t="s">
        <v>396</v>
      </c>
      <c r="QLW30" s="349" t="s">
        <v>396</v>
      </c>
      <c r="QLX30" s="349" t="s">
        <v>396</v>
      </c>
      <c r="QLY30" s="349" t="s">
        <v>396</v>
      </c>
      <c r="QLZ30" s="349" t="s">
        <v>396</v>
      </c>
      <c r="QMA30" s="349" t="s">
        <v>396</v>
      </c>
      <c r="QMB30" s="349" t="s">
        <v>396</v>
      </c>
      <c r="QMC30" s="349" t="s">
        <v>396</v>
      </c>
      <c r="QMD30" s="349" t="s">
        <v>396</v>
      </c>
      <c r="QME30" s="349" t="s">
        <v>396</v>
      </c>
      <c r="QMF30" s="349" t="s">
        <v>396</v>
      </c>
      <c r="QMG30" s="349" t="s">
        <v>396</v>
      </c>
      <c r="QMH30" s="349" t="s">
        <v>396</v>
      </c>
      <c r="QMI30" s="349" t="s">
        <v>396</v>
      </c>
      <c r="QMJ30" s="349" t="s">
        <v>396</v>
      </c>
      <c r="QMK30" s="349" t="s">
        <v>396</v>
      </c>
      <c r="QML30" s="349" t="s">
        <v>396</v>
      </c>
      <c r="QMM30" s="349" t="s">
        <v>396</v>
      </c>
      <c r="QMN30" s="349" t="s">
        <v>396</v>
      </c>
      <c r="QMO30" s="349" t="s">
        <v>396</v>
      </c>
      <c r="QMP30" s="349" t="s">
        <v>396</v>
      </c>
      <c r="QMQ30" s="349" t="s">
        <v>396</v>
      </c>
      <c r="QMR30" s="349" t="s">
        <v>396</v>
      </c>
      <c r="QMS30" s="349" t="s">
        <v>396</v>
      </c>
      <c r="QMT30" s="349" t="s">
        <v>396</v>
      </c>
      <c r="QMU30" s="349" t="s">
        <v>396</v>
      </c>
      <c r="QMV30" s="349" t="s">
        <v>396</v>
      </c>
      <c r="QMW30" s="349" t="s">
        <v>396</v>
      </c>
      <c r="QMX30" s="349" t="s">
        <v>396</v>
      </c>
      <c r="QMY30" s="349" t="s">
        <v>396</v>
      </c>
      <c r="QMZ30" s="349" t="s">
        <v>396</v>
      </c>
      <c r="QNA30" s="349" t="s">
        <v>396</v>
      </c>
      <c r="QNB30" s="349" t="s">
        <v>396</v>
      </c>
      <c r="QNC30" s="349" t="s">
        <v>396</v>
      </c>
      <c r="QND30" s="349" t="s">
        <v>396</v>
      </c>
      <c r="QNE30" s="349" t="s">
        <v>396</v>
      </c>
      <c r="QNF30" s="349" t="s">
        <v>396</v>
      </c>
      <c r="QNG30" s="349" t="s">
        <v>396</v>
      </c>
      <c r="QNH30" s="349" t="s">
        <v>396</v>
      </c>
      <c r="QNI30" s="349" t="s">
        <v>396</v>
      </c>
      <c r="QNJ30" s="349" t="s">
        <v>396</v>
      </c>
      <c r="QNK30" s="349" t="s">
        <v>396</v>
      </c>
      <c r="QNL30" s="349" t="s">
        <v>396</v>
      </c>
      <c r="QNM30" s="349" t="s">
        <v>396</v>
      </c>
      <c r="QNN30" s="349" t="s">
        <v>396</v>
      </c>
      <c r="QNO30" s="349" t="s">
        <v>396</v>
      </c>
      <c r="QNP30" s="349" t="s">
        <v>396</v>
      </c>
      <c r="QNQ30" s="349" t="s">
        <v>396</v>
      </c>
      <c r="QNR30" s="349" t="s">
        <v>396</v>
      </c>
      <c r="QNS30" s="349" t="s">
        <v>396</v>
      </c>
      <c r="QNT30" s="349" t="s">
        <v>396</v>
      </c>
      <c r="QNU30" s="349" t="s">
        <v>396</v>
      </c>
      <c r="QNV30" s="349" t="s">
        <v>396</v>
      </c>
      <c r="QNW30" s="349" t="s">
        <v>396</v>
      </c>
      <c r="QNX30" s="349" t="s">
        <v>396</v>
      </c>
      <c r="QNY30" s="349" t="s">
        <v>396</v>
      </c>
      <c r="QNZ30" s="349" t="s">
        <v>396</v>
      </c>
      <c r="QOA30" s="349" t="s">
        <v>396</v>
      </c>
      <c r="QOB30" s="349" t="s">
        <v>396</v>
      </c>
      <c r="QOC30" s="349" t="s">
        <v>396</v>
      </c>
      <c r="QOD30" s="349" t="s">
        <v>396</v>
      </c>
      <c r="QOE30" s="349" t="s">
        <v>396</v>
      </c>
      <c r="QOF30" s="349" t="s">
        <v>396</v>
      </c>
      <c r="QOG30" s="349" t="s">
        <v>396</v>
      </c>
      <c r="QOH30" s="349" t="s">
        <v>396</v>
      </c>
      <c r="QOI30" s="349" t="s">
        <v>396</v>
      </c>
      <c r="QOJ30" s="349" t="s">
        <v>396</v>
      </c>
      <c r="QOK30" s="349" t="s">
        <v>396</v>
      </c>
      <c r="QOL30" s="349" t="s">
        <v>396</v>
      </c>
      <c r="QOM30" s="349" t="s">
        <v>396</v>
      </c>
      <c r="QON30" s="349" t="s">
        <v>396</v>
      </c>
      <c r="QOO30" s="349" t="s">
        <v>396</v>
      </c>
      <c r="QOP30" s="349" t="s">
        <v>396</v>
      </c>
      <c r="QOQ30" s="349" t="s">
        <v>396</v>
      </c>
      <c r="QOR30" s="349" t="s">
        <v>396</v>
      </c>
      <c r="QOS30" s="349" t="s">
        <v>396</v>
      </c>
      <c r="QOT30" s="349" t="s">
        <v>396</v>
      </c>
      <c r="QOU30" s="349" t="s">
        <v>396</v>
      </c>
      <c r="QOV30" s="349" t="s">
        <v>396</v>
      </c>
      <c r="QOW30" s="349" t="s">
        <v>396</v>
      </c>
      <c r="QOX30" s="349" t="s">
        <v>396</v>
      </c>
      <c r="QOY30" s="349" t="s">
        <v>396</v>
      </c>
      <c r="QOZ30" s="349" t="s">
        <v>396</v>
      </c>
      <c r="QPA30" s="349" t="s">
        <v>396</v>
      </c>
      <c r="QPB30" s="349" t="s">
        <v>396</v>
      </c>
      <c r="QPC30" s="349" t="s">
        <v>396</v>
      </c>
      <c r="QPD30" s="349" t="s">
        <v>396</v>
      </c>
      <c r="QPE30" s="349" t="s">
        <v>396</v>
      </c>
      <c r="QPF30" s="349" t="s">
        <v>396</v>
      </c>
      <c r="QPG30" s="349" t="s">
        <v>396</v>
      </c>
      <c r="QPH30" s="349" t="s">
        <v>396</v>
      </c>
      <c r="QPI30" s="349" t="s">
        <v>396</v>
      </c>
      <c r="QPJ30" s="349" t="s">
        <v>396</v>
      </c>
      <c r="QPK30" s="349" t="s">
        <v>396</v>
      </c>
      <c r="QPL30" s="349" t="s">
        <v>396</v>
      </c>
      <c r="QPM30" s="349" t="s">
        <v>396</v>
      </c>
      <c r="QPN30" s="349" t="s">
        <v>396</v>
      </c>
      <c r="QPO30" s="349" t="s">
        <v>396</v>
      </c>
      <c r="QPP30" s="349" t="s">
        <v>396</v>
      </c>
      <c r="QPQ30" s="349" t="s">
        <v>396</v>
      </c>
      <c r="QPR30" s="349" t="s">
        <v>396</v>
      </c>
      <c r="QPS30" s="349" t="s">
        <v>396</v>
      </c>
      <c r="QPT30" s="349" t="s">
        <v>396</v>
      </c>
      <c r="QPU30" s="349" t="s">
        <v>396</v>
      </c>
      <c r="QPV30" s="349" t="s">
        <v>396</v>
      </c>
      <c r="QPW30" s="349" t="s">
        <v>396</v>
      </c>
      <c r="QPX30" s="349" t="s">
        <v>396</v>
      </c>
      <c r="QPY30" s="349" t="s">
        <v>396</v>
      </c>
      <c r="QPZ30" s="349" t="s">
        <v>396</v>
      </c>
      <c r="QQA30" s="349" t="s">
        <v>396</v>
      </c>
      <c r="QQB30" s="349" t="s">
        <v>396</v>
      </c>
      <c r="QQC30" s="349" t="s">
        <v>396</v>
      </c>
      <c r="QQD30" s="349" t="s">
        <v>396</v>
      </c>
      <c r="QQE30" s="349" t="s">
        <v>396</v>
      </c>
      <c r="QQF30" s="349" t="s">
        <v>396</v>
      </c>
      <c r="QQG30" s="349" t="s">
        <v>396</v>
      </c>
      <c r="QQH30" s="349" t="s">
        <v>396</v>
      </c>
      <c r="QQI30" s="349" t="s">
        <v>396</v>
      </c>
      <c r="QQJ30" s="349" t="s">
        <v>396</v>
      </c>
      <c r="QQK30" s="349" t="s">
        <v>396</v>
      </c>
      <c r="QQL30" s="349" t="s">
        <v>396</v>
      </c>
      <c r="QQM30" s="349" t="s">
        <v>396</v>
      </c>
      <c r="QQN30" s="349" t="s">
        <v>396</v>
      </c>
      <c r="QQO30" s="349" t="s">
        <v>396</v>
      </c>
      <c r="QQP30" s="349" t="s">
        <v>396</v>
      </c>
      <c r="QQQ30" s="349" t="s">
        <v>396</v>
      </c>
      <c r="QQR30" s="349" t="s">
        <v>396</v>
      </c>
      <c r="QQS30" s="349" t="s">
        <v>396</v>
      </c>
      <c r="QQT30" s="349" t="s">
        <v>396</v>
      </c>
      <c r="QQU30" s="349" t="s">
        <v>396</v>
      </c>
      <c r="QQV30" s="349" t="s">
        <v>396</v>
      </c>
      <c r="QQW30" s="349" t="s">
        <v>396</v>
      </c>
      <c r="QQX30" s="349" t="s">
        <v>396</v>
      </c>
      <c r="QQY30" s="349" t="s">
        <v>396</v>
      </c>
      <c r="QQZ30" s="349" t="s">
        <v>396</v>
      </c>
      <c r="QRA30" s="349" t="s">
        <v>396</v>
      </c>
      <c r="QRB30" s="349" t="s">
        <v>396</v>
      </c>
      <c r="QRC30" s="349" t="s">
        <v>396</v>
      </c>
      <c r="QRD30" s="349" t="s">
        <v>396</v>
      </c>
      <c r="QRE30" s="349" t="s">
        <v>396</v>
      </c>
      <c r="QRF30" s="349" t="s">
        <v>396</v>
      </c>
      <c r="QRG30" s="349" t="s">
        <v>396</v>
      </c>
      <c r="QRH30" s="349" t="s">
        <v>396</v>
      </c>
      <c r="QRI30" s="349" t="s">
        <v>396</v>
      </c>
      <c r="QRJ30" s="349" t="s">
        <v>396</v>
      </c>
      <c r="QRK30" s="349" t="s">
        <v>396</v>
      </c>
      <c r="QRL30" s="349" t="s">
        <v>396</v>
      </c>
      <c r="QRM30" s="349" t="s">
        <v>396</v>
      </c>
      <c r="QRN30" s="349" t="s">
        <v>396</v>
      </c>
      <c r="QRO30" s="349" t="s">
        <v>396</v>
      </c>
      <c r="QRP30" s="349" t="s">
        <v>396</v>
      </c>
      <c r="QRQ30" s="349" t="s">
        <v>396</v>
      </c>
      <c r="QRR30" s="349" t="s">
        <v>396</v>
      </c>
      <c r="QRS30" s="349" t="s">
        <v>396</v>
      </c>
      <c r="QRT30" s="349" t="s">
        <v>396</v>
      </c>
      <c r="QRU30" s="349" t="s">
        <v>396</v>
      </c>
      <c r="QRV30" s="349" t="s">
        <v>396</v>
      </c>
      <c r="QRW30" s="349" t="s">
        <v>396</v>
      </c>
      <c r="QRX30" s="349" t="s">
        <v>396</v>
      </c>
      <c r="QRY30" s="349" t="s">
        <v>396</v>
      </c>
      <c r="QRZ30" s="349" t="s">
        <v>396</v>
      </c>
      <c r="QSA30" s="349" t="s">
        <v>396</v>
      </c>
      <c r="QSB30" s="349" t="s">
        <v>396</v>
      </c>
      <c r="QSC30" s="349" t="s">
        <v>396</v>
      </c>
      <c r="QSD30" s="349" t="s">
        <v>396</v>
      </c>
      <c r="QSE30" s="349" t="s">
        <v>396</v>
      </c>
      <c r="QSF30" s="349" t="s">
        <v>396</v>
      </c>
      <c r="QSG30" s="349" t="s">
        <v>396</v>
      </c>
      <c r="QSH30" s="349" t="s">
        <v>396</v>
      </c>
      <c r="QSI30" s="349" t="s">
        <v>396</v>
      </c>
      <c r="QSJ30" s="349" t="s">
        <v>396</v>
      </c>
      <c r="QSK30" s="349" t="s">
        <v>396</v>
      </c>
      <c r="QSL30" s="349" t="s">
        <v>396</v>
      </c>
      <c r="QSM30" s="349" t="s">
        <v>396</v>
      </c>
      <c r="QSN30" s="349" t="s">
        <v>396</v>
      </c>
      <c r="QSO30" s="349" t="s">
        <v>396</v>
      </c>
      <c r="QSP30" s="349" t="s">
        <v>396</v>
      </c>
      <c r="QSQ30" s="349" t="s">
        <v>396</v>
      </c>
      <c r="QSR30" s="349" t="s">
        <v>396</v>
      </c>
      <c r="QSS30" s="349" t="s">
        <v>396</v>
      </c>
      <c r="QST30" s="349" t="s">
        <v>396</v>
      </c>
      <c r="QSU30" s="349" t="s">
        <v>396</v>
      </c>
      <c r="QSV30" s="349" t="s">
        <v>396</v>
      </c>
      <c r="QSW30" s="349" t="s">
        <v>396</v>
      </c>
      <c r="QSX30" s="349" t="s">
        <v>396</v>
      </c>
      <c r="QSY30" s="349" t="s">
        <v>396</v>
      </c>
      <c r="QSZ30" s="349" t="s">
        <v>396</v>
      </c>
      <c r="QTA30" s="349" t="s">
        <v>396</v>
      </c>
      <c r="QTB30" s="349" t="s">
        <v>396</v>
      </c>
      <c r="QTC30" s="349" t="s">
        <v>396</v>
      </c>
      <c r="QTD30" s="349" t="s">
        <v>396</v>
      </c>
      <c r="QTE30" s="349" t="s">
        <v>396</v>
      </c>
      <c r="QTF30" s="349" t="s">
        <v>396</v>
      </c>
      <c r="QTG30" s="349" t="s">
        <v>396</v>
      </c>
      <c r="QTH30" s="349" t="s">
        <v>396</v>
      </c>
      <c r="QTI30" s="349" t="s">
        <v>396</v>
      </c>
      <c r="QTJ30" s="349" t="s">
        <v>396</v>
      </c>
      <c r="QTK30" s="349" t="s">
        <v>396</v>
      </c>
      <c r="QTL30" s="349" t="s">
        <v>396</v>
      </c>
      <c r="QTM30" s="349" t="s">
        <v>396</v>
      </c>
      <c r="QTN30" s="349" t="s">
        <v>396</v>
      </c>
      <c r="QTO30" s="349" t="s">
        <v>396</v>
      </c>
      <c r="QTP30" s="349" t="s">
        <v>396</v>
      </c>
      <c r="QTQ30" s="349" t="s">
        <v>396</v>
      </c>
      <c r="QTR30" s="349" t="s">
        <v>396</v>
      </c>
      <c r="QTS30" s="349" t="s">
        <v>396</v>
      </c>
      <c r="QTT30" s="349" t="s">
        <v>396</v>
      </c>
      <c r="QTU30" s="349" t="s">
        <v>396</v>
      </c>
      <c r="QTV30" s="349" t="s">
        <v>396</v>
      </c>
      <c r="QTW30" s="349" t="s">
        <v>396</v>
      </c>
      <c r="QTX30" s="349" t="s">
        <v>396</v>
      </c>
      <c r="QTY30" s="349" t="s">
        <v>396</v>
      </c>
      <c r="QTZ30" s="349" t="s">
        <v>396</v>
      </c>
      <c r="QUA30" s="349" t="s">
        <v>396</v>
      </c>
      <c r="QUB30" s="349" t="s">
        <v>396</v>
      </c>
      <c r="QUC30" s="349" t="s">
        <v>396</v>
      </c>
      <c r="QUD30" s="349" t="s">
        <v>396</v>
      </c>
      <c r="QUE30" s="349" t="s">
        <v>396</v>
      </c>
      <c r="QUF30" s="349" t="s">
        <v>396</v>
      </c>
      <c r="QUG30" s="349" t="s">
        <v>396</v>
      </c>
      <c r="QUH30" s="349" t="s">
        <v>396</v>
      </c>
      <c r="QUI30" s="349" t="s">
        <v>396</v>
      </c>
      <c r="QUJ30" s="349" t="s">
        <v>396</v>
      </c>
      <c r="QUK30" s="349" t="s">
        <v>396</v>
      </c>
      <c r="QUL30" s="349" t="s">
        <v>396</v>
      </c>
      <c r="QUM30" s="349" t="s">
        <v>396</v>
      </c>
      <c r="QUN30" s="349" t="s">
        <v>396</v>
      </c>
      <c r="QUO30" s="349" t="s">
        <v>396</v>
      </c>
      <c r="QUP30" s="349" t="s">
        <v>396</v>
      </c>
      <c r="QUQ30" s="349" t="s">
        <v>396</v>
      </c>
      <c r="QUR30" s="349" t="s">
        <v>396</v>
      </c>
      <c r="QUS30" s="349" t="s">
        <v>396</v>
      </c>
      <c r="QUT30" s="349" t="s">
        <v>396</v>
      </c>
      <c r="QUU30" s="349" t="s">
        <v>396</v>
      </c>
      <c r="QUV30" s="349" t="s">
        <v>396</v>
      </c>
      <c r="QUW30" s="349" t="s">
        <v>396</v>
      </c>
      <c r="QUX30" s="349" t="s">
        <v>396</v>
      </c>
      <c r="QUY30" s="349" t="s">
        <v>396</v>
      </c>
      <c r="QUZ30" s="349" t="s">
        <v>396</v>
      </c>
      <c r="QVA30" s="349" t="s">
        <v>396</v>
      </c>
      <c r="QVB30" s="349" t="s">
        <v>396</v>
      </c>
      <c r="QVC30" s="349" t="s">
        <v>396</v>
      </c>
      <c r="QVD30" s="349" t="s">
        <v>396</v>
      </c>
      <c r="QVE30" s="349" t="s">
        <v>396</v>
      </c>
      <c r="QVF30" s="349" t="s">
        <v>396</v>
      </c>
      <c r="QVG30" s="349" t="s">
        <v>396</v>
      </c>
      <c r="QVH30" s="349" t="s">
        <v>396</v>
      </c>
      <c r="QVI30" s="349" t="s">
        <v>396</v>
      </c>
      <c r="QVJ30" s="349" t="s">
        <v>396</v>
      </c>
      <c r="QVK30" s="349" t="s">
        <v>396</v>
      </c>
      <c r="QVL30" s="349" t="s">
        <v>396</v>
      </c>
      <c r="QVM30" s="349" t="s">
        <v>396</v>
      </c>
      <c r="QVN30" s="349" t="s">
        <v>396</v>
      </c>
      <c r="QVO30" s="349" t="s">
        <v>396</v>
      </c>
      <c r="QVP30" s="349" t="s">
        <v>396</v>
      </c>
      <c r="QVQ30" s="349" t="s">
        <v>396</v>
      </c>
      <c r="QVR30" s="349" t="s">
        <v>396</v>
      </c>
      <c r="QVS30" s="349" t="s">
        <v>396</v>
      </c>
      <c r="QVT30" s="349" t="s">
        <v>396</v>
      </c>
      <c r="QVU30" s="349" t="s">
        <v>396</v>
      </c>
      <c r="QVV30" s="349" t="s">
        <v>396</v>
      </c>
      <c r="QVW30" s="349" t="s">
        <v>396</v>
      </c>
      <c r="QVX30" s="349" t="s">
        <v>396</v>
      </c>
      <c r="QVY30" s="349" t="s">
        <v>396</v>
      </c>
      <c r="QVZ30" s="349" t="s">
        <v>396</v>
      </c>
      <c r="QWA30" s="349" t="s">
        <v>396</v>
      </c>
      <c r="QWB30" s="349" t="s">
        <v>396</v>
      </c>
      <c r="QWC30" s="349" t="s">
        <v>396</v>
      </c>
      <c r="QWD30" s="349" t="s">
        <v>396</v>
      </c>
      <c r="QWE30" s="349" t="s">
        <v>396</v>
      </c>
      <c r="QWF30" s="349" t="s">
        <v>396</v>
      </c>
      <c r="QWG30" s="349" t="s">
        <v>396</v>
      </c>
      <c r="QWH30" s="349" t="s">
        <v>396</v>
      </c>
      <c r="QWI30" s="349" t="s">
        <v>396</v>
      </c>
      <c r="QWJ30" s="349" t="s">
        <v>396</v>
      </c>
      <c r="QWK30" s="349" t="s">
        <v>396</v>
      </c>
      <c r="QWL30" s="349" t="s">
        <v>396</v>
      </c>
      <c r="QWM30" s="349" t="s">
        <v>396</v>
      </c>
      <c r="QWN30" s="349" t="s">
        <v>396</v>
      </c>
      <c r="QWO30" s="349" t="s">
        <v>396</v>
      </c>
      <c r="QWP30" s="349" t="s">
        <v>396</v>
      </c>
      <c r="QWQ30" s="349" t="s">
        <v>396</v>
      </c>
      <c r="QWR30" s="349" t="s">
        <v>396</v>
      </c>
      <c r="QWS30" s="349" t="s">
        <v>396</v>
      </c>
      <c r="QWT30" s="349" t="s">
        <v>396</v>
      </c>
      <c r="QWU30" s="349" t="s">
        <v>396</v>
      </c>
      <c r="QWV30" s="349" t="s">
        <v>396</v>
      </c>
      <c r="QWW30" s="349" t="s">
        <v>396</v>
      </c>
      <c r="QWX30" s="349" t="s">
        <v>396</v>
      </c>
      <c r="QWY30" s="349" t="s">
        <v>396</v>
      </c>
      <c r="QWZ30" s="349" t="s">
        <v>396</v>
      </c>
      <c r="QXA30" s="349" t="s">
        <v>396</v>
      </c>
      <c r="QXB30" s="349" t="s">
        <v>396</v>
      </c>
      <c r="QXC30" s="349" t="s">
        <v>396</v>
      </c>
      <c r="QXD30" s="349" t="s">
        <v>396</v>
      </c>
      <c r="QXE30" s="349" t="s">
        <v>396</v>
      </c>
      <c r="QXF30" s="349" t="s">
        <v>396</v>
      </c>
      <c r="QXG30" s="349" t="s">
        <v>396</v>
      </c>
      <c r="QXH30" s="349" t="s">
        <v>396</v>
      </c>
      <c r="QXI30" s="349" t="s">
        <v>396</v>
      </c>
      <c r="QXJ30" s="349" t="s">
        <v>396</v>
      </c>
      <c r="QXK30" s="349" t="s">
        <v>396</v>
      </c>
      <c r="QXL30" s="349" t="s">
        <v>396</v>
      </c>
      <c r="QXM30" s="349" t="s">
        <v>396</v>
      </c>
      <c r="QXN30" s="349" t="s">
        <v>396</v>
      </c>
      <c r="QXO30" s="349" t="s">
        <v>396</v>
      </c>
      <c r="QXP30" s="349" t="s">
        <v>396</v>
      </c>
      <c r="QXQ30" s="349" t="s">
        <v>396</v>
      </c>
      <c r="QXR30" s="349" t="s">
        <v>396</v>
      </c>
      <c r="QXS30" s="349" t="s">
        <v>396</v>
      </c>
      <c r="QXT30" s="349" t="s">
        <v>396</v>
      </c>
      <c r="QXU30" s="349" t="s">
        <v>396</v>
      </c>
      <c r="QXV30" s="349" t="s">
        <v>396</v>
      </c>
      <c r="QXW30" s="349" t="s">
        <v>396</v>
      </c>
      <c r="QXX30" s="349" t="s">
        <v>396</v>
      </c>
      <c r="QXY30" s="349" t="s">
        <v>396</v>
      </c>
      <c r="QXZ30" s="349" t="s">
        <v>396</v>
      </c>
      <c r="QYA30" s="349" t="s">
        <v>396</v>
      </c>
      <c r="QYB30" s="349" t="s">
        <v>396</v>
      </c>
      <c r="QYC30" s="349" t="s">
        <v>396</v>
      </c>
      <c r="QYD30" s="349" t="s">
        <v>396</v>
      </c>
      <c r="QYE30" s="349" t="s">
        <v>396</v>
      </c>
      <c r="QYF30" s="349" t="s">
        <v>396</v>
      </c>
      <c r="QYG30" s="349" t="s">
        <v>396</v>
      </c>
      <c r="QYH30" s="349" t="s">
        <v>396</v>
      </c>
      <c r="QYI30" s="349" t="s">
        <v>396</v>
      </c>
      <c r="QYJ30" s="349" t="s">
        <v>396</v>
      </c>
      <c r="QYK30" s="349" t="s">
        <v>396</v>
      </c>
      <c r="QYL30" s="349" t="s">
        <v>396</v>
      </c>
      <c r="QYM30" s="349" t="s">
        <v>396</v>
      </c>
      <c r="QYN30" s="349" t="s">
        <v>396</v>
      </c>
      <c r="QYO30" s="349" t="s">
        <v>396</v>
      </c>
      <c r="QYP30" s="349" t="s">
        <v>396</v>
      </c>
      <c r="QYQ30" s="349" t="s">
        <v>396</v>
      </c>
      <c r="QYR30" s="349" t="s">
        <v>396</v>
      </c>
      <c r="QYS30" s="349" t="s">
        <v>396</v>
      </c>
      <c r="QYT30" s="349" t="s">
        <v>396</v>
      </c>
      <c r="QYU30" s="349" t="s">
        <v>396</v>
      </c>
      <c r="QYV30" s="349" t="s">
        <v>396</v>
      </c>
      <c r="QYW30" s="349" t="s">
        <v>396</v>
      </c>
      <c r="QYX30" s="349" t="s">
        <v>396</v>
      </c>
      <c r="QYY30" s="349" t="s">
        <v>396</v>
      </c>
      <c r="QYZ30" s="349" t="s">
        <v>396</v>
      </c>
      <c r="QZA30" s="349" t="s">
        <v>396</v>
      </c>
      <c r="QZB30" s="349" t="s">
        <v>396</v>
      </c>
      <c r="QZC30" s="349" t="s">
        <v>396</v>
      </c>
      <c r="QZD30" s="349" t="s">
        <v>396</v>
      </c>
      <c r="QZE30" s="349" t="s">
        <v>396</v>
      </c>
      <c r="QZF30" s="349" t="s">
        <v>396</v>
      </c>
      <c r="QZG30" s="349" t="s">
        <v>396</v>
      </c>
      <c r="QZH30" s="349" t="s">
        <v>396</v>
      </c>
      <c r="QZI30" s="349" t="s">
        <v>396</v>
      </c>
      <c r="QZJ30" s="349" t="s">
        <v>396</v>
      </c>
      <c r="QZK30" s="349" t="s">
        <v>396</v>
      </c>
      <c r="QZL30" s="349" t="s">
        <v>396</v>
      </c>
      <c r="QZM30" s="349" t="s">
        <v>396</v>
      </c>
      <c r="QZN30" s="349" t="s">
        <v>396</v>
      </c>
      <c r="QZO30" s="349" t="s">
        <v>396</v>
      </c>
      <c r="QZP30" s="349" t="s">
        <v>396</v>
      </c>
      <c r="QZQ30" s="349" t="s">
        <v>396</v>
      </c>
      <c r="QZR30" s="349" t="s">
        <v>396</v>
      </c>
      <c r="QZS30" s="349" t="s">
        <v>396</v>
      </c>
      <c r="QZT30" s="349" t="s">
        <v>396</v>
      </c>
      <c r="QZU30" s="349" t="s">
        <v>396</v>
      </c>
      <c r="QZV30" s="349" t="s">
        <v>396</v>
      </c>
      <c r="QZW30" s="349" t="s">
        <v>396</v>
      </c>
      <c r="QZX30" s="349" t="s">
        <v>396</v>
      </c>
      <c r="QZY30" s="349" t="s">
        <v>396</v>
      </c>
      <c r="QZZ30" s="349" t="s">
        <v>396</v>
      </c>
      <c r="RAA30" s="349" t="s">
        <v>396</v>
      </c>
      <c r="RAB30" s="349" t="s">
        <v>396</v>
      </c>
      <c r="RAC30" s="349" t="s">
        <v>396</v>
      </c>
      <c r="RAD30" s="349" t="s">
        <v>396</v>
      </c>
      <c r="RAE30" s="349" t="s">
        <v>396</v>
      </c>
      <c r="RAF30" s="349" t="s">
        <v>396</v>
      </c>
      <c r="RAG30" s="349" t="s">
        <v>396</v>
      </c>
      <c r="RAH30" s="349" t="s">
        <v>396</v>
      </c>
      <c r="RAI30" s="349" t="s">
        <v>396</v>
      </c>
      <c r="RAJ30" s="349" t="s">
        <v>396</v>
      </c>
      <c r="RAK30" s="349" t="s">
        <v>396</v>
      </c>
      <c r="RAL30" s="349" t="s">
        <v>396</v>
      </c>
      <c r="RAM30" s="349" t="s">
        <v>396</v>
      </c>
      <c r="RAN30" s="349" t="s">
        <v>396</v>
      </c>
      <c r="RAO30" s="349" t="s">
        <v>396</v>
      </c>
      <c r="RAP30" s="349" t="s">
        <v>396</v>
      </c>
      <c r="RAQ30" s="349" t="s">
        <v>396</v>
      </c>
      <c r="RAR30" s="349" t="s">
        <v>396</v>
      </c>
      <c r="RAS30" s="349" t="s">
        <v>396</v>
      </c>
      <c r="RAT30" s="349" t="s">
        <v>396</v>
      </c>
      <c r="RAU30" s="349" t="s">
        <v>396</v>
      </c>
      <c r="RAV30" s="349" t="s">
        <v>396</v>
      </c>
      <c r="RAW30" s="349" t="s">
        <v>396</v>
      </c>
      <c r="RAX30" s="349" t="s">
        <v>396</v>
      </c>
      <c r="RAY30" s="349" t="s">
        <v>396</v>
      </c>
      <c r="RAZ30" s="349" t="s">
        <v>396</v>
      </c>
      <c r="RBA30" s="349" t="s">
        <v>396</v>
      </c>
      <c r="RBB30" s="349" t="s">
        <v>396</v>
      </c>
      <c r="RBC30" s="349" t="s">
        <v>396</v>
      </c>
      <c r="RBD30" s="349" t="s">
        <v>396</v>
      </c>
      <c r="RBE30" s="349" t="s">
        <v>396</v>
      </c>
      <c r="RBF30" s="349" t="s">
        <v>396</v>
      </c>
      <c r="RBG30" s="349" t="s">
        <v>396</v>
      </c>
      <c r="RBH30" s="349" t="s">
        <v>396</v>
      </c>
      <c r="RBI30" s="349" t="s">
        <v>396</v>
      </c>
      <c r="RBJ30" s="349" t="s">
        <v>396</v>
      </c>
      <c r="RBK30" s="349" t="s">
        <v>396</v>
      </c>
      <c r="RBL30" s="349" t="s">
        <v>396</v>
      </c>
      <c r="RBM30" s="349" t="s">
        <v>396</v>
      </c>
      <c r="RBN30" s="349" t="s">
        <v>396</v>
      </c>
      <c r="RBO30" s="349" t="s">
        <v>396</v>
      </c>
      <c r="RBP30" s="349" t="s">
        <v>396</v>
      </c>
      <c r="RBQ30" s="349" t="s">
        <v>396</v>
      </c>
      <c r="RBR30" s="349" t="s">
        <v>396</v>
      </c>
      <c r="RBS30" s="349" t="s">
        <v>396</v>
      </c>
      <c r="RBT30" s="349" t="s">
        <v>396</v>
      </c>
      <c r="RBU30" s="349" t="s">
        <v>396</v>
      </c>
      <c r="RBV30" s="349" t="s">
        <v>396</v>
      </c>
      <c r="RBW30" s="349" t="s">
        <v>396</v>
      </c>
      <c r="RBX30" s="349" t="s">
        <v>396</v>
      </c>
      <c r="RBY30" s="349" t="s">
        <v>396</v>
      </c>
      <c r="RBZ30" s="349" t="s">
        <v>396</v>
      </c>
      <c r="RCA30" s="349" t="s">
        <v>396</v>
      </c>
      <c r="RCB30" s="349" t="s">
        <v>396</v>
      </c>
      <c r="RCC30" s="349" t="s">
        <v>396</v>
      </c>
      <c r="RCD30" s="349" t="s">
        <v>396</v>
      </c>
      <c r="RCE30" s="349" t="s">
        <v>396</v>
      </c>
      <c r="RCF30" s="349" t="s">
        <v>396</v>
      </c>
      <c r="RCG30" s="349" t="s">
        <v>396</v>
      </c>
      <c r="RCH30" s="349" t="s">
        <v>396</v>
      </c>
      <c r="RCI30" s="349" t="s">
        <v>396</v>
      </c>
      <c r="RCJ30" s="349" t="s">
        <v>396</v>
      </c>
      <c r="RCK30" s="349" t="s">
        <v>396</v>
      </c>
      <c r="RCL30" s="349" t="s">
        <v>396</v>
      </c>
      <c r="RCM30" s="349" t="s">
        <v>396</v>
      </c>
      <c r="RCN30" s="349" t="s">
        <v>396</v>
      </c>
      <c r="RCO30" s="349" t="s">
        <v>396</v>
      </c>
      <c r="RCP30" s="349" t="s">
        <v>396</v>
      </c>
      <c r="RCQ30" s="349" t="s">
        <v>396</v>
      </c>
      <c r="RCR30" s="349" t="s">
        <v>396</v>
      </c>
      <c r="RCS30" s="349" t="s">
        <v>396</v>
      </c>
      <c r="RCT30" s="349" t="s">
        <v>396</v>
      </c>
      <c r="RCU30" s="349" t="s">
        <v>396</v>
      </c>
      <c r="RCV30" s="349" t="s">
        <v>396</v>
      </c>
      <c r="RCW30" s="349" t="s">
        <v>396</v>
      </c>
      <c r="RCX30" s="349" t="s">
        <v>396</v>
      </c>
      <c r="RCY30" s="349" t="s">
        <v>396</v>
      </c>
      <c r="RCZ30" s="349" t="s">
        <v>396</v>
      </c>
      <c r="RDA30" s="349" t="s">
        <v>396</v>
      </c>
      <c r="RDB30" s="349" t="s">
        <v>396</v>
      </c>
      <c r="RDC30" s="349" t="s">
        <v>396</v>
      </c>
      <c r="RDD30" s="349" t="s">
        <v>396</v>
      </c>
      <c r="RDE30" s="349" t="s">
        <v>396</v>
      </c>
      <c r="RDF30" s="349" t="s">
        <v>396</v>
      </c>
      <c r="RDG30" s="349" t="s">
        <v>396</v>
      </c>
      <c r="RDH30" s="349" t="s">
        <v>396</v>
      </c>
      <c r="RDI30" s="349" t="s">
        <v>396</v>
      </c>
      <c r="RDJ30" s="349" t="s">
        <v>396</v>
      </c>
      <c r="RDK30" s="349" t="s">
        <v>396</v>
      </c>
      <c r="RDL30" s="349" t="s">
        <v>396</v>
      </c>
      <c r="RDM30" s="349" t="s">
        <v>396</v>
      </c>
      <c r="RDN30" s="349" t="s">
        <v>396</v>
      </c>
      <c r="RDO30" s="349" t="s">
        <v>396</v>
      </c>
      <c r="RDP30" s="349" t="s">
        <v>396</v>
      </c>
      <c r="RDQ30" s="349" t="s">
        <v>396</v>
      </c>
      <c r="RDR30" s="349" t="s">
        <v>396</v>
      </c>
      <c r="RDS30" s="349" t="s">
        <v>396</v>
      </c>
      <c r="RDT30" s="349" t="s">
        <v>396</v>
      </c>
      <c r="RDU30" s="349" t="s">
        <v>396</v>
      </c>
      <c r="RDV30" s="349" t="s">
        <v>396</v>
      </c>
      <c r="RDW30" s="349" t="s">
        <v>396</v>
      </c>
      <c r="RDX30" s="349" t="s">
        <v>396</v>
      </c>
      <c r="RDY30" s="349" t="s">
        <v>396</v>
      </c>
      <c r="RDZ30" s="349" t="s">
        <v>396</v>
      </c>
      <c r="REA30" s="349" t="s">
        <v>396</v>
      </c>
      <c r="REB30" s="349" t="s">
        <v>396</v>
      </c>
      <c r="REC30" s="349" t="s">
        <v>396</v>
      </c>
      <c r="RED30" s="349" t="s">
        <v>396</v>
      </c>
      <c r="REE30" s="349" t="s">
        <v>396</v>
      </c>
      <c r="REF30" s="349" t="s">
        <v>396</v>
      </c>
      <c r="REG30" s="349" t="s">
        <v>396</v>
      </c>
      <c r="REH30" s="349" t="s">
        <v>396</v>
      </c>
      <c r="REI30" s="349" t="s">
        <v>396</v>
      </c>
      <c r="REJ30" s="349" t="s">
        <v>396</v>
      </c>
      <c r="REK30" s="349" t="s">
        <v>396</v>
      </c>
      <c r="REL30" s="349" t="s">
        <v>396</v>
      </c>
      <c r="REM30" s="349" t="s">
        <v>396</v>
      </c>
      <c r="REN30" s="349" t="s">
        <v>396</v>
      </c>
      <c r="REO30" s="349" t="s">
        <v>396</v>
      </c>
      <c r="REP30" s="349" t="s">
        <v>396</v>
      </c>
      <c r="REQ30" s="349" t="s">
        <v>396</v>
      </c>
      <c r="RER30" s="349" t="s">
        <v>396</v>
      </c>
      <c r="RES30" s="349" t="s">
        <v>396</v>
      </c>
      <c r="RET30" s="349" t="s">
        <v>396</v>
      </c>
      <c r="REU30" s="349" t="s">
        <v>396</v>
      </c>
      <c r="REV30" s="349" t="s">
        <v>396</v>
      </c>
      <c r="REW30" s="349" t="s">
        <v>396</v>
      </c>
      <c r="REX30" s="349" t="s">
        <v>396</v>
      </c>
      <c r="REY30" s="349" t="s">
        <v>396</v>
      </c>
      <c r="REZ30" s="349" t="s">
        <v>396</v>
      </c>
      <c r="RFA30" s="349" t="s">
        <v>396</v>
      </c>
      <c r="RFB30" s="349" t="s">
        <v>396</v>
      </c>
      <c r="RFC30" s="349" t="s">
        <v>396</v>
      </c>
      <c r="RFD30" s="349" t="s">
        <v>396</v>
      </c>
      <c r="RFE30" s="349" t="s">
        <v>396</v>
      </c>
      <c r="RFF30" s="349" t="s">
        <v>396</v>
      </c>
      <c r="RFG30" s="349" t="s">
        <v>396</v>
      </c>
      <c r="RFH30" s="349" t="s">
        <v>396</v>
      </c>
      <c r="RFI30" s="349" t="s">
        <v>396</v>
      </c>
      <c r="RFJ30" s="349" t="s">
        <v>396</v>
      </c>
      <c r="RFK30" s="349" t="s">
        <v>396</v>
      </c>
      <c r="RFL30" s="349" t="s">
        <v>396</v>
      </c>
      <c r="RFM30" s="349" t="s">
        <v>396</v>
      </c>
      <c r="RFN30" s="349" t="s">
        <v>396</v>
      </c>
      <c r="RFO30" s="349" t="s">
        <v>396</v>
      </c>
      <c r="RFP30" s="349" t="s">
        <v>396</v>
      </c>
      <c r="RFQ30" s="349" t="s">
        <v>396</v>
      </c>
      <c r="RFR30" s="349" t="s">
        <v>396</v>
      </c>
      <c r="RFS30" s="349" t="s">
        <v>396</v>
      </c>
      <c r="RFT30" s="349" t="s">
        <v>396</v>
      </c>
      <c r="RFU30" s="349" t="s">
        <v>396</v>
      </c>
      <c r="RFV30" s="349" t="s">
        <v>396</v>
      </c>
      <c r="RFW30" s="349" t="s">
        <v>396</v>
      </c>
      <c r="RFX30" s="349" t="s">
        <v>396</v>
      </c>
      <c r="RFY30" s="349" t="s">
        <v>396</v>
      </c>
      <c r="RFZ30" s="349" t="s">
        <v>396</v>
      </c>
      <c r="RGA30" s="349" t="s">
        <v>396</v>
      </c>
      <c r="RGB30" s="349" t="s">
        <v>396</v>
      </c>
      <c r="RGC30" s="349" t="s">
        <v>396</v>
      </c>
      <c r="RGD30" s="349" t="s">
        <v>396</v>
      </c>
      <c r="RGE30" s="349" t="s">
        <v>396</v>
      </c>
      <c r="RGF30" s="349" t="s">
        <v>396</v>
      </c>
      <c r="RGG30" s="349" t="s">
        <v>396</v>
      </c>
      <c r="RGH30" s="349" t="s">
        <v>396</v>
      </c>
      <c r="RGI30" s="349" t="s">
        <v>396</v>
      </c>
      <c r="RGJ30" s="349" t="s">
        <v>396</v>
      </c>
      <c r="RGK30" s="349" t="s">
        <v>396</v>
      </c>
      <c r="RGL30" s="349" t="s">
        <v>396</v>
      </c>
      <c r="RGM30" s="349" t="s">
        <v>396</v>
      </c>
      <c r="RGN30" s="349" t="s">
        <v>396</v>
      </c>
      <c r="RGO30" s="349" t="s">
        <v>396</v>
      </c>
      <c r="RGP30" s="349" t="s">
        <v>396</v>
      </c>
      <c r="RGQ30" s="349" t="s">
        <v>396</v>
      </c>
      <c r="RGR30" s="349" t="s">
        <v>396</v>
      </c>
      <c r="RGS30" s="349" t="s">
        <v>396</v>
      </c>
      <c r="RGT30" s="349" t="s">
        <v>396</v>
      </c>
      <c r="RGU30" s="349" t="s">
        <v>396</v>
      </c>
      <c r="RGV30" s="349" t="s">
        <v>396</v>
      </c>
      <c r="RGW30" s="349" t="s">
        <v>396</v>
      </c>
      <c r="RGX30" s="349" t="s">
        <v>396</v>
      </c>
      <c r="RGY30" s="349" t="s">
        <v>396</v>
      </c>
      <c r="RGZ30" s="349" t="s">
        <v>396</v>
      </c>
      <c r="RHA30" s="349" t="s">
        <v>396</v>
      </c>
      <c r="RHB30" s="349" t="s">
        <v>396</v>
      </c>
      <c r="RHC30" s="349" t="s">
        <v>396</v>
      </c>
      <c r="RHD30" s="349" t="s">
        <v>396</v>
      </c>
      <c r="RHE30" s="349" t="s">
        <v>396</v>
      </c>
      <c r="RHF30" s="349" t="s">
        <v>396</v>
      </c>
      <c r="RHG30" s="349" t="s">
        <v>396</v>
      </c>
      <c r="RHH30" s="349" t="s">
        <v>396</v>
      </c>
      <c r="RHI30" s="349" t="s">
        <v>396</v>
      </c>
      <c r="RHJ30" s="349" t="s">
        <v>396</v>
      </c>
      <c r="RHK30" s="349" t="s">
        <v>396</v>
      </c>
      <c r="RHL30" s="349" t="s">
        <v>396</v>
      </c>
      <c r="RHM30" s="349" t="s">
        <v>396</v>
      </c>
      <c r="RHN30" s="349" t="s">
        <v>396</v>
      </c>
      <c r="RHO30" s="349" t="s">
        <v>396</v>
      </c>
      <c r="RHP30" s="349" t="s">
        <v>396</v>
      </c>
      <c r="RHQ30" s="349" t="s">
        <v>396</v>
      </c>
      <c r="RHR30" s="349" t="s">
        <v>396</v>
      </c>
      <c r="RHS30" s="349" t="s">
        <v>396</v>
      </c>
      <c r="RHT30" s="349" t="s">
        <v>396</v>
      </c>
      <c r="RHU30" s="349" t="s">
        <v>396</v>
      </c>
      <c r="RHV30" s="349" t="s">
        <v>396</v>
      </c>
      <c r="RHW30" s="349" t="s">
        <v>396</v>
      </c>
      <c r="RHX30" s="349" t="s">
        <v>396</v>
      </c>
      <c r="RHY30" s="349" t="s">
        <v>396</v>
      </c>
      <c r="RHZ30" s="349" t="s">
        <v>396</v>
      </c>
      <c r="RIA30" s="349" t="s">
        <v>396</v>
      </c>
      <c r="RIB30" s="349" t="s">
        <v>396</v>
      </c>
      <c r="RIC30" s="349" t="s">
        <v>396</v>
      </c>
      <c r="RID30" s="349" t="s">
        <v>396</v>
      </c>
      <c r="RIE30" s="349" t="s">
        <v>396</v>
      </c>
      <c r="RIF30" s="349" t="s">
        <v>396</v>
      </c>
      <c r="RIG30" s="349" t="s">
        <v>396</v>
      </c>
      <c r="RIH30" s="349" t="s">
        <v>396</v>
      </c>
      <c r="RII30" s="349" t="s">
        <v>396</v>
      </c>
      <c r="RIJ30" s="349" t="s">
        <v>396</v>
      </c>
      <c r="RIK30" s="349" t="s">
        <v>396</v>
      </c>
      <c r="RIL30" s="349" t="s">
        <v>396</v>
      </c>
      <c r="RIM30" s="349" t="s">
        <v>396</v>
      </c>
      <c r="RIN30" s="349" t="s">
        <v>396</v>
      </c>
      <c r="RIO30" s="349" t="s">
        <v>396</v>
      </c>
      <c r="RIP30" s="349" t="s">
        <v>396</v>
      </c>
      <c r="RIQ30" s="349" t="s">
        <v>396</v>
      </c>
      <c r="RIR30" s="349" t="s">
        <v>396</v>
      </c>
      <c r="RIS30" s="349" t="s">
        <v>396</v>
      </c>
      <c r="RIT30" s="349" t="s">
        <v>396</v>
      </c>
      <c r="RIU30" s="349" t="s">
        <v>396</v>
      </c>
      <c r="RIV30" s="349" t="s">
        <v>396</v>
      </c>
      <c r="RIW30" s="349" t="s">
        <v>396</v>
      </c>
      <c r="RIX30" s="349" t="s">
        <v>396</v>
      </c>
      <c r="RIY30" s="349" t="s">
        <v>396</v>
      </c>
      <c r="RIZ30" s="349" t="s">
        <v>396</v>
      </c>
      <c r="RJA30" s="349" t="s">
        <v>396</v>
      </c>
      <c r="RJB30" s="349" t="s">
        <v>396</v>
      </c>
      <c r="RJC30" s="349" t="s">
        <v>396</v>
      </c>
      <c r="RJD30" s="349" t="s">
        <v>396</v>
      </c>
      <c r="RJE30" s="349" t="s">
        <v>396</v>
      </c>
      <c r="RJF30" s="349" t="s">
        <v>396</v>
      </c>
      <c r="RJG30" s="349" t="s">
        <v>396</v>
      </c>
      <c r="RJH30" s="349" t="s">
        <v>396</v>
      </c>
      <c r="RJI30" s="349" t="s">
        <v>396</v>
      </c>
      <c r="RJJ30" s="349" t="s">
        <v>396</v>
      </c>
      <c r="RJK30" s="349" t="s">
        <v>396</v>
      </c>
      <c r="RJL30" s="349" t="s">
        <v>396</v>
      </c>
      <c r="RJM30" s="349" t="s">
        <v>396</v>
      </c>
      <c r="RJN30" s="349" t="s">
        <v>396</v>
      </c>
      <c r="RJO30" s="349" t="s">
        <v>396</v>
      </c>
      <c r="RJP30" s="349" t="s">
        <v>396</v>
      </c>
      <c r="RJQ30" s="349" t="s">
        <v>396</v>
      </c>
      <c r="RJR30" s="349" t="s">
        <v>396</v>
      </c>
      <c r="RJS30" s="349" t="s">
        <v>396</v>
      </c>
      <c r="RJT30" s="349" t="s">
        <v>396</v>
      </c>
      <c r="RJU30" s="349" t="s">
        <v>396</v>
      </c>
      <c r="RJV30" s="349" t="s">
        <v>396</v>
      </c>
      <c r="RJW30" s="349" t="s">
        <v>396</v>
      </c>
      <c r="RJX30" s="349" t="s">
        <v>396</v>
      </c>
      <c r="RJY30" s="349" t="s">
        <v>396</v>
      </c>
      <c r="RJZ30" s="349" t="s">
        <v>396</v>
      </c>
      <c r="RKA30" s="349" t="s">
        <v>396</v>
      </c>
      <c r="RKB30" s="349" t="s">
        <v>396</v>
      </c>
      <c r="RKC30" s="349" t="s">
        <v>396</v>
      </c>
      <c r="RKD30" s="349" t="s">
        <v>396</v>
      </c>
      <c r="RKE30" s="349" t="s">
        <v>396</v>
      </c>
      <c r="RKF30" s="349" t="s">
        <v>396</v>
      </c>
      <c r="RKG30" s="349" t="s">
        <v>396</v>
      </c>
      <c r="RKH30" s="349" t="s">
        <v>396</v>
      </c>
      <c r="RKI30" s="349" t="s">
        <v>396</v>
      </c>
      <c r="RKJ30" s="349" t="s">
        <v>396</v>
      </c>
      <c r="RKK30" s="349" t="s">
        <v>396</v>
      </c>
      <c r="RKL30" s="349" t="s">
        <v>396</v>
      </c>
      <c r="RKM30" s="349" t="s">
        <v>396</v>
      </c>
      <c r="RKN30" s="349" t="s">
        <v>396</v>
      </c>
      <c r="RKO30" s="349" t="s">
        <v>396</v>
      </c>
      <c r="RKP30" s="349" t="s">
        <v>396</v>
      </c>
      <c r="RKQ30" s="349" t="s">
        <v>396</v>
      </c>
      <c r="RKR30" s="349" t="s">
        <v>396</v>
      </c>
      <c r="RKS30" s="349" t="s">
        <v>396</v>
      </c>
      <c r="RKT30" s="349" t="s">
        <v>396</v>
      </c>
      <c r="RKU30" s="349" t="s">
        <v>396</v>
      </c>
      <c r="RKV30" s="349" t="s">
        <v>396</v>
      </c>
      <c r="RKW30" s="349" t="s">
        <v>396</v>
      </c>
      <c r="RKX30" s="349" t="s">
        <v>396</v>
      </c>
      <c r="RKY30" s="349" t="s">
        <v>396</v>
      </c>
      <c r="RKZ30" s="349" t="s">
        <v>396</v>
      </c>
      <c r="RLA30" s="349" t="s">
        <v>396</v>
      </c>
      <c r="RLB30" s="349" t="s">
        <v>396</v>
      </c>
      <c r="RLC30" s="349" t="s">
        <v>396</v>
      </c>
      <c r="RLD30" s="349" t="s">
        <v>396</v>
      </c>
      <c r="RLE30" s="349" t="s">
        <v>396</v>
      </c>
      <c r="RLF30" s="349" t="s">
        <v>396</v>
      </c>
      <c r="RLG30" s="349" t="s">
        <v>396</v>
      </c>
      <c r="RLH30" s="349" t="s">
        <v>396</v>
      </c>
      <c r="RLI30" s="349" t="s">
        <v>396</v>
      </c>
      <c r="RLJ30" s="349" t="s">
        <v>396</v>
      </c>
      <c r="RLK30" s="349" t="s">
        <v>396</v>
      </c>
      <c r="RLL30" s="349" t="s">
        <v>396</v>
      </c>
      <c r="RLM30" s="349" t="s">
        <v>396</v>
      </c>
      <c r="RLN30" s="349" t="s">
        <v>396</v>
      </c>
      <c r="RLO30" s="349" t="s">
        <v>396</v>
      </c>
      <c r="RLP30" s="349" t="s">
        <v>396</v>
      </c>
      <c r="RLQ30" s="349" t="s">
        <v>396</v>
      </c>
      <c r="RLR30" s="349" t="s">
        <v>396</v>
      </c>
      <c r="RLS30" s="349" t="s">
        <v>396</v>
      </c>
      <c r="RLT30" s="349" t="s">
        <v>396</v>
      </c>
      <c r="RLU30" s="349" t="s">
        <v>396</v>
      </c>
      <c r="RLV30" s="349" t="s">
        <v>396</v>
      </c>
      <c r="RLW30" s="349" t="s">
        <v>396</v>
      </c>
      <c r="RLX30" s="349" t="s">
        <v>396</v>
      </c>
      <c r="RLY30" s="349" t="s">
        <v>396</v>
      </c>
      <c r="RLZ30" s="349" t="s">
        <v>396</v>
      </c>
      <c r="RMA30" s="349" t="s">
        <v>396</v>
      </c>
      <c r="RMB30" s="349" t="s">
        <v>396</v>
      </c>
      <c r="RMC30" s="349" t="s">
        <v>396</v>
      </c>
      <c r="RMD30" s="349" t="s">
        <v>396</v>
      </c>
      <c r="RME30" s="349" t="s">
        <v>396</v>
      </c>
      <c r="RMF30" s="349" t="s">
        <v>396</v>
      </c>
      <c r="RMG30" s="349" t="s">
        <v>396</v>
      </c>
      <c r="RMH30" s="349" t="s">
        <v>396</v>
      </c>
      <c r="RMI30" s="349" t="s">
        <v>396</v>
      </c>
      <c r="RMJ30" s="349" t="s">
        <v>396</v>
      </c>
      <c r="RMK30" s="349" t="s">
        <v>396</v>
      </c>
      <c r="RML30" s="349" t="s">
        <v>396</v>
      </c>
      <c r="RMM30" s="349" t="s">
        <v>396</v>
      </c>
      <c r="RMN30" s="349" t="s">
        <v>396</v>
      </c>
      <c r="RMO30" s="349" t="s">
        <v>396</v>
      </c>
      <c r="RMP30" s="349" t="s">
        <v>396</v>
      </c>
      <c r="RMQ30" s="349" t="s">
        <v>396</v>
      </c>
      <c r="RMR30" s="349" t="s">
        <v>396</v>
      </c>
      <c r="RMS30" s="349" t="s">
        <v>396</v>
      </c>
      <c r="RMT30" s="349" t="s">
        <v>396</v>
      </c>
      <c r="RMU30" s="349" t="s">
        <v>396</v>
      </c>
      <c r="RMV30" s="349" t="s">
        <v>396</v>
      </c>
      <c r="RMW30" s="349" t="s">
        <v>396</v>
      </c>
      <c r="RMX30" s="349" t="s">
        <v>396</v>
      </c>
      <c r="RMY30" s="349" t="s">
        <v>396</v>
      </c>
      <c r="RMZ30" s="349" t="s">
        <v>396</v>
      </c>
      <c r="RNA30" s="349" t="s">
        <v>396</v>
      </c>
      <c r="RNB30" s="349" t="s">
        <v>396</v>
      </c>
      <c r="RNC30" s="349" t="s">
        <v>396</v>
      </c>
      <c r="RND30" s="349" t="s">
        <v>396</v>
      </c>
      <c r="RNE30" s="349" t="s">
        <v>396</v>
      </c>
      <c r="RNF30" s="349" t="s">
        <v>396</v>
      </c>
      <c r="RNG30" s="349" t="s">
        <v>396</v>
      </c>
      <c r="RNH30" s="349" t="s">
        <v>396</v>
      </c>
      <c r="RNI30" s="349" t="s">
        <v>396</v>
      </c>
      <c r="RNJ30" s="349" t="s">
        <v>396</v>
      </c>
      <c r="RNK30" s="349" t="s">
        <v>396</v>
      </c>
      <c r="RNL30" s="349" t="s">
        <v>396</v>
      </c>
      <c r="RNM30" s="349" t="s">
        <v>396</v>
      </c>
      <c r="RNN30" s="349" t="s">
        <v>396</v>
      </c>
      <c r="RNO30" s="349" t="s">
        <v>396</v>
      </c>
      <c r="RNP30" s="349" t="s">
        <v>396</v>
      </c>
      <c r="RNQ30" s="349" t="s">
        <v>396</v>
      </c>
      <c r="RNR30" s="349" t="s">
        <v>396</v>
      </c>
      <c r="RNS30" s="349" t="s">
        <v>396</v>
      </c>
      <c r="RNT30" s="349" t="s">
        <v>396</v>
      </c>
      <c r="RNU30" s="349" t="s">
        <v>396</v>
      </c>
      <c r="RNV30" s="349" t="s">
        <v>396</v>
      </c>
      <c r="RNW30" s="349" t="s">
        <v>396</v>
      </c>
      <c r="RNX30" s="349" t="s">
        <v>396</v>
      </c>
      <c r="RNY30" s="349" t="s">
        <v>396</v>
      </c>
      <c r="RNZ30" s="349" t="s">
        <v>396</v>
      </c>
      <c r="ROA30" s="349" t="s">
        <v>396</v>
      </c>
      <c r="ROB30" s="349" t="s">
        <v>396</v>
      </c>
      <c r="ROC30" s="349" t="s">
        <v>396</v>
      </c>
      <c r="ROD30" s="349" t="s">
        <v>396</v>
      </c>
      <c r="ROE30" s="349" t="s">
        <v>396</v>
      </c>
      <c r="ROF30" s="349" t="s">
        <v>396</v>
      </c>
      <c r="ROG30" s="349" t="s">
        <v>396</v>
      </c>
      <c r="ROH30" s="349" t="s">
        <v>396</v>
      </c>
      <c r="ROI30" s="349" t="s">
        <v>396</v>
      </c>
      <c r="ROJ30" s="349" t="s">
        <v>396</v>
      </c>
      <c r="ROK30" s="349" t="s">
        <v>396</v>
      </c>
      <c r="ROL30" s="349" t="s">
        <v>396</v>
      </c>
      <c r="ROM30" s="349" t="s">
        <v>396</v>
      </c>
      <c r="RON30" s="349" t="s">
        <v>396</v>
      </c>
      <c r="ROO30" s="349" t="s">
        <v>396</v>
      </c>
      <c r="ROP30" s="349" t="s">
        <v>396</v>
      </c>
      <c r="ROQ30" s="349" t="s">
        <v>396</v>
      </c>
      <c r="ROR30" s="349" t="s">
        <v>396</v>
      </c>
      <c r="ROS30" s="349" t="s">
        <v>396</v>
      </c>
      <c r="ROT30" s="349" t="s">
        <v>396</v>
      </c>
      <c r="ROU30" s="349" t="s">
        <v>396</v>
      </c>
      <c r="ROV30" s="349" t="s">
        <v>396</v>
      </c>
      <c r="ROW30" s="349" t="s">
        <v>396</v>
      </c>
      <c r="ROX30" s="349" t="s">
        <v>396</v>
      </c>
      <c r="ROY30" s="349" t="s">
        <v>396</v>
      </c>
      <c r="ROZ30" s="349" t="s">
        <v>396</v>
      </c>
      <c r="RPA30" s="349" t="s">
        <v>396</v>
      </c>
      <c r="RPB30" s="349" t="s">
        <v>396</v>
      </c>
      <c r="RPC30" s="349" t="s">
        <v>396</v>
      </c>
      <c r="RPD30" s="349" t="s">
        <v>396</v>
      </c>
      <c r="RPE30" s="349" t="s">
        <v>396</v>
      </c>
      <c r="RPF30" s="349" t="s">
        <v>396</v>
      </c>
      <c r="RPG30" s="349" t="s">
        <v>396</v>
      </c>
      <c r="RPH30" s="349" t="s">
        <v>396</v>
      </c>
      <c r="RPI30" s="349" t="s">
        <v>396</v>
      </c>
      <c r="RPJ30" s="349" t="s">
        <v>396</v>
      </c>
      <c r="RPK30" s="349" t="s">
        <v>396</v>
      </c>
      <c r="RPL30" s="349" t="s">
        <v>396</v>
      </c>
      <c r="RPM30" s="349" t="s">
        <v>396</v>
      </c>
      <c r="RPN30" s="349" t="s">
        <v>396</v>
      </c>
      <c r="RPO30" s="349" t="s">
        <v>396</v>
      </c>
      <c r="RPP30" s="349" t="s">
        <v>396</v>
      </c>
      <c r="RPQ30" s="349" t="s">
        <v>396</v>
      </c>
      <c r="RPR30" s="349" t="s">
        <v>396</v>
      </c>
      <c r="RPS30" s="349" t="s">
        <v>396</v>
      </c>
      <c r="RPT30" s="349" t="s">
        <v>396</v>
      </c>
      <c r="RPU30" s="349" t="s">
        <v>396</v>
      </c>
      <c r="RPV30" s="349" t="s">
        <v>396</v>
      </c>
      <c r="RPW30" s="349" t="s">
        <v>396</v>
      </c>
      <c r="RPX30" s="349" t="s">
        <v>396</v>
      </c>
      <c r="RPY30" s="349" t="s">
        <v>396</v>
      </c>
      <c r="RPZ30" s="349" t="s">
        <v>396</v>
      </c>
      <c r="RQA30" s="349" t="s">
        <v>396</v>
      </c>
      <c r="RQB30" s="349" t="s">
        <v>396</v>
      </c>
      <c r="RQC30" s="349" t="s">
        <v>396</v>
      </c>
      <c r="RQD30" s="349" t="s">
        <v>396</v>
      </c>
      <c r="RQE30" s="349" t="s">
        <v>396</v>
      </c>
      <c r="RQF30" s="349" t="s">
        <v>396</v>
      </c>
      <c r="RQG30" s="349" t="s">
        <v>396</v>
      </c>
      <c r="RQH30" s="349" t="s">
        <v>396</v>
      </c>
      <c r="RQI30" s="349" t="s">
        <v>396</v>
      </c>
      <c r="RQJ30" s="349" t="s">
        <v>396</v>
      </c>
      <c r="RQK30" s="349" t="s">
        <v>396</v>
      </c>
      <c r="RQL30" s="349" t="s">
        <v>396</v>
      </c>
      <c r="RQM30" s="349" t="s">
        <v>396</v>
      </c>
      <c r="RQN30" s="349" t="s">
        <v>396</v>
      </c>
      <c r="RQO30" s="349" t="s">
        <v>396</v>
      </c>
      <c r="RQP30" s="349" t="s">
        <v>396</v>
      </c>
      <c r="RQQ30" s="349" t="s">
        <v>396</v>
      </c>
      <c r="RQR30" s="349" t="s">
        <v>396</v>
      </c>
      <c r="RQS30" s="349" t="s">
        <v>396</v>
      </c>
      <c r="RQT30" s="349" t="s">
        <v>396</v>
      </c>
      <c r="RQU30" s="349" t="s">
        <v>396</v>
      </c>
      <c r="RQV30" s="349" t="s">
        <v>396</v>
      </c>
      <c r="RQW30" s="349" t="s">
        <v>396</v>
      </c>
      <c r="RQX30" s="349" t="s">
        <v>396</v>
      </c>
      <c r="RQY30" s="349" t="s">
        <v>396</v>
      </c>
      <c r="RQZ30" s="349" t="s">
        <v>396</v>
      </c>
      <c r="RRA30" s="349" t="s">
        <v>396</v>
      </c>
      <c r="RRB30" s="349" t="s">
        <v>396</v>
      </c>
      <c r="RRC30" s="349" t="s">
        <v>396</v>
      </c>
      <c r="RRD30" s="349" t="s">
        <v>396</v>
      </c>
      <c r="RRE30" s="349" t="s">
        <v>396</v>
      </c>
      <c r="RRF30" s="349" t="s">
        <v>396</v>
      </c>
      <c r="RRG30" s="349" t="s">
        <v>396</v>
      </c>
      <c r="RRH30" s="349" t="s">
        <v>396</v>
      </c>
      <c r="RRI30" s="349" t="s">
        <v>396</v>
      </c>
      <c r="RRJ30" s="349" t="s">
        <v>396</v>
      </c>
      <c r="RRK30" s="349" t="s">
        <v>396</v>
      </c>
      <c r="RRL30" s="349" t="s">
        <v>396</v>
      </c>
      <c r="RRM30" s="349" t="s">
        <v>396</v>
      </c>
      <c r="RRN30" s="349" t="s">
        <v>396</v>
      </c>
      <c r="RRO30" s="349" t="s">
        <v>396</v>
      </c>
      <c r="RRP30" s="349" t="s">
        <v>396</v>
      </c>
      <c r="RRQ30" s="349" t="s">
        <v>396</v>
      </c>
      <c r="RRR30" s="349" t="s">
        <v>396</v>
      </c>
      <c r="RRS30" s="349" t="s">
        <v>396</v>
      </c>
      <c r="RRT30" s="349" t="s">
        <v>396</v>
      </c>
      <c r="RRU30" s="349" t="s">
        <v>396</v>
      </c>
      <c r="RRV30" s="349" t="s">
        <v>396</v>
      </c>
      <c r="RRW30" s="349" t="s">
        <v>396</v>
      </c>
      <c r="RRX30" s="349" t="s">
        <v>396</v>
      </c>
      <c r="RRY30" s="349" t="s">
        <v>396</v>
      </c>
      <c r="RRZ30" s="349" t="s">
        <v>396</v>
      </c>
      <c r="RSA30" s="349" t="s">
        <v>396</v>
      </c>
      <c r="RSB30" s="349" t="s">
        <v>396</v>
      </c>
      <c r="RSC30" s="349" t="s">
        <v>396</v>
      </c>
      <c r="RSD30" s="349" t="s">
        <v>396</v>
      </c>
      <c r="RSE30" s="349" t="s">
        <v>396</v>
      </c>
      <c r="RSF30" s="349" t="s">
        <v>396</v>
      </c>
      <c r="RSG30" s="349" t="s">
        <v>396</v>
      </c>
      <c r="RSH30" s="349" t="s">
        <v>396</v>
      </c>
      <c r="RSI30" s="349" t="s">
        <v>396</v>
      </c>
      <c r="RSJ30" s="349" t="s">
        <v>396</v>
      </c>
      <c r="RSK30" s="349" t="s">
        <v>396</v>
      </c>
      <c r="RSL30" s="349" t="s">
        <v>396</v>
      </c>
      <c r="RSM30" s="349" t="s">
        <v>396</v>
      </c>
      <c r="RSN30" s="349" t="s">
        <v>396</v>
      </c>
      <c r="RSO30" s="349" t="s">
        <v>396</v>
      </c>
      <c r="RSP30" s="349" t="s">
        <v>396</v>
      </c>
      <c r="RSQ30" s="349" t="s">
        <v>396</v>
      </c>
      <c r="RSR30" s="349" t="s">
        <v>396</v>
      </c>
      <c r="RSS30" s="349" t="s">
        <v>396</v>
      </c>
      <c r="RST30" s="349" t="s">
        <v>396</v>
      </c>
      <c r="RSU30" s="349" t="s">
        <v>396</v>
      </c>
      <c r="RSV30" s="349" t="s">
        <v>396</v>
      </c>
      <c r="RSW30" s="349" t="s">
        <v>396</v>
      </c>
      <c r="RSX30" s="349" t="s">
        <v>396</v>
      </c>
      <c r="RSY30" s="349" t="s">
        <v>396</v>
      </c>
      <c r="RSZ30" s="349" t="s">
        <v>396</v>
      </c>
      <c r="RTA30" s="349" t="s">
        <v>396</v>
      </c>
      <c r="RTB30" s="349" t="s">
        <v>396</v>
      </c>
      <c r="RTC30" s="349" t="s">
        <v>396</v>
      </c>
      <c r="RTD30" s="349" t="s">
        <v>396</v>
      </c>
      <c r="RTE30" s="349" t="s">
        <v>396</v>
      </c>
      <c r="RTF30" s="349" t="s">
        <v>396</v>
      </c>
      <c r="RTG30" s="349" t="s">
        <v>396</v>
      </c>
      <c r="RTH30" s="349" t="s">
        <v>396</v>
      </c>
      <c r="RTI30" s="349" t="s">
        <v>396</v>
      </c>
      <c r="RTJ30" s="349" t="s">
        <v>396</v>
      </c>
      <c r="RTK30" s="349" t="s">
        <v>396</v>
      </c>
      <c r="RTL30" s="349" t="s">
        <v>396</v>
      </c>
      <c r="RTM30" s="349" t="s">
        <v>396</v>
      </c>
      <c r="RTN30" s="349" t="s">
        <v>396</v>
      </c>
      <c r="RTO30" s="349" t="s">
        <v>396</v>
      </c>
      <c r="RTP30" s="349" t="s">
        <v>396</v>
      </c>
      <c r="RTQ30" s="349" t="s">
        <v>396</v>
      </c>
      <c r="RTR30" s="349" t="s">
        <v>396</v>
      </c>
      <c r="RTS30" s="349" t="s">
        <v>396</v>
      </c>
      <c r="RTT30" s="349" t="s">
        <v>396</v>
      </c>
      <c r="RTU30" s="349" t="s">
        <v>396</v>
      </c>
      <c r="RTV30" s="349" t="s">
        <v>396</v>
      </c>
      <c r="RTW30" s="349" t="s">
        <v>396</v>
      </c>
      <c r="RTX30" s="349" t="s">
        <v>396</v>
      </c>
      <c r="RTY30" s="349" t="s">
        <v>396</v>
      </c>
      <c r="RTZ30" s="349" t="s">
        <v>396</v>
      </c>
      <c r="RUA30" s="349" t="s">
        <v>396</v>
      </c>
      <c r="RUB30" s="349" t="s">
        <v>396</v>
      </c>
      <c r="RUC30" s="349" t="s">
        <v>396</v>
      </c>
      <c r="RUD30" s="349" t="s">
        <v>396</v>
      </c>
      <c r="RUE30" s="349" t="s">
        <v>396</v>
      </c>
      <c r="RUF30" s="349" t="s">
        <v>396</v>
      </c>
      <c r="RUG30" s="349" t="s">
        <v>396</v>
      </c>
      <c r="RUH30" s="349" t="s">
        <v>396</v>
      </c>
      <c r="RUI30" s="349" t="s">
        <v>396</v>
      </c>
      <c r="RUJ30" s="349" t="s">
        <v>396</v>
      </c>
      <c r="RUK30" s="349" t="s">
        <v>396</v>
      </c>
      <c r="RUL30" s="349" t="s">
        <v>396</v>
      </c>
      <c r="RUM30" s="349" t="s">
        <v>396</v>
      </c>
      <c r="RUN30" s="349" t="s">
        <v>396</v>
      </c>
      <c r="RUO30" s="349" t="s">
        <v>396</v>
      </c>
      <c r="RUP30" s="349" t="s">
        <v>396</v>
      </c>
      <c r="RUQ30" s="349" t="s">
        <v>396</v>
      </c>
      <c r="RUR30" s="349" t="s">
        <v>396</v>
      </c>
      <c r="RUS30" s="349" t="s">
        <v>396</v>
      </c>
      <c r="RUT30" s="349" t="s">
        <v>396</v>
      </c>
      <c r="RUU30" s="349" t="s">
        <v>396</v>
      </c>
      <c r="RUV30" s="349" t="s">
        <v>396</v>
      </c>
      <c r="RUW30" s="349" t="s">
        <v>396</v>
      </c>
      <c r="RUX30" s="349" t="s">
        <v>396</v>
      </c>
      <c r="RUY30" s="349" t="s">
        <v>396</v>
      </c>
      <c r="RUZ30" s="349" t="s">
        <v>396</v>
      </c>
      <c r="RVA30" s="349" t="s">
        <v>396</v>
      </c>
      <c r="RVB30" s="349" t="s">
        <v>396</v>
      </c>
      <c r="RVC30" s="349" t="s">
        <v>396</v>
      </c>
      <c r="RVD30" s="349" t="s">
        <v>396</v>
      </c>
      <c r="RVE30" s="349" t="s">
        <v>396</v>
      </c>
      <c r="RVF30" s="349" t="s">
        <v>396</v>
      </c>
      <c r="RVG30" s="349" t="s">
        <v>396</v>
      </c>
      <c r="RVH30" s="349" t="s">
        <v>396</v>
      </c>
      <c r="RVI30" s="349" t="s">
        <v>396</v>
      </c>
      <c r="RVJ30" s="349" t="s">
        <v>396</v>
      </c>
      <c r="RVK30" s="349" t="s">
        <v>396</v>
      </c>
      <c r="RVL30" s="349" t="s">
        <v>396</v>
      </c>
      <c r="RVM30" s="349" t="s">
        <v>396</v>
      </c>
      <c r="RVN30" s="349" t="s">
        <v>396</v>
      </c>
      <c r="RVO30" s="349" t="s">
        <v>396</v>
      </c>
      <c r="RVP30" s="349" t="s">
        <v>396</v>
      </c>
      <c r="RVQ30" s="349" t="s">
        <v>396</v>
      </c>
      <c r="RVR30" s="349" t="s">
        <v>396</v>
      </c>
      <c r="RVS30" s="349" t="s">
        <v>396</v>
      </c>
      <c r="RVT30" s="349" t="s">
        <v>396</v>
      </c>
      <c r="RVU30" s="349" t="s">
        <v>396</v>
      </c>
      <c r="RVV30" s="349" t="s">
        <v>396</v>
      </c>
      <c r="RVW30" s="349" t="s">
        <v>396</v>
      </c>
      <c r="RVX30" s="349" t="s">
        <v>396</v>
      </c>
      <c r="RVY30" s="349" t="s">
        <v>396</v>
      </c>
      <c r="RVZ30" s="349" t="s">
        <v>396</v>
      </c>
      <c r="RWA30" s="349" t="s">
        <v>396</v>
      </c>
      <c r="RWB30" s="349" t="s">
        <v>396</v>
      </c>
      <c r="RWC30" s="349" t="s">
        <v>396</v>
      </c>
      <c r="RWD30" s="349" t="s">
        <v>396</v>
      </c>
      <c r="RWE30" s="349" t="s">
        <v>396</v>
      </c>
      <c r="RWF30" s="349" t="s">
        <v>396</v>
      </c>
      <c r="RWG30" s="349" t="s">
        <v>396</v>
      </c>
      <c r="RWH30" s="349" t="s">
        <v>396</v>
      </c>
      <c r="RWI30" s="349" t="s">
        <v>396</v>
      </c>
      <c r="RWJ30" s="349" t="s">
        <v>396</v>
      </c>
      <c r="RWK30" s="349" t="s">
        <v>396</v>
      </c>
      <c r="RWL30" s="349" t="s">
        <v>396</v>
      </c>
      <c r="RWM30" s="349" t="s">
        <v>396</v>
      </c>
      <c r="RWN30" s="349" t="s">
        <v>396</v>
      </c>
      <c r="RWO30" s="349" t="s">
        <v>396</v>
      </c>
      <c r="RWP30" s="349" t="s">
        <v>396</v>
      </c>
      <c r="RWQ30" s="349" t="s">
        <v>396</v>
      </c>
      <c r="RWR30" s="349" t="s">
        <v>396</v>
      </c>
      <c r="RWS30" s="349" t="s">
        <v>396</v>
      </c>
      <c r="RWT30" s="349" t="s">
        <v>396</v>
      </c>
      <c r="RWU30" s="349" t="s">
        <v>396</v>
      </c>
      <c r="RWV30" s="349" t="s">
        <v>396</v>
      </c>
      <c r="RWW30" s="349" t="s">
        <v>396</v>
      </c>
      <c r="RWX30" s="349" t="s">
        <v>396</v>
      </c>
      <c r="RWY30" s="349" t="s">
        <v>396</v>
      </c>
      <c r="RWZ30" s="349" t="s">
        <v>396</v>
      </c>
      <c r="RXA30" s="349" t="s">
        <v>396</v>
      </c>
      <c r="RXB30" s="349" t="s">
        <v>396</v>
      </c>
      <c r="RXC30" s="349" t="s">
        <v>396</v>
      </c>
      <c r="RXD30" s="349" t="s">
        <v>396</v>
      </c>
      <c r="RXE30" s="349" t="s">
        <v>396</v>
      </c>
      <c r="RXF30" s="349" t="s">
        <v>396</v>
      </c>
      <c r="RXG30" s="349" t="s">
        <v>396</v>
      </c>
      <c r="RXH30" s="349" t="s">
        <v>396</v>
      </c>
      <c r="RXI30" s="349" t="s">
        <v>396</v>
      </c>
      <c r="RXJ30" s="349" t="s">
        <v>396</v>
      </c>
      <c r="RXK30" s="349" t="s">
        <v>396</v>
      </c>
      <c r="RXL30" s="349" t="s">
        <v>396</v>
      </c>
      <c r="RXM30" s="349" t="s">
        <v>396</v>
      </c>
      <c r="RXN30" s="349" t="s">
        <v>396</v>
      </c>
      <c r="RXO30" s="349" t="s">
        <v>396</v>
      </c>
      <c r="RXP30" s="349" t="s">
        <v>396</v>
      </c>
      <c r="RXQ30" s="349" t="s">
        <v>396</v>
      </c>
      <c r="RXR30" s="349" t="s">
        <v>396</v>
      </c>
      <c r="RXS30" s="349" t="s">
        <v>396</v>
      </c>
      <c r="RXT30" s="349" t="s">
        <v>396</v>
      </c>
      <c r="RXU30" s="349" t="s">
        <v>396</v>
      </c>
      <c r="RXV30" s="349" t="s">
        <v>396</v>
      </c>
      <c r="RXW30" s="349" t="s">
        <v>396</v>
      </c>
      <c r="RXX30" s="349" t="s">
        <v>396</v>
      </c>
      <c r="RXY30" s="349" t="s">
        <v>396</v>
      </c>
      <c r="RXZ30" s="349" t="s">
        <v>396</v>
      </c>
      <c r="RYA30" s="349" t="s">
        <v>396</v>
      </c>
      <c r="RYB30" s="349" t="s">
        <v>396</v>
      </c>
      <c r="RYC30" s="349" t="s">
        <v>396</v>
      </c>
      <c r="RYD30" s="349" t="s">
        <v>396</v>
      </c>
      <c r="RYE30" s="349" t="s">
        <v>396</v>
      </c>
      <c r="RYF30" s="349" t="s">
        <v>396</v>
      </c>
      <c r="RYG30" s="349" t="s">
        <v>396</v>
      </c>
      <c r="RYH30" s="349" t="s">
        <v>396</v>
      </c>
      <c r="RYI30" s="349" t="s">
        <v>396</v>
      </c>
      <c r="RYJ30" s="349" t="s">
        <v>396</v>
      </c>
      <c r="RYK30" s="349" t="s">
        <v>396</v>
      </c>
      <c r="RYL30" s="349" t="s">
        <v>396</v>
      </c>
      <c r="RYM30" s="349" t="s">
        <v>396</v>
      </c>
      <c r="RYN30" s="349" t="s">
        <v>396</v>
      </c>
      <c r="RYO30" s="349" t="s">
        <v>396</v>
      </c>
      <c r="RYP30" s="349" t="s">
        <v>396</v>
      </c>
      <c r="RYQ30" s="349" t="s">
        <v>396</v>
      </c>
      <c r="RYR30" s="349" t="s">
        <v>396</v>
      </c>
      <c r="RYS30" s="349" t="s">
        <v>396</v>
      </c>
      <c r="RYT30" s="349" t="s">
        <v>396</v>
      </c>
      <c r="RYU30" s="349" t="s">
        <v>396</v>
      </c>
      <c r="RYV30" s="349" t="s">
        <v>396</v>
      </c>
      <c r="RYW30" s="349" t="s">
        <v>396</v>
      </c>
      <c r="RYX30" s="349" t="s">
        <v>396</v>
      </c>
      <c r="RYY30" s="349" t="s">
        <v>396</v>
      </c>
      <c r="RYZ30" s="349" t="s">
        <v>396</v>
      </c>
      <c r="RZA30" s="349" t="s">
        <v>396</v>
      </c>
      <c r="RZB30" s="349" t="s">
        <v>396</v>
      </c>
      <c r="RZC30" s="349" t="s">
        <v>396</v>
      </c>
      <c r="RZD30" s="349" t="s">
        <v>396</v>
      </c>
      <c r="RZE30" s="349" t="s">
        <v>396</v>
      </c>
      <c r="RZF30" s="349" t="s">
        <v>396</v>
      </c>
      <c r="RZG30" s="349" t="s">
        <v>396</v>
      </c>
      <c r="RZH30" s="349" t="s">
        <v>396</v>
      </c>
      <c r="RZI30" s="349" t="s">
        <v>396</v>
      </c>
      <c r="RZJ30" s="349" t="s">
        <v>396</v>
      </c>
      <c r="RZK30" s="349" t="s">
        <v>396</v>
      </c>
      <c r="RZL30" s="349" t="s">
        <v>396</v>
      </c>
      <c r="RZM30" s="349" t="s">
        <v>396</v>
      </c>
      <c r="RZN30" s="349" t="s">
        <v>396</v>
      </c>
      <c r="RZO30" s="349" t="s">
        <v>396</v>
      </c>
      <c r="RZP30" s="349" t="s">
        <v>396</v>
      </c>
      <c r="RZQ30" s="349" t="s">
        <v>396</v>
      </c>
      <c r="RZR30" s="349" t="s">
        <v>396</v>
      </c>
      <c r="RZS30" s="349" t="s">
        <v>396</v>
      </c>
      <c r="RZT30" s="349" t="s">
        <v>396</v>
      </c>
      <c r="RZU30" s="349" t="s">
        <v>396</v>
      </c>
      <c r="RZV30" s="349" t="s">
        <v>396</v>
      </c>
      <c r="RZW30" s="349" t="s">
        <v>396</v>
      </c>
      <c r="RZX30" s="349" t="s">
        <v>396</v>
      </c>
      <c r="RZY30" s="349" t="s">
        <v>396</v>
      </c>
      <c r="RZZ30" s="349" t="s">
        <v>396</v>
      </c>
      <c r="SAA30" s="349" t="s">
        <v>396</v>
      </c>
      <c r="SAB30" s="349" t="s">
        <v>396</v>
      </c>
      <c r="SAC30" s="349" t="s">
        <v>396</v>
      </c>
      <c r="SAD30" s="349" t="s">
        <v>396</v>
      </c>
      <c r="SAE30" s="349" t="s">
        <v>396</v>
      </c>
      <c r="SAF30" s="349" t="s">
        <v>396</v>
      </c>
      <c r="SAG30" s="349" t="s">
        <v>396</v>
      </c>
      <c r="SAH30" s="349" t="s">
        <v>396</v>
      </c>
      <c r="SAI30" s="349" t="s">
        <v>396</v>
      </c>
      <c r="SAJ30" s="349" t="s">
        <v>396</v>
      </c>
      <c r="SAK30" s="349" t="s">
        <v>396</v>
      </c>
      <c r="SAL30" s="349" t="s">
        <v>396</v>
      </c>
      <c r="SAM30" s="349" t="s">
        <v>396</v>
      </c>
      <c r="SAN30" s="349" t="s">
        <v>396</v>
      </c>
      <c r="SAO30" s="349" t="s">
        <v>396</v>
      </c>
      <c r="SAP30" s="349" t="s">
        <v>396</v>
      </c>
      <c r="SAQ30" s="349" t="s">
        <v>396</v>
      </c>
      <c r="SAR30" s="349" t="s">
        <v>396</v>
      </c>
      <c r="SAS30" s="349" t="s">
        <v>396</v>
      </c>
      <c r="SAT30" s="349" t="s">
        <v>396</v>
      </c>
      <c r="SAU30" s="349" t="s">
        <v>396</v>
      </c>
      <c r="SAV30" s="349" t="s">
        <v>396</v>
      </c>
      <c r="SAW30" s="349" t="s">
        <v>396</v>
      </c>
      <c r="SAX30" s="349" t="s">
        <v>396</v>
      </c>
      <c r="SAY30" s="349" t="s">
        <v>396</v>
      </c>
      <c r="SAZ30" s="349" t="s">
        <v>396</v>
      </c>
      <c r="SBA30" s="349" t="s">
        <v>396</v>
      </c>
      <c r="SBB30" s="349" t="s">
        <v>396</v>
      </c>
      <c r="SBC30" s="349" t="s">
        <v>396</v>
      </c>
      <c r="SBD30" s="349" t="s">
        <v>396</v>
      </c>
      <c r="SBE30" s="349" t="s">
        <v>396</v>
      </c>
      <c r="SBF30" s="349" t="s">
        <v>396</v>
      </c>
      <c r="SBG30" s="349" t="s">
        <v>396</v>
      </c>
      <c r="SBH30" s="349" t="s">
        <v>396</v>
      </c>
      <c r="SBI30" s="349" t="s">
        <v>396</v>
      </c>
      <c r="SBJ30" s="349" t="s">
        <v>396</v>
      </c>
      <c r="SBK30" s="349" t="s">
        <v>396</v>
      </c>
      <c r="SBL30" s="349" t="s">
        <v>396</v>
      </c>
      <c r="SBM30" s="349" t="s">
        <v>396</v>
      </c>
      <c r="SBN30" s="349" t="s">
        <v>396</v>
      </c>
      <c r="SBO30" s="349" t="s">
        <v>396</v>
      </c>
      <c r="SBP30" s="349" t="s">
        <v>396</v>
      </c>
      <c r="SBQ30" s="349" t="s">
        <v>396</v>
      </c>
      <c r="SBR30" s="349" t="s">
        <v>396</v>
      </c>
      <c r="SBS30" s="349" t="s">
        <v>396</v>
      </c>
      <c r="SBT30" s="349" t="s">
        <v>396</v>
      </c>
      <c r="SBU30" s="349" t="s">
        <v>396</v>
      </c>
      <c r="SBV30" s="349" t="s">
        <v>396</v>
      </c>
      <c r="SBW30" s="349" t="s">
        <v>396</v>
      </c>
      <c r="SBX30" s="349" t="s">
        <v>396</v>
      </c>
      <c r="SBY30" s="349" t="s">
        <v>396</v>
      </c>
      <c r="SBZ30" s="349" t="s">
        <v>396</v>
      </c>
      <c r="SCA30" s="349" t="s">
        <v>396</v>
      </c>
      <c r="SCB30" s="349" t="s">
        <v>396</v>
      </c>
      <c r="SCC30" s="349" t="s">
        <v>396</v>
      </c>
      <c r="SCD30" s="349" t="s">
        <v>396</v>
      </c>
      <c r="SCE30" s="349" t="s">
        <v>396</v>
      </c>
      <c r="SCF30" s="349" t="s">
        <v>396</v>
      </c>
      <c r="SCG30" s="349" t="s">
        <v>396</v>
      </c>
      <c r="SCH30" s="349" t="s">
        <v>396</v>
      </c>
      <c r="SCI30" s="349" t="s">
        <v>396</v>
      </c>
      <c r="SCJ30" s="349" t="s">
        <v>396</v>
      </c>
      <c r="SCK30" s="349" t="s">
        <v>396</v>
      </c>
      <c r="SCL30" s="349" t="s">
        <v>396</v>
      </c>
      <c r="SCM30" s="349" t="s">
        <v>396</v>
      </c>
      <c r="SCN30" s="349" t="s">
        <v>396</v>
      </c>
      <c r="SCO30" s="349" t="s">
        <v>396</v>
      </c>
      <c r="SCP30" s="349" t="s">
        <v>396</v>
      </c>
      <c r="SCQ30" s="349" t="s">
        <v>396</v>
      </c>
      <c r="SCR30" s="349" t="s">
        <v>396</v>
      </c>
      <c r="SCS30" s="349" t="s">
        <v>396</v>
      </c>
      <c r="SCT30" s="349" t="s">
        <v>396</v>
      </c>
      <c r="SCU30" s="349" t="s">
        <v>396</v>
      </c>
      <c r="SCV30" s="349" t="s">
        <v>396</v>
      </c>
      <c r="SCW30" s="349" t="s">
        <v>396</v>
      </c>
      <c r="SCX30" s="349" t="s">
        <v>396</v>
      </c>
      <c r="SCY30" s="349" t="s">
        <v>396</v>
      </c>
      <c r="SCZ30" s="349" t="s">
        <v>396</v>
      </c>
      <c r="SDA30" s="349" t="s">
        <v>396</v>
      </c>
      <c r="SDB30" s="349" t="s">
        <v>396</v>
      </c>
      <c r="SDC30" s="349" t="s">
        <v>396</v>
      </c>
      <c r="SDD30" s="349" t="s">
        <v>396</v>
      </c>
      <c r="SDE30" s="349" t="s">
        <v>396</v>
      </c>
      <c r="SDF30" s="349" t="s">
        <v>396</v>
      </c>
      <c r="SDG30" s="349" t="s">
        <v>396</v>
      </c>
      <c r="SDH30" s="349" t="s">
        <v>396</v>
      </c>
      <c r="SDI30" s="349" t="s">
        <v>396</v>
      </c>
      <c r="SDJ30" s="349" t="s">
        <v>396</v>
      </c>
      <c r="SDK30" s="349" t="s">
        <v>396</v>
      </c>
      <c r="SDL30" s="349" t="s">
        <v>396</v>
      </c>
      <c r="SDM30" s="349" t="s">
        <v>396</v>
      </c>
      <c r="SDN30" s="349" t="s">
        <v>396</v>
      </c>
      <c r="SDO30" s="349" t="s">
        <v>396</v>
      </c>
      <c r="SDP30" s="349" t="s">
        <v>396</v>
      </c>
      <c r="SDQ30" s="349" t="s">
        <v>396</v>
      </c>
      <c r="SDR30" s="349" t="s">
        <v>396</v>
      </c>
      <c r="SDS30" s="349" t="s">
        <v>396</v>
      </c>
      <c r="SDT30" s="349" t="s">
        <v>396</v>
      </c>
      <c r="SDU30" s="349" t="s">
        <v>396</v>
      </c>
      <c r="SDV30" s="349" t="s">
        <v>396</v>
      </c>
      <c r="SDW30" s="349" t="s">
        <v>396</v>
      </c>
      <c r="SDX30" s="349" t="s">
        <v>396</v>
      </c>
      <c r="SDY30" s="349" t="s">
        <v>396</v>
      </c>
      <c r="SDZ30" s="349" t="s">
        <v>396</v>
      </c>
      <c r="SEA30" s="349" t="s">
        <v>396</v>
      </c>
      <c r="SEB30" s="349" t="s">
        <v>396</v>
      </c>
      <c r="SEC30" s="349" t="s">
        <v>396</v>
      </c>
      <c r="SED30" s="349" t="s">
        <v>396</v>
      </c>
      <c r="SEE30" s="349" t="s">
        <v>396</v>
      </c>
      <c r="SEF30" s="349" t="s">
        <v>396</v>
      </c>
      <c r="SEG30" s="349" t="s">
        <v>396</v>
      </c>
      <c r="SEH30" s="349" t="s">
        <v>396</v>
      </c>
      <c r="SEI30" s="349" t="s">
        <v>396</v>
      </c>
      <c r="SEJ30" s="349" t="s">
        <v>396</v>
      </c>
      <c r="SEK30" s="349" t="s">
        <v>396</v>
      </c>
      <c r="SEL30" s="349" t="s">
        <v>396</v>
      </c>
      <c r="SEM30" s="349" t="s">
        <v>396</v>
      </c>
      <c r="SEN30" s="349" t="s">
        <v>396</v>
      </c>
      <c r="SEO30" s="349" t="s">
        <v>396</v>
      </c>
      <c r="SEP30" s="349" t="s">
        <v>396</v>
      </c>
      <c r="SEQ30" s="349" t="s">
        <v>396</v>
      </c>
      <c r="SER30" s="349" t="s">
        <v>396</v>
      </c>
      <c r="SES30" s="349" t="s">
        <v>396</v>
      </c>
      <c r="SET30" s="349" t="s">
        <v>396</v>
      </c>
      <c r="SEU30" s="349" t="s">
        <v>396</v>
      </c>
      <c r="SEV30" s="349" t="s">
        <v>396</v>
      </c>
      <c r="SEW30" s="349" t="s">
        <v>396</v>
      </c>
      <c r="SEX30" s="349" t="s">
        <v>396</v>
      </c>
      <c r="SEY30" s="349" t="s">
        <v>396</v>
      </c>
      <c r="SEZ30" s="349" t="s">
        <v>396</v>
      </c>
      <c r="SFA30" s="349" t="s">
        <v>396</v>
      </c>
      <c r="SFB30" s="349" t="s">
        <v>396</v>
      </c>
      <c r="SFC30" s="349" t="s">
        <v>396</v>
      </c>
      <c r="SFD30" s="349" t="s">
        <v>396</v>
      </c>
      <c r="SFE30" s="349" t="s">
        <v>396</v>
      </c>
      <c r="SFF30" s="349" t="s">
        <v>396</v>
      </c>
      <c r="SFG30" s="349" t="s">
        <v>396</v>
      </c>
      <c r="SFH30" s="349" t="s">
        <v>396</v>
      </c>
      <c r="SFI30" s="349" t="s">
        <v>396</v>
      </c>
      <c r="SFJ30" s="349" t="s">
        <v>396</v>
      </c>
      <c r="SFK30" s="349" t="s">
        <v>396</v>
      </c>
      <c r="SFL30" s="349" t="s">
        <v>396</v>
      </c>
      <c r="SFM30" s="349" t="s">
        <v>396</v>
      </c>
      <c r="SFN30" s="349" t="s">
        <v>396</v>
      </c>
      <c r="SFO30" s="349" t="s">
        <v>396</v>
      </c>
      <c r="SFP30" s="349" t="s">
        <v>396</v>
      </c>
      <c r="SFQ30" s="349" t="s">
        <v>396</v>
      </c>
      <c r="SFR30" s="349" t="s">
        <v>396</v>
      </c>
      <c r="SFS30" s="349" t="s">
        <v>396</v>
      </c>
      <c r="SFT30" s="349" t="s">
        <v>396</v>
      </c>
      <c r="SFU30" s="349" t="s">
        <v>396</v>
      </c>
      <c r="SFV30" s="349" t="s">
        <v>396</v>
      </c>
      <c r="SFW30" s="349" t="s">
        <v>396</v>
      </c>
      <c r="SFX30" s="349" t="s">
        <v>396</v>
      </c>
      <c r="SFY30" s="349" t="s">
        <v>396</v>
      </c>
      <c r="SFZ30" s="349" t="s">
        <v>396</v>
      </c>
      <c r="SGA30" s="349" t="s">
        <v>396</v>
      </c>
      <c r="SGB30" s="349" t="s">
        <v>396</v>
      </c>
      <c r="SGC30" s="349" t="s">
        <v>396</v>
      </c>
      <c r="SGD30" s="349" t="s">
        <v>396</v>
      </c>
      <c r="SGE30" s="349" t="s">
        <v>396</v>
      </c>
      <c r="SGF30" s="349" t="s">
        <v>396</v>
      </c>
      <c r="SGG30" s="349" t="s">
        <v>396</v>
      </c>
      <c r="SGH30" s="349" t="s">
        <v>396</v>
      </c>
      <c r="SGI30" s="349" t="s">
        <v>396</v>
      </c>
      <c r="SGJ30" s="349" t="s">
        <v>396</v>
      </c>
      <c r="SGK30" s="349" t="s">
        <v>396</v>
      </c>
      <c r="SGL30" s="349" t="s">
        <v>396</v>
      </c>
      <c r="SGM30" s="349" t="s">
        <v>396</v>
      </c>
      <c r="SGN30" s="349" t="s">
        <v>396</v>
      </c>
      <c r="SGO30" s="349" t="s">
        <v>396</v>
      </c>
      <c r="SGP30" s="349" t="s">
        <v>396</v>
      </c>
      <c r="SGQ30" s="349" t="s">
        <v>396</v>
      </c>
      <c r="SGR30" s="349" t="s">
        <v>396</v>
      </c>
      <c r="SGS30" s="349" t="s">
        <v>396</v>
      </c>
      <c r="SGT30" s="349" t="s">
        <v>396</v>
      </c>
      <c r="SGU30" s="349" t="s">
        <v>396</v>
      </c>
      <c r="SGV30" s="349" t="s">
        <v>396</v>
      </c>
      <c r="SGW30" s="349" t="s">
        <v>396</v>
      </c>
      <c r="SGX30" s="349" t="s">
        <v>396</v>
      </c>
      <c r="SGY30" s="349" t="s">
        <v>396</v>
      </c>
      <c r="SGZ30" s="349" t="s">
        <v>396</v>
      </c>
      <c r="SHA30" s="349" t="s">
        <v>396</v>
      </c>
      <c r="SHB30" s="349" t="s">
        <v>396</v>
      </c>
      <c r="SHC30" s="349" t="s">
        <v>396</v>
      </c>
      <c r="SHD30" s="349" t="s">
        <v>396</v>
      </c>
      <c r="SHE30" s="349" t="s">
        <v>396</v>
      </c>
      <c r="SHF30" s="349" t="s">
        <v>396</v>
      </c>
      <c r="SHG30" s="349" t="s">
        <v>396</v>
      </c>
      <c r="SHH30" s="349" t="s">
        <v>396</v>
      </c>
      <c r="SHI30" s="349" t="s">
        <v>396</v>
      </c>
      <c r="SHJ30" s="349" t="s">
        <v>396</v>
      </c>
      <c r="SHK30" s="349" t="s">
        <v>396</v>
      </c>
      <c r="SHL30" s="349" t="s">
        <v>396</v>
      </c>
      <c r="SHM30" s="349" t="s">
        <v>396</v>
      </c>
      <c r="SHN30" s="349" t="s">
        <v>396</v>
      </c>
      <c r="SHO30" s="349" t="s">
        <v>396</v>
      </c>
      <c r="SHP30" s="349" t="s">
        <v>396</v>
      </c>
      <c r="SHQ30" s="349" t="s">
        <v>396</v>
      </c>
      <c r="SHR30" s="349" t="s">
        <v>396</v>
      </c>
      <c r="SHS30" s="349" t="s">
        <v>396</v>
      </c>
      <c r="SHT30" s="349" t="s">
        <v>396</v>
      </c>
      <c r="SHU30" s="349" t="s">
        <v>396</v>
      </c>
      <c r="SHV30" s="349" t="s">
        <v>396</v>
      </c>
      <c r="SHW30" s="349" t="s">
        <v>396</v>
      </c>
      <c r="SHX30" s="349" t="s">
        <v>396</v>
      </c>
      <c r="SHY30" s="349" t="s">
        <v>396</v>
      </c>
      <c r="SHZ30" s="349" t="s">
        <v>396</v>
      </c>
      <c r="SIA30" s="349" t="s">
        <v>396</v>
      </c>
      <c r="SIB30" s="349" t="s">
        <v>396</v>
      </c>
      <c r="SIC30" s="349" t="s">
        <v>396</v>
      </c>
      <c r="SID30" s="349" t="s">
        <v>396</v>
      </c>
      <c r="SIE30" s="349" t="s">
        <v>396</v>
      </c>
      <c r="SIF30" s="349" t="s">
        <v>396</v>
      </c>
      <c r="SIG30" s="349" t="s">
        <v>396</v>
      </c>
      <c r="SIH30" s="349" t="s">
        <v>396</v>
      </c>
      <c r="SII30" s="349" t="s">
        <v>396</v>
      </c>
      <c r="SIJ30" s="349" t="s">
        <v>396</v>
      </c>
      <c r="SIK30" s="349" t="s">
        <v>396</v>
      </c>
      <c r="SIL30" s="349" t="s">
        <v>396</v>
      </c>
      <c r="SIM30" s="349" t="s">
        <v>396</v>
      </c>
      <c r="SIN30" s="349" t="s">
        <v>396</v>
      </c>
      <c r="SIO30" s="349" t="s">
        <v>396</v>
      </c>
      <c r="SIP30" s="349" t="s">
        <v>396</v>
      </c>
      <c r="SIQ30" s="349" t="s">
        <v>396</v>
      </c>
      <c r="SIR30" s="349" t="s">
        <v>396</v>
      </c>
      <c r="SIS30" s="349" t="s">
        <v>396</v>
      </c>
      <c r="SIT30" s="349" t="s">
        <v>396</v>
      </c>
      <c r="SIU30" s="349" t="s">
        <v>396</v>
      </c>
      <c r="SIV30" s="349" t="s">
        <v>396</v>
      </c>
      <c r="SIW30" s="349" t="s">
        <v>396</v>
      </c>
      <c r="SIX30" s="349" t="s">
        <v>396</v>
      </c>
      <c r="SIY30" s="349" t="s">
        <v>396</v>
      </c>
      <c r="SIZ30" s="349" t="s">
        <v>396</v>
      </c>
      <c r="SJA30" s="349" t="s">
        <v>396</v>
      </c>
      <c r="SJB30" s="349" t="s">
        <v>396</v>
      </c>
      <c r="SJC30" s="349" t="s">
        <v>396</v>
      </c>
      <c r="SJD30" s="349" t="s">
        <v>396</v>
      </c>
      <c r="SJE30" s="349" t="s">
        <v>396</v>
      </c>
      <c r="SJF30" s="349" t="s">
        <v>396</v>
      </c>
      <c r="SJG30" s="349" t="s">
        <v>396</v>
      </c>
      <c r="SJH30" s="349" t="s">
        <v>396</v>
      </c>
      <c r="SJI30" s="349" t="s">
        <v>396</v>
      </c>
      <c r="SJJ30" s="349" t="s">
        <v>396</v>
      </c>
      <c r="SJK30" s="349" t="s">
        <v>396</v>
      </c>
      <c r="SJL30" s="349" t="s">
        <v>396</v>
      </c>
      <c r="SJM30" s="349" t="s">
        <v>396</v>
      </c>
      <c r="SJN30" s="349" t="s">
        <v>396</v>
      </c>
      <c r="SJO30" s="349" t="s">
        <v>396</v>
      </c>
      <c r="SJP30" s="349" t="s">
        <v>396</v>
      </c>
      <c r="SJQ30" s="349" t="s">
        <v>396</v>
      </c>
      <c r="SJR30" s="349" t="s">
        <v>396</v>
      </c>
      <c r="SJS30" s="349" t="s">
        <v>396</v>
      </c>
      <c r="SJT30" s="349" t="s">
        <v>396</v>
      </c>
      <c r="SJU30" s="349" t="s">
        <v>396</v>
      </c>
      <c r="SJV30" s="349" t="s">
        <v>396</v>
      </c>
      <c r="SJW30" s="349" t="s">
        <v>396</v>
      </c>
      <c r="SJX30" s="349" t="s">
        <v>396</v>
      </c>
      <c r="SJY30" s="349" t="s">
        <v>396</v>
      </c>
      <c r="SJZ30" s="349" t="s">
        <v>396</v>
      </c>
      <c r="SKA30" s="349" t="s">
        <v>396</v>
      </c>
      <c r="SKB30" s="349" t="s">
        <v>396</v>
      </c>
      <c r="SKC30" s="349" t="s">
        <v>396</v>
      </c>
      <c r="SKD30" s="349" t="s">
        <v>396</v>
      </c>
      <c r="SKE30" s="349" t="s">
        <v>396</v>
      </c>
      <c r="SKF30" s="349" t="s">
        <v>396</v>
      </c>
      <c r="SKG30" s="349" t="s">
        <v>396</v>
      </c>
      <c r="SKH30" s="349" t="s">
        <v>396</v>
      </c>
      <c r="SKI30" s="349" t="s">
        <v>396</v>
      </c>
      <c r="SKJ30" s="349" t="s">
        <v>396</v>
      </c>
      <c r="SKK30" s="349" t="s">
        <v>396</v>
      </c>
      <c r="SKL30" s="349" t="s">
        <v>396</v>
      </c>
      <c r="SKM30" s="349" t="s">
        <v>396</v>
      </c>
      <c r="SKN30" s="349" t="s">
        <v>396</v>
      </c>
      <c r="SKO30" s="349" t="s">
        <v>396</v>
      </c>
      <c r="SKP30" s="349" t="s">
        <v>396</v>
      </c>
      <c r="SKQ30" s="349" t="s">
        <v>396</v>
      </c>
      <c r="SKR30" s="349" t="s">
        <v>396</v>
      </c>
      <c r="SKS30" s="349" t="s">
        <v>396</v>
      </c>
      <c r="SKT30" s="349" t="s">
        <v>396</v>
      </c>
      <c r="SKU30" s="349" t="s">
        <v>396</v>
      </c>
      <c r="SKV30" s="349" t="s">
        <v>396</v>
      </c>
      <c r="SKW30" s="349" t="s">
        <v>396</v>
      </c>
      <c r="SKX30" s="349" t="s">
        <v>396</v>
      </c>
      <c r="SKY30" s="349" t="s">
        <v>396</v>
      </c>
      <c r="SKZ30" s="349" t="s">
        <v>396</v>
      </c>
      <c r="SLA30" s="349" t="s">
        <v>396</v>
      </c>
      <c r="SLB30" s="349" t="s">
        <v>396</v>
      </c>
      <c r="SLC30" s="349" t="s">
        <v>396</v>
      </c>
      <c r="SLD30" s="349" t="s">
        <v>396</v>
      </c>
      <c r="SLE30" s="349" t="s">
        <v>396</v>
      </c>
      <c r="SLF30" s="349" t="s">
        <v>396</v>
      </c>
      <c r="SLG30" s="349" t="s">
        <v>396</v>
      </c>
      <c r="SLH30" s="349" t="s">
        <v>396</v>
      </c>
      <c r="SLI30" s="349" t="s">
        <v>396</v>
      </c>
      <c r="SLJ30" s="349" t="s">
        <v>396</v>
      </c>
      <c r="SLK30" s="349" t="s">
        <v>396</v>
      </c>
      <c r="SLL30" s="349" t="s">
        <v>396</v>
      </c>
      <c r="SLM30" s="349" t="s">
        <v>396</v>
      </c>
      <c r="SLN30" s="349" t="s">
        <v>396</v>
      </c>
      <c r="SLO30" s="349" t="s">
        <v>396</v>
      </c>
      <c r="SLP30" s="349" t="s">
        <v>396</v>
      </c>
      <c r="SLQ30" s="349" t="s">
        <v>396</v>
      </c>
      <c r="SLR30" s="349" t="s">
        <v>396</v>
      </c>
      <c r="SLS30" s="349" t="s">
        <v>396</v>
      </c>
      <c r="SLT30" s="349" t="s">
        <v>396</v>
      </c>
      <c r="SLU30" s="349" t="s">
        <v>396</v>
      </c>
      <c r="SLV30" s="349" t="s">
        <v>396</v>
      </c>
      <c r="SLW30" s="349" t="s">
        <v>396</v>
      </c>
      <c r="SLX30" s="349" t="s">
        <v>396</v>
      </c>
      <c r="SLY30" s="349" t="s">
        <v>396</v>
      </c>
      <c r="SLZ30" s="349" t="s">
        <v>396</v>
      </c>
      <c r="SMA30" s="349" t="s">
        <v>396</v>
      </c>
      <c r="SMB30" s="349" t="s">
        <v>396</v>
      </c>
      <c r="SMC30" s="349" t="s">
        <v>396</v>
      </c>
      <c r="SMD30" s="349" t="s">
        <v>396</v>
      </c>
      <c r="SME30" s="349" t="s">
        <v>396</v>
      </c>
      <c r="SMF30" s="349" t="s">
        <v>396</v>
      </c>
      <c r="SMG30" s="349" t="s">
        <v>396</v>
      </c>
      <c r="SMH30" s="349" t="s">
        <v>396</v>
      </c>
      <c r="SMI30" s="349" t="s">
        <v>396</v>
      </c>
      <c r="SMJ30" s="349" t="s">
        <v>396</v>
      </c>
      <c r="SMK30" s="349" t="s">
        <v>396</v>
      </c>
      <c r="SML30" s="349" t="s">
        <v>396</v>
      </c>
      <c r="SMM30" s="349" t="s">
        <v>396</v>
      </c>
      <c r="SMN30" s="349" t="s">
        <v>396</v>
      </c>
      <c r="SMO30" s="349" t="s">
        <v>396</v>
      </c>
      <c r="SMP30" s="349" t="s">
        <v>396</v>
      </c>
      <c r="SMQ30" s="349" t="s">
        <v>396</v>
      </c>
      <c r="SMR30" s="349" t="s">
        <v>396</v>
      </c>
      <c r="SMS30" s="349" t="s">
        <v>396</v>
      </c>
      <c r="SMT30" s="349" t="s">
        <v>396</v>
      </c>
      <c r="SMU30" s="349" t="s">
        <v>396</v>
      </c>
      <c r="SMV30" s="349" t="s">
        <v>396</v>
      </c>
      <c r="SMW30" s="349" t="s">
        <v>396</v>
      </c>
      <c r="SMX30" s="349" t="s">
        <v>396</v>
      </c>
      <c r="SMY30" s="349" t="s">
        <v>396</v>
      </c>
      <c r="SMZ30" s="349" t="s">
        <v>396</v>
      </c>
      <c r="SNA30" s="349" t="s">
        <v>396</v>
      </c>
      <c r="SNB30" s="349" t="s">
        <v>396</v>
      </c>
      <c r="SNC30" s="349" t="s">
        <v>396</v>
      </c>
      <c r="SND30" s="349" t="s">
        <v>396</v>
      </c>
      <c r="SNE30" s="349" t="s">
        <v>396</v>
      </c>
      <c r="SNF30" s="349" t="s">
        <v>396</v>
      </c>
      <c r="SNG30" s="349" t="s">
        <v>396</v>
      </c>
      <c r="SNH30" s="349" t="s">
        <v>396</v>
      </c>
      <c r="SNI30" s="349" t="s">
        <v>396</v>
      </c>
      <c r="SNJ30" s="349" t="s">
        <v>396</v>
      </c>
      <c r="SNK30" s="349" t="s">
        <v>396</v>
      </c>
      <c r="SNL30" s="349" t="s">
        <v>396</v>
      </c>
      <c r="SNM30" s="349" t="s">
        <v>396</v>
      </c>
      <c r="SNN30" s="349" t="s">
        <v>396</v>
      </c>
      <c r="SNO30" s="349" t="s">
        <v>396</v>
      </c>
      <c r="SNP30" s="349" t="s">
        <v>396</v>
      </c>
      <c r="SNQ30" s="349" t="s">
        <v>396</v>
      </c>
      <c r="SNR30" s="349" t="s">
        <v>396</v>
      </c>
      <c r="SNS30" s="349" t="s">
        <v>396</v>
      </c>
      <c r="SNT30" s="349" t="s">
        <v>396</v>
      </c>
      <c r="SNU30" s="349" t="s">
        <v>396</v>
      </c>
      <c r="SNV30" s="349" t="s">
        <v>396</v>
      </c>
      <c r="SNW30" s="349" t="s">
        <v>396</v>
      </c>
      <c r="SNX30" s="349" t="s">
        <v>396</v>
      </c>
      <c r="SNY30" s="349" t="s">
        <v>396</v>
      </c>
      <c r="SNZ30" s="349" t="s">
        <v>396</v>
      </c>
      <c r="SOA30" s="349" t="s">
        <v>396</v>
      </c>
      <c r="SOB30" s="349" t="s">
        <v>396</v>
      </c>
      <c r="SOC30" s="349" t="s">
        <v>396</v>
      </c>
      <c r="SOD30" s="349" t="s">
        <v>396</v>
      </c>
      <c r="SOE30" s="349" t="s">
        <v>396</v>
      </c>
      <c r="SOF30" s="349" t="s">
        <v>396</v>
      </c>
      <c r="SOG30" s="349" t="s">
        <v>396</v>
      </c>
      <c r="SOH30" s="349" t="s">
        <v>396</v>
      </c>
      <c r="SOI30" s="349" t="s">
        <v>396</v>
      </c>
      <c r="SOJ30" s="349" t="s">
        <v>396</v>
      </c>
      <c r="SOK30" s="349" t="s">
        <v>396</v>
      </c>
      <c r="SOL30" s="349" t="s">
        <v>396</v>
      </c>
      <c r="SOM30" s="349" t="s">
        <v>396</v>
      </c>
      <c r="SON30" s="349" t="s">
        <v>396</v>
      </c>
      <c r="SOO30" s="349" t="s">
        <v>396</v>
      </c>
      <c r="SOP30" s="349" t="s">
        <v>396</v>
      </c>
      <c r="SOQ30" s="349" t="s">
        <v>396</v>
      </c>
      <c r="SOR30" s="349" t="s">
        <v>396</v>
      </c>
      <c r="SOS30" s="349" t="s">
        <v>396</v>
      </c>
      <c r="SOT30" s="349" t="s">
        <v>396</v>
      </c>
      <c r="SOU30" s="349" t="s">
        <v>396</v>
      </c>
      <c r="SOV30" s="349" t="s">
        <v>396</v>
      </c>
      <c r="SOW30" s="349" t="s">
        <v>396</v>
      </c>
      <c r="SOX30" s="349" t="s">
        <v>396</v>
      </c>
      <c r="SOY30" s="349" t="s">
        <v>396</v>
      </c>
      <c r="SOZ30" s="349" t="s">
        <v>396</v>
      </c>
      <c r="SPA30" s="349" t="s">
        <v>396</v>
      </c>
      <c r="SPB30" s="349" t="s">
        <v>396</v>
      </c>
      <c r="SPC30" s="349" t="s">
        <v>396</v>
      </c>
      <c r="SPD30" s="349" t="s">
        <v>396</v>
      </c>
      <c r="SPE30" s="349" t="s">
        <v>396</v>
      </c>
      <c r="SPF30" s="349" t="s">
        <v>396</v>
      </c>
      <c r="SPG30" s="349" t="s">
        <v>396</v>
      </c>
      <c r="SPH30" s="349" t="s">
        <v>396</v>
      </c>
      <c r="SPI30" s="349" t="s">
        <v>396</v>
      </c>
      <c r="SPJ30" s="349" t="s">
        <v>396</v>
      </c>
      <c r="SPK30" s="349" t="s">
        <v>396</v>
      </c>
      <c r="SPL30" s="349" t="s">
        <v>396</v>
      </c>
      <c r="SPM30" s="349" t="s">
        <v>396</v>
      </c>
      <c r="SPN30" s="349" t="s">
        <v>396</v>
      </c>
      <c r="SPO30" s="349" t="s">
        <v>396</v>
      </c>
      <c r="SPP30" s="349" t="s">
        <v>396</v>
      </c>
      <c r="SPQ30" s="349" t="s">
        <v>396</v>
      </c>
      <c r="SPR30" s="349" t="s">
        <v>396</v>
      </c>
      <c r="SPS30" s="349" t="s">
        <v>396</v>
      </c>
      <c r="SPT30" s="349" t="s">
        <v>396</v>
      </c>
      <c r="SPU30" s="349" t="s">
        <v>396</v>
      </c>
      <c r="SPV30" s="349" t="s">
        <v>396</v>
      </c>
      <c r="SPW30" s="349" t="s">
        <v>396</v>
      </c>
      <c r="SPX30" s="349" t="s">
        <v>396</v>
      </c>
      <c r="SPY30" s="349" t="s">
        <v>396</v>
      </c>
      <c r="SPZ30" s="349" t="s">
        <v>396</v>
      </c>
      <c r="SQA30" s="349" t="s">
        <v>396</v>
      </c>
      <c r="SQB30" s="349" t="s">
        <v>396</v>
      </c>
      <c r="SQC30" s="349" t="s">
        <v>396</v>
      </c>
      <c r="SQD30" s="349" t="s">
        <v>396</v>
      </c>
      <c r="SQE30" s="349" t="s">
        <v>396</v>
      </c>
      <c r="SQF30" s="349" t="s">
        <v>396</v>
      </c>
      <c r="SQG30" s="349" t="s">
        <v>396</v>
      </c>
      <c r="SQH30" s="349" t="s">
        <v>396</v>
      </c>
      <c r="SQI30" s="349" t="s">
        <v>396</v>
      </c>
      <c r="SQJ30" s="349" t="s">
        <v>396</v>
      </c>
      <c r="SQK30" s="349" t="s">
        <v>396</v>
      </c>
      <c r="SQL30" s="349" t="s">
        <v>396</v>
      </c>
      <c r="SQM30" s="349" t="s">
        <v>396</v>
      </c>
      <c r="SQN30" s="349" t="s">
        <v>396</v>
      </c>
      <c r="SQO30" s="349" t="s">
        <v>396</v>
      </c>
      <c r="SQP30" s="349" t="s">
        <v>396</v>
      </c>
      <c r="SQQ30" s="349" t="s">
        <v>396</v>
      </c>
      <c r="SQR30" s="349" t="s">
        <v>396</v>
      </c>
      <c r="SQS30" s="349" t="s">
        <v>396</v>
      </c>
      <c r="SQT30" s="349" t="s">
        <v>396</v>
      </c>
      <c r="SQU30" s="349" t="s">
        <v>396</v>
      </c>
      <c r="SQV30" s="349" t="s">
        <v>396</v>
      </c>
      <c r="SQW30" s="349" t="s">
        <v>396</v>
      </c>
      <c r="SQX30" s="349" t="s">
        <v>396</v>
      </c>
      <c r="SQY30" s="349" t="s">
        <v>396</v>
      </c>
      <c r="SQZ30" s="349" t="s">
        <v>396</v>
      </c>
      <c r="SRA30" s="349" t="s">
        <v>396</v>
      </c>
      <c r="SRB30" s="349" t="s">
        <v>396</v>
      </c>
      <c r="SRC30" s="349" t="s">
        <v>396</v>
      </c>
      <c r="SRD30" s="349" t="s">
        <v>396</v>
      </c>
      <c r="SRE30" s="349" t="s">
        <v>396</v>
      </c>
      <c r="SRF30" s="349" t="s">
        <v>396</v>
      </c>
      <c r="SRG30" s="349" t="s">
        <v>396</v>
      </c>
      <c r="SRH30" s="349" t="s">
        <v>396</v>
      </c>
      <c r="SRI30" s="349" t="s">
        <v>396</v>
      </c>
      <c r="SRJ30" s="349" t="s">
        <v>396</v>
      </c>
      <c r="SRK30" s="349" t="s">
        <v>396</v>
      </c>
      <c r="SRL30" s="349" t="s">
        <v>396</v>
      </c>
      <c r="SRM30" s="349" t="s">
        <v>396</v>
      </c>
      <c r="SRN30" s="349" t="s">
        <v>396</v>
      </c>
      <c r="SRO30" s="349" t="s">
        <v>396</v>
      </c>
      <c r="SRP30" s="349" t="s">
        <v>396</v>
      </c>
      <c r="SRQ30" s="349" t="s">
        <v>396</v>
      </c>
      <c r="SRR30" s="349" t="s">
        <v>396</v>
      </c>
      <c r="SRS30" s="349" t="s">
        <v>396</v>
      </c>
      <c r="SRT30" s="349" t="s">
        <v>396</v>
      </c>
      <c r="SRU30" s="349" t="s">
        <v>396</v>
      </c>
      <c r="SRV30" s="349" t="s">
        <v>396</v>
      </c>
      <c r="SRW30" s="349" t="s">
        <v>396</v>
      </c>
      <c r="SRX30" s="349" t="s">
        <v>396</v>
      </c>
      <c r="SRY30" s="349" t="s">
        <v>396</v>
      </c>
      <c r="SRZ30" s="349" t="s">
        <v>396</v>
      </c>
      <c r="SSA30" s="349" t="s">
        <v>396</v>
      </c>
      <c r="SSB30" s="349" t="s">
        <v>396</v>
      </c>
      <c r="SSC30" s="349" t="s">
        <v>396</v>
      </c>
      <c r="SSD30" s="349" t="s">
        <v>396</v>
      </c>
      <c r="SSE30" s="349" t="s">
        <v>396</v>
      </c>
      <c r="SSF30" s="349" t="s">
        <v>396</v>
      </c>
      <c r="SSG30" s="349" t="s">
        <v>396</v>
      </c>
      <c r="SSH30" s="349" t="s">
        <v>396</v>
      </c>
      <c r="SSI30" s="349" t="s">
        <v>396</v>
      </c>
      <c r="SSJ30" s="349" t="s">
        <v>396</v>
      </c>
      <c r="SSK30" s="349" t="s">
        <v>396</v>
      </c>
      <c r="SSL30" s="349" t="s">
        <v>396</v>
      </c>
      <c r="SSM30" s="349" t="s">
        <v>396</v>
      </c>
      <c r="SSN30" s="349" t="s">
        <v>396</v>
      </c>
      <c r="SSO30" s="349" t="s">
        <v>396</v>
      </c>
      <c r="SSP30" s="349" t="s">
        <v>396</v>
      </c>
      <c r="SSQ30" s="349" t="s">
        <v>396</v>
      </c>
      <c r="SSR30" s="349" t="s">
        <v>396</v>
      </c>
      <c r="SSS30" s="349" t="s">
        <v>396</v>
      </c>
      <c r="SST30" s="349" t="s">
        <v>396</v>
      </c>
      <c r="SSU30" s="349" t="s">
        <v>396</v>
      </c>
      <c r="SSV30" s="349" t="s">
        <v>396</v>
      </c>
      <c r="SSW30" s="349" t="s">
        <v>396</v>
      </c>
      <c r="SSX30" s="349" t="s">
        <v>396</v>
      </c>
      <c r="SSY30" s="349" t="s">
        <v>396</v>
      </c>
      <c r="SSZ30" s="349" t="s">
        <v>396</v>
      </c>
      <c r="STA30" s="349" t="s">
        <v>396</v>
      </c>
      <c r="STB30" s="349" t="s">
        <v>396</v>
      </c>
      <c r="STC30" s="349" t="s">
        <v>396</v>
      </c>
      <c r="STD30" s="349" t="s">
        <v>396</v>
      </c>
      <c r="STE30" s="349" t="s">
        <v>396</v>
      </c>
      <c r="STF30" s="349" t="s">
        <v>396</v>
      </c>
      <c r="STG30" s="349" t="s">
        <v>396</v>
      </c>
      <c r="STH30" s="349" t="s">
        <v>396</v>
      </c>
      <c r="STI30" s="349" t="s">
        <v>396</v>
      </c>
      <c r="STJ30" s="349" t="s">
        <v>396</v>
      </c>
      <c r="STK30" s="349" t="s">
        <v>396</v>
      </c>
      <c r="STL30" s="349" t="s">
        <v>396</v>
      </c>
      <c r="STM30" s="349" t="s">
        <v>396</v>
      </c>
      <c r="STN30" s="349" t="s">
        <v>396</v>
      </c>
      <c r="STO30" s="349" t="s">
        <v>396</v>
      </c>
      <c r="STP30" s="349" t="s">
        <v>396</v>
      </c>
      <c r="STQ30" s="349" t="s">
        <v>396</v>
      </c>
      <c r="STR30" s="349" t="s">
        <v>396</v>
      </c>
      <c r="STS30" s="349" t="s">
        <v>396</v>
      </c>
      <c r="STT30" s="349" t="s">
        <v>396</v>
      </c>
      <c r="STU30" s="349" t="s">
        <v>396</v>
      </c>
      <c r="STV30" s="349" t="s">
        <v>396</v>
      </c>
      <c r="STW30" s="349" t="s">
        <v>396</v>
      </c>
      <c r="STX30" s="349" t="s">
        <v>396</v>
      </c>
      <c r="STY30" s="349" t="s">
        <v>396</v>
      </c>
      <c r="STZ30" s="349" t="s">
        <v>396</v>
      </c>
      <c r="SUA30" s="349" t="s">
        <v>396</v>
      </c>
      <c r="SUB30" s="349" t="s">
        <v>396</v>
      </c>
      <c r="SUC30" s="349" t="s">
        <v>396</v>
      </c>
      <c r="SUD30" s="349" t="s">
        <v>396</v>
      </c>
      <c r="SUE30" s="349" t="s">
        <v>396</v>
      </c>
      <c r="SUF30" s="349" t="s">
        <v>396</v>
      </c>
      <c r="SUG30" s="349" t="s">
        <v>396</v>
      </c>
      <c r="SUH30" s="349" t="s">
        <v>396</v>
      </c>
      <c r="SUI30" s="349" t="s">
        <v>396</v>
      </c>
      <c r="SUJ30" s="349" t="s">
        <v>396</v>
      </c>
      <c r="SUK30" s="349" t="s">
        <v>396</v>
      </c>
      <c r="SUL30" s="349" t="s">
        <v>396</v>
      </c>
      <c r="SUM30" s="349" t="s">
        <v>396</v>
      </c>
      <c r="SUN30" s="349" t="s">
        <v>396</v>
      </c>
      <c r="SUO30" s="349" t="s">
        <v>396</v>
      </c>
      <c r="SUP30" s="349" t="s">
        <v>396</v>
      </c>
      <c r="SUQ30" s="349" t="s">
        <v>396</v>
      </c>
      <c r="SUR30" s="349" t="s">
        <v>396</v>
      </c>
      <c r="SUS30" s="349" t="s">
        <v>396</v>
      </c>
      <c r="SUT30" s="349" t="s">
        <v>396</v>
      </c>
      <c r="SUU30" s="349" t="s">
        <v>396</v>
      </c>
      <c r="SUV30" s="349" t="s">
        <v>396</v>
      </c>
      <c r="SUW30" s="349" t="s">
        <v>396</v>
      </c>
      <c r="SUX30" s="349" t="s">
        <v>396</v>
      </c>
      <c r="SUY30" s="349" t="s">
        <v>396</v>
      </c>
      <c r="SUZ30" s="349" t="s">
        <v>396</v>
      </c>
      <c r="SVA30" s="349" t="s">
        <v>396</v>
      </c>
      <c r="SVB30" s="349" t="s">
        <v>396</v>
      </c>
      <c r="SVC30" s="349" t="s">
        <v>396</v>
      </c>
      <c r="SVD30" s="349" t="s">
        <v>396</v>
      </c>
      <c r="SVE30" s="349" t="s">
        <v>396</v>
      </c>
      <c r="SVF30" s="349" t="s">
        <v>396</v>
      </c>
      <c r="SVG30" s="349" t="s">
        <v>396</v>
      </c>
      <c r="SVH30" s="349" t="s">
        <v>396</v>
      </c>
      <c r="SVI30" s="349" t="s">
        <v>396</v>
      </c>
      <c r="SVJ30" s="349" t="s">
        <v>396</v>
      </c>
      <c r="SVK30" s="349" t="s">
        <v>396</v>
      </c>
      <c r="SVL30" s="349" t="s">
        <v>396</v>
      </c>
      <c r="SVM30" s="349" t="s">
        <v>396</v>
      </c>
      <c r="SVN30" s="349" t="s">
        <v>396</v>
      </c>
      <c r="SVO30" s="349" t="s">
        <v>396</v>
      </c>
      <c r="SVP30" s="349" t="s">
        <v>396</v>
      </c>
      <c r="SVQ30" s="349" t="s">
        <v>396</v>
      </c>
      <c r="SVR30" s="349" t="s">
        <v>396</v>
      </c>
      <c r="SVS30" s="349" t="s">
        <v>396</v>
      </c>
      <c r="SVT30" s="349" t="s">
        <v>396</v>
      </c>
      <c r="SVU30" s="349" t="s">
        <v>396</v>
      </c>
      <c r="SVV30" s="349" t="s">
        <v>396</v>
      </c>
      <c r="SVW30" s="349" t="s">
        <v>396</v>
      </c>
      <c r="SVX30" s="349" t="s">
        <v>396</v>
      </c>
      <c r="SVY30" s="349" t="s">
        <v>396</v>
      </c>
      <c r="SVZ30" s="349" t="s">
        <v>396</v>
      </c>
      <c r="SWA30" s="349" t="s">
        <v>396</v>
      </c>
      <c r="SWB30" s="349" t="s">
        <v>396</v>
      </c>
      <c r="SWC30" s="349" t="s">
        <v>396</v>
      </c>
      <c r="SWD30" s="349" t="s">
        <v>396</v>
      </c>
      <c r="SWE30" s="349" t="s">
        <v>396</v>
      </c>
      <c r="SWF30" s="349" t="s">
        <v>396</v>
      </c>
      <c r="SWG30" s="349" t="s">
        <v>396</v>
      </c>
      <c r="SWH30" s="349" t="s">
        <v>396</v>
      </c>
      <c r="SWI30" s="349" t="s">
        <v>396</v>
      </c>
      <c r="SWJ30" s="349" t="s">
        <v>396</v>
      </c>
      <c r="SWK30" s="349" t="s">
        <v>396</v>
      </c>
      <c r="SWL30" s="349" t="s">
        <v>396</v>
      </c>
      <c r="SWM30" s="349" t="s">
        <v>396</v>
      </c>
      <c r="SWN30" s="349" t="s">
        <v>396</v>
      </c>
      <c r="SWO30" s="349" t="s">
        <v>396</v>
      </c>
      <c r="SWP30" s="349" t="s">
        <v>396</v>
      </c>
      <c r="SWQ30" s="349" t="s">
        <v>396</v>
      </c>
      <c r="SWR30" s="349" t="s">
        <v>396</v>
      </c>
      <c r="SWS30" s="349" t="s">
        <v>396</v>
      </c>
      <c r="SWT30" s="349" t="s">
        <v>396</v>
      </c>
      <c r="SWU30" s="349" t="s">
        <v>396</v>
      </c>
      <c r="SWV30" s="349" t="s">
        <v>396</v>
      </c>
      <c r="SWW30" s="349" t="s">
        <v>396</v>
      </c>
      <c r="SWX30" s="349" t="s">
        <v>396</v>
      </c>
      <c r="SWY30" s="349" t="s">
        <v>396</v>
      </c>
      <c r="SWZ30" s="349" t="s">
        <v>396</v>
      </c>
      <c r="SXA30" s="349" t="s">
        <v>396</v>
      </c>
      <c r="SXB30" s="349" t="s">
        <v>396</v>
      </c>
      <c r="SXC30" s="349" t="s">
        <v>396</v>
      </c>
      <c r="SXD30" s="349" t="s">
        <v>396</v>
      </c>
      <c r="SXE30" s="349" t="s">
        <v>396</v>
      </c>
      <c r="SXF30" s="349" t="s">
        <v>396</v>
      </c>
      <c r="SXG30" s="349" t="s">
        <v>396</v>
      </c>
      <c r="SXH30" s="349" t="s">
        <v>396</v>
      </c>
      <c r="SXI30" s="349" t="s">
        <v>396</v>
      </c>
      <c r="SXJ30" s="349" t="s">
        <v>396</v>
      </c>
      <c r="SXK30" s="349" t="s">
        <v>396</v>
      </c>
      <c r="SXL30" s="349" t="s">
        <v>396</v>
      </c>
      <c r="SXM30" s="349" t="s">
        <v>396</v>
      </c>
      <c r="SXN30" s="349" t="s">
        <v>396</v>
      </c>
      <c r="SXO30" s="349" t="s">
        <v>396</v>
      </c>
      <c r="SXP30" s="349" t="s">
        <v>396</v>
      </c>
      <c r="SXQ30" s="349" t="s">
        <v>396</v>
      </c>
      <c r="SXR30" s="349" t="s">
        <v>396</v>
      </c>
      <c r="SXS30" s="349" t="s">
        <v>396</v>
      </c>
      <c r="SXT30" s="349" t="s">
        <v>396</v>
      </c>
      <c r="SXU30" s="349" t="s">
        <v>396</v>
      </c>
      <c r="SXV30" s="349" t="s">
        <v>396</v>
      </c>
      <c r="SXW30" s="349" t="s">
        <v>396</v>
      </c>
      <c r="SXX30" s="349" t="s">
        <v>396</v>
      </c>
      <c r="SXY30" s="349" t="s">
        <v>396</v>
      </c>
      <c r="SXZ30" s="349" t="s">
        <v>396</v>
      </c>
      <c r="SYA30" s="349" t="s">
        <v>396</v>
      </c>
      <c r="SYB30" s="349" t="s">
        <v>396</v>
      </c>
      <c r="SYC30" s="349" t="s">
        <v>396</v>
      </c>
      <c r="SYD30" s="349" t="s">
        <v>396</v>
      </c>
      <c r="SYE30" s="349" t="s">
        <v>396</v>
      </c>
      <c r="SYF30" s="349" t="s">
        <v>396</v>
      </c>
      <c r="SYG30" s="349" t="s">
        <v>396</v>
      </c>
      <c r="SYH30" s="349" t="s">
        <v>396</v>
      </c>
      <c r="SYI30" s="349" t="s">
        <v>396</v>
      </c>
      <c r="SYJ30" s="349" t="s">
        <v>396</v>
      </c>
      <c r="SYK30" s="349" t="s">
        <v>396</v>
      </c>
      <c r="SYL30" s="349" t="s">
        <v>396</v>
      </c>
      <c r="SYM30" s="349" t="s">
        <v>396</v>
      </c>
      <c r="SYN30" s="349" t="s">
        <v>396</v>
      </c>
      <c r="SYO30" s="349" t="s">
        <v>396</v>
      </c>
      <c r="SYP30" s="349" t="s">
        <v>396</v>
      </c>
      <c r="SYQ30" s="349" t="s">
        <v>396</v>
      </c>
      <c r="SYR30" s="349" t="s">
        <v>396</v>
      </c>
      <c r="SYS30" s="349" t="s">
        <v>396</v>
      </c>
      <c r="SYT30" s="349" t="s">
        <v>396</v>
      </c>
      <c r="SYU30" s="349" t="s">
        <v>396</v>
      </c>
      <c r="SYV30" s="349" t="s">
        <v>396</v>
      </c>
      <c r="SYW30" s="349" t="s">
        <v>396</v>
      </c>
      <c r="SYX30" s="349" t="s">
        <v>396</v>
      </c>
      <c r="SYY30" s="349" t="s">
        <v>396</v>
      </c>
      <c r="SYZ30" s="349" t="s">
        <v>396</v>
      </c>
      <c r="SZA30" s="349" t="s">
        <v>396</v>
      </c>
      <c r="SZB30" s="349" t="s">
        <v>396</v>
      </c>
      <c r="SZC30" s="349" t="s">
        <v>396</v>
      </c>
      <c r="SZD30" s="349" t="s">
        <v>396</v>
      </c>
      <c r="SZE30" s="349" t="s">
        <v>396</v>
      </c>
      <c r="SZF30" s="349" t="s">
        <v>396</v>
      </c>
      <c r="SZG30" s="349" t="s">
        <v>396</v>
      </c>
      <c r="SZH30" s="349" t="s">
        <v>396</v>
      </c>
      <c r="SZI30" s="349" t="s">
        <v>396</v>
      </c>
      <c r="SZJ30" s="349" t="s">
        <v>396</v>
      </c>
      <c r="SZK30" s="349" t="s">
        <v>396</v>
      </c>
      <c r="SZL30" s="349" t="s">
        <v>396</v>
      </c>
      <c r="SZM30" s="349" t="s">
        <v>396</v>
      </c>
      <c r="SZN30" s="349" t="s">
        <v>396</v>
      </c>
      <c r="SZO30" s="349" t="s">
        <v>396</v>
      </c>
      <c r="SZP30" s="349" t="s">
        <v>396</v>
      </c>
      <c r="SZQ30" s="349" t="s">
        <v>396</v>
      </c>
      <c r="SZR30" s="349" t="s">
        <v>396</v>
      </c>
      <c r="SZS30" s="349" t="s">
        <v>396</v>
      </c>
      <c r="SZT30" s="349" t="s">
        <v>396</v>
      </c>
      <c r="SZU30" s="349" t="s">
        <v>396</v>
      </c>
      <c r="SZV30" s="349" t="s">
        <v>396</v>
      </c>
      <c r="SZW30" s="349" t="s">
        <v>396</v>
      </c>
      <c r="SZX30" s="349" t="s">
        <v>396</v>
      </c>
      <c r="SZY30" s="349" t="s">
        <v>396</v>
      </c>
      <c r="SZZ30" s="349" t="s">
        <v>396</v>
      </c>
      <c r="TAA30" s="349" t="s">
        <v>396</v>
      </c>
      <c r="TAB30" s="349" t="s">
        <v>396</v>
      </c>
      <c r="TAC30" s="349" t="s">
        <v>396</v>
      </c>
      <c r="TAD30" s="349" t="s">
        <v>396</v>
      </c>
      <c r="TAE30" s="349" t="s">
        <v>396</v>
      </c>
      <c r="TAF30" s="349" t="s">
        <v>396</v>
      </c>
      <c r="TAG30" s="349" t="s">
        <v>396</v>
      </c>
      <c r="TAH30" s="349" t="s">
        <v>396</v>
      </c>
      <c r="TAI30" s="349" t="s">
        <v>396</v>
      </c>
      <c r="TAJ30" s="349" t="s">
        <v>396</v>
      </c>
      <c r="TAK30" s="349" t="s">
        <v>396</v>
      </c>
      <c r="TAL30" s="349" t="s">
        <v>396</v>
      </c>
      <c r="TAM30" s="349" t="s">
        <v>396</v>
      </c>
      <c r="TAN30" s="349" t="s">
        <v>396</v>
      </c>
      <c r="TAO30" s="349" t="s">
        <v>396</v>
      </c>
      <c r="TAP30" s="349" t="s">
        <v>396</v>
      </c>
      <c r="TAQ30" s="349" t="s">
        <v>396</v>
      </c>
      <c r="TAR30" s="349" t="s">
        <v>396</v>
      </c>
      <c r="TAS30" s="349" t="s">
        <v>396</v>
      </c>
      <c r="TAT30" s="349" t="s">
        <v>396</v>
      </c>
      <c r="TAU30" s="349" t="s">
        <v>396</v>
      </c>
      <c r="TAV30" s="349" t="s">
        <v>396</v>
      </c>
      <c r="TAW30" s="349" t="s">
        <v>396</v>
      </c>
      <c r="TAX30" s="349" t="s">
        <v>396</v>
      </c>
      <c r="TAY30" s="349" t="s">
        <v>396</v>
      </c>
      <c r="TAZ30" s="349" t="s">
        <v>396</v>
      </c>
      <c r="TBA30" s="349" t="s">
        <v>396</v>
      </c>
      <c r="TBB30" s="349" t="s">
        <v>396</v>
      </c>
      <c r="TBC30" s="349" t="s">
        <v>396</v>
      </c>
      <c r="TBD30" s="349" t="s">
        <v>396</v>
      </c>
      <c r="TBE30" s="349" t="s">
        <v>396</v>
      </c>
      <c r="TBF30" s="349" t="s">
        <v>396</v>
      </c>
      <c r="TBG30" s="349" t="s">
        <v>396</v>
      </c>
      <c r="TBH30" s="349" t="s">
        <v>396</v>
      </c>
      <c r="TBI30" s="349" t="s">
        <v>396</v>
      </c>
      <c r="TBJ30" s="349" t="s">
        <v>396</v>
      </c>
      <c r="TBK30" s="349" t="s">
        <v>396</v>
      </c>
      <c r="TBL30" s="349" t="s">
        <v>396</v>
      </c>
      <c r="TBM30" s="349" t="s">
        <v>396</v>
      </c>
      <c r="TBN30" s="349" t="s">
        <v>396</v>
      </c>
      <c r="TBO30" s="349" t="s">
        <v>396</v>
      </c>
      <c r="TBP30" s="349" t="s">
        <v>396</v>
      </c>
      <c r="TBQ30" s="349" t="s">
        <v>396</v>
      </c>
      <c r="TBR30" s="349" t="s">
        <v>396</v>
      </c>
      <c r="TBS30" s="349" t="s">
        <v>396</v>
      </c>
      <c r="TBT30" s="349" t="s">
        <v>396</v>
      </c>
      <c r="TBU30" s="349" t="s">
        <v>396</v>
      </c>
      <c r="TBV30" s="349" t="s">
        <v>396</v>
      </c>
      <c r="TBW30" s="349" t="s">
        <v>396</v>
      </c>
      <c r="TBX30" s="349" t="s">
        <v>396</v>
      </c>
      <c r="TBY30" s="349" t="s">
        <v>396</v>
      </c>
      <c r="TBZ30" s="349" t="s">
        <v>396</v>
      </c>
      <c r="TCA30" s="349" t="s">
        <v>396</v>
      </c>
      <c r="TCB30" s="349" t="s">
        <v>396</v>
      </c>
      <c r="TCC30" s="349" t="s">
        <v>396</v>
      </c>
      <c r="TCD30" s="349" t="s">
        <v>396</v>
      </c>
      <c r="TCE30" s="349" t="s">
        <v>396</v>
      </c>
      <c r="TCF30" s="349" t="s">
        <v>396</v>
      </c>
      <c r="TCG30" s="349" t="s">
        <v>396</v>
      </c>
      <c r="TCH30" s="349" t="s">
        <v>396</v>
      </c>
      <c r="TCI30" s="349" t="s">
        <v>396</v>
      </c>
      <c r="TCJ30" s="349" t="s">
        <v>396</v>
      </c>
      <c r="TCK30" s="349" t="s">
        <v>396</v>
      </c>
      <c r="TCL30" s="349" t="s">
        <v>396</v>
      </c>
      <c r="TCM30" s="349" t="s">
        <v>396</v>
      </c>
      <c r="TCN30" s="349" t="s">
        <v>396</v>
      </c>
      <c r="TCO30" s="349" t="s">
        <v>396</v>
      </c>
      <c r="TCP30" s="349" t="s">
        <v>396</v>
      </c>
      <c r="TCQ30" s="349" t="s">
        <v>396</v>
      </c>
      <c r="TCR30" s="349" t="s">
        <v>396</v>
      </c>
      <c r="TCS30" s="349" t="s">
        <v>396</v>
      </c>
      <c r="TCT30" s="349" t="s">
        <v>396</v>
      </c>
      <c r="TCU30" s="349" t="s">
        <v>396</v>
      </c>
      <c r="TCV30" s="349" t="s">
        <v>396</v>
      </c>
      <c r="TCW30" s="349" t="s">
        <v>396</v>
      </c>
      <c r="TCX30" s="349" t="s">
        <v>396</v>
      </c>
      <c r="TCY30" s="349" t="s">
        <v>396</v>
      </c>
      <c r="TCZ30" s="349" t="s">
        <v>396</v>
      </c>
      <c r="TDA30" s="349" t="s">
        <v>396</v>
      </c>
      <c r="TDB30" s="349" t="s">
        <v>396</v>
      </c>
      <c r="TDC30" s="349" t="s">
        <v>396</v>
      </c>
      <c r="TDD30" s="349" t="s">
        <v>396</v>
      </c>
      <c r="TDE30" s="349" t="s">
        <v>396</v>
      </c>
      <c r="TDF30" s="349" t="s">
        <v>396</v>
      </c>
      <c r="TDG30" s="349" t="s">
        <v>396</v>
      </c>
      <c r="TDH30" s="349" t="s">
        <v>396</v>
      </c>
      <c r="TDI30" s="349" t="s">
        <v>396</v>
      </c>
      <c r="TDJ30" s="349" t="s">
        <v>396</v>
      </c>
      <c r="TDK30" s="349" t="s">
        <v>396</v>
      </c>
      <c r="TDL30" s="349" t="s">
        <v>396</v>
      </c>
      <c r="TDM30" s="349" t="s">
        <v>396</v>
      </c>
      <c r="TDN30" s="349" t="s">
        <v>396</v>
      </c>
      <c r="TDO30" s="349" t="s">
        <v>396</v>
      </c>
      <c r="TDP30" s="349" t="s">
        <v>396</v>
      </c>
      <c r="TDQ30" s="349" t="s">
        <v>396</v>
      </c>
      <c r="TDR30" s="349" t="s">
        <v>396</v>
      </c>
      <c r="TDS30" s="349" t="s">
        <v>396</v>
      </c>
      <c r="TDT30" s="349" t="s">
        <v>396</v>
      </c>
      <c r="TDU30" s="349" t="s">
        <v>396</v>
      </c>
      <c r="TDV30" s="349" t="s">
        <v>396</v>
      </c>
      <c r="TDW30" s="349" t="s">
        <v>396</v>
      </c>
      <c r="TDX30" s="349" t="s">
        <v>396</v>
      </c>
      <c r="TDY30" s="349" t="s">
        <v>396</v>
      </c>
      <c r="TDZ30" s="349" t="s">
        <v>396</v>
      </c>
      <c r="TEA30" s="349" t="s">
        <v>396</v>
      </c>
      <c r="TEB30" s="349" t="s">
        <v>396</v>
      </c>
      <c r="TEC30" s="349" t="s">
        <v>396</v>
      </c>
      <c r="TED30" s="349" t="s">
        <v>396</v>
      </c>
      <c r="TEE30" s="349" t="s">
        <v>396</v>
      </c>
      <c r="TEF30" s="349" t="s">
        <v>396</v>
      </c>
      <c r="TEG30" s="349" t="s">
        <v>396</v>
      </c>
      <c r="TEH30" s="349" t="s">
        <v>396</v>
      </c>
      <c r="TEI30" s="349" t="s">
        <v>396</v>
      </c>
      <c r="TEJ30" s="349" t="s">
        <v>396</v>
      </c>
      <c r="TEK30" s="349" t="s">
        <v>396</v>
      </c>
      <c r="TEL30" s="349" t="s">
        <v>396</v>
      </c>
      <c r="TEM30" s="349" t="s">
        <v>396</v>
      </c>
      <c r="TEN30" s="349" t="s">
        <v>396</v>
      </c>
      <c r="TEO30" s="349" t="s">
        <v>396</v>
      </c>
      <c r="TEP30" s="349" t="s">
        <v>396</v>
      </c>
      <c r="TEQ30" s="349" t="s">
        <v>396</v>
      </c>
      <c r="TER30" s="349" t="s">
        <v>396</v>
      </c>
      <c r="TES30" s="349" t="s">
        <v>396</v>
      </c>
      <c r="TET30" s="349" t="s">
        <v>396</v>
      </c>
      <c r="TEU30" s="349" t="s">
        <v>396</v>
      </c>
      <c r="TEV30" s="349" t="s">
        <v>396</v>
      </c>
      <c r="TEW30" s="349" t="s">
        <v>396</v>
      </c>
      <c r="TEX30" s="349" t="s">
        <v>396</v>
      </c>
      <c r="TEY30" s="349" t="s">
        <v>396</v>
      </c>
      <c r="TEZ30" s="349" t="s">
        <v>396</v>
      </c>
      <c r="TFA30" s="349" t="s">
        <v>396</v>
      </c>
      <c r="TFB30" s="349" t="s">
        <v>396</v>
      </c>
      <c r="TFC30" s="349" t="s">
        <v>396</v>
      </c>
      <c r="TFD30" s="349" t="s">
        <v>396</v>
      </c>
      <c r="TFE30" s="349" t="s">
        <v>396</v>
      </c>
      <c r="TFF30" s="349" t="s">
        <v>396</v>
      </c>
      <c r="TFG30" s="349" t="s">
        <v>396</v>
      </c>
      <c r="TFH30" s="349" t="s">
        <v>396</v>
      </c>
      <c r="TFI30" s="349" t="s">
        <v>396</v>
      </c>
      <c r="TFJ30" s="349" t="s">
        <v>396</v>
      </c>
      <c r="TFK30" s="349" t="s">
        <v>396</v>
      </c>
      <c r="TFL30" s="349" t="s">
        <v>396</v>
      </c>
      <c r="TFM30" s="349" t="s">
        <v>396</v>
      </c>
      <c r="TFN30" s="349" t="s">
        <v>396</v>
      </c>
      <c r="TFO30" s="349" t="s">
        <v>396</v>
      </c>
      <c r="TFP30" s="349" t="s">
        <v>396</v>
      </c>
      <c r="TFQ30" s="349" t="s">
        <v>396</v>
      </c>
      <c r="TFR30" s="349" t="s">
        <v>396</v>
      </c>
      <c r="TFS30" s="349" t="s">
        <v>396</v>
      </c>
      <c r="TFT30" s="349" t="s">
        <v>396</v>
      </c>
      <c r="TFU30" s="349" t="s">
        <v>396</v>
      </c>
      <c r="TFV30" s="349" t="s">
        <v>396</v>
      </c>
      <c r="TFW30" s="349" t="s">
        <v>396</v>
      </c>
      <c r="TFX30" s="349" t="s">
        <v>396</v>
      </c>
      <c r="TFY30" s="349" t="s">
        <v>396</v>
      </c>
      <c r="TFZ30" s="349" t="s">
        <v>396</v>
      </c>
      <c r="TGA30" s="349" t="s">
        <v>396</v>
      </c>
      <c r="TGB30" s="349" t="s">
        <v>396</v>
      </c>
      <c r="TGC30" s="349" t="s">
        <v>396</v>
      </c>
      <c r="TGD30" s="349" t="s">
        <v>396</v>
      </c>
      <c r="TGE30" s="349" t="s">
        <v>396</v>
      </c>
      <c r="TGF30" s="349" t="s">
        <v>396</v>
      </c>
      <c r="TGG30" s="349" t="s">
        <v>396</v>
      </c>
      <c r="TGH30" s="349" t="s">
        <v>396</v>
      </c>
      <c r="TGI30" s="349" t="s">
        <v>396</v>
      </c>
      <c r="TGJ30" s="349" t="s">
        <v>396</v>
      </c>
      <c r="TGK30" s="349" t="s">
        <v>396</v>
      </c>
      <c r="TGL30" s="349" t="s">
        <v>396</v>
      </c>
      <c r="TGM30" s="349" t="s">
        <v>396</v>
      </c>
      <c r="TGN30" s="349" t="s">
        <v>396</v>
      </c>
      <c r="TGO30" s="349" t="s">
        <v>396</v>
      </c>
      <c r="TGP30" s="349" t="s">
        <v>396</v>
      </c>
      <c r="TGQ30" s="349" t="s">
        <v>396</v>
      </c>
      <c r="TGR30" s="349" t="s">
        <v>396</v>
      </c>
      <c r="TGS30" s="349" t="s">
        <v>396</v>
      </c>
      <c r="TGT30" s="349" t="s">
        <v>396</v>
      </c>
      <c r="TGU30" s="349" t="s">
        <v>396</v>
      </c>
      <c r="TGV30" s="349" t="s">
        <v>396</v>
      </c>
      <c r="TGW30" s="349" t="s">
        <v>396</v>
      </c>
      <c r="TGX30" s="349" t="s">
        <v>396</v>
      </c>
      <c r="TGY30" s="349" t="s">
        <v>396</v>
      </c>
      <c r="TGZ30" s="349" t="s">
        <v>396</v>
      </c>
      <c r="THA30" s="349" t="s">
        <v>396</v>
      </c>
      <c r="THB30" s="349" t="s">
        <v>396</v>
      </c>
      <c r="THC30" s="349" t="s">
        <v>396</v>
      </c>
      <c r="THD30" s="349" t="s">
        <v>396</v>
      </c>
      <c r="THE30" s="349" t="s">
        <v>396</v>
      </c>
      <c r="THF30" s="349" t="s">
        <v>396</v>
      </c>
      <c r="THG30" s="349" t="s">
        <v>396</v>
      </c>
      <c r="THH30" s="349" t="s">
        <v>396</v>
      </c>
      <c r="THI30" s="349" t="s">
        <v>396</v>
      </c>
      <c r="THJ30" s="349" t="s">
        <v>396</v>
      </c>
      <c r="THK30" s="349" t="s">
        <v>396</v>
      </c>
      <c r="THL30" s="349" t="s">
        <v>396</v>
      </c>
      <c r="THM30" s="349" t="s">
        <v>396</v>
      </c>
      <c r="THN30" s="349" t="s">
        <v>396</v>
      </c>
      <c r="THO30" s="349" t="s">
        <v>396</v>
      </c>
      <c r="THP30" s="349" t="s">
        <v>396</v>
      </c>
      <c r="THQ30" s="349" t="s">
        <v>396</v>
      </c>
      <c r="THR30" s="349" t="s">
        <v>396</v>
      </c>
      <c r="THS30" s="349" t="s">
        <v>396</v>
      </c>
      <c r="THT30" s="349" t="s">
        <v>396</v>
      </c>
      <c r="THU30" s="349" t="s">
        <v>396</v>
      </c>
      <c r="THV30" s="349" t="s">
        <v>396</v>
      </c>
      <c r="THW30" s="349" t="s">
        <v>396</v>
      </c>
      <c r="THX30" s="349" t="s">
        <v>396</v>
      </c>
      <c r="THY30" s="349" t="s">
        <v>396</v>
      </c>
      <c r="THZ30" s="349" t="s">
        <v>396</v>
      </c>
      <c r="TIA30" s="349" t="s">
        <v>396</v>
      </c>
      <c r="TIB30" s="349" t="s">
        <v>396</v>
      </c>
      <c r="TIC30" s="349" t="s">
        <v>396</v>
      </c>
      <c r="TID30" s="349" t="s">
        <v>396</v>
      </c>
      <c r="TIE30" s="349" t="s">
        <v>396</v>
      </c>
      <c r="TIF30" s="349" t="s">
        <v>396</v>
      </c>
      <c r="TIG30" s="349" t="s">
        <v>396</v>
      </c>
      <c r="TIH30" s="349" t="s">
        <v>396</v>
      </c>
      <c r="TII30" s="349" t="s">
        <v>396</v>
      </c>
      <c r="TIJ30" s="349" t="s">
        <v>396</v>
      </c>
      <c r="TIK30" s="349" t="s">
        <v>396</v>
      </c>
      <c r="TIL30" s="349" t="s">
        <v>396</v>
      </c>
      <c r="TIM30" s="349" t="s">
        <v>396</v>
      </c>
      <c r="TIN30" s="349" t="s">
        <v>396</v>
      </c>
      <c r="TIO30" s="349" t="s">
        <v>396</v>
      </c>
      <c r="TIP30" s="349" t="s">
        <v>396</v>
      </c>
      <c r="TIQ30" s="349" t="s">
        <v>396</v>
      </c>
      <c r="TIR30" s="349" t="s">
        <v>396</v>
      </c>
      <c r="TIS30" s="349" t="s">
        <v>396</v>
      </c>
      <c r="TIT30" s="349" t="s">
        <v>396</v>
      </c>
      <c r="TIU30" s="349" t="s">
        <v>396</v>
      </c>
      <c r="TIV30" s="349" t="s">
        <v>396</v>
      </c>
      <c r="TIW30" s="349" t="s">
        <v>396</v>
      </c>
      <c r="TIX30" s="349" t="s">
        <v>396</v>
      </c>
      <c r="TIY30" s="349" t="s">
        <v>396</v>
      </c>
      <c r="TIZ30" s="349" t="s">
        <v>396</v>
      </c>
      <c r="TJA30" s="349" t="s">
        <v>396</v>
      </c>
      <c r="TJB30" s="349" t="s">
        <v>396</v>
      </c>
      <c r="TJC30" s="349" t="s">
        <v>396</v>
      </c>
      <c r="TJD30" s="349" t="s">
        <v>396</v>
      </c>
      <c r="TJE30" s="349" t="s">
        <v>396</v>
      </c>
      <c r="TJF30" s="349" t="s">
        <v>396</v>
      </c>
      <c r="TJG30" s="349" t="s">
        <v>396</v>
      </c>
      <c r="TJH30" s="349" t="s">
        <v>396</v>
      </c>
      <c r="TJI30" s="349" t="s">
        <v>396</v>
      </c>
      <c r="TJJ30" s="349" t="s">
        <v>396</v>
      </c>
      <c r="TJK30" s="349" t="s">
        <v>396</v>
      </c>
      <c r="TJL30" s="349" t="s">
        <v>396</v>
      </c>
      <c r="TJM30" s="349" t="s">
        <v>396</v>
      </c>
      <c r="TJN30" s="349" t="s">
        <v>396</v>
      </c>
      <c r="TJO30" s="349" t="s">
        <v>396</v>
      </c>
      <c r="TJP30" s="349" t="s">
        <v>396</v>
      </c>
      <c r="TJQ30" s="349" t="s">
        <v>396</v>
      </c>
      <c r="TJR30" s="349" t="s">
        <v>396</v>
      </c>
      <c r="TJS30" s="349" t="s">
        <v>396</v>
      </c>
      <c r="TJT30" s="349" t="s">
        <v>396</v>
      </c>
      <c r="TJU30" s="349" t="s">
        <v>396</v>
      </c>
      <c r="TJV30" s="349" t="s">
        <v>396</v>
      </c>
      <c r="TJW30" s="349" t="s">
        <v>396</v>
      </c>
      <c r="TJX30" s="349" t="s">
        <v>396</v>
      </c>
      <c r="TJY30" s="349" t="s">
        <v>396</v>
      </c>
      <c r="TJZ30" s="349" t="s">
        <v>396</v>
      </c>
      <c r="TKA30" s="349" t="s">
        <v>396</v>
      </c>
      <c r="TKB30" s="349" t="s">
        <v>396</v>
      </c>
      <c r="TKC30" s="349" t="s">
        <v>396</v>
      </c>
      <c r="TKD30" s="349" t="s">
        <v>396</v>
      </c>
      <c r="TKE30" s="349" t="s">
        <v>396</v>
      </c>
      <c r="TKF30" s="349" t="s">
        <v>396</v>
      </c>
      <c r="TKG30" s="349" t="s">
        <v>396</v>
      </c>
      <c r="TKH30" s="349" t="s">
        <v>396</v>
      </c>
      <c r="TKI30" s="349" t="s">
        <v>396</v>
      </c>
      <c r="TKJ30" s="349" t="s">
        <v>396</v>
      </c>
      <c r="TKK30" s="349" t="s">
        <v>396</v>
      </c>
      <c r="TKL30" s="349" t="s">
        <v>396</v>
      </c>
      <c r="TKM30" s="349" t="s">
        <v>396</v>
      </c>
      <c r="TKN30" s="349" t="s">
        <v>396</v>
      </c>
      <c r="TKO30" s="349" t="s">
        <v>396</v>
      </c>
      <c r="TKP30" s="349" t="s">
        <v>396</v>
      </c>
      <c r="TKQ30" s="349" t="s">
        <v>396</v>
      </c>
      <c r="TKR30" s="349" t="s">
        <v>396</v>
      </c>
      <c r="TKS30" s="349" t="s">
        <v>396</v>
      </c>
      <c r="TKT30" s="349" t="s">
        <v>396</v>
      </c>
      <c r="TKU30" s="349" t="s">
        <v>396</v>
      </c>
      <c r="TKV30" s="349" t="s">
        <v>396</v>
      </c>
      <c r="TKW30" s="349" t="s">
        <v>396</v>
      </c>
      <c r="TKX30" s="349" t="s">
        <v>396</v>
      </c>
      <c r="TKY30" s="349" t="s">
        <v>396</v>
      </c>
      <c r="TKZ30" s="349" t="s">
        <v>396</v>
      </c>
      <c r="TLA30" s="349" t="s">
        <v>396</v>
      </c>
      <c r="TLB30" s="349" t="s">
        <v>396</v>
      </c>
      <c r="TLC30" s="349" t="s">
        <v>396</v>
      </c>
      <c r="TLD30" s="349" t="s">
        <v>396</v>
      </c>
      <c r="TLE30" s="349" t="s">
        <v>396</v>
      </c>
      <c r="TLF30" s="349" t="s">
        <v>396</v>
      </c>
      <c r="TLG30" s="349" t="s">
        <v>396</v>
      </c>
      <c r="TLH30" s="349" t="s">
        <v>396</v>
      </c>
      <c r="TLI30" s="349" t="s">
        <v>396</v>
      </c>
      <c r="TLJ30" s="349" t="s">
        <v>396</v>
      </c>
      <c r="TLK30" s="349" t="s">
        <v>396</v>
      </c>
      <c r="TLL30" s="349" t="s">
        <v>396</v>
      </c>
      <c r="TLM30" s="349" t="s">
        <v>396</v>
      </c>
      <c r="TLN30" s="349" t="s">
        <v>396</v>
      </c>
      <c r="TLO30" s="349" t="s">
        <v>396</v>
      </c>
      <c r="TLP30" s="349" t="s">
        <v>396</v>
      </c>
      <c r="TLQ30" s="349" t="s">
        <v>396</v>
      </c>
      <c r="TLR30" s="349" t="s">
        <v>396</v>
      </c>
      <c r="TLS30" s="349" t="s">
        <v>396</v>
      </c>
      <c r="TLT30" s="349" t="s">
        <v>396</v>
      </c>
      <c r="TLU30" s="349" t="s">
        <v>396</v>
      </c>
      <c r="TLV30" s="349" t="s">
        <v>396</v>
      </c>
      <c r="TLW30" s="349" t="s">
        <v>396</v>
      </c>
      <c r="TLX30" s="349" t="s">
        <v>396</v>
      </c>
      <c r="TLY30" s="349" t="s">
        <v>396</v>
      </c>
      <c r="TLZ30" s="349" t="s">
        <v>396</v>
      </c>
      <c r="TMA30" s="349" t="s">
        <v>396</v>
      </c>
      <c r="TMB30" s="349" t="s">
        <v>396</v>
      </c>
      <c r="TMC30" s="349" t="s">
        <v>396</v>
      </c>
      <c r="TMD30" s="349" t="s">
        <v>396</v>
      </c>
      <c r="TME30" s="349" t="s">
        <v>396</v>
      </c>
      <c r="TMF30" s="349" t="s">
        <v>396</v>
      </c>
      <c r="TMG30" s="349" t="s">
        <v>396</v>
      </c>
      <c r="TMH30" s="349" t="s">
        <v>396</v>
      </c>
      <c r="TMI30" s="349" t="s">
        <v>396</v>
      </c>
      <c r="TMJ30" s="349" t="s">
        <v>396</v>
      </c>
      <c r="TMK30" s="349" t="s">
        <v>396</v>
      </c>
      <c r="TML30" s="349" t="s">
        <v>396</v>
      </c>
      <c r="TMM30" s="349" t="s">
        <v>396</v>
      </c>
      <c r="TMN30" s="349" t="s">
        <v>396</v>
      </c>
      <c r="TMO30" s="349" t="s">
        <v>396</v>
      </c>
      <c r="TMP30" s="349" t="s">
        <v>396</v>
      </c>
      <c r="TMQ30" s="349" t="s">
        <v>396</v>
      </c>
      <c r="TMR30" s="349" t="s">
        <v>396</v>
      </c>
      <c r="TMS30" s="349" t="s">
        <v>396</v>
      </c>
      <c r="TMT30" s="349" t="s">
        <v>396</v>
      </c>
      <c r="TMU30" s="349" t="s">
        <v>396</v>
      </c>
      <c r="TMV30" s="349" t="s">
        <v>396</v>
      </c>
      <c r="TMW30" s="349" t="s">
        <v>396</v>
      </c>
      <c r="TMX30" s="349" t="s">
        <v>396</v>
      </c>
      <c r="TMY30" s="349" t="s">
        <v>396</v>
      </c>
      <c r="TMZ30" s="349" t="s">
        <v>396</v>
      </c>
      <c r="TNA30" s="349" t="s">
        <v>396</v>
      </c>
      <c r="TNB30" s="349" t="s">
        <v>396</v>
      </c>
      <c r="TNC30" s="349" t="s">
        <v>396</v>
      </c>
      <c r="TND30" s="349" t="s">
        <v>396</v>
      </c>
      <c r="TNE30" s="349" t="s">
        <v>396</v>
      </c>
      <c r="TNF30" s="349" t="s">
        <v>396</v>
      </c>
      <c r="TNG30" s="349" t="s">
        <v>396</v>
      </c>
      <c r="TNH30" s="349" t="s">
        <v>396</v>
      </c>
      <c r="TNI30" s="349" t="s">
        <v>396</v>
      </c>
      <c r="TNJ30" s="349" t="s">
        <v>396</v>
      </c>
      <c r="TNK30" s="349" t="s">
        <v>396</v>
      </c>
      <c r="TNL30" s="349" t="s">
        <v>396</v>
      </c>
      <c r="TNM30" s="349" t="s">
        <v>396</v>
      </c>
      <c r="TNN30" s="349" t="s">
        <v>396</v>
      </c>
      <c r="TNO30" s="349" t="s">
        <v>396</v>
      </c>
      <c r="TNP30" s="349" t="s">
        <v>396</v>
      </c>
      <c r="TNQ30" s="349" t="s">
        <v>396</v>
      </c>
      <c r="TNR30" s="349" t="s">
        <v>396</v>
      </c>
      <c r="TNS30" s="349" t="s">
        <v>396</v>
      </c>
      <c r="TNT30" s="349" t="s">
        <v>396</v>
      </c>
      <c r="TNU30" s="349" t="s">
        <v>396</v>
      </c>
      <c r="TNV30" s="349" t="s">
        <v>396</v>
      </c>
      <c r="TNW30" s="349" t="s">
        <v>396</v>
      </c>
      <c r="TNX30" s="349" t="s">
        <v>396</v>
      </c>
      <c r="TNY30" s="349" t="s">
        <v>396</v>
      </c>
      <c r="TNZ30" s="349" t="s">
        <v>396</v>
      </c>
      <c r="TOA30" s="349" t="s">
        <v>396</v>
      </c>
      <c r="TOB30" s="349" t="s">
        <v>396</v>
      </c>
      <c r="TOC30" s="349" t="s">
        <v>396</v>
      </c>
      <c r="TOD30" s="349" t="s">
        <v>396</v>
      </c>
      <c r="TOE30" s="349" t="s">
        <v>396</v>
      </c>
      <c r="TOF30" s="349" t="s">
        <v>396</v>
      </c>
      <c r="TOG30" s="349" t="s">
        <v>396</v>
      </c>
      <c r="TOH30" s="349" t="s">
        <v>396</v>
      </c>
      <c r="TOI30" s="349" t="s">
        <v>396</v>
      </c>
      <c r="TOJ30" s="349" t="s">
        <v>396</v>
      </c>
      <c r="TOK30" s="349" t="s">
        <v>396</v>
      </c>
      <c r="TOL30" s="349" t="s">
        <v>396</v>
      </c>
      <c r="TOM30" s="349" t="s">
        <v>396</v>
      </c>
      <c r="TON30" s="349" t="s">
        <v>396</v>
      </c>
      <c r="TOO30" s="349" t="s">
        <v>396</v>
      </c>
      <c r="TOP30" s="349" t="s">
        <v>396</v>
      </c>
      <c r="TOQ30" s="349" t="s">
        <v>396</v>
      </c>
      <c r="TOR30" s="349" t="s">
        <v>396</v>
      </c>
      <c r="TOS30" s="349" t="s">
        <v>396</v>
      </c>
      <c r="TOT30" s="349" t="s">
        <v>396</v>
      </c>
      <c r="TOU30" s="349" t="s">
        <v>396</v>
      </c>
      <c r="TOV30" s="349" t="s">
        <v>396</v>
      </c>
      <c r="TOW30" s="349" t="s">
        <v>396</v>
      </c>
      <c r="TOX30" s="349" t="s">
        <v>396</v>
      </c>
      <c r="TOY30" s="349" t="s">
        <v>396</v>
      </c>
      <c r="TOZ30" s="349" t="s">
        <v>396</v>
      </c>
      <c r="TPA30" s="349" t="s">
        <v>396</v>
      </c>
      <c r="TPB30" s="349" t="s">
        <v>396</v>
      </c>
      <c r="TPC30" s="349" t="s">
        <v>396</v>
      </c>
      <c r="TPD30" s="349" t="s">
        <v>396</v>
      </c>
      <c r="TPE30" s="349" t="s">
        <v>396</v>
      </c>
      <c r="TPF30" s="349" t="s">
        <v>396</v>
      </c>
      <c r="TPG30" s="349" t="s">
        <v>396</v>
      </c>
      <c r="TPH30" s="349" t="s">
        <v>396</v>
      </c>
      <c r="TPI30" s="349" t="s">
        <v>396</v>
      </c>
      <c r="TPJ30" s="349" t="s">
        <v>396</v>
      </c>
      <c r="TPK30" s="349" t="s">
        <v>396</v>
      </c>
      <c r="TPL30" s="349" t="s">
        <v>396</v>
      </c>
      <c r="TPM30" s="349" t="s">
        <v>396</v>
      </c>
      <c r="TPN30" s="349" t="s">
        <v>396</v>
      </c>
      <c r="TPO30" s="349" t="s">
        <v>396</v>
      </c>
      <c r="TPP30" s="349" t="s">
        <v>396</v>
      </c>
      <c r="TPQ30" s="349" t="s">
        <v>396</v>
      </c>
      <c r="TPR30" s="349" t="s">
        <v>396</v>
      </c>
      <c r="TPS30" s="349" t="s">
        <v>396</v>
      </c>
      <c r="TPT30" s="349" t="s">
        <v>396</v>
      </c>
      <c r="TPU30" s="349" t="s">
        <v>396</v>
      </c>
      <c r="TPV30" s="349" t="s">
        <v>396</v>
      </c>
      <c r="TPW30" s="349" t="s">
        <v>396</v>
      </c>
      <c r="TPX30" s="349" t="s">
        <v>396</v>
      </c>
      <c r="TPY30" s="349" t="s">
        <v>396</v>
      </c>
      <c r="TPZ30" s="349" t="s">
        <v>396</v>
      </c>
      <c r="TQA30" s="349" t="s">
        <v>396</v>
      </c>
      <c r="TQB30" s="349" t="s">
        <v>396</v>
      </c>
      <c r="TQC30" s="349" t="s">
        <v>396</v>
      </c>
      <c r="TQD30" s="349" t="s">
        <v>396</v>
      </c>
      <c r="TQE30" s="349" t="s">
        <v>396</v>
      </c>
      <c r="TQF30" s="349" t="s">
        <v>396</v>
      </c>
      <c r="TQG30" s="349" t="s">
        <v>396</v>
      </c>
      <c r="TQH30" s="349" t="s">
        <v>396</v>
      </c>
      <c r="TQI30" s="349" t="s">
        <v>396</v>
      </c>
      <c r="TQJ30" s="349" t="s">
        <v>396</v>
      </c>
      <c r="TQK30" s="349" t="s">
        <v>396</v>
      </c>
      <c r="TQL30" s="349" t="s">
        <v>396</v>
      </c>
      <c r="TQM30" s="349" t="s">
        <v>396</v>
      </c>
      <c r="TQN30" s="349" t="s">
        <v>396</v>
      </c>
      <c r="TQO30" s="349" t="s">
        <v>396</v>
      </c>
      <c r="TQP30" s="349" t="s">
        <v>396</v>
      </c>
      <c r="TQQ30" s="349" t="s">
        <v>396</v>
      </c>
      <c r="TQR30" s="349" t="s">
        <v>396</v>
      </c>
      <c r="TQS30" s="349" t="s">
        <v>396</v>
      </c>
      <c r="TQT30" s="349" t="s">
        <v>396</v>
      </c>
      <c r="TQU30" s="349" t="s">
        <v>396</v>
      </c>
      <c r="TQV30" s="349" t="s">
        <v>396</v>
      </c>
      <c r="TQW30" s="349" t="s">
        <v>396</v>
      </c>
      <c r="TQX30" s="349" t="s">
        <v>396</v>
      </c>
      <c r="TQY30" s="349" t="s">
        <v>396</v>
      </c>
      <c r="TQZ30" s="349" t="s">
        <v>396</v>
      </c>
      <c r="TRA30" s="349" t="s">
        <v>396</v>
      </c>
      <c r="TRB30" s="349" t="s">
        <v>396</v>
      </c>
      <c r="TRC30" s="349" t="s">
        <v>396</v>
      </c>
      <c r="TRD30" s="349" t="s">
        <v>396</v>
      </c>
      <c r="TRE30" s="349" t="s">
        <v>396</v>
      </c>
      <c r="TRF30" s="349" t="s">
        <v>396</v>
      </c>
      <c r="TRG30" s="349" t="s">
        <v>396</v>
      </c>
      <c r="TRH30" s="349" t="s">
        <v>396</v>
      </c>
      <c r="TRI30" s="349" t="s">
        <v>396</v>
      </c>
      <c r="TRJ30" s="349" t="s">
        <v>396</v>
      </c>
      <c r="TRK30" s="349" t="s">
        <v>396</v>
      </c>
      <c r="TRL30" s="349" t="s">
        <v>396</v>
      </c>
      <c r="TRM30" s="349" t="s">
        <v>396</v>
      </c>
      <c r="TRN30" s="349" t="s">
        <v>396</v>
      </c>
      <c r="TRO30" s="349" t="s">
        <v>396</v>
      </c>
      <c r="TRP30" s="349" t="s">
        <v>396</v>
      </c>
      <c r="TRQ30" s="349" t="s">
        <v>396</v>
      </c>
      <c r="TRR30" s="349" t="s">
        <v>396</v>
      </c>
      <c r="TRS30" s="349" t="s">
        <v>396</v>
      </c>
      <c r="TRT30" s="349" t="s">
        <v>396</v>
      </c>
      <c r="TRU30" s="349" t="s">
        <v>396</v>
      </c>
      <c r="TRV30" s="349" t="s">
        <v>396</v>
      </c>
      <c r="TRW30" s="349" t="s">
        <v>396</v>
      </c>
      <c r="TRX30" s="349" t="s">
        <v>396</v>
      </c>
      <c r="TRY30" s="349" t="s">
        <v>396</v>
      </c>
      <c r="TRZ30" s="349" t="s">
        <v>396</v>
      </c>
      <c r="TSA30" s="349" t="s">
        <v>396</v>
      </c>
      <c r="TSB30" s="349" t="s">
        <v>396</v>
      </c>
      <c r="TSC30" s="349" t="s">
        <v>396</v>
      </c>
      <c r="TSD30" s="349" t="s">
        <v>396</v>
      </c>
      <c r="TSE30" s="349" t="s">
        <v>396</v>
      </c>
      <c r="TSF30" s="349" t="s">
        <v>396</v>
      </c>
      <c r="TSG30" s="349" t="s">
        <v>396</v>
      </c>
      <c r="TSH30" s="349" t="s">
        <v>396</v>
      </c>
      <c r="TSI30" s="349" t="s">
        <v>396</v>
      </c>
      <c r="TSJ30" s="349" t="s">
        <v>396</v>
      </c>
      <c r="TSK30" s="349" t="s">
        <v>396</v>
      </c>
      <c r="TSL30" s="349" t="s">
        <v>396</v>
      </c>
      <c r="TSM30" s="349" t="s">
        <v>396</v>
      </c>
      <c r="TSN30" s="349" t="s">
        <v>396</v>
      </c>
      <c r="TSO30" s="349" t="s">
        <v>396</v>
      </c>
      <c r="TSP30" s="349" t="s">
        <v>396</v>
      </c>
      <c r="TSQ30" s="349" t="s">
        <v>396</v>
      </c>
      <c r="TSR30" s="349" t="s">
        <v>396</v>
      </c>
      <c r="TSS30" s="349" t="s">
        <v>396</v>
      </c>
      <c r="TST30" s="349" t="s">
        <v>396</v>
      </c>
      <c r="TSU30" s="349" t="s">
        <v>396</v>
      </c>
      <c r="TSV30" s="349" t="s">
        <v>396</v>
      </c>
      <c r="TSW30" s="349" t="s">
        <v>396</v>
      </c>
      <c r="TSX30" s="349" t="s">
        <v>396</v>
      </c>
      <c r="TSY30" s="349" t="s">
        <v>396</v>
      </c>
      <c r="TSZ30" s="349" t="s">
        <v>396</v>
      </c>
      <c r="TTA30" s="349" t="s">
        <v>396</v>
      </c>
      <c r="TTB30" s="349" t="s">
        <v>396</v>
      </c>
      <c r="TTC30" s="349" t="s">
        <v>396</v>
      </c>
      <c r="TTD30" s="349" t="s">
        <v>396</v>
      </c>
      <c r="TTE30" s="349" t="s">
        <v>396</v>
      </c>
      <c r="TTF30" s="349" t="s">
        <v>396</v>
      </c>
      <c r="TTG30" s="349" t="s">
        <v>396</v>
      </c>
      <c r="TTH30" s="349" t="s">
        <v>396</v>
      </c>
      <c r="TTI30" s="349" t="s">
        <v>396</v>
      </c>
      <c r="TTJ30" s="349" t="s">
        <v>396</v>
      </c>
      <c r="TTK30" s="349" t="s">
        <v>396</v>
      </c>
      <c r="TTL30" s="349" t="s">
        <v>396</v>
      </c>
      <c r="TTM30" s="349" t="s">
        <v>396</v>
      </c>
      <c r="TTN30" s="349" t="s">
        <v>396</v>
      </c>
      <c r="TTO30" s="349" t="s">
        <v>396</v>
      </c>
      <c r="TTP30" s="349" t="s">
        <v>396</v>
      </c>
      <c r="TTQ30" s="349" t="s">
        <v>396</v>
      </c>
      <c r="TTR30" s="349" t="s">
        <v>396</v>
      </c>
      <c r="TTS30" s="349" t="s">
        <v>396</v>
      </c>
      <c r="TTT30" s="349" t="s">
        <v>396</v>
      </c>
      <c r="TTU30" s="349" t="s">
        <v>396</v>
      </c>
      <c r="TTV30" s="349" t="s">
        <v>396</v>
      </c>
      <c r="TTW30" s="349" t="s">
        <v>396</v>
      </c>
      <c r="TTX30" s="349" t="s">
        <v>396</v>
      </c>
      <c r="TTY30" s="349" t="s">
        <v>396</v>
      </c>
      <c r="TTZ30" s="349" t="s">
        <v>396</v>
      </c>
      <c r="TUA30" s="349" t="s">
        <v>396</v>
      </c>
      <c r="TUB30" s="349" t="s">
        <v>396</v>
      </c>
      <c r="TUC30" s="349" t="s">
        <v>396</v>
      </c>
      <c r="TUD30" s="349" t="s">
        <v>396</v>
      </c>
      <c r="TUE30" s="349" t="s">
        <v>396</v>
      </c>
      <c r="TUF30" s="349" t="s">
        <v>396</v>
      </c>
      <c r="TUG30" s="349" t="s">
        <v>396</v>
      </c>
      <c r="TUH30" s="349" t="s">
        <v>396</v>
      </c>
      <c r="TUI30" s="349" t="s">
        <v>396</v>
      </c>
      <c r="TUJ30" s="349" t="s">
        <v>396</v>
      </c>
      <c r="TUK30" s="349" t="s">
        <v>396</v>
      </c>
      <c r="TUL30" s="349" t="s">
        <v>396</v>
      </c>
      <c r="TUM30" s="349" t="s">
        <v>396</v>
      </c>
      <c r="TUN30" s="349" t="s">
        <v>396</v>
      </c>
      <c r="TUO30" s="349" t="s">
        <v>396</v>
      </c>
      <c r="TUP30" s="349" t="s">
        <v>396</v>
      </c>
      <c r="TUQ30" s="349" t="s">
        <v>396</v>
      </c>
      <c r="TUR30" s="349" t="s">
        <v>396</v>
      </c>
      <c r="TUS30" s="349" t="s">
        <v>396</v>
      </c>
      <c r="TUT30" s="349" t="s">
        <v>396</v>
      </c>
      <c r="TUU30" s="349" t="s">
        <v>396</v>
      </c>
      <c r="TUV30" s="349" t="s">
        <v>396</v>
      </c>
      <c r="TUW30" s="349" t="s">
        <v>396</v>
      </c>
      <c r="TUX30" s="349" t="s">
        <v>396</v>
      </c>
      <c r="TUY30" s="349" t="s">
        <v>396</v>
      </c>
      <c r="TUZ30" s="349" t="s">
        <v>396</v>
      </c>
      <c r="TVA30" s="349" t="s">
        <v>396</v>
      </c>
      <c r="TVB30" s="349" t="s">
        <v>396</v>
      </c>
      <c r="TVC30" s="349" t="s">
        <v>396</v>
      </c>
      <c r="TVD30" s="349" t="s">
        <v>396</v>
      </c>
      <c r="TVE30" s="349" t="s">
        <v>396</v>
      </c>
      <c r="TVF30" s="349" t="s">
        <v>396</v>
      </c>
      <c r="TVG30" s="349" t="s">
        <v>396</v>
      </c>
      <c r="TVH30" s="349" t="s">
        <v>396</v>
      </c>
      <c r="TVI30" s="349" t="s">
        <v>396</v>
      </c>
      <c r="TVJ30" s="349" t="s">
        <v>396</v>
      </c>
      <c r="TVK30" s="349" t="s">
        <v>396</v>
      </c>
      <c r="TVL30" s="349" t="s">
        <v>396</v>
      </c>
      <c r="TVM30" s="349" t="s">
        <v>396</v>
      </c>
      <c r="TVN30" s="349" t="s">
        <v>396</v>
      </c>
      <c r="TVO30" s="349" t="s">
        <v>396</v>
      </c>
      <c r="TVP30" s="349" t="s">
        <v>396</v>
      </c>
      <c r="TVQ30" s="349" t="s">
        <v>396</v>
      </c>
      <c r="TVR30" s="349" t="s">
        <v>396</v>
      </c>
      <c r="TVS30" s="349" t="s">
        <v>396</v>
      </c>
      <c r="TVT30" s="349" t="s">
        <v>396</v>
      </c>
      <c r="TVU30" s="349" t="s">
        <v>396</v>
      </c>
      <c r="TVV30" s="349" t="s">
        <v>396</v>
      </c>
      <c r="TVW30" s="349" t="s">
        <v>396</v>
      </c>
      <c r="TVX30" s="349" t="s">
        <v>396</v>
      </c>
      <c r="TVY30" s="349" t="s">
        <v>396</v>
      </c>
      <c r="TVZ30" s="349" t="s">
        <v>396</v>
      </c>
      <c r="TWA30" s="349" t="s">
        <v>396</v>
      </c>
      <c r="TWB30" s="349" t="s">
        <v>396</v>
      </c>
      <c r="TWC30" s="349" t="s">
        <v>396</v>
      </c>
      <c r="TWD30" s="349" t="s">
        <v>396</v>
      </c>
      <c r="TWE30" s="349" t="s">
        <v>396</v>
      </c>
      <c r="TWF30" s="349" t="s">
        <v>396</v>
      </c>
      <c r="TWG30" s="349" t="s">
        <v>396</v>
      </c>
      <c r="TWH30" s="349" t="s">
        <v>396</v>
      </c>
      <c r="TWI30" s="349" t="s">
        <v>396</v>
      </c>
      <c r="TWJ30" s="349" t="s">
        <v>396</v>
      </c>
      <c r="TWK30" s="349" t="s">
        <v>396</v>
      </c>
      <c r="TWL30" s="349" t="s">
        <v>396</v>
      </c>
      <c r="TWM30" s="349" t="s">
        <v>396</v>
      </c>
      <c r="TWN30" s="349" t="s">
        <v>396</v>
      </c>
      <c r="TWO30" s="349" t="s">
        <v>396</v>
      </c>
      <c r="TWP30" s="349" t="s">
        <v>396</v>
      </c>
      <c r="TWQ30" s="349" t="s">
        <v>396</v>
      </c>
      <c r="TWR30" s="349" t="s">
        <v>396</v>
      </c>
      <c r="TWS30" s="349" t="s">
        <v>396</v>
      </c>
      <c r="TWT30" s="349" t="s">
        <v>396</v>
      </c>
      <c r="TWU30" s="349" t="s">
        <v>396</v>
      </c>
      <c r="TWV30" s="349" t="s">
        <v>396</v>
      </c>
      <c r="TWW30" s="349" t="s">
        <v>396</v>
      </c>
      <c r="TWX30" s="349" t="s">
        <v>396</v>
      </c>
      <c r="TWY30" s="349" t="s">
        <v>396</v>
      </c>
      <c r="TWZ30" s="349" t="s">
        <v>396</v>
      </c>
      <c r="TXA30" s="349" t="s">
        <v>396</v>
      </c>
      <c r="TXB30" s="349" t="s">
        <v>396</v>
      </c>
      <c r="TXC30" s="349" t="s">
        <v>396</v>
      </c>
      <c r="TXD30" s="349" t="s">
        <v>396</v>
      </c>
      <c r="TXE30" s="349" t="s">
        <v>396</v>
      </c>
      <c r="TXF30" s="349" t="s">
        <v>396</v>
      </c>
      <c r="TXG30" s="349" t="s">
        <v>396</v>
      </c>
      <c r="TXH30" s="349" t="s">
        <v>396</v>
      </c>
      <c r="TXI30" s="349" t="s">
        <v>396</v>
      </c>
      <c r="TXJ30" s="349" t="s">
        <v>396</v>
      </c>
      <c r="TXK30" s="349" t="s">
        <v>396</v>
      </c>
      <c r="TXL30" s="349" t="s">
        <v>396</v>
      </c>
      <c r="TXM30" s="349" t="s">
        <v>396</v>
      </c>
      <c r="TXN30" s="349" t="s">
        <v>396</v>
      </c>
      <c r="TXO30" s="349" t="s">
        <v>396</v>
      </c>
      <c r="TXP30" s="349" t="s">
        <v>396</v>
      </c>
      <c r="TXQ30" s="349" t="s">
        <v>396</v>
      </c>
      <c r="TXR30" s="349" t="s">
        <v>396</v>
      </c>
      <c r="TXS30" s="349" t="s">
        <v>396</v>
      </c>
      <c r="TXT30" s="349" t="s">
        <v>396</v>
      </c>
      <c r="TXU30" s="349" t="s">
        <v>396</v>
      </c>
      <c r="TXV30" s="349" t="s">
        <v>396</v>
      </c>
      <c r="TXW30" s="349" t="s">
        <v>396</v>
      </c>
      <c r="TXX30" s="349" t="s">
        <v>396</v>
      </c>
      <c r="TXY30" s="349" t="s">
        <v>396</v>
      </c>
      <c r="TXZ30" s="349" t="s">
        <v>396</v>
      </c>
      <c r="TYA30" s="349" t="s">
        <v>396</v>
      </c>
      <c r="TYB30" s="349" t="s">
        <v>396</v>
      </c>
      <c r="TYC30" s="349" t="s">
        <v>396</v>
      </c>
      <c r="TYD30" s="349" t="s">
        <v>396</v>
      </c>
      <c r="TYE30" s="349" t="s">
        <v>396</v>
      </c>
      <c r="TYF30" s="349" t="s">
        <v>396</v>
      </c>
      <c r="TYG30" s="349" t="s">
        <v>396</v>
      </c>
      <c r="TYH30" s="349" t="s">
        <v>396</v>
      </c>
      <c r="TYI30" s="349" t="s">
        <v>396</v>
      </c>
      <c r="TYJ30" s="349" t="s">
        <v>396</v>
      </c>
      <c r="TYK30" s="349" t="s">
        <v>396</v>
      </c>
      <c r="TYL30" s="349" t="s">
        <v>396</v>
      </c>
      <c r="TYM30" s="349" t="s">
        <v>396</v>
      </c>
      <c r="TYN30" s="349" t="s">
        <v>396</v>
      </c>
      <c r="TYO30" s="349" t="s">
        <v>396</v>
      </c>
      <c r="TYP30" s="349" t="s">
        <v>396</v>
      </c>
      <c r="TYQ30" s="349" t="s">
        <v>396</v>
      </c>
      <c r="TYR30" s="349" t="s">
        <v>396</v>
      </c>
      <c r="TYS30" s="349" t="s">
        <v>396</v>
      </c>
      <c r="TYT30" s="349" t="s">
        <v>396</v>
      </c>
      <c r="TYU30" s="349" t="s">
        <v>396</v>
      </c>
      <c r="TYV30" s="349" t="s">
        <v>396</v>
      </c>
      <c r="TYW30" s="349" t="s">
        <v>396</v>
      </c>
      <c r="TYX30" s="349" t="s">
        <v>396</v>
      </c>
      <c r="TYY30" s="349" t="s">
        <v>396</v>
      </c>
      <c r="TYZ30" s="349" t="s">
        <v>396</v>
      </c>
      <c r="TZA30" s="349" t="s">
        <v>396</v>
      </c>
      <c r="TZB30" s="349" t="s">
        <v>396</v>
      </c>
      <c r="TZC30" s="349" t="s">
        <v>396</v>
      </c>
      <c r="TZD30" s="349" t="s">
        <v>396</v>
      </c>
      <c r="TZE30" s="349" t="s">
        <v>396</v>
      </c>
      <c r="TZF30" s="349" t="s">
        <v>396</v>
      </c>
      <c r="TZG30" s="349" t="s">
        <v>396</v>
      </c>
      <c r="TZH30" s="349" t="s">
        <v>396</v>
      </c>
      <c r="TZI30" s="349" t="s">
        <v>396</v>
      </c>
      <c r="TZJ30" s="349" t="s">
        <v>396</v>
      </c>
      <c r="TZK30" s="349" t="s">
        <v>396</v>
      </c>
      <c r="TZL30" s="349" t="s">
        <v>396</v>
      </c>
      <c r="TZM30" s="349" t="s">
        <v>396</v>
      </c>
      <c r="TZN30" s="349" t="s">
        <v>396</v>
      </c>
      <c r="TZO30" s="349" t="s">
        <v>396</v>
      </c>
      <c r="TZP30" s="349" t="s">
        <v>396</v>
      </c>
      <c r="TZQ30" s="349" t="s">
        <v>396</v>
      </c>
      <c r="TZR30" s="349" t="s">
        <v>396</v>
      </c>
      <c r="TZS30" s="349" t="s">
        <v>396</v>
      </c>
      <c r="TZT30" s="349" t="s">
        <v>396</v>
      </c>
      <c r="TZU30" s="349" t="s">
        <v>396</v>
      </c>
      <c r="TZV30" s="349" t="s">
        <v>396</v>
      </c>
      <c r="TZW30" s="349" t="s">
        <v>396</v>
      </c>
      <c r="TZX30" s="349" t="s">
        <v>396</v>
      </c>
      <c r="TZY30" s="349" t="s">
        <v>396</v>
      </c>
      <c r="TZZ30" s="349" t="s">
        <v>396</v>
      </c>
      <c r="UAA30" s="349" t="s">
        <v>396</v>
      </c>
      <c r="UAB30" s="349" t="s">
        <v>396</v>
      </c>
      <c r="UAC30" s="349" t="s">
        <v>396</v>
      </c>
      <c r="UAD30" s="349" t="s">
        <v>396</v>
      </c>
      <c r="UAE30" s="349" t="s">
        <v>396</v>
      </c>
      <c r="UAF30" s="349" t="s">
        <v>396</v>
      </c>
      <c r="UAG30" s="349" t="s">
        <v>396</v>
      </c>
      <c r="UAH30" s="349" t="s">
        <v>396</v>
      </c>
      <c r="UAI30" s="349" t="s">
        <v>396</v>
      </c>
      <c r="UAJ30" s="349" t="s">
        <v>396</v>
      </c>
      <c r="UAK30" s="349" t="s">
        <v>396</v>
      </c>
      <c r="UAL30" s="349" t="s">
        <v>396</v>
      </c>
      <c r="UAM30" s="349" t="s">
        <v>396</v>
      </c>
      <c r="UAN30" s="349" t="s">
        <v>396</v>
      </c>
      <c r="UAO30" s="349" t="s">
        <v>396</v>
      </c>
      <c r="UAP30" s="349" t="s">
        <v>396</v>
      </c>
      <c r="UAQ30" s="349" t="s">
        <v>396</v>
      </c>
      <c r="UAR30" s="349" t="s">
        <v>396</v>
      </c>
      <c r="UAS30" s="349" t="s">
        <v>396</v>
      </c>
      <c r="UAT30" s="349" t="s">
        <v>396</v>
      </c>
      <c r="UAU30" s="349" t="s">
        <v>396</v>
      </c>
      <c r="UAV30" s="349" t="s">
        <v>396</v>
      </c>
      <c r="UAW30" s="349" t="s">
        <v>396</v>
      </c>
      <c r="UAX30" s="349" t="s">
        <v>396</v>
      </c>
      <c r="UAY30" s="349" t="s">
        <v>396</v>
      </c>
      <c r="UAZ30" s="349" t="s">
        <v>396</v>
      </c>
      <c r="UBA30" s="349" t="s">
        <v>396</v>
      </c>
      <c r="UBB30" s="349" t="s">
        <v>396</v>
      </c>
      <c r="UBC30" s="349" t="s">
        <v>396</v>
      </c>
      <c r="UBD30" s="349" t="s">
        <v>396</v>
      </c>
      <c r="UBE30" s="349" t="s">
        <v>396</v>
      </c>
      <c r="UBF30" s="349" t="s">
        <v>396</v>
      </c>
      <c r="UBG30" s="349" t="s">
        <v>396</v>
      </c>
      <c r="UBH30" s="349" t="s">
        <v>396</v>
      </c>
      <c r="UBI30" s="349" t="s">
        <v>396</v>
      </c>
      <c r="UBJ30" s="349" t="s">
        <v>396</v>
      </c>
      <c r="UBK30" s="349" t="s">
        <v>396</v>
      </c>
      <c r="UBL30" s="349" t="s">
        <v>396</v>
      </c>
      <c r="UBM30" s="349" t="s">
        <v>396</v>
      </c>
      <c r="UBN30" s="349" t="s">
        <v>396</v>
      </c>
      <c r="UBO30" s="349" t="s">
        <v>396</v>
      </c>
      <c r="UBP30" s="349" t="s">
        <v>396</v>
      </c>
      <c r="UBQ30" s="349" t="s">
        <v>396</v>
      </c>
      <c r="UBR30" s="349" t="s">
        <v>396</v>
      </c>
      <c r="UBS30" s="349" t="s">
        <v>396</v>
      </c>
      <c r="UBT30" s="349" t="s">
        <v>396</v>
      </c>
      <c r="UBU30" s="349" t="s">
        <v>396</v>
      </c>
      <c r="UBV30" s="349" t="s">
        <v>396</v>
      </c>
      <c r="UBW30" s="349" t="s">
        <v>396</v>
      </c>
      <c r="UBX30" s="349" t="s">
        <v>396</v>
      </c>
      <c r="UBY30" s="349" t="s">
        <v>396</v>
      </c>
      <c r="UBZ30" s="349" t="s">
        <v>396</v>
      </c>
      <c r="UCA30" s="349" t="s">
        <v>396</v>
      </c>
      <c r="UCB30" s="349" t="s">
        <v>396</v>
      </c>
      <c r="UCC30" s="349" t="s">
        <v>396</v>
      </c>
      <c r="UCD30" s="349" t="s">
        <v>396</v>
      </c>
      <c r="UCE30" s="349" t="s">
        <v>396</v>
      </c>
      <c r="UCF30" s="349" t="s">
        <v>396</v>
      </c>
      <c r="UCG30" s="349" t="s">
        <v>396</v>
      </c>
      <c r="UCH30" s="349" t="s">
        <v>396</v>
      </c>
      <c r="UCI30" s="349" t="s">
        <v>396</v>
      </c>
      <c r="UCJ30" s="349" t="s">
        <v>396</v>
      </c>
      <c r="UCK30" s="349" t="s">
        <v>396</v>
      </c>
      <c r="UCL30" s="349" t="s">
        <v>396</v>
      </c>
      <c r="UCM30" s="349" t="s">
        <v>396</v>
      </c>
      <c r="UCN30" s="349" t="s">
        <v>396</v>
      </c>
      <c r="UCO30" s="349" t="s">
        <v>396</v>
      </c>
      <c r="UCP30" s="349" t="s">
        <v>396</v>
      </c>
      <c r="UCQ30" s="349" t="s">
        <v>396</v>
      </c>
      <c r="UCR30" s="349" t="s">
        <v>396</v>
      </c>
      <c r="UCS30" s="349" t="s">
        <v>396</v>
      </c>
      <c r="UCT30" s="349" t="s">
        <v>396</v>
      </c>
      <c r="UCU30" s="349" t="s">
        <v>396</v>
      </c>
      <c r="UCV30" s="349" t="s">
        <v>396</v>
      </c>
      <c r="UCW30" s="349" t="s">
        <v>396</v>
      </c>
      <c r="UCX30" s="349" t="s">
        <v>396</v>
      </c>
      <c r="UCY30" s="349" t="s">
        <v>396</v>
      </c>
      <c r="UCZ30" s="349" t="s">
        <v>396</v>
      </c>
      <c r="UDA30" s="349" t="s">
        <v>396</v>
      </c>
      <c r="UDB30" s="349" t="s">
        <v>396</v>
      </c>
      <c r="UDC30" s="349" t="s">
        <v>396</v>
      </c>
      <c r="UDD30" s="349" t="s">
        <v>396</v>
      </c>
      <c r="UDE30" s="349" t="s">
        <v>396</v>
      </c>
      <c r="UDF30" s="349" t="s">
        <v>396</v>
      </c>
      <c r="UDG30" s="349" t="s">
        <v>396</v>
      </c>
      <c r="UDH30" s="349" t="s">
        <v>396</v>
      </c>
      <c r="UDI30" s="349" t="s">
        <v>396</v>
      </c>
      <c r="UDJ30" s="349" t="s">
        <v>396</v>
      </c>
      <c r="UDK30" s="349" t="s">
        <v>396</v>
      </c>
      <c r="UDL30" s="349" t="s">
        <v>396</v>
      </c>
      <c r="UDM30" s="349" t="s">
        <v>396</v>
      </c>
      <c r="UDN30" s="349" t="s">
        <v>396</v>
      </c>
      <c r="UDO30" s="349" t="s">
        <v>396</v>
      </c>
      <c r="UDP30" s="349" t="s">
        <v>396</v>
      </c>
      <c r="UDQ30" s="349" t="s">
        <v>396</v>
      </c>
      <c r="UDR30" s="349" t="s">
        <v>396</v>
      </c>
      <c r="UDS30" s="349" t="s">
        <v>396</v>
      </c>
      <c r="UDT30" s="349" t="s">
        <v>396</v>
      </c>
      <c r="UDU30" s="349" t="s">
        <v>396</v>
      </c>
      <c r="UDV30" s="349" t="s">
        <v>396</v>
      </c>
      <c r="UDW30" s="349" t="s">
        <v>396</v>
      </c>
      <c r="UDX30" s="349" t="s">
        <v>396</v>
      </c>
      <c r="UDY30" s="349" t="s">
        <v>396</v>
      </c>
      <c r="UDZ30" s="349" t="s">
        <v>396</v>
      </c>
      <c r="UEA30" s="349" t="s">
        <v>396</v>
      </c>
      <c r="UEB30" s="349" t="s">
        <v>396</v>
      </c>
      <c r="UEC30" s="349" t="s">
        <v>396</v>
      </c>
      <c r="UED30" s="349" t="s">
        <v>396</v>
      </c>
      <c r="UEE30" s="349" t="s">
        <v>396</v>
      </c>
      <c r="UEF30" s="349" t="s">
        <v>396</v>
      </c>
      <c r="UEG30" s="349" t="s">
        <v>396</v>
      </c>
      <c r="UEH30" s="349" t="s">
        <v>396</v>
      </c>
      <c r="UEI30" s="349" t="s">
        <v>396</v>
      </c>
      <c r="UEJ30" s="349" t="s">
        <v>396</v>
      </c>
      <c r="UEK30" s="349" t="s">
        <v>396</v>
      </c>
      <c r="UEL30" s="349" t="s">
        <v>396</v>
      </c>
      <c r="UEM30" s="349" t="s">
        <v>396</v>
      </c>
      <c r="UEN30" s="349" t="s">
        <v>396</v>
      </c>
      <c r="UEO30" s="349" t="s">
        <v>396</v>
      </c>
      <c r="UEP30" s="349" t="s">
        <v>396</v>
      </c>
      <c r="UEQ30" s="349" t="s">
        <v>396</v>
      </c>
      <c r="UER30" s="349" t="s">
        <v>396</v>
      </c>
      <c r="UES30" s="349" t="s">
        <v>396</v>
      </c>
      <c r="UET30" s="349" t="s">
        <v>396</v>
      </c>
      <c r="UEU30" s="349" t="s">
        <v>396</v>
      </c>
      <c r="UEV30" s="349" t="s">
        <v>396</v>
      </c>
      <c r="UEW30" s="349" t="s">
        <v>396</v>
      </c>
      <c r="UEX30" s="349" t="s">
        <v>396</v>
      </c>
      <c r="UEY30" s="349" t="s">
        <v>396</v>
      </c>
      <c r="UEZ30" s="349" t="s">
        <v>396</v>
      </c>
      <c r="UFA30" s="349" t="s">
        <v>396</v>
      </c>
      <c r="UFB30" s="349" t="s">
        <v>396</v>
      </c>
      <c r="UFC30" s="349" t="s">
        <v>396</v>
      </c>
      <c r="UFD30" s="349" t="s">
        <v>396</v>
      </c>
      <c r="UFE30" s="349" t="s">
        <v>396</v>
      </c>
      <c r="UFF30" s="349" t="s">
        <v>396</v>
      </c>
      <c r="UFG30" s="349" t="s">
        <v>396</v>
      </c>
      <c r="UFH30" s="349" t="s">
        <v>396</v>
      </c>
      <c r="UFI30" s="349" t="s">
        <v>396</v>
      </c>
      <c r="UFJ30" s="349" t="s">
        <v>396</v>
      </c>
      <c r="UFK30" s="349" t="s">
        <v>396</v>
      </c>
      <c r="UFL30" s="349" t="s">
        <v>396</v>
      </c>
      <c r="UFM30" s="349" t="s">
        <v>396</v>
      </c>
      <c r="UFN30" s="349" t="s">
        <v>396</v>
      </c>
      <c r="UFO30" s="349" t="s">
        <v>396</v>
      </c>
      <c r="UFP30" s="349" t="s">
        <v>396</v>
      </c>
      <c r="UFQ30" s="349" t="s">
        <v>396</v>
      </c>
      <c r="UFR30" s="349" t="s">
        <v>396</v>
      </c>
      <c r="UFS30" s="349" t="s">
        <v>396</v>
      </c>
      <c r="UFT30" s="349" t="s">
        <v>396</v>
      </c>
      <c r="UFU30" s="349" t="s">
        <v>396</v>
      </c>
      <c r="UFV30" s="349" t="s">
        <v>396</v>
      </c>
      <c r="UFW30" s="349" t="s">
        <v>396</v>
      </c>
      <c r="UFX30" s="349" t="s">
        <v>396</v>
      </c>
      <c r="UFY30" s="349" t="s">
        <v>396</v>
      </c>
      <c r="UFZ30" s="349" t="s">
        <v>396</v>
      </c>
      <c r="UGA30" s="349" t="s">
        <v>396</v>
      </c>
      <c r="UGB30" s="349" t="s">
        <v>396</v>
      </c>
      <c r="UGC30" s="349" t="s">
        <v>396</v>
      </c>
      <c r="UGD30" s="349" t="s">
        <v>396</v>
      </c>
      <c r="UGE30" s="349" t="s">
        <v>396</v>
      </c>
      <c r="UGF30" s="349" t="s">
        <v>396</v>
      </c>
      <c r="UGG30" s="349" t="s">
        <v>396</v>
      </c>
      <c r="UGH30" s="349" t="s">
        <v>396</v>
      </c>
      <c r="UGI30" s="349" t="s">
        <v>396</v>
      </c>
      <c r="UGJ30" s="349" t="s">
        <v>396</v>
      </c>
      <c r="UGK30" s="349" t="s">
        <v>396</v>
      </c>
      <c r="UGL30" s="349" t="s">
        <v>396</v>
      </c>
      <c r="UGM30" s="349" t="s">
        <v>396</v>
      </c>
      <c r="UGN30" s="349" t="s">
        <v>396</v>
      </c>
      <c r="UGO30" s="349" t="s">
        <v>396</v>
      </c>
      <c r="UGP30" s="349" t="s">
        <v>396</v>
      </c>
      <c r="UGQ30" s="349" t="s">
        <v>396</v>
      </c>
      <c r="UGR30" s="349" t="s">
        <v>396</v>
      </c>
      <c r="UGS30" s="349" t="s">
        <v>396</v>
      </c>
      <c r="UGT30" s="349" t="s">
        <v>396</v>
      </c>
      <c r="UGU30" s="349" t="s">
        <v>396</v>
      </c>
      <c r="UGV30" s="349" t="s">
        <v>396</v>
      </c>
      <c r="UGW30" s="349" t="s">
        <v>396</v>
      </c>
      <c r="UGX30" s="349" t="s">
        <v>396</v>
      </c>
      <c r="UGY30" s="349" t="s">
        <v>396</v>
      </c>
      <c r="UGZ30" s="349" t="s">
        <v>396</v>
      </c>
      <c r="UHA30" s="349" t="s">
        <v>396</v>
      </c>
      <c r="UHB30" s="349" t="s">
        <v>396</v>
      </c>
      <c r="UHC30" s="349" t="s">
        <v>396</v>
      </c>
      <c r="UHD30" s="349" t="s">
        <v>396</v>
      </c>
      <c r="UHE30" s="349" t="s">
        <v>396</v>
      </c>
      <c r="UHF30" s="349" t="s">
        <v>396</v>
      </c>
      <c r="UHG30" s="349" t="s">
        <v>396</v>
      </c>
      <c r="UHH30" s="349" t="s">
        <v>396</v>
      </c>
      <c r="UHI30" s="349" t="s">
        <v>396</v>
      </c>
      <c r="UHJ30" s="349" t="s">
        <v>396</v>
      </c>
      <c r="UHK30" s="349" t="s">
        <v>396</v>
      </c>
      <c r="UHL30" s="349" t="s">
        <v>396</v>
      </c>
      <c r="UHM30" s="349" t="s">
        <v>396</v>
      </c>
      <c r="UHN30" s="349" t="s">
        <v>396</v>
      </c>
      <c r="UHO30" s="349" t="s">
        <v>396</v>
      </c>
      <c r="UHP30" s="349" t="s">
        <v>396</v>
      </c>
      <c r="UHQ30" s="349" t="s">
        <v>396</v>
      </c>
      <c r="UHR30" s="349" t="s">
        <v>396</v>
      </c>
      <c r="UHS30" s="349" t="s">
        <v>396</v>
      </c>
      <c r="UHT30" s="349" t="s">
        <v>396</v>
      </c>
      <c r="UHU30" s="349" t="s">
        <v>396</v>
      </c>
      <c r="UHV30" s="349" t="s">
        <v>396</v>
      </c>
      <c r="UHW30" s="349" t="s">
        <v>396</v>
      </c>
      <c r="UHX30" s="349" t="s">
        <v>396</v>
      </c>
      <c r="UHY30" s="349" t="s">
        <v>396</v>
      </c>
      <c r="UHZ30" s="349" t="s">
        <v>396</v>
      </c>
      <c r="UIA30" s="349" t="s">
        <v>396</v>
      </c>
      <c r="UIB30" s="349" t="s">
        <v>396</v>
      </c>
      <c r="UIC30" s="349" t="s">
        <v>396</v>
      </c>
      <c r="UID30" s="349" t="s">
        <v>396</v>
      </c>
      <c r="UIE30" s="349" t="s">
        <v>396</v>
      </c>
      <c r="UIF30" s="349" t="s">
        <v>396</v>
      </c>
      <c r="UIG30" s="349" t="s">
        <v>396</v>
      </c>
      <c r="UIH30" s="349" t="s">
        <v>396</v>
      </c>
      <c r="UII30" s="349" t="s">
        <v>396</v>
      </c>
      <c r="UIJ30" s="349" t="s">
        <v>396</v>
      </c>
      <c r="UIK30" s="349" t="s">
        <v>396</v>
      </c>
      <c r="UIL30" s="349" t="s">
        <v>396</v>
      </c>
      <c r="UIM30" s="349" t="s">
        <v>396</v>
      </c>
      <c r="UIN30" s="349" t="s">
        <v>396</v>
      </c>
      <c r="UIO30" s="349" t="s">
        <v>396</v>
      </c>
      <c r="UIP30" s="349" t="s">
        <v>396</v>
      </c>
      <c r="UIQ30" s="349" t="s">
        <v>396</v>
      </c>
      <c r="UIR30" s="349" t="s">
        <v>396</v>
      </c>
      <c r="UIS30" s="349" t="s">
        <v>396</v>
      </c>
      <c r="UIT30" s="349" t="s">
        <v>396</v>
      </c>
      <c r="UIU30" s="349" t="s">
        <v>396</v>
      </c>
      <c r="UIV30" s="349" t="s">
        <v>396</v>
      </c>
      <c r="UIW30" s="349" t="s">
        <v>396</v>
      </c>
      <c r="UIX30" s="349" t="s">
        <v>396</v>
      </c>
      <c r="UIY30" s="349" t="s">
        <v>396</v>
      </c>
      <c r="UIZ30" s="349" t="s">
        <v>396</v>
      </c>
      <c r="UJA30" s="349" t="s">
        <v>396</v>
      </c>
      <c r="UJB30" s="349" t="s">
        <v>396</v>
      </c>
      <c r="UJC30" s="349" t="s">
        <v>396</v>
      </c>
      <c r="UJD30" s="349" t="s">
        <v>396</v>
      </c>
      <c r="UJE30" s="349" t="s">
        <v>396</v>
      </c>
      <c r="UJF30" s="349" t="s">
        <v>396</v>
      </c>
      <c r="UJG30" s="349" t="s">
        <v>396</v>
      </c>
      <c r="UJH30" s="349" t="s">
        <v>396</v>
      </c>
      <c r="UJI30" s="349" t="s">
        <v>396</v>
      </c>
      <c r="UJJ30" s="349" t="s">
        <v>396</v>
      </c>
      <c r="UJK30" s="349" t="s">
        <v>396</v>
      </c>
      <c r="UJL30" s="349" t="s">
        <v>396</v>
      </c>
      <c r="UJM30" s="349" t="s">
        <v>396</v>
      </c>
      <c r="UJN30" s="349" t="s">
        <v>396</v>
      </c>
      <c r="UJO30" s="349" t="s">
        <v>396</v>
      </c>
      <c r="UJP30" s="349" t="s">
        <v>396</v>
      </c>
      <c r="UJQ30" s="349" t="s">
        <v>396</v>
      </c>
      <c r="UJR30" s="349" t="s">
        <v>396</v>
      </c>
      <c r="UJS30" s="349" t="s">
        <v>396</v>
      </c>
      <c r="UJT30" s="349" t="s">
        <v>396</v>
      </c>
      <c r="UJU30" s="349" t="s">
        <v>396</v>
      </c>
      <c r="UJV30" s="349" t="s">
        <v>396</v>
      </c>
      <c r="UJW30" s="349" t="s">
        <v>396</v>
      </c>
      <c r="UJX30" s="349" t="s">
        <v>396</v>
      </c>
      <c r="UJY30" s="349" t="s">
        <v>396</v>
      </c>
      <c r="UJZ30" s="349" t="s">
        <v>396</v>
      </c>
      <c r="UKA30" s="349" t="s">
        <v>396</v>
      </c>
      <c r="UKB30" s="349" t="s">
        <v>396</v>
      </c>
      <c r="UKC30" s="349" t="s">
        <v>396</v>
      </c>
      <c r="UKD30" s="349" t="s">
        <v>396</v>
      </c>
      <c r="UKE30" s="349" t="s">
        <v>396</v>
      </c>
      <c r="UKF30" s="349" t="s">
        <v>396</v>
      </c>
      <c r="UKG30" s="349" t="s">
        <v>396</v>
      </c>
      <c r="UKH30" s="349" t="s">
        <v>396</v>
      </c>
      <c r="UKI30" s="349" t="s">
        <v>396</v>
      </c>
      <c r="UKJ30" s="349" t="s">
        <v>396</v>
      </c>
      <c r="UKK30" s="349" t="s">
        <v>396</v>
      </c>
      <c r="UKL30" s="349" t="s">
        <v>396</v>
      </c>
      <c r="UKM30" s="349" t="s">
        <v>396</v>
      </c>
      <c r="UKN30" s="349" t="s">
        <v>396</v>
      </c>
      <c r="UKO30" s="349" t="s">
        <v>396</v>
      </c>
      <c r="UKP30" s="349" t="s">
        <v>396</v>
      </c>
      <c r="UKQ30" s="349" t="s">
        <v>396</v>
      </c>
      <c r="UKR30" s="349" t="s">
        <v>396</v>
      </c>
      <c r="UKS30" s="349" t="s">
        <v>396</v>
      </c>
      <c r="UKT30" s="349" t="s">
        <v>396</v>
      </c>
      <c r="UKU30" s="349" t="s">
        <v>396</v>
      </c>
      <c r="UKV30" s="349" t="s">
        <v>396</v>
      </c>
      <c r="UKW30" s="349" t="s">
        <v>396</v>
      </c>
      <c r="UKX30" s="349" t="s">
        <v>396</v>
      </c>
      <c r="UKY30" s="349" t="s">
        <v>396</v>
      </c>
      <c r="UKZ30" s="349" t="s">
        <v>396</v>
      </c>
      <c r="ULA30" s="349" t="s">
        <v>396</v>
      </c>
      <c r="ULB30" s="349" t="s">
        <v>396</v>
      </c>
      <c r="ULC30" s="349" t="s">
        <v>396</v>
      </c>
      <c r="ULD30" s="349" t="s">
        <v>396</v>
      </c>
      <c r="ULE30" s="349" t="s">
        <v>396</v>
      </c>
      <c r="ULF30" s="349" t="s">
        <v>396</v>
      </c>
      <c r="ULG30" s="349" t="s">
        <v>396</v>
      </c>
      <c r="ULH30" s="349" t="s">
        <v>396</v>
      </c>
      <c r="ULI30" s="349" t="s">
        <v>396</v>
      </c>
      <c r="ULJ30" s="349" t="s">
        <v>396</v>
      </c>
      <c r="ULK30" s="349" t="s">
        <v>396</v>
      </c>
      <c r="ULL30" s="349" t="s">
        <v>396</v>
      </c>
      <c r="ULM30" s="349" t="s">
        <v>396</v>
      </c>
      <c r="ULN30" s="349" t="s">
        <v>396</v>
      </c>
      <c r="ULO30" s="349" t="s">
        <v>396</v>
      </c>
      <c r="ULP30" s="349" t="s">
        <v>396</v>
      </c>
      <c r="ULQ30" s="349" t="s">
        <v>396</v>
      </c>
      <c r="ULR30" s="349" t="s">
        <v>396</v>
      </c>
      <c r="ULS30" s="349" t="s">
        <v>396</v>
      </c>
      <c r="ULT30" s="349" t="s">
        <v>396</v>
      </c>
      <c r="ULU30" s="349" t="s">
        <v>396</v>
      </c>
      <c r="ULV30" s="349" t="s">
        <v>396</v>
      </c>
      <c r="ULW30" s="349" t="s">
        <v>396</v>
      </c>
      <c r="ULX30" s="349" t="s">
        <v>396</v>
      </c>
      <c r="ULY30" s="349" t="s">
        <v>396</v>
      </c>
      <c r="ULZ30" s="349" t="s">
        <v>396</v>
      </c>
      <c r="UMA30" s="349" t="s">
        <v>396</v>
      </c>
      <c r="UMB30" s="349" t="s">
        <v>396</v>
      </c>
      <c r="UMC30" s="349" t="s">
        <v>396</v>
      </c>
      <c r="UMD30" s="349" t="s">
        <v>396</v>
      </c>
      <c r="UME30" s="349" t="s">
        <v>396</v>
      </c>
      <c r="UMF30" s="349" t="s">
        <v>396</v>
      </c>
      <c r="UMG30" s="349" t="s">
        <v>396</v>
      </c>
      <c r="UMH30" s="349" t="s">
        <v>396</v>
      </c>
      <c r="UMI30" s="349" t="s">
        <v>396</v>
      </c>
      <c r="UMJ30" s="349" t="s">
        <v>396</v>
      </c>
      <c r="UMK30" s="349" t="s">
        <v>396</v>
      </c>
      <c r="UML30" s="349" t="s">
        <v>396</v>
      </c>
      <c r="UMM30" s="349" t="s">
        <v>396</v>
      </c>
      <c r="UMN30" s="349" t="s">
        <v>396</v>
      </c>
      <c r="UMO30" s="349" t="s">
        <v>396</v>
      </c>
      <c r="UMP30" s="349" t="s">
        <v>396</v>
      </c>
      <c r="UMQ30" s="349" t="s">
        <v>396</v>
      </c>
      <c r="UMR30" s="349" t="s">
        <v>396</v>
      </c>
      <c r="UMS30" s="349" t="s">
        <v>396</v>
      </c>
      <c r="UMT30" s="349" t="s">
        <v>396</v>
      </c>
      <c r="UMU30" s="349" t="s">
        <v>396</v>
      </c>
      <c r="UMV30" s="349" t="s">
        <v>396</v>
      </c>
      <c r="UMW30" s="349" t="s">
        <v>396</v>
      </c>
      <c r="UMX30" s="349" t="s">
        <v>396</v>
      </c>
      <c r="UMY30" s="349" t="s">
        <v>396</v>
      </c>
      <c r="UMZ30" s="349" t="s">
        <v>396</v>
      </c>
      <c r="UNA30" s="349" t="s">
        <v>396</v>
      </c>
      <c r="UNB30" s="349" t="s">
        <v>396</v>
      </c>
      <c r="UNC30" s="349" t="s">
        <v>396</v>
      </c>
      <c r="UND30" s="349" t="s">
        <v>396</v>
      </c>
      <c r="UNE30" s="349" t="s">
        <v>396</v>
      </c>
      <c r="UNF30" s="349" t="s">
        <v>396</v>
      </c>
      <c r="UNG30" s="349" t="s">
        <v>396</v>
      </c>
      <c r="UNH30" s="349" t="s">
        <v>396</v>
      </c>
      <c r="UNI30" s="349" t="s">
        <v>396</v>
      </c>
      <c r="UNJ30" s="349" t="s">
        <v>396</v>
      </c>
      <c r="UNK30" s="349" t="s">
        <v>396</v>
      </c>
      <c r="UNL30" s="349" t="s">
        <v>396</v>
      </c>
      <c r="UNM30" s="349" t="s">
        <v>396</v>
      </c>
      <c r="UNN30" s="349" t="s">
        <v>396</v>
      </c>
      <c r="UNO30" s="349" t="s">
        <v>396</v>
      </c>
      <c r="UNP30" s="349" t="s">
        <v>396</v>
      </c>
      <c r="UNQ30" s="349" t="s">
        <v>396</v>
      </c>
      <c r="UNR30" s="349" t="s">
        <v>396</v>
      </c>
      <c r="UNS30" s="349" t="s">
        <v>396</v>
      </c>
      <c r="UNT30" s="349" t="s">
        <v>396</v>
      </c>
      <c r="UNU30" s="349" t="s">
        <v>396</v>
      </c>
      <c r="UNV30" s="349" t="s">
        <v>396</v>
      </c>
      <c r="UNW30" s="349" t="s">
        <v>396</v>
      </c>
      <c r="UNX30" s="349" t="s">
        <v>396</v>
      </c>
      <c r="UNY30" s="349" t="s">
        <v>396</v>
      </c>
      <c r="UNZ30" s="349" t="s">
        <v>396</v>
      </c>
      <c r="UOA30" s="349" t="s">
        <v>396</v>
      </c>
      <c r="UOB30" s="349" t="s">
        <v>396</v>
      </c>
      <c r="UOC30" s="349" t="s">
        <v>396</v>
      </c>
      <c r="UOD30" s="349" t="s">
        <v>396</v>
      </c>
      <c r="UOE30" s="349" t="s">
        <v>396</v>
      </c>
      <c r="UOF30" s="349" t="s">
        <v>396</v>
      </c>
      <c r="UOG30" s="349" t="s">
        <v>396</v>
      </c>
      <c r="UOH30" s="349" t="s">
        <v>396</v>
      </c>
      <c r="UOI30" s="349" t="s">
        <v>396</v>
      </c>
      <c r="UOJ30" s="349" t="s">
        <v>396</v>
      </c>
      <c r="UOK30" s="349" t="s">
        <v>396</v>
      </c>
      <c r="UOL30" s="349" t="s">
        <v>396</v>
      </c>
      <c r="UOM30" s="349" t="s">
        <v>396</v>
      </c>
      <c r="UON30" s="349" t="s">
        <v>396</v>
      </c>
      <c r="UOO30" s="349" t="s">
        <v>396</v>
      </c>
      <c r="UOP30" s="349" t="s">
        <v>396</v>
      </c>
      <c r="UOQ30" s="349" t="s">
        <v>396</v>
      </c>
      <c r="UOR30" s="349" t="s">
        <v>396</v>
      </c>
      <c r="UOS30" s="349" t="s">
        <v>396</v>
      </c>
      <c r="UOT30" s="349" t="s">
        <v>396</v>
      </c>
      <c r="UOU30" s="349" t="s">
        <v>396</v>
      </c>
      <c r="UOV30" s="349" t="s">
        <v>396</v>
      </c>
      <c r="UOW30" s="349" t="s">
        <v>396</v>
      </c>
      <c r="UOX30" s="349" t="s">
        <v>396</v>
      </c>
      <c r="UOY30" s="349" t="s">
        <v>396</v>
      </c>
      <c r="UOZ30" s="349" t="s">
        <v>396</v>
      </c>
      <c r="UPA30" s="349" t="s">
        <v>396</v>
      </c>
      <c r="UPB30" s="349" t="s">
        <v>396</v>
      </c>
      <c r="UPC30" s="349" t="s">
        <v>396</v>
      </c>
      <c r="UPD30" s="349" t="s">
        <v>396</v>
      </c>
      <c r="UPE30" s="349" t="s">
        <v>396</v>
      </c>
      <c r="UPF30" s="349" t="s">
        <v>396</v>
      </c>
      <c r="UPG30" s="349" t="s">
        <v>396</v>
      </c>
      <c r="UPH30" s="349" t="s">
        <v>396</v>
      </c>
      <c r="UPI30" s="349" t="s">
        <v>396</v>
      </c>
      <c r="UPJ30" s="349" t="s">
        <v>396</v>
      </c>
      <c r="UPK30" s="349" t="s">
        <v>396</v>
      </c>
      <c r="UPL30" s="349" t="s">
        <v>396</v>
      </c>
      <c r="UPM30" s="349" t="s">
        <v>396</v>
      </c>
      <c r="UPN30" s="349" t="s">
        <v>396</v>
      </c>
      <c r="UPO30" s="349" t="s">
        <v>396</v>
      </c>
      <c r="UPP30" s="349" t="s">
        <v>396</v>
      </c>
      <c r="UPQ30" s="349" t="s">
        <v>396</v>
      </c>
      <c r="UPR30" s="349" t="s">
        <v>396</v>
      </c>
      <c r="UPS30" s="349" t="s">
        <v>396</v>
      </c>
      <c r="UPT30" s="349" t="s">
        <v>396</v>
      </c>
      <c r="UPU30" s="349" t="s">
        <v>396</v>
      </c>
      <c r="UPV30" s="349" t="s">
        <v>396</v>
      </c>
      <c r="UPW30" s="349" t="s">
        <v>396</v>
      </c>
      <c r="UPX30" s="349" t="s">
        <v>396</v>
      </c>
      <c r="UPY30" s="349" t="s">
        <v>396</v>
      </c>
      <c r="UPZ30" s="349" t="s">
        <v>396</v>
      </c>
      <c r="UQA30" s="349" t="s">
        <v>396</v>
      </c>
      <c r="UQB30" s="349" t="s">
        <v>396</v>
      </c>
      <c r="UQC30" s="349" t="s">
        <v>396</v>
      </c>
      <c r="UQD30" s="349" t="s">
        <v>396</v>
      </c>
      <c r="UQE30" s="349" t="s">
        <v>396</v>
      </c>
      <c r="UQF30" s="349" t="s">
        <v>396</v>
      </c>
      <c r="UQG30" s="349" t="s">
        <v>396</v>
      </c>
      <c r="UQH30" s="349" t="s">
        <v>396</v>
      </c>
      <c r="UQI30" s="349" t="s">
        <v>396</v>
      </c>
      <c r="UQJ30" s="349" t="s">
        <v>396</v>
      </c>
      <c r="UQK30" s="349" t="s">
        <v>396</v>
      </c>
      <c r="UQL30" s="349" t="s">
        <v>396</v>
      </c>
      <c r="UQM30" s="349" t="s">
        <v>396</v>
      </c>
      <c r="UQN30" s="349" t="s">
        <v>396</v>
      </c>
      <c r="UQO30" s="349" t="s">
        <v>396</v>
      </c>
      <c r="UQP30" s="349" t="s">
        <v>396</v>
      </c>
      <c r="UQQ30" s="349" t="s">
        <v>396</v>
      </c>
      <c r="UQR30" s="349" t="s">
        <v>396</v>
      </c>
      <c r="UQS30" s="349" t="s">
        <v>396</v>
      </c>
      <c r="UQT30" s="349" t="s">
        <v>396</v>
      </c>
      <c r="UQU30" s="349" t="s">
        <v>396</v>
      </c>
      <c r="UQV30" s="349" t="s">
        <v>396</v>
      </c>
      <c r="UQW30" s="349" t="s">
        <v>396</v>
      </c>
      <c r="UQX30" s="349" t="s">
        <v>396</v>
      </c>
      <c r="UQY30" s="349" t="s">
        <v>396</v>
      </c>
      <c r="UQZ30" s="349" t="s">
        <v>396</v>
      </c>
      <c r="URA30" s="349" t="s">
        <v>396</v>
      </c>
      <c r="URB30" s="349" t="s">
        <v>396</v>
      </c>
      <c r="URC30" s="349" t="s">
        <v>396</v>
      </c>
      <c r="URD30" s="349" t="s">
        <v>396</v>
      </c>
      <c r="URE30" s="349" t="s">
        <v>396</v>
      </c>
      <c r="URF30" s="349" t="s">
        <v>396</v>
      </c>
      <c r="URG30" s="349" t="s">
        <v>396</v>
      </c>
      <c r="URH30" s="349" t="s">
        <v>396</v>
      </c>
      <c r="URI30" s="349" t="s">
        <v>396</v>
      </c>
      <c r="URJ30" s="349" t="s">
        <v>396</v>
      </c>
      <c r="URK30" s="349" t="s">
        <v>396</v>
      </c>
      <c r="URL30" s="349" t="s">
        <v>396</v>
      </c>
      <c r="URM30" s="349" t="s">
        <v>396</v>
      </c>
      <c r="URN30" s="349" t="s">
        <v>396</v>
      </c>
      <c r="URO30" s="349" t="s">
        <v>396</v>
      </c>
      <c r="URP30" s="349" t="s">
        <v>396</v>
      </c>
      <c r="URQ30" s="349" t="s">
        <v>396</v>
      </c>
      <c r="URR30" s="349" t="s">
        <v>396</v>
      </c>
      <c r="URS30" s="349" t="s">
        <v>396</v>
      </c>
      <c r="URT30" s="349" t="s">
        <v>396</v>
      </c>
      <c r="URU30" s="349" t="s">
        <v>396</v>
      </c>
      <c r="URV30" s="349" t="s">
        <v>396</v>
      </c>
      <c r="URW30" s="349" t="s">
        <v>396</v>
      </c>
      <c r="URX30" s="349" t="s">
        <v>396</v>
      </c>
      <c r="URY30" s="349" t="s">
        <v>396</v>
      </c>
      <c r="URZ30" s="349" t="s">
        <v>396</v>
      </c>
      <c r="USA30" s="349" t="s">
        <v>396</v>
      </c>
      <c r="USB30" s="349" t="s">
        <v>396</v>
      </c>
      <c r="USC30" s="349" t="s">
        <v>396</v>
      </c>
      <c r="USD30" s="349" t="s">
        <v>396</v>
      </c>
      <c r="USE30" s="349" t="s">
        <v>396</v>
      </c>
      <c r="USF30" s="349" t="s">
        <v>396</v>
      </c>
      <c r="USG30" s="349" t="s">
        <v>396</v>
      </c>
      <c r="USH30" s="349" t="s">
        <v>396</v>
      </c>
      <c r="USI30" s="349" t="s">
        <v>396</v>
      </c>
      <c r="USJ30" s="349" t="s">
        <v>396</v>
      </c>
      <c r="USK30" s="349" t="s">
        <v>396</v>
      </c>
      <c r="USL30" s="349" t="s">
        <v>396</v>
      </c>
      <c r="USM30" s="349" t="s">
        <v>396</v>
      </c>
      <c r="USN30" s="349" t="s">
        <v>396</v>
      </c>
      <c r="USO30" s="349" t="s">
        <v>396</v>
      </c>
      <c r="USP30" s="349" t="s">
        <v>396</v>
      </c>
      <c r="USQ30" s="349" t="s">
        <v>396</v>
      </c>
      <c r="USR30" s="349" t="s">
        <v>396</v>
      </c>
      <c r="USS30" s="349" t="s">
        <v>396</v>
      </c>
      <c r="UST30" s="349" t="s">
        <v>396</v>
      </c>
      <c r="USU30" s="349" t="s">
        <v>396</v>
      </c>
      <c r="USV30" s="349" t="s">
        <v>396</v>
      </c>
      <c r="USW30" s="349" t="s">
        <v>396</v>
      </c>
      <c r="USX30" s="349" t="s">
        <v>396</v>
      </c>
      <c r="USY30" s="349" t="s">
        <v>396</v>
      </c>
      <c r="USZ30" s="349" t="s">
        <v>396</v>
      </c>
      <c r="UTA30" s="349" t="s">
        <v>396</v>
      </c>
      <c r="UTB30" s="349" t="s">
        <v>396</v>
      </c>
      <c r="UTC30" s="349" t="s">
        <v>396</v>
      </c>
      <c r="UTD30" s="349" t="s">
        <v>396</v>
      </c>
      <c r="UTE30" s="349" t="s">
        <v>396</v>
      </c>
      <c r="UTF30" s="349" t="s">
        <v>396</v>
      </c>
      <c r="UTG30" s="349" t="s">
        <v>396</v>
      </c>
      <c r="UTH30" s="349" t="s">
        <v>396</v>
      </c>
      <c r="UTI30" s="349" t="s">
        <v>396</v>
      </c>
      <c r="UTJ30" s="349" t="s">
        <v>396</v>
      </c>
      <c r="UTK30" s="349" t="s">
        <v>396</v>
      </c>
      <c r="UTL30" s="349" t="s">
        <v>396</v>
      </c>
      <c r="UTM30" s="349" t="s">
        <v>396</v>
      </c>
      <c r="UTN30" s="349" t="s">
        <v>396</v>
      </c>
      <c r="UTO30" s="349" t="s">
        <v>396</v>
      </c>
      <c r="UTP30" s="349" t="s">
        <v>396</v>
      </c>
      <c r="UTQ30" s="349" t="s">
        <v>396</v>
      </c>
      <c r="UTR30" s="349" t="s">
        <v>396</v>
      </c>
      <c r="UTS30" s="349" t="s">
        <v>396</v>
      </c>
      <c r="UTT30" s="349" t="s">
        <v>396</v>
      </c>
      <c r="UTU30" s="349" t="s">
        <v>396</v>
      </c>
      <c r="UTV30" s="349" t="s">
        <v>396</v>
      </c>
      <c r="UTW30" s="349" t="s">
        <v>396</v>
      </c>
      <c r="UTX30" s="349" t="s">
        <v>396</v>
      </c>
      <c r="UTY30" s="349" t="s">
        <v>396</v>
      </c>
      <c r="UTZ30" s="349" t="s">
        <v>396</v>
      </c>
      <c r="UUA30" s="349" t="s">
        <v>396</v>
      </c>
      <c r="UUB30" s="349" t="s">
        <v>396</v>
      </c>
      <c r="UUC30" s="349" t="s">
        <v>396</v>
      </c>
      <c r="UUD30" s="349" t="s">
        <v>396</v>
      </c>
      <c r="UUE30" s="349" t="s">
        <v>396</v>
      </c>
      <c r="UUF30" s="349" t="s">
        <v>396</v>
      </c>
      <c r="UUG30" s="349" t="s">
        <v>396</v>
      </c>
      <c r="UUH30" s="349" t="s">
        <v>396</v>
      </c>
      <c r="UUI30" s="349" t="s">
        <v>396</v>
      </c>
      <c r="UUJ30" s="349" t="s">
        <v>396</v>
      </c>
      <c r="UUK30" s="349" t="s">
        <v>396</v>
      </c>
      <c r="UUL30" s="349" t="s">
        <v>396</v>
      </c>
      <c r="UUM30" s="349" t="s">
        <v>396</v>
      </c>
      <c r="UUN30" s="349" t="s">
        <v>396</v>
      </c>
      <c r="UUO30" s="349" t="s">
        <v>396</v>
      </c>
      <c r="UUP30" s="349" t="s">
        <v>396</v>
      </c>
      <c r="UUQ30" s="349" t="s">
        <v>396</v>
      </c>
      <c r="UUR30" s="349" t="s">
        <v>396</v>
      </c>
      <c r="UUS30" s="349" t="s">
        <v>396</v>
      </c>
      <c r="UUT30" s="349" t="s">
        <v>396</v>
      </c>
      <c r="UUU30" s="349" t="s">
        <v>396</v>
      </c>
      <c r="UUV30" s="349" t="s">
        <v>396</v>
      </c>
      <c r="UUW30" s="349" t="s">
        <v>396</v>
      </c>
      <c r="UUX30" s="349" t="s">
        <v>396</v>
      </c>
      <c r="UUY30" s="349" t="s">
        <v>396</v>
      </c>
      <c r="UUZ30" s="349" t="s">
        <v>396</v>
      </c>
      <c r="UVA30" s="349" t="s">
        <v>396</v>
      </c>
      <c r="UVB30" s="349" t="s">
        <v>396</v>
      </c>
      <c r="UVC30" s="349" t="s">
        <v>396</v>
      </c>
      <c r="UVD30" s="349" t="s">
        <v>396</v>
      </c>
      <c r="UVE30" s="349" t="s">
        <v>396</v>
      </c>
      <c r="UVF30" s="349" t="s">
        <v>396</v>
      </c>
      <c r="UVG30" s="349" t="s">
        <v>396</v>
      </c>
      <c r="UVH30" s="349" t="s">
        <v>396</v>
      </c>
      <c r="UVI30" s="349" t="s">
        <v>396</v>
      </c>
      <c r="UVJ30" s="349" t="s">
        <v>396</v>
      </c>
      <c r="UVK30" s="349" t="s">
        <v>396</v>
      </c>
      <c r="UVL30" s="349" t="s">
        <v>396</v>
      </c>
      <c r="UVM30" s="349" t="s">
        <v>396</v>
      </c>
      <c r="UVN30" s="349" t="s">
        <v>396</v>
      </c>
      <c r="UVO30" s="349" t="s">
        <v>396</v>
      </c>
      <c r="UVP30" s="349" t="s">
        <v>396</v>
      </c>
      <c r="UVQ30" s="349" t="s">
        <v>396</v>
      </c>
      <c r="UVR30" s="349" t="s">
        <v>396</v>
      </c>
      <c r="UVS30" s="349" t="s">
        <v>396</v>
      </c>
      <c r="UVT30" s="349" t="s">
        <v>396</v>
      </c>
      <c r="UVU30" s="349" t="s">
        <v>396</v>
      </c>
      <c r="UVV30" s="349" t="s">
        <v>396</v>
      </c>
      <c r="UVW30" s="349" t="s">
        <v>396</v>
      </c>
      <c r="UVX30" s="349" t="s">
        <v>396</v>
      </c>
      <c r="UVY30" s="349" t="s">
        <v>396</v>
      </c>
      <c r="UVZ30" s="349" t="s">
        <v>396</v>
      </c>
      <c r="UWA30" s="349" t="s">
        <v>396</v>
      </c>
      <c r="UWB30" s="349" t="s">
        <v>396</v>
      </c>
      <c r="UWC30" s="349" t="s">
        <v>396</v>
      </c>
      <c r="UWD30" s="349" t="s">
        <v>396</v>
      </c>
      <c r="UWE30" s="349" t="s">
        <v>396</v>
      </c>
      <c r="UWF30" s="349" t="s">
        <v>396</v>
      </c>
      <c r="UWG30" s="349" t="s">
        <v>396</v>
      </c>
      <c r="UWH30" s="349" t="s">
        <v>396</v>
      </c>
      <c r="UWI30" s="349" t="s">
        <v>396</v>
      </c>
      <c r="UWJ30" s="349" t="s">
        <v>396</v>
      </c>
      <c r="UWK30" s="349" t="s">
        <v>396</v>
      </c>
      <c r="UWL30" s="349" t="s">
        <v>396</v>
      </c>
      <c r="UWM30" s="349" t="s">
        <v>396</v>
      </c>
      <c r="UWN30" s="349" t="s">
        <v>396</v>
      </c>
      <c r="UWO30" s="349" t="s">
        <v>396</v>
      </c>
      <c r="UWP30" s="349" t="s">
        <v>396</v>
      </c>
      <c r="UWQ30" s="349" t="s">
        <v>396</v>
      </c>
      <c r="UWR30" s="349" t="s">
        <v>396</v>
      </c>
      <c r="UWS30" s="349" t="s">
        <v>396</v>
      </c>
      <c r="UWT30" s="349" t="s">
        <v>396</v>
      </c>
      <c r="UWU30" s="349" t="s">
        <v>396</v>
      </c>
      <c r="UWV30" s="349" t="s">
        <v>396</v>
      </c>
      <c r="UWW30" s="349" t="s">
        <v>396</v>
      </c>
      <c r="UWX30" s="349" t="s">
        <v>396</v>
      </c>
      <c r="UWY30" s="349" t="s">
        <v>396</v>
      </c>
      <c r="UWZ30" s="349" t="s">
        <v>396</v>
      </c>
      <c r="UXA30" s="349" t="s">
        <v>396</v>
      </c>
      <c r="UXB30" s="349" t="s">
        <v>396</v>
      </c>
      <c r="UXC30" s="349" t="s">
        <v>396</v>
      </c>
      <c r="UXD30" s="349" t="s">
        <v>396</v>
      </c>
      <c r="UXE30" s="349" t="s">
        <v>396</v>
      </c>
      <c r="UXF30" s="349" t="s">
        <v>396</v>
      </c>
      <c r="UXG30" s="349" t="s">
        <v>396</v>
      </c>
      <c r="UXH30" s="349" t="s">
        <v>396</v>
      </c>
      <c r="UXI30" s="349" t="s">
        <v>396</v>
      </c>
      <c r="UXJ30" s="349" t="s">
        <v>396</v>
      </c>
      <c r="UXK30" s="349" t="s">
        <v>396</v>
      </c>
      <c r="UXL30" s="349" t="s">
        <v>396</v>
      </c>
      <c r="UXM30" s="349" t="s">
        <v>396</v>
      </c>
      <c r="UXN30" s="349" t="s">
        <v>396</v>
      </c>
      <c r="UXO30" s="349" t="s">
        <v>396</v>
      </c>
      <c r="UXP30" s="349" t="s">
        <v>396</v>
      </c>
      <c r="UXQ30" s="349" t="s">
        <v>396</v>
      </c>
      <c r="UXR30" s="349" t="s">
        <v>396</v>
      </c>
      <c r="UXS30" s="349" t="s">
        <v>396</v>
      </c>
      <c r="UXT30" s="349" t="s">
        <v>396</v>
      </c>
      <c r="UXU30" s="349" t="s">
        <v>396</v>
      </c>
      <c r="UXV30" s="349" t="s">
        <v>396</v>
      </c>
      <c r="UXW30" s="349" t="s">
        <v>396</v>
      </c>
      <c r="UXX30" s="349" t="s">
        <v>396</v>
      </c>
      <c r="UXY30" s="349" t="s">
        <v>396</v>
      </c>
      <c r="UXZ30" s="349" t="s">
        <v>396</v>
      </c>
      <c r="UYA30" s="349" t="s">
        <v>396</v>
      </c>
      <c r="UYB30" s="349" t="s">
        <v>396</v>
      </c>
      <c r="UYC30" s="349" t="s">
        <v>396</v>
      </c>
      <c r="UYD30" s="349" t="s">
        <v>396</v>
      </c>
      <c r="UYE30" s="349" t="s">
        <v>396</v>
      </c>
      <c r="UYF30" s="349" t="s">
        <v>396</v>
      </c>
      <c r="UYG30" s="349" t="s">
        <v>396</v>
      </c>
      <c r="UYH30" s="349" t="s">
        <v>396</v>
      </c>
      <c r="UYI30" s="349" t="s">
        <v>396</v>
      </c>
      <c r="UYJ30" s="349" t="s">
        <v>396</v>
      </c>
      <c r="UYK30" s="349" t="s">
        <v>396</v>
      </c>
      <c r="UYL30" s="349" t="s">
        <v>396</v>
      </c>
      <c r="UYM30" s="349" t="s">
        <v>396</v>
      </c>
      <c r="UYN30" s="349" t="s">
        <v>396</v>
      </c>
      <c r="UYO30" s="349" t="s">
        <v>396</v>
      </c>
      <c r="UYP30" s="349" t="s">
        <v>396</v>
      </c>
      <c r="UYQ30" s="349" t="s">
        <v>396</v>
      </c>
      <c r="UYR30" s="349" t="s">
        <v>396</v>
      </c>
      <c r="UYS30" s="349" t="s">
        <v>396</v>
      </c>
      <c r="UYT30" s="349" t="s">
        <v>396</v>
      </c>
      <c r="UYU30" s="349" t="s">
        <v>396</v>
      </c>
      <c r="UYV30" s="349" t="s">
        <v>396</v>
      </c>
      <c r="UYW30" s="349" t="s">
        <v>396</v>
      </c>
      <c r="UYX30" s="349" t="s">
        <v>396</v>
      </c>
      <c r="UYY30" s="349" t="s">
        <v>396</v>
      </c>
      <c r="UYZ30" s="349" t="s">
        <v>396</v>
      </c>
      <c r="UZA30" s="349" t="s">
        <v>396</v>
      </c>
      <c r="UZB30" s="349" t="s">
        <v>396</v>
      </c>
      <c r="UZC30" s="349" t="s">
        <v>396</v>
      </c>
      <c r="UZD30" s="349" t="s">
        <v>396</v>
      </c>
      <c r="UZE30" s="349" t="s">
        <v>396</v>
      </c>
      <c r="UZF30" s="349" t="s">
        <v>396</v>
      </c>
      <c r="UZG30" s="349" t="s">
        <v>396</v>
      </c>
      <c r="UZH30" s="349" t="s">
        <v>396</v>
      </c>
      <c r="UZI30" s="349" t="s">
        <v>396</v>
      </c>
      <c r="UZJ30" s="349" t="s">
        <v>396</v>
      </c>
      <c r="UZK30" s="349" t="s">
        <v>396</v>
      </c>
      <c r="UZL30" s="349" t="s">
        <v>396</v>
      </c>
      <c r="UZM30" s="349" t="s">
        <v>396</v>
      </c>
      <c r="UZN30" s="349" t="s">
        <v>396</v>
      </c>
      <c r="UZO30" s="349" t="s">
        <v>396</v>
      </c>
      <c r="UZP30" s="349" t="s">
        <v>396</v>
      </c>
      <c r="UZQ30" s="349" t="s">
        <v>396</v>
      </c>
      <c r="UZR30" s="349" t="s">
        <v>396</v>
      </c>
      <c r="UZS30" s="349" t="s">
        <v>396</v>
      </c>
      <c r="UZT30" s="349" t="s">
        <v>396</v>
      </c>
      <c r="UZU30" s="349" t="s">
        <v>396</v>
      </c>
      <c r="UZV30" s="349" t="s">
        <v>396</v>
      </c>
      <c r="UZW30" s="349" t="s">
        <v>396</v>
      </c>
      <c r="UZX30" s="349" t="s">
        <v>396</v>
      </c>
      <c r="UZY30" s="349" t="s">
        <v>396</v>
      </c>
      <c r="UZZ30" s="349" t="s">
        <v>396</v>
      </c>
      <c r="VAA30" s="349" t="s">
        <v>396</v>
      </c>
      <c r="VAB30" s="349" t="s">
        <v>396</v>
      </c>
      <c r="VAC30" s="349" t="s">
        <v>396</v>
      </c>
      <c r="VAD30" s="349" t="s">
        <v>396</v>
      </c>
      <c r="VAE30" s="349" t="s">
        <v>396</v>
      </c>
      <c r="VAF30" s="349" t="s">
        <v>396</v>
      </c>
      <c r="VAG30" s="349" t="s">
        <v>396</v>
      </c>
      <c r="VAH30" s="349" t="s">
        <v>396</v>
      </c>
      <c r="VAI30" s="349" t="s">
        <v>396</v>
      </c>
      <c r="VAJ30" s="349" t="s">
        <v>396</v>
      </c>
      <c r="VAK30" s="349" t="s">
        <v>396</v>
      </c>
      <c r="VAL30" s="349" t="s">
        <v>396</v>
      </c>
      <c r="VAM30" s="349" t="s">
        <v>396</v>
      </c>
      <c r="VAN30" s="349" t="s">
        <v>396</v>
      </c>
      <c r="VAO30" s="349" t="s">
        <v>396</v>
      </c>
      <c r="VAP30" s="349" t="s">
        <v>396</v>
      </c>
      <c r="VAQ30" s="349" t="s">
        <v>396</v>
      </c>
      <c r="VAR30" s="349" t="s">
        <v>396</v>
      </c>
      <c r="VAS30" s="349" t="s">
        <v>396</v>
      </c>
      <c r="VAT30" s="349" t="s">
        <v>396</v>
      </c>
      <c r="VAU30" s="349" t="s">
        <v>396</v>
      </c>
      <c r="VAV30" s="349" t="s">
        <v>396</v>
      </c>
      <c r="VAW30" s="349" t="s">
        <v>396</v>
      </c>
      <c r="VAX30" s="349" t="s">
        <v>396</v>
      </c>
      <c r="VAY30" s="349" t="s">
        <v>396</v>
      </c>
      <c r="VAZ30" s="349" t="s">
        <v>396</v>
      </c>
      <c r="VBA30" s="349" t="s">
        <v>396</v>
      </c>
      <c r="VBB30" s="349" t="s">
        <v>396</v>
      </c>
      <c r="VBC30" s="349" t="s">
        <v>396</v>
      </c>
      <c r="VBD30" s="349" t="s">
        <v>396</v>
      </c>
      <c r="VBE30" s="349" t="s">
        <v>396</v>
      </c>
      <c r="VBF30" s="349" t="s">
        <v>396</v>
      </c>
      <c r="VBG30" s="349" t="s">
        <v>396</v>
      </c>
      <c r="VBH30" s="349" t="s">
        <v>396</v>
      </c>
      <c r="VBI30" s="349" t="s">
        <v>396</v>
      </c>
      <c r="VBJ30" s="349" t="s">
        <v>396</v>
      </c>
      <c r="VBK30" s="349" t="s">
        <v>396</v>
      </c>
      <c r="VBL30" s="349" t="s">
        <v>396</v>
      </c>
      <c r="VBM30" s="349" t="s">
        <v>396</v>
      </c>
      <c r="VBN30" s="349" t="s">
        <v>396</v>
      </c>
      <c r="VBO30" s="349" t="s">
        <v>396</v>
      </c>
      <c r="VBP30" s="349" t="s">
        <v>396</v>
      </c>
      <c r="VBQ30" s="349" t="s">
        <v>396</v>
      </c>
      <c r="VBR30" s="349" t="s">
        <v>396</v>
      </c>
      <c r="VBS30" s="349" t="s">
        <v>396</v>
      </c>
      <c r="VBT30" s="349" t="s">
        <v>396</v>
      </c>
      <c r="VBU30" s="349" t="s">
        <v>396</v>
      </c>
      <c r="VBV30" s="349" t="s">
        <v>396</v>
      </c>
      <c r="VBW30" s="349" t="s">
        <v>396</v>
      </c>
      <c r="VBX30" s="349" t="s">
        <v>396</v>
      </c>
      <c r="VBY30" s="349" t="s">
        <v>396</v>
      </c>
      <c r="VBZ30" s="349" t="s">
        <v>396</v>
      </c>
      <c r="VCA30" s="349" t="s">
        <v>396</v>
      </c>
      <c r="VCB30" s="349" t="s">
        <v>396</v>
      </c>
      <c r="VCC30" s="349" t="s">
        <v>396</v>
      </c>
      <c r="VCD30" s="349" t="s">
        <v>396</v>
      </c>
      <c r="VCE30" s="349" t="s">
        <v>396</v>
      </c>
      <c r="VCF30" s="349" t="s">
        <v>396</v>
      </c>
      <c r="VCG30" s="349" t="s">
        <v>396</v>
      </c>
      <c r="VCH30" s="349" t="s">
        <v>396</v>
      </c>
      <c r="VCI30" s="349" t="s">
        <v>396</v>
      </c>
      <c r="VCJ30" s="349" t="s">
        <v>396</v>
      </c>
      <c r="VCK30" s="349" t="s">
        <v>396</v>
      </c>
      <c r="VCL30" s="349" t="s">
        <v>396</v>
      </c>
      <c r="VCM30" s="349" t="s">
        <v>396</v>
      </c>
      <c r="VCN30" s="349" t="s">
        <v>396</v>
      </c>
      <c r="VCO30" s="349" t="s">
        <v>396</v>
      </c>
      <c r="VCP30" s="349" t="s">
        <v>396</v>
      </c>
      <c r="VCQ30" s="349" t="s">
        <v>396</v>
      </c>
      <c r="VCR30" s="349" t="s">
        <v>396</v>
      </c>
      <c r="VCS30" s="349" t="s">
        <v>396</v>
      </c>
      <c r="VCT30" s="349" t="s">
        <v>396</v>
      </c>
      <c r="VCU30" s="349" t="s">
        <v>396</v>
      </c>
      <c r="VCV30" s="349" t="s">
        <v>396</v>
      </c>
      <c r="VCW30" s="349" t="s">
        <v>396</v>
      </c>
      <c r="VCX30" s="349" t="s">
        <v>396</v>
      </c>
      <c r="VCY30" s="349" t="s">
        <v>396</v>
      </c>
      <c r="VCZ30" s="349" t="s">
        <v>396</v>
      </c>
      <c r="VDA30" s="349" t="s">
        <v>396</v>
      </c>
      <c r="VDB30" s="349" t="s">
        <v>396</v>
      </c>
      <c r="VDC30" s="349" t="s">
        <v>396</v>
      </c>
      <c r="VDD30" s="349" t="s">
        <v>396</v>
      </c>
      <c r="VDE30" s="349" t="s">
        <v>396</v>
      </c>
      <c r="VDF30" s="349" t="s">
        <v>396</v>
      </c>
      <c r="VDG30" s="349" t="s">
        <v>396</v>
      </c>
      <c r="VDH30" s="349" t="s">
        <v>396</v>
      </c>
      <c r="VDI30" s="349" t="s">
        <v>396</v>
      </c>
      <c r="VDJ30" s="349" t="s">
        <v>396</v>
      </c>
      <c r="VDK30" s="349" t="s">
        <v>396</v>
      </c>
      <c r="VDL30" s="349" t="s">
        <v>396</v>
      </c>
      <c r="VDM30" s="349" t="s">
        <v>396</v>
      </c>
      <c r="VDN30" s="349" t="s">
        <v>396</v>
      </c>
      <c r="VDO30" s="349" t="s">
        <v>396</v>
      </c>
      <c r="VDP30" s="349" t="s">
        <v>396</v>
      </c>
      <c r="VDQ30" s="349" t="s">
        <v>396</v>
      </c>
      <c r="VDR30" s="349" t="s">
        <v>396</v>
      </c>
      <c r="VDS30" s="349" t="s">
        <v>396</v>
      </c>
      <c r="VDT30" s="349" t="s">
        <v>396</v>
      </c>
      <c r="VDU30" s="349" t="s">
        <v>396</v>
      </c>
      <c r="VDV30" s="349" t="s">
        <v>396</v>
      </c>
      <c r="VDW30" s="349" t="s">
        <v>396</v>
      </c>
      <c r="VDX30" s="349" t="s">
        <v>396</v>
      </c>
      <c r="VDY30" s="349" t="s">
        <v>396</v>
      </c>
      <c r="VDZ30" s="349" t="s">
        <v>396</v>
      </c>
      <c r="VEA30" s="349" t="s">
        <v>396</v>
      </c>
      <c r="VEB30" s="349" t="s">
        <v>396</v>
      </c>
      <c r="VEC30" s="349" t="s">
        <v>396</v>
      </c>
      <c r="VED30" s="349" t="s">
        <v>396</v>
      </c>
      <c r="VEE30" s="349" t="s">
        <v>396</v>
      </c>
      <c r="VEF30" s="349" t="s">
        <v>396</v>
      </c>
      <c r="VEG30" s="349" t="s">
        <v>396</v>
      </c>
      <c r="VEH30" s="349" t="s">
        <v>396</v>
      </c>
      <c r="VEI30" s="349" t="s">
        <v>396</v>
      </c>
      <c r="VEJ30" s="349" t="s">
        <v>396</v>
      </c>
      <c r="VEK30" s="349" t="s">
        <v>396</v>
      </c>
      <c r="VEL30" s="349" t="s">
        <v>396</v>
      </c>
      <c r="VEM30" s="349" t="s">
        <v>396</v>
      </c>
      <c r="VEN30" s="349" t="s">
        <v>396</v>
      </c>
      <c r="VEO30" s="349" t="s">
        <v>396</v>
      </c>
      <c r="VEP30" s="349" t="s">
        <v>396</v>
      </c>
      <c r="VEQ30" s="349" t="s">
        <v>396</v>
      </c>
      <c r="VER30" s="349" t="s">
        <v>396</v>
      </c>
      <c r="VES30" s="349" t="s">
        <v>396</v>
      </c>
      <c r="VET30" s="349" t="s">
        <v>396</v>
      </c>
      <c r="VEU30" s="349" t="s">
        <v>396</v>
      </c>
      <c r="VEV30" s="349" t="s">
        <v>396</v>
      </c>
      <c r="VEW30" s="349" t="s">
        <v>396</v>
      </c>
      <c r="VEX30" s="349" t="s">
        <v>396</v>
      </c>
      <c r="VEY30" s="349" t="s">
        <v>396</v>
      </c>
      <c r="VEZ30" s="349" t="s">
        <v>396</v>
      </c>
      <c r="VFA30" s="349" t="s">
        <v>396</v>
      </c>
      <c r="VFB30" s="349" t="s">
        <v>396</v>
      </c>
      <c r="VFC30" s="349" t="s">
        <v>396</v>
      </c>
      <c r="VFD30" s="349" t="s">
        <v>396</v>
      </c>
      <c r="VFE30" s="349" t="s">
        <v>396</v>
      </c>
      <c r="VFF30" s="349" t="s">
        <v>396</v>
      </c>
      <c r="VFG30" s="349" t="s">
        <v>396</v>
      </c>
      <c r="VFH30" s="349" t="s">
        <v>396</v>
      </c>
      <c r="VFI30" s="349" t="s">
        <v>396</v>
      </c>
      <c r="VFJ30" s="349" t="s">
        <v>396</v>
      </c>
      <c r="VFK30" s="349" t="s">
        <v>396</v>
      </c>
      <c r="VFL30" s="349" t="s">
        <v>396</v>
      </c>
      <c r="VFM30" s="349" t="s">
        <v>396</v>
      </c>
      <c r="VFN30" s="349" t="s">
        <v>396</v>
      </c>
      <c r="VFO30" s="349" t="s">
        <v>396</v>
      </c>
      <c r="VFP30" s="349" t="s">
        <v>396</v>
      </c>
      <c r="VFQ30" s="349" t="s">
        <v>396</v>
      </c>
      <c r="VFR30" s="349" t="s">
        <v>396</v>
      </c>
      <c r="VFS30" s="349" t="s">
        <v>396</v>
      </c>
      <c r="VFT30" s="349" t="s">
        <v>396</v>
      </c>
      <c r="VFU30" s="349" t="s">
        <v>396</v>
      </c>
      <c r="VFV30" s="349" t="s">
        <v>396</v>
      </c>
      <c r="VFW30" s="349" t="s">
        <v>396</v>
      </c>
      <c r="VFX30" s="349" t="s">
        <v>396</v>
      </c>
      <c r="VFY30" s="349" t="s">
        <v>396</v>
      </c>
      <c r="VFZ30" s="349" t="s">
        <v>396</v>
      </c>
      <c r="VGA30" s="349" t="s">
        <v>396</v>
      </c>
      <c r="VGB30" s="349" t="s">
        <v>396</v>
      </c>
      <c r="VGC30" s="349" t="s">
        <v>396</v>
      </c>
      <c r="VGD30" s="349" t="s">
        <v>396</v>
      </c>
      <c r="VGE30" s="349" t="s">
        <v>396</v>
      </c>
      <c r="VGF30" s="349" t="s">
        <v>396</v>
      </c>
      <c r="VGG30" s="349" t="s">
        <v>396</v>
      </c>
      <c r="VGH30" s="349" t="s">
        <v>396</v>
      </c>
      <c r="VGI30" s="349" t="s">
        <v>396</v>
      </c>
      <c r="VGJ30" s="349" t="s">
        <v>396</v>
      </c>
      <c r="VGK30" s="349" t="s">
        <v>396</v>
      </c>
      <c r="VGL30" s="349" t="s">
        <v>396</v>
      </c>
      <c r="VGM30" s="349" t="s">
        <v>396</v>
      </c>
      <c r="VGN30" s="349" t="s">
        <v>396</v>
      </c>
      <c r="VGO30" s="349" t="s">
        <v>396</v>
      </c>
      <c r="VGP30" s="349" t="s">
        <v>396</v>
      </c>
      <c r="VGQ30" s="349" t="s">
        <v>396</v>
      </c>
      <c r="VGR30" s="349" t="s">
        <v>396</v>
      </c>
      <c r="VGS30" s="349" t="s">
        <v>396</v>
      </c>
      <c r="VGT30" s="349" t="s">
        <v>396</v>
      </c>
      <c r="VGU30" s="349" t="s">
        <v>396</v>
      </c>
      <c r="VGV30" s="349" t="s">
        <v>396</v>
      </c>
      <c r="VGW30" s="349" t="s">
        <v>396</v>
      </c>
      <c r="VGX30" s="349" t="s">
        <v>396</v>
      </c>
      <c r="VGY30" s="349" t="s">
        <v>396</v>
      </c>
      <c r="VGZ30" s="349" t="s">
        <v>396</v>
      </c>
      <c r="VHA30" s="349" t="s">
        <v>396</v>
      </c>
      <c r="VHB30" s="349" t="s">
        <v>396</v>
      </c>
      <c r="VHC30" s="349" t="s">
        <v>396</v>
      </c>
      <c r="VHD30" s="349" t="s">
        <v>396</v>
      </c>
      <c r="VHE30" s="349" t="s">
        <v>396</v>
      </c>
      <c r="VHF30" s="349" t="s">
        <v>396</v>
      </c>
      <c r="VHG30" s="349" t="s">
        <v>396</v>
      </c>
      <c r="VHH30" s="349" t="s">
        <v>396</v>
      </c>
      <c r="VHI30" s="349" t="s">
        <v>396</v>
      </c>
      <c r="VHJ30" s="349" t="s">
        <v>396</v>
      </c>
      <c r="VHK30" s="349" t="s">
        <v>396</v>
      </c>
      <c r="VHL30" s="349" t="s">
        <v>396</v>
      </c>
      <c r="VHM30" s="349" t="s">
        <v>396</v>
      </c>
      <c r="VHN30" s="349" t="s">
        <v>396</v>
      </c>
      <c r="VHO30" s="349" t="s">
        <v>396</v>
      </c>
      <c r="VHP30" s="349" t="s">
        <v>396</v>
      </c>
      <c r="VHQ30" s="349" t="s">
        <v>396</v>
      </c>
      <c r="VHR30" s="349" t="s">
        <v>396</v>
      </c>
      <c r="VHS30" s="349" t="s">
        <v>396</v>
      </c>
      <c r="VHT30" s="349" t="s">
        <v>396</v>
      </c>
      <c r="VHU30" s="349" t="s">
        <v>396</v>
      </c>
      <c r="VHV30" s="349" t="s">
        <v>396</v>
      </c>
      <c r="VHW30" s="349" t="s">
        <v>396</v>
      </c>
      <c r="VHX30" s="349" t="s">
        <v>396</v>
      </c>
      <c r="VHY30" s="349" t="s">
        <v>396</v>
      </c>
      <c r="VHZ30" s="349" t="s">
        <v>396</v>
      </c>
      <c r="VIA30" s="349" t="s">
        <v>396</v>
      </c>
      <c r="VIB30" s="349" t="s">
        <v>396</v>
      </c>
      <c r="VIC30" s="349" t="s">
        <v>396</v>
      </c>
      <c r="VID30" s="349" t="s">
        <v>396</v>
      </c>
      <c r="VIE30" s="349" t="s">
        <v>396</v>
      </c>
      <c r="VIF30" s="349" t="s">
        <v>396</v>
      </c>
      <c r="VIG30" s="349" t="s">
        <v>396</v>
      </c>
      <c r="VIH30" s="349" t="s">
        <v>396</v>
      </c>
      <c r="VII30" s="349" t="s">
        <v>396</v>
      </c>
      <c r="VIJ30" s="349" t="s">
        <v>396</v>
      </c>
      <c r="VIK30" s="349" t="s">
        <v>396</v>
      </c>
      <c r="VIL30" s="349" t="s">
        <v>396</v>
      </c>
      <c r="VIM30" s="349" t="s">
        <v>396</v>
      </c>
      <c r="VIN30" s="349" t="s">
        <v>396</v>
      </c>
      <c r="VIO30" s="349" t="s">
        <v>396</v>
      </c>
      <c r="VIP30" s="349" t="s">
        <v>396</v>
      </c>
      <c r="VIQ30" s="349" t="s">
        <v>396</v>
      </c>
      <c r="VIR30" s="349" t="s">
        <v>396</v>
      </c>
      <c r="VIS30" s="349" t="s">
        <v>396</v>
      </c>
      <c r="VIT30" s="349" t="s">
        <v>396</v>
      </c>
      <c r="VIU30" s="349" t="s">
        <v>396</v>
      </c>
      <c r="VIV30" s="349" t="s">
        <v>396</v>
      </c>
      <c r="VIW30" s="349" t="s">
        <v>396</v>
      </c>
      <c r="VIX30" s="349" t="s">
        <v>396</v>
      </c>
      <c r="VIY30" s="349" t="s">
        <v>396</v>
      </c>
      <c r="VIZ30" s="349" t="s">
        <v>396</v>
      </c>
      <c r="VJA30" s="349" t="s">
        <v>396</v>
      </c>
      <c r="VJB30" s="349" t="s">
        <v>396</v>
      </c>
      <c r="VJC30" s="349" t="s">
        <v>396</v>
      </c>
      <c r="VJD30" s="349" t="s">
        <v>396</v>
      </c>
      <c r="VJE30" s="349" t="s">
        <v>396</v>
      </c>
      <c r="VJF30" s="349" t="s">
        <v>396</v>
      </c>
      <c r="VJG30" s="349" t="s">
        <v>396</v>
      </c>
      <c r="VJH30" s="349" t="s">
        <v>396</v>
      </c>
      <c r="VJI30" s="349" t="s">
        <v>396</v>
      </c>
      <c r="VJJ30" s="349" t="s">
        <v>396</v>
      </c>
      <c r="VJK30" s="349" t="s">
        <v>396</v>
      </c>
      <c r="VJL30" s="349" t="s">
        <v>396</v>
      </c>
      <c r="VJM30" s="349" t="s">
        <v>396</v>
      </c>
      <c r="VJN30" s="349" t="s">
        <v>396</v>
      </c>
      <c r="VJO30" s="349" t="s">
        <v>396</v>
      </c>
      <c r="VJP30" s="349" t="s">
        <v>396</v>
      </c>
      <c r="VJQ30" s="349" t="s">
        <v>396</v>
      </c>
      <c r="VJR30" s="349" t="s">
        <v>396</v>
      </c>
      <c r="VJS30" s="349" t="s">
        <v>396</v>
      </c>
      <c r="VJT30" s="349" t="s">
        <v>396</v>
      </c>
      <c r="VJU30" s="349" t="s">
        <v>396</v>
      </c>
      <c r="VJV30" s="349" t="s">
        <v>396</v>
      </c>
      <c r="VJW30" s="349" t="s">
        <v>396</v>
      </c>
      <c r="VJX30" s="349" t="s">
        <v>396</v>
      </c>
      <c r="VJY30" s="349" t="s">
        <v>396</v>
      </c>
      <c r="VJZ30" s="349" t="s">
        <v>396</v>
      </c>
      <c r="VKA30" s="349" t="s">
        <v>396</v>
      </c>
      <c r="VKB30" s="349" t="s">
        <v>396</v>
      </c>
      <c r="VKC30" s="349" t="s">
        <v>396</v>
      </c>
      <c r="VKD30" s="349" t="s">
        <v>396</v>
      </c>
      <c r="VKE30" s="349" t="s">
        <v>396</v>
      </c>
      <c r="VKF30" s="349" t="s">
        <v>396</v>
      </c>
      <c r="VKG30" s="349" t="s">
        <v>396</v>
      </c>
      <c r="VKH30" s="349" t="s">
        <v>396</v>
      </c>
      <c r="VKI30" s="349" t="s">
        <v>396</v>
      </c>
      <c r="VKJ30" s="349" t="s">
        <v>396</v>
      </c>
      <c r="VKK30" s="349" t="s">
        <v>396</v>
      </c>
      <c r="VKL30" s="349" t="s">
        <v>396</v>
      </c>
      <c r="VKM30" s="349" t="s">
        <v>396</v>
      </c>
      <c r="VKN30" s="349" t="s">
        <v>396</v>
      </c>
      <c r="VKO30" s="349" t="s">
        <v>396</v>
      </c>
      <c r="VKP30" s="349" t="s">
        <v>396</v>
      </c>
      <c r="VKQ30" s="349" t="s">
        <v>396</v>
      </c>
      <c r="VKR30" s="349" t="s">
        <v>396</v>
      </c>
      <c r="VKS30" s="349" t="s">
        <v>396</v>
      </c>
      <c r="VKT30" s="349" t="s">
        <v>396</v>
      </c>
      <c r="VKU30" s="349" t="s">
        <v>396</v>
      </c>
      <c r="VKV30" s="349" t="s">
        <v>396</v>
      </c>
      <c r="VKW30" s="349" t="s">
        <v>396</v>
      </c>
      <c r="VKX30" s="349" t="s">
        <v>396</v>
      </c>
      <c r="VKY30" s="349" t="s">
        <v>396</v>
      </c>
      <c r="VKZ30" s="349" t="s">
        <v>396</v>
      </c>
      <c r="VLA30" s="349" t="s">
        <v>396</v>
      </c>
      <c r="VLB30" s="349" t="s">
        <v>396</v>
      </c>
      <c r="VLC30" s="349" t="s">
        <v>396</v>
      </c>
      <c r="VLD30" s="349" t="s">
        <v>396</v>
      </c>
      <c r="VLE30" s="349" t="s">
        <v>396</v>
      </c>
      <c r="VLF30" s="349" t="s">
        <v>396</v>
      </c>
      <c r="VLG30" s="349" t="s">
        <v>396</v>
      </c>
      <c r="VLH30" s="349" t="s">
        <v>396</v>
      </c>
      <c r="VLI30" s="349" t="s">
        <v>396</v>
      </c>
      <c r="VLJ30" s="349" t="s">
        <v>396</v>
      </c>
      <c r="VLK30" s="349" t="s">
        <v>396</v>
      </c>
      <c r="VLL30" s="349" t="s">
        <v>396</v>
      </c>
      <c r="VLM30" s="349" t="s">
        <v>396</v>
      </c>
      <c r="VLN30" s="349" t="s">
        <v>396</v>
      </c>
      <c r="VLO30" s="349" t="s">
        <v>396</v>
      </c>
      <c r="VLP30" s="349" t="s">
        <v>396</v>
      </c>
      <c r="VLQ30" s="349" t="s">
        <v>396</v>
      </c>
      <c r="VLR30" s="349" t="s">
        <v>396</v>
      </c>
      <c r="VLS30" s="349" t="s">
        <v>396</v>
      </c>
      <c r="VLT30" s="349" t="s">
        <v>396</v>
      </c>
      <c r="VLU30" s="349" t="s">
        <v>396</v>
      </c>
      <c r="VLV30" s="349" t="s">
        <v>396</v>
      </c>
      <c r="VLW30" s="349" t="s">
        <v>396</v>
      </c>
      <c r="VLX30" s="349" t="s">
        <v>396</v>
      </c>
      <c r="VLY30" s="349" t="s">
        <v>396</v>
      </c>
      <c r="VLZ30" s="349" t="s">
        <v>396</v>
      </c>
      <c r="VMA30" s="349" t="s">
        <v>396</v>
      </c>
      <c r="VMB30" s="349" t="s">
        <v>396</v>
      </c>
      <c r="VMC30" s="349" t="s">
        <v>396</v>
      </c>
      <c r="VMD30" s="349" t="s">
        <v>396</v>
      </c>
      <c r="VME30" s="349" t="s">
        <v>396</v>
      </c>
      <c r="VMF30" s="349" t="s">
        <v>396</v>
      </c>
      <c r="VMG30" s="349" t="s">
        <v>396</v>
      </c>
      <c r="VMH30" s="349" t="s">
        <v>396</v>
      </c>
      <c r="VMI30" s="349" t="s">
        <v>396</v>
      </c>
      <c r="VMJ30" s="349" t="s">
        <v>396</v>
      </c>
      <c r="VMK30" s="349" t="s">
        <v>396</v>
      </c>
      <c r="VML30" s="349" t="s">
        <v>396</v>
      </c>
      <c r="VMM30" s="349" t="s">
        <v>396</v>
      </c>
      <c r="VMN30" s="349" t="s">
        <v>396</v>
      </c>
      <c r="VMO30" s="349" t="s">
        <v>396</v>
      </c>
      <c r="VMP30" s="349" t="s">
        <v>396</v>
      </c>
      <c r="VMQ30" s="349" t="s">
        <v>396</v>
      </c>
      <c r="VMR30" s="349" t="s">
        <v>396</v>
      </c>
      <c r="VMS30" s="349" t="s">
        <v>396</v>
      </c>
      <c r="VMT30" s="349" t="s">
        <v>396</v>
      </c>
      <c r="VMU30" s="349" t="s">
        <v>396</v>
      </c>
      <c r="VMV30" s="349" t="s">
        <v>396</v>
      </c>
      <c r="VMW30" s="349" t="s">
        <v>396</v>
      </c>
      <c r="VMX30" s="349" t="s">
        <v>396</v>
      </c>
      <c r="VMY30" s="349" t="s">
        <v>396</v>
      </c>
      <c r="VMZ30" s="349" t="s">
        <v>396</v>
      </c>
      <c r="VNA30" s="349" t="s">
        <v>396</v>
      </c>
      <c r="VNB30" s="349" t="s">
        <v>396</v>
      </c>
      <c r="VNC30" s="349" t="s">
        <v>396</v>
      </c>
      <c r="VND30" s="349" t="s">
        <v>396</v>
      </c>
      <c r="VNE30" s="349" t="s">
        <v>396</v>
      </c>
      <c r="VNF30" s="349" t="s">
        <v>396</v>
      </c>
      <c r="VNG30" s="349" t="s">
        <v>396</v>
      </c>
      <c r="VNH30" s="349" t="s">
        <v>396</v>
      </c>
      <c r="VNI30" s="349" t="s">
        <v>396</v>
      </c>
      <c r="VNJ30" s="349" t="s">
        <v>396</v>
      </c>
      <c r="VNK30" s="349" t="s">
        <v>396</v>
      </c>
      <c r="VNL30" s="349" t="s">
        <v>396</v>
      </c>
      <c r="VNM30" s="349" t="s">
        <v>396</v>
      </c>
      <c r="VNN30" s="349" t="s">
        <v>396</v>
      </c>
      <c r="VNO30" s="349" t="s">
        <v>396</v>
      </c>
      <c r="VNP30" s="349" t="s">
        <v>396</v>
      </c>
      <c r="VNQ30" s="349" t="s">
        <v>396</v>
      </c>
      <c r="VNR30" s="349" t="s">
        <v>396</v>
      </c>
      <c r="VNS30" s="349" t="s">
        <v>396</v>
      </c>
      <c r="VNT30" s="349" t="s">
        <v>396</v>
      </c>
      <c r="VNU30" s="349" t="s">
        <v>396</v>
      </c>
      <c r="VNV30" s="349" t="s">
        <v>396</v>
      </c>
      <c r="VNW30" s="349" t="s">
        <v>396</v>
      </c>
      <c r="VNX30" s="349" t="s">
        <v>396</v>
      </c>
      <c r="VNY30" s="349" t="s">
        <v>396</v>
      </c>
      <c r="VNZ30" s="349" t="s">
        <v>396</v>
      </c>
      <c r="VOA30" s="349" t="s">
        <v>396</v>
      </c>
      <c r="VOB30" s="349" t="s">
        <v>396</v>
      </c>
      <c r="VOC30" s="349" t="s">
        <v>396</v>
      </c>
      <c r="VOD30" s="349" t="s">
        <v>396</v>
      </c>
      <c r="VOE30" s="349" t="s">
        <v>396</v>
      </c>
      <c r="VOF30" s="349" t="s">
        <v>396</v>
      </c>
      <c r="VOG30" s="349" t="s">
        <v>396</v>
      </c>
      <c r="VOH30" s="349" t="s">
        <v>396</v>
      </c>
      <c r="VOI30" s="349" t="s">
        <v>396</v>
      </c>
      <c r="VOJ30" s="349" t="s">
        <v>396</v>
      </c>
      <c r="VOK30" s="349" t="s">
        <v>396</v>
      </c>
      <c r="VOL30" s="349" t="s">
        <v>396</v>
      </c>
      <c r="VOM30" s="349" t="s">
        <v>396</v>
      </c>
      <c r="VON30" s="349" t="s">
        <v>396</v>
      </c>
      <c r="VOO30" s="349" t="s">
        <v>396</v>
      </c>
      <c r="VOP30" s="349" t="s">
        <v>396</v>
      </c>
      <c r="VOQ30" s="349" t="s">
        <v>396</v>
      </c>
      <c r="VOR30" s="349" t="s">
        <v>396</v>
      </c>
      <c r="VOS30" s="349" t="s">
        <v>396</v>
      </c>
      <c r="VOT30" s="349" t="s">
        <v>396</v>
      </c>
      <c r="VOU30" s="349" t="s">
        <v>396</v>
      </c>
      <c r="VOV30" s="349" t="s">
        <v>396</v>
      </c>
      <c r="VOW30" s="349" t="s">
        <v>396</v>
      </c>
      <c r="VOX30" s="349" t="s">
        <v>396</v>
      </c>
      <c r="VOY30" s="349" t="s">
        <v>396</v>
      </c>
      <c r="VOZ30" s="349" t="s">
        <v>396</v>
      </c>
      <c r="VPA30" s="349" t="s">
        <v>396</v>
      </c>
      <c r="VPB30" s="349" t="s">
        <v>396</v>
      </c>
      <c r="VPC30" s="349" t="s">
        <v>396</v>
      </c>
      <c r="VPD30" s="349" t="s">
        <v>396</v>
      </c>
      <c r="VPE30" s="349" t="s">
        <v>396</v>
      </c>
      <c r="VPF30" s="349" t="s">
        <v>396</v>
      </c>
      <c r="VPG30" s="349" t="s">
        <v>396</v>
      </c>
      <c r="VPH30" s="349" t="s">
        <v>396</v>
      </c>
      <c r="VPI30" s="349" t="s">
        <v>396</v>
      </c>
      <c r="VPJ30" s="349" t="s">
        <v>396</v>
      </c>
      <c r="VPK30" s="349" t="s">
        <v>396</v>
      </c>
      <c r="VPL30" s="349" t="s">
        <v>396</v>
      </c>
      <c r="VPM30" s="349" t="s">
        <v>396</v>
      </c>
      <c r="VPN30" s="349" t="s">
        <v>396</v>
      </c>
      <c r="VPO30" s="349" t="s">
        <v>396</v>
      </c>
      <c r="VPP30" s="349" t="s">
        <v>396</v>
      </c>
      <c r="VPQ30" s="349" t="s">
        <v>396</v>
      </c>
      <c r="VPR30" s="349" t="s">
        <v>396</v>
      </c>
      <c r="VPS30" s="349" t="s">
        <v>396</v>
      </c>
      <c r="VPT30" s="349" t="s">
        <v>396</v>
      </c>
      <c r="VPU30" s="349" t="s">
        <v>396</v>
      </c>
      <c r="VPV30" s="349" t="s">
        <v>396</v>
      </c>
      <c r="VPW30" s="349" t="s">
        <v>396</v>
      </c>
      <c r="VPX30" s="349" t="s">
        <v>396</v>
      </c>
      <c r="VPY30" s="349" t="s">
        <v>396</v>
      </c>
      <c r="VPZ30" s="349" t="s">
        <v>396</v>
      </c>
      <c r="VQA30" s="349" t="s">
        <v>396</v>
      </c>
      <c r="VQB30" s="349" t="s">
        <v>396</v>
      </c>
      <c r="VQC30" s="349" t="s">
        <v>396</v>
      </c>
      <c r="VQD30" s="349" t="s">
        <v>396</v>
      </c>
      <c r="VQE30" s="349" t="s">
        <v>396</v>
      </c>
      <c r="VQF30" s="349" t="s">
        <v>396</v>
      </c>
      <c r="VQG30" s="349" t="s">
        <v>396</v>
      </c>
      <c r="VQH30" s="349" t="s">
        <v>396</v>
      </c>
      <c r="VQI30" s="349" t="s">
        <v>396</v>
      </c>
      <c r="VQJ30" s="349" t="s">
        <v>396</v>
      </c>
      <c r="VQK30" s="349" t="s">
        <v>396</v>
      </c>
      <c r="VQL30" s="349" t="s">
        <v>396</v>
      </c>
      <c r="VQM30" s="349" t="s">
        <v>396</v>
      </c>
      <c r="VQN30" s="349" t="s">
        <v>396</v>
      </c>
      <c r="VQO30" s="349" t="s">
        <v>396</v>
      </c>
      <c r="VQP30" s="349" t="s">
        <v>396</v>
      </c>
      <c r="VQQ30" s="349" t="s">
        <v>396</v>
      </c>
      <c r="VQR30" s="349" t="s">
        <v>396</v>
      </c>
      <c r="VQS30" s="349" t="s">
        <v>396</v>
      </c>
      <c r="VQT30" s="349" t="s">
        <v>396</v>
      </c>
      <c r="VQU30" s="349" t="s">
        <v>396</v>
      </c>
      <c r="VQV30" s="349" t="s">
        <v>396</v>
      </c>
      <c r="VQW30" s="349" t="s">
        <v>396</v>
      </c>
      <c r="VQX30" s="349" t="s">
        <v>396</v>
      </c>
      <c r="VQY30" s="349" t="s">
        <v>396</v>
      </c>
      <c r="VQZ30" s="349" t="s">
        <v>396</v>
      </c>
      <c r="VRA30" s="349" t="s">
        <v>396</v>
      </c>
      <c r="VRB30" s="349" t="s">
        <v>396</v>
      </c>
      <c r="VRC30" s="349" t="s">
        <v>396</v>
      </c>
      <c r="VRD30" s="349" t="s">
        <v>396</v>
      </c>
      <c r="VRE30" s="349" t="s">
        <v>396</v>
      </c>
      <c r="VRF30" s="349" t="s">
        <v>396</v>
      </c>
      <c r="VRG30" s="349" t="s">
        <v>396</v>
      </c>
      <c r="VRH30" s="349" t="s">
        <v>396</v>
      </c>
      <c r="VRI30" s="349" t="s">
        <v>396</v>
      </c>
      <c r="VRJ30" s="349" t="s">
        <v>396</v>
      </c>
      <c r="VRK30" s="349" t="s">
        <v>396</v>
      </c>
      <c r="VRL30" s="349" t="s">
        <v>396</v>
      </c>
      <c r="VRM30" s="349" t="s">
        <v>396</v>
      </c>
      <c r="VRN30" s="349" t="s">
        <v>396</v>
      </c>
      <c r="VRO30" s="349" t="s">
        <v>396</v>
      </c>
      <c r="VRP30" s="349" t="s">
        <v>396</v>
      </c>
      <c r="VRQ30" s="349" t="s">
        <v>396</v>
      </c>
      <c r="VRR30" s="349" t="s">
        <v>396</v>
      </c>
      <c r="VRS30" s="349" t="s">
        <v>396</v>
      </c>
      <c r="VRT30" s="349" t="s">
        <v>396</v>
      </c>
      <c r="VRU30" s="349" t="s">
        <v>396</v>
      </c>
      <c r="VRV30" s="349" t="s">
        <v>396</v>
      </c>
      <c r="VRW30" s="349" t="s">
        <v>396</v>
      </c>
      <c r="VRX30" s="349" t="s">
        <v>396</v>
      </c>
      <c r="VRY30" s="349" t="s">
        <v>396</v>
      </c>
      <c r="VRZ30" s="349" t="s">
        <v>396</v>
      </c>
      <c r="VSA30" s="349" t="s">
        <v>396</v>
      </c>
      <c r="VSB30" s="349" t="s">
        <v>396</v>
      </c>
      <c r="VSC30" s="349" t="s">
        <v>396</v>
      </c>
      <c r="VSD30" s="349" t="s">
        <v>396</v>
      </c>
      <c r="VSE30" s="349" t="s">
        <v>396</v>
      </c>
      <c r="VSF30" s="349" t="s">
        <v>396</v>
      </c>
      <c r="VSG30" s="349" t="s">
        <v>396</v>
      </c>
      <c r="VSH30" s="349" t="s">
        <v>396</v>
      </c>
      <c r="VSI30" s="349" t="s">
        <v>396</v>
      </c>
      <c r="VSJ30" s="349" t="s">
        <v>396</v>
      </c>
      <c r="VSK30" s="349" t="s">
        <v>396</v>
      </c>
      <c r="VSL30" s="349" t="s">
        <v>396</v>
      </c>
      <c r="VSM30" s="349" t="s">
        <v>396</v>
      </c>
      <c r="VSN30" s="349" t="s">
        <v>396</v>
      </c>
      <c r="VSO30" s="349" t="s">
        <v>396</v>
      </c>
      <c r="VSP30" s="349" t="s">
        <v>396</v>
      </c>
      <c r="VSQ30" s="349" t="s">
        <v>396</v>
      </c>
      <c r="VSR30" s="349" t="s">
        <v>396</v>
      </c>
      <c r="VSS30" s="349" t="s">
        <v>396</v>
      </c>
      <c r="VST30" s="349" t="s">
        <v>396</v>
      </c>
      <c r="VSU30" s="349" t="s">
        <v>396</v>
      </c>
      <c r="VSV30" s="349" t="s">
        <v>396</v>
      </c>
      <c r="VSW30" s="349" t="s">
        <v>396</v>
      </c>
      <c r="VSX30" s="349" t="s">
        <v>396</v>
      </c>
      <c r="VSY30" s="349" t="s">
        <v>396</v>
      </c>
      <c r="VSZ30" s="349" t="s">
        <v>396</v>
      </c>
      <c r="VTA30" s="349" t="s">
        <v>396</v>
      </c>
      <c r="VTB30" s="349" t="s">
        <v>396</v>
      </c>
      <c r="VTC30" s="349" t="s">
        <v>396</v>
      </c>
      <c r="VTD30" s="349" t="s">
        <v>396</v>
      </c>
      <c r="VTE30" s="349" t="s">
        <v>396</v>
      </c>
      <c r="VTF30" s="349" t="s">
        <v>396</v>
      </c>
      <c r="VTG30" s="349" t="s">
        <v>396</v>
      </c>
      <c r="VTH30" s="349" t="s">
        <v>396</v>
      </c>
      <c r="VTI30" s="349" t="s">
        <v>396</v>
      </c>
      <c r="VTJ30" s="349" t="s">
        <v>396</v>
      </c>
      <c r="VTK30" s="349" t="s">
        <v>396</v>
      </c>
      <c r="VTL30" s="349" t="s">
        <v>396</v>
      </c>
      <c r="VTM30" s="349" t="s">
        <v>396</v>
      </c>
      <c r="VTN30" s="349" t="s">
        <v>396</v>
      </c>
      <c r="VTO30" s="349" t="s">
        <v>396</v>
      </c>
      <c r="VTP30" s="349" t="s">
        <v>396</v>
      </c>
      <c r="VTQ30" s="349" t="s">
        <v>396</v>
      </c>
      <c r="VTR30" s="349" t="s">
        <v>396</v>
      </c>
      <c r="VTS30" s="349" t="s">
        <v>396</v>
      </c>
      <c r="VTT30" s="349" t="s">
        <v>396</v>
      </c>
      <c r="VTU30" s="349" t="s">
        <v>396</v>
      </c>
      <c r="VTV30" s="349" t="s">
        <v>396</v>
      </c>
      <c r="VTW30" s="349" t="s">
        <v>396</v>
      </c>
      <c r="VTX30" s="349" t="s">
        <v>396</v>
      </c>
      <c r="VTY30" s="349" t="s">
        <v>396</v>
      </c>
      <c r="VTZ30" s="349" t="s">
        <v>396</v>
      </c>
      <c r="VUA30" s="349" t="s">
        <v>396</v>
      </c>
      <c r="VUB30" s="349" t="s">
        <v>396</v>
      </c>
      <c r="VUC30" s="349" t="s">
        <v>396</v>
      </c>
      <c r="VUD30" s="349" t="s">
        <v>396</v>
      </c>
      <c r="VUE30" s="349" t="s">
        <v>396</v>
      </c>
      <c r="VUF30" s="349" t="s">
        <v>396</v>
      </c>
      <c r="VUG30" s="349" t="s">
        <v>396</v>
      </c>
      <c r="VUH30" s="349" t="s">
        <v>396</v>
      </c>
      <c r="VUI30" s="349" t="s">
        <v>396</v>
      </c>
      <c r="VUJ30" s="349" t="s">
        <v>396</v>
      </c>
      <c r="VUK30" s="349" t="s">
        <v>396</v>
      </c>
      <c r="VUL30" s="349" t="s">
        <v>396</v>
      </c>
      <c r="VUM30" s="349" t="s">
        <v>396</v>
      </c>
      <c r="VUN30" s="349" t="s">
        <v>396</v>
      </c>
      <c r="VUO30" s="349" t="s">
        <v>396</v>
      </c>
      <c r="VUP30" s="349" t="s">
        <v>396</v>
      </c>
      <c r="VUQ30" s="349" t="s">
        <v>396</v>
      </c>
      <c r="VUR30" s="349" t="s">
        <v>396</v>
      </c>
      <c r="VUS30" s="349" t="s">
        <v>396</v>
      </c>
      <c r="VUT30" s="349" t="s">
        <v>396</v>
      </c>
      <c r="VUU30" s="349" t="s">
        <v>396</v>
      </c>
      <c r="VUV30" s="349" t="s">
        <v>396</v>
      </c>
      <c r="VUW30" s="349" t="s">
        <v>396</v>
      </c>
      <c r="VUX30" s="349" t="s">
        <v>396</v>
      </c>
      <c r="VUY30" s="349" t="s">
        <v>396</v>
      </c>
      <c r="VUZ30" s="349" t="s">
        <v>396</v>
      </c>
      <c r="VVA30" s="349" t="s">
        <v>396</v>
      </c>
      <c r="VVB30" s="349" t="s">
        <v>396</v>
      </c>
      <c r="VVC30" s="349" t="s">
        <v>396</v>
      </c>
      <c r="VVD30" s="349" t="s">
        <v>396</v>
      </c>
      <c r="VVE30" s="349" t="s">
        <v>396</v>
      </c>
      <c r="VVF30" s="349" t="s">
        <v>396</v>
      </c>
      <c r="VVG30" s="349" t="s">
        <v>396</v>
      </c>
      <c r="VVH30" s="349" t="s">
        <v>396</v>
      </c>
      <c r="VVI30" s="349" t="s">
        <v>396</v>
      </c>
      <c r="VVJ30" s="349" t="s">
        <v>396</v>
      </c>
      <c r="VVK30" s="349" t="s">
        <v>396</v>
      </c>
      <c r="VVL30" s="349" t="s">
        <v>396</v>
      </c>
      <c r="VVM30" s="349" t="s">
        <v>396</v>
      </c>
      <c r="VVN30" s="349" t="s">
        <v>396</v>
      </c>
      <c r="VVO30" s="349" t="s">
        <v>396</v>
      </c>
      <c r="VVP30" s="349" t="s">
        <v>396</v>
      </c>
      <c r="VVQ30" s="349" t="s">
        <v>396</v>
      </c>
      <c r="VVR30" s="349" t="s">
        <v>396</v>
      </c>
      <c r="VVS30" s="349" t="s">
        <v>396</v>
      </c>
      <c r="VVT30" s="349" t="s">
        <v>396</v>
      </c>
      <c r="VVU30" s="349" t="s">
        <v>396</v>
      </c>
      <c r="VVV30" s="349" t="s">
        <v>396</v>
      </c>
      <c r="VVW30" s="349" t="s">
        <v>396</v>
      </c>
      <c r="VVX30" s="349" t="s">
        <v>396</v>
      </c>
      <c r="VVY30" s="349" t="s">
        <v>396</v>
      </c>
      <c r="VVZ30" s="349" t="s">
        <v>396</v>
      </c>
      <c r="VWA30" s="349" t="s">
        <v>396</v>
      </c>
      <c r="VWB30" s="349" t="s">
        <v>396</v>
      </c>
      <c r="VWC30" s="349" t="s">
        <v>396</v>
      </c>
      <c r="VWD30" s="349" t="s">
        <v>396</v>
      </c>
      <c r="VWE30" s="349" t="s">
        <v>396</v>
      </c>
      <c r="VWF30" s="349" t="s">
        <v>396</v>
      </c>
      <c r="VWG30" s="349" t="s">
        <v>396</v>
      </c>
      <c r="VWH30" s="349" t="s">
        <v>396</v>
      </c>
      <c r="VWI30" s="349" t="s">
        <v>396</v>
      </c>
      <c r="VWJ30" s="349" t="s">
        <v>396</v>
      </c>
      <c r="VWK30" s="349" t="s">
        <v>396</v>
      </c>
      <c r="VWL30" s="349" t="s">
        <v>396</v>
      </c>
      <c r="VWM30" s="349" t="s">
        <v>396</v>
      </c>
      <c r="VWN30" s="349" t="s">
        <v>396</v>
      </c>
      <c r="VWO30" s="349" t="s">
        <v>396</v>
      </c>
      <c r="VWP30" s="349" t="s">
        <v>396</v>
      </c>
      <c r="VWQ30" s="349" t="s">
        <v>396</v>
      </c>
      <c r="VWR30" s="349" t="s">
        <v>396</v>
      </c>
      <c r="VWS30" s="349" t="s">
        <v>396</v>
      </c>
      <c r="VWT30" s="349" t="s">
        <v>396</v>
      </c>
      <c r="VWU30" s="349" t="s">
        <v>396</v>
      </c>
      <c r="VWV30" s="349" t="s">
        <v>396</v>
      </c>
      <c r="VWW30" s="349" t="s">
        <v>396</v>
      </c>
      <c r="VWX30" s="349" t="s">
        <v>396</v>
      </c>
      <c r="VWY30" s="349" t="s">
        <v>396</v>
      </c>
      <c r="VWZ30" s="349" t="s">
        <v>396</v>
      </c>
      <c r="VXA30" s="349" t="s">
        <v>396</v>
      </c>
      <c r="VXB30" s="349" t="s">
        <v>396</v>
      </c>
      <c r="VXC30" s="349" t="s">
        <v>396</v>
      </c>
      <c r="VXD30" s="349" t="s">
        <v>396</v>
      </c>
      <c r="VXE30" s="349" t="s">
        <v>396</v>
      </c>
      <c r="VXF30" s="349" t="s">
        <v>396</v>
      </c>
      <c r="VXG30" s="349" t="s">
        <v>396</v>
      </c>
      <c r="VXH30" s="349" t="s">
        <v>396</v>
      </c>
      <c r="VXI30" s="349" t="s">
        <v>396</v>
      </c>
      <c r="VXJ30" s="349" t="s">
        <v>396</v>
      </c>
      <c r="VXK30" s="349" t="s">
        <v>396</v>
      </c>
      <c r="VXL30" s="349" t="s">
        <v>396</v>
      </c>
      <c r="VXM30" s="349" t="s">
        <v>396</v>
      </c>
      <c r="VXN30" s="349" t="s">
        <v>396</v>
      </c>
      <c r="VXO30" s="349" t="s">
        <v>396</v>
      </c>
      <c r="VXP30" s="349" t="s">
        <v>396</v>
      </c>
      <c r="VXQ30" s="349" t="s">
        <v>396</v>
      </c>
      <c r="VXR30" s="349" t="s">
        <v>396</v>
      </c>
      <c r="VXS30" s="349" t="s">
        <v>396</v>
      </c>
      <c r="VXT30" s="349" t="s">
        <v>396</v>
      </c>
      <c r="VXU30" s="349" t="s">
        <v>396</v>
      </c>
      <c r="VXV30" s="349" t="s">
        <v>396</v>
      </c>
      <c r="VXW30" s="349" t="s">
        <v>396</v>
      </c>
      <c r="VXX30" s="349" t="s">
        <v>396</v>
      </c>
      <c r="VXY30" s="349" t="s">
        <v>396</v>
      </c>
      <c r="VXZ30" s="349" t="s">
        <v>396</v>
      </c>
      <c r="VYA30" s="349" t="s">
        <v>396</v>
      </c>
      <c r="VYB30" s="349" t="s">
        <v>396</v>
      </c>
      <c r="VYC30" s="349" t="s">
        <v>396</v>
      </c>
      <c r="VYD30" s="349" t="s">
        <v>396</v>
      </c>
      <c r="VYE30" s="349" t="s">
        <v>396</v>
      </c>
      <c r="VYF30" s="349" t="s">
        <v>396</v>
      </c>
      <c r="VYG30" s="349" t="s">
        <v>396</v>
      </c>
      <c r="VYH30" s="349" t="s">
        <v>396</v>
      </c>
      <c r="VYI30" s="349" t="s">
        <v>396</v>
      </c>
      <c r="VYJ30" s="349" t="s">
        <v>396</v>
      </c>
      <c r="VYK30" s="349" t="s">
        <v>396</v>
      </c>
      <c r="VYL30" s="349" t="s">
        <v>396</v>
      </c>
      <c r="VYM30" s="349" t="s">
        <v>396</v>
      </c>
      <c r="VYN30" s="349" t="s">
        <v>396</v>
      </c>
      <c r="VYO30" s="349" t="s">
        <v>396</v>
      </c>
      <c r="VYP30" s="349" t="s">
        <v>396</v>
      </c>
      <c r="VYQ30" s="349" t="s">
        <v>396</v>
      </c>
      <c r="VYR30" s="349" t="s">
        <v>396</v>
      </c>
      <c r="VYS30" s="349" t="s">
        <v>396</v>
      </c>
      <c r="VYT30" s="349" t="s">
        <v>396</v>
      </c>
      <c r="VYU30" s="349" t="s">
        <v>396</v>
      </c>
      <c r="VYV30" s="349" t="s">
        <v>396</v>
      </c>
      <c r="VYW30" s="349" t="s">
        <v>396</v>
      </c>
      <c r="VYX30" s="349" t="s">
        <v>396</v>
      </c>
      <c r="VYY30" s="349" t="s">
        <v>396</v>
      </c>
      <c r="VYZ30" s="349" t="s">
        <v>396</v>
      </c>
      <c r="VZA30" s="349" t="s">
        <v>396</v>
      </c>
      <c r="VZB30" s="349" t="s">
        <v>396</v>
      </c>
      <c r="VZC30" s="349" t="s">
        <v>396</v>
      </c>
      <c r="VZD30" s="349" t="s">
        <v>396</v>
      </c>
      <c r="VZE30" s="349" t="s">
        <v>396</v>
      </c>
      <c r="VZF30" s="349" t="s">
        <v>396</v>
      </c>
      <c r="VZG30" s="349" t="s">
        <v>396</v>
      </c>
      <c r="VZH30" s="349" t="s">
        <v>396</v>
      </c>
      <c r="VZI30" s="349" t="s">
        <v>396</v>
      </c>
      <c r="VZJ30" s="349" t="s">
        <v>396</v>
      </c>
      <c r="VZK30" s="349" t="s">
        <v>396</v>
      </c>
      <c r="VZL30" s="349" t="s">
        <v>396</v>
      </c>
      <c r="VZM30" s="349" t="s">
        <v>396</v>
      </c>
      <c r="VZN30" s="349" t="s">
        <v>396</v>
      </c>
      <c r="VZO30" s="349" t="s">
        <v>396</v>
      </c>
      <c r="VZP30" s="349" t="s">
        <v>396</v>
      </c>
      <c r="VZQ30" s="349" t="s">
        <v>396</v>
      </c>
      <c r="VZR30" s="349" t="s">
        <v>396</v>
      </c>
      <c r="VZS30" s="349" t="s">
        <v>396</v>
      </c>
      <c r="VZT30" s="349" t="s">
        <v>396</v>
      </c>
      <c r="VZU30" s="349" t="s">
        <v>396</v>
      </c>
      <c r="VZV30" s="349" t="s">
        <v>396</v>
      </c>
      <c r="VZW30" s="349" t="s">
        <v>396</v>
      </c>
      <c r="VZX30" s="349" t="s">
        <v>396</v>
      </c>
      <c r="VZY30" s="349" t="s">
        <v>396</v>
      </c>
      <c r="VZZ30" s="349" t="s">
        <v>396</v>
      </c>
      <c r="WAA30" s="349" t="s">
        <v>396</v>
      </c>
      <c r="WAB30" s="349" t="s">
        <v>396</v>
      </c>
      <c r="WAC30" s="349" t="s">
        <v>396</v>
      </c>
      <c r="WAD30" s="349" t="s">
        <v>396</v>
      </c>
      <c r="WAE30" s="349" t="s">
        <v>396</v>
      </c>
      <c r="WAF30" s="349" t="s">
        <v>396</v>
      </c>
      <c r="WAG30" s="349" t="s">
        <v>396</v>
      </c>
      <c r="WAH30" s="349" t="s">
        <v>396</v>
      </c>
      <c r="WAI30" s="349" t="s">
        <v>396</v>
      </c>
      <c r="WAJ30" s="349" t="s">
        <v>396</v>
      </c>
      <c r="WAK30" s="349" t="s">
        <v>396</v>
      </c>
      <c r="WAL30" s="349" t="s">
        <v>396</v>
      </c>
      <c r="WAM30" s="349" t="s">
        <v>396</v>
      </c>
      <c r="WAN30" s="349" t="s">
        <v>396</v>
      </c>
      <c r="WAO30" s="349" t="s">
        <v>396</v>
      </c>
      <c r="WAP30" s="349" t="s">
        <v>396</v>
      </c>
      <c r="WAQ30" s="349" t="s">
        <v>396</v>
      </c>
      <c r="WAR30" s="349" t="s">
        <v>396</v>
      </c>
      <c r="WAS30" s="349" t="s">
        <v>396</v>
      </c>
      <c r="WAT30" s="349" t="s">
        <v>396</v>
      </c>
      <c r="WAU30" s="349" t="s">
        <v>396</v>
      </c>
      <c r="WAV30" s="349" t="s">
        <v>396</v>
      </c>
      <c r="WAW30" s="349" t="s">
        <v>396</v>
      </c>
      <c r="WAX30" s="349" t="s">
        <v>396</v>
      </c>
      <c r="WAY30" s="349" t="s">
        <v>396</v>
      </c>
      <c r="WAZ30" s="349" t="s">
        <v>396</v>
      </c>
      <c r="WBA30" s="349" t="s">
        <v>396</v>
      </c>
      <c r="WBB30" s="349" t="s">
        <v>396</v>
      </c>
      <c r="WBC30" s="349" t="s">
        <v>396</v>
      </c>
      <c r="WBD30" s="349" t="s">
        <v>396</v>
      </c>
      <c r="WBE30" s="349" t="s">
        <v>396</v>
      </c>
      <c r="WBF30" s="349" t="s">
        <v>396</v>
      </c>
      <c r="WBG30" s="349" t="s">
        <v>396</v>
      </c>
      <c r="WBH30" s="349" t="s">
        <v>396</v>
      </c>
      <c r="WBI30" s="349" t="s">
        <v>396</v>
      </c>
      <c r="WBJ30" s="349" t="s">
        <v>396</v>
      </c>
      <c r="WBK30" s="349" t="s">
        <v>396</v>
      </c>
      <c r="WBL30" s="349" t="s">
        <v>396</v>
      </c>
      <c r="WBM30" s="349" t="s">
        <v>396</v>
      </c>
      <c r="WBN30" s="349" t="s">
        <v>396</v>
      </c>
      <c r="WBO30" s="349" t="s">
        <v>396</v>
      </c>
      <c r="WBP30" s="349" t="s">
        <v>396</v>
      </c>
      <c r="WBQ30" s="349" t="s">
        <v>396</v>
      </c>
      <c r="WBR30" s="349" t="s">
        <v>396</v>
      </c>
      <c r="WBS30" s="349" t="s">
        <v>396</v>
      </c>
      <c r="WBT30" s="349" t="s">
        <v>396</v>
      </c>
      <c r="WBU30" s="349" t="s">
        <v>396</v>
      </c>
      <c r="WBV30" s="349" t="s">
        <v>396</v>
      </c>
      <c r="WBW30" s="349" t="s">
        <v>396</v>
      </c>
      <c r="WBX30" s="349" t="s">
        <v>396</v>
      </c>
      <c r="WBY30" s="349" t="s">
        <v>396</v>
      </c>
      <c r="WBZ30" s="349" t="s">
        <v>396</v>
      </c>
      <c r="WCA30" s="349" t="s">
        <v>396</v>
      </c>
      <c r="WCB30" s="349" t="s">
        <v>396</v>
      </c>
      <c r="WCC30" s="349" t="s">
        <v>396</v>
      </c>
      <c r="WCD30" s="349" t="s">
        <v>396</v>
      </c>
      <c r="WCE30" s="349" t="s">
        <v>396</v>
      </c>
      <c r="WCF30" s="349" t="s">
        <v>396</v>
      </c>
      <c r="WCG30" s="349" t="s">
        <v>396</v>
      </c>
      <c r="WCH30" s="349" t="s">
        <v>396</v>
      </c>
      <c r="WCI30" s="349" t="s">
        <v>396</v>
      </c>
      <c r="WCJ30" s="349" t="s">
        <v>396</v>
      </c>
      <c r="WCK30" s="349" t="s">
        <v>396</v>
      </c>
      <c r="WCL30" s="349" t="s">
        <v>396</v>
      </c>
      <c r="WCM30" s="349" t="s">
        <v>396</v>
      </c>
      <c r="WCN30" s="349" t="s">
        <v>396</v>
      </c>
      <c r="WCO30" s="349" t="s">
        <v>396</v>
      </c>
      <c r="WCP30" s="349" t="s">
        <v>396</v>
      </c>
      <c r="WCQ30" s="349" t="s">
        <v>396</v>
      </c>
      <c r="WCR30" s="349" t="s">
        <v>396</v>
      </c>
      <c r="WCS30" s="349" t="s">
        <v>396</v>
      </c>
      <c r="WCT30" s="349" t="s">
        <v>396</v>
      </c>
      <c r="WCU30" s="349" t="s">
        <v>396</v>
      </c>
      <c r="WCV30" s="349" t="s">
        <v>396</v>
      </c>
      <c r="WCW30" s="349" t="s">
        <v>396</v>
      </c>
      <c r="WCX30" s="349" t="s">
        <v>396</v>
      </c>
      <c r="WCY30" s="349" t="s">
        <v>396</v>
      </c>
      <c r="WCZ30" s="349" t="s">
        <v>396</v>
      </c>
      <c r="WDA30" s="349" t="s">
        <v>396</v>
      </c>
      <c r="WDB30" s="349" t="s">
        <v>396</v>
      </c>
      <c r="WDC30" s="349" t="s">
        <v>396</v>
      </c>
      <c r="WDD30" s="349" t="s">
        <v>396</v>
      </c>
      <c r="WDE30" s="349" t="s">
        <v>396</v>
      </c>
      <c r="WDF30" s="349" t="s">
        <v>396</v>
      </c>
      <c r="WDG30" s="349" t="s">
        <v>396</v>
      </c>
      <c r="WDH30" s="349" t="s">
        <v>396</v>
      </c>
      <c r="WDI30" s="349" t="s">
        <v>396</v>
      </c>
      <c r="WDJ30" s="349" t="s">
        <v>396</v>
      </c>
      <c r="WDK30" s="349" t="s">
        <v>396</v>
      </c>
      <c r="WDL30" s="349" t="s">
        <v>396</v>
      </c>
      <c r="WDM30" s="349" t="s">
        <v>396</v>
      </c>
      <c r="WDN30" s="349" t="s">
        <v>396</v>
      </c>
      <c r="WDO30" s="349" t="s">
        <v>396</v>
      </c>
      <c r="WDP30" s="349" t="s">
        <v>396</v>
      </c>
      <c r="WDQ30" s="349" t="s">
        <v>396</v>
      </c>
      <c r="WDR30" s="349" t="s">
        <v>396</v>
      </c>
      <c r="WDS30" s="349" t="s">
        <v>396</v>
      </c>
      <c r="WDT30" s="349" t="s">
        <v>396</v>
      </c>
      <c r="WDU30" s="349" t="s">
        <v>396</v>
      </c>
      <c r="WDV30" s="349" t="s">
        <v>396</v>
      </c>
      <c r="WDW30" s="349" t="s">
        <v>396</v>
      </c>
      <c r="WDX30" s="349" t="s">
        <v>396</v>
      </c>
      <c r="WDY30" s="349" t="s">
        <v>396</v>
      </c>
      <c r="WDZ30" s="349" t="s">
        <v>396</v>
      </c>
      <c r="WEA30" s="349" t="s">
        <v>396</v>
      </c>
      <c r="WEB30" s="349" t="s">
        <v>396</v>
      </c>
      <c r="WEC30" s="349" t="s">
        <v>396</v>
      </c>
      <c r="WED30" s="349" t="s">
        <v>396</v>
      </c>
      <c r="WEE30" s="349" t="s">
        <v>396</v>
      </c>
      <c r="WEF30" s="349" t="s">
        <v>396</v>
      </c>
      <c r="WEG30" s="349" t="s">
        <v>396</v>
      </c>
      <c r="WEH30" s="349" t="s">
        <v>396</v>
      </c>
      <c r="WEI30" s="349" t="s">
        <v>396</v>
      </c>
      <c r="WEJ30" s="349" t="s">
        <v>396</v>
      </c>
      <c r="WEK30" s="349" t="s">
        <v>396</v>
      </c>
      <c r="WEL30" s="349" t="s">
        <v>396</v>
      </c>
      <c r="WEM30" s="349" t="s">
        <v>396</v>
      </c>
      <c r="WEN30" s="349" t="s">
        <v>396</v>
      </c>
      <c r="WEO30" s="349" t="s">
        <v>396</v>
      </c>
      <c r="WEP30" s="349" t="s">
        <v>396</v>
      </c>
      <c r="WEQ30" s="349" t="s">
        <v>396</v>
      </c>
      <c r="WER30" s="349" t="s">
        <v>396</v>
      </c>
      <c r="WES30" s="349" t="s">
        <v>396</v>
      </c>
      <c r="WET30" s="349" t="s">
        <v>396</v>
      </c>
      <c r="WEU30" s="349" t="s">
        <v>396</v>
      </c>
      <c r="WEV30" s="349" t="s">
        <v>396</v>
      </c>
      <c r="WEW30" s="349" t="s">
        <v>396</v>
      </c>
      <c r="WEX30" s="349" t="s">
        <v>396</v>
      </c>
      <c r="WEY30" s="349" t="s">
        <v>396</v>
      </c>
      <c r="WEZ30" s="349" t="s">
        <v>396</v>
      </c>
      <c r="WFA30" s="349" t="s">
        <v>396</v>
      </c>
      <c r="WFB30" s="349" t="s">
        <v>396</v>
      </c>
      <c r="WFC30" s="349" t="s">
        <v>396</v>
      </c>
      <c r="WFD30" s="349" t="s">
        <v>396</v>
      </c>
      <c r="WFE30" s="349" t="s">
        <v>396</v>
      </c>
      <c r="WFF30" s="349" t="s">
        <v>396</v>
      </c>
      <c r="WFG30" s="349" t="s">
        <v>396</v>
      </c>
      <c r="WFH30" s="349" t="s">
        <v>396</v>
      </c>
      <c r="WFI30" s="349" t="s">
        <v>396</v>
      </c>
      <c r="WFJ30" s="349" t="s">
        <v>396</v>
      </c>
      <c r="WFK30" s="349" t="s">
        <v>396</v>
      </c>
      <c r="WFL30" s="349" t="s">
        <v>396</v>
      </c>
      <c r="WFM30" s="349" t="s">
        <v>396</v>
      </c>
      <c r="WFN30" s="349" t="s">
        <v>396</v>
      </c>
      <c r="WFO30" s="349" t="s">
        <v>396</v>
      </c>
      <c r="WFP30" s="349" t="s">
        <v>396</v>
      </c>
      <c r="WFQ30" s="349" t="s">
        <v>396</v>
      </c>
      <c r="WFR30" s="349" t="s">
        <v>396</v>
      </c>
      <c r="WFS30" s="349" t="s">
        <v>396</v>
      </c>
      <c r="WFT30" s="349" t="s">
        <v>396</v>
      </c>
      <c r="WFU30" s="349" t="s">
        <v>396</v>
      </c>
      <c r="WFV30" s="349" t="s">
        <v>396</v>
      </c>
      <c r="WFW30" s="349" t="s">
        <v>396</v>
      </c>
      <c r="WFX30" s="349" t="s">
        <v>396</v>
      </c>
      <c r="WFY30" s="349" t="s">
        <v>396</v>
      </c>
      <c r="WFZ30" s="349" t="s">
        <v>396</v>
      </c>
      <c r="WGA30" s="349" t="s">
        <v>396</v>
      </c>
      <c r="WGB30" s="349" t="s">
        <v>396</v>
      </c>
      <c r="WGC30" s="349" t="s">
        <v>396</v>
      </c>
      <c r="WGD30" s="349" t="s">
        <v>396</v>
      </c>
      <c r="WGE30" s="349" t="s">
        <v>396</v>
      </c>
      <c r="WGF30" s="349" t="s">
        <v>396</v>
      </c>
      <c r="WGG30" s="349" t="s">
        <v>396</v>
      </c>
      <c r="WGH30" s="349" t="s">
        <v>396</v>
      </c>
      <c r="WGI30" s="349" t="s">
        <v>396</v>
      </c>
      <c r="WGJ30" s="349" t="s">
        <v>396</v>
      </c>
      <c r="WGK30" s="349" t="s">
        <v>396</v>
      </c>
      <c r="WGL30" s="349" t="s">
        <v>396</v>
      </c>
      <c r="WGM30" s="349" t="s">
        <v>396</v>
      </c>
      <c r="WGN30" s="349" t="s">
        <v>396</v>
      </c>
      <c r="WGO30" s="349" t="s">
        <v>396</v>
      </c>
      <c r="WGP30" s="349" t="s">
        <v>396</v>
      </c>
      <c r="WGQ30" s="349" t="s">
        <v>396</v>
      </c>
      <c r="WGR30" s="349" t="s">
        <v>396</v>
      </c>
      <c r="WGS30" s="349" t="s">
        <v>396</v>
      </c>
      <c r="WGT30" s="349" t="s">
        <v>396</v>
      </c>
      <c r="WGU30" s="349" t="s">
        <v>396</v>
      </c>
      <c r="WGV30" s="349" t="s">
        <v>396</v>
      </c>
      <c r="WGW30" s="349" t="s">
        <v>396</v>
      </c>
      <c r="WGX30" s="349" t="s">
        <v>396</v>
      </c>
      <c r="WGY30" s="349" t="s">
        <v>396</v>
      </c>
      <c r="WGZ30" s="349" t="s">
        <v>396</v>
      </c>
      <c r="WHA30" s="349" t="s">
        <v>396</v>
      </c>
      <c r="WHB30" s="349" t="s">
        <v>396</v>
      </c>
      <c r="WHC30" s="349" t="s">
        <v>396</v>
      </c>
      <c r="WHD30" s="349" t="s">
        <v>396</v>
      </c>
      <c r="WHE30" s="349" t="s">
        <v>396</v>
      </c>
      <c r="WHF30" s="349" t="s">
        <v>396</v>
      </c>
      <c r="WHG30" s="349" t="s">
        <v>396</v>
      </c>
      <c r="WHH30" s="349" t="s">
        <v>396</v>
      </c>
      <c r="WHI30" s="349" t="s">
        <v>396</v>
      </c>
      <c r="WHJ30" s="349" t="s">
        <v>396</v>
      </c>
      <c r="WHK30" s="349" t="s">
        <v>396</v>
      </c>
      <c r="WHL30" s="349" t="s">
        <v>396</v>
      </c>
      <c r="WHM30" s="349" t="s">
        <v>396</v>
      </c>
      <c r="WHN30" s="349" t="s">
        <v>396</v>
      </c>
      <c r="WHO30" s="349" t="s">
        <v>396</v>
      </c>
      <c r="WHP30" s="349" t="s">
        <v>396</v>
      </c>
      <c r="WHQ30" s="349" t="s">
        <v>396</v>
      </c>
      <c r="WHR30" s="349" t="s">
        <v>396</v>
      </c>
      <c r="WHS30" s="349" t="s">
        <v>396</v>
      </c>
      <c r="WHT30" s="349" t="s">
        <v>396</v>
      </c>
      <c r="WHU30" s="349" t="s">
        <v>396</v>
      </c>
      <c r="WHV30" s="349" t="s">
        <v>396</v>
      </c>
      <c r="WHW30" s="349" t="s">
        <v>396</v>
      </c>
      <c r="WHX30" s="349" t="s">
        <v>396</v>
      </c>
      <c r="WHY30" s="349" t="s">
        <v>396</v>
      </c>
      <c r="WHZ30" s="349" t="s">
        <v>396</v>
      </c>
      <c r="WIA30" s="349" t="s">
        <v>396</v>
      </c>
      <c r="WIB30" s="349" t="s">
        <v>396</v>
      </c>
      <c r="WIC30" s="349" t="s">
        <v>396</v>
      </c>
      <c r="WID30" s="349" t="s">
        <v>396</v>
      </c>
      <c r="WIE30" s="349" t="s">
        <v>396</v>
      </c>
      <c r="WIF30" s="349" t="s">
        <v>396</v>
      </c>
      <c r="WIG30" s="349" t="s">
        <v>396</v>
      </c>
      <c r="WIH30" s="349" t="s">
        <v>396</v>
      </c>
      <c r="WII30" s="349" t="s">
        <v>396</v>
      </c>
      <c r="WIJ30" s="349" t="s">
        <v>396</v>
      </c>
      <c r="WIK30" s="349" t="s">
        <v>396</v>
      </c>
      <c r="WIL30" s="349" t="s">
        <v>396</v>
      </c>
      <c r="WIM30" s="349" t="s">
        <v>396</v>
      </c>
      <c r="WIN30" s="349" t="s">
        <v>396</v>
      </c>
      <c r="WIO30" s="349" t="s">
        <v>396</v>
      </c>
      <c r="WIP30" s="349" t="s">
        <v>396</v>
      </c>
      <c r="WIQ30" s="349" t="s">
        <v>396</v>
      </c>
      <c r="WIR30" s="349" t="s">
        <v>396</v>
      </c>
      <c r="WIS30" s="349" t="s">
        <v>396</v>
      </c>
      <c r="WIT30" s="349" t="s">
        <v>396</v>
      </c>
      <c r="WIU30" s="349" t="s">
        <v>396</v>
      </c>
      <c r="WIV30" s="349" t="s">
        <v>396</v>
      </c>
      <c r="WIW30" s="349" t="s">
        <v>396</v>
      </c>
      <c r="WIX30" s="349" t="s">
        <v>396</v>
      </c>
      <c r="WIY30" s="349" t="s">
        <v>396</v>
      </c>
      <c r="WIZ30" s="349" t="s">
        <v>396</v>
      </c>
      <c r="WJA30" s="349" t="s">
        <v>396</v>
      </c>
      <c r="WJB30" s="349" t="s">
        <v>396</v>
      </c>
      <c r="WJC30" s="349" t="s">
        <v>396</v>
      </c>
      <c r="WJD30" s="349" t="s">
        <v>396</v>
      </c>
      <c r="WJE30" s="349" t="s">
        <v>396</v>
      </c>
      <c r="WJF30" s="349" t="s">
        <v>396</v>
      </c>
      <c r="WJG30" s="349" t="s">
        <v>396</v>
      </c>
      <c r="WJH30" s="349" t="s">
        <v>396</v>
      </c>
      <c r="WJI30" s="349" t="s">
        <v>396</v>
      </c>
      <c r="WJJ30" s="349" t="s">
        <v>396</v>
      </c>
      <c r="WJK30" s="349" t="s">
        <v>396</v>
      </c>
      <c r="WJL30" s="349" t="s">
        <v>396</v>
      </c>
      <c r="WJM30" s="349" t="s">
        <v>396</v>
      </c>
      <c r="WJN30" s="349" t="s">
        <v>396</v>
      </c>
      <c r="WJO30" s="349" t="s">
        <v>396</v>
      </c>
      <c r="WJP30" s="349" t="s">
        <v>396</v>
      </c>
      <c r="WJQ30" s="349" t="s">
        <v>396</v>
      </c>
      <c r="WJR30" s="349" t="s">
        <v>396</v>
      </c>
      <c r="WJS30" s="349" t="s">
        <v>396</v>
      </c>
      <c r="WJT30" s="349" t="s">
        <v>396</v>
      </c>
      <c r="WJU30" s="349" t="s">
        <v>396</v>
      </c>
      <c r="WJV30" s="349" t="s">
        <v>396</v>
      </c>
      <c r="WJW30" s="349" t="s">
        <v>396</v>
      </c>
      <c r="WJX30" s="349" t="s">
        <v>396</v>
      </c>
      <c r="WJY30" s="349" t="s">
        <v>396</v>
      </c>
      <c r="WJZ30" s="349" t="s">
        <v>396</v>
      </c>
      <c r="WKA30" s="349" t="s">
        <v>396</v>
      </c>
      <c r="WKB30" s="349" t="s">
        <v>396</v>
      </c>
      <c r="WKC30" s="349" t="s">
        <v>396</v>
      </c>
      <c r="WKD30" s="349" t="s">
        <v>396</v>
      </c>
      <c r="WKE30" s="349" t="s">
        <v>396</v>
      </c>
      <c r="WKF30" s="349" t="s">
        <v>396</v>
      </c>
      <c r="WKG30" s="349" t="s">
        <v>396</v>
      </c>
      <c r="WKH30" s="349" t="s">
        <v>396</v>
      </c>
      <c r="WKI30" s="349" t="s">
        <v>396</v>
      </c>
      <c r="WKJ30" s="349" t="s">
        <v>396</v>
      </c>
      <c r="WKK30" s="349" t="s">
        <v>396</v>
      </c>
      <c r="WKL30" s="349" t="s">
        <v>396</v>
      </c>
      <c r="WKM30" s="349" t="s">
        <v>396</v>
      </c>
      <c r="WKN30" s="349" t="s">
        <v>396</v>
      </c>
      <c r="WKO30" s="349" t="s">
        <v>396</v>
      </c>
      <c r="WKP30" s="349" t="s">
        <v>396</v>
      </c>
      <c r="WKQ30" s="349" t="s">
        <v>396</v>
      </c>
      <c r="WKR30" s="349" t="s">
        <v>396</v>
      </c>
      <c r="WKS30" s="349" t="s">
        <v>396</v>
      </c>
      <c r="WKT30" s="349" t="s">
        <v>396</v>
      </c>
      <c r="WKU30" s="349" t="s">
        <v>396</v>
      </c>
      <c r="WKV30" s="349" t="s">
        <v>396</v>
      </c>
      <c r="WKW30" s="349" t="s">
        <v>396</v>
      </c>
      <c r="WKX30" s="349" t="s">
        <v>396</v>
      </c>
      <c r="WKY30" s="349" t="s">
        <v>396</v>
      </c>
      <c r="WKZ30" s="349" t="s">
        <v>396</v>
      </c>
      <c r="WLA30" s="349" t="s">
        <v>396</v>
      </c>
      <c r="WLB30" s="349" t="s">
        <v>396</v>
      </c>
      <c r="WLC30" s="349" t="s">
        <v>396</v>
      </c>
      <c r="WLD30" s="349" t="s">
        <v>396</v>
      </c>
      <c r="WLE30" s="349" t="s">
        <v>396</v>
      </c>
      <c r="WLF30" s="349" t="s">
        <v>396</v>
      </c>
      <c r="WLG30" s="349" t="s">
        <v>396</v>
      </c>
      <c r="WLH30" s="349" t="s">
        <v>396</v>
      </c>
      <c r="WLI30" s="349" t="s">
        <v>396</v>
      </c>
      <c r="WLJ30" s="349" t="s">
        <v>396</v>
      </c>
      <c r="WLK30" s="349" t="s">
        <v>396</v>
      </c>
      <c r="WLL30" s="349" t="s">
        <v>396</v>
      </c>
      <c r="WLM30" s="349" t="s">
        <v>396</v>
      </c>
      <c r="WLN30" s="349" t="s">
        <v>396</v>
      </c>
      <c r="WLO30" s="349" t="s">
        <v>396</v>
      </c>
      <c r="WLP30" s="349" t="s">
        <v>396</v>
      </c>
      <c r="WLQ30" s="349" t="s">
        <v>396</v>
      </c>
      <c r="WLR30" s="349" t="s">
        <v>396</v>
      </c>
      <c r="WLS30" s="349" t="s">
        <v>396</v>
      </c>
      <c r="WLT30" s="349" t="s">
        <v>396</v>
      </c>
      <c r="WLU30" s="349" t="s">
        <v>396</v>
      </c>
      <c r="WLV30" s="349" t="s">
        <v>396</v>
      </c>
      <c r="WLW30" s="349" t="s">
        <v>396</v>
      </c>
      <c r="WLX30" s="349" t="s">
        <v>396</v>
      </c>
      <c r="WLY30" s="349" t="s">
        <v>396</v>
      </c>
      <c r="WLZ30" s="349" t="s">
        <v>396</v>
      </c>
      <c r="WMA30" s="349" t="s">
        <v>396</v>
      </c>
      <c r="WMB30" s="349" t="s">
        <v>396</v>
      </c>
      <c r="WMC30" s="349" t="s">
        <v>396</v>
      </c>
      <c r="WMD30" s="349" t="s">
        <v>396</v>
      </c>
      <c r="WME30" s="349" t="s">
        <v>396</v>
      </c>
      <c r="WMF30" s="349" t="s">
        <v>396</v>
      </c>
      <c r="WMG30" s="349" t="s">
        <v>396</v>
      </c>
      <c r="WMH30" s="349" t="s">
        <v>396</v>
      </c>
      <c r="WMI30" s="349" t="s">
        <v>396</v>
      </c>
      <c r="WMJ30" s="349" t="s">
        <v>396</v>
      </c>
      <c r="WMK30" s="349" t="s">
        <v>396</v>
      </c>
      <c r="WML30" s="349" t="s">
        <v>396</v>
      </c>
      <c r="WMM30" s="349" t="s">
        <v>396</v>
      </c>
      <c r="WMN30" s="349" t="s">
        <v>396</v>
      </c>
      <c r="WMO30" s="349" t="s">
        <v>396</v>
      </c>
      <c r="WMP30" s="349" t="s">
        <v>396</v>
      </c>
      <c r="WMQ30" s="349" t="s">
        <v>396</v>
      </c>
      <c r="WMR30" s="349" t="s">
        <v>396</v>
      </c>
      <c r="WMS30" s="349" t="s">
        <v>396</v>
      </c>
      <c r="WMT30" s="349" t="s">
        <v>396</v>
      </c>
      <c r="WMU30" s="349" t="s">
        <v>396</v>
      </c>
      <c r="WMV30" s="349" t="s">
        <v>396</v>
      </c>
      <c r="WMW30" s="349" t="s">
        <v>396</v>
      </c>
      <c r="WMX30" s="349" t="s">
        <v>396</v>
      </c>
      <c r="WMY30" s="349" t="s">
        <v>396</v>
      </c>
      <c r="WMZ30" s="349" t="s">
        <v>396</v>
      </c>
      <c r="WNA30" s="349" t="s">
        <v>396</v>
      </c>
      <c r="WNB30" s="349" t="s">
        <v>396</v>
      </c>
      <c r="WNC30" s="349" t="s">
        <v>396</v>
      </c>
      <c r="WND30" s="349" t="s">
        <v>396</v>
      </c>
      <c r="WNE30" s="349" t="s">
        <v>396</v>
      </c>
      <c r="WNF30" s="349" t="s">
        <v>396</v>
      </c>
      <c r="WNG30" s="349" t="s">
        <v>396</v>
      </c>
      <c r="WNH30" s="349" t="s">
        <v>396</v>
      </c>
      <c r="WNI30" s="349" t="s">
        <v>396</v>
      </c>
      <c r="WNJ30" s="349" t="s">
        <v>396</v>
      </c>
      <c r="WNK30" s="349" t="s">
        <v>396</v>
      </c>
      <c r="WNL30" s="349" t="s">
        <v>396</v>
      </c>
      <c r="WNM30" s="349" t="s">
        <v>396</v>
      </c>
      <c r="WNN30" s="349" t="s">
        <v>396</v>
      </c>
      <c r="WNO30" s="349" t="s">
        <v>396</v>
      </c>
      <c r="WNP30" s="349" t="s">
        <v>396</v>
      </c>
      <c r="WNQ30" s="349" t="s">
        <v>396</v>
      </c>
      <c r="WNR30" s="349" t="s">
        <v>396</v>
      </c>
      <c r="WNS30" s="349" t="s">
        <v>396</v>
      </c>
      <c r="WNT30" s="349" t="s">
        <v>396</v>
      </c>
      <c r="WNU30" s="349" t="s">
        <v>396</v>
      </c>
      <c r="WNV30" s="349" t="s">
        <v>396</v>
      </c>
      <c r="WNW30" s="349" t="s">
        <v>396</v>
      </c>
      <c r="WNX30" s="349" t="s">
        <v>396</v>
      </c>
      <c r="WNY30" s="349" t="s">
        <v>396</v>
      </c>
      <c r="WNZ30" s="349" t="s">
        <v>396</v>
      </c>
      <c r="WOA30" s="349" t="s">
        <v>396</v>
      </c>
      <c r="WOB30" s="349" t="s">
        <v>396</v>
      </c>
      <c r="WOC30" s="349" t="s">
        <v>396</v>
      </c>
      <c r="WOD30" s="349" t="s">
        <v>396</v>
      </c>
      <c r="WOE30" s="349" t="s">
        <v>396</v>
      </c>
      <c r="WOF30" s="349" t="s">
        <v>396</v>
      </c>
      <c r="WOG30" s="349" t="s">
        <v>396</v>
      </c>
      <c r="WOH30" s="349" t="s">
        <v>396</v>
      </c>
      <c r="WOI30" s="349" t="s">
        <v>396</v>
      </c>
      <c r="WOJ30" s="349" t="s">
        <v>396</v>
      </c>
      <c r="WOK30" s="349" t="s">
        <v>396</v>
      </c>
      <c r="WOL30" s="349" t="s">
        <v>396</v>
      </c>
      <c r="WOM30" s="349" t="s">
        <v>396</v>
      </c>
      <c r="WON30" s="349" t="s">
        <v>396</v>
      </c>
      <c r="WOO30" s="349" t="s">
        <v>396</v>
      </c>
      <c r="WOP30" s="349" t="s">
        <v>396</v>
      </c>
      <c r="WOQ30" s="349" t="s">
        <v>396</v>
      </c>
      <c r="WOR30" s="349" t="s">
        <v>396</v>
      </c>
      <c r="WOS30" s="349" t="s">
        <v>396</v>
      </c>
      <c r="WOT30" s="349" t="s">
        <v>396</v>
      </c>
      <c r="WOU30" s="349" t="s">
        <v>396</v>
      </c>
      <c r="WOV30" s="349" t="s">
        <v>396</v>
      </c>
      <c r="WOW30" s="349" t="s">
        <v>396</v>
      </c>
      <c r="WOX30" s="349" t="s">
        <v>396</v>
      </c>
      <c r="WOY30" s="349" t="s">
        <v>396</v>
      </c>
      <c r="WOZ30" s="349" t="s">
        <v>396</v>
      </c>
      <c r="WPA30" s="349" t="s">
        <v>396</v>
      </c>
      <c r="WPB30" s="349" t="s">
        <v>396</v>
      </c>
      <c r="WPC30" s="349" t="s">
        <v>396</v>
      </c>
      <c r="WPD30" s="349" t="s">
        <v>396</v>
      </c>
      <c r="WPE30" s="349" t="s">
        <v>396</v>
      </c>
      <c r="WPF30" s="349" t="s">
        <v>396</v>
      </c>
      <c r="WPG30" s="349" t="s">
        <v>396</v>
      </c>
      <c r="WPH30" s="349" t="s">
        <v>396</v>
      </c>
      <c r="WPI30" s="349" t="s">
        <v>396</v>
      </c>
      <c r="WPJ30" s="349" t="s">
        <v>396</v>
      </c>
      <c r="WPK30" s="349" t="s">
        <v>396</v>
      </c>
      <c r="WPL30" s="349" t="s">
        <v>396</v>
      </c>
      <c r="WPM30" s="349" t="s">
        <v>396</v>
      </c>
      <c r="WPN30" s="349" t="s">
        <v>396</v>
      </c>
      <c r="WPO30" s="349" t="s">
        <v>396</v>
      </c>
      <c r="WPP30" s="349" t="s">
        <v>396</v>
      </c>
      <c r="WPQ30" s="349" t="s">
        <v>396</v>
      </c>
      <c r="WPR30" s="349" t="s">
        <v>396</v>
      </c>
      <c r="WPS30" s="349" t="s">
        <v>396</v>
      </c>
      <c r="WPT30" s="349" t="s">
        <v>396</v>
      </c>
      <c r="WPU30" s="349" t="s">
        <v>396</v>
      </c>
      <c r="WPV30" s="349" t="s">
        <v>396</v>
      </c>
      <c r="WPW30" s="349" t="s">
        <v>396</v>
      </c>
      <c r="WPX30" s="349" t="s">
        <v>396</v>
      </c>
      <c r="WPY30" s="349" t="s">
        <v>396</v>
      </c>
      <c r="WPZ30" s="349" t="s">
        <v>396</v>
      </c>
      <c r="WQA30" s="349" t="s">
        <v>396</v>
      </c>
      <c r="WQB30" s="349" t="s">
        <v>396</v>
      </c>
      <c r="WQC30" s="349" t="s">
        <v>396</v>
      </c>
      <c r="WQD30" s="349" t="s">
        <v>396</v>
      </c>
      <c r="WQE30" s="349" t="s">
        <v>396</v>
      </c>
      <c r="WQF30" s="349" t="s">
        <v>396</v>
      </c>
      <c r="WQG30" s="349" t="s">
        <v>396</v>
      </c>
      <c r="WQH30" s="349" t="s">
        <v>396</v>
      </c>
      <c r="WQI30" s="349" t="s">
        <v>396</v>
      </c>
      <c r="WQJ30" s="349" t="s">
        <v>396</v>
      </c>
      <c r="WQK30" s="349" t="s">
        <v>396</v>
      </c>
      <c r="WQL30" s="349" t="s">
        <v>396</v>
      </c>
      <c r="WQM30" s="349" t="s">
        <v>396</v>
      </c>
      <c r="WQN30" s="349" t="s">
        <v>396</v>
      </c>
      <c r="WQO30" s="349" t="s">
        <v>396</v>
      </c>
      <c r="WQP30" s="349" t="s">
        <v>396</v>
      </c>
      <c r="WQQ30" s="349" t="s">
        <v>396</v>
      </c>
      <c r="WQR30" s="349" t="s">
        <v>396</v>
      </c>
      <c r="WQS30" s="349" t="s">
        <v>396</v>
      </c>
      <c r="WQT30" s="349" t="s">
        <v>396</v>
      </c>
      <c r="WQU30" s="349" t="s">
        <v>396</v>
      </c>
      <c r="WQV30" s="349" t="s">
        <v>396</v>
      </c>
      <c r="WQW30" s="349" t="s">
        <v>396</v>
      </c>
      <c r="WQX30" s="349" t="s">
        <v>396</v>
      </c>
      <c r="WQY30" s="349" t="s">
        <v>396</v>
      </c>
      <c r="WQZ30" s="349" t="s">
        <v>396</v>
      </c>
      <c r="WRA30" s="349" t="s">
        <v>396</v>
      </c>
      <c r="WRB30" s="349" t="s">
        <v>396</v>
      </c>
      <c r="WRC30" s="349" t="s">
        <v>396</v>
      </c>
      <c r="WRD30" s="349" t="s">
        <v>396</v>
      </c>
      <c r="WRE30" s="349" t="s">
        <v>396</v>
      </c>
      <c r="WRF30" s="349" t="s">
        <v>396</v>
      </c>
      <c r="WRG30" s="349" t="s">
        <v>396</v>
      </c>
      <c r="WRH30" s="349" t="s">
        <v>396</v>
      </c>
      <c r="WRI30" s="349" t="s">
        <v>396</v>
      </c>
      <c r="WRJ30" s="349" t="s">
        <v>396</v>
      </c>
      <c r="WRK30" s="349" t="s">
        <v>396</v>
      </c>
      <c r="WRL30" s="349" t="s">
        <v>396</v>
      </c>
      <c r="WRM30" s="349" t="s">
        <v>396</v>
      </c>
      <c r="WRN30" s="349" t="s">
        <v>396</v>
      </c>
      <c r="WRO30" s="349" t="s">
        <v>396</v>
      </c>
      <c r="WRP30" s="349" t="s">
        <v>396</v>
      </c>
      <c r="WRQ30" s="349" t="s">
        <v>396</v>
      </c>
      <c r="WRR30" s="349" t="s">
        <v>396</v>
      </c>
      <c r="WRS30" s="349" t="s">
        <v>396</v>
      </c>
      <c r="WRT30" s="349" t="s">
        <v>396</v>
      </c>
      <c r="WRU30" s="349" t="s">
        <v>396</v>
      </c>
      <c r="WRV30" s="349" t="s">
        <v>396</v>
      </c>
      <c r="WRW30" s="349" t="s">
        <v>396</v>
      </c>
      <c r="WRX30" s="349" t="s">
        <v>396</v>
      </c>
      <c r="WRY30" s="349" t="s">
        <v>396</v>
      </c>
      <c r="WRZ30" s="349" t="s">
        <v>396</v>
      </c>
      <c r="WSA30" s="349" t="s">
        <v>396</v>
      </c>
      <c r="WSB30" s="349" t="s">
        <v>396</v>
      </c>
      <c r="WSC30" s="349" t="s">
        <v>396</v>
      </c>
      <c r="WSD30" s="349" t="s">
        <v>396</v>
      </c>
      <c r="WSE30" s="349" t="s">
        <v>396</v>
      </c>
      <c r="WSF30" s="349" t="s">
        <v>396</v>
      </c>
      <c r="WSG30" s="349" t="s">
        <v>396</v>
      </c>
      <c r="WSH30" s="349" t="s">
        <v>396</v>
      </c>
      <c r="WSI30" s="349" t="s">
        <v>396</v>
      </c>
      <c r="WSJ30" s="349" t="s">
        <v>396</v>
      </c>
      <c r="WSK30" s="349" t="s">
        <v>396</v>
      </c>
      <c r="WSL30" s="349" t="s">
        <v>396</v>
      </c>
      <c r="WSM30" s="349" t="s">
        <v>396</v>
      </c>
      <c r="WSN30" s="349" t="s">
        <v>396</v>
      </c>
      <c r="WSO30" s="349" t="s">
        <v>396</v>
      </c>
      <c r="WSP30" s="349" t="s">
        <v>396</v>
      </c>
      <c r="WSQ30" s="349" t="s">
        <v>396</v>
      </c>
      <c r="WSR30" s="349" t="s">
        <v>396</v>
      </c>
      <c r="WSS30" s="349" t="s">
        <v>396</v>
      </c>
      <c r="WST30" s="349" t="s">
        <v>396</v>
      </c>
      <c r="WSU30" s="349" t="s">
        <v>396</v>
      </c>
      <c r="WSV30" s="349" t="s">
        <v>396</v>
      </c>
      <c r="WSW30" s="349" t="s">
        <v>396</v>
      </c>
      <c r="WSX30" s="349" t="s">
        <v>396</v>
      </c>
      <c r="WSY30" s="349" t="s">
        <v>396</v>
      </c>
      <c r="WSZ30" s="349" t="s">
        <v>396</v>
      </c>
      <c r="WTA30" s="349" t="s">
        <v>396</v>
      </c>
      <c r="WTB30" s="349" t="s">
        <v>396</v>
      </c>
      <c r="WTC30" s="349" t="s">
        <v>396</v>
      </c>
      <c r="WTD30" s="349" t="s">
        <v>396</v>
      </c>
      <c r="WTE30" s="349" t="s">
        <v>396</v>
      </c>
      <c r="WTF30" s="349" t="s">
        <v>396</v>
      </c>
      <c r="WTG30" s="349" t="s">
        <v>396</v>
      </c>
      <c r="WTH30" s="349" t="s">
        <v>396</v>
      </c>
      <c r="WTI30" s="349" t="s">
        <v>396</v>
      </c>
      <c r="WTJ30" s="349" t="s">
        <v>396</v>
      </c>
      <c r="WTK30" s="349" t="s">
        <v>396</v>
      </c>
      <c r="WTL30" s="349" t="s">
        <v>396</v>
      </c>
      <c r="WTM30" s="349" t="s">
        <v>396</v>
      </c>
      <c r="WTN30" s="349" t="s">
        <v>396</v>
      </c>
      <c r="WTO30" s="349" t="s">
        <v>396</v>
      </c>
      <c r="WTP30" s="349" t="s">
        <v>396</v>
      </c>
      <c r="WTQ30" s="349" t="s">
        <v>396</v>
      </c>
      <c r="WTR30" s="349" t="s">
        <v>396</v>
      </c>
      <c r="WTS30" s="349" t="s">
        <v>396</v>
      </c>
      <c r="WTT30" s="349" t="s">
        <v>396</v>
      </c>
      <c r="WTU30" s="349" t="s">
        <v>396</v>
      </c>
      <c r="WTV30" s="349" t="s">
        <v>396</v>
      </c>
      <c r="WTW30" s="349" t="s">
        <v>396</v>
      </c>
      <c r="WTX30" s="349" t="s">
        <v>396</v>
      </c>
      <c r="WTY30" s="349" t="s">
        <v>396</v>
      </c>
      <c r="WTZ30" s="349" t="s">
        <v>396</v>
      </c>
      <c r="WUA30" s="349" t="s">
        <v>396</v>
      </c>
      <c r="WUB30" s="349" t="s">
        <v>396</v>
      </c>
      <c r="WUC30" s="349" t="s">
        <v>396</v>
      </c>
      <c r="WUD30" s="349" t="s">
        <v>396</v>
      </c>
      <c r="WUE30" s="349" t="s">
        <v>396</v>
      </c>
      <c r="WUF30" s="349" t="s">
        <v>396</v>
      </c>
      <c r="WUG30" s="349" t="s">
        <v>396</v>
      </c>
      <c r="WUH30" s="349" t="s">
        <v>396</v>
      </c>
      <c r="WUI30" s="349" t="s">
        <v>396</v>
      </c>
      <c r="WUJ30" s="349" t="s">
        <v>396</v>
      </c>
      <c r="WUK30" s="349" t="s">
        <v>396</v>
      </c>
      <c r="WUL30" s="349" t="s">
        <v>396</v>
      </c>
      <c r="WUM30" s="349" t="s">
        <v>396</v>
      </c>
      <c r="WUN30" s="349" t="s">
        <v>396</v>
      </c>
      <c r="WUO30" s="349" t="s">
        <v>396</v>
      </c>
      <c r="WUP30" s="349" t="s">
        <v>396</v>
      </c>
      <c r="WUQ30" s="349" t="s">
        <v>396</v>
      </c>
      <c r="WUR30" s="349" t="s">
        <v>396</v>
      </c>
      <c r="WUS30" s="349" t="s">
        <v>396</v>
      </c>
      <c r="WUT30" s="349" t="s">
        <v>396</v>
      </c>
      <c r="WUU30" s="349" t="s">
        <v>396</v>
      </c>
      <c r="WUV30" s="349" t="s">
        <v>396</v>
      </c>
      <c r="WUW30" s="349" t="s">
        <v>396</v>
      </c>
      <c r="WUX30" s="349" t="s">
        <v>396</v>
      </c>
      <c r="WUY30" s="349" t="s">
        <v>396</v>
      </c>
      <c r="WUZ30" s="349" t="s">
        <v>396</v>
      </c>
      <c r="WVA30" s="349" t="s">
        <v>396</v>
      </c>
      <c r="WVB30" s="349" t="s">
        <v>396</v>
      </c>
      <c r="WVC30" s="349" t="s">
        <v>396</v>
      </c>
      <c r="WVD30" s="349" t="s">
        <v>396</v>
      </c>
      <c r="WVE30" s="349" t="s">
        <v>396</v>
      </c>
      <c r="WVF30" s="349" t="s">
        <v>396</v>
      </c>
      <c r="WVG30" s="349" t="s">
        <v>396</v>
      </c>
      <c r="WVH30" s="349" t="s">
        <v>396</v>
      </c>
      <c r="WVI30" s="349" t="s">
        <v>396</v>
      </c>
      <c r="WVJ30" s="349" t="s">
        <v>396</v>
      </c>
      <c r="WVK30" s="349" t="s">
        <v>396</v>
      </c>
      <c r="WVL30" s="349" t="s">
        <v>396</v>
      </c>
      <c r="WVM30" s="349" t="s">
        <v>396</v>
      </c>
      <c r="WVN30" s="349" t="s">
        <v>396</v>
      </c>
      <c r="WVO30" s="349" t="s">
        <v>396</v>
      </c>
      <c r="WVP30" s="349" t="s">
        <v>396</v>
      </c>
      <c r="WVQ30" s="349" t="s">
        <v>396</v>
      </c>
      <c r="WVR30" s="349" t="s">
        <v>396</v>
      </c>
      <c r="WVS30" s="349" t="s">
        <v>396</v>
      </c>
      <c r="WVT30" s="349" t="s">
        <v>396</v>
      </c>
      <c r="WVU30" s="349" t="s">
        <v>396</v>
      </c>
      <c r="WVV30" s="349" t="s">
        <v>396</v>
      </c>
      <c r="WVW30" s="349" t="s">
        <v>396</v>
      </c>
      <c r="WVX30" s="349" t="s">
        <v>396</v>
      </c>
      <c r="WVY30" s="349" t="s">
        <v>396</v>
      </c>
      <c r="WVZ30" s="349" t="s">
        <v>396</v>
      </c>
      <c r="WWA30" s="349" t="s">
        <v>396</v>
      </c>
      <c r="WWB30" s="349" t="s">
        <v>396</v>
      </c>
      <c r="WWC30" s="349" t="s">
        <v>396</v>
      </c>
      <c r="WWD30" s="349" t="s">
        <v>396</v>
      </c>
      <c r="WWE30" s="349" t="s">
        <v>396</v>
      </c>
      <c r="WWF30" s="349" t="s">
        <v>396</v>
      </c>
      <c r="WWG30" s="349" t="s">
        <v>396</v>
      </c>
      <c r="WWH30" s="349" t="s">
        <v>396</v>
      </c>
      <c r="WWI30" s="349" t="s">
        <v>396</v>
      </c>
      <c r="WWJ30" s="349" t="s">
        <v>396</v>
      </c>
      <c r="WWK30" s="349" t="s">
        <v>396</v>
      </c>
      <c r="WWL30" s="349" t="s">
        <v>396</v>
      </c>
      <c r="WWM30" s="349" t="s">
        <v>396</v>
      </c>
      <c r="WWN30" s="349" t="s">
        <v>396</v>
      </c>
      <c r="WWO30" s="349" t="s">
        <v>396</v>
      </c>
      <c r="WWP30" s="349" t="s">
        <v>396</v>
      </c>
      <c r="WWQ30" s="349" t="s">
        <v>396</v>
      </c>
      <c r="WWR30" s="349" t="s">
        <v>396</v>
      </c>
      <c r="WWS30" s="349" t="s">
        <v>396</v>
      </c>
      <c r="WWT30" s="349" t="s">
        <v>396</v>
      </c>
      <c r="WWU30" s="349" t="s">
        <v>396</v>
      </c>
      <c r="WWV30" s="349" t="s">
        <v>396</v>
      </c>
      <c r="WWW30" s="349" t="s">
        <v>396</v>
      </c>
      <c r="WWX30" s="349" t="s">
        <v>396</v>
      </c>
      <c r="WWY30" s="349" t="s">
        <v>396</v>
      </c>
      <c r="WWZ30" s="349" t="s">
        <v>396</v>
      </c>
      <c r="WXA30" s="349" t="s">
        <v>396</v>
      </c>
      <c r="WXB30" s="349" t="s">
        <v>396</v>
      </c>
      <c r="WXC30" s="349" t="s">
        <v>396</v>
      </c>
      <c r="WXD30" s="349" t="s">
        <v>396</v>
      </c>
      <c r="WXE30" s="349" t="s">
        <v>396</v>
      </c>
      <c r="WXF30" s="349" t="s">
        <v>396</v>
      </c>
      <c r="WXG30" s="349" t="s">
        <v>396</v>
      </c>
      <c r="WXH30" s="349" t="s">
        <v>396</v>
      </c>
      <c r="WXI30" s="349" t="s">
        <v>396</v>
      </c>
      <c r="WXJ30" s="349" t="s">
        <v>396</v>
      </c>
      <c r="WXK30" s="349" t="s">
        <v>396</v>
      </c>
      <c r="WXL30" s="349" t="s">
        <v>396</v>
      </c>
      <c r="WXM30" s="349" t="s">
        <v>396</v>
      </c>
      <c r="WXN30" s="349" t="s">
        <v>396</v>
      </c>
      <c r="WXO30" s="349" t="s">
        <v>396</v>
      </c>
      <c r="WXP30" s="349" t="s">
        <v>396</v>
      </c>
      <c r="WXQ30" s="349" t="s">
        <v>396</v>
      </c>
      <c r="WXR30" s="349" t="s">
        <v>396</v>
      </c>
      <c r="WXS30" s="349" t="s">
        <v>396</v>
      </c>
      <c r="WXT30" s="349" t="s">
        <v>396</v>
      </c>
      <c r="WXU30" s="349" t="s">
        <v>396</v>
      </c>
      <c r="WXV30" s="349" t="s">
        <v>396</v>
      </c>
      <c r="WXW30" s="349" t="s">
        <v>396</v>
      </c>
      <c r="WXX30" s="349" t="s">
        <v>396</v>
      </c>
      <c r="WXY30" s="349" t="s">
        <v>396</v>
      </c>
      <c r="WXZ30" s="349" t="s">
        <v>396</v>
      </c>
      <c r="WYA30" s="349" t="s">
        <v>396</v>
      </c>
      <c r="WYB30" s="349" t="s">
        <v>396</v>
      </c>
      <c r="WYC30" s="349" t="s">
        <v>396</v>
      </c>
      <c r="WYD30" s="349" t="s">
        <v>396</v>
      </c>
      <c r="WYE30" s="349" t="s">
        <v>396</v>
      </c>
      <c r="WYF30" s="349" t="s">
        <v>396</v>
      </c>
      <c r="WYG30" s="349" t="s">
        <v>396</v>
      </c>
      <c r="WYH30" s="349" t="s">
        <v>396</v>
      </c>
      <c r="WYI30" s="349" t="s">
        <v>396</v>
      </c>
      <c r="WYJ30" s="349" t="s">
        <v>396</v>
      </c>
      <c r="WYK30" s="349" t="s">
        <v>396</v>
      </c>
      <c r="WYL30" s="349" t="s">
        <v>396</v>
      </c>
      <c r="WYM30" s="349" t="s">
        <v>396</v>
      </c>
      <c r="WYN30" s="349" t="s">
        <v>396</v>
      </c>
      <c r="WYO30" s="349" t="s">
        <v>396</v>
      </c>
      <c r="WYP30" s="349" t="s">
        <v>396</v>
      </c>
      <c r="WYQ30" s="349" t="s">
        <v>396</v>
      </c>
      <c r="WYR30" s="349" t="s">
        <v>396</v>
      </c>
      <c r="WYS30" s="349" t="s">
        <v>396</v>
      </c>
      <c r="WYT30" s="349" t="s">
        <v>396</v>
      </c>
      <c r="WYU30" s="349" t="s">
        <v>396</v>
      </c>
      <c r="WYV30" s="349" t="s">
        <v>396</v>
      </c>
      <c r="WYW30" s="349" t="s">
        <v>396</v>
      </c>
      <c r="WYX30" s="349" t="s">
        <v>396</v>
      </c>
      <c r="WYY30" s="349" t="s">
        <v>396</v>
      </c>
      <c r="WYZ30" s="349" t="s">
        <v>396</v>
      </c>
      <c r="WZA30" s="349" t="s">
        <v>396</v>
      </c>
      <c r="WZB30" s="349" t="s">
        <v>396</v>
      </c>
      <c r="WZC30" s="349" t="s">
        <v>396</v>
      </c>
      <c r="WZD30" s="349" t="s">
        <v>396</v>
      </c>
      <c r="WZE30" s="349" t="s">
        <v>396</v>
      </c>
      <c r="WZF30" s="349" t="s">
        <v>396</v>
      </c>
      <c r="WZG30" s="349" t="s">
        <v>396</v>
      </c>
      <c r="WZH30" s="349" t="s">
        <v>396</v>
      </c>
      <c r="WZI30" s="349" t="s">
        <v>396</v>
      </c>
      <c r="WZJ30" s="349" t="s">
        <v>396</v>
      </c>
      <c r="WZK30" s="349" t="s">
        <v>396</v>
      </c>
      <c r="WZL30" s="349" t="s">
        <v>396</v>
      </c>
      <c r="WZM30" s="349" t="s">
        <v>396</v>
      </c>
      <c r="WZN30" s="349" t="s">
        <v>396</v>
      </c>
      <c r="WZO30" s="349" t="s">
        <v>396</v>
      </c>
      <c r="WZP30" s="349" t="s">
        <v>396</v>
      </c>
      <c r="WZQ30" s="349" t="s">
        <v>396</v>
      </c>
      <c r="WZR30" s="349" t="s">
        <v>396</v>
      </c>
      <c r="WZS30" s="349" t="s">
        <v>396</v>
      </c>
      <c r="WZT30" s="349" t="s">
        <v>396</v>
      </c>
      <c r="WZU30" s="349" t="s">
        <v>396</v>
      </c>
      <c r="WZV30" s="349" t="s">
        <v>396</v>
      </c>
      <c r="WZW30" s="349" t="s">
        <v>396</v>
      </c>
      <c r="WZX30" s="349" t="s">
        <v>396</v>
      </c>
      <c r="WZY30" s="349" t="s">
        <v>396</v>
      </c>
      <c r="WZZ30" s="349" t="s">
        <v>396</v>
      </c>
      <c r="XAA30" s="349" t="s">
        <v>396</v>
      </c>
      <c r="XAB30" s="349" t="s">
        <v>396</v>
      </c>
      <c r="XAC30" s="349" t="s">
        <v>396</v>
      </c>
      <c r="XAD30" s="349" t="s">
        <v>396</v>
      </c>
      <c r="XAE30" s="349" t="s">
        <v>396</v>
      </c>
      <c r="XAF30" s="349" t="s">
        <v>396</v>
      </c>
      <c r="XAG30" s="349" t="s">
        <v>396</v>
      </c>
      <c r="XAH30" s="349" t="s">
        <v>396</v>
      </c>
      <c r="XAI30" s="349" t="s">
        <v>396</v>
      </c>
      <c r="XAJ30" s="349" t="s">
        <v>396</v>
      </c>
      <c r="XAK30" s="349" t="s">
        <v>396</v>
      </c>
      <c r="XAL30" s="349" t="s">
        <v>396</v>
      </c>
      <c r="XAM30" s="349" t="s">
        <v>396</v>
      </c>
      <c r="XAN30" s="349" t="s">
        <v>396</v>
      </c>
      <c r="XAO30" s="349" t="s">
        <v>396</v>
      </c>
      <c r="XAP30" s="349" t="s">
        <v>396</v>
      </c>
      <c r="XAQ30" s="349" t="s">
        <v>396</v>
      </c>
      <c r="XAR30" s="349" t="s">
        <v>396</v>
      </c>
      <c r="XAS30" s="349" t="s">
        <v>396</v>
      </c>
      <c r="XAT30" s="349" t="s">
        <v>396</v>
      </c>
      <c r="XAU30" s="349" t="s">
        <v>396</v>
      </c>
      <c r="XAV30" s="349" t="s">
        <v>396</v>
      </c>
      <c r="XAW30" s="349" t="s">
        <v>396</v>
      </c>
      <c r="XAX30" s="349" t="s">
        <v>396</v>
      </c>
      <c r="XAY30" s="349" t="s">
        <v>396</v>
      </c>
      <c r="XAZ30" s="349" t="s">
        <v>396</v>
      </c>
      <c r="XBA30" s="349" t="s">
        <v>396</v>
      </c>
      <c r="XBB30" s="349" t="s">
        <v>396</v>
      </c>
      <c r="XBC30" s="349" t="s">
        <v>396</v>
      </c>
      <c r="XBD30" s="349" t="s">
        <v>396</v>
      </c>
      <c r="XBE30" s="349" t="s">
        <v>396</v>
      </c>
      <c r="XBF30" s="349" t="s">
        <v>396</v>
      </c>
      <c r="XBG30" s="349" t="s">
        <v>396</v>
      </c>
      <c r="XBH30" s="349" t="s">
        <v>396</v>
      </c>
      <c r="XBI30" s="349" t="s">
        <v>396</v>
      </c>
      <c r="XBJ30" s="349" t="s">
        <v>396</v>
      </c>
      <c r="XBK30" s="349" t="s">
        <v>396</v>
      </c>
      <c r="XBL30" s="349" t="s">
        <v>396</v>
      </c>
      <c r="XBM30" s="349" t="s">
        <v>396</v>
      </c>
      <c r="XBN30" s="349" t="s">
        <v>396</v>
      </c>
      <c r="XBO30" s="349" t="s">
        <v>396</v>
      </c>
      <c r="XBP30" s="349" t="s">
        <v>396</v>
      </c>
      <c r="XBQ30" s="349" t="s">
        <v>396</v>
      </c>
      <c r="XBR30" s="349" t="s">
        <v>396</v>
      </c>
      <c r="XBS30" s="349" t="s">
        <v>396</v>
      </c>
      <c r="XBT30" s="349" t="s">
        <v>396</v>
      </c>
      <c r="XBU30" s="349" t="s">
        <v>396</v>
      </c>
      <c r="XBV30" s="349" t="s">
        <v>396</v>
      </c>
      <c r="XBW30" s="349" t="s">
        <v>396</v>
      </c>
      <c r="XBX30" s="349" t="s">
        <v>396</v>
      </c>
      <c r="XBY30" s="349" t="s">
        <v>396</v>
      </c>
      <c r="XBZ30" s="349" t="s">
        <v>396</v>
      </c>
      <c r="XCA30" s="349" t="s">
        <v>396</v>
      </c>
      <c r="XCB30" s="349" t="s">
        <v>396</v>
      </c>
      <c r="XCC30" s="349" t="s">
        <v>396</v>
      </c>
      <c r="XCD30" s="349" t="s">
        <v>396</v>
      </c>
      <c r="XCE30" s="349" t="s">
        <v>396</v>
      </c>
      <c r="XCF30" s="349" t="s">
        <v>396</v>
      </c>
      <c r="XCG30" s="349" t="s">
        <v>396</v>
      </c>
      <c r="XCH30" s="349" t="s">
        <v>396</v>
      </c>
      <c r="XCI30" s="349" t="s">
        <v>396</v>
      </c>
      <c r="XCJ30" s="349" t="s">
        <v>396</v>
      </c>
      <c r="XCK30" s="349" t="s">
        <v>396</v>
      </c>
      <c r="XCL30" s="349" t="s">
        <v>396</v>
      </c>
      <c r="XCM30" s="349" t="s">
        <v>396</v>
      </c>
      <c r="XCN30" s="349" t="s">
        <v>396</v>
      </c>
      <c r="XCO30" s="349" t="s">
        <v>396</v>
      </c>
      <c r="XCP30" s="349" t="s">
        <v>396</v>
      </c>
      <c r="XCQ30" s="349" t="s">
        <v>396</v>
      </c>
      <c r="XCR30" s="349" t="s">
        <v>396</v>
      </c>
      <c r="XCS30" s="349" t="s">
        <v>396</v>
      </c>
      <c r="XCT30" s="349" t="s">
        <v>396</v>
      </c>
      <c r="XCU30" s="349" t="s">
        <v>396</v>
      </c>
      <c r="XCV30" s="349" t="s">
        <v>396</v>
      </c>
      <c r="XCW30" s="349" t="s">
        <v>396</v>
      </c>
      <c r="XCX30" s="349" t="s">
        <v>396</v>
      </c>
      <c r="XCY30" s="349" t="s">
        <v>396</v>
      </c>
      <c r="XCZ30" s="349" t="s">
        <v>396</v>
      </c>
      <c r="XDA30" s="349" t="s">
        <v>396</v>
      </c>
      <c r="XDB30" s="349" t="s">
        <v>396</v>
      </c>
      <c r="XDC30" s="349" t="s">
        <v>396</v>
      </c>
      <c r="XDD30" s="349" t="s">
        <v>396</v>
      </c>
      <c r="XDE30" s="349" t="s">
        <v>396</v>
      </c>
      <c r="XDF30" s="349" t="s">
        <v>396</v>
      </c>
      <c r="XDG30" s="349" t="s">
        <v>396</v>
      </c>
      <c r="XDH30" s="349" t="s">
        <v>396</v>
      </c>
      <c r="XDI30" s="349" t="s">
        <v>396</v>
      </c>
      <c r="XDJ30" s="349" t="s">
        <v>396</v>
      </c>
      <c r="XDK30" s="349" t="s">
        <v>396</v>
      </c>
      <c r="XDL30" s="349" t="s">
        <v>396</v>
      </c>
      <c r="XDM30" s="349" t="s">
        <v>396</v>
      </c>
      <c r="XDN30" s="349" t="s">
        <v>396</v>
      </c>
      <c r="XDO30" s="349" t="s">
        <v>396</v>
      </c>
      <c r="XDP30" s="349" t="s">
        <v>396</v>
      </c>
      <c r="XDQ30" s="349" t="s">
        <v>396</v>
      </c>
      <c r="XDR30" s="349" t="s">
        <v>396</v>
      </c>
      <c r="XDS30" s="349" t="s">
        <v>396</v>
      </c>
      <c r="XDT30" s="349" t="s">
        <v>396</v>
      </c>
      <c r="XDU30" s="349" t="s">
        <v>396</v>
      </c>
      <c r="XDV30" s="349" t="s">
        <v>396</v>
      </c>
      <c r="XDW30" s="349" t="s">
        <v>396</v>
      </c>
      <c r="XDX30" s="349" t="s">
        <v>396</v>
      </c>
      <c r="XDY30" s="349" t="s">
        <v>396</v>
      </c>
      <c r="XDZ30" s="349" t="s">
        <v>396</v>
      </c>
      <c r="XEA30" s="349" t="s">
        <v>396</v>
      </c>
      <c r="XEB30" s="349" t="s">
        <v>396</v>
      </c>
      <c r="XEC30" s="349" t="s">
        <v>396</v>
      </c>
      <c r="XED30" s="349" t="s">
        <v>396</v>
      </c>
      <c r="XEE30" s="349" t="s">
        <v>396</v>
      </c>
      <c r="XEF30" s="349" t="s">
        <v>396</v>
      </c>
      <c r="XEG30" s="349" t="s">
        <v>396</v>
      </c>
      <c r="XEH30" s="349" t="s">
        <v>396</v>
      </c>
      <c r="XEI30" s="349" t="s">
        <v>396</v>
      </c>
      <c r="XEJ30" s="349" t="s">
        <v>396</v>
      </c>
      <c r="XEK30" s="349" t="s">
        <v>396</v>
      </c>
      <c r="XEL30" s="349" t="s">
        <v>396</v>
      </c>
      <c r="XEM30" s="349" t="s">
        <v>396</v>
      </c>
      <c r="XEN30" s="349" t="s">
        <v>396</v>
      </c>
      <c r="XEO30" s="349" t="s">
        <v>396</v>
      </c>
      <c r="XEP30" s="349" t="s">
        <v>396</v>
      </c>
      <c r="XEQ30" s="349" t="s">
        <v>396</v>
      </c>
      <c r="XER30" s="349" t="s">
        <v>396</v>
      </c>
      <c r="XES30" s="349" t="s">
        <v>396</v>
      </c>
      <c r="XET30" s="349" t="s">
        <v>396</v>
      </c>
      <c r="XEU30" s="349" t="s">
        <v>396</v>
      </c>
      <c r="XEV30" s="349" t="s">
        <v>396</v>
      </c>
      <c r="XEW30" s="349" t="s">
        <v>396</v>
      </c>
      <c r="XEX30" s="349" t="s">
        <v>396</v>
      </c>
      <c r="XEY30" s="349" t="s">
        <v>396</v>
      </c>
      <c r="XEZ30" s="349" t="s">
        <v>396</v>
      </c>
      <c r="XFA30" s="349" t="s">
        <v>396</v>
      </c>
      <c r="XFB30" s="349" t="s">
        <v>396</v>
      </c>
      <c r="XFC30" s="349" t="s">
        <v>396</v>
      </c>
      <c r="XFD30" s="349" t="s">
        <v>396</v>
      </c>
    </row>
    <row r="31" spans="1:16384" s="53" customFormat="1" ht="38.25" x14ac:dyDescent="0.2">
      <c r="A31" s="53">
        <v>19</v>
      </c>
      <c r="B31" s="119" t="s">
        <v>476</v>
      </c>
      <c r="C31" s="366" t="s">
        <v>28</v>
      </c>
      <c r="D31" s="366">
        <v>92811</v>
      </c>
      <c r="E31" s="368" t="s">
        <v>409</v>
      </c>
      <c r="F31" s="367" t="s">
        <v>32</v>
      </c>
      <c r="G31" s="299">
        <f>ROUND(VLOOKUP(B31,MEMÓRIA!$A$1:$O$182,15,0),2)</f>
        <v>48</v>
      </c>
      <c r="H31" s="231">
        <f t="shared" si="6"/>
        <v>0</v>
      </c>
      <c r="I31" s="300">
        <v>45.86</v>
      </c>
      <c r="J31" s="300">
        <f t="shared" si="7"/>
        <v>45.86</v>
      </c>
      <c r="K31" s="300">
        <f t="shared" si="8"/>
        <v>2201.2800000000002</v>
      </c>
      <c r="L31" s="345">
        <f t="shared" si="0"/>
        <v>7.5307483577521895E-4</v>
      </c>
      <c r="M31" s="84">
        <f t="shared" si="3"/>
        <v>0</v>
      </c>
      <c r="AAZ31" s="53" t="s">
        <v>397</v>
      </c>
      <c r="ABA31" s="53" t="s">
        <v>397</v>
      </c>
      <c r="ABB31" s="53" t="s">
        <v>397</v>
      </c>
      <c r="ABC31" s="53" t="s">
        <v>397</v>
      </c>
      <c r="ABD31" s="53" t="s">
        <v>397</v>
      </c>
      <c r="ABE31" s="53" t="s">
        <v>397</v>
      </c>
      <c r="ABF31" s="53" t="s">
        <v>397</v>
      </c>
      <c r="ABG31" s="53" t="s">
        <v>397</v>
      </c>
      <c r="ABH31" s="53" t="s">
        <v>397</v>
      </c>
      <c r="ABI31" s="53" t="s">
        <v>397</v>
      </c>
      <c r="ABJ31" s="53" t="s">
        <v>397</v>
      </c>
      <c r="ABK31" s="53" t="s">
        <v>397</v>
      </c>
      <c r="ABL31" s="53" t="s">
        <v>397</v>
      </c>
      <c r="ABM31" s="53" t="s">
        <v>397</v>
      </c>
      <c r="ABN31" s="53" t="s">
        <v>397</v>
      </c>
      <c r="ABO31" s="53" t="s">
        <v>397</v>
      </c>
      <c r="ABP31" s="53" t="s">
        <v>397</v>
      </c>
      <c r="ABQ31" s="53" t="s">
        <v>397</v>
      </c>
      <c r="ABR31" s="53" t="s">
        <v>397</v>
      </c>
      <c r="ABS31" s="53" t="s">
        <v>397</v>
      </c>
      <c r="ABT31" s="53" t="s">
        <v>397</v>
      </c>
      <c r="ABU31" s="53" t="s">
        <v>397</v>
      </c>
      <c r="ABV31" s="53" t="s">
        <v>397</v>
      </c>
      <c r="ABW31" s="53" t="s">
        <v>397</v>
      </c>
      <c r="ABX31" s="53" t="s">
        <v>397</v>
      </c>
      <c r="ABY31" s="53" t="s">
        <v>397</v>
      </c>
      <c r="ABZ31" s="53" t="s">
        <v>397</v>
      </c>
      <c r="ACA31" s="53" t="s">
        <v>397</v>
      </c>
      <c r="ACB31" s="53" t="s">
        <v>397</v>
      </c>
      <c r="ACC31" s="53" t="s">
        <v>397</v>
      </c>
      <c r="ACD31" s="53" t="s">
        <v>397</v>
      </c>
      <c r="ACE31" s="53" t="s">
        <v>397</v>
      </c>
      <c r="ACF31" s="53" t="s">
        <v>397</v>
      </c>
      <c r="ACG31" s="53" t="s">
        <v>397</v>
      </c>
      <c r="ACH31" s="53" t="s">
        <v>397</v>
      </c>
      <c r="ACI31" s="53" t="s">
        <v>397</v>
      </c>
      <c r="ACJ31" s="53" t="s">
        <v>397</v>
      </c>
      <c r="ACK31" s="53" t="s">
        <v>397</v>
      </c>
      <c r="ACL31" s="53" t="s">
        <v>397</v>
      </c>
      <c r="ACM31" s="53" t="s">
        <v>397</v>
      </c>
      <c r="ACN31" s="53" t="s">
        <v>397</v>
      </c>
      <c r="ACO31" s="53" t="s">
        <v>397</v>
      </c>
      <c r="ACP31" s="53" t="s">
        <v>397</v>
      </c>
      <c r="ACQ31" s="53" t="s">
        <v>397</v>
      </c>
      <c r="ACR31" s="53" t="s">
        <v>397</v>
      </c>
      <c r="ACS31" s="53" t="s">
        <v>397</v>
      </c>
      <c r="ACT31" s="53" t="s">
        <v>397</v>
      </c>
      <c r="ACU31" s="53" t="s">
        <v>397</v>
      </c>
      <c r="ACV31" s="53" t="s">
        <v>397</v>
      </c>
      <c r="ACW31" s="53" t="s">
        <v>397</v>
      </c>
      <c r="ACX31" s="53" t="s">
        <v>397</v>
      </c>
      <c r="ACY31" s="53" t="s">
        <v>397</v>
      </c>
      <c r="ACZ31" s="53" t="s">
        <v>397</v>
      </c>
      <c r="ADA31" s="53" t="s">
        <v>397</v>
      </c>
      <c r="ADB31" s="53" t="s">
        <v>397</v>
      </c>
      <c r="ADC31" s="53" t="s">
        <v>397</v>
      </c>
      <c r="ADD31" s="53" t="s">
        <v>397</v>
      </c>
      <c r="ADE31" s="53" t="s">
        <v>397</v>
      </c>
      <c r="ADF31" s="53" t="s">
        <v>397</v>
      </c>
      <c r="ADG31" s="53" t="s">
        <v>397</v>
      </c>
      <c r="ADH31" s="53" t="s">
        <v>397</v>
      </c>
      <c r="ADI31" s="53" t="s">
        <v>397</v>
      </c>
      <c r="ADJ31" s="53" t="s">
        <v>397</v>
      </c>
      <c r="ADK31" s="53" t="s">
        <v>397</v>
      </c>
      <c r="ADL31" s="53" t="s">
        <v>397</v>
      </c>
      <c r="ADM31" s="53" t="s">
        <v>397</v>
      </c>
      <c r="ADN31" s="53" t="s">
        <v>397</v>
      </c>
      <c r="ADO31" s="53" t="s">
        <v>397</v>
      </c>
      <c r="ADP31" s="53" t="s">
        <v>397</v>
      </c>
      <c r="ADQ31" s="53" t="s">
        <v>397</v>
      </c>
      <c r="ADR31" s="53" t="s">
        <v>397</v>
      </c>
      <c r="ADS31" s="53" t="s">
        <v>397</v>
      </c>
      <c r="ADT31" s="53" t="s">
        <v>397</v>
      </c>
      <c r="ADU31" s="53" t="s">
        <v>397</v>
      </c>
      <c r="ADV31" s="53" t="s">
        <v>397</v>
      </c>
      <c r="ADW31" s="53" t="s">
        <v>397</v>
      </c>
      <c r="ADX31" s="53" t="s">
        <v>397</v>
      </c>
      <c r="ADY31" s="53" t="s">
        <v>397</v>
      </c>
      <c r="ADZ31" s="53" t="s">
        <v>397</v>
      </c>
      <c r="AEA31" s="53" t="s">
        <v>397</v>
      </c>
      <c r="AEB31" s="53" t="s">
        <v>397</v>
      </c>
      <c r="AEC31" s="53" t="s">
        <v>397</v>
      </c>
      <c r="AED31" s="53" t="s">
        <v>397</v>
      </c>
      <c r="AEE31" s="53" t="s">
        <v>397</v>
      </c>
      <c r="AEF31" s="53" t="s">
        <v>397</v>
      </c>
      <c r="AEG31" s="53" t="s">
        <v>397</v>
      </c>
      <c r="AEH31" s="53" t="s">
        <v>397</v>
      </c>
      <c r="AEI31" s="53" t="s">
        <v>397</v>
      </c>
      <c r="AEJ31" s="53" t="s">
        <v>397</v>
      </c>
      <c r="AEK31" s="53" t="s">
        <v>397</v>
      </c>
      <c r="AEL31" s="53" t="s">
        <v>397</v>
      </c>
      <c r="AEM31" s="53" t="s">
        <v>397</v>
      </c>
      <c r="AEN31" s="53" t="s">
        <v>397</v>
      </c>
      <c r="AEO31" s="53" t="s">
        <v>397</v>
      </c>
      <c r="AEP31" s="53" t="s">
        <v>397</v>
      </c>
      <c r="AEQ31" s="53" t="s">
        <v>397</v>
      </c>
      <c r="AER31" s="53" t="s">
        <v>397</v>
      </c>
      <c r="AES31" s="53" t="s">
        <v>397</v>
      </c>
      <c r="AET31" s="53" t="s">
        <v>397</v>
      </c>
      <c r="AEU31" s="53" t="s">
        <v>397</v>
      </c>
      <c r="AEV31" s="53" t="s">
        <v>397</v>
      </c>
      <c r="AEW31" s="53" t="s">
        <v>397</v>
      </c>
      <c r="AEX31" s="53" t="s">
        <v>397</v>
      </c>
      <c r="AEY31" s="53" t="s">
        <v>397</v>
      </c>
      <c r="AEZ31" s="53" t="s">
        <v>397</v>
      </c>
      <c r="AFA31" s="53" t="s">
        <v>397</v>
      </c>
      <c r="AFB31" s="53" t="s">
        <v>397</v>
      </c>
      <c r="AFC31" s="53" t="s">
        <v>397</v>
      </c>
      <c r="AFD31" s="53" t="s">
        <v>397</v>
      </c>
      <c r="AFE31" s="53" t="s">
        <v>397</v>
      </c>
      <c r="AFF31" s="53" t="s">
        <v>397</v>
      </c>
      <c r="AFG31" s="53" t="s">
        <v>397</v>
      </c>
      <c r="AFH31" s="53" t="s">
        <v>397</v>
      </c>
      <c r="AFI31" s="53" t="s">
        <v>397</v>
      </c>
      <c r="AFJ31" s="53" t="s">
        <v>397</v>
      </c>
      <c r="AFK31" s="53" t="s">
        <v>397</v>
      </c>
      <c r="AFL31" s="53" t="s">
        <v>397</v>
      </c>
      <c r="AFM31" s="53" t="s">
        <v>397</v>
      </c>
      <c r="AFN31" s="53" t="s">
        <v>397</v>
      </c>
      <c r="AFO31" s="53" t="s">
        <v>397</v>
      </c>
      <c r="AFP31" s="53" t="s">
        <v>397</v>
      </c>
      <c r="AFQ31" s="53" t="s">
        <v>397</v>
      </c>
      <c r="AFR31" s="53" t="s">
        <v>397</v>
      </c>
      <c r="AFS31" s="53" t="s">
        <v>397</v>
      </c>
      <c r="AFT31" s="53" t="s">
        <v>397</v>
      </c>
      <c r="AFU31" s="53" t="s">
        <v>397</v>
      </c>
      <c r="AFV31" s="53" t="s">
        <v>397</v>
      </c>
      <c r="AFW31" s="53" t="s">
        <v>397</v>
      </c>
      <c r="AFX31" s="53" t="s">
        <v>397</v>
      </c>
      <c r="AFY31" s="53" t="s">
        <v>397</v>
      </c>
      <c r="AFZ31" s="53" t="s">
        <v>397</v>
      </c>
      <c r="AGA31" s="53" t="s">
        <v>397</v>
      </c>
      <c r="AGB31" s="53" t="s">
        <v>397</v>
      </c>
      <c r="AGC31" s="53" t="s">
        <v>397</v>
      </c>
      <c r="AGD31" s="53" t="s">
        <v>397</v>
      </c>
      <c r="AGE31" s="53" t="s">
        <v>397</v>
      </c>
      <c r="AGF31" s="53" t="s">
        <v>397</v>
      </c>
      <c r="AGG31" s="53" t="s">
        <v>397</v>
      </c>
      <c r="AGH31" s="53" t="s">
        <v>397</v>
      </c>
      <c r="AGI31" s="53" t="s">
        <v>397</v>
      </c>
      <c r="AGJ31" s="53" t="s">
        <v>397</v>
      </c>
      <c r="AGK31" s="53" t="s">
        <v>397</v>
      </c>
      <c r="AGL31" s="53" t="s">
        <v>397</v>
      </c>
      <c r="AGM31" s="53" t="s">
        <v>397</v>
      </c>
      <c r="AGN31" s="53" t="s">
        <v>397</v>
      </c>
      <c r="AGO31" s="53" t="s">
        <v>397</v>
      </c>
      <c r="AGP31" s="53" t="s">
        <v>397</v>
      </c>
      <c r="AGQ31" s="53" t="s">
        <v>397</v>
      </c>
      <c r="AGR31" s="53" t="s">
        <v>397</v>
      </c>
      <c r="AGS31" s="53" t="s">
        <v>397</v>
      </c>
      <c r="AGT31" s="53" t="s">
        <v>397</v>
      </c>
      <c r="AGU31" s="53" t="s">
        <v>397</v>
      </c>
      <c r="AGV31" s="53" t="s">
        <v>397</v>
      </c>
      <c r="AGW31" s="53" t="s">
        <v>397</v>
      </c>
      <c r="AGX31" s="53" t="s">
        <v>397</v>
      </c>
      <c r="AGY31" s="53" t="s">
        <v>397</v>
      </c>
      <c r="AGZ31" s="53" t="s">
        <v>397</v>
      </c>
      <c r="AHA31" s="53" t="s">
        <v>397</v>
      </c>
      <c r="AHB31" s="53" t="s">
        <v>397</v>
      </c>
      <c r="AHC31" s="53" t="s">
        <v>397</v>
      </c>
      <c r="AHD31" s="53" t="s">
        <v>397</v>
      </c>
      <c r="AHE31" s="53" t="s">
        <v>397</v>
      </c>
      <c r="AHF31" s="53" t="s">
        <v>397</v>
      </c>
      <c r="AHG31" s="53" t="s">
        <v>397</v>
      </c>
      <c r="AHH31" s="53" t="s">
        <v>397</v>
      </c>
      <c r="AHI31" s="53" t="s">
        <v>397</v>
      </c>
      <c r="AHJ31" s="53" t="s">
        <v>397</v>
      </c>
      <c r="AHK31" s="53" t="s">
        <v>397</v>
      </c>
      <c r="AHL31" s="53" t="s">
        <v>397</v>
      </c>
      <c r="AHM31" s="53" t="s">
        <v>397</v>
      </c>
      <c r="AHN31" s="53" t="s">
        <v>397</v>
      </c>
      <c r="AHO31" s="53" t="s">
        <v>397</v>
      </c>
      <c r="AHP31" s="53" t="s">
        <v>397</v>
      </c>
      <c r="AHQ31" s="53" t="s">
        <v>397</v>
      </c>
      <c r="AHR31" s="53" t="s">
        <v>397</v>
      </c>
      <c r="AHS31" s="53" t="s">
        <v>397</v>
      </c>
      <c r="AHT31" s="53" t="s">
        <v>397</v>
      </c>
      <c r="AHU31" s="53" t="s">
        <v>397</v>
      </c>
      <c r="AHV31" s="53" t="s">
        <v>397</v>
      </c>
      <c r="AHW31" s="53" t="s">
        <v>397</v>
      </c>
      <c r="AHX31" s="53" t="s">
        <v>397</v>
      </c>
      <c r="AHY31" s="53" t="s">
        <v>397</v>
      </c>
      <c r="AHZ31" s="53" t="s">
        <v>397</v>
      </c>
      <c r="AIA31" s="53" t="s">
        <v>397</v>
      </c>
      <c r="AIB31" s="53" t="s">
        <v>397</v>
      </c>
      <c r="AIC31" s="53" t="s">
        <v>397</v>
      </c>
      <c r="AID31" s="53" t="s">
        <v>397</v>
      </c>
      <c r="AIE31" s="53" t="s">
        <v>397</v>
      </c>
      <c r="AIF31" s="53" t="s">
        <v>397</v>
      </c>
      <c r="AIG31" s="53" t="s">
        <v>397</v>
      </c>
      <c r="AIH31" s="53" t="s">
        <v>397</v>
      </c>
      <c r="AII31" s="53" t="s">
        <v>397</v>
      </c>
      <c r="AIJ31" s="53" t="s">
        <v>397</v>
      </c>
      <c r="AIK31" s="53" t="s">
        <v>397</v>
      </c>
      <c r="AIL31" s="53" t="s">
        <v>397</v>
      </c>
      <c r="AIM31" s="53" t="s">
        <v>397</v>
      </c>
      <c r="AIN31" s="53" t="s">
        <v>397</v>
      </c>
      <c r="AIO31" s="53" t="s">
        <v>397</v>
      </c>
      <c r="AIP31" s="53" t="s">
        <v>397</v>
      </c>
      <c r="AIQ31" s="53" t="s">
        <v>397</v>
      </c>
      <c r="AIR31" s="53" t="s">
        <v>397</v>
      </c>
      <c r="AIS31" s="53" t="s">
        <v>397</v>
      </c>
      <c r="AIT31" s="53" t="s">
        <v>397</v>
      </c>
      <c r="AIU31" s="53" t="s">
        <v>397</v>
      </c>
      <c r="AIV31" s="53" t="s">
        <v>397</v>
      </c>
      <c r="AIW31" s="53" t="s">
        <v>397</v>
      </c>
      <c r="AIX31" s="53" t="s">
        <v>397</v>
      </c>
      <c r="AIY31" s="53" t="s">
        <v>397</v>
      </c>
      <c r="AIZ31" s="53" t="s">
        <v>397</v>
      </c>
      <c r="AJA31" s="53" t="s">
        <v>397</v>
      </c>
      <c r="AJB31" s="53" t="s">
        <v>397</v>
      </c>
      <c r="AJC31" s="53" t="s">
        <v>397</v>
      </c>
      <c r="AJD31" s="53" t="s">
        <v>397</v>
      </c>
      <c r="AJE31" s="53" t="s">
        <v>397</v>
      </c>
      <c r="AJF31" s="53" t="s">
        <v>397</v>
      </c>
      <c r="AJG31" s="53" t="s">
        <v>397</v>
      </c>
      <c r="AJH31" s="53" t="s">
        <v>397</v>
      </c>
      <c r="AJI31" s="53" t="s">
        <v>397</v>
      </c>
      <c r="AJJ31" s="53" t="s">
        <v>397</v>
      </c>
      <c r="AJK31" s="53" t="s">
        <v>397</v>
      </c>
      <c r="AJL31" s="53" t="s">
        <v>397</v>
      </c>
      <c r="AJM31" s="53" t="s">
        <v>397</v>
      </c>
      <c r="AJN31" s="53" t="s">
        <v>397</v>
      </c>
      <c r="AJO31" s="53" t="s">
        <v>397</v>
      </c>
      <c r="AJP31" s="53" t="s">
        <v>397</v>
      </c>
      <c r="AJQ31" s="53" t="s">
        <v>397</v>
      </c>
      <c r="AJR31" s="53" t="s">
        <v>397</v>
      </c>
      <c r="AJS31" s="53" t="s">
        <v>397</v>
      </c>
      <c r="AJT31" s="53" t="s">
        <v>397</v>
      </c>
      <c r="AJU31" s="53" t="s">
        <v>397</v>
      </c>
      <c r="AJV31" s="53" t="s">
        <v>397</v>
      </c>
      <c r="AJW31" s="53" t="s">
        <v>397</v>
      </c>
      <c r="AJX31" s="53" t="s">
        <v>397</v>
      </c>
      <c r="AJY31" s="53" t="s">
        <v>397</v>
      </c>
      <c r="AJZ31" s="53" t="s">
        <v>397</v>
      </c>
      <c r="AKA31" s="53" t="s">
        <v>397</v>
      </c>
      <c r="AKB31" s="53" t="s">
        <v>397</v>
      </c>
      <c r="AKC31" s="53" t="s">
        <v>397</v>
      </c>
      <c r="AKD31" s="53" t="s">
        <v>397</v>
      </c>
      <c r="AKE31" s="53" t="s">
        <v>397</v>
      </c>
      <c r="AKF31" s="53" t="s">
        <v>397</v>
      </c>
      <c r="AKG31" s="53" t="s">
        <v>397</v>
      </c>
      <c r="AKH31" s="53" t="s">
        <v>397</v>
      </c>
      <c r="AKI31" s="53" t="s">
        <v>397</v>
      </c>
      <c r="AKJ31" s="53" t="s">
        <v>397</v>
      </c>
      <c r="AKK31" s="53" t="s">
        <v>397</v>
      </c>
      <c r="AKL31" s="53" t="s">
        <v>397</v>
      </c>
      <c r="AKM31" s="53" t="s">
        <v>397</v>
      </c>
      <c r="AKN31" s="53" t="s">
        <v>397</v>
      </c>
      <c r="AKO31" s="53" t="s">
        <v>397</v>
      </c>
      <c r="AKP31" s="53" t="s">
        <v>397</v>
      </c>
      <c r="AKQ31" s="53" t="s">
        <v>397</v>
      </c>
      <c r="AKR31" s="53" t="s">
        <v>397</v>
      </c>
      <c r="AKS31" s="53" t="s">
        <v>397</v>
      </c>
      <c r="AKT31" s="53" t="s">
        <v>397</v>
      </c>
      <c r="AKU31" s="53" t="s">
        <v>397</v>
      </c>
      <c r="AKV31" s="53" t="s">
        <v>397</v>
      </c>
      <c r="AKW31" s="53" t="s">
        <v>397</v>
      </c>
      <c r="AKX31" s="53" t="s">
        <v>397</v>
      </c>
      <c r="AKY31" s="53" t="s">
        <v>397</v>
      </c>
      <c r="AKZ31" s="53" t="s">
        <v>397</v>
      </c>
      <c r="ALA31" s="53" t="s">
        <v>397</v>
      </c>
      <c r="ALB31" s="53" t="s">
        <v>397</v>
      </c>
      <c r="ALC31" s="53" t="s">
        <v>397</v>
      </c>
      <c r="ALD31" s="53" t="s">
        <v>397</v>
      </c>
      <c r="ALE31" s="53" t="s">
        <v>397</v>
      </c>
      <c r="ALF31" s="53" t="s">
        <v>397</v>
      </c>
      <c r="ALG31" s="53" t="s">
        <v>397</v>
      </c>
      <c r="ALH31" s="53" t="s">
        <v>397</v>
      </c>
      <c r="ALI31" s="53" t="s">
        <v>397</v>
      </c>
      <c r="ALJ31" s="53" t="s">
        <v>397</v>
      </c>
      <c r="ALK31" s="53" t="s">
        <v>397</v>
      </c>
      <c r="ALL31" s="53" t="s">
        <v>397</v>
      </c>
      <c r="ALM31" s="53" t="s">
        <v>397</v>
      </c>
      <c r="ALN31" s="53" t="s">
        <v>397</v>
      </c>
      <c r="ALO31" s="53" t="s">
        <v>397</v>
      </c>
      <c r="ALP31" s="53" t="s">
        <v>397</v>
      </c>
      <c r="ALQ31" s="53" t="s">
        <v>397</v>
      </c>
      <c r="ALR31" s="53" t="s">
        <v>397</v>
      </c>
      <c r="ALS31" s="53" t="s">
        <v>397</v>
      </c>
      <c r="ALT31" s="53" t="s">
        <v>397</v>
      </c>
      <c r="ALU31" s="53" t="s">
        <v>397</v>
      </c>
      <c r="ALV31" s="53" t="s">
        <v>397</v>
      </c>
      <c r="ALW31" s="53" t="s">
        <v>397</v>
      </c>
      <c r="ALX31" s="53" t="s">
        <v>397</v>
      </c>
      <c r="ALY31" s="53" t="s">
        <v>397</v>
      </c>
      <c r="ALZ31" s="53" t="s">
        <v>397</v>
      </c>
      <c r="AMA31" s="53" t="s">
        <v>397</v>
      </c>
      <c r="AMB31" s="53" t="s">
        <v>397</v>
      </c>
      <c r="AMC31" s="53" t="s">
        <v>397</v>
      </c>
      <c r="AMD31" s="53" t="s">
        <v>397</v>
      </c>
      <c r="AME31" s="53" t="s">
        <v>397</v>
      </c>
      <c r="AMF31" s="53" t="s">
        <v>397</v>
      </c>
      <c r="AMG31" s="53" t="s">
        <v>397</v>
      </c>
      <c r="AMH31" s="53" t="s">
        <v>397</v>
      </c>
      <c r="AMI31" s="53" t="s">
        <v>397</v>
      </c>
      <c r="AMJ31" s="53" t="s">
        <v>397</v>
      </c>
      <c r="AMK31" s="53" t="s">
        <v>397</v>
      </c>
      <c r="AML31" s="53" t="s">
        <v>397</v>
      </c>
      <c r="AMM31" s="53" t="s">
        <v>397</v>
      </c>
      <c r="AMN31" s="53" t="s">
        <v>397</v>
      </c>
      <c r="AMO31" s="53" t="s">
        <v>397</v>
      </c>
      <c r="AMP31" s="53" t="s">
        <v>397</v>
      </c>
      <c r="AMQ31" s="53" t="s">
        <v>397</v>
      </c>
      <c r="AMR31" s="53" t="s">
        <v>397</v>
      </c>
      <c r="AMS31" s="53" t="s">
        <v>397</v>
      </c>
      <c r="AMT31" s="53" t="s">
        <v>397</v>
      </c>
      <c r="AMU31" s="53" t="s">
        <v>397</v>
      </c>
      <c r="AMV31" s="53" t="s">
        <v>397</v>
      </c>
      <c r="AMW31" s="53" t="s">
        <v>397</v>
      </c>
      <c r="AMX31" s="53" t="s">
        <v>397</v>
      </c>
      <c r="AMY31" s="53" t="s">
        <v>397</v>
      </c>
      <c r="AMZ31" s="53" t="s">
        <v>397</v>
      </c>
      <c r="ANA31" s="53" t="s">
        <v>397</v>
      </c>
      <c r="ANB31" s="53" t="s">
        <v>397</v>
      </c>
      <c r="ANC31" s="53" t="s">
        <v>397</v>
      </c>
      <c r="AND31" s="53" t="s">
        <v>397</v>
      </c>
      <c r="ANE31" s="53" t="s">
        <v>397</v>
      </c>
      <c r="ANF31" s="53" t="s">
        <v>397</v>
      </c>
      <c r="ANG31" s="53" t="s">
        <v>397</v>
      </c>
      <c r="ANH31" s="53" t="s">
        <v>397</v>
      </c>
      <c r="ANI31" s="53" t="s">
        <v>397</v>
      </c>
      <c r="ANJ31" s="53" t="s">
        <v>397</v>
      </c>
      <c r="ANK31" s="53" t="s">
        <v>397</v>
      </c>
      <c r="ANL31" s="53" t="s">
        <v>397</v>
      </c>
      <c r="ANM31" s="53" t="s">
        <v>397</v>
      </c>
      <c r="ANN31" s="53" t="s">
        <v>397</v>
      </c>
      <c r="ANO31" s="53" t="s">
        <v>397</v>
      </c>
      <c r="ANP31" s="53" t="s">
        <v>397</v>
      </c>
      <c r="ANQ31" s="53" t="s">
        <v>397</v>
      </c>
      <c r="ANR31" s="53" t="s">
        <v>397</v>
      </c>
      <c r="ANS31" s="53" t="s">
        <v>397</v>
      </c>
      <c r="ANT31" s="53" t="s">
        <v>397</v>
      </c>
      <c r="ANU31" s="53" t="s">
        <v>397</v>
      </c>
      <c r="ANV31" s="53" t="s">
        <v>397</v>
      </c>
      <c r="ANW31" s="53" t="s">
        <v>397</v>
      </c>
      <c r="ANX31" s="53" t="s">
        <v>397</v>
      </c>
      <c r="ANY31" s="53" t="s">
        <v>397</v>
      </c>
      <c r="ANZ31" s="53" t="s">
        <v>397</v>
      </c>
      <c r="AOA31" s="53" t="s">
        <v>397</v>
      </c>
      <c r="AOB31" s="53" t="s">
        <v>397</v>
      </c>
      <c r="AOC31" s="53" t="s">
        <v>397</v>
      </c>
      <c r="AOD31" s="53" t="s">
        <v>397</v>
      </c>
      <c r="AOE31" s="53" t="s">
        <v>397</v>
      </c>
      <c r="AOF31" s="53" t="s">
        <v>397</v>
      </c>
      <c r="AOG31" s="53" t="s">
        <v>397</v>
      </c>
      <c r="AOH31" s="53" t="s">
        <v>397</v>
      </c>
      <c r="AOI31" s="53" t="s">
        <v>397</v>
      </c>
      <c r="AOJ31" s="53" t="s">
        <v>397</v>
      </c>
      <c r="AOK31" s="53" t="s">
        <v>397</v>
      </c>
      <c r="AOL31" s="53" t="s">
        <v>397</v>
      </c>
      <c r="AOM31" s="53" t="s">
        <v>397</v>
      </c>
      <c r="AON31" s="53" t="s">
        <v>397</v>
      </c>
      <c r="AOO31" s="53" t="s">
        <v>397</v>
      </c>
      <c r="AOP31" s="53" t="s">
        <v>397</v>
      </c>
      <c r="AOQ31" s="53" t="s">
        <v>397</v>
      </c>
      <c r="AOR31" s="53" t="s">
        <v>397</v>
      </c>
      <c r="AOS31" s="53" t="s">
        <v>397</v>
      </c>
      <c r="AOT31" s="53" t="s">
        <v>397</v>
      </c>
      <c r="AOU31" s="53" t="s">
        <v>397</v>
      </c>
      <c r="AOV31" s="53" t="s">
        <v>397</v>
      </c>
      <c r="AOW31" s="53" t="s">
        <v>397</v>
      </c>
      <c r="AOX31" s="53" t="s">
        <v>397</v>
      </c>
      <c r="AOY31" s="53" t="s">
        <v>397</v>
      </c>
      <c r="AOZ31" s="53" t="s">
        <v>397</v>
      </c>
      <c r="APA31" s="53" t="s">
        <v>397</v>
      </c>
      <c r="APB31" s="53" t="s">
        <v>397</v>
      </c>
      <c r="APC31" s="53" t="s">
        <v>397</v>
      </c>
      <c r="APD31" s="53" t="s">
        <v>397</v>
      </c>
      <c r="APE31" s="53" t="s">
        <v>397</v>
      </c>
      <c r="APF31" s="53" t="s">
        <v>397</v>
      </c>
      <c r="APG31" s="53" t="s">
        <v>397</v>
      </c>
      <c r="APH31" s="53" t="s">
        <v>397</v>
      </c>
      <c r="API31" s="53" t="s">
        <v>397</v>
      </c>
      <c r="APJ31" s="53" t="s">
        <v>397</v>
      </c>
      <c r="APK31" s="53" t="s">
        <v>397</v>
      </c>
      <c r="APL31" s="53" t="s">
        <v>397</v>
      </c>
      <c r="APM31" s="53" t="s">
        <v>397</v>
      </c>
      <c r="APN31" s="53" t="s">
        <v>397</v>
      </c>
      <c r="APO31" s="53" t="s">
        <v>397</v>
      </c>
      <c r="APP31" s="53" t="s">
        <v>397</v>
      </c>
      <c r="APQ31" s="53" t="s">
        <v>397</v>
      </c>
      <c r="APR31" s="53" t="s">
        <v>397</v>
      </c>
      <c r="APS31" s="53" t="s">
        <v>397</v>
      </c>
      <c r="APT31" s="53" t="s">
        <v>397</v>
      </c>
      <c r="APU31" s="53" t="s">
        <v>397</v>
      </c>
      <c r="APV31" s="53" t="s">
        <v>397</v>
      </c>
      <c r="APW31" s="53" t="s">
        <v>397</v>
      </c>
      <c r="APX31" s="53" t="s">
        <v>397</v>
      </c>
      <c r="APY31" s="53" t="s">
        <v>397</v>
      </c>
      <c r="APZ31" s="53" t="s">
        <v>397</v>
      </c>
      <c r="AQA31" s="53" t="s">
        <v>397</v>
      </c>
      <c r="AQB31" s="53" t="s">
        <v>397</v>
      </c>
      <c r="AQC31" s="53" t="s">
        <v>397</v>
      </c>
      <c r="AQD31" s="53" t="s">
        <v>397</v>
      </c>
      <c r="AQE31" s="53" t="s">
        <v>397</v>
      </c>
      <c r="AQF31" s="53" t="s">
        <v>397</v>
      </c>
      <c r="AQG31" s="53" t="s">
        <v>397</v>
      </c>
      <c r="AQH31" s="53" t="s">
        <v>397</v>
      </c>
      <c r="AQI31" s="53" t="s">
        <v>397</v>
      </c>
      <c r="AQJ31" s="53" t="s">
        <v>397</v>
      </c>
      <c r="AQK31" s="53" t="s">
        <v>397</v>
      </c>
      <c r="AQL31" s="53" t="s">
        <v>397</v>
      </c>
      <c r="AQM31" s="53" t="s">
        <v>397</v>
      </c>
      <c r="AQN31" s="53" t="s">
        <v>397</v>
      </c>
      <c r="AQO31" s="53" t="s">
        <v>397</v>
      </c>
      <c r="AQP31" s="53" t="s">
        <v>397</v>
      </c>
      <c r="AQQ31" s="53" t="s">
        <v>397</v>
      </c>
      <c r="AQR31" s="53" t="s">
        <v>397</v>
      </c>
      <c r="AQS31" s="53" t="s">
        <v>397</v>
      </c>
      <c r="AQT31" s="53" t="s">
        <v>397</v>
      </c>
      <c r="AQU31" s="53" t="s">
        <v>397</v>
      </c>
      <c r="AQV31" s="53" t="s">
        <v>397</v>
      </c>
      <c r="AQW31" s="53" t="s">
        <v>397</v>
      </c>
      <c r="AQX31" s="53" t="s">
        <v>397</v>
      </c>
      <c r="AQY31" s="53" t="s">
        <v>397</v>
      </c>
      <c r="AQZ31" s="53" t="s">
        <v>397</v>
      </c>
      <c r="ARA31" s="53" t="s">
        <v>397</v>
      </c>
      <c r="ARB31" s="53" t="s">
        <v>397</v>
      </c>
      <c r="ARC31" s="53" t="s">
        <v>397</v>
      </c>
      <c r="ARD31" s="53" t="s">
        <v>397</v>
      </c>
      <c r="ARE31" s="53" t="s">
        <v>397</v>
      </c>
      <c r="ARF31" s="53" t="s">
        <v>397</v>
      </c>
      <c r="ARG31" s="53" t="s">
        <v>397</v>
      </c>
      <c r="ARH31" s="53" t="s">
        <v>397</v>
      </c>
      <c r="ARI31" s="53" t="s">
        <v>397</v>
      </c>
      <c r="ARJ31" s="53" t="s">
        <v>397</v>
      </c>
      <c r="ARK31" s="53" t="s">
        <v>397</v>
      </c>
      <c r="ARL31" s="53" t="s">
        <v>397</v>
      </c>
      <c r="ARM31" s="53" t="s">
        <v>397</v>
      </c>
      <c r="ARN31" s="53" t="s">
        <v>397</v>
      </c>
      <c r="ARO31" s="53" t="s">
        <v>397</v>
      </c>
      <c r="ARP31" s="53" t="s">
        <v>397</v>
      </c>
      <c r="ARQ31" s="53" t="s">
        <v>397</v>
      </c>
      <c r="ARR31" s="53" t="s">
        <v>397</v>
      </c>
      <c r="ARS31" s="53" t="s">
        <v>397</v>
      </c>
      <c r="ART31" s="53" t="s">
        <v>397</v>
      </c>
      <c r="ARU31" s="53" t="s">
        <v>397</v>
      </c>
      <c r="ARV31" s="53" t="s">
        <v>397</v>
      </c>
      <c r="ARW31" s="53" t="s">
        <v>397</v>
      </c>
      <c r="ARX31" s="53" t="s">
        <v>397</v>
      </c>
      <c r="ARY31" s="53" t="s">
        <v>397</v>
      </c>
      <c r="ARZ31" s="53" t="s">
        <v>397</v>
      </c>
      <c r="ASA31" s="53" t="s">
        <v>397</v>
      </c>
      <c r="ASB31" s="53" t="s">
        <v>397</v>
      </c>
      <c r="ASC31" s="53" t="s">
        <v>397</v>
      </c>
      <c r="ASD31" s="53" t="s">
        <v>397</v>
      </c>
      <c r="ASE31" s="53" t="s">
        <v>397</v>
      </c>
      <c r="ASF31" s="53" t="s">
        <v>397</v>
      </c>
      <c r="ASG31" s="53" t="s">
        <v>397</v>
      </c>
      <c r="ASH31" s="53" t="s">
        <v>397</v>
      </c>
      <c r="ASI31" s="53" t="s">
        <v>397</v>
      </c>
      <c r="ASJ31" s="53" t="s">
        <v>397</v>
      </c>
      <c r="ASK31" s="53" t="s">
        <v>397</v>
      </c>
      <c r="ASL31" s="53" t="s">
        <v>397</v>
      </c>
      <c r="ASM31" s="53" t="s">
        <v>397</v>
      </c>
      <c r="ASN31" s="53" t="s">
        <v>397</v>
      </c>
      <c r="ASO31" s="53" t="s">
        <v>397</v>
      </c>
      <c r="ASP31" s="53" t="s">
        <v>397</v>
      </c>
      <c r="ASQ31" s="53" t="s">
        <v>397</v>
      </c>
      <c r="ASR31" s="53" t="s">
        <v>397</v>
      </c>
      <c r="ASS31" s="53" t="s">
        <v>397</v>
      </c>
      <c r="AST31" s="53" t="s">
        <v>397</v>
      </c>
      <c r="ASU31" s="53" t="s">
        <v>397</v>
      </c>
      <c r="ASV31" s="53" t="s">
        <v>397</v>
      </c>
      <c r="ASW31" s="53" t="s">
        <v>397</v>
      </c>
      <c r="ASX31" s="53" t="s">
        <v>397</v>
      </c>
      <c r="ASY31" s="53" t="s">
        <v>397</v>
      </c>
      <c r="ASZ31" s="53" t="s">
        <v>397</v>
      </c>
      <c r="ATA31" s="53" t="s">
        <v>397</v>
      </c>
      <c r="ATB31" s="53" t="s">
        <v>397</v>
      </c>
      <c r="ATC31" s="53" t="s">
        <v>397</v>
      </c>
      <c r="ATD31" s="53" t="s">
        <v>397</v>
      </c>
      <c r="ATE31" s="53" t="s">
        <v>397</v>
      </c>
      <c r="ATF31" s="53" t="s">
        <v>397</v>
      </c>
      <c r="ATG31" s="53" t="s">
        <v>397</v>
      </c>
      <c r="ATH31" s="53" t="s">
        <v>397</v>
      </c>
      <c r="ATI31" s="53" t="s">
        <v>397</v>
      </c>
      <c r="ATJ31" s="53" t="s">
        <v>397</v>
      </c>
      <c r="ATK31" s="53" t="s">
        <v>397</v>
      </c>
      <c r="ATL31" s="53" t="s">
        <v>397</v>
      </c>
      <c r="ATM31" s="53" t="s">
        <v>397</v>
      </c>
      <c r="ATN31" s="53" t="s">
        <v>397</v>
      </c>
      <c r="ATO31" s="53" t="s">
        <v>397</v>
      </c>
      <c r="ATP31" s="53" t="s">
        <v>397</v>
      </c>
      <c r="ATQ31" s="53" t="s">
        <v>397</v>
      </c>
      <c r="ATR31" s="53" t="s">
        <v>397</v>
      </c>
      <c r="ATS31" s="53" t="s">
        <v>397</v>
      </c>
      <c r="ATT31" s="53" t="s">
        <v>397</v>
      </c>
      <c r="ATU31" s="53" t="s">
        <v>397</v>
      </c>
      <c r="ATV31" s="53" t="s">
        <v>397</v>
      </c>
      <c r="ATW31" s="53" t="s">
        <v>397</v>
      </c>
      <c r="ATX31" s="53" t="s">
        <v>397</v>
      </c>
      <c r="ATY31" s="53" t="s">
        <v>397</v>
      </c>
      <c r="ATZ31" s="53" t="s">
        <v>397</v>
      </c>
      <c r="AUA31" s="53" t="s">
        <v>397</v>
      </c>
      <c r="AUB31" s="53" t="s">
        <v>397</v>
      </c>
      <c r="AUC31" s="53" t="s">
        <v>397</v>
      </c>
      <c r="AUD31" s="53" t="s">
        <v>397</v>
      </c>
      <c r="AUE31" s="53" t="s">
        <v>397</v>
      </c>
      <c r="AUF31" s="53" t="s">
        <v>397</v>
      </c>
      <c r="AUG31" s="53" t="s">
        <v>397</v>
      </c>
      <c r="AUH31" s="53" t="s">
        <v>397</v>
      </c>
      <c r="AUI31" s="53" t="s">
        <v>397</v>
      </c>
      <c r="AUJ31" s="53" t="s">
        <v>397</v>
      </c>
      <c r="AUK31" s="53" t="s">
        <v>397</v>
      </c>
      <c r="AUL31" s="53" t="s">
        <v>397</v>
      </c>
      <c r="AUM31" s="53" t="s">
        <v>397</v>
      </c>
      <c r="AUN31" s="53" t="s">
        <v>397</v>
      </c>
      <c r="AUO31" s="53" t="s">
        <v>397</v>
      </c>
      <c r="AUP31" s="53" t="s">
        <v>397</v>
      </c>
      <c r="AUQ31" s="53" t="s">
        <v>397</v>
      </c>
      <c r="AUR31" s="53" t="s">
        <v>397</v>
      </c>
      <c r="AUS31" s="53" t="s">
        <v>397</v>
      </c>
      <c r="AUT31" s="53" t="s">
        <v>397</v>
      </c>
      <c r="AUU31" s="53" t="s">
        <v>397</v>
      </c>
      <c r="AUV31" s="53" t="s">
        <v>397</v>
      </c>
      <c r="AUW31" s="53" t="s">
        <v>397</v>
      </c>
      <c r="AUX31" s="53" t="s">
        <v>397</v>
      </c>
      <c r="AUY31" s="53" t="s">
        <v>397</v>
      </c>
      <c r="AUZ31" s="53" t="s">
        <v>397</v>
      </c>
      <c r="AVA31" s="53" t="s">
        <v>397</v>
      </c>
      <c r="AVB31" s="53" t="s">
        <v>397</v>
      </c>
      <c r="AVC31" s="53" t="s">
        <v>397</v>
      </c>
      <c r="AVD31" s="53" t="s">
        <v>397</v>
      </c>
      <c r="AVE31" s="53" t="s">
        <v>397</v>
      </c>
      <c r="AVF31" s="53" t="s">
        <v>397</v>
      </c>
      <c r="AVG31" s="53" t="s">
        <v>397</v>
      </c>
      <c r="AVH31" s="53" t="s">
        <v>397</v>
      </c>
      <c r="AVI31" s="53" t="s">
        <v>397</v>
      </c>
      <c r="AVJ31" s="53" t="s">
        <v>397</v>
      </c>
      <c r="AVK31" s="53" t="s">
        <v>397</v>
      </c>
      <c r="AVL31" s="53" t="s">
        <v>397</v>
      </c>
      <c r="AVM31" s="53" t="s">
        <v>397</v>
      </c>
      <c r="AVN31" s="53" t="s">
        <v>397</v>
      </c>
      <c r="AVO31" s="53" t="s">
        <v>397</v>
      </c>
      <c r="AVP31" s="53" t="s">
        <v>397</v>
      </c>
      <c r="AVQ31" s="53" t="s">
        <v>397</v>
      </c>
      <c r="AVR31" s="53" t="s">
        <v>397</v>
      </c>
      <c r="AVS31" s="53" t="s">
        <v>397</v>
      </c>
      <c r="AVT31" s="53" t="s">
        <v>397</v>
      </c>
      <c r="AVU31" s="53" t="s">
        <v>397</v>
      </c>
      <c r="AVV31" s="53" t="s">
        <v>397</v>
      </c>
      <c r="AVW31" s="53" t="s">
        <v>397</v>
      </c>
      <c r="AVX31" s="53" t="s">
        <v>397</v>
      </c>
      <c r="AVY31" s="53" t="s">
        <v>397</v>
      </c>
      <c r="AVZ31" s="53" t="s">
        <v>397</v>
      </c>
      <c r="AWA31" s="53" t="s">
        <v>397</v>
      </c>
      <c r="AWB31" s="53" t="s">
        <v>397</v>
      </c>
      <c r="AWC31" s="53" t="s">
        <v>397</v>
      </c>
      <c r="AWD31" s="53" t="s">
        <v>397</v>
      </c>
      <c r="AWE31" s="53" t="s">
        <v>397</v>
      </c>
      <c r="AWF31" s="53" t="s">
        <v>397</v>
      </c>
      <c r="AWG31" s="53" t="s">
        <v>397</v>
      </c>
      <c r="AWH31" s="53" t="s">
        <v>397</v>
      </c>
      <c r="AWI31" s="53" t="s">
        <v>397</v>
      </c>
      <c r="AWJ31" s="53" t="s">
        <v>397</v>
      </c>
      <c r="AWK31" s="53" t="s">
        <v>397</v>
      </c>
      <c r="AWL31" s="53" t="s">
        <v>397</v>
      </c>
      <c r="AWM31" s="53" t="s">
        <v>397</v>
      </c>
      <c r="AWN31" s="53" t="s">
        <v>397</v>
      </c>
      <c r="AWO31" s="53" t="s">
        <v>397</v>
      </c>
      <c r="AWP31" s="53" t="s">
        <v>397</v>
      </c>
      <c r="AWQ31" s="53" t="s">
        <v>397</v>
      </c>
      <c r="AWR31" s="53" t="s">
        <v>397</v>
      </c>
      <c r="AWS31" s="53" t="s">
        <v>397</v>
      </c>
      <c r="AWT31" s="53" t="s">
        <v>397</v>
      </c>
      <c r="AWU31" s="53" t="s">
        <v>397</v>
      </c>
      <c r="AWV31" s="53" t="s">
        <v>397</v>
      </c>
      <c r="AWW31" s="53" t="s">
        <v>397</v>
      </c>
      <c r="AWX31" s="53" t="s">
        <v>397</v>
      </c>
      <c r="AWY31" s="53" t="s">
        <v>397</v>
      </c>
      <c r="AWZ31" s="53" t="s">
        <v>397</v>
      </c>
      <c r="AXA31" s="53" t="s">
        <v>397</v>
      </c>
      <c r="AXB31" s="53" t="s">
        <v>397</v>
      </c>
      <c r="AXC31" s="53" t="s">
        <v>397</v>
      </c>
      <c r="AXD31" s="53" t="s">
        <v>397</v>
      </c>
      <c r="AXE31" s="53" t="s">
        <v>397</v>
      </c>
      <c r="AXF31" s="53" t="s">
        <v>397</v>
      </c>
      <c r="AXG31" s="53" t="s">
        <v>397</v>
      </c>
      <c r="AXH31" s="53" t="s">
        <v>397</v>
      </c>
      <c r="AXI31" s="53" t="s">
        <v>397</v>
      </c>
      <c r="AXJ31" s="53" t="s">
        <v>397</v>
      </c>
      <c r="AXK31" s="53" t="s">
        <v>397</v>
      </c>
      <c r="AXL31" s="53" t="s">
        <v>397</v>
      </c>
      <c r="AXM31" s="53" t="s">
        <v>397</v>
      </c>
      <c r="AXN31" s="53" t="s">
        <v>397</v>
      </c>
      <c r="AXO31" s="53" t="s">
        <v>397</v>
      </c>
      <c r="AXP31" s="53" t="s">
        <v>397</v>
      </c>
      <c r="AXQ31" s="53" t="s">
        <v>397</v>
      </c>
      <c r="AXR31" s="53" t="s">
        <v>397</v>
      </c>
      <c r="AXS31" s="53" t="s">
        <v>397</v>
      </c>
      <c r="AXT31" s="53" t="s">
        <v>397</v>
      </c>
      <c r="AXU31" s="53" t="s">
        <v>397</v>
      </c>
      <c r="AXV31" s="53" t="s">
        <v>397</v>
      </c>
      <c r="AXW31" s="53" t="s">
        <v>397</v>
      </c>
      <c r="AXX31" s="53" t="s">
        <v>397</v>
      </c>
      <c r="AXY31" s="53" t="s">
        <v>397</v>
      </c>
      <c r="AXZ31" s="53" t="s">
        <v>397</v>
      </c>
      <c r="AYA31" s="53" t="s">
        <v>397</v>
      </c>
      <c r="AYB31" s="53" t="s">
        <v>397</v>
      </c>
      <c r="AYC31" s="53" t="s">
        <v>397</v>
      </c>
      <c r="AYD31" s="53" t="s">
        <v>397</v>
      </c>
      <c r="AYE31" s="53" t="s">
        <v>397</v>
      </c>
      <c r="AYF31" s="53" t="s">
        <v>397</v>
      </c>
      <c r="AYG31" s="53" t="s">
        <v>397</v>
      </c>
      <c r="AYH31" s="53" t="s">
        <v>397</v>
      </c>
      <c r="AYI31" s="53" t="s">
        <v>397</v>
      </c>
      <c r="AYJ31" s="53" t="s">
        <v>397</v>
      </c>
      <c r="AYK31" s="53" t="s">
        <v>397</v>
      </c>
      <c r="AYL31" s="53" t="s">
        <v>397</v>
      </c>
      <c r="AYM31" s="53" t="s">
        <v>397</v>
      </c>
      <c r="AYN31" s="53" t="s">
        <v>397</v>
      </c>
      <c r="AYO31" s="53" t="s">
        <v>397</v>
      </c>
      <c r="AYP31" s="53" t="s">
        <v>397</v>
      </c>
      <c r="AYQ31" s="53" t="s">
        <v>397</v>
      </c>
      <c r="AYR31" s="53" t="s">
        <v>397</v>
      </c>
      <c r="AYS31" s="53" t="s">
        <v>397</v>
      </c>
      <c r="AYT31" s="53" t="s">
        <v>397</v>
      </c>
      <c r="AYU31" s="53" t="s">
        <v>397</v>
      </c>
      <c r="AYV31" s="53" t="s">
        <v>397</v>
      </c>
      <c r="AYW31" s="53" t="s">
        <v>397</v>
      </c>
      <c r="AYX31" s="53" t="s">
        <v>397</v>
      </c>
      <c r="AYY31" s="53" t="s">
        <v>397</v>
      </c>
      <c r="AYZ31" s="53" t="s">
        <v>397</v>
      </c>
      <c r="AZA31" s="53" t="s">
        <v>397</v>
      </c>
      <c r="AZB31" s="53" t="s">
        <v>397</v>
      </c>
      <c r="AZC31" s="53" t="s">
        <v>397</v>
      </c>
      <c r="AZD31" s="53" t="s">
        <v>397</v>
      </c>
      <c r="AZE31" s="53" t="s">
        <v>397</v>
      </c>
      <c r="AZF31" s="53" t="s">
        <v>397</v>
      </c>
      <c r="AZG31" s="53" t="s">
        <v>397</v>
      </c>
      <c r="AZH31" s="53" t="s">
        <v>397</v>
      </c>
      <c r="AZI31" s="53" t="s">
        <v>397</v>
      </c>
      <c r="AZJ31" s="53" t="s">
        <v>397</v>
      </c>
      <c r="AZK31" s="53" t="s">
        <v>397</v>
      </c>
      <c r="AZL31" s="53" t="s">
        <v>397</v>
      </c>
      <c r="AZM31" s="53" t="s">
        <v>397</v>
      </c>
      <c r="AZN31" s="53" t="s">
        <v>397</v>
      </c>
      <c r="AZO31" s="53" t="s">
        <v>397</v>
      </c>
      <c r="AZP31" s="53" t="s">
        <v>397</v>
      </c>
      <c r="AZQ31" s="53" t="s">
        <v>397</v>
      </c>
      <c r="AZR31" s="53" t="s">
        <v>397</v>
      </c>
      <c r="AZS31" s="53" t="s">
        <v>397</v>
      </c>
      <c r="AZT31" s="53" t="s">
        <v>397</v>
      </c>
      <c r="AZU31" s="53" t="s">
        <v>397</v>
      </c>
      <c r="AZV31" s="53" t="s">
        <v>397</v>
      </c>
      <c r="AZW31" s="53" t="s">
        <v>397</v>
      </c>
      <c r="AZX31" s="53" t="s">
        <v>397</v>
      </c>
      <c r="AZY31" s="53" t="s">
        <v>397</v>
      </c>
      <c r="AZZ31" s="53" t="s">
        <v>397</v>
      </c>
      <c r="BAA31" s="53" t="s">
        <v>397</v>
      </c>
      <c r="BAB31" s="53" t="s">
        <v>397</v>
      </c>
      <c r="BAC31" s="53" t="s">
        <v>397</v>
      </c>
      <c r="BAD31" s="53" t="s">
        <v>397</v>
      </c>
      <c r="BAE31" s="53" t="s">
        <v>397</v>
      </c>
      <c r="BAF31" s="53" t="s">
        <v>397</v>
      </c>
      <c r="BAG31" s="53" t="s">
        <v>397</v>
      </c>
      <c r="BAH31" s="53" t="s">
        <v>397</v>
      </c>
      <c r="BAI31" s="53" t="s">
        <v>397</v>
      </c>
      <c r="BAJ31" s="53" t="s">
        <v>397</v>
      </c>
      <c r="BAK31" s="53" t="s">
        <v>397</v>
      </c>
      <c r="BAL31" s="53" t="s">
        <v>397</v>
      </c>
      <c r="BAM31" s="53" t="s">
        <v>397</v>
      </c>
      <c r="BAN31" s="53" t="s">
        <v>397</v>
      </c>
      <c r="BAO31" s="53" t="s">
        <v>397</v>
      </c>
      <c r="BAP31" s="53" t="s">
        <v>397</v>
      </c>
      <c r="BAQ31" s="53" t="s">
        <v>397</v>
      </c>
      <c r="BAR31" s="53" t="s">
        <v>397</v>
      </c>
      <c r="BAS31" s="53" t="s">
        <v>397</v>
      </c>
      <c r="BAT31" s="53" t="s">
        <v>397</v>
      </c>
      <c r="BAU31" s="53" t="s">
        <v>397</v>
      </c>
      <c r="BAV31" s="53" t="s">
        <v>397</v>
      </c>
      <c r="BAW31" s="53" t="s">
        <v>397</v>
      </c>
      <c r="BAX31" s="53" t="s">
        <v>397</v>
      </c>
      <c r="BAY31" s="53" t="s">
        <v>397</v>
      </c>
      <c r="BAZ31" s="53" t="s">
        <v>397</v>
      </c>
      <c r="BBA31" s="53" t="s">
        <v>397</v>
      </c>
      <c r="BBB31" s="53" t="s">
        <v>397</v>
      </c>
      <c r="BBC31" s="53" t="s">
        <v>397</v>
      </c>
      <c r="BBD31" s="53" t="s">
        <v>397</v>
      </c>
      <c r="BBE31" s="53" t="s">
        <v>397</v>
      </c>
      <c r="BBF31" s="53" t="s">
        <v>397</v>
      </c>
      <c r="BBG31" s="53" t="s">
        <v>397</v>
      </c>
      <c r="BBH31" s="53" t="s">
        <v>397</v>
      </c>
      <c r="BBI31" s="53" t="s">
        <v>397</v>
      </c>
      <c r="BBJ31" s="53" t="s">
        <v>397</v>
      </c>
      <c r="BBK31" s="53" t="s">
        <v>397</v>
      </c>
      <c r="BBL31" s="53" t="s">
        <v>397</v>
      </c>
      <c r="BBM31" s="53" t="s">
        <v>397</v>
      </c>
      <c r="BBN31" s="53" t="s">
        <v>397</v>
      </c>
      <c r="BBO31" s="53" t="s">
        <v>397</v>
      </c>
      <c r="BBP31" s="53" t="s">
        <v>397</v>
      </c>
      <c r="BBQ31" s="53" t="s">
        <v>397</v>
      </c>
      <c r="BBR31" s="53" t="s">
        <v>397</v>
      </c>
      <c r="BBS31" s="53" t="s">
        <v>397</v>
      </c>
      <c r="BBT31" s="53" t="s">
        <v>397</v>
      </c>
      <c r="BBU31" s="53" t="s">
        <v>397</v>
      </c>
      <c r="BBV31" s="53" t="s">
        <v>397</v>
      </c>
      <c r="BBW31" s="53" t="s">
        <v>397</v>
      </c>
      <c r="BBX31" s="53" t="s">
        <v>397</v>
      </c>
      <c r="BBY31" s="53" t="s">
        <v>397</v>
      </c>
      <c r="BBZ31" s="53" t="s">
        <v>397</v>
      </c>
      <c r="BCA31" s="53" t="s">
        <v>397</v>
      </c>
      <c r="BCB31" s="53" t="s">
        <v>397</v>
      </c>
      <c r="BCC31" s="53" t="s">
        <v>397</v>
      </c>
      <c r="BCD31" s="53" t="s">
        <v>397</v>
      </c>
      <c r="BCE31" s="53" t="s">
        <v>397</v>
      </c>
      <c r="BCF31" s="53" t="s">
        <v>397</v>
      </c>
      <c r="BCG31" s="53" t="s">
        <v>397</v>
      </c>
      <c r="BCH31" s="53" t="s">
        <v>397</v>
      </c>
      <c r="BCI31" s="53" t="s">
        <v>397</v>
      </c>
      <c r="BCJ31" s="53" t="s">
        <v>397</v>
      </c>
      <c r="BCK31" s="53" t="s">
        <v>397</v>
      </c>
      <c r="BCL31" s="53" t="s">
        <v>397</v>
      </c>
      <c r="BCM31" s="53" t="s">
        <v>397</v>
      </c>
      <c r="BCN31" s="53" t="s">
        <v>397</v>
      </c>
      <c r="BCO31" s="53" t="s">
        <v>397</v>
      </c>
      <c r="BCP31" s="53" t="s">
        <v>397</v>
      </c>
      <c r="BCQ31" s="53" t="s">
        <v>397</v>
      </c>
      <c r="BCR31" s="53" t="s">
        <v>397</v>
      </c>
      <c r="BCS31" s="53" t="s">
        <v>397</v>
      </c>
      <c r="BCT31" s="53" t="s">
        <v>397</v>
      </c>
      <c r="BCU31" s="53" t="s">
        <v>397</v>
      </c>
      <c r="BCV31" s="53" t="s">
        <v>397</v>
      </c>
      <c r="BCW31" s="53" t="s">
        <v>397</v>
      </c>
      <c r="BCX31" s="53" t="s">
        <v>397</v>
      </c>
      <c r="BCY31" s="53" t="s">
        <v>397</v>
      </c>
      <c r="BCZ31" s="53" t="s">
        <v>397</v>
      </c>
      <c r="BDA31" s="53" t="s">
        <v>397</v>
      </c>
      <c r="BDB31" s="53" t="s">
        <v>397</v>
      </c>
      <c r="BDC31" s="53" t="s">
        <v>397</v>
      </c>
      <c r="BDD31" s="53" t="s">
        <v>397</v>
      </c>
      <c r="BDE31" s="53" t="s">
        <v>397</v>
      </c>
      <c r="BDF31" s="53" t="s">
        <v>397</v>
      </c>
      <c r="BDG31" s="53" t="s">
        <v>397</v>
      </c>
      <c r="BDH31" s="53" t="s">
        <v>397</v>
      </c>
      <c r="BDI31" s="53" t="s">
        <v>397</v>
      </c>
      <c r="BDJ31" s="53" t="s">
        <v>397</v>
      </c>
      <c r="BDK31" s="53" t="s">
        <v>397</v>
      </c>
      <c r="BDL31" s="53" t="s">
        <v>397</v>
      </c>
      <c r="BDM31" s="53" t="s">
        <v>397</v>
      </c>
      <c r="BDN31" s="53" t="s">
        <v>397</v>
      </c>
      <c r="BDO31" s="53" t="s">
        <v>397</v>
      </c>
      <c r="BDP31" s="53" t="s">
        <v>397</v>
      </c>
      <c r="BDQ31" s="53" t="s">
        <v>397</v>
      </c>
      <c r="BDR31" s="53" t="s">
        <v>397</v>
      </c>
      <c r="BDS31" s="53" t="s">
        <v>397</v>
      </c>
      <c r="BDT31" s="53" t="s">
        <v>397</v>
      </c>
      <c r="BDU31" s="53" t="s">
        <v>397</v>
      </c>
      <c r="BDV31" s="53" t="s">
        <v>397</v>
      </c>
      <c r="BDW31" s="53" t="s">
        <v>397</v>
      </c>
      <c r="BDX31" s="53" t="s">
        <v>397</v>
      </c>
      <c r="BDY31" s="53" t="s">
        <v>397</v>
      </c>
      <c r="BDZ31" s="53" t="s">
        <v>397</v>
      </c>
      <c r="BEA31" s="53" t="s">
        <v>397</v>
      </c>
      <c r="BEB31" s="53" t="s">
        <v>397</v>
      </c>
      <c r="BEC31" s="53" t="s">
        <v>397</v>
      </c>
      <c r="BED31" s="53" t="s">
        <v>397</v>
      </c>
      <c r="BEE31" s="53" t="s">
        <v>397</v>
      </c>
      <c r="BEF31" s="53" t="s">
        <v>397</v>
      </c>
      <c r="BEG31" s="53" t="s">
        <v>397</v>
      </c>
      <c r="BEH31" s="53" t="s">
        <v>397</v>
      </c>
      <c r="BEI31" s="53" t="s">
        <v>397</v>
      </c>
      <c r="BEJ31" s="53" t="s">
        <v>397</v>
      </c>
      <c r="BEK31" s="53" t="s">
        <v>397</v>
      </c>
      <c r="BEL31" s="53" t="s">
        <v>397</v>
      </c>
      <c r="BEM31" s="53" t="s">
        <v>397</v>
      </c>
      <c r="BEN31" s="53" t="s">
        <v>397</v>
      </c>
      <c r="BEO31" s="53" t="s">
        <v>397</v>
      </c>
      <c r="BEP31" s="53" t="s">
        <v>397</v>
      </c>
      <c r="BEQ31" s="53" t="s">
        <v>397</v>
      </c>
      <c r="BER31" s="53" t="s">
        <v>397</v>
      </c>
      <c r="BES31" s="53" t="s">
        <v>397</v>
      </c>
      <c r="BET31" s="53" t="s">
        <v>397</v>
      </c>
      <c r="BEU31" s="53" t="s">
        <v>397</v>
      </c>
      <c r="BEV31" s="53" t="s">
        <v>397</v>
      </c>
      <c r="BEW31" s="53" t="s">
        <v>397</v>
      </c>
      <c r="BEX31" s="53" t="s">
        <v>397</v>
      </c>
      <c r="BEY31" s="53" t="s">
        <v>397</v>
      </c>
      <c r="BEZ31" s="53" t="s">
        <v>397</v>
      </c>
      <c r="BFA31" s="53" t="s">
        <v>397</v>
      </c>
      <c r="BFB31" s="53" t="s">
        <v>397</v>
      </c>
      <c r="BFC31" s="53" t="s">
        <v>397</v>
      </c>
      <c r="BFD31" s="53" t="s">
        <v>397</v>
      </c>
      <c r="BFE31" s="53" t="s">
        <v>397</v>
      </c>
      <c r="BFF31" s="53" t="s">
        <v>397</v>
      </c>
      <c r="BFG31" s="53" t="s">
        <v>397</v>
      </c>
      <c r="BFH31" s="53" t="s">
        <v>397</v>
      </c>
      <c r="BFI31" s="53" t="s">
        <v>397</v>
      </c>
      <c r="BFJ31" s="53" t="s">
        <v>397</v>
      </c>
      <c r="BFK31" s="53" t="s">
        <v>397</v>
      </c>
      <c r="BFL31" s="53" t="s">
        <v>397</v>
      </c>
      <c r="BFM31" s="53" t="s">
        <v>397</v>
      </c>
      <c r="BFN31" s="53" t="s">
        <v>397</v>
      </c>
      <c r="BFO31" s="53" t="s">
        <v>397</v>
      </c>
      <c r="BFP31" s="53" t="s">
        <v>397</v>
      </c>
      <c r="BFQ31" s="53" t="s">
        <v>397</v>
      </c>
      <c r="BFR31" s="53" t="s">
        <v>397</v>
      </c>
      <c r="BFS31" s="53" t="s">
        <v>397</v>
      </c>
      <c r="BFT31" s="53" t="s">
        <v>397</v>
      </c>
      <c r="BFU31" s="53" t="s">
        <v>397</v>
      </c>
      <c r="BFV31" s="53" t="s">
        <v>397</v>
      </c>
      <c r="BFW31" s="53" t="s">
        <v>397</v>
      </c>
      <c r="BFX31" s="53" t="s">
        <v>397</v>
      </c>
      <c r="BFY31" s="53" t="s">
        <v>397</v>
      </c>
      <c r="BFZ31" s="53" t="s">
        <v>397</v>
      </c>
      <c r="BGA31" s="53" t="s">
        <v>397</v>
      </c>
      <c r="BGB31" s="53" t="s">
        <v>397</v>
      </c>
      <c r="BGC31" s="53" t="s">
        <v>397</v>
      </c>
      <c r="BGD31" s="53" t="s">
        <v>397</v>
      </c>
      <c r="BGE31" s="53" t="s">
        <v>397</v>
      </c>
      <c r="BGF31" s="53" t="s">
        <v>397</v>
      </c>
      <c r="BGG31" s="53" t="s">
        <v>397</v>
      </c>
      <c r="BGH31" s="53" t="s">
        <v>397</v>
      </c>
      <c r="BGI31" s="53" t="s">
        <v>397</v>
      </c>
      <c r="BGJ31" s="53" t="s">
        <v>397</v>
      </c>
      <c r="BGK31" s="53" t="s">
        <v>397</v>
      </c>
      <c r="BGL31" s="53" t="s">
        <v>397</v>
      </c>
      <c r="BGM31" s="53" t="s">
        <v>397</v>
      </c>
      <c r="BGN31" s="53" t="s">
        <v>397</v>
      </c>
      <c r="BGO31" s="53" t="s">
        <v>397</v>
      </c>
      <c r="BGP31" s="53" t="s">
        <v>397</v>
      </c>
      <c r="BGQ31" s="53" t="s">
        <v>397</v>
      </c>
      <c r="BGR31" s="53" t="s">
        <v>397</v>
      </c>
      <c r="BGS31" s="53" t="s">
        <v>397</v>
      </c>
      <c r="BGT31" s="53" t="s">
        <v>397</v>
      </c>
      <c r="BGU31" s="53" t="s">
        <v>397</v>
      </c>
      <c r="BGV31" s="53" t="s">
        <v>397</v>
      </c>
      <c r="BGW31" s="53" t="s">
        <v>397</v>
      </c>
      <c r="BGX31" s="53" t="s">
        <v>397</v>
      </c>
      <c r="BGY31" s="53" t="s">
        <v>397</v>
      </c>
      <c r="BGZ31" s="53" t="s">
        <v>397</v>
      </c>
      <c r="BHA31" s="53" t="s">
        <v>397</v>
      </c>
      <c r="BHB31" s="53" t="s">
        <v>397</v>
      </c>
      <c r="BHC31" s="53" t="s">
        <v>397</v>
      </c>
      <c r="BHD31" s="53" t="s">
        <v>397</v>
      </c>
      <c r="BHE31" s="53" t="s">
        <v>397</v>
      </c>
      <c r="BHF31" s="53" t="s">
        <v>397</v>
      </c>
      <c r="BHG31" s="53" t="s">
        <v>397</v>
      </c>
      <c r="BHH31" s="53" t="s">
        <v>397</v>
      </c>
      <c r="BHI31" s="53" t="s">
        <v>397</v>
      </c>
      <c r="BHJ31" s="53" t="s">
        <v>397</v>
      </c>
      <c r="BHK31" s="53" t="s">
        <v>397</v>
      </c>
      <c r="BHL31" s="53" t="s">
        <v>397</v>
      </c>
      <c r="BHM31" s="53" t="s">
        <v>397</v>
      </c>
      <c r="BHN31" s="53" t="s">
        <v>397</v>
      </c>
      <c r="BHO31" s="53" t="s">
        <v>397</v>
      </c>
      <c r="BHP31" s="53" t="s">
        <v>397</v>
      </c>
      <c r="BHQ31" s="53" t="s">
        <v>397</v>
      </c>
      <c r="BHR31" s="53" t="s">
        <v>397</v>
      </c>
      <c r="BHS31" s="53" t="s">
        <v>397</v>
      </c>
      <c r="BHT31" s="53" t="s">
        <v>397</v>
      </c>
      <c r="BHU31" s="53" t="s">
        <v>397</v>
      </c>
      <c r="BHV31" s="53" t="s">
        <v>397</v>
      </c>
      <c r="BHW31" s="53" t="s">
        <v>397</v>
      </c>
      <c r="BHX31" s="53" t="s">
        <v>397</v>
      </c>
      <c r="BHY31" s="53" t="s">
        <v>397</v>
      </c>
      <c r="BHZ31" s="53" t="s">
        <v>397</v>
      </c>
      <c r="BIA31" s="53" t="s">
        <v>397</v>
      </c>
      <c r="BIB31" s="53" t="s">
        <v>397</v>
      </c>
      <c r="BIC31" s="53" t="s">
        <v>397</v>
      </c>
      <c r="BID31" s="53" t="s">
        <v>397</v>
      </c>
      <c r="BIE31" s="53" t="s">
        <v>397</v>
      </c>
      <c r="BIF31" s="53" t="s">
        <v>397</v>
      </c>
      <c r="BIG31" s="53" t="s">
        <v>397</v>
      </c>
      <c r="BIH31" s="53" t="s">
        <v>397</v>
      </c>
      <c r="BII31" s="53" t="s">
        <v>397</v>
      </c>
      <c r="BIJ31" s="53" t="s">
        <v>397</v>
      </c>
      <c r="BIK31" s="53" t="s">
        <v>397</v>
      </c>
      <c r="BIL31" s="53" t="s">
        <v>397</v>
      </c>
      <c r="BIM31" s="53" t="s">
        <v>397</v>
      </c>
      <c r="BIN31" s="53" t="s">
        <v>397</v>
      </c>
      <c r="BIO31" s="53" t="s">
        <v>397</v>
      </c>
      <c r="BIP31" s="53" t="s">
        <v>397</v>
      </c>
      <c r="BIQ31" s="53" t="s">
        <v>397</v>
      </c>
      <c r="BIR31" s="53" t="s">
        <v>397</v>
      </c>
      <c r="BIS31" s="53" t="s">
        <v>397</v>
      </c>
      <c r="BIT31" s="53" t="s">
        <v>397</v>
      </c>
      <c r="BIU31" s="53" t="s">
        <v>397</v>
      </c>
      <c r="BIV31" s="53" t="s">
        <v>397</v>
      </c>
      <c r="BIW31" s="53" t="s">
        <v>397</v>
      </c>
      <c r="BIX31" s="53" t="s">
        <v>397</v>
      </c>
      <c r="BIY31" s="53" t="s">
        <v>397</v>
      </c>
      <c r="BIZ31" s="53" t="s">
        <v>397</v>
      </c>
      <c r="BJA31" s="53" t="s">
        <v>397</v>
      </c>
      <c r="BJB31" s="53" t="s">
        <v>397</v>
      </c>
      <c r="BJC31" s="53" t="s">
        <v>397</v>
      </c>
      <c r="BJD31" s="53" t="s">
        <v>397</v>
      </c>
      <c r="BJE31" s="53" t="s">
        <v>397</v>
      </c>
      <c r="BJF31" s="53" t="s">
        <v>397</v>
      </c>
      <c r="BJG31" s="53" t="s">
        <v>397</v>
      </c>
      <c r="BJH31" s="53" t="s">
        <v>397</v>
      </c>
      <c r="BJI31" s="53" t="s">
        <v>397</v>
      </c>
      <c r="BJJ31" s="53" t="s">
        <v>397</v>
      </c>
      <c r="BJK31" s="53" t="s">
        <v>397</v>
      </c>
      <c r="BJL31" s="53" t="s">
        <v>397</v>
      </c>
      <c r="BJM31" s="53" t="s">
        <v>397</v>
      </c>
      <c r="BJN31" s="53" t="s">
        <v>397</v>
      </c>
      <c r="BJO31" s="53" t="s">
        <v>397</v>
      </c>
      <c r="BJP31" s="53" t="s">
        <v>397</v>
      </c>
      <c r="BJQ31" s="53" t="s">
        <v>397</v>
      </c>
      <c r="BJR31" s="53" t="s">
        <v>397</v>
      </c>
      <c r="BJS31" s="53" t="s">
        <v>397</v>
      </c>
      <c r="BJT31" s="53" t="s">
        <v>397</v>
      </c>
      <c r="BJU31" s="53" t="s">
        <v>397</v>
      </c>
      <c r="BJV31" s="53" t="s">
        <v>397</v>
      </c>
      <c r="BJW31" s="53" t="s">
        <v>397</v>
      </c>
      <c r="BJX31" s="53" t="s">
        <v>397</v>
      </c>
      <c r="BJY31" s="53" t="s">
        <v>397</v>
      </c>
      <c r="BJZ31" s="53" t="s">
        <v>397</v>
      </c>
      <c r="BKA31" s="53" t="s">
        <v>397</v>
      </c>
      <c r="BKB31" s="53" t="s">
        <v>397</v>
      </c>
      <c r="BKC31" s="53" t="s">
        <v>397</v>
      </c>
      <c r="BKD31" s="53" t="s">
        <v>397</v>
      </c>
      <c r="BKE31" s="53" t="s">
        <v>397</v>
      </c>
      <c r="BKF31" s="53" t="s">
        <v>397</v>
      </c>
      <c r="BKG31" s="53" t="s">
        <v>397</v>
      </c>
      <c r="BKH31" s="53" t="s">
        <v>397</v>
      </c>
      <c r="BKI31" s="53" t="s">
        <v>397</v>
      </c>
      <c r="BKJ31" s="53" t="s">
        <v>397</v>
      </c>
      <c r="BKK31" s="53" t="s">
        <v>397</v>
      </c>
      <c r="BKL31" s="53" t="s">
        <v>397</v>
      </c>
      <c r="BKM31" s="53" t="s">
        <v>397</v>
      </c>
      <c r="BKN31" s="53" t="s">
        <v>397</v>
      </c>
      <c r="BKO31" s="53" t="s">
        <v>397</v>
      </c>
      <c r="BKP31" s="53" t="s">
        <v>397</v>
      </c>
      <c r="BKQ31" s="53" t="s">
        <v>397</v>
      </c>
      <c r="BKR31" s="53" t="s">
        <v>397</v>
      </c>
      <c r="BKS31" s="53" t="s">
        <v>397</v>
      </c>
      <c r="BKT31" s="53" t="s">
        <v>397</v>
      </c>
      <c r="BKU31" s="53" t="s">
        <v>397</v>
      </c>
      <c r="BKV31" s="53" t="s">
        <v>397</v>
      </c>
      <c r="BKW31" s="53" t="s">
        <v>397</v>
      </c>
      <c r="BKX31" s="53" t="s">
        <v>397</v>
      </c>
      <c r="BKY31" s="53" t="s">
        <v>397</v>
      </c>
      <c r="BKZ31" s="53" t="s">
        <v>397</v>
      </c>
      <c r="BLA31" s="53" t="s">
        <v>397</v>
      </c>
      <c r="BLB31" s="53" t="s">
        <v>397</v>
      </c>
      <c r="BLC31" s="53" t="s">
        <v>397</v>
      </c>
      <c r="BLD31" s="53" t="s">
        <v>397</v>
      </c>
      <c r="BLE31" s="53" t="s">
        <v>397</v>
      </c>
      <c r="BLF31" s="53" t="s">
        <v>397</v>
      </c>
      <c r="BLG31" s="53" t="s">
        <v>397</v>
      </c>
      <c r="BLH31" s="53" t="s">
        <v>397</v>
      </c>
      <c r="BLI31" s="53" t="s">
        <v>397</v>
      </c>
      <c r="BLJ31" s="53" t="s">
        <v>397</v>
      </c>
      <c r="BLK31" s="53" t="s">
        <v>397</v>
      </c>
      <c r="BLL31" s="53" t="s">
        <v>397</v>
      </c>
      <c r="BLM31" s="53" t="s">
        <v>397</v>
      </c>
      <c r="BLN31" s="53" t="s">
        <v>397</v>
      </c>
      <c r="BLO31" s="53" t="s">
        <v>397</v>
      </c>
      <c r="BLP31" s="53" t="s">
        <v>397</v>
      </c>
      <c r="BLQ31" s="53" t="s">
        <v>397</v>
      </c>
      <c r="BLR31" s="53" t="s">
        <v>397</v>
      </c>
      <c r="BLS31" s="53" t="s">
        <v>397</v>
      </c>
      <c r="BLT31" s="53" t="s">
        <v>397</v>
      </c>
      <c r="BLU31" s="53" t="s">
        <v>397</v>
      </c>
      <c r="BLV31" s="53" t="s">
        <v>397</v>
      </c>
      <c r="BLW31" s="53" t="s">
        <v>397</v>
      </c>
      <c r="BLX31" s="53" t="s">
        <v>397</v>
      </c>
      <c r="BLY31" s="53" t="s">
        <v>397</v>
      </c>
      <c r="BLZ31" s="53" t="s">
        <v>397</v>
      </c>
      <c r="BMA31" s="53" t="s">
        <v>397</v>
      </c>
      <c r="BMB31" s="53" t="s">
        <v>397</v>
      </c>
      <c r="BMC31" s="53" t="s">
        <v>397</v>
      </c>
      <c r="BMD31" s="53" t="s">
        <v>397</v>
      </c>
      <c r="BME31" s="53" t="s">
        <v>397</v>
      </c>
      <c r="BMF31" s="53" t="s">
        <v>397</v>
      </c>
      <c r="BMG31" s="53" t="s">
        <v>397</v>
      </c>
      <c r="BMH31" s="53" t="s">
        <v>397</v>
      </c>
      <c r="BMI31" s="53" t="s">
        <v>397</v>
      </c>
      <c r="BMJ31" s="53" t="s">
        <v>397</v>
      </c>
      <c r="BMK31" s="53" t="s">
        <v>397</v>
      </c>
      <c r="BML31" s="53" t="s">
        <v>397</v>
      </c>
      <c r="BMM31" s="53" t="s">
        <v>397</v>
      </c>
      <c r="BMN31" s="53" t="s">
        <v>397</v>
      </c>
      <c r="BMO31" s="53" t="s">
        <v>397</v>
      </c>
      <c r="BMP31" s="53" t="s">
        <v>397</v>
      </c>
      <c r="BMQ31" s="53" t="s">
        <v>397</v>
      </c>
      <c r="BMR31" s="53" t="s">
        <v>397</v>
      </c>
      <c r="BMS31" s="53" t="s">
        <v>397</v>
      </c>
      <c r="BMT31" s="53" t="s">
        <v>397</v>
      </c>
      <c r="BMU31" s="53" t="s">
        <v>397</v>
      </c>
      <c r="BMV31" s="53" t="s">
        <v>397</v>
      </c>
      <c r="BMW31" s="53" t="s">
        <v>397</v>
      </c>
      <c r="BMX31" s="53" t="s">
        <v>397</v>
      </c>
      <c r="BMY31" s="53" t="s">
        <v>397</v>
      </c>
      <c r="BMZ31" s="53" t="s">
        <v>397</v>
      </c>
      <c r="BNA31" s="53" t="s">
        <v>397</v>
      </c>
      <c r="BNB31" s="53" t="s">
        <v>397</v>
      </c>
      <c r="BNC31" s="53" t="s">
        <v>397</v>
      </c>
      <c r="BND31" s="53" t="s">
        <v>397</v>
      </c>
      <c r="BNE31" s="53" t="s">
        <v>397</v>
      </c>
      <c r="BNF31" s="53" t="s">
        <v>397</v>
      </c>
      <c r="BNG31" s="53" t="s">
        <v>397</v>
      </c>
      <c r="BNH31" s="53" t="s">
        <v>397</v>
      </c>
      <c r="BNI31" s="53" t="s">
        <v>397</v>
      </c>
      <c r="BNJ31" s="53" t="s">
        <v>397</v>
      </c>
      <c r="BNK31" s="53" t="s">
        <v>397</v>
      </c>
      <c r="BNL31" s="53" t="s">
        <v>397</v>
      </c>
      <c r="BNM31" s="53" t="s">
        <v>397</v>
      </c>
      <c r="BNN31" s="53" t="s">
        <v>397</v>
      </c>
      <c r="BNO31" s="53" t="s">
        <v>397</v>
      </c>
      <c r="BNP31" s="53" t="s">
        <v>397</v>
      </c>
      <c r="BNQ31" s="53" t="s">
        <v>397</v>
      </c>
      <c r="BNR31" s="53" t="s">
        <v>397</v>
      </c>
      <c r="BNS31" s="53" t="s">
        <v>397</v>
      </c>
      <c r="BNT31" s="53" t="s">
        <v>397</v>
      </c>
      <c r="BNU31" s="53" t="s">
        <v>397</v>
      </c>
      <c r="BNV31" s="53" t="s">
        <v>397</v>
      </c>
      <c r="BNW31" s="53" t="s">
        <v>397</v>
      </c>
      <c r="BNX31" s="53" t="s">
        <v>397</v>
      </c>
      <c r="BNY31" s="53" t="s">
        <v>397</v>
      </c>
      <c r="BNZ31" s="53" t="s">
        <v>397</v>
      </c>
      <c r="BOA31" s="53" t="s">
        <v>397</v>
      </c>
      <c r="BOB31" s="53" t="s">
        <v>397</v>
      </c>
      <c r="BOC31" s="53" t="s">
        <v>397</v>
      </c>
      <c r="BOD31" s="53" t="s">
        <v>397</v>
      </c>
      <c r="BOE31" s="53" t="s">
        <v>397</v>
      </c>
      <c r="BOF31" s="53" t="s">
        <v>397</v>
      </c>
      <c r="BOG31" s="53" t="s">
        <v>397</v>
      </c>
      <c r="BOH31" s="53" t="s">
        <v>397</v>
      </c>
      <c r="BOI31" s="53" t="s">
        <v>397</v>
      </c>
      <c r="BOJ31" s="53" t="s">
        <v>397</v>
      </c>
      <c r="BOK31" s="53" t="s">
        <v>397</v>
      </c>
      <c r="BOL31" s="53" t="s">
        <v>397</v>
      </c>
      <c r="BOM31" s="53" t="s">
        <v>397</v>
      </c>
      <c r="BON31" s="53" t="s">
        <v>397</v>
      </c>
      <c r="BOO31" s="53" t="s">
        <v>397</v>
      </c>
      <c r="BOP31" s="53" t="s">
        <v>397</v>
      </c>
      <c r="BOQ31" s="53" t="s">
        <v>397</v>
      </c>
      <c r="BOR31" s="53" t="s">
        <v>397</v>
      </c>
      <c r="BOS31" s="53" t="s">
        <v>397</v>
      </c>
      <c r="BOT31" s="53" t="s">
        <v>397</v>
      </c>
      <c r="BOU31" s="53" t="s">
        <v>397</v>
      </c>
      <c r="BOV31" s="53" t="s">
        <v>397</v>
      </c>
      <c r="BOW31" s="53" t="s">
        <v>397</v>
      </c>
      <c r="BOX31" s="53" t="s">
        <v>397</v>
      </c>
      <c r="BOY31" s="53" t="s">
        <v>397</v>
      </c>
      <c r="BOZ31" s="53" t="s">
        <v>397</v>
      </c>
      <c r="BPA31" s="53" t="s">
        <v>397</v>
      </c>
      <c r="BPB31" s="53" t="s">
        <v>397</v>
      </c>
      <c r="BPC31" s="53" t="s">
        <v>397</v>
      </c>
      <c r="BPD31" s="53" t="s">
        <v>397</v>
      </c>
      <c r="BPE31" s="53" t="s">
        <v>397</v>
      </c>
      <c r="BPF31" s="53" t="s">
        <v>397</v>
      </c>
      <c r="BPG31" s="53" t="s">
        <v>397</v>
      </c>
      <c r="BPH31" s="53" t="s">
        <v>397</v>
      </c>
      <c r="BPI31" s="53" t="s">
        <v>397</v>
      </c>
      <c r="BPJ31" s="53" t="s">
        <v>397</v>
      </c>
      <c r="BPK31" s="53" t="s">
        <v>397</v>
      </c>
      <c r="BPL31" s="53" t="s">
        <v>397</v>
      </c>
      <c r="BPM31" s="53" t="s">
        <v>397</v>
      </c>
      <c r="BPN31" s="53" t="s">
        <v>397</v>
      </c>
      <c r="BPO31" s="53" t="s">
        <v>397</v>
      </c>
      <c r="BPP31" s="53" t="s">
        <v>397</v>
      </c>
      <c r="BPQ31" s="53" t="s">
        <v>397</v>
      </c>
      <c r="BPR31" s="53" t="s">
        <v>397</v>
      </c>
      <c r="BPS31" s="53" t="s">
        <v>397</v>
      </c>
      <c r="BPT31" s="53" t="s">
        <v>397</v>
      </c>
      <c r="BPU31" s="53" t="s">
        <v>397</v>
      </c>
      <c r="BPV31" s="53" t="s">
        <v>397</v>
      </c>
      <c r="BPW31" s="53" t="s">
        <v>397</v>
      </c>
      <c r="BPX31" s="53" t="s">
        <v>397</v>
      </c>
      <c r="BPY31" s="53" t="s">
        <v>397</v>
      </c>
      <c r="BPZ31" s="53" t="s">
        <v>397</v>
      </c>
      <c r="BQA31" s="53" t="s">
        <v>397</v>
      </c>
      <c r="BQB31" s="53" t="s">
        <v>397</v>
      </c>
      <c r="BQC31" s="53" t="s">
        <v>397</v>
      </c>
      <c r="BQD31" s="53" t="s">
        <v>397</v>
      </c>
      <c r="BQE31" s="53" t="s">
        <v>397</v>
      </c>
      <c r="BQF31" s="53" t="s">
        <v>397</v>
      </c>
      <c r="BQG31" s="53" t="s">
        <v>397</v>
      </c>
      <c r="BQH31" s="53" t="s">
        <v>397</v>
      </c>
      <c r="BQI31" s="53" t="s">
        <v>397</v>
      </c>
      <c r="BQJ31" s="53" t="s">
        <v>397</v>
      </c>
      <c r="BQK31" s="53" t="s">
        <v>397</v>
      </c>
      <c r="BQL31" s="53" t="s">
        <v>397</v>
      </c>
      <c r="BQM31" s="53" t="s">
        <v>397</v>
      </c>
      <c r="BQN31" s="53" t="s">
        <v>397</v>
      </c>
      <c r="BQO31" s="53" t="s">
        <v>397</v>
      </c>
      <c r="BQP31" s="53" t="s">
        <v>397</v>
      </c>
      <c r="BQQ31" s="53" t="s">
        <v>397</v>
      </c>
      <c r="BQR31" s="53" t="s">
        <v>397</v>
      </c>
      <c r="BQS31" s="53" t="s">
        <v>397</v>
      </c>
      <c r="BQT31" s="53" t="s">
        <v>397</v>
      </c>
      <c r="BQU31" s="53" t="s">
        <v>397</v>
      </c>
      <c r="BQV31" s="53" t="s">
        <v>397</v>
      </c>
      <c r="BQW31" s="53" t="s">
        <v>397</v>
      </c>
      <c r="BQX31" s="53" t="s">
        <v>397</v>
      </c>
      <c r="BQY31" s="53" t="s">
        <v>397</v>
      </c>
      <c r="BQZ31" s="53" t="s">
        <v>397</v>
      </c>
      <c r="BRA31" s="53" t="s">
        <v>397</v>
      </c>
      <c r="BRB31" s="53" t="s">
        <v>397</v>
      </c>
      <c r="BRC31" s="53" t="s">
        <v>397</v>
      </c>
      <c r="BRD31" s="53" t="s">
        <v>397</v>
      </c>
      <c r="BRE31" s="53" t="s">
        <v>397</v>
      </c>
      <c r="BRF31" s="53" t="s">
        <v>397</v>
      </c>
      <c r="BRG31" s="53" t="s">
        <v>397</v>
      </c>
      <c r="BRH31" s="53" t="s">
        <v>397</v>
      </c>
      <c r="BRI31" s="53" t="s">
        <v>397</v>
      </c>
      <c r="BRJ31" s="53" t="s">
        <v>397</v>
      </c>
      <c r="BRK31" s="53" t="s">
        <v>397</v>
      </c>
      <c r="BRL31" s="53" t="s">
        <v>397</v>
      </c>
      <c r="BRM31" s="53" t="s">
        <v>397</v>
      </c>
      <c r="BRN31" s="53" t="s">
        <v>397</v>
      </c>
      <c r="BRO31" s="53" t="s">
        <v>397</v>
      </c>
      <c r="BRP31" s="53" t="s">
        <v>397</v>
      </c>
      <c r="BRQ31" s="53" t="s">
        <v>397</v>
      </c>
      <c r="BRR31" s="53" t="s">
        <v>397</v>
      </c>
      <c r="BRS31" s="53" t="s">
        <v>397</v>
      </c>
      <c r="BRT31" s="53" t="s">
        <v>397</v>
      </c>
      <c r="BRU31" s="53" t="s">
        <v>397</v>
      </c>
      <c r="BRV31" s="53" t="s">
        <v>397</v>
      </c>
      <c r="BRW31" s="53" t="s">
        <v>397</v>
      </c>
      <c r="BRX31" s="53" t="s">
        <v>397</v>
      </c>
      <c r="BRY31" s="53" t="s">
        <v>397</v>
      </c>
      <c r="BRZ31" s="53" t="s">
        <v>397</v>
      </c>
      <c r="BSA31" s="53" t="s">
        <v>397</v>
      </c>
      <c r="BSB31" s="53" t="s">
        <v>397</v>
      </c>
      <c r="BSC31" s="53" t="s">
        <v>397</v>
      </c>
      <c r="BSD31" s="53" t="s">
        <v>397</v>
      </c>
      <c r="BSE31" s="53" t="s">
        <v>397</v>
      </c>
      <c r="BSF31" s="53" t="s">
        <v>397</v>
      </c>
      <c r="BSG31" s="53" t="s">
        <v>397</v>
      </c>
      <c r="BSH31" s="53" t="s">
        <v>397</v>
      </c>
      <c r="BSI31" s="53" t="s">
        <v>397</v>
      </c>
      <c r="BSJ31" s="53" t="s">
        <v>397</v>
      </c>
      <c r="BSK31" s="53" t="s">
        <v>397</v>
      </c>
      <c r="BSL31" s="53" t="s">
        <v>397</v>
      </c>
      <c r="BSM31" s="53" t="s">
        <v>397</v>
      </c>
      <c r="BSN31" s="53" t="s">
        <v>397</v>
      </c>
      <c r="BSO31" s="53" t="s">
        <v>397</v>
      </c>
      <c r="BSP31" s="53" t="s">
        <v>397</v>
      </c>
      <c r="BSQ31" s="53" t="s">
        <v>397</v>
      </c>
      <c r="BSR31" s="53" t="s">
        <v>397</v>
      </c>
      <c r="BSS31" s="53" t="s">
        <v>397</v>
      </c>
      <c r="BST31" s="53" t="s">
        <v>397</v>
      </c>
      <c r="BSU31" s="53" t="s">
        <v>397</v>
      </c>
      <c r="BSV31" s="53" t="s">
        <v>397</v>
      </c>
      <c r="BSW31" s="53" t="s">
        <v>397</v>
      </c>
      <c r="BSX31" s="53" t="s">
        <v>397</v>
      </c>
      <c r="BSY31" s="53" t="s">
        <v>397</v>
      </c>
      <c r="BSZ31" s="53" t="s">
        <v>397</v>
      </c>
      <c r="BTA31" s="53" t="s">
        <v>397</v>
      </c>
      <c r="BTB31" s="53" t="s">
        <v>397</v>
      </c>
      <c r="BTC31" s="53" t="s">
        <v>397</v>
      </c>
      <c r="BTD31" s="53" t="s">
        <v>397</v>
      </c>
      <c r="BTE31" s="53" t="s">
        <v>397</v>
      </c>
      <c r="BTF31" s="53" t="s">
        <v>397</v>
      </c>
      <c r="BTG31" s="53" t="s">
        <v>397</v>
      </c>
      <c r="BTH31" s="53" t="s">
        <v>397</v>
      </c>
      <c r="BTI31" s="53" t="s">
        <v>397</v>
      </c>
      <c r="BTJ31" s="53" t="s">
        <v>397</v>
      </c>
      <c r="BTK31" s="53" t="s">
        <v>397</v>
      </c>
      <c r="BTL31" s="53" t="s">
        <v>397</v>
      </c>
      <c r="BTM31" s="53" t="s">
        <v>397</v>
      </c>
      <c r="BTN31" s="53" t="s">
        <v>397</v>
      </c>
      <c r="BTO31" s="53" t="s">
        <v>397</v>
      </c>
      <c r="BTP31" s="53" t="s">
        <v>397</v>
      </c>
      <c r="BTQ31" s="53" t="s">
        <v>397</v>
      </c>
      <c r="BTR31" s="53" t="s">
        <v>397</v>
      </c>
      <c r="BTS31" s="53" t="s">
        <v>397</v>
      </c>
      <c r="BTT31" s="53" t="s">
        <v>397</v>
      </c>
      <c r="BTU31" s="53" t="s">
        <v>397</v>
      </c>
      <c r="BTV31" s="53" t="s">
        <v>397</v>
      </c>
      <c r="BTW31" s="53" t="s">
        <v>397</v>
      </c>
      <c r="BTX31" s="53" t="s">
        <v>397</v>
      </c>
      <c r="BTY31" s="53" t="s">
        <v>397</v>
      </c>
      <c r="BTZ31" s="53" t="s">
        <v>397</v>
      </c>
      <c r="BUA31" s="53" t="s">
        <v>397</v>
      </c>
      <c r="BUB31" s="53" t="s">
        <v>397</v>
      </c>
      <c r="BUC31" s="53" t="s">
        <v>397</v>
      </c>
      <c r="BUD31" s="53" t="s">
        <v>397</v>
      </c>
      <c r="BUE31" s="53" t="s">
        <v>397</v>
      </c>
      <c r="BUF31" s="53" t="s">
        <v>397</v>
      </c>
      <c r="BUG31" s="53" t="s">
        <v>397</v>
      </c>
      <c r="BUH31" s="53" t="s">
        <v>397</v>
      </c>
      <c r="BUI31" s="53" t="s">
        <v>397</v>
      </c>
      <c r="BUJ31" s="53" t="s">
        <v>397</v>
      </c>
      <c r="BUK31" s="53" t="s">
        <v>397</v>
      </c>
      <c r="BUL31" s="53" t="s">
        <v>397</v>
      </c>
      <c r="BUM31" s="53" t="s">
        <v>397</v>
      </c>
      <c r="BUN31" s="53" t="s">
        <v>397</v>
      </c>
      <c r="BUO31" s="53" t="s">
        <v>397</v>
      </c>
      <c r="BUP31" s="53" t="s">
        <v>397</v>
      </c>
      <c r="BUQ31" s="53" t="s">
        <v>397</v>
      </c>
      <c r="BUR31" s="53" t="s">
        <v>397</v>
      </c>
      <c r="BUS31" s="53" t="s">
        <v>397</v>
      </c>
      <c r="BUT31" s="53" t="s">
        <v>397</v>
      </c>
      <c r="BUU31" s="53" t="s">
        <v>397</v>
      </c>
      <c r="BUV31" s="53" t="s">
        <v>397</v>
      </c>
      <c r="BUW31" s="53" t="s">
        <v>397</v>
      </c>
      <c r="BUX31" s="53" t="s">
        <v>397</v>
      </c>
      <c r="BUY31" s="53" t="s">
        <v>397</v>
      </c>
      <c r="BUZ31" s="53" t="s">
        <v>397</v>
      </c>
      <c r="BVA31" s="53" t="s">
        <v>397</v>
      </c>
      <c r="BVB31" s="53" t="s">
        <v>397</v>
      </c>
      <c r="BVC31" s="53" t="s">
        <v>397</v>
      </c>
      <c r="BVD31" s="53" t="s">
        <v>397</v>
      </c>
      <c r="BVE31" s="53" t="s">
        <v>397</v>
      </c>
      <c r="BVF31" s="53" t="s">
        <v>397</v>
      </c>
      <c r="BVG31" s="53" t="s">
        <v>397</v>
      </c>
      <c r="BVH31" s="53" t="s">
        <v>397</v>
      </c>
      <c r="BVI31" s="53" t="s">
        <v>397</v>
      </c>
      <c r="BVJ31" s="53" t="s">
        <v>397</v>
      </c>
      <c r="BVK31" s="53" t="s">
        <v>397</v>
      </c>
      <c r="BVL31" s="53" t="s">
        <v>397</v>
      </c>
      <c r="BVM31" s="53" t="s">
        <v>397</v>
      </c>
      <c r="BVN31" s="53" t="s">
        <v>397</v>
      </c>
      <c r="BVO31" s="53" t="s">
        <v>397</v>
      </c>
      <c r="BVP31" s="53" t="s">
        <v>397</v>
      </c>
      <c r="BVQ31" s="53" t="s">
        <v>397</v>
      </c>
      <c r="BVR31" s="53" t="s">
        <v>397</v>
      </c>
      <c r="BVS31" s="53" t="s">
        <v>397</v>
      </c>
      <c r="BVT31" s="53" t="s">
        <v>397</v>
      </c>
      <c r="BVU31" s="53" t="s">
        <v>397</v>
      </c>
      <c r="BVV31" s="53" t="s">
        <v>397</v>
      </c>
      <c r="BVW31" s="53" t="s">
        <v>397</v>
      </c>
      <c r="BVX31" s="53" t="s">
        <v>397</v>
      </c>
      <c r="BVY31" s="53" t="s">
        <v>397</v>
      </c>
      <c r="BVZ31" s="53" t="s">
        <v>397</v>
      </c>
      <c r="BWA31" s="53" t="s">
        <v>397</v>
      </c>
      <c r="BWB31" s="53" t="s">
        <v>397</v>
      </c>
      <c r="BWC31" s="53" t="s">
        <v>397</v>
      </c>
      <c r="BWD31" s="53" t="s">
        <v>397</v>
      </c>
      <c r="BWE31" s="53" t="s">
        <v>397</v>
      </c>
      <c r="BWF31" s="53" t="s">
        <v>397</v>
      </c>
      <c r="BWG31" s="53" t="s">
        <v>397</v>
      </c>
      <c r="BWH31" s="53" t="s">
        <v>397</v>
      </c>
      <c r="BWI31" s="53" t="s">
        <v>397</v>
      </c>
      <c r="BWJ31" s="53" t="s">
        <v>397</v>
      </c>
      <c r="BWK31" s="53" t="s">
        <v>397</v>
      </c>
      <c r="BWL31" s="53" t="s">
        <v>397</v>
      </c>
      <c r="BWM31" s="53" t="s">
        <v>397</v>
      </c>
      <c r="BWN31" s="53" t="s">
        <v>397</v>
      </c>
      <c r="BWO31" s="53" t="s">
        <v>397</v>
      </c>
      <c r="BWP31" s="53" t="s">
        <v>397</v>
      </c>
      <c r="BWQ31" s="53" t="s">
        <v>397</v>
      </c>
      <c r="BWR31" s="53" t="s">
        <v>397</v>
      </c>
      <c r="BWS31" s="53" t="s">
        <v>397</v>
      </c>
      <c r="BWT31" s="53" t="s">
        <v>397</v>
      </c>
      <c r="BWU31" s="53" t="s">
        <v>397</v>
      </c>
      <c r="BWV31" s="53" t="s">
        <v>397</v>
      </c>
      <c r="BWW31" s="53" t="s">
        <v>397</v>
      </c>
      <c r="BWX31" s="53" t="s">
        <v>397</v>
      </c>
      <c r="BWY31" s="53" t="s">
        <v>397</v>
      </c>
      <c r="BWZ31" s="53" t="s">
        <v>397</v>
      </c>
      <c r="BXA31" s="53" t="s">
        <v>397</v>
      </c>
      <c r="BXB31" s="53" t="s">
        <v>397</v>
      </c>
      <c r="BXC31" s="53" t="s">
        <v>397</v>
      </c>
      <c r="BXD31" s="53" t="s">
        <v>397</v>
      </c>
      <c r="BXE31" s="53" t="s">
        <v>397</v>
      </c>
      <c r="BXF31" s="53" t="s">
        <v>397</v>
      </c>
      <c r="BXG31" s="53" t="s">
        <v>397</v>
      </c>
      <c r="BXH31" s="53" t="s">
        <v>397</v>
      </c>
      <c r="BXI31" s="53" t="s">
        <v>397</v>
      </c>
      <c r="BXJ31" s="53" t="s">
        <v>397</v>
      </c>
      <c r="BXK31" s="53" t="s">
        <v>397</v>
      </c>
      <c r="BXL31" s="53" t="s">
        <v>397</v>
      </c>
      <c r="BXM31" s="53" t="s">
        <v>397</v>
      </c>
      <c r="BXN31" s="53" t="s">
        <v>397</v>
      </c>
      <c r="BXO31" s="53" t="s">
        <v>397</v>
      </c>
      <c r="BXP31" s="53" t="s">
        <v>397</v>
      </c>
      <c r="BXQ31" s="53" t="s">
        <v>397</v>
      </c>
      <c r="BXR31" s="53" t="s">
        <v>397</v>
      </c>
      <c r="BXS31" s="53" t="s">
        <v>397</v>
      </c>
      <c r="BXT31" s="53" t="s">
        <v>397</v>
      </c>
      <c r="BXU31" s="53" t="s">
        <v>397</v>
      </c>
      <c r="BXV31" s="53" t="s">
        <v>397</v>
      </c>
      <c r="BXW31" s="53" t="s">
        <v>397</v>
      </c>
      <c r="BXX31" s="53" t="s">
        <v>397</v>
      </c>
      <c r="BXY31" s="53" t="s">
        <v>397</v>
      </c>
      <c r="BXZ31" s="53" t="s">
        <v>397</v>
      </c>
      <c r="BYA31" s="53" t="s">
        <v>397</v>
      </c>
      <c r="BYB31" s="53" t="s">
        <v>397</v>
      </c>
      <c r="BYC31" s="53" t="s">
        <v>397</v>
      </c>
      <c r="BYD31" s="53" t="s">
        <v>397</v>
      </c>
      <c r="BYE31" s="53" t="s">
        <v>397</v>
      </c>
      <c r="BYF31" s="53" t="s">
        <v>397</v>
      </c>
      <c r="BYG31" s="53" t="s">
        <v>397</v>
      </c>
      <c r="BYH31" s="53" t="s">
        <v>397</v>
      </c>
      <c r="BYI31" s="53" t="s">
        <v>397</v>
      </c>
      <c r="BYJ31" s="53" t="s">
        <v>397</v>
      </c>
      <c r="BYK31" s="53" t="s">
        <v>397</v>
      </c>
      <c r="BYL31" s="53" t="s">
        <v>397</v>
      </c>
      <c r="BYM31" s="53" t="s">
        <v>397</v>
      </c>
      <c r="BYN31" s="53" t="s">
        <v>397</v>
      </c>
      <c r="BYO31" s="53" t="s">
        <v>397</v>
      </c>
      <c r="BYP31" s="53" t="s">
        <v>397</v>
      </c>
      <c r="BYQ31" s="53" t="s">
        <v>397</v>
      </c>
      <c r="BYR31" s="53" t="s">
        <v>397</v>
      </c>
      <c r="BYS31" s="53" t="s">
        <v>397</v>
      </c>
      <c r="BYT31" s="53" t="s">
        <v>397</v>
      </c>
      <c r="BYU31" s="53" t="s">
        <v>397</v>
      </c>
      <c r="BYV31" s="53" t="s">
        <v>397</v>
      </c>
      <c r="BYW31" s="53" t="s">
        <v>397</v>
      </c>
      <c r="BYX31" s="53" t="s">
        <v>397</v>
      </c>
      <c r="BYY31" s="53" t="s">
        <v>397</v>
      </c>
      <c r="BYZ31" s="53" t="s">
        <v>397</v>
      </c>
      <c r="BZA31" s="53" t="s">
        <v>397</v>
      </c>
      <c r="BZB31" s="53" t="s">
        <v>397</v>
      </c>
      <c r="BZC31" s="53" t="s">
        <v>397</v>
      </c>
      <c r="BZD31" s="53" t="s">
        <v>397</v>
      </c>
      <c r="BZE31" s="53" t="s">
        <v>397</v>
      </c>
      <c r="BZF31" s="53" t="s">
        <v>397</v>
      </c>
      <c r="BZG31" s="53" t="s">
        <v>397</v>
      </c>
      <c r="BZH31" s="53" t="s">
        <v>397</v>
      </c>
      <c r="BZI31" s="53" t="s">
        <v>397</v>
      </c>
      <c r="BZJ31" s="53" t="s">
        <v>397</v>
      </c>
      <c r="BZK31" s="53" t="s">
        <v>397</v>
      </c>
      <c r="BZL31" s="53" t="s">
        <v>397</v>
      </c>
      <c r="BZM31" s="53" t="s">
        <v>397</v>
      </c>
      <c r="BZN31" s="53" t="s">
        <v>397</v>
      </c>
      <c r="BZO31" s="53" t="s">
        <v>397</v>
      </c>
      <c r="BZP31" s="53" t="s">
        <v>397</v>
      </c>
      <c r="BZQ31" s="53" t="s">
        <v>397</v>
      </c>
      <c r="BZR31" s="53" t="s">
        <v>397</v>
      </c>
      <c r="BZS31" s="53" t="s">
        <v>397</v>
      </c>
      <c r="BZT31" s="53" t="s">
        <v>397</v>
      </c>
      <c r="BZU31" s="53" t="s">
        <v>397</v>
      </c>
      <c r="BZV31" s="53" t="s">
        <v>397</v>
      </c>
      <c r="BZW31" s="53" t="s">
        <v>397</v>
      </c>
      <c r="BZX31" s="53" t="s">
        <v>397</v>
      </c>
      <c r="BZY31" s="53" t="s">
        <v>397</v>
      </c>
      <c r="BZZ31" s="53" t="s">
        <v>397</v>
      </c>
      <c r="CAA31" s="53" t="s">
        <v>397</v>
      </c>
      <c r="CAB31" s="53" t="s">
        <v>397</v>
      </c>
      <c r="CAC31" s="53" t="s">
        <v>397</v>
      </c>
      <c r="CAD31" s="53" t="s">
        <v>397</v>
      </c>
      <c r="CAE31" s="53" t="s">
        <v>397</v>
      </c>
      <c r="CAF31" s="53" t="s">
        <v>397</v>
      </c>
      <c r="CAG31" s="53" t="s">
        <v>397</v>
      </c>
      <c r="CAH31" s="53" t="s">
        <v>397</v>
      </c>
      <c r="CAI31" s="53" t="s">
        <v>397</v>
      </c>
      <c r="CAJ31" s="53" t="s">
        <v>397</v>
      </c>
      <c r="CAK31" s="53" t="s">
        <v>397</v>
      </c>
      <c r="CAL31" s="53" t="s">
        <v>397</v>
      </c>
      <c r="CAM31" s="53" t="s">
        <v>397</v>
      </c>
      <c r="CAN31" s="53" t="s">
        <v>397</v>
      </c>
      <c r="CAO31" s="53" t="s">
        <v>397</v>
      </c>
      <c r="CAP31" s="53" t="s">
        <v>397</v>
      </c>
      <c r="CAQ31" s="53" t="s">
        <v>397</v>
      </c>
      <c r="CAR31" s="53" t="s">
        <v>397</v>
      </c>
      <c r="CAS31" s="53" t="s">
        <v>397</v>
      </c>
      <c r="CAT31" s="53" t="s">
        <v>397</v>
      </c>
      <c r="CAU31" s="53" t="s">
        <v>397</v>
      </c>
      <c r="CAV31" s="53" t="s">
        <v>397</v>
      </c>
      <c r="CAW31" s="53" t="s">
        <v>397</v>
      </c>
      <c r="CAX31" s="53" t="s">
        <v>397</v>
      </c>
      <c r="CAY31" s="53" t="s">
        <v>397</v>
      </c>
      <c r="CAZ31" s="53" t="s">
        <v>397</v>
      </c>
      <c r="CBA31" s="53" t="s">
        <v>397</v>
      </c>
      <c r="CBB31" s="53" t="s">
        <v>397</v>
      </c>
      <c r="CBC31" s="53" t="s">
        <v>397</v>
      </c>
      <c r="CBD31" s="53" t="s">
        <v>397</v>
      </c>
      <c r="CBE31" s="53" t="s">
        <v>397</v>
      </c>
      <c r="CBF31" s="53" t="s">
        <v>397</v>
      </c>
      <c r="CBG31" s="53" t="s">
        <v>397</v>
      </c>
      <c r="CBH31" s="53" t="s">
        <v>397</v>
      </c>
      <c r="CBI31" s="53" t="s">
        <v>397</v>
      </c>
      <c r="CBJ31" s="53" t="s">
        <v>397</v>
      </c>
      <c r="CBK31" s="53" t="s">
        <v>397</v>
      </c>
      <c r="CBL31" s="53" t="s">
        <v>397</v>
      </c>
      <c r="CBM31" s="53" t="s">
        <v>397</v>
      </c>
      <c r="CBN31" s="53" t="s">
        <v>397</v>
      </c>
      <c r="CBO31" s="53" t="s">
        <v>397</v>
      </c>
      <c r="CBP31" s="53" t="s">
        <v>397</v>
      </c>
      <c r="CBQ31" s="53" t="s">
        <v>397</v>
      </c>
      <c r="CBR31" s="53" t="s">
        <v>397</v>
      </c>
      <c r="CBS31" s="53" t="s">
        <v>397</v>
      </c>
      <c r="CBT31" s="53" t="s">
        <v>397</v>
      </c>
      <c r="CBU31" s="53" t="s">
        <v>397</v>
      </c>
      <c r="CBV31" s="53" t="s">
        <v>397</v>
      </c>
      <c r="CBW31" s="53" t="s">
        <v>397</v>
      </c>
      <c r="CBX31" s="53" t="s">
        <v>397</v>
      </c>
      <c r="CBY31" s="53" t="s">
        <v>397</v>
      </c>
      <c r="CBZ31" s="53" t="s">
        <v>397</v>
      </c>
      <c r="CCA31" s="53" t="s">
        <v>397</v>
      </c>
      <c r="CCB31" s="53" t="s">
        <v>397</v>
      </c>
      <c r="CCC31" s="53" t="s">
        <v>397</v>
      </c>
      <c r="CCD31" s="53" t="s">
        <v>397</v>
      </c>
      <c r="CCE31" s="53" t="s">
        <v>397</v>
      </c>
      <c r="CCF31" s="53" t="s">
        <v>397</v>
      </c>
      <c r="CCG31" s="53" t="s">
        <v>397</v>
      </c>
      <c r="CCH31" s="53" t="s">
        <v>397</v>
      </c>
      <c r="CCI31" s="53" t="s">
        <v>397</v>
      </c>
      <c r="CCJ31" s="53" t="s">
        <v>397</v>
      </c>
      <c r="CCK31" s="53" t="s">
        <v>397</v>
      </c>
      <c r="CCL31" s="53" t="s">
        <v>397</v>
      </c>
      <c r="CCM31" s="53" t="s">
        <v>397</v>
      </c>
      <c r="CCN31" s="53" t="s">
        <v>397</v>
      </c>
      <c r="CCO31" s="53" t="s">
        <v>397</v>
      </c>
      <c r="CCP31" s="53" t="s">
        <v>397</v>
      </c>
      <c r="CCQ31" s="53" t="s">
        <v>397</v>
      </c>
      <c r="CCR31" s="53" t="s">
        <v>397</v>
      </c>
      <c r="CCS31" s="53" t="s">
        <v>397</v>
      </c>
      <c r="CCT31" s="53" t="s">
        <v>397</v>
      </c>
      <c r="CCU31" s="53" t="s">
        <v>397</v>
      </c>
      <c r="CCV31" s="53" t="s">
        <v>397</v>
      </c>
      <c r="CCW31" s="53" t="s">
        <v>397</v>
      </c>
      <c r="CCX31" s="53" t="s">
        <v>397</v>
      </c>
      <c r="CCY31" s="53" t="s">
        <v>397</v>
      </c>
      <c r="CCZ31" s="53" t="s">
        <v>397</v>
      </c>
      <c r="CDA31" s="53" t="s">
        <v>397</v>
      </c>
      <c r="CDB31" s="53" t="s">
        <v>397</v>
      </c>
      <c r="CDC31" s="53" t="s">
        <v>397</v>
      </c>
      <c r="CDD31" s="53" t="s">
        <v>397</v>
      </c>
      <c r="CDE31" s="53" t="s">
        <v>397</v>
      </c>
      <c r="CDF31" s="53" t="s">
        <v>397</v>
      </c>
      <c r="CDG31" s="53" t="s">
        <v>397</v>
      </c>
      <c r="CDH31" s="53" t="s">
        <v>397</v>
      </c>
      <c r="CDI31" s="53" t="s">
        <v>397</v>
      </c>
      <c r="CDJ31" s="53" t="s">
        <v>397</v>
      </c>
      <c r="CDK31" s="53" t="s">
        <v>397</v>
      </c>
      <c r="CDL31" s="53" t="s">
        <v>397</v>
      </c>
      <c r="CDM31" s="53" t="s">
        <v>397</v>
      </c>
      <c r="CDN31" s="53" t="s">
        <v>397</v>
      </c>
      <c r="CDO31" s="53" t="s">
        <v>397</v>
      </c>
      <c r="CDP31" s="53" t="s">
        <v>397</v>
      </c>
      <c r="CDQ31" s="53" t="s">
        <v>397</v>
      </c>
      <c r="CDR31" s="53" t="s">
        <v>397</v>
      </c>
      <c r="CDS31" s="53" t="s">
        <v>397</v>
      </c>
      <c r="CDT31" s="53" t="s">
        <v>397</v>
      </c>
      <c r="CDU31" s="53" t="s">
        <v>397</v>
      </c>
      <c r="CDV31" s="53" t="s">
        <v>397</v>
      </c>
      <c r="CDW31" s="53" t="s">
        <v>397</v>
      </c>
      <c r="CDX31" s="53" t="s">
        <v>397</v>
      </c>
      <c r="CDY31" s="53" t="s">
        <v>397</v>
      </c>
      <c r="CDZ31" s="53" t="s">
        <v>397</v>
      </c>
      <c r="CEA31" s="53" t="s">
        <v>397</v>
      </c>
      <c r="CEB31" s="53" t="s">
        <v>397</v>
      </c>
      <c r="CEC31" s="53" t="s">
        <v>397</v>
      </c>
      <c r="CED31" s="53" t="s">
        <v>397</v>
      </c>
      <c r="CEE31" s="53" t="s">
        <v>397</v>
      </c>
      <c r="CEF31" s="53" t="s">
        <v>397</v>
      </c>
      <c r="CEG31" s="53" t="s">
        <v>397</v>
      </c>
      <c r="CEH31" s="53" t="s">
        <v>397</v>
      </c>
      <c r="CEI31" s="53" t="s">
        <v>397</v>
      </c>
      <c r="CEJ31" s="53" t="s">
        <v>397</v>
      </c>
      <c r="CEK31" s="53" t="s">
        <v>397</v>
      </c>
      <c r="CEL31" s="53" t="s">
        <v>397</v>
      </c>
      <c r="CEM31" s="53" t="s">
        <v>397</v>
      </c>
      <c r="CEN31" s="53" t="s">
        <v>397</v>
      </c>
      <c r="CEO31" s="53" t="s">
        <v>397</v>
      </c>
      <c r="CEP31" s="53" t="s">
        <v>397</v>
      </c>
      <c r="CEQ31" s="53" t="s">
        <v>397</v>
      </c>
      <c r="CER31" s="53" t="s">
        <v>397</v>
      </c>
      <c r="CES31" s="53" t="s">
        <v>397</v>
      </c>
      <c r="CET31" s="53" t="s">
        <v>397</v>
      </c>
      <c r="CEU31" s="53" t="s">
        <v>397</v>
      </c>
      <c r="CEV31" s="53" t="s">
        <v>397</v>
      </c>
      <c r="CEW31" s="53" t="s">
        <v>397</v>
      </c>
      <c r="CEX31" s="53" t="s">
        <v>397</v>
      </c>
      <c r="CEY31" s="53" t="s">
        <v>397</v>
      </c>
      <c r="CEZ31" s="53" t="s">
        <v>397</v>
      </c>
      <c r="CFA31" s="53" t="s">
        <v>397</v>
      </c>
      <c r="CFB31" s="53" t="s">
        <v>397</v>
      </c>
      <c r="CFC31" s="53" t="s">
        <v>397</v>
      </c>
      <c r="CFD31" s="53" t="s">
        <v>397</v>
      </c>
      <c r="CFE31" s="53" t="s">
        <v>397</v>
      </c>
      <c r="CFF31" s="53" t="s">
        <v>397</v>
      </c>
      <c r="CFG31" s="53" t="s">
        <v>397</v>
      </c>
      <c r="CFH31" s="53" t="s">
        <v>397</v>
      </c>
      <c r="CFI31" s="53" t="s">
        <v>397</v>
      </c>
      <c r="CFJ31" s="53" t="s">
        <v>397</v>
      </c>
      <c r="CFK31" s="53" t="s">
        <v>397</v>
      </c>
      <c r="CFL31" s="53" t="s">
        <v>397</v>
      </c>
      <c r="CFM31" s="53" t="s">
        <v>397</v>
      </c>
      <c r="CFN31" s="53" t="s">
        <v>397</v>
      </c>
      <c r="CFO31" s="53" t="s">
        <v>397</v>
      </c>
      <c r="CFP31" s="53" t="s">
        <v>397</v>
      </c>
      <c r="CFQ31" s="53" t="s">
        <v>397</v>
      </c>
      <c r="CFR31" s="53" t="s">
        <v>397</v>
      </c>
      <c r="CFS31" s="53" t="s">
        <v>397</v>
      </c>
      <c r="CFT31" s="53" t="s">
        <v>397</v>
      </c>
      <c r="CFU31" s="53" t="s">
        <v>397</v>
      </c>
      <c r="CFV31" s="53" t="s">
        <v>397</v>
      </c>
      <c r="CFW31" s="53" t="s">
        <v>397</v>
      </c>
      <c r="CFX31" s="53" t="s">
        <v>397</v>
      </c>
      <c r="CFY31" s="53" t="s">
        <v>397</v>
      </c>
      <c r="CFZ31" s="53" t="s">
        <v>397</v>
      </c>
      <c r="CGA31" s="53" t="s">
        <v>397</v>
      </c>
      <c r="CGB31" s="53" t="s">
        <v>397</v>
      </c>
      <c r="CGC31" s="53" t="s">
        <v>397</v>
      </c>
      <c r="CGD31" s="53" t="s">
        <v>397</v>
      </c>
      <c r="CGE31" s="53" t="s">
        <v>397</v>
      </c>
      <c r="CGF31" s="53" t="s">
        <v>397</v>
      </c>
      <c r="CGG31" s="53" t="s">
        <v>397</v>
      </c>
      <c r="CGH31" s="53" t="s">
        <v>397</v>
      </c>
      <c r="CGI31" s="53" t="s">
        <v>397</v>
      </c>
      <c r="CGJ31" s="53" t="s">
        <v>397</v>
      </c>
      <c r="CGK31" s="53" t="s">
        <v>397</v>
      </c>
      <c r="CGL31" s="53" t="s">
        <v>397</v>
      </c>
      <c r="CGM31" s="53" t="s">
        <v>397</v>
      </c>
      <c r="CGN31" s="53" t="s">
        <v>397</v>
      </c>
      <c r="CGO31" s="53" t="s">
        <v>397</v>
      </c>
      <c r="CGP31" s="53" t="s">
        <v>397</v>
      </c>
      <c r="CGQ31" s="53" t="s">
        <v>397</v>
      </c>
      <c r="CGR31" s="53" t="s">
        <v>397</v>
      </c>
      <c r="CGS31" s="53" t="s">
        <v>397</v>
      </c>
      <c r="CGT31" s="53" t="s">
        <v>397</v>
      </c>
      <c r="CGU31" s="53" t="s">
        <v>397</v>
      </c>
      <c r="CGV31" s="53" t="s">
        <v>397</v>
      </c>
      <c r="CGW31" s="53" t="s">
        <v>397</v>
      </c>
      <c r="CGX31" s="53" t="s">
        <v>397</v>
      </c>
      <c r="CGY31" s="53" t="s">
        <v>397</v>
      </c>
      <c r="CGZ31" s="53" t="s">
        <v>397</v>
      </c>
      <c r="CHA31" s="53" t="s">
        <v>397</v>
      </c>
      <c r="CHB31" s="53" t="s">
        <v>397</v>
      </c>
      <c r="CHC31" s="53" t="s">
        <v>397</v>
      </c>
      <c r="CHD31" s="53" t="s">
        <v>397</v>
      </c>
      <c r="CHE31" s="53" t="s">
        <v>397</v>
      </c>
      <c r="CHF31" s="53" t="s">
        <v>397</v>
      </c>
      <c r="CHG31" s="53" t="s">
        <v>397</v>
      </c>
      <c r="CHH31" s="53" t="s">
        <v>397</v>
      </c>
      <c r="CHI31" s="53" t="s">
        <v>397</v>
      </c>
      <c r="CHJ31" s="53" t="s">
        <v>397</v>
      </c>
      <c r="CHK31" s="53" t="s">
        <v>397</v>
      </c>
      <c r="CHL31" s="53" t="s">
        <v>397</v>
      </c>
      <c r="CHM31" s="53" t="s">
        <v>397</v>
      </c>
      <c r="CHN31" s="53" t="s">
        <v>397</v>
      </c>
      <c r="CHO31" s="53" t="s">
        <v>397</v>
      </c>
      <c r="CHP31" s="53" t="s">
        <v>397</v>
      </c>
      <c r="CHQ31" s="53" t="s">
        <v>397</v>
      </c>
      <c r="CHR31" s="53" t="s">
        <v>397</v>
      </c>
      <c r="CHS31" s="53" t="s">
        <v>397</v>
      </c>
      <c r="CHT31" s="53" t="s">
        <v>397</v>
      </c>
      <c r="CHU31" s="53" t="s">
        <v>397</v>
      </c>
      <c r="CHV31" s="53" t="s">
        <v>397</v>
      </c>
      <c r="CHW31" s="53" t="s">
        <v>397</v>
      </c>
      <c r="CHX31" s="53" t="s">
        <v>397</v>
      </c>
      <c r="CHY31" s="53" t="s">
        <v>397</v>
      </c>
      <c r="CHZ31" s="53" t="s">
        <v>397</v>
      </c>
      <c r="CIA31" s="53" t="s">
        <v>397</v>
      </c>
      <c r="CIB31" s="53" t="s">
        <v>397</v>
      </c>
      <c r="CIC31" s="53" t="s">
        <v>397</v>
      </c>
      <c r="CID31" s="53" t="s">
        <v>397</v>
      </c>
      <c r="CIE31" s="53" t="s">
        <v>397</v>
      </c>
      <c r="CIF31" s="53" t="s">
        <v>397</v>
      </c>
      <c r="CIG31" s="53" t="s">
        <v>397</v>
      </c>
      <c r="CIH31" s="53" t="s">
        <v>397</v>
      </c>
      <c r="CII31" s="53" t="s">
        <v>397</v>
      </c>
      <c r="CIJ31" s="53" t="s">
        <v>397</v>
      </c>
      <c r="CIK31" s="53" t="s">
        <v>397</v>
      </c>
      <c r="CIL31" s="53" t="s">
        <v>397</v>
      </c>
      <c r="CIM31" s="53" t="s">
        <v>397</v>
      </c>
      <c r="CIN31" s="53" t="s">
        <v>397</v>
      </c>
      <c r="CIO31" s="53" t="s">
        <v>397</v>
      </c>
      <c r="CIP31" s="53" t="s">
        <v>397</v>
      </c>
      <c r="CIQ31" s="53" t="s">
        <v>397</v>
      </c>
      <c r="CIR31" s="53" t="s">
        <v>397</v>
      </c>
      <c r="CIS31" s="53" t="s">
        <v>397</v>
      </c>
      <c r="CIT31" s="53" t="s">
        <v>397</v>
      </c>
      <c r="CIU31" s="53" t="s">
        <v>397</v>
      </c>
      <c r="CIV31" s="53" t="s">
        <v>397</v>
      </c>
      <c r="CIW31" s="53" t="s">
        <v>397</v>
      </c>
      <c r="CIX31" s="53" t="s">
        <v>397</v>
      </c>
      <c r="CIY31" s="53" t="s">
        <v>397</v>
      </c>
      <c r="CIZ31" s="53" t="s">
        <v>397</v>
      </c>
      <c r="CJA31" s="53" t="s">
        <v>397</v>
      </c>
      <c r="CJB31" s="53" t="s">
        <v>397</v>
      </c>
      <c r="CJC31" s="53" t="s">
        <v>397</v>
      </c>
      <c r="CJD31" s="53" t="s">
        <v>397</v>
      </c>
      <c r="CJE31" s="53" t="s">
        <v>397</v>
      </c>
      <c r="CJF31" s="53" t="s">
        <v>397</v>
      </c>
      <c r="CJG31" s="53" t="s">
        <v>397</v>
      </c>
      <c r="CJH31" s="53" t="s">
        <v>397</v>
      </c>
      <c r="CJI31" s="53" t="s">
        <v>397</v>
      </c>
      <c r="CJJ31" s="53" t="s">
        <v>397</v>
      </c>
      <c r="CJK31" s="53" t="s">
        <v>397</v>
      </c>
      <c r="CJL31" s="53" t="s">
        <v>397</v>
      </c>
      <c r="CJM31" s="53" t="s">
        <v>397</v>
      </c>
      <c r="CJN31" s="53" t="s">
        <v>397</v>
      </c>
      <c r="CJO31" s="53" t="s">
        <v>397</v>
      </c>
      <c r="CJP31" s="53" t="s">
        <v>397</v>
      </c>
      <c r="CJQ31" s="53" t="s">
        <v>397</v>
      </c>
      <c r="CJR31" s="53" t="s">
        <v>397</v>
      </c>
      <c r="CJS31" s="53" t="s">
        <v>397</v>
      </c>
      <c r="CJT31" s="53" t="s">
        <v>397</v>
      </c>
      <c r="CJU31" s="53" t="s">
        <v>397</v>
      </c>
      <c r="CJV31" s="53" t="s">
        <v>397</v>
      </c>
      <c r="CJW31" s="53" t="s">
        <v>397</v>
      </c>
      <c r="CJX31" s="53" t="s">
        <v>397</v>
      </c>
      <c r="CJY31" s="53" t="s">
        <v>397</v>
      </c>
      <c r="CJZ31" s="53" t="s">
        <v>397</v>
      </c>
      <c r="CKA31" s="53" t="s">
        <v>397</v>
      </c>
      <c r="CKB31" s="53" t="s">
        <v>397</v>
      </c>
      <c r="CKC31" s="53" t="s">
        <v>397</v>
      </c>
      <c r="CKD31" s="53" t="s">
        <v>397</v>
      </c>
      <c r="CKE31" s="53" t="s">
        <v>397</v>
      </c>
      <c r="CKF31" s="53" t="s">
        <v>397</v>
      </c>
      <c r="CKG31" s="53" t="s">
        <v>397</v>
      </c>
      <c r="CKH31" s="53" t="s">
        <v>397</v>
      </c>
      <c r="CKI31" s="53" t="s">
        <v>397</v>
      </c>
      <c r="CKJ31" s="53" t="s">
        <v>397</v>
      </c>
      <c r="CKK31" s="53" t="s">
        <v>397</v>
      </c>
      <c r="CKL31" s="53" t="s">
        <v>397</v>
      </c>
      <c r="CKM31" s="53" t="s">
        <v>397</v>
      </c>
      <c r="CKN31" s="53" t="s">
        <v>397</v>
      </c>
      <c r="CKO31" s="53" t="s">
        <v>397</v>
      </c>
      <c r="CKP31" s="53" t="s">
        <v>397</v>
      </c>
      <c r="CKQ31" s="53" t="s">
        <v>397</v>
      </c>
      <c r="CKR31" s="53" t="s">
        <v>397</v>
      </c>
      <c r="CKS31" s="53" t="s">
        <v>397</v>
      </c>
      <c r="CKT31" s="53" t="s">
        <v>397</v>
      </c>
      <c r="CKU31" s="53" t="s">
        <v>397</v>
      </c>
      <c r="CKV31" s="53" t="s">
        <v>397</v>
      </c>
      <c r="CKW31" s="53" t="s">
        <v>397</v>
      </c>
      <c r="CKX31" s="53" t="s">
        <v>397</v>
      </c>
      <c r="CKY31" s="53" t="s">
        <v>397</v>
      </c>
      <c r="CKZ31" s="53" t="s">
        <v>397</v>
      </c>
      <c r="CLA31" s="53" t="s">
        <v>397</v>
      </c>
      <c r="CLB31" s="53" t="s">
        <v>397</v>
      </c>
      <c r="CLC31" s="53" t="s">
        <v>397</v>
      </c>
      <c r="CLD31" s="53" t="s">
        <v>397</v>
      </c>
      <c r="CLE31" s="53" t="s">
        <v>397</v>
      </c>
      <c r="CLF31" s="53" t="s">
        <v>397</v>
      </c>
      <c r="CLG31" s="53" t="s">
        <v>397</v>
      </c>
      <c r="CLH31" s="53" t="s">
        <v>397</v>
      </c>
      <c r="CLI31" s="53" t="s">
        <v>397</v>
      </c>
      <c r="CLJ31" s="53" t="s">
        <v>397</v>
      </c>
      <c r="CLK31" s="53" t="s">
        <v>397</v>
      </c>
      <c r="CLL31" s="53" t="s">
        <v>397</v>
      </c>
      <c r="CLM31" s="53" t="s">
        <v>397</v>
      </c>
      <c r="CLN31" s="53" t="s">
        <v>397</v>
      </c>
      <c r="CLO31" s="53" t="s">
        <v>397</v>
      </c>
      <c r="CLP31" s="53" t="s">
        <v>397</v>
      </c>
      <c r="CLQ31" s="53" t="s">
        <v>397</v>
      </c>
      <c r="CLR31" s="53" t="s">
        <v>397</v>
      </c>
      <c r="CLS31" s="53" t="s">
        <v>397</v>
      </c>
      <c r="CLT31" s="53" t="s">
        <v>397</v>
      </c>
      <c r="CLU31" s="53" t="s">
        <v>397</v>
      </c>
      <c r="CLV31" s="53" t="s">
        <v>397</v>
      </c>
      <c r="CLW31" s="53" t="s">
        <v>397</v>
      </c>
      <c r="CLX31" s="53" t="s">
        <v>397</v>
      </c>
      <c r="CLY31" s="53" t="s">
        <v>397</v>
      </c>
      <c r="CLZ31" s="53" t="s">
        <v>397</v>
      </c>
      <c r="CMA31" s="53" t="s">
        <v>397</v>
      </c>
      <c r="CMB31" s="53" t="s">
        <v>397</v>
      </c>
      <c r="CMC31" s="53" t="s">
        <v>397</v>
      </c>
      <c r="CMD31" s="53" t="s">
        <v>397</v>
      </c>
      <c r="CME31" s="53" t="s">
        <v>397</v>
      </c>
      <c r="CMF31" s="53" t="s">
        <v>397</v>
      </c>
      <c r="CMG31" s="53" t="s">
        <v>397</v>
      </c>
      <c r="CMH31" s="53" t="s">
        <v>397</v>
      </c>
      <c r="CMI31" s="53" t="s">
        <v>397</v>
      </c>
      <c r="CMJ31" s="53" t="s">
        <v>397</v>
      </c>
      <c r="CMK31" s="53" t="s">
        <v>397</v>
      </c>
      <c r="CML31" s="53" t="s">
        <v>397</v>
      </c>
      <c r="CMM31" s="53" t="s">
        <v>397</v>
      </c>
      <c r="CMN31" s="53" t="s">
        <v>397</v>
      </c>
      <c r="CMO31" s="53" t="s">
        <v>397</v>
      </c>
      <c r="CMP31" s="53" t="s">
        <v>397</v>
      </c>
      <c r="CMQ31" s="53" t="s">
        <v>397</v>
      </c>
      <c r="CMR31" s="53" t="s">
        <v>397</v>
      </c>
      <c r="CMS31" s="53" t="s">
        <v>397</v>
      </c>
      <c r="CMT31" s="53" t="s">
        <v>397</v>
      </c>
      <c r="CMU31" s="53" t="s">
        <v>397</v>
      </c>
      <c r="CMV31" s="53" t="s">
        <v>397</v>
      </c>
      <c r="CMW31" s="53" t="s">
        <v>397</v>
      </c>
      <c r="CMX31" s="53" t="s">
        <v>397</v>
      </c>
      <c r="CMY31" s="53" t="s">
        <v>397</v>
      </c>
      <c r="CMZ31" s="53" t="s">
        <v>397</v>
      </c>
      <c r="CNA31" s="53" t="s">
        <v>397</v>
      </c>
      <c r="CNB31" s="53" t="s">
        <v>397</v>
      </c>
      <c r="CNC31" s="53" t="s">
        <v>397</v>
      </c>
      <c r="CND31" s="53" t="s">
        <v>397</v>
      </c>
      <c r="CNE31" s="53" t="s">
        <v>397</v>
      </c>
      <c r="CNF31" s="53" t="s">
        <v>397</v>
      </c>
      <c r="CNG31" s="53" t="s">
        <v>397</v>
      </c>
      <c r="CNH31" s="53" t="s">
        <v>397</v>
      </c>
      <c r="CNI31" s="53" t="s">
        <v>397</v>
      </c>
      <c r="CNJ31" s="53" t="s">
        <v>397</v>
      </c>
      <c r="CNK31" s="53" t="s">
        <v>397</v>
      </c>
      <c r="CNL31" s="53" t="s">
        <v>397</v>
      </c>
      <c r="CNM31" s="53" t="s">
        <v>397</v>
      </c>
      <c r="CNN31" s="53" t="s">
        <v>397</v>
      </c>
      <c r="CNO31" s="53" t="s">
        <v>397</v>
      </c>
      <c r="CNP31" s="53" t="s">
        <v>397</v>
      </c>
      <c r="CNQ31" s="53" t="s">
        <v>397</v>
      </c>
      <c r="CNR31" s="53" t="s">
        <v>397</v>
      </c>
      <c r="CNS31" s="53" t="s">
        <v>397</v>
      </c>
      <c r="CNT31" s="53" t="s">
        <v>397</v>
      </c>
      <c r="CNU31" s="53" t="s">
        <v>397</v>
      </c>
      <c r="CNV31" s="53" t="s">
        <v>397</v>
      </c>
      <c r="CNW31" s="53" t="s">
        <v>397</v>
      </c>
      <c r="CNX31" s="53" t="s">
        <v>397</v>
      </c>
      <c r="CNY31" s="53" t="s">
        <v>397</v>
      </c>
      <c r="CNZ31" s="53" t="s">
        <v>397</v>
      </c>
      <c r="COA31" s="53" t="s">
        <v>397</v>
      </c>
      <c r="COB31" s="53" t="s">
        <v>397</v>
      </c>
      <c r="COC31" s="53" t="s">
        <v>397</v>
      </c>
      <c r="COD31" s="53" t="s">
        <v>397</v>
      </c>
      <c r="COE31" s="53" t="s">
        <v>397</v>
      </c>
      <c r="COF31" s="53" t="s">
        <v>397</v>
      </c>
      <c r="COG31" s="53" t="s">
        <v>397</v>
      </c>
      <c r="COH31" s="53" t="s">
        <v>397</v>
      </c>
      <c r="COI31" s="53" t="s">
        <v>397</v>
      </c>
      <c r="COJ31" s="53" t="s">
        <v>397</v>
      </c>
      <c r="COK31" s="53" t="s">
        <v>397</v>
      </c>
      <c r="COL31" s="53" t="s">
        <v>397</v>
      </c>
      <c r="COM31" s="53" t="s">
        <v>397</v>
      </c>
      <c r="CON31" s="53" t="s">
        <v>397</v>
      </c>
      <c r="COO31" s="53" t="s">
        <v>397</v>
      </c>
      <c r="COP31" s="53" t="s">
        <v>397</v>
      </c>
      <c r="COQ31" s="53" t="s">
        <v>397</v>
      </c>
      <c r="COR31" s="53" t="s">
        <v>397</v>
      </c>
      <c r="COS31" s="53" t="s">
        <v>397</v>
      </c>
      <c r="COT31" s="53" t="s">
        <v>397</v>
      </c>
      <c r="COU31" s="53" t="s">
        <v>397</v>
      </c>
      <c r="COV31" s="53" t="s">
        <v>397</v>
      </c>
      <c r="COW31" s="53" t="s">
        <v>397</v>
      </c>
      <c r="COX31" s="53" t="s">
        <v>397</v>
      </c>
      <c r="COY31" s="53" t="s">
        <v>397</v>
      </c>
      <c r="COZ31" s="53" t="s">
        <v>397</v>
      </c>
      <c r="CPA31" s="53" t="s">
        <v>397</v>
      </c>
      <c r="CPB31" s="53" t="s">
        <v>397</v>
      </c>
      <c r="CPC31" s="53" t="s">
        <v>397</v>
      </c>
      <c r="CPD31" s="53" t="s">
        <v>397</v>
      </c>
      <c r="CPE31" s="53" t="s">
        <v>397</v>
      </c>
      <c r="CPF31" s="53" t="s">
        <v>397</v>
      </c>
      <c r="CPG31" s="53" t="s">
        <v>397</v>
      </c>
      <c r="CPH31" s="53" t="s">
        <v>397</v>
      </c>
      <c r="CPI31" s="53" t="s">
        <v>397</v>
      </c>
      <c r="CPJ31" s="53" t="s">
        <v>397</v>
      </c>
      <c r="CPK31" s="53" t="s">
        <v>397</v>
      </c>
      <c r="CPL31" s="53" t="s">
        <v>397</v>
      </c>
      <c r="CPM31" s="53" t="s">
        <v>397</v>
      </c>
      <c r="CPN31" s="53" t="s">
        <v>397</v>
      </c>
      <c r="CPO31" s="53" t="s">
        <v>397</v>
      </c>
      <c r="CPP31" s="53" t="s">
        <v>397</v>
      </c>
      <c r="CPQ31" s="53" t="s">
        <v>397</v>
      </c>
      <c r="CPR31" s="53" t="s">
        <v>397</v>
      </c>
      <c r="CPS31" s="53" t="s">
        <v>397</v>
      </c>
      <c r="CPT31" s="53" t="s">
        <v>397</v>
      </c>
      <c r="CPU31" s="53" t="s">
        <v>397</v>
      </c>
      <c r="CPV31" s="53" t="s">
        <v>397</v>
      </c>
      <c r="CPW31" s="53" t="s">
        <v>397</v>
      </c>
      <c r="CPX31" s="53" t="s">
        <v>397</v>
      </c>
      <c r="CPY31" s="53" t="s">
        <v>397</v>
      </c>
      <c r="CPZ31" s="53" t="s">
        <v>397</v>
      </c>
      <c r="CQA31" s="53" t="s">
        <v>397</v>
      </c>
      <c r="CQB31" s="53" t="s">
        <v>397</v>
      </c>
      <c r="CQC31" s="53" t="s">
        <v>397</v>
      </c>
      <c r="CQD31" s="53" t="s">
        <v>397</v>
      </c>
      <c r="CQE31" s="53" t="s">
        <v>397</v>
      </c>
      <c r="CQF31" s="53" t="s">
        <v>397</v>
      </c>
      <c r="CQG31" s="53" t="s">
        <v>397</v>
      </c>
      <c r="CQH31" s="53" t="s">
        <v>397</v>
      </c>
      <c r="CQI31" s="53" t="s">
        <v>397</v>
      </c>
      <c r="CQJ31" s="53" t="s">
        <v>397</v>
      </c>
      <c r="CQK31" s="53" t="s">
        <v>397</v>
      </c>
      <c r="CQL31" s="53" t="s">
        <v>397</v>
      </c>
      <c r="CQM31" s="53" t="s">
        <v>397</v>
      </c>
      <c r="CQN31" s="53" t="s">
        <v>397</v>
      </c>
      <c r="CQO31" s="53" t="s">
        <v>397</v>
      </c>
      <c r="CQP31" s="53" t="s">
        <v>397</v>
      </c>
      <c r="CQQ31" s="53" t="s">
        <v>397</v>
      </c>
      <c r="CQR31" s="53" t="s">
        <v>397</v>
      </c>
      <c r="CQS31" s="53" t="s">
        <v>397</v>
      </c>
      <c r="CQT31" s="53" t="s">
        <v>397</v>
      </c>
      <c r="CQU31" s="53" t="s">
        <v>397</v>
      </c>
      <c r="CQV31" s="53" t="s">
        <v>397</v>
      </c>
      <c r="CQW31" s="53" t="s">
        <v>397</v>
      </c>
      <c r="CQX31" s="53" t="s">
        <v>397</v>
      </c>
      <c r="CQY31" s="53" t="s">
        <v>397</v>
      </c>
      <c r="CQZ31" s="53" t="s">
        <v>397</v>
      </c>
      <c r="CRA31" s="53" t="s">
        <v>397</v>
      </c>
      <c r="CRB31" s="53" t="s">
        <v>397</v>
      </c>
      <c r="CRC31" s="53" t="s">
        <v>397</v>
      </c>
      <c r="CRD31" s="53" t="s">
        <v>397</v>
      </c>
      <c r="CRE31" s="53" t="s">
        <v>397</v>
      </c>
      <c r="CRF31" s="53" t="s">
        <v>397</v>
      </c>
      <c r="CRG31" s="53" t="s">
        <v>397</v>
      </c>
      <c r="CRH31" s="53" t="s">
        <v>397</v>
      </c>
      <c r="CRI31" s="53" t="s">
        <v>397</v>
      </c>
      <c r="CRJ31" s="53" t="s">
        <v>397</v>
      </c>
      <c r="CRK31" s="53" t="s">
        <v>397</v>
      </c>
      <c r="CRL31" s="53" t="s">
        <v>397</v>
      </c>
      <c r="CRM31" s="53" t="s">
        <v>397</v>
      </c>
      <c r="CRN31" s="53" t="s">
        <v>397</v>
      </c>
      <c r="CRO31" s="53" t="s">
        <v>397</v>
      </c>
      <c r="CRP31" s="53" t="s">
        <v>397</v>
      </c>
      <c r="CRQ31" s="53" t="s">
        <v>397</v>
      </c>
      <c r="CRR31" s="53" t="s">
        <v>397</v>
      </c>
      <c r="CRS31" s="53" t="s">
        <v>397</v>
      </c>
      <c r="CRT31" s="53" t="s">
        <v>397</v>
      </c>
      <c r="CRU31" s="53" t="s">
        <v>397</v>
      </c>
      <c r="CRV31" s="53" t="s">
        <v>397</v>
      </c>
      <c r="CRW31" s="53" t="s">
        <v>397</v>
      </c>
      <c r="CRX31" s="53" t="s">
        <v>397</v>
      </c>
      <c r="CRY31" s="53" t="s">
        <v>397</v>
      </c>
      <c r="CRZ31" s="53" t="s">
        <v>397</v>
      </c>
      <c r="CSA31" s="53" t="s">
        <v>397</v>
      </c>
      <c r="CSB31" s="53" t="s">
        <v>397</v>
      </c>
      <c r="CSC31" s="53" t="s">
        <v>397</v>
      </c>
      <c r="CSD31" s="53" t="s">
        <v>397</v>
      </c>
      <c r="CSE31" s="53" t="s">
        <v>397</v>
      </c>
      <c r="CSF31" s="53" t="s">
        <v>397</v>
      </c>
      <c r="CSG31" s="53" t="s">
        <v>397</v>
      </c>
      <c r="CSH31" s="53" t="s">
        <v>397</v>
      </c>
      <c r="CSI31" s="53" t="s">
        <v>397</v>
      </c>
      <c r="CSJ31" s="53" t="s">
        <v>397</v>
      </c>
      <c r="CSK31" s="53" t="s">
        <v>397</v>
      </c>
      <c r="CSL31" s="53" t="s">
        <v>397</v>
      </c>
      <c r="CSM31" s="53" t="s">
        <v>397</v>
      </c>
      <c r="CSN31" s="53" t="s">
        <v>397</v>
      </c>
      <c r="CSO31" s="53" t="s">
        <v>397</v>
      </c>
      <c r="CSP31" s="53" t="s">
        <v>397</v>
      </c>
      <c r="CSQ31" s="53" t="s">
        <v>397</v>
      </c>
      <c r="CSR31" s="53" t="s">
        <v>397</v>
      </c>
      <c r="CSS31" s="53" t="s">
        <v>397</v>
      </c>
      <c r="CST31" s="53" t="s">
        <v>397</v>
      </c>
      <c r="CSU31" s="53" t="s">
        <v>397</v>
      </c>
      <c r="CSV31" s="53" t="s">
        <v>397</v>
      </c>
      <c r="CSW31" s="53" t="s">
        <v>397</v>
      </c>
      <c r="CSX31" s="53" t="s">
        <v>397</v>
      </c>
      <c r="CSY31" s="53" t="s">
        <v>397</v>
      </c>
      <c r="CSZ31" s="53" t="s">
        <v>397</v>
      </c>
      <c r="CTA31" s="53" t="s">
        <v>397</v>
      </c>
      <c r="CTB31" s="53" t="s">
        <v>397</v>
      </c>
      <c r="CTC31" s="53" t="s">
        <v>397</v>
      </c>
      <c r="CTD31" s="53" t="s">
        <v>397</v>
      </c>
      <c r="CTE31" s="53" t="s">
        <v>397</v>
      </c>
      <c r="CTF31" s="53" t="s">
        <v>397</v>
      </c>
      <c r="CTG31" s="53" t="s">
        <v>397</v>
      </c>
      <c r="CTH31" s="53" t="s">
        <v>397</v>
      </c>
      <c r="CTI31" s="53" t="s">
        <v>397</v>
      </c>
      <c r="CTJ31" s="53" t="s">
        <v>397</v>
      </c>
      <c r="CTK31" s="53" t="s">
        <v>397</v>
      </c>
      <c r="CTL31" s="53" t="s">
        <v>397</v>
      </c>
      <c r="CTM31" s="53" t="s">
        <v>397</v>
      </c>
      <c r="CTN31" s="53" t="s">
        <v>397</v>
      </c>
      <c r="CTO31" s="53" t="s">
        <v>397</v>
      </c>
      <c r="CTP31" s="53" t="s">
        <v>397</v>
      </c>
      <c r="CTQ31" s="53" t="s">
        <v>397</v>
      </c>
      <c r="CTR31" s="53" t="s">
        <v>397</v>
      </c>
      <c r="CTS31" s="53" t="s">
        <v>397</v>
      </c>
      <c r="CTT31" s="53" t="s">
        <v>397</v>
      </c>
      <c r="CTU31" s="53" t="s">
        <v>397</v>
      </c>
      <c r="CTV31" s="53" t="s">
        <v>397</v>
      </c>
      <c r="CTW31" s="53" t="s">
        <v>397</v>
      </c>
      <c r="CTX31" s="53" t="s">
        <v>397</v>
      </c>
      <c r="CTY31" s="53" t="s">
        <v>397</v>
      </c>
      <c r="CTZ31" s="53" t="s">
        <v>397</v>
      </c>
      <c r="CUA31" s="53" t="s">
        <v>397</v>
      </c>
      <c r="CUB31" s="53" t="s">
        <v>397</v>
      </c>
      <c r="CUC31" s="53" t="s">
        <v>397</v>
      </c>
      <c r="CUD31" s="53" t="s">
        <v>397</v>
      </c>
      <c r="CUE31" s="53" t="s">
        <v>397</v>
      </c>
      <c r="CUF31" s="53" t="s">
        <v>397</v>
      </c>
      <c r="CUG31" s="53" t="s">
        <v>397</v>
      </c>
      <c r="CUH31" s="53" t="s">
        <v>397</v>
      </c>
      <c r="CUI31" s="53" t="s">
        <v>397</v>
      </c>
      <c r="CUJ31" s="53" t="s">
        <v>397</v>
      </c>
      <c r="CUK31" s="53" t="s">
        <v>397</v>
      </c>
      <c r="CUL31" s="53" t="s">
        <v>397</v>
      </c>
      <c r="CUM31" s="53" t="s">
        <v>397</v>
      </c>
      <c r="CUN31" s="53" t="s">
        <v>397</v>
      </c>
      <c r="CUO31" s="53" t="s">
        <v>397</v>
      </c>
      <c r="CUP31" s="53" t="s">
        <v>397</v>
      </c>
      <c r="CUQ31" s="53" t="s">
        <v>397</v>
      </c>
      <c r="CUR31" s="53" t="s">
        <v>397</v>
      </c>
      <c r="CUS31" s="53" t="s">
        <v>397</v>
      </c>
      <c r="CUT31" s="53" t="s">
        <v>397</v>
      </c>
      <c r="CUU31" s="53" t="s">
        <v>397</v>
      </c>
      <c r="CUV31" s="53" t="s">
        <v>397</v>
      </c>
      <c r="CUW31" s="53" t="s">
        <v>397</v>
      </c>
      <c r="CUX31" s="53" t="s">
        <v>397</v>
      </c>
      <c r="CUY31" s="53" t="s">
        <v>397</v>
      </c>
      <c r="CUZ31" s="53" t="s">
        <v>397</v>
      </c>
      <c r="CVA31" s="53" t="s">
        <v>397</v>
      </c>
      <c r="CVB31" s="53" t="s">
        <v>397</v>
      </c>
      <c r="CVC31" s="53" t="s">
        <v>397</v>
      </c>
      <c r="CVD31" s="53" t="s">
        <v>397</v>
      </c>
      <c r="CVE31" s="53" t="s">
        <v>397</v>
      </c>
      <c r="CVF31" s="53" t="s">
        <v>397</v>
      </c>
      <c r="CVG31" s="53" t="s">
        <v>397</v>
      </c>
      <c r="CVH31" s="53" t="s">
        <v>397</v>
      </c>
      <c r="CVI31" s="53" t="s">
        <v>397</v>
      </c>
      <c r="CVJ31" s="53" t="s">
        <v>397</v>
      </c>
      <c r="CVK31" s="53" t="s">
        <v>397</v>
      </c>
      <c r="CVL31" s="53" t="s">
        <v>397</v>
      </c>
      <c r="CVM31" s="53" t="s">
        <v>397</v>
      </c>
      <c r="CVN31" s="53" t="s">
        <v>397</v>
      </c>
      <c r="CVO31" s="53" t="s">
        <v>397</v>
      </c>
      <c r="CVP31" s="53" t="s">
        <v>397</v>
      </c>
      <c r="CVQ31" s="53" t="s">
        <v>397</v>
      </c>
      <c r="CVR31" s="53" t="s">
        <v>397</v>
      </c>
      <c r="CVS31" s="53" t="s">
        <v>397</v>
      </c>
      <c r="CVT31" s="53" t="s">
        <v>397</v>
      </c>
      <c r="CVU31" s="53" t="s">
        <v>397</v>
      </c>
      <c r="CVV31" s="53" t="s">
        <v>397</v>
      </c>
      <c r="CVW31" s="53" t="s">
        <v>397</v>
      </c>
      <c r="CVX31" s="53" t="s">
        <v>397</v>
      </c>
      <c r="CVY31" s="53" t="s">
        <v>397</v>
      </c>
      <c r="CVZ31" s="53" t="s">
        <v>397</v>
      </c>
      <c r="CWA31" s="53" t="s">
        <v>397</v>
      </c>
      <c r="CWB31" s="53" t="s">
        <v>397</v>
      </c>
      <c r="CWC31" s="53" t="s">
        <v>397</v>
      </c>
      <c r="CWD31" s="53" t="s">
        <v>397</v>
      </c>
      <c r="CWE31" s="53" t="s">
        <v>397</v>
      </c>
      <c r="CWF31" s="53" t="s">
        <v>397</v>
      </c>
      <c r="CWG31" s="53" t="s">
        <v>397</v>
      </c>
      <c r="CWH31" s="53" t="s">
        <v>397</v>
      </c>
      <c r="CWI31" s="53" t="s">
        <v>397</v>
      </c>
      <c r="CWJ31" s="53" t="s">
        <v>397</v>
      </c>
      <c r="CWK31" s="53" t="s">
        <v>397</v>
      </c>
      <c r="CWL31" s="53" t="s">
        <v>397</v>
      </c>
      <c r="CWM31" s="53" t="s">
        <v>397</v>
      </c>
      <c r="CWN31" s="53" t="s">
        <v>397</v>
      </c>
      <c r="CWO31" s="53" t="s">
        <v>397</v>
      </c>
      <c r="CWP31" s="53" t="s">
        <v>397</v>
      </c>
      <c r="CWQ31" s="53" t="s">
        <v>397</v>
      </c>
      <c r="CWR31" s="53" t="s">
        <v>397</v>
      </c>
      <c r="CWS31" s="53" t="s">
        <v>397</v>
      </c>
      <c r="CWT31" s="53" t="s">
        <v>397</v>
      </c>
      <c r="CWU31" s="53" t="s">
        <v>397</v>
      </c>
      <c r="CWV31" s="53" t="s">
        <v>397</v>
      </c>
      <c r="CWW31" s="53" t="s">
        <v>397</v>
      </c>
      <c r="CWX31" s="53" t="s">
        <v>397</v>
      </c>
      <c r="CWY31" s="53" t="s">
        <v>397</v>
      </c>
      <c r="CWZ31" s="53" t="s">
        <v>397</v>
      </c>
      <c r="CXA31" s="53" t="s">
        <v>397</v>
      </c>
      <c r="CXB31" s="53" t="s">
        <v>397</v>
      </c>
      <c r="CXC31" s="53" t="s">
        <v>397</v>
      </c>
      <c r="CXD31" s="53" t="s">
        <v>397</v>
      </c>
      <c r="CXE31" s="53" t="s">
        <v>397</v>
      </c>
      <c r="CXF31" s="53" t="s">
        <v>397</v>
      </c>
      <c r="CXG31" s="53" t="s">
        <v>397</v>
      </c>
      <c r="CXH31" s="53" t="s">
        <v>397</v>
      </c>
      <c r="CXI31" s="53" t="s">
        <v>397</v>
      </c>
      <c r="CXJ31" s="53" t="s">
        <v>397</v>
      </c>
      <c r="CXK31" s="53" t="s">
        <v>397</v>
      </c>
      <c r="CXL31" s="53" t="s">
        <v>397</v>
      </c>
      <c r="CXM31" s="53" t="s">
        <v>397</v>
      </c>
      <c r="CXN31" s="53" t="s">
        <v>397</v>
      </c>
      <c r="CXO31" s="53" t="s">
        <v>397</v>
      </c>
      <c r="CXP31" s="53" t="s">
        <v>397</v>
      </c>
      <c r="CXQ31" s="53" t="s">
        <v>397</v>
      </c>
      <c r="CXR31" s="53" t="s">
        <v>397</v>
      </c>
      <c r="CXS31" s="53" t="s">
        <v>397</v>
      </c>
      <c r="CXT31" s="53" t="s">
        <v>397</v>
      </c>
      <c r="CXU31" s="53" t="s">
        <v>397</v>
      </c>
      <c r="CXV31" s="53" t="s">
        <v>397</v>
      </c>
      <c r="CXW31" s="53" t="s">
        <v>397</v>
      </c>
      <c r="CXX31" s="53" t="s">
        <v>397</v>
      </c>
      <c r="CXY31" s="53" t="s">
        <v>397</v>
      </c>
      <c r="CXZ31" s="53" t="s">
        <v>397</v>
      </c>
      <c r="CYA31" s="53" t="s">
        <v>397</v>
      </c>
      <c r="CYB31" s="53" t="s">
        <v>397</v>
      </c>
      <c r="CYC31" s="53" t="s">
        <v>397</v>
      </c>
      <c r="CYD31" s="53" t="s">
        <v>397</v>
      </c>
      <c r="CYE31" s="53" t="s">
        <v>397</v>
      </c>
      <c r="CYF31" s="53" t="s">
        <v>397</v>
      </c>
      <c r="CYG31" s="53" t="s">
        <v>397</v>
      </c>
      <c r="CYH31" s="53" t="s">
        <v>397</v>
      </c>
      <c r="CYI31" s="53" t="s">
        <v>397</v>
      </c>
      <c r="CYJ31" s="53" t="s">
        <v>397</v>
      </c>
      <c r="CYK31" s="53" t="s">
        <v>397</v>
      </c>
      <c r="CYL31" s="53" t="s">
        <v>397</v>
      </c>
      <c r="CYM31" s="53" t="s">
        <v>397</v>
      </c>
      <c r="CYN31" s="53" t="s">
        <v>397</v>
      </c>
      <c r="CYO31" s="53" t="s">
        <v>397</v>
      </c>
      <c r="CYP31" s="53" t="s">
        <v>397</v>
      </c>
      <c r="CYQ31" s="53" t="s">
        <v>397</v>
      </c>
      <c r="CYR31" s="53" t="s">
        <v>397</v>
      </c>
      <c r="CYS31" s="53" t="s">
        <v>397</v>
      </c>
      <c r="CYT31" s="53" t="s">
        <v>397</v>
      </c>
      <c r="CYU31" s="53" t="s">
        <v>397</v>
      </c>
      <c r="CYV31" s="53" t="s">
        <v>397</v>
      </c>
      <c r="CYW31" s="53" t="s">
        <v>397</v>
      </c>
      <c r="CYX31" s="53" t="s">
        <v>397</v>
      </c>
      <c r="CYY31" s="53" t="s">
        <v>397</v>
      </c>
      <c r="CYZ31" s="53" t="s">
        <v>397</v>
      </c>
      <c r="CZA31" s="53" t="s">
        <v>397</v>
      </c>
      <c r="CZB31" s="53" t="s">
        <v>397</v>
      </c>
      <c r="CZC31" s="53" t="s">
        <v>397</v>
      </c>
      <c r="CZD31" s="53" t="s">
        <v>397</v>
      </c>
      <c r="CZE31" s="53" t="s">
        <v>397</v>
      </c>
      <c r="CZF31" s="53" t="s">
        <v>397</v>
      </c>
      <c r="CZG31" s="53" t="s">
        <v>397</v>
      </c>
      <c r="CZH31" s="53" t="s">
        <v>397</v>
      </c>
      <c r="CZI31" s="53" t="s">
        <v>397</v>
      </c>
      <c r="CZJ31" s="53" t="s">
        <v>397</v>
      </c>
      <c r="CZK31" s="53" t="s">
        <v>397</v>
      </c>
      <c r="CZL31" s="53" t="s">
        <v>397</v>
      </c>
      <c r="CZM31" s="53" t="s">
        <v>397</v>
      </c>
      <c r="CZN31" s="53" t="s">
        <v>397</v>
      </c>
      <c r="CZO31" s="53" t="s">
        <v>397</v>
      </c>
      <c r="CZP31" s="53" t="s">
        <v>397</v>
      </c>
      <c r="CZQ31" s="53" t="s">
        <v>397</v>
      </c>
      <c r="CZR31" s="53" t="s">
        <v>397</v>
      </c>
      <c r="CZS31" s="53" t="s">
        <v>397</v>
      </c>
      <c r="CZT31" s="53" t="s">
        <v>397</v>
      </c>
      <c r="CZU31" s="53" t="s">
        <v>397</v>
      </c>
      <c r="CZV31" s="53" t="s">
        <v>397</v>
      </c>
      <c r="CZW31" s="53" t="s">
        <v>397</v>
      </c>
      <c r="CZX31" s="53" t="s">
        <v>397</v>
      </c>
      <c r="CZY31" s="53" t="s">
        <v>397</v>
      </c>
      <c r="CZZ31" s="53" t="s">
        <v>397</v>
      </c>
      <c r="DAA31" s="53" t="s">
        <v>397</v>
      </c>
      <c r="DAB31" s="53" t="s">
        <v>397</v>
      </c>
      <c r="DAC31" s="53" t="s">
        <v>397</v>
      </c>
      <c r="DAD31" s="53" t="s">
        <v>397</v>
      </c>
      <c r="DAE31" s="53" t="s">
        <v>397</v>
      </c>
      <c r="DAF31" s="53" t="s">
        <v>397</v>
      </c>
      <c r="DAG31" s="53" t="s">
        <v>397</v>
      </c>
      <c r="DAH31" s="53" t="s">
        <v>397</v>
      </c>
      <c r="DAI31" s="53" t="s">
        <v>397</v>
      </c>
      <c r="DAJ31" s="53" t="s">
        <v>397</v>
      </c>
      <c r="DAK31" s="53" t="s">
        <v>397</v>
      </c>
      <c r="DAL31" s="53" t="s">
        <v>397</v>
      </c>
      <c r="DAM31" s="53" t="s">
        <v>397</v>
      </c>
      <c r="DAN31" s="53" t="s">
        <v>397</v>
      </c>
      <c r="DAO31" s="53" t="s">
        <v>397</v>
      </c>
      <c r="DAP31" s="53" t="s">
        <v>397</v>
      </c>
      <c r="DAQ31" s="53" t="s">
        <v>397</v>
      </c>
      <c r="DAR31" s="53" t="s">
        <v>397</v>
      </c>
      <c r="DAS31" s="53" t="s">
        <v>397</v>
      </c>
      <c r="DAT31" s="53" t="s">
        <v>397</v>
      </c>
      <c r="DAU31" s="53" t="s">
        <v>397</v>
      </c>
      <c r="DAV31" s="53" t="s">
        <v>397</v>
      </c>
      <c r="DAW31" s="53" t="s">
        <v>397</v>
      </c>
      <c r="DAX31" s="53" t="s">
        <v>397</v>
      </c>
      <c r="DAY31" s="53" t="s">
        <v>397</v>
      </c>
      <c r="DAZ31" s="53" t="s">
        <v>397</v>
      </c>
      <c r="DBA31" s="53" t="s">
        <v>397</v>
      </c>
      <c r="DBB31" s="53" t="s">
        <v>397</v>
      </c>
      <c r="DBC31" s="53" t="s">
        <v>397</v>
      </c>
      <c r="DBD31" s="53" t="s">
        <v>397</v>
      </c>
      <c r="DBE31" s="53" t="s">
        <v>397</v>
      </c>
      <c r="DBF31" s="53" t="s">
        <v>397</v>
      </c>
      <c r="DBG31" s="53" t="s">
        <v>397</v>
      </c>
      <c r="DBH31" s="53" t="s">
        <v>397</v>
      </c>
      <c r="DBI31" s="53" t="s">
        <v>397</v>
      </c>
      <c r="DBJ31" s="53" t="s">
        <v>397</v>
      </c>
      <c r="DBK31" s="53" t="s">
        <v>397</v>
      </c>
      <c r="DBL31" s="53" t="s">
        <v>397</v>
      </c>
      <c r="DBM31" s="53" t="s">
        <v>397</v>
      </c>
      <c r="DBN31" s="53" t="s">
        <v>397</v>
      </c>
      <c r="DBO31" s="53" t="s">
        <v>397</v>
      </c>
      <c r="DBP31" s="53" t="s">
        <v>397</v>
      </c>
      <c r="DBQ31" s="53" t="s">
        <v>397</v>
      </c>
      <c r="DBR31" s="53" t="s">
        <v>397</v>
      </c>
      <c r="DBS31" s="53" t="s">
        <v>397</v>
      </c>
      <c r="DBT31" s="53" t="s">
        <v>397</v>
      </c>
      <c r="DBU31" s="53" t="s">
        <v>397</v>
      </c>
      <c r="DBV31" s="53" t="s">
        <v>397</v>
      </c>
      <c r="DBW31" s="53" t="s">
        <v>397</v>
      </c>
      <c r="DBX31" s="53" t="s">
        <v>397</v>
      </c>
      <c r="DBY31" s="53" t="s">
        <v>397</v>
      </c>
      <c r="DBZ31" s="53" t="s">
        <v>397</v>
      </c>
      <c r="DCA31" s="53" t="s">
        <v>397</v>
      </c>
      <c r="DCB31" s="53" t="s">
        <v>397</v>
      </c>
      <c r="DCC31" s="53" t="s">
        <v>397</v>
      </c>
      <c r="DCD31" s="53" t="s">
        <v>397</v>
      </c>
      <c r="DCE31" s="53" t="s">
        <v>397</v>
      </c>
      <c r="DCF31" s="53" t="s">
        <v>397</v>
      </c>
      <c r="DCG31" s="53" t="s">
        <v>397</v>
      </c>
      <c r="DCH31" s="53" t="s">
        <v>397</v>
      </c>
      <c r="DCI31" s="53" t="s">
        <v>397</v>
      </c>
      <c r="DCJ31" s="53" t="s">
        <v>397</v>
      </c>
      <c r="DCK31" s="53" t="s">
        <v>397</v>
      </c>
      <c r="DCL31" s="53" t="s">
        <v>397</v>
      </c>
      <c r="DCM31" s="53" t="s">
        <v>397</v>
      </c>
      <c r="DCN31" s="53" t="s">
        <v>397</v>
      </c>
      <c r="DCO31" s="53" t="s">
        <v>397</v>
      </c>
      <c r="DCP31" s="53" t="s">
        <v>397</v>
      </c>
      <c r="DCQ31" s="53" t="s">
        <v>397</v>
      </c>
      <c r="DCR31" s="53" t="s">
        <v>397</v>
      </c>
      <c r="DCS31" s="53" t="s">
        <v>397</v>
      </c>
      <c r="DCT31" s="53" t="s">
        <v>397</v>
      </c>
      <c r="DCU31" s="53" t="s">
        <v>397</v>
      </c>
      <c r="DCV31" s="53" t="s">
        <v>397</v>
      </c>
      <c r="DCW31" s="53" t="s">
        <v>397</v>
      </c>
      <c r="DCX31" s="53" t="s">
        <v>397</v>
      </c>
      <c r="DCY31" s="53" t="s">
        <v>397</v>
      </c>
      <c r="DCZ31" s="53" t="s">
        <v>397</v>
      </c>
      <c r="DDA31" s="53" t="s">
        <v>397</v>
      </c>
      <c r="DDB31" s="53" t="s">
        <v>397</v>
      </c>
      <c r="DDC31" s="53" t="s">
        <v>397</v>
      </c>
      <c r="DDD31" s="53" t="s">
        <v>397</v>
      </c>
      <c r="DDE31" s="53" t="s">
        <v>397</v>
      </c>
      <c r="DDF31" s="53" t="s">
        <v>397</v>
      </c>
      <c r="DDG31" s="53" t="s">
        <v>397</v>
      </c>
      <c r="DDH31" s="53" t="s">
        <v>397</v>
      </c>
      <c r="DDI31" s="53" t="s">
        <v>397</v>
      </c>
      <c r="DDJ31" s="53" t="s">
        <v>397</v>
      </c>
      <c r="DDK31" s="53" t="s">
        <v>397</v>
      </c>
      <c r="DDL31" s="53" t="s">
        <v>397</v>
      </c>
      <c r="DDM31" s="53" t="s">
        <v>397</v>
      </c>
      <c r="DDN31" s="53" t="s">
        <v>397</v>
      </c>
      <c r="DDO31" s="53" t="s">
        <v>397</v>
      </c>
      <c r="DDP31" s="53" t="s">
        <v>397</v>
      </c>
      <c r="DDQ31" s="53" t="s">
        <v>397</v>
      </c>
      <c r="DDR31" s="53" t="s">
        <v>397</v>
      </c>
      <c r="DDS31" s="53" t="s">
        <v>397</v>
      </c>
      <c r="DDT31" s="53" t="s">
        <v>397</v>
      </c>
      <c r="DDU31" s="53" t="s">
        <v>397</v>
      </c>
      <c r="DDV31" s="53" t="s">
        <v>397</v>
      </c>
      <c r="DDW31" s="53" t="s">
        <v>397</v>
      </c>
      <c r="DDX31" s="53" t="s">
        <v>397</v>
      </c>
      <c r="DDY31" s="53" t="s">
        <v>397</v>
      </c>
      <c r="DDZ31" s="53" t="s">
        <v>397</v>
      </c>
      <c r="DEA31" s="53" t="s">
        <v>397</v>
      </c>
      <c r="DEB31" s="53" t="s">
        <v>397</v>
      </c>
      <c r="DEC31" s="53" t="s">
        <v>397</v>
      </c>
      <c r="DED31" s="53" t="s">
        <v>397</v>
      </c>
      <c r="DEE31" s="53" t="s">
        <v>397</v>
      </c>
      <c r="DEF31" s="53" t="s">
        <v>397</v>
      </c>
      <c r="DEG31" s="53" t="s">
        <v>397</v>
      </c>
      <c r="DEH31" s="53" t="s">
        <v>397</v>
      </c>
      <c r="DEI31" s="53" t="s">
        <v>397</v>
      </c>
      <c r="DEJ31" s="53" t="s">
        <v>397</v>
      </c>
      <c r="DEK31" s="53" t="s">
        <v>397</v>
      </c>
      <c r="DEL31" s="53" t="s">
        <v>397</v>
      </c>
      <c r="DEM31" s="53" t="s">
        <v>397</v>
      </c>
      <c r="DEN31" s="53" t="s">
        <v>397</v>
      </c>
      <c r="DEO31" s="53" t="s">
        <v>397</v>
      </c>
      <c r="DEP31" s="53" t="s">
        <v>397</v>
      </c>
      <c r="DEQ31" s="53" t="s">
        <v>397</v>
      </c>
      <c r="DER31" s="53" t="s">
        <v>397</v>
      </c>
      <c r="DES31" s="53" t="s">
        <v>397</v>
      </c>
      <c r="DET31" s="53" t="s">
        <v>397</v>
      </c>
      <c r="DEU31" s="53" t="s">
        <v>397</v>
      </c>
      <c r="DEV31" s="53" t="s">
        <v>397</v>
      </c>
      <c r="DEW31" s="53" t="s">
        <v>397</v>
      </c>
      <c r="DEX31" s="53" t="s">
        <v>397</v>
      </c>
      <c r="DEY31" s="53" t="s">
        <v>397</v>
      </c>
      <c r="DEZ31" s="53" t="s">
        <v>397</v>
      </c>
      <c r="DFA31" s="53" t="s">
        <v>397</v>
      </c>
      <c r="DFB31" s="53" t="s">
        <v>397</v>
      </c>
      <c r="DFC31" s="53" t="s">
        <v>397</v>
      </c>
      <c r="DFD31" s="53" t="s">
        <v>397</v>
      </c>
      <c r="DFE31" s="53" t="s">
        <v>397</v>
      </c>
      <c r="DFF31" s="53" t="s">
        <v>397</v>
      </c>
      <c r="DFG31" s="53" t="s">
        <v>397</v>
      </c>
      <c r="DFH31" s="53" t="s">
        <v>397</v>
      </c>
      <c r="DFI31" s="53" t="s">
        <v>397</v>
      </c>
      <c r="DFJ31" s="53" t="s">
        <v>397</v>
      </c>
      <c r="DFK31" s="53" t="s">
        <v>397</v>
      </c>
      <c r="DFL31" s="53" t="s">
        <v>397</v>
      </c>
      <c r="DFM31" s="53" t="s">
        <v>397</v>
      </c>
      <c r="DFN31" s="53" t="s">
        <v>397</v>
      </c>
      <c r="DFO31" s="53" t="s">
        <v>397</v>
      </c>
      <c r="DFP31" s="53" t="s">
        <v>397</v>
      </c>
      <c r="DFQ31" s="53" t="s">
        <v>397</v>
      </c>
      <c r="DFR31" s="53" t="s">
        <v>397</v>
      </c>
      <c r="DFS31" s="53" t="s">
        <v>397</v>
      </c>
      <c r="DFT31" s="53" t="s">
        <v>397</v>
      </c>
      <c r="DFU31" s="53" t="s">
        <v>397</v>
      </c>
      <c r="DFV31" s="53" t="s">
        <v>397</v>
      </c>
      <c r="DFW31" s="53" t="s">
        <v>397</v>
      </c>
      <c r="DFX31" s="53" t="s">
        <v>397</v>
      </c>
      <c r="DFY31" s="53" t="s">
        <v>397</v>
      </c>
      <c r="DFZ31" s="53" t="s">
        <v>397</v>
      </c>
      <c r="DGA31" s="53" t="s">
        <v>397</v>
      </c>
      <c r="DGB31" s="53" t="s">
        <v>397</v>
      </c>
      <c r="DGC31" s="53" t="s">
        <v>397</v>
      </c>
      <c r="DGD31" s="53" t="s">
        <v>397</v>
      </c>
      <c r="DGE31" s="53" t="s">
        <v>397</v>
      </c>
      <c r="DGF31" s="53" t="s">
        <v>397</v>
      </c>
      <c r="DGG31" s="53" t="s">
        <v>397</v>
      </c>
      <c r="DGH31" s="53" t="s">
        <v>397</v>
      </c>
      <c r="DGI31" s="53" t="s">
        <v>397</v>
      </c>
      <c r="DGJ31" s="53" t="s">
        <v>397</v>
      </c>
      <c r="DGK31" s="53" t="s">
        <v>397</v>
      </c>
      <c r="DGL31" s="53" t="s">
        <v>397</v>
      </c>
      <c r="DGM31" s="53" t="s">
        <v>397</v>
      </c>
      <c r="DGN31" s="53" t="s">
        <v>397</v>
      </c>
      <c r="DGO31" s="53" t="s">
        <v>397</v>
      </c>
      <c r="DGP31" s="53" t="s">
        <v>397</v>
      </c>
      <c r="DGQ31" s="53" t="s">
        <v>397</v>
      </c>
      <c r="DGR31" s="53" t="s">
        <v>397</v>
      </c>
      <c r="DGS31" s="53" t="s">
        <v>397</v>
      </c>
      <c r="DGT31" s="53" t="s">
        <v>397</v>
      </c>
      <c r="DGU31" s="53" t="s">
        <v>397</v>
      </c>
      <c r="DGV31" s="53" t="s">
        <v>397</v>
      </c>
      <c r="DGW31" s="53" t="s">
        <v>397</v>
      </c>
      <c r="DGX31" s="53" t="s">
        <v>397</v>
      </c>
      <c r="DGY31" s="53" t="s">
        <v>397</v>
      </c>
      <c r="DGZ31" s="53" t="s">
        <v>397</v>
      </c>
      <c r="DHA31" s="53" t="s">
        <v>397</v>
      </c>
      <c r="DHB31" s="53" t="s">
        <v>397</v>
      </c>
      <c r="DHC31" s="53" t="s">
        <v>397</v>
      </c>
      <c r="DHD31" s="53" t="s">
        <v>397</v>
      </c>
      <c r="DHE31" s="53" t="s">
        <v>397</v>
      </c>
      <c r="DHF31" s="53" t="s">
        <v>397</v>
      </c>
      <c r="DHG31" s="53" t="s">
        <v>397</v>
      </c>
      <c r="DHH31" s="53" t="s">
        <v>397</v>
      </c>
      <c r="DHI31" s="53" t="s">
        <v>397</v>
      </c>
      <c r="DHJ31" s="53" t="s">
        <v>397</v>
      </c>
      <c r="DHK31" s="53" t="s">
        <v>397</v>
      </c>
      <c r="DHL31" s="53" t="s">
        <v>397</v>
      </c>
      <c r="DHM31" s="53" t="s">
        <v>397</v>
      </c>
      <c r="DHN31" s="53" t="s">
        <v>397</v>
      </c>
      <c r="DHO31" s="53" t="s">
        <v>397</v>
      </c>
      <c r="DHP31" s="53" t="s">
        <v>397</v>
      </c>
      <c r="DHQ31" s="53" t="s">
        <v>397</v>
      </c>
      <c r="DHR31" s="53" t="s">
        <v>397</v>
      </c>
      <c r="DHS31" s="53" t="s">
        <v>397</v>
      </c>
      <c r="DHT31" s="53" t="s">
        <v>397</v>
      </c>
      <c r="DHU31" s="53" t="s">
        <v>397</v>
      </c>
      <c r="DHV31" s="53" t="s">
        <v>397</v>
      </c>
      <c r="DHW31" s="53" t="s">
        <v>397</v>
      </c>
      <c r="DHX31" s="53" t="s">
        <v>397</v>
      </c>
      <c r="DHY31" s="53" t="s">
        <v>397</v>
      </c>
      <c r="DHZ31" s="53" t="s">
        <v>397</v>
      </c>
      <c r="DIA31" s="53" t="s">
        <v>397</v>
      </c>
      <c r="DIB31" s="53" t="s">
        <v>397</v>
      </c>
      <c r="DIC31" s="53" t="s">
        <v>397</v>
      </c>
      <c r="DID31" s="53" t="s">
        <v>397</v>
      </c>
      <c r="DIE31" s="53" t="s">
        <v>397</v>
      </c>
      <c r="DIF31" s="53" t="s">
        <v>397</v>
      </c>
      <c r="DIG31" s="53" t="s">
        <v>397</v>
      </c>
      <c r="DIH31" s="53" t="s">
        <v>397</v>
      </c>
      <c r="DII31" s="53" t="s">
        <v>397</v>
      </c>
      <c r="DIJ31" s="53" t="s">
        <v>397</v>
      </c>
      <c r="DIK31" s="53" t="s">
        <v>397</v>
      </c>
      <c r="DIL31" s="53" t="s">
        <v>397</v>
      </c>
      <c r="DIM31" s="53" t="s">
        <v>397</v>
      </c>
      <c r="DIN31" s="53" t="s">
        <v>397</v>
      </c>
      <c r="DIO31" s="53" t="s">
        <v>397</v>
      </c>
      <c r="DIP31" s="53" t="s">
        <v>397</v>
      </c>
      <c r="DIQ31" s="53" t="s">
        <v>397</v>
      </c>
      <c r="DIR31" s="53" t="s">
        <v>397</v>
      </c>
      <c r="DIS31" s="53" t="s">
        <v>397</v>
      </c>
      <c r="DIT31" s="53" t="s">
        <v>397</v>
      </c>
      <c r="DIU31" s="53" t="s">
        <v>397</v>
      </c>
      <c r="DIV31" s="53" t="s">
        <v>397</v>
      </c>
      <c r="DIW31" s="53" t="s">
        <v>397</v>
      </c>
      <c r="DIX31" s="53" t="s">
        <v>397</v>
      </c>
      <c r="DIY31" s="53" t="s">
        <v>397</v>
      </c>
      <c r="DIZ31" s="53" t="s">
        <v>397</v>
      </c>
      <c r="DJA31" s="53" t="s">
        <v>397</v>
      </c>
      <c r="DJB31" s="53" t="s">
        <v>397</v>
      </c>
      <c r="DJC31" s="53" t="s">
        <v>397</v>
      </c>
      <c r="DJD31" s="53" t="s">
        <v>397</v>
      </c>
      <c r="DJE31" s="53" t="s">
        <v>397</v>
      </c>
      <c r="DJF31" s="53" t="s">
        <v>397</v>
      </c>
      <c r="DJG31" s="53" t="s">
        <v>397</v>
      </c>
      <c r="DJH31" s="53" t="s">
        <v>397</v>
      </c>
      <c r="DJI31" s="53" t="s">
        <v>397</v>
      </c>
      <c r="DJJ31" s="53" t="s">
        <v>397</v>
      </c>
      <c r="DJK31" s="53" t="s">
        <v>397</v>
      </c>
      <c r="DJL31" s="53" t="s">
        <v>397</v>
      </c>
      <c r="DJM31" s="53" t="s">
        <v>397</v>
      </c>
      <c r="DJN31" s="53" t="s">
        <v>397</v>
      </c>
      <c r="DJO31" s="53" t="s">
        <v>397</v>
      </c>
      <c r="DJP31" s="53" t="s">
        <v>397</v>
      </c>
      <c r="DJQ31" s="53" t="s">
        <v>397</v>
      </c>
      <c r="DJR31" s="53" t="s">
        <v>397</v>
      </c>
      <c r="DJS31" s="53" t="s">
        <v>397</v>
      </c>
      <c r="DJT31" s="53" t="s">
        <v>397</v>
      </c>
      <c r="DJU31" s="53" t="s">
        <v>397</v>
      </c>
      <c r="DJV31" s="53" t="s">
        <v>397</v>
      </c>
      <c r="DJW31" s="53" t="s">
        <v>397</v>
      </c>
      <c r="DJX31" s="53" t="s">
        <v>397</v>
      </c>
      <c r="DJY31" s="53" t="s">
        <v>397</v>
      </c>
      <c r="DJZ31" s="53" t="s">
        <v>397</v>
      </c>
      <c r="DKA31" s="53" t="s">
        <v>397</v>
      </c>
      <c r="DKB31" s="53" t="s">
        <v>397</v>
      </c>
      <c r="DKC31" s="53" t="s">
        <v>397</v>
      </c>
      <c r="DKD31" s="53" t="s">
        <v>397</v>
      </c>
      <c r="DKE31" s="53" t="s">
        <v>397</v>
      </c>
      <c r="DKF31" s="53" t="s">
        <v>397</v>
      </c>
      <c r="DKG31" s="53" t="s">
        <v>397</v>
      </c>
      <c r="DKH31" s="53" t="s">
        <v>397</v>
      </c>
      <c r="DKI31" s="53" t="s">
        <v>397</v>
      </c>
      <c r="DKJ31" s="53" t="s">
        <v>397</v>
      </c>
      <c r="DKK31" s="53" t="s">
        <v>397</v>
      </c>
      <c r="DKL31" s="53" t="s">
        <v>397</v>
      </c>
      <c r="DKM31" s="53" t="s">
        <v>397</v>
      </c>
      <c r="DKN31" s="53" t="s">
        <v>397</v>
      </c>
      <c r="DKO31" s="53" t="s">
        <v>397</v>
      </c>
      <c r="DKP31" s="53" t="s">
        <v>397</v>
      </c>
      <c r="DKQ31" s="53" t="s">
        <v>397</v>
      </c>
      <c r="DKR31" s="53" t="s">
        <v>397</v>
      </c>
      <c r="DKS31" s="53" t="s">
        <v>397</v>
      </c>
      <c r="DKT31" s="53" t="s">
        <v>397</v>
      </c>
      <c r="DKU31" s="53" t="s">
        <v>397</v>
      </c>
      <c r="DKV31" s="53" t="s">
        <v>397</v>
      </c>
      <c r="DKW31" s="53" t="s">
        <v>397</v>
      </c>
      <c r="DKX31" s="53" t="s">
        <v>397</v>
      </c>
      <c r="DKY31" s="53" t="s">
        <v>397</v>
      </c>
      <c r="DKZ31" s="53" t="s">
        <v>397</v>
      </c>
      <c r="DLA31" s="53" t="s">
        <v>397</v>
      </c>
      <c r="DLB31" s="53" t="s">
        <v>397</v>
      </c>
      <c r="DLC31" s="53" t="s">
        <v>397</v>
      </c>
      <c r="DLD31" s="53" t="s">
        <v>397</v>
      </c>
      <c r="DLE31" s="53" t="s">
        <v>397</v>
      </c>
      <c r="DLF31" s="53" t="s">
        <v>397</v>
      </c>
      <c r="DLG31" s="53" t="s">
        <v>397</v>
      </c>
      <c r="DLH31" s="53" t="s">
        <v>397</v>
      </c>
      <c r="DLI31" s="53" t="s">
        <v>397</v>
      </c>
      <c r="DLJ31" s="53" t="s">
        <v>397</v>
      </c>
      <c r="DLK31" s="53" t="s">
        <v>397</v>
      </c>
      <c r="DLL31" s="53" t="s">
        <v>397</v>
      </c>
      <c r="DLM31" s="53" t="s">
        <v>397</v>
      </c>
      <c r="DLN31" s="53" t="s">
        <v>397</v>
      </c>
      <c r="DLO31" s="53" t="s">
        <v>397</v>
      </c>
      <c r="DLP31" s="53" t="s">
        <v>397</v>
      </c>
      <c r="DLQ31" s="53" t="s">
        <v>397</v>
      </c>
      <c r="DLR31" s="53" t="s">
        <v>397</v>
      </c>
      <c r="DLS31" s="53" t="s">
        <v>397</v>
      </c>
      <c r="DLT31" s="53" t="s">
        <v>397</v>
      </c>
      <c r="DLU31" s="53" t="s">
        <v>397</v>
      </c>
      <c r="DLV31" s="53" t="s">
        <v>397</v>
      </c>
      <c r="DLW31" s="53" t="s">
        <v>397</v>
      </c>
      <c r="DLX31" s="53" t="s">
        <v>397</v>
      </c>
      <c r="DLY31" s="53" t="s">
        <v>397</v>
      </c>
      <c r="DLZ31" s="53" t="s">
        <v>397</v>
      </c>
      <c r="DMA31" s="53" t="s">
        <v>397</v>
      </c>
      <c r="DMB31" s="53" t="s">
        <v>397</v>
      </c>
      <c r="DMC31" s="53" t="s">
        <v>397</v>
      </c>
      <c r="DMD31" s="53" t="s">
        <v>397</v>
      </c>
      <c r="DME31" s="53" t="s">
        <v>397</v>
      </c>
      <c r="DMF31" s="53" t="s">
        <v>397</v>
      </c>
      <c r="DMG31" s="53" t="s">
        <v>397</v>
      </c>
      <c r="DMH31" s="53" t="s">
        <v>397</v>
      </c>
      <c r="DMI31" s="53" t="s">
        <v>397</v>
      </c>
      <c r="DMJ31" s="53" t="s">
        <v>397</v>
      </c>
      <c r="DMK31" s="53" t="s">
        <v>397</v>
      </c>
      <c r="DML31" s="53" t="s">
        <v>397</v>
      </c>
      <c r="DMM31" s="53" t="s">
        <v>397</v>
      </c>
      <c r="DMN31" s="53" t="s">
        <v>397</v>
      </c>
      <c r="DMO31" s="53" t="s">
        <v>397</v>
      </c>
      <c r="DMP31" s="53" t="s">
        <v>397</v>
      </c>
      <c r="DMQ31" s="53" t="s">
        <v>397</v>
      </c>
      <c r="DMR31" s="53" t="s">
        <v>397</v>
      </c>
      <c r="DMS31" s="53" t="s">
        <v>397</v>
      </c>
      <c r="DMT31" s="53" t="s">
        <v>397</v>
      </c>
      <c r="DMU31" s="53" t="s">
        <v>397</v>
      </c>
      <c r="DMV31" s="53" t="s">
        <v>397</v>
      </c>
      <c r="DMW31" s="53" t="s">
        <v>397</v>
      </c>
      <c r="DMX31" s="53" t="s">
        <v>397</v>
      </c>
      <c r="DMY31" s="53" t="s">
        <v>397</v>
      </c>
      <c r="DMZ31" s="53" t="s">
        <v>397</v>
      </c>
      <c r="DNA31" s="53" t="s">
        <v>397</v>
      </c>
      <c r="DNB31" s="53" t="s">
        <v>397</v>
      </c>
      <c r="DNC31" s="53" t="s">
        <v>397</v>
      </c>
      <c r="DND31" s="53" t="s">
        <v>397</v>
      </c>
      <c r="DNE31" s="53" t="s">
        <v>397</v>
      </c>
      <c r="DNF31" s="53" t="s">
        <v>397</v>
      </c>
      <c r="DNG31" s="53" t="s">
        <v>397</v>
      </c>
      <c r="DNH31" s="53" t="s">
        <v>397</v>
      </c>
      <c r="DNI31" s="53" t="s">
        <v>397</v>
      </c>
      <c r="DNJ31" s="53" t="s">
        <v>397</v>
      </c>
      <c r="DNK31" s="53" t="s">
        <v>397</v>
      </c>
      <c r="DNL31" s="53" t="s">
        <v>397</v>
      </c>
      <c r="DNM31" s="53" t="s">
        <v>397</v>
      </c>
      <c r="DNN31" s="53" t="s">
        <v>397</v>
      </c>
      <c r="DNO31" s="53" t="s">
        <v>397</v>
      </c>
      <c r="DNP31" s="53" t="s">
        <v>397</v>
      </c>
      <c r="DNQ31" s="53" t="s">
        <v>397</v>
      </c>
      <c r="DNR31" s="53" t="s">
        <v>397</v>
      </c>
      <c r="DNS31" s="53" t="s">
        <v>397</v>
      </c>
      <c r="DNT31" s="53" t="s">
        <v>397</v>
      </c>
      <c r="DNU31" s="53" t="s">
        <v>397</v>
      </c>
      <c r="DNV31" s="53" t="s">
        <v>397</v>
      </c>
      <c r="DNW31" s="53" t="s">
        <v>397</v>
      </c>
      <c r="DNX31" s="53" t="s">
        <v>397</v>
      </c>
      <c r="DNY31" s="53" t="s">
        <v>397</v>
      </c>
      <c r="DNZ31" s="53" t="s">
        <v>397</v>
      </c>
      <c r="DOA31" s="53" t="s">
        <v>397</v>
      </c>
      <c r="DOB31" s="53" t="s">
        <v>397</v>
      </c>
      <c r="DOC31" s="53" t="s">
        <v>397</v>
      </c>
      <c r="DOD31" s="53" t="s">
        <v>397</v>
      </c>
      <c r="DOE31" s="53" t="s">
        <v>397</v>
      </c>
      <c r="DOF31" s="53" t="s">
        <v>397</v>
      </c>
      <c r="DOG31" s="53" t="s">
        <v>397</v>
      </c>
      <c r="DOH31" s="53" t="s">
        <v>397</v>
      </c>
      <c r="DOI31" s="53" t="s">
        <v>397</v>
      </c>
      <c r="DOJ31" s="53" t="s">
        <v>397</v>
      </c>
      <c r="DOK31" s="53" t="s">
        <v>397</v>
      </c>
      <c r="DOL31" s="53" t="s">
        <v>397</v>
      </c>
      <c r="DOM31" s="53" t="s">
        <v>397</v>
      </c>
      <c r="DON31" s="53" t="s">
        <v>397</v>
      </c>
      <c r="DOO31" s="53" t="s">
        <v>397</v>
      </c>
      <c r="DOP31" s="53" t="s">
        <v>397</v>
      </c>
      <c r="DOQ31" s="53" t="s">
        <v>397</v>
      </c>
      <c r="DOR31" s="53" t="s">
        <v>397</v>
      </c>
      <c r="DOS31" s="53" t="s">
        <v>397</v>
      </c>
      <c r="DOT31" s="53" t="s">
        <v>397</v>
      </c>
      <c r="DOU31" s="53" t="s">
        <v>397</v>
      </c>
      <c r="DOV31" s="53" t="s">
        <v>397</v>
      </c>
      <c r="DOW31" s="53" t="s">
        <v>397</v>
      </c>
      <c r="DOX31" s="53" t="s">
        <v>397</v>
      </c>
      <c r="DOY31" s="53" t="s">
        <v>397</v>
      </c>
      <c r="DOZ31" s="53" t="s">
        <v>397</v>
      </c>
      <c r="DPA31" s="53" t="s">
        <v>397</v>
      </c>
      <c r="DPB31" s="53" t="s">
        <v>397</v>
      </c>
      <c r="DPC31" s="53" t="s">
        <v>397</v>
      </c>
      <c r="DPD31" s="53" t="s">
        <v>397</v>
      </c>
      <c r="DPE31" s="53" t="s">
        <v>397</v>
      </c>
      <c r="DPF31" s="53" t="s">
        <v>397</v>
      </c>
      <c r="DPG31" s="53" t="s">
        <v>397</v>
      </c>
      <c r="DPH31" s="53" t="s">
        <v>397</v>
      </c>
      <c r="DPI31" s="53" t="s">
        <v>397</v>
      </c>
      <c r="DPJ31" s="53" t="s">
        <v>397</v>
      </c>
      <c r="DPK31" s="53" t="s">
        <v>397</v>
      </c>
      <c r="DPL31" s="53" t="s">
        <v>397</v>
      </c>
      <c r="DPM31" s="53" t="s">
        <v>397</v>
      </c>
      <c r="DPN31" s="53" t="s">
        <v>397</v>
      </c>
      <c r="DPO31" s="53" t="s">
        <v>397</v>
      </c>
      <c r="DPP31" s="53" t="s">
        <v>397</v>
      </c>
      <c r="DPQ31" s="53" t="s">
        <v>397</v>
      </c>
      <c r="DPR31" s="53" t="s">
        <v>397</v>
      </c>
      <c r="DPS31" s="53" t="s">
        <v>397</v>
      </c>
      <c r="DPT31" s="53" t="s">
        <v>397</v>
      </c>
      <c r="DPU31" s="53" t="s">
        <v>397</v>
      </c>
      <c r="DPV31" s="53" t="s">
        <v>397</v>
      </c>
      <c r="DPW31" s="53" t="s">
        <v>397</v>
      </c>
      <c r="DPX31" s="53" t="s">
        <v>397</v>
      </c>
      <c r="DPY31" s="53" t="s">
        <v>397</v>
      </c>
      <c r="DPZ31" s="53" t="s">
        <v>397</v>
      </c>
      <c r="DQA31" s="53" t="s">
        <v>397</v>
      </c>
      <c r="DQB31" s="53" t="s">
        <v>397</v>
      </c>
      <c r="DQC31" s="53" t="s">
        <v>397</v>
      </c>
      <c r="DQD31" s="53" t="s">
        <v>397</v>
      </c>
      <c r="DQE31" s="53" t="s">
        <v>397</v>
      </c>
      <c r="DQF31" s="53" t="s">
        <v>397</v>
      </c>
      <c r="DQG31" s="53" t="s">
        <v>397</v>
      </c>
      <c r="DQH31" s="53" t="s">
        <v>397</v>
      </c>
      <c r="DQI31" s="53" t="s">
        <v>397</v>
      </c>
      <c r="DQJ31" s="53" t="s">
        <v>397</v>
      </c>
      <c r="DQK31" s="53" t="s">
        <v>397</v>
      </c>
      <c r="DQL31" s="53" t="s">
        <v>397</v>
      </c>
      <c r="DQM31" s="53" t="s">
        <v>397</v>
      </c>
      <c r="DQN31" s="53" t="s">
        <v>397</v>
      </c>
      <c r="DQO31" s="53" t="s">
        <v>397</v>
      </c>
      <c r="DQP31" s="53" t="s">
        <v>397</v>
      </c>
      <c r="DQQ31" s="53" t="s">
        <v>397</v>
      </c>
      <c r="DQR31" s="53" t="s">
        <v>397</v>
      </c>
      <c r="DQS31" s="53" t="s">
        <v>397</v>
      </c>
      <c r="DQT31" s="53" t="s">
        <v>397</v>
      </c>
      <c r="DQU31" s="53" t="s">
        <v>397</v>
      </c>
      <c r="DQV31" s="53" t="s">
        <v>397</v>
      </c>
      <c r="DQW31" s="53" t="s">
        <v>397</v>
      </c>
      <c r="DQX31" s="53" t="s">
        <v>397</v>
      </c>
      <c r="DQY31" s="53" t="s">
        <v>397</v>
      </c>
      <c r="DQZ31" s="53" t="s">
        <v>397</v>
      </c>
      <c r="DRA31" s="53" t="s">
        <v>397</v>
      </c>
      <c r="DRB31" s="53" t="s">
        <v>397</v>
      </c>
      <c r="DRC31" s="53" t="s">
        <v>397</v>
      </c>
      <c r="DRD31" s="53" t="s">
        <v>397</v>
      </c>
      <c r="DRE31" s="53" t="s">
        <v>397</v>
      </c>
      <c r="DRF31" s="53" t="s">
        <v>397</v>
      </c>
      <c r="DRG31" s="53" t="s">
        <v>397</v>
      </c>
      <c r="DRH31" s="53" t="s">
        <v>397</v>
      </c>
      <c r="DRI31" s="53" t="s">
        <v>397</v>
      </c>
      <c r="DRJ31" s="53" t="s">
        <v>397</v>
      </c>
      <c r="DRK31" s="53" t="s">
        <v>397</v>
      </c>
      <c r="DRL31" s="53" t="s">
        <v>397</v>
      </c>
      <c r="DRM31" s="53" t="s">
        <v>397</v>
      </c>
      <c r="DRN31" s="53" t="s">
        <v>397</v>
      </c>
      <c r="DRO31" s="53" t="s">
        <v>397</v>
      </c>
      <c r="DRP31" s="53" t="s">
        <v>397</v>
      </c>
      <c r="DRQ31" s="53" t="s">
        <v>397</v>
      </c>
      <c r="DRR31" s="53" t="s">
        <v>397</v>
      </c>
      <c r="DRS31" s="53" t="s">
        <v>397</v>
      </c>
      <c r="DRT31" s="53" t="s">
        <v>397</v>
      </c>
      <c r="DRU31" s="53" t="s">
        <v>397</v>
      </c>
      <c r="DRV31" s="53" t="s">
        <v>397</v>
      </c>
      <c r="DRW31" s="53" t="s">
        <v>397</v>
      </c>
      <c r="DRX31" s="53" t="s">
        <v>397</v>
      </c>
      <c r="DRY31" s="53" t="s">
        <v>397</v>
      </c>
      <c r="DRZ31" s="53" t="s">
        <v>397</v>
      </c>
      <c r="DSA31" s="53" t="s">
        <v>397</v>
      </c>
      <c r="DSB31" s="53" t="s">
        <v>397</v>
      </c>
      <c r="DSC31" s="53" t="s">
        <v>397</v>
      </c>
      <c r="DSD31" s="53" t="s">
        <v>397</v>
      </c>
      <c r="DSE31" s="53" t="s">
        <v>397</v>
      </c>
      <c r="DSF31" s="53" t="s">
        <v>397</v>
      </c>
      <c r="DSG31" s="53" t="s">
        <v>397</v>
      </c>
      <c r="DSH31" s="53" t="s">
        <v>397</v>
      </c>
      <c r="DSI31" s="53" t="s">
        <v>397</v>
      </c>
      <c r="DSJ31" s="53" t="s">
        <v>397</v>
      </c>
      <c r="DSK31" s="53" t="s">
        <v>397</v>
      </c>
      <c r="DSL31" s="53" t="s">
        <v>397</v>
      </c>
      <c r="DSM31" s="53" t="s">
        <v>397</v>
      </c>
      <c r="DSN31" s="53" t="s">
        <v>397</v>
      </c>
      <c r="DSO31" s="53" t="s">
        <v>397</v>
      </c>
      <c r="DSP31" s="53" t="s">
        <v>397</v>
      </c>
      <c r="DSQ31" s="53" t="s">
        <v>397</v>
      </c>
      <c r="DSR31" s="53" t="s">
        <v>397</v>
      </c>
      <c r="DSS31" s="53" t="s">
        <v>397</v>
      </c>
      <c r="DST31" s="53" t="s">
        <v>397</v>
      </c>
      <c r="DSU31" s="53" t="s">
        <v>397</v>
      </c>
      <c r="DSV31" s="53" t="s">
        <v>397</v>
      </c>
      <c r="DSW31" s="53" t="s">
        <v>397</v>
      </c>
      <c r="DSX31" s="53" t="s">
        <v>397</v>
      </c>
      <c r="DSY31" s="53" t="s">
        <v>397</v>
      </c>
      <c r="DSZ31" s="53" t="s">
        <v>397</v>
      </c>
      <c r="DTA31" s="53" t="s">
        <v>397</v>
      </c>
      <c r="DTB31" s="53" t="s">
        <v>397</v>
      </c>
      <c r="DTC31" s="53" t="s">
        <v>397</v>
      </c>
      <c r="DTD31" s="53" t="s">
        <v>397</v>
      </c>
      <c r="DTE31" s="53" t="s">
        <v>397</v>
      </c>
      <c r="DTF31" s="53" t="s">
        <v>397</v>
      </c>
      <c r="DTG31" s="53" t="s">
        <v>397</v>
      </c>
      <c r="DTH31" s="53" t="s">
        <v>397</v>
      </c>
      <c r="DTI31" s="53" t="s">
        <v>397</v>
      </c>
      <c r="DTJ31" s="53" t="s">
        <v>397</v>
      </c>
      <c r="DTK31" s="53" t="s">
        <v>397</v>
      </c>
      <c r="DTL31" s="53" t="s">
        <v>397</v>
      </c>
      <c r="DTM31" s="53" t="s">
        <v>397</v>
      </c>
      <c r="DTN31" s="53" t="s">
        <v>397</v>
      </c>
      <c r="DTO31" s="53" t="s">
        <v>397</v>
      </c>
      <c r="DTP31" s="53" t="s">
        <v>397</v>
      </c>
      <c r="DTQ31" s="53" t="s">
        <v>397</v>
      </c>
      <c r="DTR31" s="53" t="s">
        <v>397</v>
      </c>
      <c r="DTS31" s="53" t="s">
        <v>397</v>
      </c>
      <c r="DTT31" s="53" t="s">
        <v>397</v>
      </c>
      <c r="DTU31" s="53" t="s">
        <v>397</v>
      </c>
      <c r="DTV31" s="53" t="s">
        <v>397</v>
      </c>
      <c r="DTW31" s="53" t="s">
        <v>397</v>
      </c>
      <c r="DTX31" s="53" t="s">
        <v>397</v>
      </c>
      <c r="DTY31" s="53" t="s">
        <v>397</v>
      </c>
      <c r="DTZ31" s="53" t="s">
        <v>397</v>
      </c>
      <c r="DUA31" s="53" t="s">
        <v>397</v>
      </c>
      <c r="DUB31" s="53" t="s">
        <v>397</v>
      </c>
      <c r="DUC31" s="53" t="s">
        <v>397</v>
      </c>
      <c r="DUD31" s="53" t="s">
        <v>397</v>
      </c>
      <c r="DUE31" s="53" t="s">
        <v>397</v>
      </c>
      <c r="DUF31" s="53" t="s">
        <v>397</v>
      </c>
      <c r="DUG31" s="53" t="s">
        <v>397</v>
      </c>
      <c r="DUH31" s="53" t="s">
        <v>397</v>
      </c>
      <c r="DUI31" s="53" t="s">
        <v>397</v>
      </c>
      <c r="DUJ31" s="53" t="s">
        <v>397</v>
      </c>
      <c r="DUK31" s="53" t="s">
        <v>397</v>
      </c>
      <c r="DUL31" s="53" t="s">
        <v>397</v>
      </c>
      <c r="DUM31" s="53" t="s">
        <v>397</v>
      </c>
      <c r="DUN31" s="53" t="s">
        <v>397</v>
      </c>
      <c r="DUO31" s="53" t="s">
        <v>397</v>
      </c>
      <c r="DUP31" s="53" t="s">
        <v>397</v>
      </c>
      <c r="DUQ31" s="53" t="s">
        <v>397</v>
      </c>
      <c r="DUR31" s="53" t="s">
        <v>397</v>
      </c>
      <c r="DUS31" s="53" t="s">
        <v>397</v>
      </c>
      <c r="DUT31" s="53" t="s">
        <v>397</v>
      </c>
      <c r="DUU31" s="53" t="s">
        <v>397</v>
      </c>
      <c r="DUV31" s="53" t="s">
        <v>397</v>
      </c>
      <c r="DUW31" s="53" t="s">
        <v>397</v>
      </c>
      <c r="DUX31" s="53" t="s">
        <v>397</v>
      </c>
      <c r="DUY31" s="53" t="s">
        <v>397</v>
      </c>
      <c r="DUZ31" s="53" t="s">
        <v>397</v>
      </c>
      <c r="DVA31" s="53" t="s">
        <v>397</v>
      </c>
      <c r="DVB31" s="53" t="s">
        <v>397</v>
      </c>
      <c r="DVC31" s="53" t="s">
        <v>397</v>
      </c>
      <c r="DVD31" s="53" t="s">
        <v>397</v>
      </c>
      <c r="DVE31" s="53" t="s">
        <v>397</v>
      </c>
      <c r="DVF31" s="53" t="s">
        <v>397</v>
      </c>
      <c r="DVG31" s="53" t="s">
        <v>397</v>
      </c>
      <c r="DVH31" s="53" t="s">
        <v>397</v>
      </c>
      <c r="DVI31" s="53" t="s">
        <v>397</v>
      </c>
      <c r="DVJ31" s="53" t="s">
        <v>397</v>
      </c>
      <c r="DVK31" s="53" t="s">
        <v>397</v>
      </c>
      <c r="DVL31" s="53" t="s">
        <v>397</v>
      </c>
      <c r="DVM31" s="53" t="s">
        <v>397</v>
      </c>
      <c r="DVN31" s="53" t="s">
        <v>397</v>
      </c>
      <c r="DVO31" s="53" t="s">
        <v>397</v>
      </c>
      <c r="DVP31" s="53" t="s">
        <v>397</v>
      </c>
      <c r="DVQ31" s="53" t="s">
        <v>397</v>
      </c>
      <c r="DVR31" s="53" t="s">
        <v>397</v>
      </c>
      <c r="DVS31" s="53" t="s">
        <v>397</v>
      </c>
      <c r="DVT31" s="53" t="s">
        <v>397</v>
      </c>
      <c r="DVU31" s="53" t="s">
        <v>397</v>
      </c>
      <c r="DVV31" s="53" t="s">
        <v>397</v>
      </c>
      <c r="DVW31" s="53" t="s">
        <v>397</v>
      </c>
      <c r="DVX31" s="53" t="s">
        <v>397</v>
      </c>
      <c r="DVY31" s="53" t="s">
        <v>397</v>
      </c>
      <c r="DVZ31" s="53" t="s">
        <v>397</v>
      </c>
      <c r="DWA31" s="53" t="s">
        <v>397</v>
      </c>
      <c r="DWB31" s="53" t="s">
        <v>397</v>
      </c>
      <c r="DWC31" s="53" t="s">
        <v>397</v>
      </c>
      <c r="DWD31" s="53" t="s">
        <v>397</v>
      </c>
      <c r="DWE31" s="53" t="s">
        <v>397</v>
      </c>
      <c r="DWF31" s="53" t="s">
        <v>397</v>
      </c>
      <c r="DWG31" s="53" t="s">
        <v>397</v>
      </c>
      <c r="DWH31" s="53" t="s">
        <v>397</v>
      </c>
      <c r="DWI31" s="53" t="s">
        <v>397</v>
      </c>
      <c r="DWJ31" s="53" t="s">
        <v>397</v>
      </c>
      <c r="DWK31" s="53" t="s">
        <v>397</v>
      </c>
      <c r="DWL31" s="53" t="s">
        <v>397</v>
      </c>
      <c r="DWM31" s="53" t="s">
        <v>397</v>
      </c>
      <c r="DWN31" s="53" t="s">
        <v>397</v>
      </c>
      <c r="DWO31" s="53" t="s">
        <v>397</v>
      </c>
      <c r="DWP31" s="53" t="s">
        <v>397</v>
      </c>
      <c r="DWQ31" s="53" t="s">
        <v>397</v>
      </c>
      <c r="DWR31" s="53" t="s">
        <v>397</v>
      </c>
      <c r="DWS31" s="53" t="s">
        <v>397</v>
      </c>
      <c r="DWT31" s="53" t="s">
        <v>397</v>
      </c>
      <c r="DWU31" s="53" t="s">
        <v>397</v>
      </c>
      <c r="DWV31" s="53" t="s">
        <v>397</v>
      </c>
      <c r="DWW31" s="53" t="s">
        <v>397</v>
      </c>
      <c r="DWX31" s="53" t="s">
        <v>397</v>
      </c>
      <c r="DWY31" s="53" t="s">
        <v>397</v>
      </c>
      <c r="DWZ31" s="53" t="s">
        <v>397</v>
      </c>
      <c r="DXA31" s="53" t="s">
        <v>397</v>
      </c>
      <c r="DXB31" s="53" t="s">
        <v>397</v>
      </c>
      <c r="DXC31" s="53" t="s">
        <v>397</v>
      </c>
      <c r="DXD31" s="53" t="s">
        <v>397</v>
      </c>
      <c r="DXE31" s="53" t="s">
        <v>397</v>
      </c>
      <c r="DXF31" s="53" t="s">
        <v>397</v>
      </c>
      <c r="DXG31" s="53" t="s">
        <v>397</v>
      </c>
      <c r="DXH31" s="53" t="s">
        <v>397</v>
      </c>
      <c r="DXI31" s="53" t="s">
        <v>397</v>
      </c>
      <c r="DXJ31" s="53" t="s">
        <v>397</v>
      </c>
      <c r="DXK31" s="53" t="s">
        <v>397</v>
      </c>
      <c r="DXL31" s="53" t="s">
        <v>397</v>
      </c>
      <c r="DXM31" s="53" t="s">
        <v>397</v>
      </c>
      <c r="DXN31" s="53" t="s">
        <v>397</v>
      </c>
      <c r="DXO31" s="53" t="s">
        <v>397</v>
      </c>
      <c r="DXP31" s="53" t="s">
        <v>397</v>
      </c>
      <c r="DXQ31" s="53" t="s">
        <v>397</v>
      </c>
      <c r="DXR31" s="53" t="s">
        <v>397</v>
      </c>
      <c r="DXS31" s="53" t="s">
        <v>397</v>
      </c>
      <c r="DXT31" s="53" t="s">
        <v>397</v>
      </c>
      <c r="DXU31" s="53" t="s">
        <v>397</v>
      </c>
      <c r="DXV31" s="53" t="s">
        <v>397</v>
      </c>
      <c r="DXW31" s="53" t="s">
        <v>397</v>
      </c>
      <c r="DXX31" s="53" t="s">
        <v>397</v>
      </c>
      <c r="DXY31" s="53" t="s">
        <v>397</v>
      </c>
      <c r="DXZ31" s="53" t="s">
        <v>397</v>
      </c>
      <c r="DYA31" s="53" t="s">
        <v>397</v>
      </c>
      <c r="DYB31" s="53" t="s">
        <v>397</v>
      </c>
      <c r="DYC31" s="53" t="s">
        <v>397</v>
      </c>
      <c r="DYD31" s="53" t="s">
        <v>397</v>
      </c>
      <c r="DYE31" s="53" t="s">
        <v>397</v>
      </c>
      <c r="DYF31" s="53" t="s">
        <v>397</v>
      </c>
      <c r="DYG31" s="53" t="s">
        <v>397</v>
      </c>
      <c r="DYH31" s="53" t="s">
        <v>397</v>
      </c>
      <c r="DYI31" s="53" t="s">
        <v>397</v>
      </c>
      <c r="DYJ31" s="53" t="s">
        <v>397</v>
      </c>
      <c r="DYK31" s="53" t="s">
        <v>397</v>
      </c>
      <c r="DYL31" s="53" t="s">
        <v>397</v>
      </c>
      <c r="DYM31" s="53" t="s">
        <v>397</v>
      </c>
      <c r="DYN31" s="53" t="s">
        <v>397</v>
      </c>
      <c r="DYO31" s="53" t="s">
        <v>397</v>
      </c>
      <c r="DYP31" s="53" t="s">
        <v>397</v>
      </c>
      <c r="DYQ31" s="53" t="s">
        <v>397</v>
      </c>
      <c r="DYR31" s="53" t="s">
        <v>397</v>
      </c>
      <c r="DYS31" s="53" t="s">
        <v>397</v>
      </c>
      <c r="DYT31" s="53" t="s">
        <v>397</v>
      </c>
      <c r="DYU31" s="53" t="s">
        <v>397</v>
      </c>
      <c r="DYV31" s="53" t="s">
        <v>397</v>
      </c>
      <c r="DYW31" s="53" t="s">
        <v>397</v>
      </c>
      <c r="DYX31" s="53" t="s">
        <v>397</v>
      </c>
      <c r="DYY31" s="53" t="s">
        <v>397</v>
      </c>
      <c r="DYZ31" s="53" t="s">
        <v>397</v>
      </c>
      <c r="DZA31" s="53" t="s">
        <v>397</v>
      </c>
      <c r="DZB31" s="53" t="s">
        <v>397</v>
      </c>
      <c r="DZC31" s="53" t="s">
        <v>397</v>
      </c>
      <c r="DZD31" s="53" t="s">
        <v>397</v>
      </c>
      <c r="DZE31" s="53" t="s">
        <v>397</v>
      </c>
      <c r="DZF31" s="53" t="s">
        <v>397</v>
      </c>
      <c r="DZG31" s="53" t="s">
        <v>397</v>
      </c>
      <c r="DZH31" s="53" t="s">
        <v>397</v>
      </c>
      <c r="DZI31" s="53" t="s">
        <v>397</v>
      </c>
      <c r="DZJ31" s="53" t="s">
        <v>397</v>
      </c>
      <c r="DZK31" s="53" t="s">
        <v>397</v>
      </c>
      <c r="DZL31" s="53" t="s">
        <v>397</v>
      </c>
      <c r="DZM31" s="53" t="s">
        <v>397</v>
      </c>
      <c r="DZN31" s="53" t="s">
        <v>397</v>
      </c>
      <c r="DZO31" s="53" t="s">
        <v>397</v>
      </c>
      <c r="DZP31" s="53" t="s">
        <v>397</v>
      </c>
      <c r="DZQ31" s="53" t="s">
        <v>397</v>
      </c>
      <c r="DZR31" s="53" t="s">
        <v>397</v>
      </c>
      <c r="DZS31" s="53" t="s">
        <v>397</v>
      </c>
      <c r="DZT31" s="53" t="s">
        <v>397</v>
      </c>
      <c r="DZU31" s="53" t="s">
        <v>397</v>
      </c>
      <c r="DZV31" s="53" t="s">
        <v>397</v>
      </c>
      <c r="DZW31" s="53" t="s">
        <v>397</v>
      </c>
      <c r="DZX31" s="53" t="s">
        <v>397</v>
      </c>
      <c r="DZY31" s="53" t="s">
        <v>397</v>
      </c>
      <c r="DZZ31" s="53" t="s">
        <v>397</v>
      </c>
      <c r="EAA31" s="53" t="s">
        <v>397</v>
      </c>
      <c r="EAB31" s="53" t="s">
        <v>397</v>
      </c>
      <c r="EAC31" s="53" t="s">
        <v>397</v>
      </c>
      <c r="EAD31" s="53" t="s">
        <v>397</v>
      </c>
      <c r="EAE31" s="53" t="s">
        <v>397</v>
      </c>
      <c r="EAF31" s="53" t="s">
        <v>397</v>
      </c>
      <c r="EAG31" s="53" t="s">
        <v>397</v>
      </c>
      <c r="EAH31" s="53" t="s">
        <v>397</v>
      </c>
      <c r="EAI31" s="53" t="s">
        <v>397</v>
      </c>
      <c r="EAJ31" s="53" t="s">
        <v>397</v>
      </c>
      <c r="EAK31" s="53" t="s">
        <v>397</v>
      </c>
      <c r="EAL31" s="53" t="s">
        <v>397</v>
      </c>
      <c r="EAM31" s="53" t="s">
        <v>397</v>
      </c>
      <c r="EAN31" s="53" t="s">
        <v>397</v>
      </c>
      <c r="EAO31" s="53" t="s">
        <v>397</v>
      </c>
      <c r="EAP31" s="53" t="s">
        <v>397</v>
      </c>
      <c r="EAQ31" s="53" t="s">
        <v>397</v>
      </c>
      <c r="EAR31" s="53" t="s">
        <v>397</v>
      </c>
      <c r="EAS31" s="53" t="s">
        <v>397</v>
      </c>
      <c r="EAT31" s="53" t="s">
        <v>397</v>
      </c>
      <c r="EAU31" s="53" t="s">
        <v>397</v>
      </c>
      <c r="EAV31" s="53" t="s">
        <v>397</v>
      </c>
      <c r="EAW31" s="53" t="s">
        <v>397</v>
      </c>
      <c r="EAX31" s="53" t="s">
        <v>397</v>
      </c>
      <c r="EAY31" s="53" t="s">
        <v>397</v>
      </c>
      <c r="EAZ31" s="53" t="s">
        <v>397</v>
      </c>
      <c r="EBA31" s="53" t="s">
        <v>397</v>
      </c>
      <c r="EBB31" s="53" t="s">
        <v>397</v>
      </c>
      <c r="EBC31" s="53" t="s">
        <v>397</v>
      </c>
      <c r="EBD31" s="53" t="s">
        <v>397</v>
      </c>
      <c r="EBE31" s="53" t="s">
        <v>397</v>
      </c>
      <c r="EBF31" s="53" t="s">
        <v>397</v>
      </c>
      <c r="EBG31" s="53" t="s">
        <v>397</v>
      </c>
      <c r="EBH31" s="53" t="s">
        <v>397</v>
      </c>
      <c r="EBI31" s="53" t="s">
        <v>397</v>
      </c>
      <c r="EBJ31" s="53" t="s">
        <v>397</v>
      </c>
      <c r="EBK31" s="53" t="s">
        <v>397</v>
      </c>
      <c r="EBL31" s="53" t="s">
        <v>397</v>
      </c>
      <c r="EBM31" s="53" t="s">
        <v>397</v>
      </c>
      <c r="EBN31" s="53" t="s">
        <v>397</v>
      </c>
      <c r="EBO31" s="53" t="s">
        <v>397</v>
      </c>
      <c r="EBP31" s="53" t="s">
        <v>397</v>
      </c>
      <c r="EBQ31" s="53" t="s">
        <v>397</v>
      </c>
      <c r="EBR31" s="53" t="s">
        <v>397</v>
      </c>
      <c r="EBS31" s="53" t="s">
        <v>397</v>
      </c>
      <c r="EBT31" s="53" t="s">
        <v>397</v>
      </c>
      <c r="EBU31" s="53" t="s">
        <v>397</v>
      </c>
      <c r="EBV31" s="53" t="s">
        <v>397</v>
      </c>
      <c r="EBW31" s="53" t="s">
        <v>397</v>
      </c>
      <c r="EBX31" s="53" t="s">
        <v>397</v>
      </c>
      <c r="EBY31" s="53" t="s">
        <v>397</v>
      </c>
      <c r="EBZ31" s="53" t="s">
        <v>397</v>
      </c>
      <c r="ECA31" s="53" t="s">
        <v>397</v>
      </c>
      <c r="ECB31" s="53" t="s">
        <v>397</v>
      </c>
      <c r="ECC31" s="53" t="s">
        <v>397</v>
      </c>
      <c r="ECD31" s="53" t="s">
        <v>397</v>
      </c>
      <c r="ECE31" s="53" t="s">
        <v>397</v>
      </c>
      <c r="ECF31" s="53" t="s">
        <v>397</v>
      </c>
      <c r="ECG31" s="53" t="s">
        <v>397</v>
      </c>
      <c r="ECH31" s="53" t="s">
        <v>397</v>
      </c>
      <c r="ECI31" s="53" t="s">
        <v>397</v>
      </c>
      <c r="ECJ31" s="53" t="s">
        <v>397</v>
      </c>
      <c r="ECK31" s="53" t="s">
        <v>397</v>
      </c>
      <c r="ECL31" s="53" t="s">
        <v>397</v>
      </c>
      <c r="ECM31" s="53" t="s">
        <v>397</v>
      </c>
      <c r="ECN31" s="53" t="s">
        <v>397</v>
      </c>
      <c r="ECO31" s="53" t="s">
        <v>397</v>
      </c>
      <c r="ECP31" s="53" t="s">
        <v>397</v>
      </c>
      <c r="ECQ31" s="53" t="s">
        <v>397</v>
      </c>
      <c r="ECR31" s="53" t="s">
        <v>397</v>
      </c>
      <c r="ECS31" s="53" t="s">
        <v>397</v>
      </c>
      <c r="ECT31" s="53" t="s">
        <v>397</v>
      </c>
      <c r="ECU31" s="53" t="s">
        <v>397</v>
      </c>
      <c r="ECV31" s="53" t="s">
        <v>397</v>
      </c>
      <c r="ECW31" s="53" t="s">
        <v>397</v>
      </c>
      <c r="ECX31" s="53" t="s">
        <v>397</v>
      </c>
      <c r="ECY31" s="53" t="s">
        <v>397</v>
      </c>
      <c r="ECZ31" s="53" t="s">
        <v>397</v>
      </c>
      <c r="EDA31" s="53" t="s">
        <v>397</v>
      </c>
      <c r="EDB31" s="53" t="s">
        <v>397</v>
      </c>
      <c r="EDC31" s="53" t="s">
        <v>397</v>
      </c>
      <c r="EDD31" s="53" t="s">
        <v>397</v>
      </c>
      <c r="EDE31" s="53" t="s">
        <v>397</v>
      </c>
      <c r="EDF31" s="53" t="s">
        <v>397</v>
      </c>
      <c r="EDG31" s="53" t="s">
        <v>397</v>
      </c>
      <c r="EDH31" s="53" t="s">
        <v>397</v>
      </c>
      <c r="EDI31" s="53" t="s">
        <v>397</v>
      </c>
      <c r="EDJ31" s="53" t="s">
        <v>397</v>
      </c>
      <c r="EDK31" s="53" t="s">
        <v>397</v>
      </c>
      <c r="EDL31" s="53" t="s">
        <v>397</v>
      </c>
      <c r="EDM31" s="53" t="s">
        <v>397</v>
      </c>
      <c r="EDN31" s="53" t="s">
        <v>397</v>
      </c>
      <c r="EDO31" s="53" t="s">
        <v>397</v>
      </c>
      <c r="EDP31" s="53" t="s">
        <v>397</v>
      </c>
      <c r="EDQ31" s="53" t="s">
        <v>397</v>
      </c>
      <c r="EDR31" s="53" t="s">
        <v>397</v>
      </c>
      <c r="EDS31" s="53" t="s">
        <v>397</v>
      </c>
      <c r="EDT31" s="53" t="s">
        <v>397</v>
      </c>
      <c r="EDU31" s="53" t="s">
        <v>397</v>
      </c>
      <c r="EDV31" s="53" t="s">
        <v>397</v>
      </c>
      <c r="EDW31" s="53" t="s">
        <v>397</v>
      </c>
      <c r="EDX31" s="53" t="s">
        <v>397</v>
      </c>
      <c r="EDY31" s="53" t="s">
        <v>397</v>
      </c>
      <c r="EDZ31" s="53" t="s">
        <v>397</v>
      </c>
      <c r="EEA31" s="53" t="s">
        <v>397</v>
      </c>
      <c r="EEB31" s="53" t="s">
        <v>397</v>
      </c>
      <c r="EEC31" s="53" t="s">
        <v>397</v>
      </c>
      <c r="EED31" s="53" t="s">
        <v>397</v>
      </c>
      <c r="EEE31" s="53" t="s">
        <v>397</v>
      </c>
      <c r="EEF31" s="53" t="s">
        <v>397</v>
      </c>
      <c r="EEG31" s="53" t="s">
        <v>397</v>
      </c>
      <c r="EEH31" s="53" t="s">
        <v>397</v>
      </c>
      <c r="EEI31" s="53" t="s">
        <v>397</v>
      </c>
      <c r="EEJ31" s="53" t="s">
        <v>397</v>
      </c>
      <c r="EEK31" s="53" t="s">
        <v>397</v>
      </c>
      <c r="EEL31" s="53" t="s">
        <v>397</v>
      </c>
      <c r="EEM31" s="53" t="s">
        <v>397</v>
      </c>
      <c r="EEN31" s="53" t="s">
        <v>397</v>
      </c>
      <c r="EEO31" s="53" t="s">
        <v>397</v>
      </c>
      <c r="EEP31" s="53" t="s">
        <v>397</v>
      </c>
      <c r="EEQ31" s="53" t="s">
        <v>397</v>
      </c>
      <c r="EER31" s="53" t="s">
        <v>397</v>
      </c>
      <c r="EES31" s="53" t="s">
        <v>397</v>
      </c>
      <c r="EET31" s="53" t="s">
        <v>397</v>
      </c>
      <c r="EEU31" s="53" t="s">
        <v>397</v>
      </c>
      <c r="EEV31" s="53" t="s">
        <v>397</v>
      </c>
      <c r="EEW31" s="53" t="s">
        <v>397</v>
      </c>
      <c r="EEX31" s="53" t="s">
        <v>397</v>
      </c>
      <c r="EEY31" s="53" t="s">
        <v>397</v>
      </c>
      <c r="EEZ31" s="53" t="s">
        <v>397</v>
      </c>
      <c r="EFA31" s="53" t="s">
        <v>397</v>
      </c>
      <c r="EFB31" s="53" t="s">
        <v>397</v>
      </c>
      <c r="EFC31" s="53" t="s">
        <v>397</v>
      </c>
      <c r="EFD31" s="53" t="s">
        <v>397</v>
      </c>
      <c r="EFE31" s="53" t="s">
        <v>397</v>
      </c>
      <c r="EFF31" s="53" t="s">
        <v>397</v>
      </c>
      <c r="EFG31" s="53" t="s">
        <v>397</v>
      </c>
      <c r="EFH31" s="53" t="s">
        <v>397</v>
      </c>
      <c r="EFI31" s="53" t="s">
        <v>397</v>
      </c>
      <c r="EFJ31" s="53" t="s">
        <v>397</v>
      </c>
      <c r="EFK31" s="53" t="s">
        <v>397</v>
      </c>
      <c r="EFL31" s="53" t="s">
        <v>397</v>
      </c>
      <c r="EFM31" s="53" t="s">
        <v>397</v>
      </c>
      <c r="EFN31" s="53" t="s">
        <v>397</v>
      </c>
      <c r="EFO31" s="53" t="s">
        <v>397</v>
      </c>
      <c r="EFP31" s="53" t="s">
        <v>397</v>
      </c>
      <c r="EFQ31" s="53" t="s">
        <v>397</v>
      </c>
      <c r="EFR31" s="53" t="s">
        <v>397</v>
      </c>
      <c r="EFS31" s="53" t="s">
        <v>397</v>
      </c>
      <c r="EFT31" s="53" t="s">
        <v>397</v>
      </c>
      <c r="EFU31" s="53" t="s">
        <v>397</v>
      </c>
      <c r="EFV31" s="53" t="s">
        <v>397</v>
      </c>
      <c r="EFW31" s="53" t="s">
        <v>397</v>
      </c>
      <c r="EFX31" s="53" t="s">
        <v>397</v>
      </c>
      <c r="EFY31" s="53" t="s">
        <v>397</v>
      </c>
      <c r="EFZ31" s="53" t="s">
        <v>397</v>
      </c>
      <c r="EGA31" s="53" t="s">
        <v>397</v>
      </c>
      <c r="EGB31" s="53" t="s">
        <v>397</v>
      </c>
      <c r="EGC31" s="53" t="s">
        <v>397</v>
      </c>
      <c r="EGD31" s="53" t="s">
        <v>397</v>
      </c>
      <c r="EGE31" s="53" t="s">
        <v>397</v>
      </c>
      <c r="EGF31" s="53" t="s">
        <v>397</v>
      </c>
      <c r="EGG31" s="53" t="s">
        <v>397</v>
      </c>
      <c r="EGH31" s="53" t="s">
        <v>397</v>
      </c>
      <c r="EGI31" s="53" t="s">
        <v>397</v>
      </c>
      <c r="EGJ31" s="53" t="s">
        <v>397</v>
      </c>
      <c r="EGK31" s="53" t="s">
        <v>397</v>
      </c>
      <c r="EGL31" s="53" t="s">
        <v>397</v>
      </c>
      <c r="EGM31" s="53" t="s">
        <v>397</v>
      </c>
      <c r="EGN31" s="53" t="s">
        <v>397</v>
      </c>
      <c r="EGO31" s="53" t="s">
        <v>397</v>
      </c>
      <c r="EGP31" s="53" t="s">
        <v>397</v>
      </c>
      <c r="EGQ31" s="53" t="s">
        <v>397</v>
      </c>
      <c r="EGR31" s="53" t="s">
        <v>397</v>
      </c>
      <c r="EGS31" s="53" t="s">
        <v>397</v>
      </c>
      <c r="EGT31" s="53" t="s">
        <v>397</v>
      </c>
      <c r="EGU31" s="53" t="s">
        <v>397</v>
      </c>
      <c r="EGV31" s="53" t="s">
        <v>397</v>
      </c>
      <c r="EGW31" s="53" t="s">
        <v>397</v>
      </c>
      <c r="EGX31" s="53" t="s">
        <v>397</v>
      </c>
      <c r="EGY31" s="53" t="s">
        <v>397</v>
      </c>
      <c r="EGZ31" s="53" t="s">
        <v>397</v>
      </c>
      <c r="EHA31" s="53" t="s">
        <v>397</v>
      </c>
      <c r="EHB31" s="53" t="s">
        <v>397</v>
      </c>
      <c r="EHC31" s="53" t="s">
        <v>397</v>
      </c>
      <c r="EHD31" s="53" t="s">
        <v>397</v>
      </c>
      <c r="EHE31" s="53" t="s">
        <v>397</v>
      </c>
      <c r="EHF31" s="53" t="s">
        <v>397</v>
      </c>
      <c r="EHG31" s="53" t="s">
        <v>397</v>
      </c>
      <c r="EHH31" s="53" t="s">
        <v>397</v>
      </c>
      <c r="EHI31" s="53" t="s">
        <v>397</v>
      </c>
      <c r="EHJ31" s="53" t="s">
        <v>397</v>
      </c>
      <c r="EHK31" s="53" t="s">
        <v>397</v>
      </c>
      <c r="EHL31" s="53" t="s">
        <v>397</v>
      </c>
      <c r="EHM31" s="53" t="s">
        <v>397</v>
      </c>
      <c r="EHN31" s="53" t="s">
        <v>397</v>
      </c>
      <c r="EHO31" s="53" t="s">
        <v>397</v>
      </c>
      <c r="EHP31" s="53" t="s">
        <v>397</v>
      </c>
      <c r="EHQ31" s="53" t="s">
        <v>397</v>
      </c>
      <c r="EHR31" s="53" t="s">
        <v>397</v>
      </c>
      <c r="EHS31" s="53" t="s">
        <v>397</v>
      </c>
      <c r="EHT31" s="53" t="s">
        <v>397</v>
      </c>
      <c r="EHU31" s="53" t="s">
        <v>397</v>
      </c>
      <c r="EHV31" s="53" t="s">
        <v>397</v>
      </c>
      <c r="EHW31" s="53" t="s">
        <v>397</v>
      </c>
      <c r="EHX31" s="53" t="s">
        <v>397</v>
      </c>
      <c r="EHY31" s="53" t="s">
        <v>397</v>
      </c>
      <c r="EHZ31" s="53" t="s">
        <v>397</v>
      </c>
      <c r="EIA31" s="53" t="s">
        <v>397</v>
      </c>
      <c r="EIB31" s="53" t="s">
        <v>397</v>
      </c>
      <c r="EIC31" s="53" t="s">
        <v>397</v>
      </c>
      <c r="EID31" s="53" t="s">
        <v>397</v>
      </c>
      <c r="EIE31" s="53" t="s">
        <v>397</v>
      </c>
      <c r="EIF31" s="53" t="s">
        <v>397</v>
      </c>
      <c r="EIG31" s="53" t="s">
        <v>397</v>
      </c>
      <c r="EIH31" s="53" t="s">
        <v>397</v>
      </c>
      <c r="EII31" s="53" t="s">
        <v>397</v>
      </c>
      <c r="EIJ31" s="53" t="s">
        <v>397</v>
      </c>
      <c r="EIK31" s="53" t="s">
        <v>397</v>
      </c>
      <c r="EIL31" s="53" t="s">
        <v>397</v>
      </c>
      <c r="EIM31" s="53" t="s">
        <v>397</v>
      </c>
      <c r="EIN31" s="53" t="s">
        <v>397</v>
      </c>
      <c r="EIO31" s="53" t="s">
        <v>397</v>
      </c>
      <c r="EIP31" s="53" t="s">
        <v>397</v>
      </c>
      <c r="EIQ31" s="53" t="s">
        <v>397</v>
      </c>
      <c r="EIR31" s="53" t="s">
        <v>397</v>
      </c>
      <c r="EIS31" s="53" t="s">
        <v>397</v>
      </c>
      <c r="EIT31" s="53" t="s">
        <v>397</v>
      </c>
      <c r="EIU31" s="53" t="s">
        <v>397</v>
      </c>
      <c r="EIV31" s="53" t="s">
        <v>397</v>
      </c>
      <c r="EIW31" s="53" t="s">
        <v>397</v>
      </c>
      <c r="EIX31" s="53" t="s">
        <v>397</v>
      </c>
      <c r="EIY31" s="53" t="s">
        <v>397</v>
      </c>
      <c r="EIZ31" s="53" t="s">
        <v>397</v>
      </c>
      <c r="EJA31" s="53" t="s">
        <v>397</v>
      </c>
      <c r="EJB31" s="53" t="s">
        <v>397</v>
      </c>
      <c r="EJC31" s="53" t="s">
        <v>397</v>
      </c>
      <c r="EJD31" s="53" t="s">
        <v>397</v>
      </c>
      <c r="EJE31" s="53" t="s">
        <v>397</v>
      </c>
      <c r="EJF31" s="53" t="s">
        <v>397</v>
      </c>
      <c r="EJG31" s="53" t="s">
        <v>397</v>
      </c>
      <c r="EJH31" s="53" t="s">
        <v>397</v>
      </c>
      <c r="EJI31" s="53" t="s">
        <v>397</v>
      </c>
      <c r="EJJ31" s="53" t="s">
        <v>397</v>
      </c>
      <c r="EJK31" s="53" t="s">
        <v>397</v>
      </c>
      <c r="EJL31" s="53" t="s">
        <v>397</v>
      </c>
      <c r="EJM31" s="53" t="s">
        <v>397</v>
      </c>
      <c r="EJN31" s="53" t="s">
        <v>397</v>
      </c>
      <c r="EJO31" s="53" t="s">
        <v>397</v>
      </c>
      <c r="EJP31" s="53" t="s">
        <v>397</v>
      </c>
      <c r="EJQ31" s="53" t="s">
        <v>397</v>
      </c>
      <c r="EJR31" s="53" t="s">
        <v>397</v>
      </c>
      <c r="EJS31" s="53" t="s">
        <v>397</v>
      </c>
      <c r="EJT31" s="53" t="s">
        <v>397</v>
      </c>
      <c r="EJU31" s="53" t="s">
        <v>397</v>
      </c>
      <c r="EJV31" s="53" t="s">
        <v>397</v>
      </c>
      <c r="EJW31" s="53" t="s">
        <v>397</v>
      </c>
      <c r="EJX31" s="53" t="s">
        <v>397</v>
      </c>
      <c r="EJY31" s="53" t="s">
        <v>397</v>
      </c>
      <c r="EJZ31" s="53" t="s">
        <v>397</v>
      </c>
      <c r="EKA31" s="53" t="s">
        <v>397</v>
      </c>
      <c r="EKB31" s="53" t="s">
        <v>397</v>
      </c>
      <c r="EKC31" s="53" t="s">
        <v>397</v>
      </c>
      <c r="EKD31" s="53" t="s">
        <v>397</v>
      </c>
      <c r="EKE31" s="53" t="s">
        <v>397</v>
      </c>
      <c r="EKF31" s="53" t="s">
        <v>397</v>
      </c>
      <c r="EKG31" s="53" t="s">
        <v>397</v>
      </c>
      <c r="EKH31" s="53" t="s">
        <v>397</v>
      </c>
      <c r="EKI31" s="53" t="s">
        <v>397</v>
      </c>
      <c r="EKJ31" s="53" t="s">
        <v>397</v>
      </c>
      <c r="EKK31" s="53" t="s">
        <v>397</v>
      </c>
      <c r="EKL31" s="53" t="s">
        <v>397</v>
      </c>
      <c r="EKM31" s="53" t="s">
        <v>397</v>
      </c>
      <c r="EKN31" s="53" t="s">
        <v>397</v>
      </c>
      <c r="EKO31" s="53" t="s">
        <v>397</v>
      </c>
      <c r="EKP31" s="53" t="s">
        <v>397</v>
      </c>
      <c r="EKQ31" s="53" t="s">
        <v>397</v>
      </c>
      <c r="EKR31" s="53" t="s">
        <v>397</v>
      </c>
      <c r="EKS31" s="53" t="s">
        <v>397</v>
      </c>
      <c r="EKT31" s="53" t="s">
        <v>397</v>
      </c>
      <c r="EKU31" s="53" t="s">
        <v>397</v>
      </c>
      <c r="EKV31" s="53" t="s">
        <v>397</v>
      </c>
      <c r="EKW31" s="53" t="s">
        <v>397</v>
      </c>
      <c r="EKX31" s="53" t="s">
        <v>397</v>
      </c>
      <c r="EKY31" s="53" t="s">
        <v>397</v>
      </c>
      <c r="EKZ31" s="53" t="s">
        <v>397</v>
      </c>
      <c r="ELA31" s="53" t="s">
        <v>397</v>
      </c>
      <c r="ELB31" s="53" t="s">
        <v>397</v>
      </c>
      <c r="ELC31" s="53" t="s">
        <v>397</v>
      </c>
      <c r="ELD31" s="53" t="s">
        <v>397</v>
      </c>
      <c r="ELE31" s="53" t="s">
        <v>397</v>
      </c>
      <c r="ELF31" s="53" t="s">
        <v>397</v>
      </c>
      <c r="ELG31" s="53" t="s">
        <v>397</v>
      </c>
      <c r="ELH31" s="53" t="s">
        <v>397</v>
      </c>
      <c r="ELI31" s="53" t="s">
        <v>397</v>
      </c>
      <c r="ELJ31" s="53" t="s">
        <v>397</v>
      </c>
      <c r="ELK31" s="53" t="s">
        <v>397</v>
      </c>
      <c r="ELL31" s="53" t="s">
        <v>397</v>
      </c>
      <c r="ELM31" s="53" t="s">
        <v>397</v>
      </c>
      <c r="ELN31" s="53" t="s">
        <v>397</v>
      </c>
      <c r="ELO31" s="53" t="s">
        <v>397</v>
      </c>
      <c r="ELP31" s="53" t="s">
        <v>397</v>
      </c>
      <c r="ELQ31" s="53" t="s">
        <v>397</v>
      </c>
      <c r="ELR31" s="53" t="s">
        <v>397</v>
      </c>
      <c r="ELS31" s="53" t="s">
        <v>397</v>
      </c>
      <c r="ELT31" s="53" t="s">
        <v>397</v>
      </c>
      <c r="ELU31" s="53" t="s">
        <v>397</v>
      </c>
      <c r="ELV31" s="53" t="s">
        <v>397</v>
      </c>
      <c r="ELW31" s="53" t="s">
        <v>397</v>
      </c>
      <c r="ELX31" s="53" t="s">
        <v>397</v>
      </c>
      <c r="ELY31" s="53" t="s">
        <v>397</v>
      </c>
      <c r="ELZ31" s="53" t="s">
        <v>397</v>
      </c>
      <c r="EMA31" s="53" t="s">
        <v>397</v>
      </c>
      <c r="EMB31" s="53" t="s">
        <v>397</v>
      </c>
      <c r="EMC31" s="53" t="s">
        <v>397</v>
      </c>
      <c r="EMD31" s="53" t="s">
        <v>397</v>
      </c>
      <c r="EME31" s="53" t="s">
        <v>397</v>
      </c>
      <c r="EMF31" s="53" t="s">
        <v>397</v>
      </c>
      <c r="EMG31" s="53" t="s">
        <v>397</v>
      </c>
      <c r="EMH31" s="53" t="s">
        <v>397</v>
      </c>
      <c r="EMI31" s="53" t="s">
        <v>397</v>
      </c>
      <c r="EMJ31" s="53" t="s">
        <v>397</v>
      </c>
      <c r="EMK31" s="53" t="s">
        <v>397</v>
      </c>
      <c r="EML31" s="53" t="s">
        <v>397</v>
      </c>
      <c r="EMM31" s="53" t="s">
        <v>397</v>
      </c>
      <c r="EMN31" s="53" t="s">
        <v>397</v>
      </c>
      <c r="EMO31" s="53" t="s">
        <v>397</v>
      </c>
      <c r="EMP31" s="53" t="s">
        <v>397</v>
      </c>
      <c r="EMQ31" s="53" t="s">
        <v>397</v>
      </c>
      <c r="EMR31" s="53" t="s">
        <v>397</v>
      </c>
      <c r="EMS31" s="53" t="s">
        <v>397</v>
      </c>
      <c r="EMT31" s="53" t="s">
        <v>397</v>
      </c>
      <c r="EMU31" s="53" t="s">
        <v>397</v>
      </c>
      <c r="EMV31" s="53" t="s">
        <v>397</v>
      </c>
      <c r="EMW31" s="53" t="s">
        <v>397</v>
      </c>
      <c r="EMX31" s="53" t="s">
        <v>397</v>
      </c>
      <c r="EMY31" s="53" t="s">
        <v>397</v>
      </c>
      <c r="EMZ31" s="53" t="s">
        <v>397</v>
      </c>
      <c r="ENA31" s="53" t="s">
        <v>397</v>
      </c>
      <c r="ENB31" s="53" t="s">
        <v>397</v>
      </c>
      <c r="ENC31" s="53" t="s">
        <v>397</v>
      </c>
      <c r="END31" s="53" t="s">
        <v>397</v>
      </c>
      <c r="ENE31" s="53" t="s">
        <v>397</v>
      </c>
      <c r="ENF31" s="53" t="s">
        <v>397</v>
      </c>
      <c r="ENG31" s="53" t="s">
        <v>397</v>
      </c>
      <c r="ENH31" s="53" t="s">
        <v>397</v>
      </c>
      <c r="ENI31" s="53" t="s">
        <v>397</v>
      </c>
      <c r="ENJ31" s="53" t="s">
        <v>397</v>
      </c>
      <c r="ENK31" s="53" t="s">
        <v>397</v>
      </c>
      <c r="ENL31" s="53" t="s">
        <v>397</v>
      </c>
      <c r="ENM31" s="53" t="s">
        <v>397</v>
      </c>
      <c r="ENN31" s="53" t="s">
        <v>397</v>
      </c>
      <c r="ENO31" s="53" t="s">
        <v>397</v>
      </c>
      <c r="ENP31" s="53" t="s">
        <v>397</v>
      </c>
      <c r="ENQ31" s="53" t="s">
        <v>397</v>
      </c>
      <c r="ENR31" s="53" t="s">
        <v>397</v>
      </c>
      <c r="ENS31" s="53" t="s">
        <v>397</v>
      </c>
      <c r="ENT31" s="53" t="s">
        <v>397</v>
      </c>
      <c r="ENU31" s="53" t="s">
        <v>397</v>
      </c>
      <c r="ENV31" s="53" t="s">
        <v>397</v>
      </c>
      <c r="ENW31" s="53" t="s">
        <v>397</v>
      </c>
      <c r="ENX31" s="53" t="s">
        <v>397</v>
      </c>
      <c r="ENY31" s="53" t="s">
        <v>397</v>
      </c>
      <c r="ENZ31" s="53" t="s">
        <v>397</v>
      </c>
      <c r="EOA31" s="53" t="s">
        <v>397</v>
      </c>
      <c r="EOB31" s="53" t="s">
        <v>397</v>
      </c>
      <c r="EOC31" s="53" t="s">
        <v>397</v>
      </c>
      <c r="EOD31" s="53" t="s">
        <v>397</v>
      </c>
      <c r="EOE31" s="53" t="s">
        <v>397</v>
      </c>
      <c r="EOF31" s="53" t="s">
        <v>397</v>
      </c>
      <c r="EOG31" s="53" t="s">
        <v>397</v>
      </c>
      <c r="EOH31" s="53" t="s">
        <v>397</v>
      </c>
      <c r="EOI31" s="53" t="s">
        <v>397</v>
      </c>
      <c r="EOJ31" s="53" t="s">
        <v>397</v>
      </c>
      <c r="EOK31" s="53" t="s">
        <v>397</v>
      </c>
      <c r="EOL31" s="53" t="s">
        <v>397</v>
      </c>
      <c r="EOM31" s="53" t="s">
        <v>397</v>
      </c>
      <c r="EON31" s="53" t="s">
        <v>397</v>
      </c>
      <c r="EOO31" s="53" t="s">
        <v>397</v>
      </c>
      <c r="EOP31" s="53" t="s">
        <v>397</v>
      </c>
      <c r="EOQ31" s="53" t="s">
        <v>397</v>
      </c>
      <c r="EOR31" s="53" t="s">
        <v>397</v>
      </c>
      <c r="EOS31" s="53" t="s">
        <v>397</v>
      </c>
      <c r="EOT31" s="53" t="s">
        <v>397</v>
      </c>
      <c r="EOU31" s="53" t="s">
        <v>397</v>
      </c>
      <c r="EOV31" s="53" t="s">
        <v>397</v>
      </c>
      <c r="EOW31" s="53" t="s">
        <v>397</v>
      </c>
      <c r="EOX31" s="53" t="s">
        <v>397</v>
      </c>
      <c r="EOY31" s="53" t="s">
        <v>397</v>
      </c>
      <c r="EOZ31" s="53" t="s">
        <v>397</v>
      </c>
      <c r="EPA31" s="53" t="s">
        <v>397</v>
      </c>
      <c r="EPB31" s="53" t="s">
        <v>397</v>
      </c>
      <c r="EPC31" s="53" t="s">
        <v>397</v>
      </c>
      <c r="EPD31" s="53" t="s">
        <v>397</v>
      </c>
      <c r="EPE31" s="53" t="s">
        <v>397</v>
      </c>
      <c r="EPF31" s="53" t="s">
        <v>397</v>
      </c>
      <c r="EPG31" s="53" t="s">
        <v>397</v>
      </c>
      <c r="EPH31" s="53" t="s">
        <v>397</v>
      </c>
      <c r="EPI31" s="53" t="s">
        <v>397</v>
      </c>
      <c r="EPJ31" s="53" t="s">
        <v>397</v>
      </c>
      <c r="EPK31" s="53" t="s">
        <v>397</v>
      </c>
      <c r="EPL31" s="53" t="s">
        <v>397</v>
      </c>
      <c r="EPM31" s="53" t="s">
        <v>397</v>
      </c>
      <c r="EPN31" s="53" t="s">
        <v>397</v>
      </c>
      <c r="EPO31" s="53" t="s">
        <v>397</v>
      </c>
      <c r="EPP31" s="53" t="s">
        <v>397</v>
      </c>
      <c r="EPQ31" s="53" t="s">
        <v>397</v>
      </c>
      <c r="EPR31" s="53" t="s">
        <v>397</v>
      </c>
      <c r="EPS31" s="53" t="s">
        <v>397</v>
      </c>
      <c r="EPT31" s="53" t="s">
        <v>397</v>
      </c>
      <c r="EPU31" s="53" t="s">
        <v>397</v>
      </c>
      <c r="EPV31" s="53" t="s">
        <v>397</v>
      </c>
      <c r="EPW31" s="53" t="s">
        <v>397</v>
      </c>
      <c r="EPX31" s="53" t="s">
        <v>397</v>
      </c>
      <c r="EPY31" s="53" t="s">
        <v>397</v>
      </c>
      <c r="EPZ31" s="53" t="s">
        <v>397</v>
      </c>
      <c r="EQA31" s="53" t="s">
        <v>397</v>
      </c>
      <c r="EQB31" s="53" t="s">
        <v>397</v>
      </c>
      <c r="EQC31" s="53" t="s">
        <v>397</v>
      </c>
      <c r="EQD31" s="53" t="s">
        <v>397</v>
      </c>
      <c r="EQE31" s="53" t="s">
        <v>397</v>
      </c>
      <c r="EQF31" s="53" t="s">
        <v>397</v>
      </c>
      <c r="EQG31" s="53" t="s">
        <v>397</v>
      </c>
      <c r="EQH31" s="53" t="s">
        <v>397</v>
      </c>
      <c r="EQI31" s="53" t="s">
        <v>397</v>
      </c>
      <c r="EQJ31" s="53" t="s">
        <v>397</v>
      </c>
      <c r="EQK31" s="53" t="s">
        <v>397</v>
      </c>
      <c r="EQL31" s="53" t="s">
        <v>397</v>
      </c>
      <c r="EQM31" s="53" t="s">
        <v>397</v>
      </c>
      <c r="EQN31" s="53" t="s">
        <v>397</v>
      </c>
      <c r="EQO31" s="53" t="s">
        <v>397</v>
      </c>
      <c r="EQP31" s="53" t="s">
        <v>397</v>
      </c>
      <c r="EQQ31" s="53" t="s">
        <v>397</v>
      </c>
      <c r="EQR31" s="53" t="s">
        <v>397</v>
      </c>
      <c r="EQS31" s="53" t="s">
        <v>397</v>
      </c>
      <c r="EQT31" s="53" t="s">
        <v>397</v>
      </c>
      <c r="EQU31" s="53" t="s">
        <v>397</v>
      </c>
      <c r="EQV31" s="53" t="s">
        <v>397</v>
      </c>
      <c r="EQW31" s="53" t="s">
        <v>397</v>
      </c>
      <c r="EQX31" s="53" t="s">
        <v>397</v>
      </c>
      <c r="EQY31" s="53" t="s">
        <v>397</v>
      </c>
      <c r="EQZ31" s="53" t="s">
        <v>397</v>
      </c>
      <c r="ERA31" s="53" t="s">
        <v>397</v>
      </c>
      <c r="ERB31" s="53" t="s">
        <v>397</v>
      </c>
      <c r="ERC31" s="53" t="s">
        <v>397</v>
      </c>
      <c r="ERD31" s="53" t="s">
        <v>397</v>
      </c>
      <c r="ERE31" s="53" t="s">
        <v>397</v>
      </c>
      <c r="ERF31" s="53" t="s">
        <v>397</v>
      </c>
      <c r="ERG31" s="53" t="s">
        <v>397</v>
      </c>
      <c r="ERH31" s="53" t="s">
        <v>397</v>
      </c>
      <c r="ERI31" s="53" t="s">
        <v>397</v>
      </c>
      <c r="ERJ31" s="53" t="s">
        <v>397</v>
      </c>
      <c r="ERK31" s="53" t="s">
        <v>397</v>
      </c>
      <c r="ERL31" s="53" t="s">
        <v>397</v>
      </c>
      <c r="ERM31" s="53" t="s">
        <v>397</v>
      </c>
      <c r="ERN31" s="53" t="s">
        <v>397</v>
      </c>
      <c r="ERO31" s="53" t="s">
        <v>397</v>
      </c>
      <c r="ERP31" s="53" t="s">
        <v>397</v>
      </c>
      <c r="ERQ31" s="53" t="s">
        <v>397</v>
      </c>
      <c r="ERR31" s="53" t="s">
        <v>397</v>
      </c>
      <c r="ERS31" s="53" t="s">
        <v>397</v>
      </c>
      <c r="ERT31" s="53" t="s">
        <v>397</v>
      </c>
      <c r="ERU31" s="53" t="s">
        <v>397</v>
      </c>
      <c r="ERV31" s="53" t="s">
        <v>397</v>
      </c>
      <c r="ERW31" s="53" t="s">
        <v>397</v>
      </c>
      <c r="ERX31" s="53" t="s">
        <v>397</v>
      </c>
      <c r="ERY31" s="53" t="s">
        <v>397</v>
      </c>
      <c r="ERZ31" s="53" t="s">
        <v>397</v>
      </c>
      <c r="ESA31" s="53" t="s">
        <v>397</v>
      </c>
      <c r="ESB31" s="53" t="s">
        <v>397</v>
      </c>
      <c r="ESC31" s="53" t="s">
        <v>397</v>
      </c>
      <c r="ESD31" s="53" t="s">
        <v>397</v>
      </c>
      <c r="ESE31" s="53" t="s">
        <v>397</v>
      </c>
      <c r="ESF31" s="53" t="s">
        <v>397</v>
      </c>
      <c r="ESG31" s="53" t="s">
        <v>397</v>
      </c>
      <c r="ESH31" s="53" t="s">
        <v>397</v>
      </c>
      <c r="ESI31" s="53" t="s">
        <v>397</v>
      </c>
      <c r="ESJ31" s="53" t="s">
        <v>397</v>
      </c>
      <c r="ESK31" s="53" t="s">
        <v>397</v>
      </c>
      <c r="ESL31" s="53" t="s">
        <v>397</v>
      </c>
      <c r="ESM31" s="53" t="s">
        <v>397</v>
      </c>
      <c r="ESN31" s="53" t="s">
        <v>397</v>
      </c>
      <c r="ESO31" s="53" t="s">
        <v>397</v>
      </c>
      <c r="ESP31" s="53" t="s">
        <v>397</v>
      </c>
      <c r="ESQ31" s="53" t="s">
        <v>397</v>
      </c>
      <c r="ESR31" s="53" t="s">
        <v>397</v>
      </c>
      <c r="ESS31" s="53" t="s">
        <v>397</v>
      </c>
      <c r="EST31" s="53" t="s">
        <v>397</v>
      </c>
      <c r="ESU31" s="53" t="s">
        <v>397</v>
      </c>
      <c r="ESV31" s="53" t="s">
        <v>397</v>
      </c>
      <c r="ESW31" s="53" t="s">
        <v>397</v>
      </c>
      <c r="ESX31" s="53" t="s">
        <v>397</v>
      </c>
      <c r="ESY31" s="53" t="s">
        <v>397</v>
      </c>
      <c r="ESZ31" s="53" t="s">
        <v>397</v>
      </c>
      <c r="ETA31" s="53" t="s">
        <v>397</v>
      </c>
      <c r="ETB31" s="53" t="s">
        <v>397</v>
      </c>
      <c r="ETC31" s="53" t="s">
        <v>397</v>
      </c>
      <c r="ETD31" s="53" t="s">
        <v>397</v>
      </c>
      <c r="ETE31" s="53" t="s">
        <v>397</v>
      </c>
      <c r="ETF31" s="53" t="s">
        <v>397</v>
      </c>
      <c r="ETG31" s="53" t="s">
        <v>397</v>
      </c>
      <c r="ETH31" s="53" t="s">
        <v>397</v>
      </c>
      <c r="ETI31" s="53" t="s">
        <v>397</v>
      </c>
      <c r="ETJ31" s="53" t="s">
        <v>397</v>
      </c>
      <c r="ETK31" s="53" t="s">
        <v>397</v>
      </c>
      <c r="ETL31" s="53" t="s">
        <v>397</v>
      </c>
      <c r="ETM31" s="53" t="s">
        <v>397</v>
      </c>
      <c r="ETN31" s="53" t="s">
        <v>397</v>
      </c>
      <c r="ETO31" s="53" t="s">
        <v>397</v>
      </c>
      <c r="ETP31" s="53" t="s">
        <v>397</v>
      </c>
      <c r="ETQ31" s="53" t="s">
        <v>397</v>
      </c>
      <c r="ETR31" s="53" t="s">
        <v>397</v>
      </c>
      <c r="ETS31" s="53" t="s">
        <v>397</v>
      </c>
      <c r="ETT31" s="53" t="s">
        <v>397</v>
      </c>
      <c r="ETU31" s="53" t="s">
        <v>397</v>
      </c>
      <c r="ETV31" s="53" t="s">
        <v>397</v>
      </c>
      <c r="ETW31" s="53" t="s">
        <v>397</v>
      </c>
      <c r="ETX31" s="53" t="s">
        <v>397</v>
      </c>
      <c r="ETY31" s="53" t="s">
        <v>397</v>
      </c>
      <c r="ETZ31" s="53" t="s">
        <v>397</v>
      </c>
      <c r="EUA31" s="53" t="s">
        <v>397</v>
      </c>
      <c r="EUB31" s="53" t="s">
        <v>397</v>
      </c>
      <c r="EUC31" s="53" t="s">
        <v>397</v>
      </c>
      <c r="EUD31" s="53" t="s">
        <v>397</v>
      </c>
      <c r="EUE31" s="53" t="s">
        <v>397</v>
      </c>
      <c r="EUF31" s="53" t="s">
        <v>397</v>
      </c>
      <c r="EUG31" s="53" t="s">
        <v>397</v>
      </c>
      <c r="EUH31" s="53" t="s">
        <v>397</v>
      </c>
      <c r="EUI31" s="53" t="s">
        <v>397</v>
      </c>
      <c r="EUJ31" s="53" t="s">
        <v>397</v>
      </c>
      <c r="EUK31" s="53" t="s">
        <v>397</v>
      </c>
      <c r="EUL31" s="53" t="s">
        <v>397</v>
      </c>
      <c r="EUM31" s="53" t="s">
        <v>397</v>
      </c>
      <c r="EUN31" s="53" t="s">
        <v>397</v>
      </c>
      <c r="EUO31" s="53" t="s">
        <v>397</v>
      </c>
      <c r="EUP31" s="53" t="s">
        <v>397</v>
      </c>
      <c r="EUQ31" s="53" t="s">
        <v>397</v>
      </c>
      <c r="EUR31" s="53" t="s">
        <v>397</v>
      </c>
      <c r="EUS31" s="53" t="s">
        <v>397</v>
      </c>
      <c r="EUT31" s="53" t="s">
        <v>397</v>
      </c>
      <c r="EUU31" s="53" t="s">
        <v>397</v>
      </c>
      <c r="EUV31" s="53" t="s">
        <v>397</v>
      </c>
      <c r="EUW31" s="53" t="s">
        <v>397</v>
      </c>
      <c r="EUX31" s="53" t="s">
        <v>397</v>
      </c>
      <c r="EUY31" s="53" t="s">
        <v>397</v>
      </c>
      <c r="EUZ31" s="53" t="s">
        <v>397</v>
      </c>
      <c r="EVA31" s="53" t="s">
        <v>397</v>
      </c>
      <c r="EVB31" s="53" t="s">
        <v>397</v>
      </c>
      <c r="EVC31" s="53" t="s">
        <v>397</v>
      </c>
      <c r="EVD31" s="53" t="s">
        <v>397</v>
      </c>
      <c r="EVE31" s="53" t="s">
        <v>397</v>
      </c>
      <c r="EVF31" s="53" t="s">
        <v>397</v>
      </c>
      <c r="EVG31" s="53" t="s">
        <v>397</v>
      </c>
      <c r="EVH31" s="53" t="s">
        <v>397</v>
      </c>
      <c r="EVI31" s="53" t="s">
        <v>397</v>
      </c>
      <c r="EVJ31" s="53" t="s">
        <v>397</v>
      </c>
      <c r="EVK31" s="53" t="s">
        <v>397</v>
      </c>
      <c r="EVL31" s="53" t="s">
        <v>397</v>
      </c>
      <c r="EVM31" s="53" t="s">
        <v>397</v>
      </c>
      <c r="EVN31" s="53" t="s">
        <v>397</v>
      </c>
      <c r="EVO31" s="53" t="s">
        <v>397</v>
      </c>
      <c r="EVP31" s="53" t="s">
        <v>397</v>
      </c>
      <c r="EVQ31" s="53" t="s">
        <v>397</v>
      </c>
      <c r="EVR31" s="53" t="s">
        <v>397</v>
      </c>
      <c r="EVS31" s="53" t="s">
        <v>397</v>
      </c>
      <c r="EVT31" s="53" t="s">
        <v>397</v>
      </c>
      <c r="EVU31" s="53" t="s">
        <v>397</v>
      </c>
      <c r="EVV31" s="53" t="s">
        <v>397</v>
      </c>
      <c r="EVW31" s="53" t="s">
        <v>397</v>
      </c>
      <c r="EVX31" s="53" t="s">
        <v>397</v>
      </c>
      <c r="EVY31" s="53" t="s">
        <v>397</v>
      </c>
      <c r="EVZ31" s="53" t="s">
        <v>397</v>
      </c>
      <c r="EWA31" s="53" t="s">
        <v>397</v>
      </c>
      <c r="EWB31" s="53" t="s">
        <v>397</v>
      </c>
      <c r="EWC31" s="53" t="s">
        <v>397</v>
      </c>
      <c r="EWD31" s="53" t="s">
        <v>397</v>
      </c>
      <c r="EWE31" s="53" t="s">
        <v>397</v>
      </c>
      <c r="EWF31" s="53" t="s">
        <v>397</v>
      </c>
      <c r="EWG31" s="53" t="s">
        <v>397</v>
      </c>
      <c r="EWH31" s="53" t="s">
        <v>397</v>
      </c>
      <c r="EWI31" s="53" t="s">
        <v>397</v>
      </c>
      <c r="EWJ31" s="53" t="s">
        <v>397</v>
      </c>
      <c r="EWK31" s="53" t="s">
        <v>397</v>
      </c>
      <c r="EWL31" s="53" t="s">
        <v>397</v>
      </c>
      <c r="EWM31" s="53" t="s">
        <v>397</v>
      </c>
      <c r="EWN31" s="53" t="s">
        <v>397</v>
      </c>
      <c r="EWO31" s="53" t="s">
        <v>397</v>
      </c>
      <c r="EWP31" s="53" t="s">
        <v>397</v>
      </c>
      <c r="EWQ31" s="53" t="s">
        <v>397</v>
      </c>
      <c r="EWR31" s="53" t="s">
        <v>397</v>
      </c>
      <c r="EWS31" s="53" t="s">
        <v>397</v>
      </c>
      <c r="EWT31" s="53" t="s">
        <v>397</v>
      </c>
      <c r="EWU31" s="53" t="s">
        <v>397</v>
      </c>
      <c r="EWV31" s="53" t="s">
        <v>397</v>
      </c>
      <c r="EWW31" s="53" t="s">
        <v>397</v>
      </c>
      <c r="EWX31" s="53" t="s">
        <v>397</v>
      </c>
      <c r="EWY31" s="53" t="s">
        <v>397</v>
      </c>
      <c r="EWZ31" s="53" t="s">
        <v>397</v>
      </c>
      <c r="EXA31" s="53" t="s">
        <v>397</v>
      </c>
      <c r="EXB31" s="53" t="s">
        <v>397</v>
      </c>
      <c r="EXC31" s="53" t="s">
        <v>397</v>
      </c>
      <c r="EXD31" s="53" t="s">
        <v>397</v>
      </c>
      <c r="EXE31" s="53" t="s">
        <v>397</v>
      </c>
      <c r="EXF31" s="53" t="s">
        <v>397</v>
      </c>
      <c r="EXG31" s="53" t="s">
        <v>397</v>
      </c>
      <c r="EXH31" s="53" t="s">
        <v>397</v>
      </c>
      <c r="EXI31" s="53" t="s">
        <v>397</v>
      </c>
      <c r="EXJ31" s="53" t="s">
        <v>397</v>
      </c>
      <c r="EXK31" s="53" t="s">
        <v>397</v>
      </c>
      <c r="EXL31" s="53" t="s">
        <v>397</v>
      </c>
      <c r="EXM31" s="53" t="s">
        <v>397</v>
      </c>
      <c r="EXN31" s="53" t="s">
        <v>397</v>
      </c>
      <c r="EXO31" s="53" t="s">
        <v>397</v>
      </c>
      <c r="EXP31" s="53" t="s">
        <v>397</v>
      </c>
      <c r="EXQ31" s="53" t="s">
        <v>397</v>
      </c>
      <c r="EXR31" s="53" t="s">
        <v>397</v>
      </c>
      <c r="EXS31" s="53" t="s">
        <v>397</v>
      </c>
      <c r="EXT31" s="53" t="s">
        <v>397</v>
      </c>
      <c r="EXU31" s="53" t="s">
        <v>397</v>
      </c>
      <c r="EXV31" s="53" t="s">
        <v>397</v>
      </c>
      <c r="EXW31" s="53" t="s">
        <v>397</v>
      </c>
      <c r="EXX31" s="53" t="s">
        <v>397</v>
      </c>
      <c r="EXY31" s="53" t="s">
        <v>397</v>
      </c>
      <c r="EXZ31" s="53" t="s">
        <v>397</v>
      </c>
      <c r="EYA31" s="53" t="s">
        <v>397</v>
      </c>
      <c r="EYB31" s="53" t="s">
        <v>397</v>
      </c>
      <c r="EYC31" s="53" t="s">
        <v>397</v>
      </c>
      <c r="EYD31" s="53" t="s">
        <v>397</v>
      </c>
      <c r="EYE31" s="53" t="s">
        <v>397</v>
      </c>
      <c r="EYF31" s="53" t="s">
        <v>397</v>
      </c>
      <c r="EYG31" s="53" t="s">
        <v>397</v>
      </c>
      <c r="EYH31" s="53" t="s">
        <v>397</v>
      </c>
      <c r="EYI31" s="53" t="s">
        <v>397</v>
      </c>
      <c r="EYJ31" s="53" t="s">
        <v>397</v>
      </c>
      <c r="EYK31" s="53" t="s">
        <v>397</v>
      </c>
      <c r="EYL31" s="53" t="s">
        <v>397</v>
      </c>
      <c r="EYM31" s="53" t="s">
        <v>397</v>
      </c>
      <c r="EYN31" s="53" t="s">
        <v>397</v>
      </c>
      <c r="EYO31" s="53" t="s">
        <v>397</v>
      </c>
      <c r="EYP31" s="53" t="s">
        <v>397</v>
      </c>
      <c r="EYQ31" s="53" t="s">
        <v>397</v>
      </c>
      <c r="EYR31" s="53" t="s">
        <v>397</v>
      </c>
      <c r="EYS31" s="53" t="s">
        <v>397</v>
      </c>
      <c r="EYT31" s="53" t="s">
        <v>397</v>
      </c>
      <c r="EYU31" s="53" t="s">
        <v>397</v>
      </c>
      <c r="EYV31" s="53" t="s">
        <v>397</v>
      </c>
      <c r="EYW31" s="53" t="s">
        <v>397</v>
      </c>
      <c r="EYX31" s="53" t="s">
        <v>397</v>
      </c>
      <c r="EYY31" s="53" t="s">
        <v>397</v>
      </c>
      <c r="EYZ31" s="53" t="s">
        <v>397</v>
      </c>
      <c r="EZA31" s="53" t="s">
        <v>397</v>
      </c>
      <c r="EZB31" s="53" t="s">
        <v>397</v>
      </c>
      <c r="EZC31" s="53" t="s">
        <v>397</v>
      </c>
      <c r="EZD31" s="53" t="s">
        <v>397</v>
      </c>
      <c r="EZE31" s="53" t="s">
        <v>397</v>
      </c>
      <c r="EZF31" s="53" t="s">
        <v>397</v>
      </c>
      <c r="EZG31" s="53" t="s">
        <v>397</v>
      </c>
      <c r="EZH31" s="53" t="s">
        <v>397</v>
      </c>
      <c r="EZI31" s="53" t="s">
        <v>397</v>
      </c>
      <c r="EZJ31" s="53" t="s">
        <v>397</v>
      </c>
      <c r="EZK31" s="53" t="s">
        <v>397</v>
      </c>
      <c r="EZL31" s="53" t="s">
        <v>397</v>
      </c>
      <c r="EZM31" s="53" t="s">
        <v>397</v>
      </c>
      <c r="EZN31" s="53" t="s">
        <v>397</v>
      </c>
      <c r="EZO31" s="53" t="s">
        <v>397</v>
      </c>
      <c r="EZP31" s="53" t="s">
        <v>397</v>
      </c>
      <c r="EZQ31" s="53" t="s">
        <v>397</v>
      </c>
      <c r="EZR31" s="53" t="s">
        <v>397</v>
      </c>
      <c r="EZS31" s="53" t="s">
        <v>397</v>
      </c>
      <c r="EZT31" s="53" t="s">
        <v>397</v>
      </c>
      <c r="EZU31" s="53" t="s">
        <v>397</v>
      </c>
      <c r="EZV31" s="53" t="s">
        <v>397</v>
      </c>
      <c r="EZW31" s="53" t="s">
        <v>397</v>
      </c>
      <c r="EZX31" s="53" t="s">
        <v>397</v>
      </c>
      <c r="EZY31" s="53" t="s">
        <v>397</v>
      </c>
      <c r="EZZ31" s="53" t="s">
        <v>397</v>
      </c>
      <c r="FAA31" s="53" t="s">
        <v>397</v>
      </c>
      <c r="FAB31" s="53" t="s">
        <v>397</v>
      </c>
      <c r="FAC31" s="53" t="s">
        <v>397</v>
      </c>
      <c r="FAD31" s="53" t="s">
        <v>397</v>
      </c>
      <c r="FAE31" s="53" t="s">
        <v>397</v>
      </c>
      <c r="FAF31" s="53" t="s">
        <v>397</v>
      </c>
      <c r="FAG31" s="53" t="s">
        <v>397</v>
      </c>
      <c r="FAH31" s="53" t="s">
        <v>397</v>
      </c>
      <c r="FAI31" s="53" t="s">
        <v>397</v>
      </c>
      <c r="FAJ31" s="53" t="s">
        <v>397</v>
      </c>
      <c r="FAK31" s="53" t="s">
        <v>397</v>
      </c>
      <c r="FAL31" s="53" t="s">
        <v>397</v>
      </c>
      <c r="FAM31" s="53" t="s">
        <v>397</v>
      </c>
      <c r="FAN31" s="53" t="s">
        <v>397</v>
      </c>
      <c r="FAO31" s="53" t="s">
        <v>397</v>
      </c>
      <c r="FAP31" s="53" t="s">
        <v>397</v>
      </c>
      <c r="FAQ31" s="53" t="s">
        <v>397</v>
      </c>
      <c r="FAR31" s="53" t="s">
        <v>397</v>
      </c>
      <c r="FAS31" s="53" t="s">
        <v>397</v>
      </c>
      <c r="FAT31" s="53" t="s">
        <v>397</v>
      </c>
      <c r="FAU31" s="53" t="s">
        <v>397</v>
      </c>
      <c r="FAV31" s="53" t="s">
        <v>397</v>
      </c>
      <c r="FAW31" s="53" t="s">
        <v>397</v>
      </c>
      <c r="FAX31" s="53" t="s">
        <v>397</v>
      </c>
      <c r="FAY31" s="53" t="s">
        <v>397</v>
      </c>
      <c r="FAZ31" s="53" t="s">
        <v>397</v>
      </c>
      <c r="FBA31" s="53" t="s">
        <v>397</v>
      </c>
      <c r="FBB31" s="53" t="s">
        <v>397</v>
      </c>
      <c r="FBC31" s="53" t="s">
        <v>397</v>
      </c>
      <c r="FBD31" s="53" t="s">
        <v>397</v>
      </c>
      <c r="FBE31" s="53" t="s">
        <v>397</v>
      </c>
      <c r="FBF31" s="53" t="s">
        <v>397</v>
      </c>
      <c r="FBG31" s="53" t="s">
        <v>397</v>
      </c>
      <c r="FBH31" s="53" t="s">
        <v>397</v>
      </c>
      <c r="FBI31" s="53" t="s">
        <v>397</v>
      </c>
      <c r="FBJ31" s="53" t="s">
        <v>397</v>
      </c>
      <c r="FBK31" s="53" t="s">
        <v>397</v>
      </c>
      <c r="FBL31" s="53" t="s">
        <v>397</v>
      </c>
      <c r="FBM31" s="53" t="s">
        <v>397</v>
      </c>
      <c r="FBN31" s="53" t="s">
        <v>397</v>
      </c>
      <c r="FBO31" s="53" t="s">
        <v>397</v>
      </c>
      <c r="FBP31" s="53" t="s">
        <v>397</v>
      </c>
      <c r="FBQ31" s="53" t="s">
        <v>397</v>
      </c>
      <c r="FBR31" s="53" t="s">
        <v>397</v>
      </c>
      <c r="FBS31" s="53" t="s">
        <v>397</v>
      </c>
      <c r="FBT31" s="53" t="s">
        <v>397</v>
      </c>
      <c r="FBU31" s="53" t="s">
        <v>397</v>
      </c>
      <c r="FBV31" s="53" t="s">
        <v>397</v>
      </c>
      <c r="FBW31" s="53" t="s">
        <v>397</v>
      </c>
      <c r="FBX31" s="53" t="s">
        <v>397</v>
      </c>
      <c r="FBY31" s="53" t="s">
        <v>397</v>
      </c>
      <c r="FBZ31" s="53" t="s">
        <v>397</v>
      </c>
      <c r="FCA31" s="53" t="s">
        <v>397</v>
      </c>
      <c r="FCB31" s="53" t="s">
        <v>397</v>
      </c>
      <c r="FCC31" s="53" t="s">
        <v>397</v>
      </c>
      <c r="FCD31" s="53" t="s">
        <v>397</v>
      </c>
      <c r="FCE31" s="53" t="s">
        <v>397</v>
      </c>
      <c r="FCF31" s="53" t="s">
        <v>397</v>
      </c>
      <c r="FCG31" s="53" t="s">
        <v>397</v>
      </c>
      <c r="FCH31" s="53" t="s">
        <v>397</v>
      </c>
      <c r="FCI31" s="53" t="s">
        <v>397</v>
      </c>
      <c r="FCJ31" s="53" t="s">
        <v>397</v>
      </c>
      <c r="FCK31" s="53" t="s">
        <v>397</v>
      </c>
      <c r="FCL31" s="53" t="s">
        <v>397</v>
      </c>
      <c r="FCM31" s="53" t="s">
        <v>397</v>
      </c>
      <c r="FCN31" s="53" t="s">
        <v>397</v>
      </c>
      <c r="FCO31" s="53" t="s">
        <v>397</v>
      </c>
      <c r="FCP31" s="53" t="s">
        <v>397</v>
      </c>
      <c r="FCQ31" s="53" t="s">
        <v>397</v>
      </c>
      <c r="FCR31" s="53" t="s">
        <v>397</v>
      </c>
      <c r="FCS31" s="53" t="s">
        <v>397</v>
      </c>
      <c r="FCT31" s="53" t="s">
        <v>397</v>
      </c>
      <c r="FCU31" s="53" t="s">
        <v>397</v>
      </c>
      <c r="FCV31" s="53" t="s">
        <v>397</v>
      </c>
      <c r="FCW31" s="53" t="s">
        <v>397</v>
      </c>
      <c r="FCX31" s="53" t="s">
        <v>397</v>
      </c>
      <c r="FCY31" s="53" t="s">
        <v>397</v>
      </c>
      <c r="FCZ31" s="53" t="s">
        <v>397</v>
      </c>
      <c r="FDA31" s="53" t="s">
        <v>397</v>
      </c>
      <c r="FDB31" s="53" t="s">
        <v>397</v>
      </c>
      <c r="FDC31" s="53" t="s">
        <v>397</v>
      </c>
      <c r="FDD31" s="53" t="s">
        <v>397</v>
      </c>
      <c r="FDE31" s="53" t="s">
        <v>397</v>
      </c>
      <c r="FDF31" s="53" t="s">
        <v>397</v>
      </c>
      <c r="FDG31" s="53" t="s">
        <v>397</v>
      </c>
      <c r="FDH31" s="53" t="s">
        <v>397</v>
      </c>
      <c r="FDI31" s="53" t="s">
        <v>397</v>
      </c>
      <c r="FDJ31" s="53" t="s">
        <v>397</v>
      </c>
      <c r="FDK31" s="53" t="s">
        <v>397</v>
      </c>
      <c r="FDL31" s="53" t="s">
        <v>397</v>
      </c>
      <c r="FDM31" s="53" t="s">
        <v>397</v>
      </c>
      <c r="FDN31" s="53" t="s">
        <v>397</v>
      </c>
      <c r="FDO31" s="53" t="s">
        <v>397</v>
      </c>
      <c r="FDP31" s="53" t="s">
        <v>397</v>
      </c>
      <c r="FDQ31" s="53" t="s">
        <v>397</v>
      </c>
      <c r="FDR31" s="53" t="s">
        <v>397</v>
      </c>
      <c r="FDS31" s="53" t="s">
        <v>397</v>
      </c>
      <c r="FDT31" s="53" t="s">
        <v>397</v>
      </c>
      <c r="FDU31" s="53" t="s">
        <v>397</v>
      </c>
      <c r="FDV31" s="53" t="s">
        <v>397</v>
      </c>
      <c r="FDW31" s="53" t="s">
        <v>397</v>
      </c>
      <c r="FDX31" s="53" t="s">
        <v>397</v>
      </c>
      <c r="FDY31" s="53" t="s">
        <v>397</v>
      </c>
      <c r="FDZ31" s="53" t="s">
        <v>397</v>
      </c>
      <c r="FEA31" s="53" t="s">
        <v>397</v>
      </c>
      <c r="FEB31" s="53" t="s">
        <v>397</v>
      </c>
      <c r="FEC31" s="53" t="s">
        <v>397</v>
      </c>
      <c r="FED31" s="53" t="s">
        <v>397</v>
      </c>
      <c r="FEE31" s="53" t="s">
        <v>397</v>
      </c>
      <c r="FEF31" s="53" t="s">
        <v>397</v>
      </c>
      <c r="FEG31" s="53" t="s">
        <v>397</v>
      </c>
      <c r="FEH31" s="53" t="s">
        <v>397</v>
      </c>
      <c r="FEI31" s="53" t="s">
        <v>397</v>
      </c>
      <c r="FEJ31" s="53" t="s">
        <v>397</v>
      </c>
      <c r="FEK31" s="53" t="s">
        <v>397</v>
      </c>
      <c r="FEL31" s="53" t="s">
        <v>397</v>
      </c>
      <c r="FEM31" s="53" t="s">
        <v>397</v>
      </c>
      <c r="FEN31" s="53" t="s">
        <v>397</v>
      </c>
      <c r="FEO31" s="53" t="s">
        <v>397</v>
      </c>
      <c r="FEP31" s="53" t="s">
        <v>397</v>
      </c>
      <c r="FEQ31" s="53" t="s">
        <v>397</v>
      </c>
      <c r="FER31" s="53" t="s">
        <v>397</v>
      </c>
      <c r="FES31" s="53" t="s">
        <v>397</v>
      </c>
      <c r="FET31" s="53" t="s">
        <v>397</v>
      </c>
      <c r="FEU31" s="53" t="s">
        <v>397</v>
      </c>
      <c r="FEV31" s="53" t="s">
        <v>397</v>
      </c>
      <c r="FEW31" s="53" t="s">
        <v>397</v>
      </c>
      <c r="FEX31" s="53" t="s">
        <v>397</v>
      </c>
      <c r="FEY31" s="53" t="s">
        <v>397</v>
      </c>
      <c r="FEZ31" s="53" t="s">
        <v>397</v>
      </c>
      <c r="FFA31" s="53" t="s">
        <v>397</v>
      </c>
      <c r="FFB31" s="53" t="s">
        <v>397</v>
      </c>
      <c r="FFC31" s="53" t="s">
        <v>397</v>
      </c>
      <c r="FFD31" s="53" t="s">
        <v>397</v>
      </c>
      <c r="FFE31" s="53" t="s">
        <v>397</v>
      </c>
      <c r="FFF31" s="53" t="s">
        <v>397</v>
      </c>
      <c r="FFG31" s="53" t="s">
        <v>397</v>
      </c>
      <c r="FFH31" s="53" t="s">
        <v>397</v>
      </c>
      <c r="FFI31" s="53" t="s">
        <v>397</v>
      </c>
      <c r="FFJ31" s="53" t="s">
        <v>397</v>
      </c>
      <c r="FFK31" s="53" t="s">
        <v>397</v>
      </c>
      <c r="FFL31" s="53" t="s">
        <v>397</v>
      </c>
      <c r="FFM31" s="53" t="s">
        <v>397</v>
      </c>
      <c r="FFN31" s="53" t="s">
        <v>397</v>
      </c>
      <c r="FFO31" s="53" t="s">
        <v>397</v>
      </c>
      <c r="FFP31" s="53" t="s">
        <v>397</v>
      </c>
      <c r="FFQ31" s="53" t="s">
        <v>397</v>
      </c>
      <c r="FFR31" s="53" t="s">
        <v>397</v>
      </c>
      <c r="FFS31" s="53" t="s">
        <v>397</v>
      </c>
      <c r="FFT31" s="53" t="s">
        <v>397</v>
      </c>
      <c r="FFU31" s="53" t="s">
        <v>397</v>
      </c>
      <c r="FFV31" s="53" t="s">
        <v>397</v>
      </c>
      <c r="FFW31" s="53" t="s">
        <v>397</v>
      </c>
      <c r="FFX31" s="53" t="s">
        <v>397</v>
      </c>
      <c r="FFY31" s="53" t="s">
        <v>397</v>
      </c>
      <c r="FFZ31" s="53" t="s">
        <v>397</v>
      </c>
      <c r="FGA31" s="53" t="s">
        <v>397</v>
      </c>
      <c r="FGB31" s="53" t="s">
        <v>397</v>
      </c>
      <c r="FGC31" s="53" t="s">
        <v>397</v>
      </c>
      <c r="FGD31" s="53" t="s">
        <v>397</v>
      </c>
      <c r="FGE31" s="53" t="s">
        <v>397</v>
      </c>
      <c r="FGF31" s="53" t="s">
        <v>397</v>
      </c>
      <c r="FGG31" s="53" t="s">
        <v>397</v>
      </c>
      <c r="FGH31" s="53" t="s">
        <v>397</v>
      </c>
      <c r="FGI31" s="53" t="s">
        <v>397</v>
      </c>
      <c r="FGJ31" s="53" t="s">
        <v>397</v>
      </c>
      <c r="FGK31" s="53" t="s">
        <v>397</v>
      </c>
      <c r="FGL31" s="53" t="s">
        <v>397</v>
      </c>
      <c r="FGM31" s="53" t="s">
        <v>397</v>
      </c>
      <c r="FGN31" s="53" t="s">
        <v>397</v>
      </c>
      <c r="FGO31" s="53" t="s">
        <v>397</v>
      </c>
      <c r="FGP31" s="53" t="s">
        <v>397</v>
      </c>
      <c r="FGQ31" s="53" t="s">
        <v>397</v>
      </c>
      <c r="FGR31" s="53" t="s">
        <v>397</v>
      </c>
      <c r="FGS31" s="53" t="s">
        <v>397</v>
      </c>
      <c r="FGT31" s="53" t="s">
        <v>397</v>
      </c>
      <c r="FGU31" s="53" t="s">
        <v>397</v>
      </c>
      <c r="FGV31" s="53" t="s">
        <v>397</v>
      </c>
      <c r="FGW31" s="53" t="s">
        <v>397</v>
      </c>
      <c r="FGX31" s="53" t="s">
        <v>397</v>
      </c>
      <c r="FGY31" s="53" t="s">
        <v>397</v>
      </c>
      <c r="FGZ31" s="53" t="s">
        <v>397</v>
      </c>
      <c r="FHA31" s="53" t="s">
        <v>397</v>
      </c>
      <c r="FHB31" s="53" t="s">
        <v>397</v>
      </c>
      <c r="FHC31" s="53" t="s">
        <v>397</v>
      </c>
      <c r="FHD31" s="53" t="s">
        <v>397</v>
      </c>
      <c r="FHE31" s="53" t="s">
        <v>397</v>
      </c>
      <c r="FHF31" s="53" t="s">
        <v>397</v>
      </c>
      <c r="FHG31" s="53" t="s">
        <v>397</v>
      </c>
      <c r="FHH31" s="53" t="s">
        <v>397</v>
      </c>
      <c r="FHI31" s="53" t="s">
        <v>397</v>
      </c>
      <c r="FHJ31" s="53" t="s">
        <v>397</v>
      </c>
      <c r="FHK31" s="53" t="s">
        <v>397</v>
      </c>
      <c r="FHL31" s="53" t="s">
        <v>397</v>
      </c>
      <c r="FHM31" s="53" t="s">
        <v>397</v>
      </c>
      <c r="FHN31" s="53" t="s">
        <v>397</v>
      </c>
      <c r="FHO31" s="53" t="s">
        <v>397</v>
      </c>
      <c r="FHP31" s="53" t="s">
        <v>397</v>
      </c>
      <c r="FHQ31" s="53" t="s">
        <v>397</v>
      </c>
      <c r="FHR31" s="53" t="s">
        <v>397</v>
      </c>
      <c r="FHS31" s="53" t="s">
        <v>397</v>
      </c>
      <c r="FHT31" s="53" t="s">
        <v>397</v>
      </c>
      <c r="FHU31" s="53" t="s">
        <v>397</v>
      </c>
      <c r="FHV31" s="53" t="s">
        <v>397</v>
      </c>
      <c r="FHW31" s="53" t="s">
        <v>397</v>
      </c>
      <c r="FHX31" s="53" t="s">
        <v>397</v>
      </c>
      <c r="FHY31" s="53" t="s">
        <v>397</v>
      </c>
      <c r="FHZ31" s="53" t="s">
        <v>397</v>
      </c>
      <c r="FIA31" s="53" t="s">
        <v>397</v>
      </c>
      <c r="FIB31" s="53" t="s">
        <v>397</v>
      </c>
      <c r="FIC31" s="53" t="s">
        <v>397</v>
      </c>
      <c r="FID31" s="53" t="s">
        <v>397</v>
      </c>
      <c r="FIE31" s="53" t="s">
        <v>397</v>
      </c>
      <c r="FIF31" s="53" t="s">
        <v>397</v>
      </c>
      <c r="FIG31" s="53" t="s">
        <v>397</v>
      </c>
      <c r="FIH31" s="53" t="s">
        <v>397</v>
      </c>
      <c r="FII31" s="53" t="s">
        <v>397</v>
      </c>
      <c r="FIJ31" s="53" t="s">
        <v>397</v>
      </c>
      <c r="FIK31" s="53" t="s">
        <v>397</v>
      </c>
      <c r="FIL31" s="53" t="s">
        <v>397</v>
      </c>
      <c r="FIM31" s="53" t="s">
        <v>397</v>
      </c>
      <c r="FIN31" s="53" t="s">
        <v>397</v>
      </c>
      <c r="FIO31" s="53" t="s">
        <v>397</v>
      </c>
      <c r="FIP31" s="53" t="s">
        <v>397</v>
      </c>
      <c r="FIQ31" s="53" t="s">
        <v>397</v>
      </c>
      <c r="FIR31" s="53" t="s">
        <v>397</v>
      </c>
      <c r="FIS31" s="53" t="s">
        <v>397</v>
      </c>
      <c r="FIT31" s="53" t="s">
        <v>397</v>
      </c>
      <c r="FIU31" s="53" t="s">
        <v>397</v>
      </c>
      <c r="FIV31" s="53" t="s">
        <v>397</v>
      </c>
      <c r="FIW31" s="53" t="s">
        <v>397</v>
      </c>
      <c r="FIX31" s="53" t="s">
        <v>397</v>
      </c>
      <c r="FIY31" s="53" t="s">
        <v>397</v>
      </c>
      <c r="FIZ31" s="53" t="s">
        <v>397</v>
      </c>
      <c r="FJA31" s="53" t="s">
        <v>397</v>
      </c>
      <c r="FJB31" s="53" t="s">
        <v>397</v>
      </c>
      <c r="FJC31" s="53" t="s">
        <v>397</v>
      </c>
      <c r="FJD31" s="53" t="s">
        <v>397</v>
      </c>
      <c r="FJE31" s="53" t="s">
        <v>397</v>
      </c>
      <c r="FJF31" s="53" t="s">
        <v>397</v>
      </c>
      <c r="FJG31" s="53" t="s">
        <v>397</v>
      </c>
      <c r="FJH31" s="53" t="s">
        <v>397</v>
      </c>
      <c r="FJI31" s="53" t="s">
        <v>397</v>
      </c>
      <c r="FJJ31" s="53" t="s">
        <v>397</v>
      </c>
      <c r="FJK31" s="53" t="s">
        <v>397</v>
      </c>
      <c r="FJL31" s="53" t="s">
        <v>397</v>
      </c>
      <c r="FJM31" s="53" t="s">
        <v>397</v>
      </c>
      <c r="FJN31" s="53" t="s">
        <v>397</v>
      </c>
      <c r="FJO31" s="53" t="s">
        <v>397</v>
      </c>
      <c r="FJP31" s="53" t="s">
        <v>397</v>
      </c>
      <c r="FJQ31" s="53" t="s">
        <v>397</v>
      </c>
      <c r="FJR31" s="53" t="s">
        <v>397</v>
      </c>
      <c r="FJS31" s="53" t="s">
        <v>397</v>
      </c>
      <c r="FJT31" s="53" t="s">
        <v>397</v>
      </c>
      <c r="FJU31" s="53" t="s">
        <v>397</v>
      </c>
      <c r="FJV31" s="53" t="s">
        <v>397</v>
      </c>
      <c r="FJW31" s="53" t="s">
        <v>397</v>
      </c>
      <c r="FJX31" s="53" t="s">
        <v>397</v>
      </c>
      <c r="FJY31" s="53" t="s">
        <v>397</v>
      </c>
      <c r="FJZ31" s="53" t="s">
        <v>397</v>
      </c>
      <c r="FKA31" s="53" t="s">
        <v>397</v>
      </c>
      <c r="FKB31" s="53" t="s">
        <v>397</v>
      </c>
      <c r="FKC31" s="53" t="s">
        <v>397</v>
      </c>
      <c r="FKD31" s="53" t="s">
        <v>397</v>
      </c>
      <c r="FKE31" s="53" t="s">
        <v>397</v>
      </c>
      <c r="FKF31" s="53" t="s">
        <v>397</v>
      </c>
      <c r="FKG31" s="53" t="s">
        <v>397</v>
      </c>
      <c r="FKH31" s="53" t="s">
        <v>397</v>
      </c>
      <c r="FKI31" s="53" t="s">
        <v>397</v>
      </c>
      <c r="FKJ31" s="53" t="s">
        <v>397</v>
      </c>
      <c r="FKK31" s="53" t="s">
        <v>397</v>
      </c>
      <c r="FKL31" s="53" t="s">
        <v>397</v>
      </c>
      <c r="FKM31" s="53" t="s">
        <v>397</v>
      </c>
      <c r="FKN31" s="53" t="s">
        <v>397</v>
      </c>
      <c r="FKO31" s="53" t="s">
        <v>397</v>
      </c>
      <c r="FKP31" s="53" t="s">
        <v>397</v>
      </c>
      <c r="FKQ31" s="53" t="s">
        <v>397</v>
      </c>
      <c r="FKR31" s="53" t="s">
        <v>397</v>
      </c>
      <c r="FKS31" s="53" t="s">
        <v>397</v>
      </c>
      <c r="FKT31" s="53" t="s">
        <v>397</v>
      </c>
      <c r="FKU31" s="53" t="s">
        <v>397</v>
      </c>
      <c r="FKV31" s="53" t="s">
        <v>397</v>
      </c>
      <c r="FKW31" s="53" t="s">
        <v>397</v>
      </c>
      <c r="FKX31" s="53" t="s">
        <v>397</v>
      </c>
      <c r="FKY31" s="53" t="s">
        <v>397</v>
      </c>
      <c r="FKZ31" s="53" t="s">
        <v>397</v>
      </c>
      <c r="FLA31" s="53" t="s">
        <v>397</v>
      </c>
      <c r="FLB31" s="53" t="s">
        <v>397</v>
      </c>
      <c r="FLC31" s="53" t="s">
        <v>397</v>
      </c>
      <c r="FLD31" s="53" t="s">
        <v>397</v>
      </c>
      <c r="FLE31" s="53" t="s">
        <v>397</v>
      </c>
      <c r="FLF31" s="53" t="s">
        <v>397</v>
      </c>
      <c r="FLG31" s="53" t="s">
        <v>397</v>
      </c>
      <c r="FLH31" s="53" t="s">
        <v>397</v>
      </c>
      <c r="FLI31" s="53" t="s">
        <v>397</v>
      </c>
      <c r="FLJ31" s="53" t="s">
        <v>397</v>
      </c>
      <c r="FLK31" s="53" t="s">
        <v>397</v>
      </c>
      <c r="FLL31" s="53" t="s">
        <v>397</v>
      </c>
      <c r="FLM31" s="53" t="s">
        <v>397</v>
      </c>
      <c r="FLN31" s="53" t="s">
        <v>397</v>
      </c>
      <c r="FLO31" s="53" t="s">
        <v>397</v>
      </c>
      <c r="FLP31" s="53" t="s">
        <v>397</v>
      </c>
      <c r="FLQ31" s="53" t="s">
        <v>397</v>
      </c>
      <c r="FLR31" s="53" t="s">
        <v>397</v>
      </c>
      <c r="FLS31" s="53" t="s">
        <v>397</v>
      </c>
      <c r="FLT31" s="53" t="s">
        <v>397</v>
      </c>
      <c r="FLU31" s="53" t="s">
        <v>397</v>
      </c>
      <c r="FLV31" s="53" t="s">
        <v>397</v>
      </c>
      <c r="FLW31" s="53" t="s">
        <v>397</v>
      </c>
      <c r="FLX31" s="53" t="s">
        <v>397</v>
      </c>
      <c r="FLY31" s="53" t="s">
        <v>397</v>
      </c>
      <c r="FLZ31" s="53" t="s">
        <v>397</v>
      </c>
      <c r="FMA31" s="53" t="s">
        <v>397</v>
      </c>
      <c r="FMB31" s="53" t="s">
        <v>397</v>
      </c>
      <c r="FMC31" s="53" t="s">
        <v>397</v>
      </c>
      <c r="FMD31" s="53" t="s">
        <v>397</v>
      </c>
      <c r="FME31" s="53" t="s">
        <v>397</v>
      </c>
      <c r="FMF31" s="53" t="s">
        <v>397</v>
      </c>
      <c r="FMG31" s="53" t="s">
        <v>397</v>
      </c>
      <c r="FMH31" s="53" t="s">
        <v>397</v>
      </c>
      <c r="FMI31" s="53" t="s">
        <v>397</v>
      </c>
      <c r="FMJ31" s="53" t="s">
        <v>397</v>
      </c>
      <c r="FMK31" s="53" t="s">
        <v>397</v>
      </c>
      <c r="FML31" s="53" t="s">
        <v>397</v>
      </c>
      <c r="FMM31" s="53" t="s">
        <v>397</v>
      </c>
      <c r="FMN31" s="53" t="s">
        <v>397</v>
      </c>
      <c r="FMO31" s="53" t="s">
        <v>397</v>
      </c>
      <c r="FMP31" s="53" t="s">
        <v>397</v>
      </c>
      <c r="FMQ31" s="53" t="s">
        <v>397</v>
      </c>
      <c r="FMR31" s="53" t="s">
        <v>397</v>
      </c>
      <c r="FMS31" s="53" t="s">
        <v>397</v>
      </c>
      <c r="FMT31" s="53" t="s">
        <v>397</v>
      </c>
      <c r="FMU31" s="53" t="s">
        <v>397</v>
      </c>
      <c r="FMV31" s="53" t="s">
        <v>397</v>
      </c>
      <c r="FMW31" s="53" t="s">
        <v>397</v>
      </c>
      <c r="FMX31" s="53" t="s">
        <v>397</v>
      </c>
      <c r="FMY31" s="53" t="s">
        <v>397</v>
      </c>
      <c r="FMZ31" s="53" t="s">
        <v>397</v>
      </c>
      <c r="FNA31" s="53" t="s">
        <v>397</v>
      </c>
      <c r="FNB31" s="53" t="s">
        <v>397</v>
      </c>
      <c r="FNC31" s="53" t="s">
        <v>397</v>
      </c>
      <c r="FND31" s="53" t="s">
        <v>397</v>
      </c>
      <c r="FNE31" s="53" t="s">
        <v>397</v>
      </c>
      <c r="FNF31" s="53" t="s">
        <v>397</v>
      </c>
      <c r="FNG31" s="53" t="s">
        <v>397</v>
      </c>
      <c r="FNH31" s="53" t="s">
        <v>397</v>
      </c>
      <c r="FNI31" s="53" t="s">
        <v>397</v>
      </c>
      <c r="FNJ31" s="53" t="s">
        <v>397</v>
      </c>
      <c r="FNK31" s="53" t="s">
        <v>397</v>
      </c>
      <c r="FNL31" s="53" t="s">
        <v>397</v>
      </c>
      <c r="FNM31" s="53" t="s">
        <v>397</v>
      </c>
      <c r="FNN31" s="53" t="s">
        <v>397</v>
      </c>
      <c r="FNO31" s="53" t="s">
        <v>397</v>
      </c>
      <c r="FNP31" s="53" t="s">
        <v>397</v>
      </c>
      <c r="FNQ31" s="53" t="s">
        <v>397</v>
      </c>
      <c r="FNR31" s="53" t="s">
        <v>397</v>
      </c>
      <c r="FNS31" s="53" t="s">
        <v>397</v>
      </c>
      <c r="FNT31" s="53" t="s">
        <v>397</v>
      </c>
      <c r="FNU31" s="53" t="s">
        <v>397</v>
      </c>
      <c r="FNV31" s="53" t="s">
        <v>397</v>
      </c>
      <c r="FNW31" s="53" t="s">
        <v>397</v>
      </c>
      <c r="FNX31" s="53" t="s">
        <v>397</v>
      </c>
      <c r="FNY31" s="53" t="s">
        <v>397</v>
      </c>
      <c r="FNZ31" s="53" t="s">
        <v>397</v>
      </c>
      <c r="FOA31" s="53" t="s">
        <v>397</v>
      </c>
      <c r="FOB31" s="53" t="s">
        <v>397</v>
      </c>
      <c r="FOC31" s="53" t="s">
        <v>397</v>
      </c>
      <c r="FOD31" s="53" t="s">
        <v>397</v>
      </c>
      <c r="FOE31" s="53" t="s">
        <v>397</v>
      </c>
      <c r="FOF31" s="53" t="s">
        <v>397</v>
      </c>
      <c r="FOG31" s="53" t="s">
        <v>397</v>
      </c>
      <c r="FOH31" s="53" t="s">
        <v>397</v>
      </c>
      <c r="FOI31" s="53" t="s">
        <v>397</v>
      </c>
      <c r="FOJ31" s="53" t="s">
        <v>397</v>
      </c>
      <c r="FOK31" s="53" t="s">
        <v>397</v>
      </c>
      <c r="FOL31" s="53" t="s">
        <v>397</v>
      </c>
      <c r="FOM31" s="53" t="s">
        <v>397</v>
      </c>
      <c r="FON31" s="53" t="s">
        <v>397</v>
      </c>
      <c r="FOO31" s="53" t="s">
        <v>397</v>
      </c>
      <c r="FOP31" s="53" t="s">
        <v>397</v>
      </c>
      <c r="FOQ31" s="53" t="s">
        <v>397</v>
      </c>
      <c r="FOR31" s="53" t="s">
        <v>397</v>
      </c>
      <c r="FOS31" s="53" t="s">
        <v>397</v>
      </c>
      <c r="FOT31" s="53" t="s">
        <v>397</v>
      </c>
      <c r="FOU31" s="53" t="s">
        <v>397</v>
      </c>
      <c r="FOV31" s="53" t="s">
        <v>397</v>
      </c>
      <c r="FOW31" s="53" t="s">
        <v>397</v>
      </c>
      <c r="FOX31" s="53" t="s">
        <v>397</v>
      </c>
      <c r="FOY31" s="53" t="s">
        <v>397</v>
      </c>
      <c r="FOZ31" s="53" t="s">
        <v>397</v>
      </c>
      <c r="FPA31" s="53" t="s">
        <v>397</v>
      </c>
      <c r="FPB31" s="53" t="s">
        <v>397</v>
      </c>
      <c r="FPC31" s="53" t="s">
        <v>397</v>
      </c>
      <c r="FPD31" s="53" t="s">
        <v>397</v>
      </c>
      <c r="FPE31" s="53" t="s">
        <v>397</v>
      </c>
      <c r="FPF31" s="53" t="s">
        <v>397</v>
      </c>
      <c r="FPG31" s="53" t="s">
        <v>397</v>
      </c>
      <c r="FPH31" s="53" t="s">
        <v>397</v>
      </c>
      <c r="FPI31" s="53" t="s">
        <v>397</v>
      </c>
      <c r="FPJ31" s="53" t="s">
        <v>397</v>
      </c>
      <c r="FPK31" s="53" t="s">
        <v>397</v>
      </c>
      <c r="FPL31" s="53" t="s">
        <v>397</v>
      </c>
      <c r="FPM31" s="53" t="s">
        <v>397</v>
      </c>
      <c r="FPN31" s="53" t="s">
        <v>397</v>
      </c>
      <c r="FPO31" s="53" t="s">
        <v>397</v>
      </c>
      <c r="FPP31" s="53" t="s">
        <v>397</v>
      </c>
      <c r="FPQ31" s="53" t="s">
        <v>397</v>
      </c>
      <c r="FPR31" s="53" t="s">
        <v>397</v>
      </c>
      <c r="FPS31" s="53" t="s">
        <v>397</v>
      </c>
      <c r="FPT31" s="53" t="s">
        <v>397</v>
      </c>
      <c r="FPU31" s="53" t="s">
        <v>397</v>
      </c>
      <c r="FPV31" s="53" t="s">
        <v>397</v>
      </c>
      <c r="FPW31" s="53" t="s">
        <v>397</v>
      </c>
      <c r="FPX31" s="53" t="s">
        <v>397</v>
      </c>
      <c r="FPY31" s="53" t="s">
        <v>397</v>
      </c>
      <c r="FPZ31" s="53" t="s">
        <v>397</v>
      </c>
      <c r="FQA31" s="53" t="s">
        <v>397</v>
      </c>
      <c r="FQB31" s="53" t="s">
        <v>397</v>
      </c>
      <c r="FQC31" s="53" t="s">
        <v>397</v>
      </c>
      <c r="FQD31" s="53" t="s">
        <v>397</v>
      </c>
      <c r="FQE31" s="53" t="s">
        <v>397</v>
      </c>
      <c r="FQF31" s="53" t="s">
        <v>397</v>
      </c>
      <c r="FQG31" s="53" t="s">
        <v>397</v>
      </c>
      <c r="FQH31" s="53" t="s">
        <v>397</v>
      </c>
      <c r="FQI31" s="53" t="s">
        <v>397</v>
      </c>
      <c r="FQJ31" s="53" t="s">
        <v>397</v>
      </c>
      <c r="FQK31" s="53" t="s">
        <v>397</v>
      </c>
      <c r="FQL31" s="53" t="s">
        <v>397</v>
      </c>
      <c r="FQM31" s="53" t="s">
        <v>397</v>
      </c>
      <c r="FQN31" s="53" t="s">
        <v>397</v>
      </c>
      <c r="FQO31" s="53" t="s">
        <v>397</v>
      </c>
      <c r="FQP31" s="53" t="s">
        <v>397</v>
      </c>
      <c r="FQQ31" s="53" t="s">
        <v>397</v>
      </c>
      <c r="FQR31" s="53" t="s">
        <v>397</v>
      </c>
      <c r="FQS31" s="53" t="s">
        <v>397</v>
      </c>
      <c r="FQT31" s="53" t="s">
        <v>397</v>
      </c>
      <c r="FQU31" s="53" t="s">
        <v>397</v>
      </c>
      <c r="FQV31" s="53" t="s">
        <v>397</v>
      </c>
      <c r="FQW31" s="53" t="s">
        <v>397</v>
      </c>
      <c r="FQX31" s="53" t="s">
        <v>397</v>
      </c>
      <c r="FQY31" s="53" t="s">
        <v>397</v>
      </c>
      <c r="FQZ31" s="53" t="s">
        <v>397</v>
      </c>
      <c r="FRA31" s="53" t="s">
        <v>397</v>
      </c>
      <c r="FRB31" s="53" t="s">
        <v>397</v>
      </c>
      <c r="FRC31" s="53" t="s">
        <v>397</v>
      </c>
      <c r="FRD31" s="53" t="s">
        <v>397</v>
      </c>
      <c r="FRE31" s="53" t="s">
        <v>397</v>
      </c>
      <c r="FRF31" s="53" t="s">
        <v>397</v>
      </c>
      <c r="FRG31" s="53" t="s">
        <v>397</v>
      </c>
      <c r="FRH31" s="53" t="s">
        <v>397</v>
      </c>
      <c r="FRI31" s="53" t="s">
        <v>397</v>
      </c>
      <c r="FRJ31" s="53" t="s">
        <v>397</v>
      </c>
      <c r="FRK31" s="53" t="s">
        <v>397</v>
      </c>
      <c r="FRL31" s="53" t="s">
        <v>397</v>
      </c>
      <c r="FRM31" s="53" t="s">
        <v>397</v>
      </c>
      <c r="FRN31" s="53" t="s">
        <v>397</v>
      </c>
      <c r="FRO31" s="53" t="s">
        <v>397</v>
      </c>
      <c r="FRP31" s="53" t="s">
        <v>397</v>
      </c>
      <c r="FRQ31" s="53" t="s">
        <v>397</v>
      </c>
      <c r="FRR31" s="53" t="s">
        <v>397</v>
      </c>
      <c r="FRS31" s="53" t="s">
        <v>397</v>
      </c>
      <c r="FRT31" s="53" t="s">
        <v>397</v>
      </c>
      <c r="FRU31" s="53" t="s">
        <v>397</v>
      </c>
      <c r="FRV31" s="53" t="s">
        <v>397</v>
      </c>
      <c r="FRW31" s="53" t="s">
        <v>397</v>
      </c>
      <c r="FRX31" s="53" t="s">
        <v>397</v>
      </c>
      <c r="FRY31" s="53" t="s">
        <v>397</v>
      </c>
      <c r="FRZ31" s="53" t="s">
        <v>397</v>
      </c>
      <c r="FSA31" s="53" t="s">
        <v>397</v>
      </c>
      <c r="FSB31" s="53" t="s">
        <v>397</v>
      </c>
      <c r="FSC31" s="53" t="s">
        <v>397</v>
      </c>
      <c r="FSD31" s="53" t="s">
        <v>397</v>
      </c>
      <c r="FSE31" s="53" t="s">
        <v>397</v>
      </c>
      <c r="FSF31" s="53" t="s">
        <v>397</v>
      </c>
      <c r="FSG31" s="53" t="s">
        <v>397</v>
      </c>
      <c r="FSH31" s="53" t="s">
        <v>397</v>
      </c>
      <c r="FSI31" s="53" t="s">
        <v>397</v>
      </c>
      <c r="FSJ31" s="53" t="s">
        <v>397</v>
      </c>
      <c r="FSK31" s="53" t="s">
        <v>397</v>
      </c>
      <c r="FSL31" s="53" t="s">
        <v>397</v>
      </c>
      <c r="FSM31" s="53" t="s">
        <v>397</v>
      </c>
      <c r="FSN31" s="53" t="s">
        <v>397</v>
      </c>
      <c r="FSO31" s="53" t="s">
        <v>397</v>
      </c>
      <c r="FSP31" s="53" t="s">
        <v>397</v>
      </c>
      <c r="FSQ31" s="53" t="s">
        <v>397</v>
      </c>
      <c r="FSR31" s="53" t="s">
        <v>397</v>
      </c>
      <c r="FSS31" s="53" t="s">
        <v>397</v>
      </c>
      <c r="FST31" s="53" t="s">
        <v>397</v>
      </c>
      <c r="FSU31" s="53" t="s">
        <v>397</v>
      </c>
      <c r="FSV31" s="53" t="s">
        <v>397</v>
      </c>
      <c r="FSW31" s="53" t="s">
        <v>397</v>
      </c>
      <c r="FSX31" s="53" t="s">
        <v>397</v>
      </c>
      <c r="FSY31" s="53" t="s">
        <v>397</v>
      </c>
      <c r="FSZ31" s="53" t="s">
        <v>397</v>
      </c>
      <c r="FTA31" s="53" t="s">
        <v>397</v>
      </c>
      <c r="FTB31" s="53" t="s">
        <v>397</v>
      </c>
      <c r="FTC31" s="53" t="s">
        <v>397</v>
      </c>
      <c r="FTD31" s="53" t="s">
        <v>397</v>
      </c>
      <c r="FTE31" s="53" t="s">
        <v>397</v>
      </c>
      <c r="FTF31" s="53" t="s">
        <v>397</v>
      </c>
      <c r="FTG31" s="53" t="s">
        <v>397</v>
      </c>
      <c r="FTH31" s="53" t="s">
        <v>397</v>
      </c>
      <c r="FTI31" s="53" t="s">
        <v>397</v>
      </c>
      <c r="FTJ31" s="53" t="s">
        <v>397</v>
      </c>
      <c r="FTK31" s="53" t="s">
        <v>397</v>
      </c>
      <c r="FTL31" s="53" t="s">
        <v>397</v>
      </c>
      <c r="FTM31" s="53" t="s">
        <v>397</v>
      </c>
      <c r="FTN31" s="53" t="s">
        <v>397</v>
      </c>
      <c r="FTO31" s="53" t="s">
        <v>397</v>
      </c>
      <c r="FTP31" s="53" t="s">
        <v>397</v>
      </c>
      <c r="FTQ31" s="53" t="s">
        <v>397</v>
      </c>
      <c r="FTR31" s="53" t="s">
        <v>397</v>
      </c>
      <c r="FTS31" s="53" t="s">
        <v>397</v>
      </c>
      <c r="FTT31" s="53" t="s">
        <v>397</v>
      </c>
      <c r="FTU31" s="53" t="s">
        <v>397</v>
      </c>
      <c r="FTV31" s="53" t="s">
        <v>397</v>
      </c>
      <c r="FTW31" s="53" t="s">
        <v>397</v>
      </c>
      <c r="FTX31" s="53" t="s">
        <v>397</v>
      </c>
      <c r="FTY31" s="53" t="s">
        <v>397</v>
      </c>
      <c r="FTZ31" s="53" t="s">
        <v>397</v>
      </c>
      <c r="FUA31" s="53" t="s">
        <v>397</v>
      </c>
      <c r="FUB31" s="53" t="s">
        <v>397</v>
      </c>
      <c r="FUC31" s="53" t="s">
        <v>397</v>
      </c>
      <c r="FUD31" s="53" t="s">
        <v>397</v>
      </c>
      <c r="FUE31" s="53" t="s">
        <v>397</v>
      </c>
      <c r="FUF31" s="53" t="s">
        <v>397</v>
      </c>
      <c r="FUG31" s="53" t="s">
        <v>397</v>
      </c>
      <c r="FUH31" s="53" t="s">
        <v>397</v>
      </c>
      <c r="FUI31" s="53" t="s">
        <v>397</v>
      </c>
      <c r="FUJ31" s="53" t="s">
        <v>397</v>
      </c>
      <c r="FUK31" s="53" t="s">
        <v>397</v>
      </c>
      <c r="FUL31" s="53" t="s">
        <v>397</v>
      </c>
      <c r="FUM31" s="53" t="s">
        <v>397</v>
      </c>
      <c r="FUN31" s="53" t="s">
        <v>397</v>
      </c>
      <c r="FUO31" s="53" t="s">
        <v>397</v>
      </c>
      <c r="FUP31" s="53" t="s">
        <v>397</v>
      </c>
      <c r="FUQ31" s="53" t="s">
        <v>397</v>
      </c>
      <c r="FUR31" s="53" t="s">
        <v>397</v>
      </c>
      <c r="FUS31" s="53" t="s">
        <v>397</v>
      </c>
      <c r="FUT31" s="53" t="s">
        <v>397</v>
      </c>
      <c r="FUU31" s="53" t="s">
        <v>397</v>
      </c>
      <c r="FUV31" s="53" t="s">
        <v>397</v>
      </c>
      <c r="FUW31" s="53" t="s">
        <v>397</v>
      </c>
      <c r="FUX31" s="53" t="s">
        <v>397</v>
      </c>
      <c r="FUY31" s="53" t="s">
        <v>397</v>
      </c>
      <c r="FUZ31" s="53" t="s">
        <v>397</v>
      </c>
      <c r="FVA31" s="53" t="s">
        <v>397</v>
      </c>
      <c r="FVB31" s="53" t="s">
        <v>397</v>
      </c>
      <c r="FVC31" s="53" t="s">
        <v>397</v>
      </c>
      <c r="FVD31" s="53" t="s">
        <v>397</v>
      </c>
      <c r="FVE31" s="53" t="s">
        <v>397</v>
      </c>
      <c r="FVF31" s="53" t="s">
        <v>397</v>
      </c>
      <c r="FVG31" s="53" t="s">
        <v>397</v>
      </c>
      <c r="FVH31" s="53" t="s">
        <v>397</v>
      </c>
      <c r="FVI31" s="53" t="s">
        <v>397</v>
      </c>
      <c r="FVJ31" s="53" t="s">
        <v>397</v>
      </c>
      <c r="FVK31" s="53" t="s">
        <v>397</v>
      </c>
      <c r="FVL31" s="53" t="s">
        <v>397</v>
      </c>
      <c r="FVM31" s="53" t="s">
        <v>397</v>
      </c>
      <c r="FVN31" s="53" t="s">
        <v>397</v>
      </c>
      <c r="FVO31" s="53" t="s">
        <v>397</v>
      </c>
      <c r="FVP31" s="53" t="s">
        <v>397</v>
      </c>
      <c r="FVQ31" s="53" t="s">
        <v>397</v>
      </c>
      <c r="FVR31" s="53" t="s">
        <v>397</v>
      </c>
      <c r="FVS31" s="53" t="s">
        <v>397</v>
      </c>
      <c r="FVT31" s="53" t="s">
        <v>397</v>
      </c>
      <c r="FVU31" s="53" t="s">
        <v>397</v>
      </c>
      <c r="FVV31" s="53" t="s">
        <v>397</v>
      </c>
      <c r="FVW31" s="53" t="s">
        <v>397</v>
      </c>
      <c r="FVX31" s="53" t="s">
        <v>397</v>
      </c>
      <c r="FVY31" s="53" t="s">
        <v>397</v>
      </c>
      <c r="FVZ31" s="53" t="s">
        <v>397</v>
      </c>
      <c r="FWA31" s="53" t="s">
        <v>397</v>
      </c>
      <c r="FWB31" s="53" t="s">
        <v>397</v>
      </c>
      <c r="FWC31" s="53" t="s">
        <v>397</v>
      </c>
      <c r="FWD31" s="53" t="s">
        <v>397</v>
      </c>
      <c r="FWE31" s="53" t="s">
        <v>397</v>
      </c>
      <c r="FWF31" s="53" t="s">
        <v>397</v>
      </c>
      <c r="FWG31" s="53" t="s">
        <v>397</v>
      </c>
      <c r="FWH31" s="53" t="s">
        <v>397</v>
      </c>
      <c r="FWI31" s="53" t="s">
        <v>397</v>
      </c>
      <c r="FWJ31" s="53" t="s">
        <v>397</v>
      </c>
      <c r="FWK31" s="53" t="s">
        <v>397</v>
      </c>
      <c r="FWL31" s="53" t="s">
        <v>397</v>
      </c>
      <c r="FWM31" s="53" t="s">
        <v>397</v>
      </c>
      <c r="FWN31" s="53" t="s">
        <v>397</v>
      </c>
      <c r="FWO31" s="53" t="s">
        <v>397</v>
      </c>
      <c r="FWP31" s="53" t="s">
        <v>397</v>
      </c>
      <c r="FWQ31" s="53" t="s">
        <v>397</v>
      </c>
      <c r="FWR31" s="53" t="s">
        <v>397</v>
      </c>
      <c r="FWS31" s="53" t="s">
        <v>397</v>
      </c>
      <c r="FWT31" s="53" t="s">
        <v>397</v>
      </c>
      <c r="FWU31" s="53" t="s">
        <v>397</v>
      </c>
      <c r="FWV31" s="53" t="s">
        <v>397</v>
      </c>
      <c r="FWW31" s="53" t="s">
        <v>397</v>
      </c>
      <c r="FWX31" s="53" t="s">
        <v>397</v>
      </c>
      <c r="FWY31" s="53" t="s">
        <v>397</v>
      </c>
      <c r="FWZ31" s="53" t="s">
        <v>397</v>
      </c>
      <c r="FXA31" s="53" t="s">
        <v>397</v>
      </c>
      <c r="FXB31" s="53" t="s">
        <v>397</v>
      </c>
      <c r="FXC31" s="53" t="s">
        <v>397</v>
      </c>
      <c r="FXD31" s="53" t="s">
        <v>397</v>
      </c>
      <c r="FXE31" s="53" t="s">
        <v>397</v>
      </c>
      <c r="FXF31" s="53" t="s">
        <v>397</v>
      </c>
      <c r="FXG31" s="53" t="s">
        <v>397</v>
      </c>
      <c r="FXH31" s="53" t="s">
        <v>397</v>
      </c>
      <c r="FXI31" s="53" t="s">
        <v>397</v>
      </c>
      <c r="FXJ31" s="53" t="s">
        <v>397</v>
      </c>
      <c r="FXK31" s="53" t="s">
        <v>397</v>
      </c>
      <c r="FXL31" s="53" t="s">
        <v>397</v>
      </c>
      <c r="FXM31" s="53" t="s">
        <v>397</v>
      </c>
      <c r="FXN31" s="53" t="s">
        <v>397</v>
      </c>
      <c r="FXO31" s="53" t="s">
        <v>397</v>
      </c>
      <c r="FXP31" s="53" t="s">
        <v>397</v>
      </c>
      <c r="FXQ31" s="53" t="s">
        <v>397</v>
      </c>
      <c r="FXR31" s="53" t="s">
        <v>397</v>
      </c>
      <c r="FXS31" s="53" t="s">
        <v>397</v>
      </c>
      <c r="FXT31" s="53" t="s">
        <v>397</v>
      </c>
      <c r="FXU31" s="53" t="s">
        <v>397</v>
      </c>
      <c r="FXV31" s="53" t="s">
        <v>397</v>
      </c>
      <c r="FXW31" s="53" t="s">
        <v>397</v>
      </c>
      <c r="FXX31" s="53" t="s">
        <v>397</v>
      </c>
      <c r="FXY31" s="53" t="s">
        <v>397</v>
      </c>
      <c r="FXZ31" s="53" t="s">
        <v>397</v>
      </c>
      <c r="FYA31" s="53" t="s">
        <v>397</v>
      </c>
      <c r="FYB31" s="53" t="s">
        <v>397</v>
      </c>
      <c r="FYC31" s="53" t="s">
        <v>397</v>
      </c>
      <c r="FYD31" s="53" t="s">
        <v>397</v>
      </c>
      <c r="FYE31" s="53" t="s">
        <v>397</v>
      </c>
      <c r="FYF31" s="53" t="s">
        <v>397</v>
      </c>
      <c r="FYG31" s="53" t="s">
        <v>397</v>
      </c>
      <c r="FYH31" s="53" t="s">
        <v>397</v>
      </c>
      <c r="FYI31" s="53" t="s">
        <v>397</v>
      </c>
      <c r="FYJ31" s="53" t="s">
        <v>397</v>
      </c>
      <c r="FYK31" s="53" t="s">
        <v>397</v>
      </c>
      <c r="FYL31" s="53" t="s">
        <v>397</v>
      </c>
      <c r="FYM31" s="53" t="s">
        <v>397</v>
      </c>
      <c r="FYN31" s="53" t="s">
        <v>397</v>
      </c>
      <c r="FYO31" s="53" t="s">
        <v>397</v>
      </c>
      <c r="FYP31" s="53" t="s">
        <v>397</v>
      </c>
      <c r="FYQ31" s="53" t="s">
        <v>397</v>
      </c>
      <c r="FYR31" s="53" t="s">
        <v>397</v>
      </c>
      <c r="FYS31" s="53" t="s">
        <v>397</v>
      </c>
      <c r="FYT31" s="53" t="s">
        <v>397</v>
      </c>
      <c r="FYU31" s="53" t="s">
        <v>397</v>
      </c>
      <c r="FYV31" s="53" t="s">
        <v>397</v>
      </c>
      <c r="FYW31" s="53" t="s">
        <v>397</v>
      </c>
      <c r="FYX31" s="53" t="s">
        <v>397</v>
      </c>
      <c r="FYY31" s="53" t="s">
        <v>397</v>
      </c>
      <c r="FYZ31" s="53" t="s">
        <v>397</v>
      </c>
      <c r="FZA31" s="53" t="s">
        <v>397</v>
      </c>
      <c r="FZB31" s="53" t="s">
        <v>397</v>
      </c>
      <c r="FZC31" s="53" t="s">
        <v>397</v>
      </c>
      <c r="FZD31" s="53" t="s">
        <v>397</v>
      </c>
      <c r="FZE31" s="53" t="s">
        <v>397</v>
      </c>
      <c r="FZF31" s="53" t="s">
        <v>397</v>
      </c>
      <c r="FZG31" s="53" t="s">
        <v>397</v>
      </c>
      <c r="FZH31" s="53" t="s">
        <v>397</v>
      </c>
      <c r="FZI31" s="53" t="s">
        <v>397</v>
      </c>
      <c r="FZJ31" s="53" t="s">
        <v>397</v>
      </c>
      <c r="FZK31" s="53" t="s">
        <v>397</v>
      </c>
      <c r="FZL31" s="53" t="s">
        <v>397</v>
      </c>
      <c r="FZM31" s="53" t="s">
        <v>397</v>
      </c>
      <c r="FZN31" s="53" t="s">
        <v>397</v>
      </c>
      <c r="FZO31" s="53" t="s">
        <v>397</v>
      </c>
      <c r="FZP31" s="53" t="s">
        <v>397</v>
      </c>
      <c r="FZQ31" s="53" t="s">
        <v>397</v>
      </c>
      <c r="FZR31" s="53" t="s">
        <v>397</v>
      </c>
      <c r="FZS31" s="53" t="s">
        <v>397</v>
      </c>
      <c r="FZT31" s="53" t="s">
        <v>397</v>
      </c>
      <c r="FZU31" s="53" t="s">
        <v>397</v>
      </c>
      <c r="FZV31" s="53" t="s">
        <v>397</v>
      </c>
      <c r="FZW31" s="53" t="s">
        <v>397</v>
      </c>
      <c r="FZX31" s="53" t="s">
        <v>397</v>
      </c>
      <c r="FZY31" s="53" t="s">
        <v>397</v>
      </c>
      <c r="FZZ31" s="53" t="s">
        <v>397</v>
      </c>
      <c r="GAA31" s="53" t="s">
        <v>397</v>
      </c>
      <c r="GAB31" s="53" t="s">
        <v>397</v>
      </c>
      <c r="GAC31" s="53" t="s">
        <v>397</v>
      </c>
      <c r="GAD31" s="53" t="s">
        <v>397</v>
      </c>
      <c r="GAE31" s="53" t="s">
        <v>397</v>
      </c>
      <c r="GAF31" s="53" t="s">
        <v>397</v>
      </c>
      <c r="GAG31" s="53" t="s">
        <v>397</v>
      </c>
      <c r="GAH31" s="53" t="s">
        <v>397</v>
      </c>
      <c r="GAI31" s="53" t="s">
        <v>397</v>
      </c>
      <c r="GAJ31" s="53" t="s">
        <v>397</v>
      </c>
      <c r="GAK31" s="53" t="s">
        <v>397</v>
      </c>
      <c r="GAL31" s="53" t="s">
        <v>397</v>
      </c>
      <c r="GAM31" s="53" t="s">
        <v>397</v>
      </c>
      <c r="GAN31" s="53" t="s">
        <v>397</v>
      </c>
      <c r="GAO31" s="53" t="s">
        <v>397</v>
      </c>
      <c r="GAP31" s="53" t="s">
        <v>397</v>
      </c>
      <c r="GAQ31" s="53" t="s">
        <v>397</v>
      </c>
      <c r="GAR31" s="53" t="s">
        <v>397</v>
      </c>
      <c r="GAS31" s="53" t="s">
        <v>397</v>
      </c>
      <c r="GAT31" s="53" t="s">
        <v>397</v>
      </c>
      <c r="GAU31" s="53" t="s">
        <v>397</v>
      </c>
      <c r="GAV31" s="53" t="s">
        <v>397</v>
      </c>
      <c r="GAW31" s="53" t="s">
        <v>397</v>
      </c>
      <c r="GAX31" s="53" t="s">
        <v>397</v>
      </c>
      <c r="GAY31" s="53" t="s">
        <v>397</v>
      </c>
      <c r="GAZ31" s="53" t="s">
        <v>397</v>
      </c>
      <c r="GBA31" s="53" t="s">
        <v>397</v>
      </c>
      <c r="GBB31" s="53" t="s">
        <v>397</v>
      </c>
      <c r="GBC31" s="53" t="s">
        <v>397</v>
      </c>
      <c r="GBD31" s="53" t="s">
        <v>397</v>
      </c>
      <c r="GBE31" s="53" t="s">
        <v>397</v>
      </c>
      <c r="GBF31" s="53" t="s">
        <v>397</v>
      </c>
      <c r="GBG31" s="53" t="s">
        <v>397</v>
      </c>
      <c r="GBH31" s="53" t="s">
        <v>397</v>
      </c>
      <c r="GBI31" s="53" t="s">
        <v>397</v>
      </c>
      <c r="GBJ31" s="53" t="s">
        <v>397</v>
      </c>
      <c r="GBK31" s="53" t="s">
        <v>397</v>
      </c>
      <c r="GBL31" s="53" t="s">
        <v>397</v>
      </c>
      <c r="GBM31" s="53" t="s">
        <v>397</v>
      </c>
      <c r="GBN31" s="53" t="s">
        <v>397</v>
      </c>
      <c r="GBO31" s="53" t="s">
        <v>397</v>
      </c>
      <c r="GBP31" s="53" t="s">
        <v>397</v>
      </c>
      <c r="GBQ31" s="53" t="s">
        <v>397</v>
      </c>
      <c r="GBR31" s="53" t="s">
        <v>397</v>
      </c>
      <c r="GBS31" s="53" t="s">
        <v>397</v>
      </c>
      <c r="GBT31" s="53" t="s">
        <v>397</v>
      </c>
      <c r="GBU31" s="53" t="s">
        <v>397</v>
      </c>
      <c r="GBV31" s="53" t="s">
        <v>397</v>
      </c>
      <c r="GBW31" s="53" t="s">
        <v>397</v>
      </c>
      <c r="GBX31" s="53" t="s">
        <v>397</v>
      </c>
      <c r="GBY31" s="53" t="s">
        <v>397</v>
      </c>
      <c r="GBZ31" s="53" t="s">
        <v>397</v>
      </c>
      <c r="GCA31" s="53" t="s">
        <v>397</v>
      </c>
      <c r="GCB31" s="53" t="s">
        <v>397</v>
      </c>
      <c r="GCC31" s="53" t="s">
        <v>397</v>
      </c>
      <c r="GCD31" s="53" t="s">
        <v>397</v>
      </c>
      <c r="GCE31" s="53" t="s">
        <v>397</v>
      </c>
      <c r="GCF31" s="53" t="s">
        <v>397</v>
      </c>
      <c r="GCG31" s="53" t="s">
        <v>397</v>
      </c>
      <c r="GCH31" s="53" t="s">
        <v>397</v>
      </c>
      <c r="GCI31" s="53" t="s">
        <v>397</v>
      </c>
      <c r="GCJ31" s="53" t="s">
        <v>397</v>
      </c>
      <c r="GCK31" s="53" t="s">
        <v>397</v>
      </c>
      <c r="GCL31" s="53" t="s">
        <v>397</v>
      </c>
      <c r="GCM31" s="53" t="s">
        <v>397</v>
      </c>
      <c r="GCN31" s="53" t="s">
        <v>397</v>
      </c>
      <c r="GCO31" s="53" t="s">
        <v>397</v>
      </c>
      <c r="GCP31" s="53" t="s">
        <v>397</v>
      </c>
      <c r="GCQ31" s="53" t="s">
        <v>397</v>
      </c>
      <c r="GCR31" s="53" t="s">
        <v>397</v>
      </c>
      <c r="GCS31" s="53" t="s">
        <v>397</v>
      </c>
      <c r="GCT31" s="53" t="s">
        <v>397</v>
      </c>
      <c r="GCU31" s="53" t="s">
        <v>397</v>
      </c>
      <c r="GCV31" s="53" t="s">
        <v>397</v>
      </c>
      <c r="GCW31" s="53" t="s">
        <v>397</v>
      </c>
      <c r="GCX31" s="53" t="s">
        <v>397</v>
      </c>
      <c r="GCY31" s="53" t="s">
        <v>397</v>
      </c>
      <c r="GCZ31" s="53" t="s">
        <v>397</v>
      </c>
      <c r="GDA31" s="53" t="s">
        <v>397</v>
      </c>
      <c r="GDB31" s="53" t="s">
        <v>397</v>
      </c>
      <c r="GDC31" s="53" t="s">
        <v>397</v>
      </c>
      <c r="GDD31" s="53" t="s">
        <v>397</v>
      </c>
      <c r="GDE31" s="53" t="s">
        <v>397</v>
      </c>
      <c r="GDF31" s="53" t="s">
        <v>397</v>
      </c>
      <c r="GDG31" s="53" t="s">
        <v>397</v>
      </c>
      <c r="GDH31" s="53" t="s">
        <v>397</v>
      </c>
      <c r="GDI31" s="53" t="s">
        <v>397</v>
      </c>
      <c r="GDJ31" s="53" t="s">
        <v>397</v>
      </c>
      <c r="GDK31" s="53" t="s">
        <v>397</v>
      </c>
      <c r="GDL31" s="53" t="s">
        <v>397</v>
      </c>
      <c r="GDM31" s="53" t="s">
        <v>397</v>
      </c>
      <c r="GDN31" s="53" t="s">
        <v>397</v>
      </c>
      <c r="GDO31" s="53" t="s">
        <v>397</v>
      </c>
      <c r="GDP31" s="53" t="s">
        <v>397</v>
      </c>
      <c r="GDQ31" s="53" t="s">
        <v>397</v>
      </c>
      <c r="GDR31" s="53" t="s">
        <v>397</v>
      </c>
      <c r="GDS31" s="53" t="s">
        <v>397</v>
      </c>
      <c r="GDT31" s="53" t="s">
        <v>397</v>
      </c>
      <c r="GDU31" s="53" t="s">
        <v>397</v>
      </c>
      <c r="GDV31" s="53" t="s">
        <v>397</v>
      </c>
      <c r="GDW31" s="53" t="s">
        <v>397</v>
      </c>
      <c r="GDX31" s="53" t="s">
        <v>397</v>
      </c>
      <c r="GDY31" s="53" t="s">
        <v>397</v>
      </c>
      <c r="GDZ31" s="53" t="s">
        <v>397</v>
      </c>
      <c r="GEA31" s="53" t="s">
        <v>397</v>
      </c>
      <c r="GEB31" s="53" t="s">
        <v>397</v>
      </c>
      <c r="GEC31" s="53" t="s">
        <v>397</v>
      </c>
      <c r="GED31" s="53" t="s">
        <v>397</v>
      </c>
      <c r="GEE31" s="53" t="s">
        <v>397</v>
      </c>
      <c r="GEF31" s="53" t="s">
        <v>397</v>
      </c>
      <c r="GEG31" s="53" t="s">
        <v>397</v>
      </c>
      <c r="GEH31" s="53" t="s">
        <v>397</v>
      </c>
      <c r="GEI31" s="53" t="s">
        <v>397</v>
      </c>
      <c r="GEJ31" s="53" t="s">
        <v>397</v>
      </c>
      <c r="GEK31" s="53" t="s">
        <v>397</v>
      </c>
      <c r="GEL31" s="53" t="s">
        <v>397</v>
      </c>
      <c r="GEM31" s="53" t="s">
        <v>397</v>
      </c>
      <c r="GEN31" s="53" t="s">
        <v>397</v>
      </c>
      <c r="GEO31" s="53" t="s">
        <v>397</v>
      </c>
      <c r="GEP31" s="53" t="s">
        <v>397</v>
      </c>
      <c r="GEQ31" s="53" t="s">
        <v>397</v>
      </c>
      <c r="GER31" s="53" t="s">
        <v>397</v>
      </c>
      <c r="GES31" s="53" t="s">
        <v>397</v>
      </c>
      <c r="GET31" s="53" t="s">
        <v>397</v>
      </c>
      <c r="GEU31" s="53" t="s">
        <v>397</v>
      </c>
      <c r="GEV31" s="53" t="s">
        <v>397</v>
      </c>
      <c r="GEW31" s="53" t="s">
        <v>397</v>
      </c>
      <c r="GEX31" s="53" t="s">
        <v>397</v>
      </c>
      <c r="GEY31" s="53" t="s">
        <v>397</v>
      </c>
      <c r="GEZ31" s="53" t="s">
        <v>397</v>
      </c>
      <c r="GFA31" s="53" t="s">
        <v>397</v>
      </c>
      <c r="GFB31" s="53" t="s">
        <v>397</v>
      </c>
      <c r="GFC31" s="53" t="s">
        <v>397</v>
      </c>
      <c r="GFD31" s="53" t="s">
        <v>397</v>
      </c>
      <c r="GFE31" s="53" t="s">
        <v>397</v>
      </c>
      <c r="GFF31" s="53" t="s">
        <v>397</v>
      </c>
      <c r="GFG31" s="53" t="s">
        <v>397</v>
      </c>
      <c r="GFH31" s="53" t="s">
        <v>397</v>
      </c>
      <c r="GFI31" s="53" t="s">
        <v>397</v>
      </c>
      <c r="GFJ31" s="53" t="s">
        <v>397</v>
      </c>
      <c r="GFK31" s="53" t="s">
        <v>397</v>
      </c>
      <c r="GFL31" s="53" t="s">
        <v>397</v>
      </c>
      <c r="GFM31" s="53" t="s">
        <v>397</v>
      </c>
      <c r="GFN31" s="53" t="s">
        <v>397</v>
      </c>
      <c r="GFO31" s="53" t="s">
        <v>397</v>
      </c>
      <c r="GFP31" s="53" t="s">
        <v>397</v>
      </c>
      <c r="GFQ31" s="53" t="s">
        <v>397</v>
      </c>
      <c r="GFR31" s="53" t="s">
        <v>397</v>
      </c>
      <c r="GFS31" s="53" t="s">
        <v>397</v>
      </c>
      <c r="GFT31" s="53" t="s">
        <v>397</v>
      </c>
      <c r="GFU31" s="53" t="s">
        <v>397</v>
      </c>
      <c r="GFV31" s="53" t="s">
        <v>397</v>
      </c>
      <c r="GFW31" s="53" t="s">
        <v>397</v>
      </c>
      <c r="GFX31" s="53" t="s">
        <v>397</v>
      </c>
      <c r="GFY31" s="53" t="s">
        <v>397</v>
      </c>
      <c r="GFZ31" s="53" t="s">
        <v>397</v>
      </c>
      <c r="GGA31" s="53" t="s">
        <v>397</v>
      </c>
      <c r="GGB31" s="53" t="s">
        <v>397</v>
      </c>
      <c r="GGC31" s="53" t="s">
        <v>397</v>
      </c>
      <c r="GGD31" s="53" t="s">
        <v>397</v>
      </c>
      <c r="GGE31" s="53" t="s">
        <v>397</v>
      </c>
      <c r="GGF31" s="53" t="s">
        <v>397</v>
      </c>
      <c r="GGG31" s="53" t="s">
        <v>397</v>
      </c>
      <c r="GGH31" s="53" t="s">
        <v>397</v>
      </c>
      <c r="GGI31" s="53" t="s">
        <v>397</v>
      </c>
      <c r="GGJ31" s="53" t="s">
        <v>397</v>
      </c>
      <c r="GGK31" s="53" t="s">
        <v>397</v>
      </c>
      <c r="GGL31" s="53" t="s">
        <v>397</v>
      </c>
      <c r="GGM31" s="53" t="s">
        <v>397</v>
      </c>
      <c r="GGN31" s="53" t="s">
        <v>397</v>
      </c>
      <c r="GGO31" s="53" t="s">
        <v>397</v>
      </c>
      <c r="GGP31" s="53" t="s">
        <v>397</v>
      </c>
      <c r="GGQ31" s="53" t="s">
        <v>397</v>
      </c>
      <c r="GGR31" s="53" t="s">
        <v>397</v>
      </c>
      <c r="GGS31" s="53" t="s">
        <v>397</v>
      </c>
      <c r="GGT31" s="53" t="s">
        <v>397</v>
      </c>
      <c r="GGU31" s="53" t="s">
        <v>397</v>
      </c>
      <c r="GGV31" s="53" t="s">
        <v>397</v>
      </c>
      <c r="GGW31" s="53" t="s">
        <v>397</v>
      </c>
      <c r="GGX31" s="53" t="s">
        <v>397</v>
      </c>
      <c r="GGY31" s="53" t="s">
        <v>397</v>
      </c>
      <c r="GGZ31" s="53" t="s">
        <v>397</v>
      </c>
      <c r="GHA31" s="53" t="s">
        <v>397</v>
      </c>
      <c r="GHB31" s="53" t="s">
        <v>397</v>
      </c>
      <c r="GHC31" s="53" t="s">
        <v>397</v>
      </c>
      <c r="GHD31" s="53" t="s">
        <v>397</v>
      </c>
      <c r="GHE31" s="53" t="s">
        <v>397</v>
      </c>
      <c r="GHF31" s="53" t="s">
        <v>397</v>
      </c>
      <c r="GHG31" s="53" t="s">
        <v>397</v>
      </c>
      <c r="GHH31" s="53" t="s">
        <v>397</v>
      </c>
      <c r="GHI31" s="53" t="s">
        <v>397</v>
      </c>
      <c r="GHJ31" s="53" t="s">
        <v>397</v>
      </c>
      <c r="GHK31" s="53" t="s">
        <v>397</v>
      </c>
      <c r="GHL31" s="53" t="s">
        <v>397</v>
      </c>
      <c r="GHM31" s="53" t="s">
        <v>397</v>
      </c>
      <c r="GHN31" s="53" t="s">
        <v>397</v>
      </c>
      <c r="GHO31" s="53" t="s">
        <v>397</v>
      </c>
      <c r="GHP31" s="53" t="s">
        <v>397</v>
      </c>
      <c r="GHQ31" s="53" t="s">
        <v>397</v>
      </c>
      <c r="GHR31" s="53" t="s">
        <v>397</v>
      </c>
      <c r="GHS31" s="53" t="s">
        <v>397</v>
      </c>
      <c r="GHT31" s="53" t="s">
        <v>397</v>
      </c>
      <c r="GHU31" s="53" t="s">
        <v>397</v>
      </c>
      <c r="GHV31" s="53" t="s">
        <v>397</v>
      </c>
      <c r="GHW31" s="53" t="s">
        <v>397</v>
      </c>
      <c r="GHX31" s="53" t="s">
        <v>397</v>
      </c>
      <c r="GHY31" s="53" t="s">
        <v>397</v>
      </c>
      <c r="GHZ31" s="53" t="s">
        <v>397</v>
      </c>
      <c r="GIA31" s="53" t="s">
        <v>397</v>
      </c>
      <c r="GIB31" s="53" t="s">
        <v>397</v>
      </c>
      <c r="GIC31" s="53" t="s">
        <v>397</v>
      </c>
      <c r="GID31" s="53" t="s">
        <v>397</v>
      </c>
      <c r="GIE31" s="53" t="s">
        <v>397</v>
      </c>
      <c r="GIF31" s="53" t="s">
        <v>397</v>
      </c>
      <c r="GIG31" s="53" t="s">
        <v>397</v>
      </c>
      <c r="GIH31" s="53" t="s">
        <v>397</v>
      </c>
      <c r="GII31" s="53" t="s">
        <v>397</v>
      </c>
      <c r="GIJ31" s="53" t="s">
        <v>397</v>
      </c>
      <c r="GIK31" s="53" t="s">
        <v>397</v>
      </c>
      <c r="GIL31" s="53" t="s">
        <v>397</v>
      </c>
      <c r="GIM31" s="53" t="s">
        <v>397</v>
      </c>
      <c r="GIN31" s="53" t="s">
        <v>397</v>
      </c>
      <c r="GIO31" s="53" t="s">
        <v>397</v>
      </c>
      <c r="GIP31" s="53" t="s">
        <v>397</v>
      </c>
      <c r="GIQ31" s="53" t="s">
        <v>397</v>
      </c>
      <c r="GIR31" s="53" t="s">
        <v>397</v>
      </c>
      <c r="GIS31" s="53" t="s">
        <v>397</v>
      </c>
      <c r="GIT31" s="53" t="s">
        <v>397</v>
      </c>
      <c r="GIU31" s="53" t="s">
        <v>397</v>
      </c>
      <c r="GIV31" s="53" t="s">
        <v>397</v>
      </c>
      <c r="GIW31" s="53" t="s">
        <v>397</v>
      </c>
      <c r="GIX31" s="53" t="s">
        <v>397</v>
      </c>
      <c r="GIY31" s="53" t="s">
        <v>397</v>
      </c>
      <c r="GIZ31" s="53" t="s">
        <v>397</v>
      </c>
      <c r="GJA31" s="53" t="s">
        <v>397</v>
      </c>
      <c r="GJB31" s="53" t="s">
        <v>397</v>
      </c>
      <c r="GJC31" s="53" t="s">
        <v>397</v>
      </c>
      <c r="GJD31" s="53" t="s">
        <v>397</v>
      </c>
      <c r="GJE31" s="53" t="s">
        <v>397</v>
      </c>
      <c r="GJF31" s="53" t="s">
        <v>397</v>
      </c>
      <c r="GJG31" s="53" t="s">
        <v>397</v>
      </c>
      <c r="GJH31" s="53" t="s">
        <v>397</v>
      </c>
      <c r="GJI31" s="53" t="s">
        <v>397</v>
      </c>
      <c r="GJJ31" s="53" t="s">
        <v>397</v>
      </c>
      <c r="GJK31" s="53" t="s">
        <v>397</v>
      </c>
      <c r="GJL31" s="53" t="s">
        <v>397</v>
      </c>
      <c r="GJM31" s="53" t="s">
        <v>397</v>
      </c>
      <c r="GJN31" s="53" t="s">
        <v>397</v>
      </c>
      <c r="GJO31" s="53" t="s">
        <v>397</v>
      </c>
      <c r="GJP31" s="53" t="s">
        <v>397</v>
      </c>
      <c r="GJQ31" s="53" t="s">
        <v>397</v>
      </c>
      <c r="GJR31" s="53" t="s">
        <v>397</v>
      </c>
      <c r="GJS31" s="53" t="s">
        <v>397</v>
      </c>
      <c r="GJT31" s="53" t="s">
        <v>397</v>
      </c>
      <c r="GJU31" s="53" t="s">
        <v>397</v>
      </c>
      <c r="GJV31" s="53" t="s">
        <v>397</v>
      </c>
      <c r="GJW31" s="53" t="s">
        <v>397</v>
      </c>
      <c r="GJX31" s="53" t="s">
        <v>397</v>
      </c>
      <c r="GJY31" s="53" t="s">
        <v>397</v>
      </c>
      <c r="GJZ31" s="53" t="s">
        <v>397</v>
      </c>
      <c r="GKA31" s="53" t="s">
        <v>397</v>
      </c>
      <c r="GKB31" s="53" t="s">
        <v>397</v>
      </c>
      <c r="GKC31" s="53" t="s">
        <v>397</v>
      </c>
      <c r="GKD31" s="53" t="s">
        <v>397</v>
      </c>
      <c r="GKE31" s="53" t="s">
        <v>397</v>
      </c>
      <c r="GKF31" s="53" t="s">
        <v>397</v>
      </c>
      <c r="GKG31" s="53" t="s">
        <v>397</v>
      </c>
      <c r="GKH31" s="53" t="s">
        <v>397</v>
      </c>
      <c r="GKI31" s="53" t="s">
        <v>397</v>
      </c>
      <c r="GKJ31" s="53" t="s">
        <v>397</v>
      </c>
      <c r="GKK31" s="53" t="s">
        <v>397</v>
      </c>
      <c r="GKL31" s="53" t="s">
        <v>397</v>
      </c>
      <c r="GKM31" s="53" t="s">
        <v>397</v>
      </c>
      <c r="GKN31" s="53" t="s">
        <v>397</v>
      </c>
      <c r="GKO31" s="53" t="s">
        <v>397</v>
      </c>
      <c r="GKP31" s="53" t="s">
        <v>397</v>
      </c>
      <c r="GKQ31" s="53" t="s">
        <v>397</v>
      </c>
      <c r="GKR31" s="53" t="s">
        <v>397</v>
      </c>
      <c r="GKS31" s="53" t="s">
        <v>397</v>
      </c>
      <c r="GKT31" s="53" t="s">
        <v>397</v>
      </c>
      <c r="GKU31" s="53" t="s">
        <v>397</v>
      </c>
      <c r="GKV31" s="53" t="s">
        <v>397</v>
      </c>
      <c r="GKW31" s="53" t="s">
        <v>397</v>
      </c>
      <c r="GKX31" s="53" t="s">
        <v>397</v>
      </c>
      <c r="GKY31" s="53" t="s">
        <v>397</v>
      </c>
      <c r="GKZ31" s="53" t="s">
        <v>397</v>
      </c>
      <c r="GLA31" s="53" t="s">
        <v>397</v>
      </c>
      <c r="GLB31" s="53" t="s">
        <v>397</v>
      </c>
      <c r="GLC31" s="53" t="s">
        <v>397</v>
      </c>
      <c r="GLD31" s="53" t="s">
        <v>397</v>
      </c>
      <c r="GLE31" s="53" t="s">
        <v>397</v>
      </c>
      <c r="GLF31" s="53" t="s">
        <v>397</v>
      </c>
      <c r="GLG31" s="53" t="s">
        <v>397</v>
      </c>
      <c r="GLH31" s="53" t="s">
        <v>397</v>
      </c>
      <c r="GLI31" s="53" t="s">
        <v>397</v>
      </c>
      <c r="GLJ31" s="53" t="s">
        <v>397</v>
      </c>
      <c r="GLK31" s="53" t="s">
        <v>397</v>
      </c>
      <c r="GLL31" s="53" t="s">
        <v>397</v>
      </c>
      <c r="GLM31" s="53" t="s">
        <v>397</v>
      </c>
      <c r="GLN31" s="53" t="s">
        <v>397</v>
      </c>
      <c r="GLO31" s="53" t="s">
        <v>397</v>
      </c>
      <c r="GLP31" s="53" t="s">
        <v>397</v>
      </c>
      <c r="GLQ31" s="53" t="s">
        <v>397</v>
      </c>
      <c r="GLR31" s="53" t="s">
        <v>397</v>
      </c>
      <c r="GLS31" s="53" t="s">
        <v>397</v>
      </c>
      <c r="GLT31" s="53" t="s">
        <v>397</v>
      </c>
      <c r="GLU31" s="53" t="s">
        <v>397</v>
      </c>
      <c r="GLV31" s="53" t="s">
        <v>397</v>
      </c>
      <c r="GLW31" s="53" t="s">
        <v>397</v>
      </c>
      <c r="GLX31" s="53" t="s">
        <v>397</v>
      </c>
      <c r="GLY31" s="53" t="s">
        <v>397</v>
      </c>
      <c r="GLZ31" s="53" t="s">
        <v>397</v>
      </c>
      <c r="GMA31" s="53" t="s">
        <v>397</v>
      </c>
      <c r="GMB31" s="53" t="s">
        <v>397</v>
      </c>
      <c r="GMC31" s="53" t="s">
        <v>397</v>
      </c>
      <c r="GMD31" s="53" t="s">
        <v>397</v>
      </c>
      <c r="GME31" s="53" t="s">
        <v>397</v>
      </c>
      <c r="GMF31" s="53" t="s">
        <v>397</v>
      </c>
      <c r="GMG31" s="53" t="s">
        <v>397</v>
      </c>
      <c r="GMH31" s="53" t="s">
        <v>397</v>
      </c>
      <c r="GMI31" s="53" t="s">
        <v>397</v>
      </c>
      <c r="GMJ31" s="53" t="s">
        <v>397</v>
      </c>
      <c r="GMK31" s="53" t="s">
        <v>397</v>
      </c>
      <c r="GML31" s="53" t="s">
        <v>397</v>
      </c>
      <c r="GMM31" s="53" t="s">
        <v>397</v>
      </c>
      <c r="GMN31" s="53" t="s">
        <v>397</v>
      </c>
      <c r="GMO31" s="53" t="s">
        <v>397</v>
      </c>
      <c r="GMP31" s="53" t="s">
        <v>397</v>
      </c>
      <c r="GMQ31" s="53" t="s">
        <v>397</v>
      </c>
      <c r="GMR31" s="53" t="s">
        <v>397</v>
      </c>
      <c r="GMS31" s="53" t="s">
        <v>397</v>
      </c>
      <c r="GMT31" s="53" t="s">
        <v>397</v>
      </c>
      <c r="GMU31" s="53" t="s">
        <v>397</v>
      </c>
      <c r="GMV31" s="53" t="s">
        <v>397</v>
      </c>
      <c r="GMW31" s="53" t="s">
        <v>397</v>
      </c>
      <c r="GMX31" s="53" t="s">
        <v>397</v>
      </c>
      <c r="GMY31" s="53" t="s">
        <v>397</v>
      </c>
      <c r="GMZ31" s="53" t="s">
        <v>397</v>
      </c>
      <c r="GNA31" s="53" t="s">
        <v>397</v>
      </c>
      <c r="GNB31" s="53" t="s">
        <v>397</v>
      </c>
      <c r="GNC31" s="53" t="s">
        <v>397</v>
      </c>
      <c r="GND31" s="53" t="s">
        <v>397</v>
      </c>
      <c r="GNE31" s="53" t="s">
        <v>397</v>
      </c>
      <c r="GNF31" s="53" t="s">
        <v>397</v>
      </c>
      <c r="GNG31" s="53" t="s">
        <v>397</v>
      </c>
      <c r="GNH31" s="53" t="s">
        <v>397</v>
      </c>
      <c r="GNI31" s="53" t="s">
        <v>397</v>
      </c>
      <c r="GNJ31" s="53" t="s">
        <v>397</v>
      </c>
      <c r="GNK31" s="53" t="s">
        <v>397</v>
      </c>
      <c r="GNL31" s="53" t="s">
        <v>397</v>
      </c>
      <c r="GNM31" s="53" t="s">
        <v>397</v>
      </c>
      <c r="GNN31" s="53" t="s">
        <v>397</v>
      </c>
      <c r="GNO31" s="53" t="s">
        <v>397</v>
      </c>
      <c r="GNP31" s="53" t="s">
        <v>397</v>
      </c>
      <c r="GNQ31" s="53" t="s">
        <v>397</v>
      </c>
      <c r="GNR31" s="53" t="s">
        <v>397</v>
      </c>
      <c r="GNS31" s="53" t="s">
        <v>397</v>
      </c>
      <c r="GNT31" s="53" t="s">
        <v>397</v>
      </c>
      <c r="GNU31" s="53" t="s">
        <v>397</v>
      </c>
      <c r="GNV31" s="53" t="s">
        <v>397</v>
      </c>
      <c r="GNW31" s="53" t="s">
        <v>397</v>
      </c>
      <c r="GNX31" s="53" t="s">
        <v>397</v>
      </c>
      <c r="GNY31" s="53" t="s">
        <v>397</v>
      </c>
      <c r="GNZ31" s="53" t="s">
        <v>397</v>
      </c>
      <c r="GOA31" s="53" t="s">
        <v>397</v>
      </c>
      <c r="GOB31" s="53" t="s">
        <v>397</v>
      </c>
      <c r="GOC31" s="53" t="s">
        <v>397</v>
      </c>
      <c r="GOD31" s="53" t="s">
        <v>397</v>
      </c>
      <c r="GOE31" s="53" t="s">
        <v>397</v>
      </c>
      <c r="GOF31" s="53" t="s">
        <v>397</v>
      </c>
      <c r="GOG31" s="53" t="s">
        <v>397</v>
      </c>
      <c r="GOH31" s="53" t="s">
        <v>397</v>
      </c>
      <c r="GOI31" s="53" t="s">
        <v>397</v>
      </c>
      <c r="GOJ31" s="53" t="s">
        <v>397</v>
      </c>
      <c r="GOK31" s="53" t="s">
        <v>397</v>
      </c>
      <c r="GOL31" s="53" t="s">
        <v>397</v>
      </c>
      <c r="GOM31" s="53" t="s">
        <v>397</v>
      </c>
      <c r="GON31" s="53" t="s">
        <v>397</v>
      </c>
      <c r="GOO31" s="53" t="s">
        <v>397</v>
      </c>
      <c r="GOP31" s="53" t="s">
        <v>397</v>
      </c>
      <c r="GOQ31" s="53" t="s">
        <v>397</v>
      </c>
      <c r="GOR31" s="53" t="s">
        <v>397</v>
      </c>
      <c r="GOS31" s="53" t="s">
        <v>397</v>
      </c>
      <c r="GOT31" s="53" t="s">
        <v>397</v>
      </c>
      <c r="GOU31" s="53" t="s">
        <v>397</v>
      </c>
      <c r="GOV31" s="53" t="s">
        <v>397</v>
      </c>
      <c r="GOW31" s="53" t="s">
        <v>397</v>
      </c>
      <c r="GOX31" s="53" t="s">
        <v>397</v>
      </c>
      <c r="GOY31" s="53" t="s">
        <v>397</v>
      </c>
      <c r="GOZ31" s="53" t="s">
        <v>397</v>
      </c>
      <c r="GPA31" s="53" t="s">
        <v>397</v>
      </c>
      <c r="GPB31" s="53" t="s">
        <v>397</v>
      </c>
      <c r="GPC31" s="53" t="s">
        <v>397</v>
      </c>
      <c r="GPD31" s="53" t="s">
        <v>397</v>
      </c>
      <c r="GPE31" s="53" t="s">
        <v>397</v>
      </c>
      <c r="GPF31" s="53" t="s">
        <v>397</v>
      </c>
      <c r="GPG31" s="53" t="s">
        <v>397</v>
      </c>
      <c r="GPH31" s="53" t="s">
        <v>397</v>
      </c>
      <c r="GPI31" s="53" t="s">
        <v>397</v>
      </c>
      <c r="GPJ31" s="53" t="s">
        <v>397</v>
      </c>
      <c r="GPK31" s="53" t="s">
        <v>397</v>
      </c>
      <c r="GPL31" s="53" t="s">
        <v>397</v>
      </c>
      <c r="GPM31" s="53" t="s">
        <v>397</v>
      </c>
      <c r="GPN31" s="53" t="s">
        <v>397</v>
      </c>
      <c r="GPO31" s="53" t="s">
        <v>397</v>
      </c>
      <c r="GPP31" s="53" t="s">
        <v>397</v>
      </c>
      <c r="GPQ31" s="53" t="s">
        <v>397</v>
      </c>
      <c r="GPR31" s="53" t="s">
        <v>397</v>
      </c>
      <c r="GPS31" s="53" t="s">
        <v>397</v>
      </c>
      <c r="GPT31" s="53" t="s">
        <v>397</v>
      </c>
      <c r="GPU31" s="53" t="s">
        <v>397</v>
      </c>
      <c r="GPV31" s="53" t="s">
        <v>397</v>
      </c>
      <c r="GPW31" s="53" t="s">
        <v>397</v>
      </c>
      <c r="GPX31" s="53" t="s">
        <v>397</v>
      </c>
      <c r="GPY31" s="53" t="s">
        <v>397</v>
      </c>
      <c r="GPZ31" s="53" t="s">
        <v>397</v>
      </c>
      <c r="GQA31" s="53" t="s">
        <v>397</v>
      </c>
      <c r="GQB31" s="53" t="s">
        <v>397</v>
      </c>
      <c r="GQC31" s="53" t="s">
        <v>397</v>
      </c>
      <c r="GQD31" s="53" t="s">
        <v>397</v>
      </c>
      <c r="GQE31" s="53" t="s">
        <v>397</v>
      </c>
      <c r="GQF31" s="53" t="s">
        <v>397</v>
      </c>
      <c r="GQG31" s="53" t="s">
        <v>397</v>
      </c>
      <c r="GQH31" s="53" t="s">
        <v>397</v>
      </c>
      <c r="GQI31" s="53" t="s">
        <v>397</v>
      </c>
      <c r="GQJ31" s="53" t="s">
        <v>397</v>
      </c>
      <c r="GQK31" s="53" t="s">
        <v>397</v>
      </c>
      <c r="GQL31" s="53" t="s">
        <v>397</v>
      </c>
      <c r="GQM31" s="53" t="s">
        <v>397</v>
      </c>
      <c r="GQN31" s="53" t="s">
        <v>397</v>
      </c>
      <c r="GQO31" s="53" t="s">
        <v>397</v>
      </c>
      <c r="GQP31" s="53" t="s">
        <v>397</v>
      </c>
      <c r="GQQ31" s="53" t="s">
        <v>397</v>
      </c>
      <c r="GQR31" s="53" t="s">
        <v>397</v>
      </c>
      <c r="GQS31" s="53" t="s">
        <v>397</v>
      </c>
      <c r="GQT31" s="53" t="s">
        <v>397</v>
      </c>
      <c r="GQU31" s="53" t="s">
        <v>397</v>
      </c>
      <c r="GQV31" s="53" t="s">
        <v>397</v>
      </c>
      <c r="GQW31" s="53" t="s">
        <v>397</v>
      </c>
      <c r="GQX31" s="53" t="s">
        <v>397</v>
      </c>
      <c r="GQY31" s="53" t="s">
        <v>397</v>
      </c>
      <c r="GQZ31" s="53" t="s">
        <v>397</v>
      </c>
      <c r="GRA31" s="53" t="s">
        <v>397</v>
      </c>
      <c r="GRB31" s="53" t="s">
        <v>397</v>
      </c>
      <c r="GRC31" s="53" t="s">
        <v>397</v>
      </c>
      <c r="GRD31" s="53" t="s">
        <v>397</v>
      </c>
      <c r="GRE31" s="53" t="s">
        <v>397</v>
      </c>
      <c r="GRF31" s="53" t="s">
        <v>397</v>
      </c>
      <c r="GRG31" s="53" t="s">
        <v>397</v>
      </c>
      <c r="GRH31" s="53" t="s">
        <v>397</v>
      </c>
      <c r="GRI31" s="53" t="s">
        <v>397</v>
      </c>
      <c r="GRJ31" s="53" t="s">
        <v>397</v>
      </c>
      <c r="GRK31" s="53" t="s">
        <v>397</v>
      </c>
      <c r="GRL31" s="53" t="s">
        <v>397</v>
      </c>
      <c r="GRM31" s="53" t="s">
        <v>397</v>
      </c>
      <c r="GRN31" s="53" t="s">
        <v>397</v>
      </c>
      <c r="GRO31" s="53" t="s">
        <v>397</v>
      </c>
      <c r="GRP31" s="53" t="s">
        <v>397</v>
      </c>
      <c r="GRQ31" s="53" t="s">
        <v>397</v>
      </c>
      <c r="GRR31" s="53" t="s">
        <v>397</v>
      </c>
      <c r="GRS31" s="53" t="s">
        <v>397</v>
      </c>
      <c r="GRT31" s="53" t="s">
        <v>397</v>
      </c>
      <c r="GRU31" s="53" t="s">
        <v>397</v>
      </c>
      <c r="GRV31" s="53" t="s">
        <v>397</v>
      </c>
      <c r="GRW31" s="53" t="s">
        <v>397</v>
      </c>
      <c r="GRX31" s="53" t="s">
        <v>397</v>
      </c>
      <c r="GRY31" s="53" t="s">
        <v>397</v>
      </c>
      <c r="GRZ31" s="53" t="s">
        <v>397</v>
      </c>
      <c r="GSA31" s="53" t="s">
        <v>397</v>
      </c>
      <c r="GSB31" s="53" t="s">
        <v>397</v>
      </c>
      <c r="GSC31" s="53" t="s">
        <v>397</v>
      </c>
      <c r="GSD31" s="53" t="s">
        <v>397</v>
      </c>
      <c r="GSE31" s="53" t="s">
        <v>397</v>
      </c>
      <c r="GSF31" s="53" t="s">
        <v>397</v>
      </c>
      <c r="GSG31" s="53" t="s">
        <v>397</v>
      </c>
      <c r="GSH31" s="53" t="s">
        <v>397</v>
      </c>
      <c r="GSI31" s="53" t="s">
        <v>397</v>
      </c>
      <c r="GSJ31" s="53" t="s">
        <v>397</v>
      </c>
      <c r="GSK31" s="53" t="s">
        <v>397</v>
      </c>
      <c r="GSL31" s="53" t="s">
        <v>397</v>
      </c>
      <c r="GSM31" s="53" t="s">
        <v>397</v>
      </c>
      <c r="GSN31" s="53" t="s">
        <v>397</v>
      </c>
      <c r="GSO31" s="53" t="s">
        <v>397</v>
      </c>
      <c r="GSP31" s="53" t="s">
        <v>397</v>
      </c>
      <c r="GSQ31" s="53" t="s">
        <v>397</v>
      </c>
      <c r="GSR31" s="53" t="s">
        <v>397</v>
      </c>
      <c r="GSS31" s="53" t="s">
        <v>397</v>
      </c>
      <c r="GST31" s="53" t="s">
        <v>397</v>
      </c>
      <c r="GSU31" s="53" t="s">
        <v>397</v>
      </c>
      <c r="GSV31" s="53" t="s">
        <v>397</v>
      </c>
      <c r="GSW31" s="53" t="s">
        <v>397</v>
      </c>
      <c r="GSX31" s="53" t="s">
        <v>397</v>
      </c>
      <c r="GSY31" s="53" t="s">
        <v>397</v>
      </c>
      <c r="GSZ31" s="53" t="s">
        <v>397</v>
      </c>
      <c r="GTA31" s="53" t="s">
        <v>397</v>
      </c>
      <c r="GTB31" s="53" t="s">
        <v>397</v>
      </c>
      <c r="GTC31" s="53" t="s">
        <v>397</v>
      </c>
      <c r="GTD31" s="53" t="s">
        <v>397</v>
      </c>
      <c r="GTE31" s="53" t="s">
        <v>397</v>
      </c>
      <c r="GTF31" s="53" t="s">
        <v>397</v>
      </c>
      <c r="GTG31" s="53" t="s">
        <v>397</v>
      </c>
      <c r="GTH31" s="53" t="s">
        <v>397</v>
      </c>
      <c r="GTI31" s="53" t="s">
        <v>397</v>
      </c>
      <c r="GTJ31" s="53" t="s">
        <v>397</v>
      </c>
      <c r="GTK31" s="53" t="s">
        <v>397</v>
      </c>
      <c r="GTL31" s="53" t="s">
        <v>397</v>
      </c>
      <c r="GTM31" s="53" t="s">
        <v>397</v>
      </c>
      <c r="GTN31" s="53" t="s">
        <v>397</v>
      </c>
      <c r="GTO31" s="53" t="s">
        <v>397</v>
      </c>
      <c r="GTP31" s="53" t="s">
        <v>397</v>
      </c>
      <c r="GTQ31" s="53" t="s">
        <v>397</v>
      </c>
      <c r="GTR31" s="53" t="s">
        <v>397</v>
      </c>
      <c r="GTS31" s="53" t="s">
        <v>397</v>
      </c>
      <c r="GTT31" s="53" t="s">
        <v>397</v>
      </c>
      <c r="GTU31" s="53" t="s">
        <v>397</v>
      </c>
      <c r="GTV31" s="53" t="s">
        <v>397</v>
      </c>
      <c r="GTW31" s="53" t="s">
        <v>397</v>
      </c>
      <c r="GTX31" s="53" t="s">
        <v>397</v>
      </c>
      <c r="GTY31" s="53" t="s">
        <v>397</v>
      </c>
      <c r="GTZ31" s="53" t="s">
        <v>397</v>
      </c>
      <c r="GUA31" s="53" t="s">
        <v>397</v>
      </c>
      <c r="GUB31" s="53" t="s">
        <v>397</v>
      </c>
      <c r="GUC31" s="53" t="s">
        <v>397</v>
      </c>
      <c r="GUD31" s="53" t="s">
        <v>397</v>
      </c>
      <c r="GUE31" s="53" t="s">
        <v>397</v>
      </c>
      <c r="GUF31" s="53" t="s">
        <v>397</v>
      </c>
      <c r="GUG31" s="53" t="s">
        <v>397</v>
      </c>
      <c r="GUH31" s="53" t="s">
        <v>397</v>
      </c>
      <c r="GUI31" s="53" t="s">
        <v>397</v>
      </c>
      <c r="GUJ31" s="53" t="s">
        <v>397</v>
      </c>
      <c r="GUK31" s="53" t="s">
        <v>397</v>
      </c>
      <c r="GUL31" s="53" t="s">
        <v>397</v>
      </c>
      <c r="GUM31" s="53" t="s">
        <v>397</v>
      </c>
      <c r="GUN31" s="53" t="s">
        <v>397</v>
      </c>
      <c r="GUO31" s="53" t="s">
        <v>397</v>
      </c>
      <c r="GUP31" s="53" t="s">
        <v>397</v>
      </c>
      <c r="GUQ31" s="53" t="s">
        <v>397</v>
      </c>
      <c r="GUR31" s="53" t="s">
        <v>397</v>
      </c>
      <c r="GUS31" s="53" t="s">
        <v>397</v>
      </c>
      <c r="GUT31" s="53" t="s">
        <v>397</v>
      </c>
      <c r="GUU31" s="53" t="s">
        <v>397</v>
      </c>
      <c r="GUV31" s="53" t="s">
        <v>397</v>
      </c>
      <c r="GUW31" s="53" t="s">
        <v>397</v>
      </c>
      <c r="GUX31" s="53" t="s">
        <v>397</v>
      </c>
      <c r="GUY31" s="53" t="s">
        <v>397</v>
      </c>
      <c r="GUZ31" s="53" t="s">
        <v>397</v>
      </c>
      <c r="GVA31" s="53" t="s">
        <v>397</v>
      </c>
      <c r="GVB31" s="53" t="s">
        <v>397</v>
      </c>
      <c r="GVC31" s="53" t="s">
        <v>397</v>
      </c>
      <c r="GVD31" s="53" t="s">
        <v>397</v>
      </c>
      <c r="GVE31" s="53" t="s">
        <v>397</v>
      </c>
      <c r="GVF31" s="53" t="s">
        <v>397</v>
      </c>
      <c r="GVG31" s="53" t="s">
        <v>397</v>
      </c>
      <c r="GVH31" s="53" t="s">
        <v>397</v>
      </c>
      <c r="GVI31" s="53" t="s">
        <v>397</v>
      </c>
      <c r="GVJ31" s="53" t="s">
        <v>397</v>
      </c>
      <c r="GVK31" s="53" t="s">
        <v>397</v>
      </c>
      <c r="GVL31" s="53" t="s">
        <v>397</v>
      </c>
      <c r="GVM31" s="53" t="s">
        <v>397</v>
      </c>
      <c r="GVN31" s="53" t="s">
        <v>397</v>
      </c>
      <c r="GVO31" s="53" t="s">
        <v>397</v>
      </c>
      <c r="GVP31" s="53" t="s">
        <v>397</v>
      </c>
      <c r="GVQ31" s="53" t="s">
        <v>397</v>
      </c>
      <c r="GVR31" s="53" t="s">
        <v>397</v>
      </c>
      <c r="GVS31" s="53" t="s">
        <v>397</v>
      </c>
      <c r="GVT31" s="53" t="s">
        <v>397</v>
      </c>
      <c r="GVU31" s="53" t="s">
        <v>397</v>
      </c>
      <c r="GVV31" s="53" t="s">
        <v>397</v>
      </c>
      <c r="GVW31" s="53" t="s">
        <v>397</v>
      </c>
      <c r="GVX31" s="53" t="s">
        <v>397</v>
      </c>
      <c r="GVY31" s="53" t="s">
        <v>397</v>
      </c>
      <c r="GVZ31" s="53" t="s">
        <v>397</v>
      </c>
      <c r="GWA31" s="53" t="s">
        <v>397</v>
      </c>
      <c r="GWB31" s="53" t="s">
        <v>397</v>
      </c>
      <c r="GWC31" s="53" t="s">
        <v>397</v>
      </c>
      <c r="GWD31" s="53" t="s">
        <v>397</v>
      </c>
      <c r="GWE31" s="53" t="s">
        <v>397</v>
      </c>
      <c r="GWF31" s="53" t="s">
        <v>397</v>
      </c>
      <c r="GWG31" s="53" t="s">
        <v>397</v>
      </c>
      <c r="GWH31" s="53" t="s">
        <v>397</v>
      </c>
      <c r="GWI31" s="53" t="s">
        <v>397</v>
      </c>
      <c r="GWJ31" s="53" t="s">
        <v>397</v>
      </c>
      <c r="GWK31" s="53" t="s">
        <v>397</v>
      </c>
      <c r="GWL31" s="53" t="s">
        <v>397</v>
      </c>
      <c r="GWM31" s="53" t="s">
        <v>397</v>
      </c>
      <c r="GWN31" s="53" t="s">
        <v>397</v>
      </c>
      <c r="GWO31" s="53" t="s">
        <v>397</v>
      </c>
      <c r="GWP31" s="53" t="s">
        <v>397</v>
      </c>
      <c r="GWQ31" s="53" t="s">
        <v>397</v>
      </c>
      <c r="GWR31" s="53" t="s">
        <v>397</v>
      </c>
      <c r="GWS31" s="53" t="s">
        <v>397</v>
      </c>
      <c r="GWT31" s="53" t="s">
        <v>397</v>
      </c>
      <c r="GWU31" s="53" t="s">
        <v>397</v>
      </c>
      <c r="GWV31" s="53" t="s">
        <v>397</v>
      </c>
      <c r="GWW31" s="53" t="s">
        <v>397</v>
      </c>
      <c r="GWX31" s="53" t="s">
        <v>397</v>
      </c>
      <c r="GWY31" s="53" t="s">
        <v>397</v>
      </c>
      <c r="GWZ31" s="53" t="s">
        <v>397</v>
      </c>
      <c r="GXA31" s="53" t="s">
        <v>397</v>
      </c>
      <c r="GXB31" s="53" t="s">
        <v>397</v>
      </c>
      <c r="GXC31" s="53" t="s">
        <v>397</v>
      </c>
      <c r="GXD31" s="53" t="s">
        <v>397</v>
      </c>
      <c r="GXE31" s="53" t="s">
        <v>397</v>
      </c>
      <c r="GXF31" s="53" t="s">
        <v>397</v>
      </c>
      <c r="GXG31" s="53" t="s">
        <v>397</v>
      </c>
      <c r="GXH31" s="53" t="s">
        <v>397</v>
      </c>
      <c r="GXI31" s="53" t="s">
        <v>397</v>
      </c>
      <c r="GXJ31" s="53" t="s">
        <v>397</v>
      </c>
      <c r="GXK31" s="53" t="s">
        <v>397</v>
      </c>
      <c r="GXL31" s="53" t="s">
        <v>397</v>
      </c>
      <c r="GXM31" s="53" t="s">
        <v>397</v>
      </c>
      <c r="GXN31" s="53" t="s">
        <v>397</v>
      </c>
      <c r="GXO31" s="53" t="s">
        <v>397</v>
      </c>
      <c r="GXP31" s="53" t="s">
        <v>397</v>
      </c>
      <c r="GXQ31" s="53" t="s">
        <v>397</v>
      </c>
      <c r="GXR31" s="53" t="s">
        <v>397</v>
      </c>
      <c r="GXS31" s="53" t="s">
        <v>397</v>
      </c>
      <c r="GXT31" s="53" t="s">
        <v>397</v>
      </c>
      <c r="GXU31" s="53" t="s">
        <v>397</v>
      </c>
      <c r="GXV31" s="53" t="s">
        <v>397</v>
      </c>
      <c r="GXW31" s="53" t="s">
        <v>397</v>
      </c>
      <c r="GXX31" s="53" t="s">
        <v>397</v>
      </c>
      <c r="GXY31" s="53" t="s">
        <v>397</v>
      </c>
      <c r="GXZ31" s="53" t="s">
        <v>397</v>
      </c>
      <c r="GYA31" s="53" t="s">
        <v>397</v>
      </c>
      <c r="GYB31" s="53" t="s">
        <v>397</v>
      </c>
      <c r="GYC31" s="53" t="s">
        <v>397</v>
      </c>
      <c r="GYD31" s="53" t="s">
        <v>397</v>
      </c>
      <c r="GYE31" s="53" t="s">
        <v>397</v>
      </c>
      <c r="GYF31" s="53" t="s">
        <v>397</v>
      </c>
      <c r="GYG31" s="53" t="s">
        <v>397</v>
      </c>
      <c r="GYH31" s="53" t="s">
        <v>397</v>
      </c>
      <c r="GYI31" s="53" t="s">
        <v>397</v>
      </c>
      <c r="GYJ31" s="53" t="s">
        <v>397</v>
      </c>
      <c r="GYK31" s="53" t="s">
        <v>397</v>
      </c>
      <c r="GYL31" s="53" t="s">
        <v>397</v>
      </c>
      <c r="GYM31" s="53" t="s">
        <v>397</v>
      </c>
      <c r="GYN31" s="53" t="s">
        <v>397</v>
      </c>
      <c r="GYO31" s="53" t="s">
        <v>397</v>
      </c>
      <c r="GYP31" s="53" t="s">
        <v>397</v>
      </c>
      <c r="GYQ31" s="53" t="s">
        <v>397</v>
      </c>
      <c r="GYR31" s="53" t="s">
        <v>397</v>
      </c>
      <c r="GYS31" s="53" t="s">
        <v>397</v>
      </c>
      <c r="GYT31" s="53" t="s">
        <v>397</v>
      </c>
      <c r="GYU31" s="53" t="s">
        <v>397</v>
      </c>
      <c r="GYV31" s="53" t="s">
        <v>397</v>
      </c>
      <c r="GYW31" s="53" t="s">
        <v>397</v>
      </c>
      <c r="GYX31" s="53" t="s">
        <v>397</v>
      </c>
      <c r="GYY31" s="53" t="s">
        <v>397</v>
      </c>
      <c r="GYZ31" s="53" t="s">
        <v>397</v>
      </c>
      <c r="GZA31" s="53" t="s">
        <v>397</v>
      </c>
      <c r="GZB31" s="53" t="s">
        <v>397</v>
      </c>
      <c r="GZC31" s="53" t="s">
        <v>397</v>
      </c>
      <c r="GZD31" s="53" t="s">
        <v>397</v>
      </c>
      <c r="GZE31" s="53" t="s">
        <v>397</v>
      </c>
      <c r="GZF31" s="53" t="s">
        <v>397</v>
      </c>
      <c r="GZG31" s="53" t="s">
        <v>397</v>
      </c>
      <c r="GZH31" s="53" t="s">
        <v>397</v>
      </c>
      <c r="GZI31" s="53" t="s">
        <v>397</v>
      </c>
      <c r="GZJ31" s="53" t="s">
        <v>397</v>
      </c>
      <c r="GZK31" s="53" t="s">
        <v>397</v>
      </c>
      <c r="GZL31" s="53" t="s">
        <v>397</v>
      </c>
      <c r="GZM31" s="53" t="s">
        <v>397</v>
      </c>
      <c r="GZN31" s="53" t="s">
        <v>397</v>
      </c>
      <c r="GZO31" s="53" t="s">
        <v>397</v>
      </c>
      <c r="GZP31" s="53" t="s">
        <v>397</v>
      </c>
      <c r="GZQ31" s="53" t="s">
        <v>397</v>
      </c>
      <c r="GZR31" s="53" t="s">
        <v>397</v>
      </c>
      <c r="GZS31" s="53" t="s">
        <v>397</v>
      </c>
      <c r="GZT31" s="53" t="s">
        <v>397</v>
      </c>
      <c r="GZU31" s="53" t="s">
        <v>397</v>
      </c>
      <c r="GZV31" s="53" t="s">
        <v>397</v>
      </c>
      <c r="GZW31" s="53" t="s">
        <v>397</v>
      </c>
      <c r="GZX31" s="53" t="s">
        <v>397</v>
      </c>
      <c r="GZY31" s="53" t="s">
        <v>397</v>
      </c>
      <c r="GZZ31" s="53" t="s">
        <v>397</v>
      </c>
      <c r="HAA31" s="53" t="s">
        <v>397</v>
      </c>
      <c r="HAB31" s="53" t="s">
        <v>397</v>
      </c>
      <c r="HAC31" s="53" t="s">
        <v>397</v>
      </c>
      <c r="HAD31" s="53" t="s">
        <v>397</v>
      </c>
      <c r="HAE31" s="53" t="s">
        <v>397</v>
      </c>
      <c r="HAF31" s="53" t="s">
        <v>397</v>
      </c>
      <c r="HAG31" s="53" t="s">
        <v>397</v>
      </c>
      <c r="HAH31" s="53" t="s">
        <v>397</v>
      </c>
      <c r="HAI31" s="53" t="s">
        <v>397</v>
      </c>
      <c r="HAJ31" s="53" t="s">
        <v>397</v>
      </c>
      <c r="HAK31" s="53" t="s">
        <v>397</v>
      </c>
      <c r="HAL31" s="53" t="s">
        <v>397</v>
      </c>
      <c r="HAM31" s="53" t="s">
        <v>397</v>
      </c>
      <c r="HAN31" s="53" t="s">
        <v>397</v>
      </c>
      <c r="HAO31" s="53" t="s">
        <v>397</v>
      </c>
      <c r="HAP31" s="53" t="s">
        <v>397</v>
      </c>
      <c r="HAQ31" s="53" t="s">
        <v>397</v>
      </c>
      <c r="HAR31" s="53" t="s">
        <v>397</v>
      </c>
      <c r="HAS31" s="53" t="s">
        <v>397</v>
      </c>
      <c r="HAT31" s="53" t="s">
        <v>397</v>
      </c>
      <c r="HAU31" s="53" t="s">
        <v>397</v>
      </c>
      <c r="HAV31" s="53" t="s">
        <v>397</v>
      </c>
      <c r="HAW31" s="53" t="s">
        <v>397</v>
      </c>
      <c r="HAX31" s="53" t="s">
        <v>397</v>
      </c>
      <c r="HAY31" s="53" t="s">
        <v>397</v>
      </c>
      <c r="HAZ31" s="53" t="s">
        <v>397</v>
      </c>
      <c r="HBA31" s="53" t="s">
        <v>397</v>
      </c>
      <c r="HBB31" s="53" t="s">
        <v>397</v>
      </c>
      <c r="HBC31" s="53" t="s">
        <v>397</v>
      </c>
      <c r="HBD31" s="53" t="s">
        <v>397</v>
      </c>
      <c r="HBE31" s="53" t="s">
        <v>397</v>
      </c>
      <c r="HBF31" s="53" t="s">
        <v>397</v>
      </c>
      <c r="HBG31" s="53" t="s">
        <v>397</v>
      </c>
      <c r="HBH31" s="53" t="s">
        <v>397</v>
      </c>
      <c r="HBI31" s="53" t="s">
        <v>397</v>
      </c>
      <c r="HBJ31" s="53" t="s">
        <v>397</v>
      </c>
      <c r="HBK31" s="53" t="s">
        <v>397</v>
      </c>
      <c r="HBL31" s="53" t="s">
        <v>397</v>
      </c>
      <c r="HBM31" s="53" t="s">
        <v>397</v>
      </c>
      <c r="HBN31" s="53" t="s">
        <v>397</v>
      </c>
      <c r="HBO31" s="53" t="s">
        <v>397</v>
      </c>
      <c r="HBP31" s="53" t="s">
        <v>397</v>
      </c>
      <c r="HBQ31" s="53" t="s">
        <v>397</v>
      </c>
      <c r="HBR31" s="53" t="s">
        <v>397</v>
      </c>
      <c r="HBS31" s="53" t="s">
        <v>397</v>
      </c>
      <c r="HBT31" s="53" t="s">
        <v>397</v>
      </c>
      <c r="HBU31" s="53" t="s">
        <v>397</v>
      </c>
      <c r="HBV31" s="53" t="s">
        <v>397</v>
      </c>
      <c r="HBW31" s="53" t="s">
        <v>397</v>
      </c>
      <c r="HBX31" s="53" t="s">
        <v>397</v>
      </c>
      <c r="HBY31" s="53" t="s">
        <v>397</v>
      </c>
      <c r="HBZ31" s="53" t="s">
        <v>397</v>
      </c>
      <c r="HCA31" s="53" t="s">
        <v>397</v>
      </c>
      <c r="HCB31" s="53" t="s">
        <v>397</v>
      </c>
      <c r="HCC31" s="53" t="s">
        <v>397</v>
      </c>
      <c r="HCD31" s="53" t="s">
        <v>397</v>
      </c>
      <c r="HCE31" s="53" t="s">
        <v>397</v>
      </c>
      <c r="HCF31" s="53" t="s">
        <v>397</v>
      </c>
      <c r="HCG31" s="53" t="s">
        <v>397</v>
      </c>
      <c r="HCH31" s="53" t="s">
        <v>397</v>
      </c>
      <c r="HCI31" s="53" t="s">
        <v>397</v>
      </c>
      <c r="HCJ31" s="53" t="s">
        <v>397</v>
      </c>
      <c r="HCK31" s="53" t="s">
        <v>397</v>
      </c>
      <c r="HCL31" s="53" t="s">
        <v>397</v>
      </c>
      <c r="HCM31" s="53" t="s">
        <v>397</v>
      </c>
      <c r="HCN31" s="53" t="s">
        <v>397</v>
      </c>
      <c r="HCO31" s="53" t="s">
        <v>397</v>
      </c>
      <c r="HCP31" s="53" t="s">
        <v>397</v>
      </c>
      <c r="HCQ31" s="53" t="s">
        <v>397</v>
      </c>
      <c r="HCR31" s="53" t="s">
        <v>397</v>
      </c>
      <c r="HCS31" s="53" t="s">
        <v>397</v>
      </c>
      <c r="HCT31" s="53" t="s">
        <v>397</v>
      </c>
      <c r="HCU31" s="53" t="s">
        <v>397</v>
      </c>
      <c r="HCV31" s="53" t="s">
        <v>397</v>
      </c>
      <c r="HCW31" s="53" t="s">
        <v>397</v>
      </c>
      <c r="HCX31" s="53" t="s">
        <v>397</v>
      </c>
      <c r="HCY31" s="53" t="s">
        <v>397</v>
      </c>
      <c r="HCZ31" s="53" t="s">
        <v>397</v>
      </c>
      <c r="HDA31" s="53" t="s">
        <v>397</v>
      </c>
      <c r="HDB31" s="53" t="s">
        <v>397</v>
      </c>
      <c r="HDC31" s="53" t="s">
        <v>397</v>
      </c>
      <c r="HDD31" s="53" t="s">
        <v>397</v>
      </c>
      <c r="HDE31" s="53" t="s">
        <v>397</v>
      </c>
      <c r="HDF31" s="53" t="s">
        <v>397</v>
      </c>
      <c r="HDG31" s="53" t="s">
        <v>397</v>
      </c>
      <c r="HDH31" s="53" t="s">
        <v>397</v>
      </c>
      <c r="HDI31" s="53" t="s">
        <v>397</v>
      </c>
      <c r="HDJ31" s="53" t="s">
        <v>397</v>
      </c>
      <c r="HDK31" s="53" t="s">
        <v>397</v>
      </c>
      <c r="HDL31" s="53" t="s">
        <v>397</v>
      </c>
      <c r="HDM31" s="53" t="s">
        <v>397</v>
      </c>
      <c r="HDN31" s="53" t="s">
        <v>397</v>
      </c>
      <c r="HDO31" s="53" t="s">
        <v>397</v>
      </c>
      <c r="HDP31" s="53" t="s">
        <v>397</v>
      </c>
      <c r="HDQ31" s="53" t="s">
        <v>397</v>
      </c>
      <c r="HDR31" s="53" t="s">
        <v>397</v>
      </c>
      <c r="HDS31" s="53" t="s">
        <v>397</v>
      </c>
      <c r="HDT31" s="53" t="s">
        <v>397</v>
      </c>
      <c r="HDU31" s="53" t="s">
        <v>397</v>
      </c>
      <c r="HDV31" s="53" t="s">
        <v>397</v>
      </c>
      <c r="HDW31" s="53" t="s">
        <v>397</v>
      </c>
      <c r="HDX31" s="53" t="s">
        <v>397</v>
      </c>
      <c r="HDY31" s="53" t="s">
        <v>397</v>
      </c>
      <c r="HDZ31" s="53" t="s">
        <v>397</v>
      </c>
      <c r="HEA31" s="53" t="s">
        <v>397</v>
      </c>
      <c r="HEB31" s="53" t="s">
        <v>397</v>
      </c>
      <c r="HEC31" s="53" t="s">
        <v>397</v>
      </c>
      <c r="HED31" s="53" t="s">
        <v>397</v>
      </c>
      <c r="HEE31" s="53" t="s">
        <v>397</v>
      </c>
      <c r="HEF31" s="53" t="s">
        <v>397</v>
      </c>
      <c r="HEG31" s="53" t="s">
        <v>397</v>
      </c>
      <c r="HEH31" s="53" t="s">
        <v>397</v>
      </c>
      <c r="HEI31" s="53" t="s">
        <v>397</v>
      </c>
      <c r="HEJ31" s="53" t="s">
        <v>397</v>
      </c>
      <c r="HEK31" s="53" t="s">
        <v>397</v>
      </c>
      <c r="HEL31" s="53" t="s">
        <v>397</v>
      </c>
      <c r="HEM31" s="53" t="s">
        <v>397</v>
      </c>
      <c r="HEN31" s="53" t="s">
        <v>397</v>
      </c>
      <c r="HEO31" s="53" t="s">
        <v>397</v>
      </c>
      <c r="HEP31" s="53" t="s">
        <v>397</v>
      </c>
      <c r="HEQ31" s="53" t="s">
        <v>397</v>
      </c>
      <c r="HER31" s="53" t="s">
        <v>397</v>
      </c>
      <c r="HES31" s="53" t="s">
        <v>397</v>
      </c>
      <c r="HET31" s="53" t="s">
        <v>397</v>
      </c>
      <c r="HEU31" s="53" t="s">
        <v>397</v>
      </c>
      <c r="HEV31" s="53" t="s">
        <v>397</v>
      </c>
      <c r="HEW31" s="53" t="s">
        <v>397</v>
      </c>
      <c r="HEX31" s="53" t="s">
        <v>397</v>
      </c>
      <c r="HEY31" s="53" t="s">
        <v>397</v>
      </c>
      <c r="HEZ31" s="53" t="s">
        <v>397</v>
      </c>
      <c r="HFA31" s="53" t="s">
        <v>397</v>
      </c>
      <c r="HFB31" s="53" t="s">
        <v>397</v>
      </c>
      <c r="HFC31" s="53" t="s">
        <v>397</v>
      </c>
      <c r="HFD31" s="53" t="s">
        <v>397</v>
      </c>
      <c r="HFE31" s="53" t="s">
        <v>397</v>
      </c>
      <c r="HFF31" s="53" t="s">
        <v>397</v>
      </c>
      <c r="HFG31" s="53" t="s">
        <v>397</v>
      </c>
      <c r="HFH31" s="53" t="s">
        <v>397</v>
      </c>
      <c r="HFI31" s="53" t="s">
        <v>397</v>
      </c>
      <c r="HFJ31" s="53" t="s">
        <v>397</v>
      </c>
      <c r="HFK31" s="53" t="s">
        <v>397</v>
      </c>
      <c r="HFL31" s="53" t="s">
        <v>397</v>
      </c>
      <c r="HFM31" s="53" t="s">
        <v>397</v>
      </c>
      <c r="HFN31" s="53" t="s">
        <v>397</v>
      </c>
      <c r="HFO31" s="53" t="s">
        <v>397</v>
      </c>
      <c r="HFP31" s="53" t="s">
        <v>397</v>
      </c>
      <c r="HFQ31" s="53" t="s">
        <v>397</v>
      </c>
      <c r="HFR31" s="53" t="s">
        <v>397</v>
      </c>
      <c r="HFS31" s="53" t="s">
        <v>397</v>
      </c>
      <c r="HFT31" s="53" t="s">
        <v>397</v>
      </c>
      <c r="HFU31" s="53" t="s">
        <v>397</v>
      </c>
      <c r="HFV31" s="53" t="s">
        <v>397</v>
      </c>
      <c r="HFW31" s="53" t="s">
        <v>397</v>
      </c>
      <c r="HFX31" s="53" t="s">
        <v>397</v>
      </c>
      <c r="HFY31" s="53" t="s">
        <v>397</v>
      </c>
      <c r="HFZ31" s="53" t="s">
        <v>397</v>
      </c>
      <c r="HGA31" s="53" t="s">
        <v>397</v>
      </c>
      <c r="HGB31" s="53" t="s">
        <v>397</v>
      </c>
      <c r="HGC31" s="53" t="s">
        <v>397</v>
      </c>
      <c r="HGD31" s="53" t="s">
        <v>397</v>
      </c>
      <c r="HGE31" s="53" t="s">
        <v>397</v>
      </c>
      <c r="HGF31" s="53" t="s">
        <v>397</v>
      </c>
      <c r="HGG31" s="53" t="s">
        <v>397</v>
      </c>
      <c r="HGH31" s="53" t="s">
        <v>397</v>
      </c>
      <c r="HGI31" s="53" t="s">
        <v>397</v>
      </c>
      <c r="HGJ31" s="53" t="s">
        <v>397</v>
      </c>
      <c r="HGK31" s="53" t="s">
        <v>397</v>
      </c>
      <c r="HGL31" s="53" t="s">
        <v>397</v>
      </c>
      <c r="HGM31" s="53" t="s">
        <v>397</v>
      </c>
      <c r="HGN31" s="53" t="s">
        <v>397</v>
      </c>
      <c r="HGO31" s="53" t="s">
        <v>397</v>
      </c>
      <c r="HGP31" s="53" t="s">
        <v>397</v>
      </c>
      <c r="HGQ31" s="53" t="s">
        <v>397</v>
      </c>
      <c r="HGR31" s="53" t="s">
        <v>397</v>
      </c>
      <c r="HGS31" s="53" t="s">
        <v>397</v>
      </c>
      <c r="HGT31" s="53" t="s">
        <v>397</v>
      </c>
      <c r="HGU31" s="53" t="s">
        <v>397</v>
      </c>
      <c r="HGV31" s="53" t="s">
        <v>397</v>
      </c>
      <c r="HGW31" s="53" t="s">
        <v>397</v>
      </c>
      <c r="HGX31" s="53" t="s">
        <v>397</v>
      </c>
      <c r="HGY31" s="53" t="s">
        <v>397</v>
      </c>
      <c r="HGZ31" s="53" t="s">
        <v>397</v>
      </c>
      <c r="HHA31" s="53" t="s">
        <v>397</v>
      </c>
      <c r="HHB31" s="53" t="s">
        <v>397</v>
      </c>
      <c r="HHC31" s="53" t="s">
        <v>397</v>
      </c>
      <c r="HHD31" s="53" t="s">
        <v>397</v>
      </c>
      <c r="HHE31" s="53" t="s">
        <v>397</v>
      </c>
      <c r="HHF31" s="53" t="s">
        <v>397</v>
      </c>
      <c r="HHG31" s="53" t="s">
        <v>397</v>
      </c>
      <c r="HHH31" s="53" t="s">
        <v>397</v>
      </c>
      <c r="HHI31" s="53" t="s">
        <v>397</v>
      </c>
      <c r="HHJ31" s="53" t="s">
        <v>397</v>
      </c>
      <c r="HHK31" s="53" t="s">
        <v>397</v>
      </c>
      <c r="HHL31" s="53" t="s">
        <v>397</v>
      </c>
      <c r="HHM31" s="53" t="s">
        <v>397</v>
      </c>
      <c r="HHN31" s="53" t="s">
        <v>397</v>
      </c>
      <c r="HHO31" s="53" t="s">
        <v>397</v>
      </c>
      <c r="HHP31" s="53" t="s">
        <v>397</v>
      </c>
      <c r="HHQ31" s="53" t="s">
        <v>397</v>
      </c>
      <c r="HHR31" s="53" t="s">
        <v>397</v>
      </c>
      <c r="HHS31" s="53" t="s">
        <v>397</v>
      </c>
      <c r="HHT31" s="53" t="s">
        <v>397</v>
      </c>
      <c r="HHU31" s="53" t="s">
        <v>397</v>
      </c>
      <c r="HHV31" s="53" t="s">
        <v>397</v>
      </c>
      <c r="HHW31" s="53" t="s">
        <v>397</v>
      </c>
      <c r="HHX31" s="53" t="s">
        <v>397</v>
      </c>
      <c r="HHY31" s="53" t="s">
        <v>397</v>
      </c>
      <c r="HHZ31" s="53" t="s">
        <v>397</v>
      </c>
      <c r="HIA31" s="53" t="s">
        <v>397</v>
      </c>
      <c r="HIB31" s="53" t="s">
        <v>397</v>
      </c>
      <c r="HIC31" s="53" t="s">
        <v>397</v>
      </c>
      <c r="HID31" s="53" t="s">
        <v>397</v>
      </c>
      <c r="HIE31" s="53" t="s">
        <v>397</v>
      </c>
      <c r="HIF31" s="53" t="s">
        <v>397</v>
      </c>
      <c r="HIG31" s="53" t="s">
        <v>397</v>
      </c>
      <c r="HIH31" s="53" t="s">
        <v>397</v>
      </c>
      <c r="HII31" s="53" t="s">
        <v>397</v>
      </c>
      <c r="HIJ31" s="53" t="s">
        <v>397</v>
      </c>
      <c r="HIK31" s="53" t="s">
        <v>397</v>
      </c>
      <c r="HIL31" s="53" t="s">
        <v>397</v>
      </c>
      <c r="HIM31" s="53" t="s">
        <v>397</v>
      </c>
      <c r="HIN31" s="53" t="s">
        <v>397</v>
      </c>
      <c r="HIO31" s="53" t="s">
        <v>397</v>
      </c>
      <c r="HIP31" s="53" t="s">
        <v>397</v>
      </c>
      <c r="HIQ31" s="53" t="s">
        <v>397</v>
      </c>
      <c r="HIR31" s="53" t="s">
        <v>397</v>
      </c>
      <c r="HIS31" s="53" t="s">
        <v>397</v>
      </c>
      <c r="HIT31" s="53" t="s">
        <v>397</v>
      </c>
      <c r="HIU31" s="53" t="s">
        <v>397</v>
      </c>
      <c r="HIV31" s="53" t="s">
        <v>397</v>
      </c>
      <c r="HIW31" s="53" t="s">
        <v>397</v>
      </c>
      <c r="HIX31" s="53" t="s">
        <v>397</v>
      </c>
      <c r="HIY31" s="53" t="s">
        <v>397</v>
      </c>
      <c r="HIZ31" s="53" t="s">
        <v>397</v>
      </c>
      <c r="HJA31" s="53" t="s">
        <v>397</v>
      </c>
      <c r="HJB31" s="53" t="s">
        <v>397</v>
      </c>
      <c r="HJC31" s="53" t="s">
        <v>397</v>
      </c>
      <c r="HJD31" s="53" t="s">
        <v>397</v>
      </c>
      <c r="HJE31" s="53" t="s">
        <v>397</v>
      </c>
      <c r="HJF31" s="53" t="s">
        <v>397</v>
      </c>
      <c r="HJG31" s="53" t="s">
        <v>397</v>
      </c>
      <c r="HJH31" s="53" t="s">
        <v>397</v>
      </c>
      <c r="HJI31" s="53" t="s">
        <v>397</v>
      </c>
      <c r="HJJ31" s="53" t="s">
        <v>397</v>
      </c>
      <c r="HJK31" s="53" t="s">
        <v>397</v>
      </c>
      <c r="HJL31" s="53" t="s">
        <v>397</v>
      </c>
      <c r="HJM31" s="53" t="s">
        <v>397</v>
      </c>
      <c r="HJN31" s="53" t="s">
        <v>397</v>
      </c>
      <c r="HJO31" s="53" t="s">
        <v>397</v>
      </c>
      <c r="HJP31" s="53" t="s">
        <v>397</v>
      </c>
      <c r="HJQ31" s="53" t="s">
        <v>397</v>
      </c>
      <c r="HJR31" s="53" t="s">
        <v>397</v>
      </c>
      <c r="HJS31" s="53" t="s">
        <v>397</v>
      </c>
      <c r="HJT31" s="53" t="s">
        <v>397</v>
      </c>
      <c r="HJU31" s="53" t="s">
        <v>397</v>
      </c>
      <c r="HJV31" s="53" t="s">
        <v>397</v>
      </c>
      <c r="HJW31" s="53" t="s">
        <v>397</v>
      </c>
      <c r="HJX31" s="53" t="s">
        <v>397</v>
      </c>
      <c r="HJY31" s="53" t="s">
        <v>397</v>
      </c>
      <c r="HJZ31" s="53" t="s">
        <v>397</v>
      </c>
      <c r="HKA31" s="53" t="s">
        <v>397</v>
      </c>
      <c r="HKB31" s="53" t="s">
        <v>397</v>
      </c>
      <c r="HKC31" s="53" t="s">
        <v>397</v>
      </c>
      <c r="HKD31" s="53" t="s">
        <v>397</v>
      </c>
      <c r="HKE31" s="53" t="s">
        <v>397</v>
      </c>
      <c r="HKF31" s="53" t="s">
        <v>397</v>
      </c>
      <c r="HKG31" s="53" t="s">
        <v>397</v>
      </c>
      <c r="HKH31" s="53" t="s">
        <v>397</v>
      </c>
      <c r="HKI31" s="53" t="s">
        <v>397</v>
      </c>
      <c r="HKJ31" s="53" t="s">
        <v>397</v>
      </c>
      <c r="HKK31" s="53" t="s">
        <v>397</v>
      </c>
      <c r="HKL31" s="53" t="s">
        <v>397</v>
      </c>
      <c r="HKM31" s="53" t="s">
        <v>397</v>
      </c>
      <c r="HKN31" s="53" t="s">
        <v>397</v>
      </c>
      <c r="HKO31" s="53" t="s">
        <v>397</v>
      </c>
      <c r="HKP31" s="53" t="s">
        <v>397</v>
      </c>
      <c r="HKQ31" s="53" t="s">
        <v>397</v>
      </c>
      <c r="HKR31" s="53" t="s">
        <v>397</v>
      </c>
      <c r="HKS31" s="53" t="s">
        <v>397</v>
      </c>
      <c r="HKT31" s="53" t="s">
        <v>397</v>
      </c>
      <c r="HKU31" s="53" t="s">
        <v>397</v>
      </c>
      <c r="HKV31" s="53" t="s">
        <v>397</v>
      </c>
      <c r="HKW31" s="53" t="s">
        <v>397</v>
      </c>
      <c r="HKX31" s="53" t="s">
        <v>397</v>
      </c>
      <c r="HKY31" s="53" t="s">
        <v>397</v>
      </c>
      <c r="HKZ31" s="53" t="s">
        <v>397</v>
      </c>
      <c r="HLA31" s="53" t="s">
        <v>397</v>
      </c>
      <c r="HLB31" s="53" t="s">
        <v>397</v>
      </c>
      <c r="HLC31" s="53" t="s">
        <v>397</v>
      </c>
      <c r="HLD31" s="53" t="s">
        <v>397</v>
      </c>
      <c r="HLE31" s="53" t="s">
        <v>397</v>
      </c>
      <c r="HLF31" s="53" t="s">
        <v>397</v>
      </c>
      <c r="HLG31" s="53" t="s">
        <v>397</v>
      </c>
      <c r="HLH31" s="53" t="s">
        <v>397</v>
      </c>
      <c r="HLI31" s="53" t="s">
        <v>397</v>
      </c>
      <c r="HLJ31" s="53" t="s">
        <v>397</v>
      </c>
      <c r="HLK31" s="53" t="s">
        <v>397</v>
      </c>
      <c r="HLL31" s="53" t="s">
        <v>397</v>
      </c>
      <c r="HLM31" s="53" t="s">
        <v>397</v>
      </c>
      <c r="HLN31" s="53" t="s">
        <v>397</v>
      </c>
      <c r="HLO31" s="53" t="s">
        <v>397</v>
      </c>
      <c r="HLP31" s="53" t="s">
        <v>397</v>
      </c>
      <c r="HLQ31" s="53" t="s">
        <v>397</v>
      </c>
      <c r="HLR31" s="53" t="s">
        <v>397</v>
      </c>
      <c r="HLS31" s="53" t="s">
        <v>397</v>
      </c>
      <c r="HLT31" s="53" t="s">
        <v>397</v>
      </c>
      <c r="HLU31" s="53" t="s">
        <v>397</v>
      </c>
      <c r="HLV31" s="53" t="s">
        <v>397</v>
      </c>
      <c r="HLW31" s="53" t="s">
        <v>397</v>
      </c>
      <c r="HLX31" s="53" t="s">
        <v>397</v>
      </c>
      <c r="HLY31" s="53" t="s">
        <v>397</v>
      </c>
      <c r="HLZ31" s="53" t="s">
        <v>397</v>
      </c>
      <c r="HMA31" s="53" t="s">
        <v>397</v>
      </c>
      <c r="HMB31" s="53" t="s">
        <v>397</v>
      </c>
      <c r="HMC31" s="53" t="s">
        <v>397</v>
      </c>
      <c r="HMD31" s="53" t="s">
        <v>397</v>
      </c>
      <c r="HME31" s="53" t="s">
        <v>397</v>
      </c>
      <c r="HMF31" s="53" t="s">
        <v>397</v>
      </c>
      <c r="HMG31" s="53" t="s">
        <v>397</v>
      </c>
      <c r="HMH31" s="53" t="s">
        <v>397</v>
      </c>
      <c r="HMI31" s="53" t="s">
        <v>397</v>
      </c>
      <c r="HMJ31" s="53" t="s">
        <v>397</v>
      </c>
      <c r="HMK31" s="53" t="s">
        <v>397</v>
      </c>
      <c r="HML31" s="53" t="s">
        <v>397</v>
      </c>
      <c r="HMM31" s="53" t="s">
        <v>397</v>
      </c>
      <c r="HMN31" s="53" t="s">
        <v>397</v>
      </c>
      <c r="HMO31" s="53" t="s">
        <v>397</v>
      </c>
      <c r="HMP31" s="53" t="s">
        <v>397</v>
      </c>
      <c r="HMQ31" s="53" t="s">
        <v>397</v>
      </c>
      <c r="HMR31" s="53" t="s">
        <v>397</v>
      </c>
      <c r="HMS31" s="53" t="s">
        <v>397</v>
      </c>
      <c r="HMT31" s="53" t="s">
        <v>397</v>
      </c>
      <c r="HMU31" s="53" t="s">
        <v>397</v>
      </c>
      <c r="HMV31" s="53" t="s">
        <v>397</v>
      </c>
      <c r="HMW31" s="53" t="s">
        <v>397</v>
      </c>
      <c r="HMX31" s="53" t="s">
        <v>397</v>
      </c>
      <c r="HMY31" s="53" t="s">
        <v>397</v>
      </c>
      <c r="HMZ31" s="53" t="s">
        <v>397</v>
      </c>
      <c r="HNA31" s="53" t="s">
        <v>397</v>
      </c>
      <c r="HNB31" s="53" t="s">
        <v>397</v>
      </c>
      <c r="HNC31" s="53" t="s">
        <v>397</v>
      </c>
      <c r="HND31" s="53" t="s">
        <v>397</v>
      </c>
      <c r="HNE31" s="53" t="s">
        <v>397</v>
      </c>
      <c r="HNF31" s="53" t="s">
        <v>397</v>
      </c>
      <c r="HNG31" s="53" t="s">
        <v>397</v>
      </c>
      <c r="HNH31" s="53" t="s">
        <v>397</v>
      </c>
      <c r="HNI31" s="53" t="s">
        <v>397</v>
      </c>
      <c r="HNJ31" s="53" t="s">
        <v>397</v>
      </c>
      <c r="HNK31" s="53" t="s">
        <v>397</v>
      </c>
      <c r="HNL31" s="53" t="s">
        <v>397</v>
      </c>
      <c r="HNM31" s="53" t="s">
        <v>397</v>
      </c>
      <c r="HNN31" s="53" t="s">
        <v>397</v>
      </c>
      <c r="HNO31" s="53" t="s">
        <v>397</v>
      </c>
      <c r="HNP31" s="53" t="s">
        <v>397</v>
      </c>
      <c r="HNQ31" s="53" t="s">
        <v>397</v>
      </c>
      <c r="HNR31" s="53" t="s">
        <v>397</v>
      </c>
      <c r="HNS31" s="53" t="s">
        <v>397</v>
      </c>
      <c r="HNT31" s="53" t="s">
        <v>397</v>
      </c>
      <c r="HNU31" s="53" t="s">
        <v>397</v>
      </c>
      <c r="HNV31" s="53" t="s">
        <v>397</v>
      </c>
      <c r="HNW31" s="53" t="s">
        <v>397</v>
      </c>
      <c r="HNX31" s="53" t="s">
        <v>397</v>
      </c>
      <c r="HNY31" s="53" t="s">
        <v>397</v>
      </c>
      <c r="HNZ31" s="53" t="s">
        <v>397</v>
      </c>
      <c r="HOA31" s="53" t="s">
        <v>397</v>
      </c>
      <c r="HOB31" s="53" t="s">
        <v>397</v>
      </c>
      <c r="HOC31" s="53" t="s">
        <v>397</v>
      </c>
      <c r="HOD31" s="53" t="s">
        <v>397</v>
      </c>
      <c r="HOE31" s="53" t="s">
        <v>397</v>
      </c>
      <c r="HOF31" s="53" t="s">
        <v>397</v>
      </c>
      <c r="HOG31" s="53" t="s">
        <v>397</v>
      </c>
      <c r="HOH31" s="53" t="s">
        <v>397</v>
      </c>
      <c r="HOI31" s="53" t="s">
        <v>397</v>
      </c>
      <c r="HOJ31" s="53" t="s">
        <v>397</v>
      </c>
      <c r="HOK31" s="53" t="s">
        <v>397</v>
      </c>
      <c r="HOL31" s="53" t="s">
        <v>397</v>
      </c>
      <c r="HOM31" s="53" t="s">
        <v>397</v>
      </c>
      <c r="HON31" s="53" t="s">
        <v>397</v>
      </c>
      <c r="HOO31" s="53" t="s">
        <v>397</v>
      </c>
      <c r="HOP31" s="53" t="s">
        <v>397</v>
      </c>
      <c r="HOQ31" s="53" t="s">
        <v>397</v>
      </c>
      <c r="HOR31" s="53" t="s">
        <v>397</v>
      </c>
      <c r="HOS31" s="53" t="s">
        <v>397</v>
      </c>
      <c r="HOT31" s="53" t="s">
        <v>397</v>
      </c>
      <c r="HOU31" s="53" t="s">
        <v>397</v>
      </c>
      <c r="HOV31" s="53" t="s">
        <v>397</v>
      </c>
      <c r="HOW31" s="53" t="s">
        <v>397</v>
      </c>
      <c r="HOX31" s="53" t="s">
        <v>397</v>
      </c>
      <c r="HOY31" s="53" t="s">
        <v>397</v>
      </c>
      <c r="HOZ31" s="53" t="s">
        <v>397</v>
      </c>
      <c r="HPA31" s="53" t="s">
        <v>397</v>
      </c>
      <c r="HPB31" s="53" t="s">
        <v>397</v>
      </c>
      <c r="HPC31" s="53" t="s">
        <v>397</v>
      </c>
      <c r="HPD31" s="53" t="s">
        <v>397</v>
      </c>
      <c r="HPE31" s="53" t="s">
        <v>397</v>
      </c>
      <c r="HPF31" s="53" t="s">
        <v>397</v>
      </c>
      <c r="HPG31" s="53" t="s">
        <v>397</v>
      </c>
      <c r="HPH31" s="53" t="s">
        <v>397</v>
      </c>
      <c r="HPI31" s="53" t="s">
        <v>397</v>
      </c>
      <c r="HPJ31" s="53" t="s">
        <v>397</v>
      </c>
      <c r="HPK31" s="53" t="s">
        <v>397</v>
      </c>
      <c r="HPL31" s="53" t="s">
        <v>397</v>
      </c>
      <c r="HPM31" s="53" t="s">
        <v>397</v>
      </c>
      <c r="HPN31" s="53" t="s">
        <v>397</v>
      </c>
      <c r="HPO31" s="53" t="s">
        <v>397</v>
      </c>
      <c r="HPP31" s="53" t="s">
        <v>397</v>
      </c>
      <c r="HPQ31" s="53" t="s">
        <v>397</v>
      </c>
      <c r="HPR31" s="53" t="s">
        <v>397</v>
      </c>
      <c r="HPS31" s="53" t="s">
        <v>397</v>
      </c>
      <c r="HPT31" s="53" t="s">
        <v>397</v>
      </c>
      <c r="HPU31" s="53" t="s">
        <v>397</v>
      </c>
      <c r="HPV31" s="53" t="s">
        <v>397</v>
      </c>
      <c r="HPW31" s="53" t="s">
        <v>397</v>
      </c>
      <c r="HPX31" s="53" t="s">
        <v>397</v>
      </c>
      <c r="HPY31" s="53" t="s">
        <v>397</v>
      </c>
      <c r="HPZ31" s="53" t="s">
        <v>397</v>
      </c>
      <c r="HQA31" s="53" t="s">
        <v>397</v>
      </c>
      <c r="HQB31" s="53" t="s">
        <v>397</v>
      </c>
      <c r="HQC31" s="53" t="s">
        <v>397</v>
      </c>
      <c r="HQD31" s="53" t="s">
        <v>397</v>
      </c>
      <c r="HQE31" s="53" t="s">
        <v>397</v>
      </c>
      <c r="HQF31" s="53" t="s">
        <v>397</v>
      </c>
      <c r="HQG31" s="53" t="s">
        <v>397</v>
      </c>
      <c r="HQH31" s="53" t="s">
        <v>397</v>
      </c>
      <c r="HQI31" s="53" t="s">
        <v>397</v>
      </c>
      <c r="HQJ31" s="53" t="s">
        <v>397</v>
      </c>
      <c r="HQK31" s="53" t="s">
        <v>397</v>
      </c>
      <c r="HQL31" s="53" t="s">
        <v>397</v>
      </c>
      <c r="HQM31" s="53" t="s">
        <v>397</v>
      </c>
      <c r="HQN31" s="53" t="s">
        <v>397</v>
      </c>
      <c r="HQO31" s="53" t="s">
        <v>397</v>
      </c>
      <c r="HQP31" s="53" t="s">
        <v>397</v>
      </c>
      <c r="HQQ31" s="53" t="s">
        <v>397</v>
      </c>
      <c r="HQR31" s="53" t="s">
        <v>397</v>
      </c>
      <c r="HQS31" s="53" t="s">
        <v>397</v>
      </c>
      <c r="HQT31" s="53" t="s">
        <v>397</v>
      </c>
      <c r="HQU31" s="53" t="s">
        <v>397</v>
      </c>
      <c r="HQV31" s="53" t="s">
        <v>397</v>
      </c>
      <c r="HQW31" s="53" t="s">
        <v>397</v>
      </c>
      <c r="HQX31" s="53" t="s">
        <v>397</v>
      </c>
      <c r="HQY31" s="53" t="s">
        <v>397</v>
      </c>
      <c r="HQZ31" s="53" t="s">
        <v>397</v>
      </c>
      <c r="HRA31" s="53" t="s">
        <v>397</v>
      </c>
      <c r="HRB31" s="53" t="s">
        <v>397</v>
      </c>
      <c r="HRC31" s="53" t="s">
        <v>397</v>
      </c>
      <c r="HRD31" s="53" t="s">
        <v>397</v>
      </c>
      <c r="HRE31" s="53" t="s">
        <v>397</v>
      </c>
      <c r="HRF31" s="53" t="s">
        <v>397</v>
      </c>
      <c r="HRG31" s="53" t="s">
        <v>397</v>
      </c>
      <c r="HRH31" s="53" t="s">
        <v>397</v>
      </c>
      <c r="HRI31" s="53" t="s">
        <v>397</v>
      </c>
      <c r="HRJ31" s="53" t="s">
        <v>397</v>
      </c>
      <c r="HRK31" s="53" t="s">
        <v>397</v>
      </c>
      <c r="HRL31" s="53" t="s">
        <v>397</v>
      </c>
      <c r="HRM31" s="53" t="s">
        <v>397</v>
      </c>
      <c r="HRN31" s="53" t="s">
        <v>397</v>
      </c>
      <c r="HRO31" s="53" t="s">
        <v>397</v>
      </c>
      <c r="HRP31" s="53" t="s">
        <v>397</v>
      </c>
      <c r="HRQ31" s="53" t="s">
        <v>397</v>
      </c>
      <c r="HRR31" s="53" t="s">
        <v>397</v>
      </c>
      <c r="HRS31" s="53" t="s">
        <v>397</v>
      </c>
      <c r="HRT31" s="53" t="s">
        <v>397</v>
      </c>
      <c r="HRU31" s="53" t="s">
        <v>397</v>
      </c>
      <c r="HRV31" s="53" t="s">
        <v>397</v>
      </c>
      <c r="HRW31" s="53" t="s">
        <v>397</v>
      </c>
      <c r="HRX31" s="53" t="s">
        <v>397</v>
      </c>
      <c r="HRY31" s="53" t="s">
        <v>397</v>
      </c>
      <c r="HRZ31" s="53" t="s">
        <v>397</v>
      </c>
      <c r="HSA31" s="53" t="s">
        <v>397</v>
      </c>
      <c r="HSB31" s="53" t="s">
        <v>397</v>
      </c>
      <c r="HSC31" s="53" t="s">
        <v>397</v>
      </c>
      <c r="HSD31" s="53" t="s">
        <v>397</v>
      </c>
      <c r="HSE31" s="53" t="s">
        <v>397</v>
      </c>
      <c r="HSF31" s="53" t="s">
        <v>397</v>
      </c>
      <c r="HSG31" s="53" t="s">
        <v>397</v>
      </c>
      <c r="HSH31" s="53" t="s">
        <v>397</v>
      </c>
      <c r="HSI31" s="53" t="s">
        <v>397</v>
      </c>
      <c r="HSJ31" s="53" t="s">
        <v>397</v>
      </c>
      <c r="HSK31" s="53" t="s">
        <v>397</v>
      </c>
      <c r="HSL31" s="53" t="s">
        <v>397</v>
      </c>
      <c r="HSM31" s="53" t="s">
        <v>397</v>
      </c>
      <c r="HSN31" s="53" t="s">
        <v>397</v>
      </c>
      <c r="HSO31" s="53" t="s">
        <v>397</v>
      </c>
      <c r="HSP31" s="53" t="s">
        <v>397</v>
      </c>
      <c r="HSQ31" s="53" t="s">
        <v>397</v>
      </c>
      <c r="HSR31" s="53" t="s">
        <v>397</v>
      </c>
      <c r="HSS31" s="53" t="s">
        <v>397</v>
      </c>
      <c r="HST31" s="53" t="s">
        <v>397</v>
      </c>
      <c r="HSU31" s="53" t="s">
        <v>397</v>
      </c>
      <c r="HSV31" s="53" t="s">
        <v>397</v>
      </c>
      <c r="HSW31" s="53" t="s">
        <v>397</v>
      </c>
      <c r="HSX31" s="53" t="s">
        <v>397</v>
      </c>
      <c r="HSY31" s="53" t="s">
        <v>397</v>
      </c>
      <c r="HSZ31" s="53" t="s">
        <v>397</v>
      </c>
      <c r="HTA31" s="53" t="s">
        <v>397</v>
      </c>
      <c r="HTB31" s="53" t="s">
        <v>397</v>
      </c>
      <c r="HTC31" s="53" t="s">
        <v>397</v>
      </c>
      <c r="HTD31" s="53" t="s">
        <v>397</v>
      </c>
      <c r="HTE31" s="53" t="s">
        <v>397</v>
      </c>
      <c r="HTF31" s="53" t="s">
        <v>397</v>
      </c>
      <c r="HTG31" s="53" t="s">
        <v>397</v>
      </c>
      <c r="HTH31" s="53" t="s">
        <v>397</v>
      </c>
      <c r="HTI31" s="53" t="s">
        <v>397</v>
      </c>
      <c r="HTJ31" s="53" t="s">
        <v>397</v>
      </c>
      <c r="HTK31" s="53" t="s">
        <v>397</v>
      </c>
      <c r="HTL31" s="53" t="s">
        <v>397</v>
      </c>
      <c r="HTM31" s="53" t="s">
        <v>397</v>
      </c>
      <c r="HTN31" s="53" t="s">
        <v>397</v>
      </c>
      <c r="HTO31" s="53" t="s">
        <v>397</v>
      </c>
      <c r="HTP31" s="53" t="s">
        <v>397</v>
      </c>
      <c r="HTQ31" s="53" t="s">
        <v>397</v>
      </c>
      <c r="HTR31" s="53" t="s">
        <v>397</v>
      </c>
      <c r="HTS31" s="53" t="s">
        <v>397</v>
      </c>
      <c r="HTT31" s="53" t="s">
        <v>397</v>
      </c>
      <c r="HTU31" s="53" t="s">
        <v>397</v>
      </c>
      <c r="HTV31" s="53" t="s">
        <v>397</v>
      </c>
      <c r="HTW31" s="53" t="s">
        <v>397</v>
      </c>
      <c r="HTX31" s="53" t="s">
        <v>397</v>
      </c>
      <c r="HTY31" s="53" t="s">
        <v>397</v>
      </c>
      <c r="HTZ31" s="53" t="s">
        <v>397</v>
      </c>
      <c r="HUA31" s="53" t="s">
        <v>397</v>
      </c>
      <c r="HUB31" s="53" t="s">
        <v>397</v>
      </c>
      <c r="HUC31" s="53" t="s">
        <v>397</v>
      </c>
      <c r="HUD31" s="53" t="s">
        <v>397</v>
      </c>
      <c r="HUE31" s="53" t="s">
        <v>397</v>
      </c>
      <c r="HUF31" s="53" t="s">
        <v>397</v>
      </c>
      <c r="HUG31" s="53" t="s">
        <v>397</v>
      </c>
      <c r="HUH31" s="53" t="s">
        <v>397</v>
      </c>
      <c r="HUI31" s="53" t="s">
        <v>397</v>
      </c>
      <c r="HUJ31" s="53" t="s">
        <v>397</v>
      </c>
      <c r="HUK31" s="53" t="s">
        <v>397</v>
      </c>
      <c r="HUL31" s="53" t="s">
        <v>397</v>
      </c>
      <c r="HUM31" s="53" t="s">
        <v>397</v>
      </c>
      <c r="HUN31" s="53" t="s">
        <v>397</v>
      </c>
      <c r="HUO31" s="53" t="s">
        <v>397</v>
      </c>
      <c r="HUP31" s="53" t="s">
        <v>397</v>
      </c>
      <c r="HUQ31" s="53" t="s">
        <v>397</v>
      </c>
      <c r="HUR31" s="53" t="s">
        <v>397</v>
      </c>
      <c r="HUS31" s="53" t="s">
        <v>397</v>
      </c>
      <c r="HUT31" s="53" t="s">
        <v>397</v>
      </c>
      <c r="HUU31" s="53" t="s">
        <v>397</v>
      </c>
      <c r="HUV31" s="53" t="s">
        <v>397</v>
      </c>
      <c r="HUW31" s="53" t="s">
        <v>397</v>
      </c>
      <c r="HUX31" s="53" t="s">
        <v>397</v>
      </c>
      <c r="HUY31" s="53" t="s">
        <v>397</v>
      </c>
      <c r="HUZ31" s="53" t="s">
        <v>397</v>
      </c>
      <c r="HVA31" s="53" t="s">
        <v>397</v>
      </c>
      <c r="HVB31" s="53" t="s">
        <v>397</v>
      </c>
      <c r="HVC31" s="53" t="s">
        <v>397</v>
      </c>
      <c r="HVD31" s="53" t="s">
        <v>397</v>
      </c>
      <c r="HVE31" s="53" t="s">
        <v>397</v>
      </c>
      <c r="HVF31" s="53" t="s">
        <v>397</v>
      </c>
      <c r="HVG31" s="53" t="s">
        <v>397</v>
      </c>
      <c r="HVH31" s="53" t="s">
        <v>397</v>
      </c>
      <c r="HVI31" s="53" t="s">
        <v>397</v>
      </c>
      <c r="HVJ31" s="53" t="s">
        <v>397</v>
      </c>
      <c r="HVK31" s="53" t="s">
        <v>397</v>
      </c>
      <c r="HVL31" s="53" t="s">
        <v>397</v>
      </c>
      <c r="HVM31" s="53" t="s">
        <v>397</v>
      </c>
      <c r="HVN31" s="53" t="s">
        <v>397</v>
      </c>
      <c r="HVO31" s="53" t="s">
        <v>397</v>
      </c>
      <c r="HVP31" s="53" t="s">
        <v>397</v>
      </c>
      <c r="HVQ31" s="53" t="s">
        <v>397</v>
      </c>
      <c r="HVR31" s="53" t="s">
        <v>397</v>
      </c>
      <c r="HVS31" s="53" t="s">
        <v>397</v>
      </c>
      <c r="HVT31" s="53" t="s">
        <v>397</v>
      </c>
      <c r="HVU31" s="53" t="s">
        <v>397</v>
      </c>
      <c r="HVV31" s="53" t="s">
        <v>397</v>
      </c>
      <c r="HVW31" s="53" t="s">
        <v>397</v>
      </c>
      <c r="HVX31" s="53" t="s">
        <v>397</v>
      </c>
      <c r="HVY31" s="53" t="s">
        <v>397</v>
      </c>
      <c r="HVZ31" s="53" t="s">
        <v>397</v>
      </c>
      <c r="HWA31" s="53" t="s">
        <v>397</v>
      </c>
      <c r="HWB31" s="53" t="s">
        <v>397</v>
      </c>
      <c r="HWC31" s="53" t="s">
        <v>397</v>
      </c>
      <c r="HWD31" s="53" t="s">
        <v>397</v>
      </c>
      <c r="HWE31" s="53" t="s">
        <v>397</v>
      </c>
      <c r="HWF31" s="53" t="s">
        <v>397</v>
      </c>
      <c r="HWG31" s="53" t="s">
        <v>397</v>
      </c>
      <c r="HWH31" s="53" t="s">
        <v>397</v>
      </c>
      <c r="HWI31" s="53" t="s">
        <v>397</v>
      </c>
      <c r="HWJ31" s="53" t="s">
        <v>397</v>
      </c>
      <c r="HWK31" s="53" t="s">
        <v>397</v>
      </c>
      <c r="HWL31" s="53" t="s">
        <v>397</v>
      </c>
      <c r="HWM31" s="53" t="s">
        <v>397</v>
      </c>
      <c r="HWN31" s="53" t="s">
        <v>397</v>
      </c>
      <c r="HWO31" s="53" t="s">
        <v>397</v>
      </c>
      <c r="HWP31" s="53" t="s">
        <v>397</v>
      </c>
      <c r="HWQ31" s="53" t="s">
        <v>397</v>
      </c>
      <c r="HWR31" s="53" t="s">
        <v>397</v>
      </c>
      <c r="HWS31" s="53" t="s">
        <v>397</v>
      </c>
      <c r="HWT31" s="53" t="s">
        <v>397</v>
      </c>
      <c r="HWU31" s="53" t="s">
        <v>397</v>
      </c>
      <c r="HWV31" s="53" t="s">
        <v>397</v>
      </c>
      <c r="HWW31" s="53" t="s">
        <v>397</v>
      </c>
      <c r="HWX31" s="53" t="s">
        <v>397</v>
      </c>
      <c r="HWY31" s="53" t="s">
        <v>397</v>
      </c>
      <c r="HWZ31" s="53" t="s">
        <v>397</v>
      </c>
      <c r="HXA31" s="53" t="s">
        <v>397</v>
      </c>
      <c r="HXB31" s="53" t="s">
        <v>397</v>
      </c>
      <c r="HXC31" s="53" t="s">
        <v>397</v>
      </c>
      <c r="HXD31" s="53" t="s">
        <v>397</v>
      </c>
      <c r="HXE31" s="53" t="s">
        <v>397</v>
      </c>
      <c r="HXF31" s="53" t="s">
        <v>397</v>
      </c>
      <c r="HXG31" s="53" t="s">
        <v>397</v>
      </c>
      <c r="HXH31" s="53" t="s">
        <v>397</v>
      </c>
      <c r="HXI31" s="53" t="s">
        <v>397</v>
      </c>
      <c r="HXJ31" s="53" t="s">
        <v>397</v>
      </c>
      <c r="HXK31" s="53" t="s">
        <v>397</v>
      </c>
      <c r="HXL31" s="53" t="s">
        <v>397</v>
      </c>
      <c r="HXM31" s="53" t="s">
        <v>397</v>
      </c>
      <c r="HXN31" s="53" t="s">
        <v>397</v>
      </c>
      <c r="HXO31" s="53" t="s">
        <v>397</v>
      </c>
      <c r="HXP31" s="53" t="s">
        <v>397</v>
      </c>
      <c r="HXQ31" s="53" t="s">
        <v>397</v>
      </c>
      <c r="HXR31" s="53" t="s">
        <v>397</v>
      </c>
      <c r="HXS31" s="53" t="s">
        <v>397</v>
      </c>
      <c r="HXT31" s="53" t="s">
        <v>397</v>
      </c>
      <c r="HXU31" s="53" t="s">
        <v>397</v>
      </c>
      <c r="HXV31" s="53" t="s">
        <v>397</v>
      </c>
      <c r="HXW31" s="53" t="s">
        <v>397</v>
      </c>
      <c r="HXX31" s="53" t="s">
        <v>397</v>
      </c>
      <c r="HXY31" s="53" t="s">
        <v>397</v>
      </c>
      <c r="HXZ31" s="53" t="s">
        <v>397</v>
      </c>
      <c r="HYA31" s="53" t="s">
        <v>397</v>
      </c>
      <c r="HYB31" s="53" t="s">
        <v>397</v>
      </c>
      <c r="HYC31" s="53" t="s">
        <v>397</v>
      </c>
      <c r="HYD31" s="53" t="s">
        <v>397</v>
      </c>
      <c r="HYE31" s="53" t="s">
        <v>397</v>
      </c>
      <c r="HYF31" s="53" t="s">
        <v>397</v>
      </c>
      <c r="HYG31" s="53" t="s">
        <v>397</v>
      </c>
      <c r="HYH31" s="53" t="s">
        <v>397</v>
      </c>
      <c r="HYI31" s="53" t="s">
        <v>397</v>
      </c>
      <c r="HYJ31" s="53" t="s">
        <v>397</v>
      </c>
      <c r="HYK31" s="53" t="s">
        <v>397</v>
      </c>
      <c r="HYL31" s="53" t="s">
        <v>397</v>
      </c>
      <c r="HYM31" s="53" t="s">
        <v>397</v>
      </c>
      <c r="HYN31" s="53" t="s">
        <v>397</v>
      </c>
      <c r="HYO31" s="53" t="s">
        <v>397</v>
      </c>
      <c r="HYP31" s="53" t="s">
        <v>397</v>
      </c>
      <c r="HYQ31" s="53" t="s">
        <v>397</v>
      </c>
      <c r="HYR31" s="53" t="s">
        <v>397</v>
      </c>
      <c r="HYS31" s="53" t="s">
        <v>397</v>
      </c>
      <c r="HYT31" s="53" t="s">
        <v>397</v>
      </c>
      <c r="HYU31" s="53" t="s">
        <v>397</v>
      </c>
      <c r="HYV31" s="53" t="s">
        <v>397</v>
      </c>
      <c r="HYW31" s="53" t="s">
        <v>397</v>
      </c>
      <c r="HYX31" s="53" t="s">
        <v>397</v>
      </c>
      <c r="HYY31" s="53" t="s">
        <v>397</v>
      </c>
      <c r="HYZ31" s="53" t="s">
        <v>397</v>
      </c>
      <c r="HZA31" s="53" t="s">
        <v>397</v>
      </c>
      <c r="HZB31" s="53" t="s">
        <v>397</v>
      </c>
      <c r="HZC31" s="53" t="s">
        <v>397</v>
      </c>
      <c r="HZD31" s="53" t="s">
        <v>397</v>
      </c>
      <c r="HZE31" s="53" t="s">
        <v>397</v>
      </c>
      <c r="HZF31" s="53" t="s">
        <v>397</v>
      </c>
      <c r="HZG31" s="53" t="s">
        <v>397</v>
      </c>
      <c r="HZH31" s="53" t="s">
        <v>397</v>
      </c>
      <c r="HZI31" s="53" t="s">
        <v>397</v>
      </c>
      <c r="HZJ31" s="53" t="s">
        <v>397</v>
      </c>
      <c r="HZK31" s="53" t="s">
        <v>397</v>
      </c>
      <c r="HZL31" s="53" t="s">
        <v>397</v>
      </c>
      <c r="HZM31" s="53" t="s">
        <v>397</v>
      </c>
      <c r="HZN31" s="53" t="s">
        <v>397</v>
      </c>
      <c r="HZO31" s="53" t="s">
        <v>397</v>
      </c>
      <c r="HZP31" s="53" t="s">
        <v>397</v>
      </c>
      <c r="HZQ31" s="53" t="s">
        <v>397</v>
      </c>
      <c r="HZR31" s="53" t="s">
        <v>397</v>
      </c>
      <c r="HZS31" s="53" t="s">
        <v>397</v>
      </c>
      <c r="HZT31" s="53" t="s">
        <v>397</v>
      </c>
      <c r="HZU31" s="53" t="s">
        <v>397</v>
      </c>
      <c r="HZV31" s="53" t="s">
        <v>397</v>
      </c>
      <c r="HZW31" s="53" t="s">
        <v>397</v>
      </c>
      <c r="HZX31" s="53" t="s">
        <v>397</v>
      </c>
      <c r="HZY31" s="53" t="s">
        <v>397</v>
      </c>
      <c r="HZZ31" s="53" t="s">
        <v>397</v>
      </c>
      <c r="IAA31" s="53" t="s">
        <v>397</v>
      </c>
      <c r="IAB31" s="53" t="s">
        <v>397</v>
      </c>
      <c r="IAC31" s="53" t="s">
        <v>397</v>
      </c>
      <c r="IAD31" s="53" t="s">
        <v>397</v>
      </c>
      <c r="IAE31" s="53" t="s">
        <v>397</v>
      </c>
      <c r="IAF31" s="53" t="s">
        <v>397</v>
      </c>
      <c r="IAG31" s="53" t="s">
        <v>397</v>
      </c>
      <c r="IAH31" s="53" t="s">
        <v>397</v>
      </c>
      <c r="IAI31" s="53" t="s">
        <v>397</v>
      </c>
      <c r="IAJ31" s="53" t="s">
        <v>397</v>
      </c>
      <c r="IAK31" s="53" t="s">
        <v>397</v>
      </c>
      <c r="IAL31" s="53" t="s">
        <v>397</v>
      </c>
      <c r="IAM31" s="53" t="s">
        <v>397</v>
      </c>
      <c r="IAN31" s="53" t="s">
        <v>397</v>
      </c>
      <c r="IAO31" s="53" t="s">
        <v>397</v>
      </c>
      <c r="IAP31" s="53" t="s">
        <v>397</v>
      </c>
      <c r="IAQ31" s="53" t="s">
        <v>397</v>
      </c>
      <c r="IAR31" s="53" t="s">
        <v>397</v>
      </c>
      <c r="IAS31" s="53" t="s">
        <v>397</v>
      </c>
      <c r="IAT31" s="53" t="s">
        <v>397</v>
      </c>
      <c r="IAU31" s="53" t="s">
        <v>397</v>
      </c>
      <c r="IAV31" s="53" t="s">
        <v>397</v>
      </c>
      <c r="IAW31" s="53" t="s">
        <v>397</v>
      </c>
      <c r="IAX31" s="53" t="s">
        <v>397</v>
      </c>
      <c r="IAY31" s="53" t="s">
        <v>397</v>
      </c>
      <c r="IAZ31" s="53" t="s">
        <v>397</v>
      </c>
      <c r="IBA31" s="53" t="s">
        <v>397</v>
      </c>
      <c r="IBB31" s="53" t="s">
        <v>397</v>
      </c>
      <c r="IBC31" s="53" t="s">
        <v>397</v>
      </c>
      <c r="IBD31" s="53" t="s">
        <v>397</v>
      </c>
      <c r="IBE31" s="53" t="s">
        <v>397</v>
      </c>
      <c r="IBF31" s="53" t="s">
        <v>397</v>
      </c>
      <c r="IBG31" s="53" t="s">
        <v>397</v>
      </c>
      <c r="IBH31" s="53" t="s">
        <v>397</v>
      </c>
      <c r="IBI31" s="53" t="s">
        <v>397</v>
      </c>
      <c r="IBJ31" s="53" t="s">
        <v>397</v>
      </c>
      <c r="IBK31" s="53" t="s">
        <v>397</v>
      </c>
      <c r="IBL31" s="53" t="s">
        <v>397</v>
      </c>
      <c r="IBM31" s="53" t="s">
        <v>397</v>
      </c>
      <c r="IBN31" s="53" t="s">
        <v>397</v>
      </c>
      <c r="IBO31" s="53" t="s">
        <v>397</v>
      </c>
      <c r="IBP31" s="53" t="s">
        <v>397</v>
      </c>
      <c r="IBQ31" s="53" t="s">
        <v>397</v>
      </c>
      <c r="IBR31" s="53" t="s">
        <v>397</v>
      </c>
      <c r="IBS31" s="53" t="s">
        <v>397</v>
      </c>
      <c r="IBT31" s="53" t="s">
        <v>397</v>
      </c>
      <c r="IBU31" s="53" t="s">
        <v>397</v>
      </c>
      <c r="IBV31" s="53" t="s">
        <v>397</v>
      </c>
      <c r="IBW31" s="53" t="s">
        <v>397</v>
      </c>
      <c r="IBX31" s="53" t="s">
        <v>397</v>
      </c>
      <c r="IBY31" s="53" t="s">
        <v>397</v>
      </c>
      <c r="IBZ31" s="53" t="s">
        <v>397</v>
      </c>
      <c r="ICA31" s="53" t="s">
        <v>397</v>
      </c>
      <c r="ICB31" s="53" t="s">
        <v>397</v>
      </c>
      <c r="ICC31" s="53" t="s">
        <v>397</v>
      </c>
      <c r="ICD31" s="53" t="s">
        <v>397</v>
      </c>
      <c r="ICE31" s="53" t="s">
        <v>397</v>
      </c>
      <c r="ICF31" s="53" t="s">
        <v>397</v>
      </c>
      <c r="ICG31" s="53" t="s">
        <v>397</v>
      </c>
      <c r="ICH31" s="53" t="s">
        <v>397</v>
      </c>
      <c r="ICI31" s="53" t="s">
        <v>397</v>
      </c>
      <c r="ICJ31" s="53" t="s">
        <v>397</v>
      </c>
      <c r="ICK31" s="53" t="s">
        <v>397</v>
      </c>
      <c r="ICL31" s="53" t="s">
        <v>397</v>
      </c>
      <c r="ICM31" s="53" t="s">
        <v>397</v>
      </c>
      <c r="ICN31" s="53" t="s">
        <v>397</v>
      </c>
      <c r="ICO31" s="53" t="s">
        <v>397</v>
      </c>
      <c r="ICP31" s="53" t="s">
        <v>397</v>
      </c>
      <c r="ICQ31" s="53" t="s">
        <v>397</v>
      </c>
      <c r="ICR31" s="53" t="s">
        <v>397</v>
      </c>
      <c r="ICS31" s="53" t="s">
        <v>397</v>
      </c>
      <c r="ICT31" s="53" t="s">
        <v>397</v>
      </c>
      <c r="ICU31" s="53" t="s">
        <v>397</v>
      </c>
      <c r="ICV31" s="53" t="s">
        <v>397</v>
      </c>
      <c r="ICW31" s="53" t="s">
        <v>397</v>
      </c>
      <c r="ICX31" s="53" t="s">
        <v>397</v>
      </c>
      <c r="ICY31" s="53" t="s">
        <v>397</v>
      </c>
      <c r="ICZ31" s="53" t="s">
        <v>397</v>
      </c>
      <c r="IDA31" s="53" t="s">
        <v>397</v>
      </c>
      <c r="IDB31" s="53" t="s">
        <v>397</v>
      </c>
      <c r="IDC31" s="53" t="s">
        <v>397</v>
      </c>
      <c r="IDD31" s="53" t="s">
        <v>397</v>
      </c>
      <c r="IDE31" s="53" t="s">
        <v>397</v>
      </c>
      <c r="IDF31" s="53" t="s">
        <v>397</v>
      </c>
      <c r="IDG31" s="53" t="s">
        <v>397</v>
      </c>
      <c r="IDH31" s="53" t="s">
        <v>397</v>
      </c>
      <c r="IDI31" s="53" t="s">
        <v>397</v>
      </c>
      <c r="IDJ31" s="53" t="s">
        <v>397</v>
      </c>
      <c r="IDK31" s="53" t="s">
        <v>397</v>
      </c>
      <c r="IDL31" s="53" t="s">
        <v>397</v>
      </c>
      <c r="IDM31" s="53" t="s">
        <v>397</v>
      </c>
      <c r="IDN31" s="53" t="s">
        <v>397</v>
      </c>
      <c r="IDO31" s="53" t="s">
        <v>397</v>
      </c>
      <c r="IDP31" s="53" t="s">
        <v>397</v>
      </c>
      <c r="IDQ31" s="53" t="s">
        <v>397</v>
      </c>
      <c r="IDR31" s="53" t="s">
        <v>397</v>
      </c>
      <c r="IDS31" s="53" t="s">
        <v>397</v>
      </c>
      <c r="IDT31" s="53" t="s">
        <v>397</v>
      </c>
      <c r="IDU31" s="53" t="s">
        <v>397</v>
      </c>
      <c r="IDV31" s="53" t="s">
        <v>397</v>
      </c>
      <c r="IDW31" s="53" t="s">
        <v>397</v>
      </c>
      <c r="IDX31" s="53" t="s">
        <v>397</v>
      </c>
      <c r="IDY31" s="53" t="s">
        <v>397</v>
      </c>
      <c r="IDZ31" s="53" t="s">
        <v>397</v>
      </c>
      <c r="IEA31" s="53" t="s">
        <v>397</v>
      </c>
      <c r="IEB31" s="53" t="s">
        <v>397</v>
      </c>
      <c r="IEC31" s="53" t="s">
        <v>397</v>
      </c>
      <c r="IED31" s="53" t="s">
        <v>397</v>
      </c>
      <c r="IEE31" s="53" t="s">
        <v>397</v>
      </c>
      <c r="IEF31" s="53" t="s">
        <v>397</v>
      </c>
      <c r="IEG31" s="53" t="s">
        <v>397</v>
      </c>
      <c r="IEH31" s="53" t="s">
        <v>397</v>
      </c>
      <c r="IEI31" s="53" t="s">
        <v>397</v>
      </c>
      <c r="IEJ31" s="53" t="s">
        <v>397</v>
      </c>
      <c r="IEK31" s="53" t="s">
        <v>397</v>
      </c>
      <c r="IEL31" s="53" t="s">
        <v>397</v>
      </c>
      <c r="IEM31" s="53" t="s">
        <v>397</v>
      </c>
      <c r="IEN31" s="53" t="s">
        <v>397</v>
      </c>
      <c r="IEO31" s="53" t="s">
        <v>397</v>
      </c>
      <c r="IEP31" s="53" t="s">
        <v>397</v>
      </c>
      <c r="IEQ31" s="53" t="s">
        <v>397</v>
      </c>
      <c r="IER31" s="53" t="s">
        <v>397</v>
      </c>
      <c r="IES31" s="53" t="s">
        <v>397</v>
      </c>
      <c r="IET31" s="53" t="s">
        <v>397</v>
      </c>
      <c r="IEU31" s="53" t="s">
        <v>397</v>
      </c>
      <c r="IEV31" s="53" t="s">
        <v>397</v>
      </c>
      <c r="IEW31" s="53" t="s">
        <v>397</v>
      </c>
      <c r="IEX31" s="53" t="s">
        <v>397</v>
      </c>
      <c r="IEY31" s="53" t="s">
        <v>397</v>
      </c>
      <c r="IEZ31" s="53" t="s">
        <v>397</v>
      </c>
      <c r="IFA31" s="53" t="s">
        <v>397</v>
      </c>
      <c r="IFB31" s="53" t="s">
        <v>397</v>
      </c>
      <c r="IFC31" s="53" t="s">
        <v>397</v>
      </c>
      <c r="IFD31" s="53" t="s">
        <v>397</v>
      </c>
      <c r="IFE31" s="53" t="s">
        <v>397</v>
      </c>
      <c r="IFF31" s="53" t="s">
        <v>397</v>
      </c>
      <c r="IFG31" s="53" t="s">
        <v>397</v>
      </c>
      <c r="IFH31" s="53" t="s">
        <v>397</v>
      </c>
      <c r="IFI31" s="53" t="s">
        <v>397</v>
      </c>
      <c r="IFJ31" s="53" t="s">
        <v>397</v>
      </c>
      <c r="IFK31" s="53" t="s">
        <v>397</v>
      </c>
      <c r="IFL31" s="53" t="s">
        <v>397</v>
      </c>
      <c r="IFM31" s="53" t="s">
        <v>397</v>
      </c>
      <c r="IFN31" s="53" t="s">
        <v>397</v>
      </c>
      <c r="IFO31" s="53" t="s">
        <v>397</v>
      </c>
      <c r="IFP31" s="53" t="s">
        <v>397</v>
      </c>
      <c r="IFQ31" s="53" t="s">
        <v>397</v>
      </c>
      <c r="IFR31" s="53" t="s">
        <v>397</v>
      </c>
      <c r="IFS31" s="53" t="s">
        <v>397</v>
      </c>
      <c r="IFT31" s="53" t="s">
        <v>397</v>
      </c>
      <c r="IFU31" s="53" t="s">
        <v>397</v>
      </c>
      <c r="IFV31" s="53" t="s">
        <v>397</v>
      </c>
      <c r="IFW31" s="53" t="s">
        <v>397</v>
      </c>
      <c r="IFX31" s="53" t="s">
        <v>397</v>
      </c>
      <c r="IFY31" s="53" t="s">
        <v>397</v>
      </c>
      <c r="IFZ31" s="53" t="s">
        <v>397</v>
      </c>
      <c r="IGA31" s="53" t="s">
        <v>397</v>
      </c>
      <c r="IGB31" s="53" t="s">
        <v>397</v>
      </c>
      <c r="IGC31" s="53" t="s">
        <v>397</v>
      </c>
      <c r="IGD31" s="53" t="s">
        <v>397</v>
      </c>
      <c r="IGE31" s="53" t="s">
        <v>397</v>
      </c>
      <c r="IGF31" s="53" t="s">
        <v>397</v>
      </c>
      <c r="IGG31" s="53" t="s">
        <v>397</v>
      </c>
      <c r="IGH31" s="53" t="s">
        <v>397</v>
      </c>
      <c r="IGI31" s="53" t="s">
        <v>397</v>
      </c>
      <c r="IGJ31" s="53" t="s">
        <v>397</v>
      </c>
      <c r="IGK31" s="53" t="s">
        <v>397</v>
      </c>
      <c r="IGL31" s="53" t="s">
        <v>397</v>
      </c>
      <c r="IGM31" s="53" t="s">
        <v>397</v>
      </c>
      <c r="IGN31" s="53" t="s">
        <v>397</v>
      </c>
      <c r="IGO31" s="53" t="s">
        <v>397</v>
      </c>
      <c r="IGP31" s="53" t="s">
        <v>397</v>
      </c>
      <c r="IGQ31" s="53" t="s">
        <v>397</v>
      </c>
      <c r="IGR31" s="53" t="s">
        <v>397</v>
      </c>
      <c r="IGS31" s="53" t="s">
        <v>397</v>
      </c>
      <c r="IGT31" s="53" t="s">
        <v>397</v>
      </c>
      <c r="IGU31" s="53" t="s">
        <v>397</v>
      </c>
      <c r="IGV31" s="53" t="s">
        <v>397</v>
      </c>
      <c r="IGW31" s="53" t="s">
        <v>397</v>
      </c>
      <c r="IGX31" s="53" t="s">
        <v>397</v>
      </c>
      <c r="IGY31" s="53" t="s">
        <v>397</v>
      </c>
      <c r="IGZ31" s="53" t="s">
        <v>397</v>
      </c>
      <c r="IHA31" s="53" t="s">
        <v>397</v>
      </c>
      <c r="IHB31" s="53" t="s">
        <v>397</v>
      </c>
      <c r="IHC31" s="53" t="s">
        <v>397</v>
      </c>
      <c r="IHD31" s="53" t="s">
        <v>397</v>
      </c>
      <c r="IHE31" s="53" t="s">
        <v>397</v>
      </c>
      <c r="IHF31" s="53" t="s">
        <v>397</v>
      </c>
      <c r="IHG31" s="53" t="s">
        <v>397</v>
      </c>
      <c r="IHH31" s="53" t="s">
        <v>397</v>
      </c>
      <c r="IHI31" s="53" t="s">
        <v>397</v>
      </c>
      <c r="IHJ31" s="53" t="s">
        <v>397</v>
      </c>
      <c r="IHK31" s="53" t="s">
        <v>397</v>
      </c>
      <c r="IHL31" s="53" t="s">
        <v>397</v>
      </c>
      <c r="IHM31" s="53" t="s">
        <v>397</v>
      </c>
      <c r="IHN31" s="53" t="s">
        <v>397</v>
      </c>
      <c r="IHO31" s="53" t="s">
        <v>397</v>
      </c>
      <c r="IHP31" s="53" t="s">
        <v>397</v>
      </c>
      <c r="IHQ31" s="53" t="s">
        <v>397</v>
      </c>
      <c r="IHR31" s="53" t="s">
        <v>397</v>
      </c>
      <c r="IHS31" s="53" t="s">
        <v>397</v>
      </c>
      <c r="IHT31" s="53" t="s">
        <v>397</v>
      </c>
      <c r="IHU31" s="53" t="s">
        <v>397</v>
      </c>
      <c r="IHV31" s="53" t="s">
        <v>397</v>
      </c>
      <c r="IHW31" s="53" t="s">
        <v>397</v>
      </c>
      <c r="IHX31" s="53" t="s">
        <v>397</v>
      </c>
      <c r="IHY31" s="53" t="s">
        <v>397</v>
      </c>
      <c r="IHZ31" s="53" t="s">
        <v>397</v>
      </c>
      <c r="IIA31" s="53" t="s">
        <v>397</v>
      </c>
      <c r="IIB31" s="53" t="s">
        <v>397</v>
      </c>
      <c r="IIC31" s="53" t="s">
        <v>397</v>
      </c>
      <c r="IID31" s="53" t="s">
        <v>397</v>
      </c>
      <c r="IIE31" s="53" t="s">
        <v>397</v>
      </c>
      <c r="IIF31" s="53" t="s">
        <v>397</v>
      </c>
      <c r="IIG31" s="53" t="s">
        <v>397</v>
      </c>
      <c r="IIH31" s="53" t="s">
        <v>397</v>
      </c>
      <c r="III31" s="53" t="s">
        <v>397</v>
      </c>
      <c r="IIJ31" s="53" t="s">
        <v>397</v>
      </c>
      <c r="IIK31" s="53" t="s">
        <v>397</v>
      </c>
      <c r="IIL31" s="53" t="s">
        <v>397</v>
      </c>
      <c r="IIM31" s="53" t="s">
        <v>397</v>
      </c>
      <c r="IIN31" s="53" t="s">
        <v>397</v>
      </c>
      <c r="IIO31" s="53" t="s">
        <v>397</v>
      </c>
      <c r="IIP31" s="53" t="s">
        <v>397</v>
      </c>
      <c r="IIQ31" s="53" t="s">
        <v>397</v>
      </c>
      <c r="IIR31" s="53" t="s">
        <v>397</v>
      </c>
      <c r="IIS31" s="53" t="s">
        <v>397</v>
      </c>
      <c r="IIT31" s="53" t="s">
        <v>397</v>
      </c>
      <c r="IIU31" s="53" t="s">
        <v>397</v>
      </c>
      <c r="IIV31" s="53" t="s">
        <v>397</v>
      </c>
      <c r="IIW31" s="53" t="s">
        <v>397</v>
      </c>
      <c r="IIX31" s="53" t="s">
        <v>397</v>
      </c>
      <c r="IIY31" s="53" t="s">
        <v>397</v>
      </c>
      <c r="IIZ31" s="53" t="s">
        <v>397</v>
      </c>
      <c r="IJA31" s="53" t="s">
        <v>397</v>
      </c>
      <c r="IJB31" s="53" t="s">
        <v>397</v>
      </c>
      <c r="IJC31" s="53" t="s">
        <v>397</v>
      </c>
      <c r="IJD31" s="53" t="s">
        <v>397</v>
      </c>
      <c r="IJE31" s="53" t="s">
        <v>397</v>
      </c>
      <c r="IJF31" s="53" t="s">
        <v>397</v>
      </c>
      <c r="IJG31" s="53" t="s">
        <v>397</v>
      </c>
      <c r="IJH31" s="53" t="s">
        <v>397</v>
      </c>
      <c r="IJI31" s="53" t="s">
        <v>397</v>
      </c>
      <c r="IJJ31" s="53" t="s">
        <v>397</v>
      </c>
      <c r="IJK31" s="53" t="s">
        <v>397</v>
      </c>
      <c r="IJL31" s="53" t="s">
        <v>397</v>
      </c>
      <c r="IJM31" s="53" t="s">
        <v>397</v>
      </c>
      <c r="IJN31" s="53" t="s">
        <v>397</v>
      </c>
      <c r="IJO31" s="53" t="s">
        <v>397</v>
      </c>
      <c r="IJP31" s="53" t="s">
        <v>397</v>
      </c>
      <c r="IJQ31" s="53" t="s">
        <v>397</v>
      </c>
      <c r="IJR31" s="53" t="s">
        <v>397</v>
      </c>
      <c r="IJS31" s="53" t="s">
        <v>397</v>
      </c>
      <c r="IJT31" s="53" t="s">
        <v>397</v>
      </c>
      <c r="IJU31" s="53" t="s">
        <v>397</v>
      </c>
      <c r="IJV31" s="53" t="s">
        <v>397</v>
      </c>
      <c r="IJW31" s="53" t="s">
        <v>397</v>
      </c>
      <c r="IJX31" s="53" t="s">
        <v>397</v>
      </c>
      <c r="IJY31" s="53" t="s">
        <v>397</v>
      </c>
      <c r="IJZ31" s="53" t="s">
        <v>397</v>
      </c>
      <c r="IKA31" s="53" t="s">
        <v>397</v>
      </c>
      <c r="IKB31" s="53" t="s">
        <v>397</v>
      </c>
      <c r="IKC31" s="53" t="s">
        <v>397</v>
      </c>
      <c r="IKD31" s="53" t="s">
        <v>397</v>
      </c>
      <c r="IKE31" s="53" t="s">
        <v>397</v>
      </c>
      <c r="IKF31" s="53" t="s">
        <v>397</v>
      </c>
      <c r="IKG31" s="53" t="s">
        <v>397</v>
      </c>
      <c r="IKH31" s="53" t="s">
        <v>397</v>
      </c>
      <c r="IKI31" s="53" t="s">
        <v>397</v>
      </c>
      <c r="IKJ31" s="53" t="s">
        <v>397</v>
      </c>
      <c r="IKK31" s="53" t="s">
        <v>397</v>
      </c>
      <c r="IKL31" s="53" t="s">
        <v>397</v>
      </c>
      <c r="IKM31" s="53" t="s">
        <v>397</v>
      </c>
      <c r="IKN31" s="53" t="s">
        <v>397</v>
      </c>
      <c r="IKO31" s="53" t="s">
        <v>397</v>
      </c>
      <c r="IKP31" s="53" t="s">
        <v>397</v>
      </c>
      <c r="IKQ31" s="53" t="s">
        <v>397</v>
      </c>
      <c r="IKR31" s="53" t="s">
        <v>397</v>
      </c>
      <c r="IKS31" s="53" t="s">
        <v>397</v>
      </c>
      <c r="IKT31" s="53" t="s">
        <v>397</v>
      </c>
      <c r="IKU31" s="53" t="s">
        <v>397</v>
      </c>
      <c r="IKV31" s="53" t="s">
        <v>397</v>
      </c>
      <c r="IKW31" s="53" t="s">
        <v>397</v>
      </c>
      <c r="IKX31" s="53" t="s">
        <v>397</v>
      </c>
      <c r="IKY31" s="53" t="s">
        <v>397</v>
      </c>
      <c r="IKZ31" s="53" t="s">
        <v>397</v>
      </c>
      <c r="ILA31" s="53" t="s">
        <v>397</v>
      </c>
      <c r="ILB31" s="53" t="s">
        <v>397</v>
      </c>
      <c r="ILC31" s="53" t="s">
        <v>397</v>
      </c>
      <c r="ILD31" s="53" t="s">
        <v>397</v>
      </c>
      <c r="ILE31" s="53" t="s">
        <v>397</v>
      </c>
      <c r="ILF31" s="53" t="s">
        <v>397</v>
      </c>
      <c r="ILG31" s="53" t="s">
        <v>397</v>
      </c>
      <c r="ILH31" s="53" t="s">
        <v>397</v>
      </c>
      <c r="ILI31" s="53" t="s">
        <v>397</v>
      </c>
      <c r="ILJ31" s="53" t="s">
        <v>397</v>
      </c>
      <c r="ILK31" s="53" t="s">
        <v>397</v>
      </c>
      <c r="ILL31" s="53" t="s">
        <v>397</v>
      </c>
      <c r="ILM31" s="53" t="s">
        <v>397</v>
      </c>
      <c r="ILN31" s="53" t="s">
        <v>397</v>
      </c>
      <c r="ILO31" s="53" t="s">
        <v>397</v>
      </c>
      <c r="ILP31" s="53" t="s">
        <v>397</v>
      </c>
      <c r="ILQ31" s="53" t="s">
        <v>397</v>
      </c>
      <c r="ILR31" s="53" t="s">
        <v>397</v>
      </c>
      <c r="ILS31" s="53" t="s">
        <v>397</v>
      </c>
      <c r="ILT31" s="53" t="s">
        <v>397</v>
      </c>
      <c r="ILU31" s="53" t="s">
        <v>397</v>
      </c>
      <c r="ILV31" s="53" t="s">
        <v>397</v>
      </c>
      <c r="ILW31" s="53" t="s">
        <v>397</v>
      </c>
      <c r="ILX31" s="53" t="s">
        <v>397</v>
      </c>
      <c r="ILY31" s="53" t="s">
        <v>397</v>
      </c>
      <c r="ILZ31" s="53" t="s">
        <v>397</v>
      </c>
      <c r="IMA31" s="53" t="s">
        <v>397</v>
      </c>
      <c r="IMB31" s="53" t="s">
        <v>397</v>
      </c>
      <c r="IMC31" s="53" t="s">
        <v>397</v>
      </c>
      <c r="IMD31" s="53" t="s">
        <v>397</v>
      </c>
      <c r="IME31" s="53" t="s">
        <v>397</v>
      </c>
      <c r="IMF31" s="53" t="s">
        <v>397</v>
      </c>
      <c r="IMG31" s="53" t="s">
        <v>397</v>
      </c>
      <c r="IMH31" s="53" t="s">
        <v>397</v>
      </c>
      <c r="IMI31" s="53" t="s">
        <v>397</v>
      </c>
      <c r="IMJ31" s="53" t="s">
        <v>397</v>
      </c>
      <c r="IMK31" s="53" t="s">
        <v>397</v>
      </c>
      <c r="IML31" s="53" t="s">
        <v>397</v>
      </c>
      <c r="IMM31" s="53" t="s">
        <v>397</v>
      </c>
      <c r="IMN31" s="53" t="s">
        <v>397</v>
      </c>
      <c r="IMO31" s="53" t="s">
        <v>397</v>
      </c>
      <c r="IMP31" s="53" t="s">
        <v>397</v>
      </c>
      <c r="IMQ31" s="53" t="s">
        <v>397</v>
      </c>
      <c r="IMR31" s="53" t="s">
        <v>397</v>
      </c>
      <c r="IMS31" s="53" t="s">
        <v>397</v>
      </c>
      <c r="IMT31" s="53" t="s">
        <v>397</v>
      </c>
      <c r="IMU31" s="53" t="s">
        <v>397</v>
      </c>
      <c r="IMV31" s="53" t="s">
        <v>397</v>
      </c>
      <c r="IMW31" s="53" t="s">
        <v>397</v>
      </c>
      <c r="IMX31" s="53" t="s">
        <v>397</v>
      </c>
      <c r="IMY31" s="53" t="s">
        <v>397</v>
      </c>
      <c r="IMZ31" s="53" t="s">
        <v>397</v>
      </c>
      <c r="INA31" s="53" t="s">
        <v>397</v>
      </c>
      <c r="INB31" s="53" t="s">
        <v>397</v>
      </c>
      <c r="INC31" s="53" t="s">
        <v>397</v>
      </c>
      <c r="IND31" s="53" t="s">
        <v>397</v>
      </c>
      <c r="INE31" s="53" t="s">
        <v>397</v>
      </c>
      <c r="INF31" s="53" t="s">
        <v>397</v>
      </c>
      <c r="ING31" s="53" t="s">
        <v>397</v>
      </c>
      <c r="INH31" s="53" t="s">
        <v>397</v>
      </c>
      <c r="INI31" s="53" t="s">
        <v>397</v>
      </c>
      <c r="INJ31" s="53" t="s">
        <v>397</v>
      </c>
      <c r="INK31" s="53" t="s">
        <v>397</v>
      </c>
      <c r="INL31" s="53" t="s">
        <v>397</v>
      </c>
      <c r="INM31" s="53" t="s">
        <v>397</v>
      </c>
      <c r="INN31" s="53" t="s">
        <v>397</v>
      </c>
      <c r="INO31" s="53" t="s">
        <v>397</v>
      </c>
      <c r="INP31" s="53" t="s">
        <v>397</v>
      </c>
      <c r="INQ31" s="53" t="s">
        <v>397</v>
      </c>
      <c r="INR31" s="53" t="s">
        <v>397</v>
      </c>
      <c r="INS31" s="53" t="s">
        <v>397</v>
      </c>
      <c r="INT31" s="53" t="s">
        <v>397</v>
      </c>
      <c r="INU31" s="53" t="s">
        <v>397</v>
      </c>
      <c r="INV31" s="53" t="s">
        <v>397</v>
      </c>
      <c r="INW31" s="53" t="s">
        <v>397</v>
      </c>
      <c r="INX31" s="53" t="s">
        <v>397</v>
      </c>
      <c r="INY31" s="53" t="s">
        <v>397</v>
      </c>
      <c r="INZ31" s="53" t="s">
        <v>397</v>
      </c>
      <c r="IOA31" s="53" t="s">
        <v>397</v>
      </c>
      <c r="IOB31" s="53" t="s">
        <v>397</v>
      </c>
      <c r="IOC31" s="53" t="s">
        <v>397</v>
      </c>
      <c r="IOD31" s="53" t="s">
        <v>397</v>
      </c>
      <c r="IOE31" s="53" t="s">
        <v>397</v>
      </c>
      <c r="IOF31" s="53" t="s">
        <v>397</v>
      </c>
      <c r="IOG31" s="53" t="s">
        <v>397</v>
      </c>
      <c r="IOH31" s="53" t="s">
        <v>397</v>
      </c>
      <c r="IOI31" s="53" t="s">
        <v>397</v>
      </c>
      <c r="IOJ31" s="53" t="s">
        <v>397</v>
      </c>
      <c r="IOK31" s="53" t="s">
        <v>397</v>
      </c>
      <c r="IOL31" s="53" t="s">
        <v>397</v>
      </c>
      <c r="IOM31" s="53" t="s">
        <v>397</v>
      </c>
      <c r="ION31" s="53" t="s">
        <v>397</v>
      </c>
      <c r="IOO31" s="53" t="s">
        <v>397</v>
      </c>
      <c r="IOP31" s="53" t="s">
        <v>397</v>
      </c>
      <c r="IOQ31" s="53" t="s">
        <v>397</v>
      </c>
      <c r="IOR31" s="53" t="s">
        <v>397</v>
      </c>
      <c r="IOS31" s="53" t="s">
        <v>397</v>
      </c>
      <c r="IOT31" s="53" t="s">
        <v>397</v>
      </c>
      <c r="IOU31" s="53" t="s">
        <v>397</v>
      </c>
      <c r="IOV31" s="53" t="s">
        <v>397</v>
      </c>
      <c r="IOW31" s="53" t="s">
        <v>397</v>
      </c>
      <c r="IOX31" s="53" t="s">
        <v>397</v>
      </c>
      <c r="IOY31" s="53" t="s">
        <v>397</v>
      </c>
      <c r="IOZ31" s="53" t="s">
        <v>397</v>
      </c>
      <c r="IPA31" s="53" t="s">
        <v>397</v>
      </c>
      <c r="IPB31" s="53" t="s">
        <v>397</v>
      </c>
      <c r="IPC31" s="53" t="s">
        <v>397</v>
      </c>
      <c r="IPD31" s="53" t="s">
        <v>397</v>
      </c>
      <c r="IPE31" s="53" t="s">
        <v>397</v>
      </c>
      <c r="IPF31" s="53" t="s">
        <v>397</v>
      </c>
      <c r="IPG31" s="53" t="s">
        <v>397</v>
      </c>
      <c r="IPH31" s="53" t="s">
        <v>397</v>
      </c>
      <c r="IPI31" s="53" t="s">
        <v>397</v>
      </c>
      <c r="IPJ31" s="53" t="s">
        <v>397</v>
      </c>
      <c r="IPK31" s="53" t="s">
        <v>397</v>
      </c>
      <c r="IPL31" s="53" t="s">
        <v>397</v>
      </c>
      <c r="IPM31" s="53" t="s">
        <v>397</v>
      </c>
      <c r="IPN31" s="53" t="s">
        <v>397</v>
      </c>
      <c r="IPO31" s="53" t="s">
        <v>397</v>
      </c>
      <c r="IPP31" s="53" t="s">
        <v>397</v>
      </c>
      <c r="IPQ31" s="53" t="s">
        <v>397</v>
      </c>
      <c r="IPR31" s="53" t="s">
        <v>397</v>
      </c>
      <c r="IPS31" s="53" t="s">
        <v>397</v>
      </c>
      <c r="IPT31" s="53" t="s">
        <v>397</v>
      </c>
      <c r="IPU31" s="53" t="s">
        <v>397</v>
      </c>
      <c r="IPV31" s="53" t="s">
        <v>397</v>
      </c>
      <c r="IPW31" s="53" t="s">
        <v>397</v>
      </c>
      <c r="IPX31" s="53" t="s">
        <v>397</v>
      </c>
      <c r="IPY31" s="53" t="s">
        <v>397</v>
      </c>
      <c r="IPZ31" s="53" t="s">
        <v>397</v>
      </c>
      <c r="IQA31" s="53" t="s">
        <v>397</v>
      </c>
      <c r="IQB31" s="53" t="s">
        <v>397</v>
      </c>
      <c r="IQC31" s="53" t="s">
        <v>397</v>
      </c>
      <c r="IQD31" s="53" t="s">
        <v>397</v>
      </c>
      <c r="IQE31" s="53" t="s">
        <v>397</v>
      </c>
      <c r="IQF31" s="53" t="s">
        <v>397</v>
      </c>
      <c r="IQG31" s="53" t="s">
        <v>397</v>
      </c>
      <c r="IQH31" s="53" t="s">
        <v>397</v>
      </c>
      <c r="IQI31" s="53" t="s">
        <v>397</v>
      </c>
      <c r="IQJ31" s="53" t="s">
        <v>397</v>
      </c>
      <c r="IQK31" s="53" t="s">
        <v>397</v>
      </c>
      <c r="IQL31" s="53" t="s">
        <v>397</v>
      </c>
      <c r="IQM31" s="53" t="s">
        <v>397</v>
      </c>
      <c r="IQN31" s="53" t="s">
        <v>397</v>
      </c>
      <c r="IQO31" s="53" t="s">
        <v>397</v>
      </c>
      <c r="IQP31" s="53" t="s">
        <v>397</v>
      </c>
      <c r="IQQ31" s="53" t="s">
        <v>397</v>
      </c>
      <c r="IQR31" s="53" t="s">
        <v>397</v>
      </c>
      <c r="IQS31" s="53" t="s">
        <v>397</v>
      </c>
      <c r="IQT31" s="53" t="s">
        <v>397</v>
      </c>
      <c r="IQU31" s="53" t="s">
        <v>397</v>
      </c>
      <c r="IQV31" s="53" t="s">
        <v>397</v>
      </c>
      <c r="IQW31" s="53" t="s">
        <v>397</v>
      </c>
      <c r="IQX31" s="53" t="s">
        <v>397</v>
      </c>
      <c r="IQY31" s="53" t="s">
        <v>397</v>
      </c>
      <c r="IQZ31" s="53" t="s">
        <v>397</v>
      </c>
      <c r="IRA31" s="53" t="s">
        <v>397</v>
      </c>
      <c r="IRB31" s="53" t="s">
        <v>397</v>
      </c>
      <c r="IRC31" s="53" t="s">
        <v>397</v>
      </c>
      <c r="IRD31" s="53" t="s">
        <v>397</v>
      </c>
      <c r="IRE31" s="53" t="s">
        <v>397</v>
      </c>
      <c r="IRF31" s="53" t="s">
        <v>397</v>
      </c>
      <c r="IRG31" s="53" t="s">
        <v>397</v>
      </c>
      <c r="IRH31" s="53" t="s">
        <v>397</v>
      </c>
      <c r="IRI31" s="53" t="s">
        <v>397</v>
      </c>
      <c r="IRJ31" s="53" t="s">
        <v>397</v>
      </c>
      <c r="IRK31" s="53" t="s">
        <v>397</v>
      </c>
      <c r="IRL31" s="53" t="s">
        <v>397</v>
      </c>
      <c r="IRM31" s="53" t="s">
        <v>397</v>
      </c>
      <c r="IRN31" s="53" t="s">
        <v>397</v>
      </c>
      <c r="IRO31" s="53" t="s">
        <v>397</v>
      </c>
      <c r="IRP31" s="53" t="s">
        <v>397</v>
      </c>
      <c r="IRQ31" s="53" t="s">
        <v>397</v>
      </c>
      <c r="IRR31" s="53" t="s">
        <v>397</v>
      </c>
      <c r="IRS31" s="53" t="s">
        <v>397</v>
      </c>
      <c r="IRT31" s="53" t="s">
        <v>397</v>
      </c>
      <c r="IRU31" s="53" t="s">
        <v>397</v>
      </c>
      <c r="IRV31" s="53" t="s">
        <v>397</v>
      </c>
      <c r="IRW31" s="53" t="s">
        <v>397</v>
      </c>
      <c r="IRX31" s="53" t="s">
        <v>397</v>
      </c>
      <c r="IRY31" s="53" t="s">
        <v>397</v>
      </c>
      <c r="IRZ31" s="53" t="s">
        <v>397</v>
      </c>
      <c r="ISA31" s="53" t="s">
        <v>397</v>
      </c>
      <c r="ISB31" s="53" t="s">
        <v>397</v>
      </c>
      <c r="ISC31" s="53" t="s">
        <v>397</v>
      </c>
      <c r="ISD31" s="53" t="s">
        <v>397</v>
      </c>
      <c r="ISE31" s="53" t="s">
        <v>397</v>
      </c>
      <c r="ISF31" s="53" t="s">
        <v>397</v>
      </c>
      <c r="ISG31" s="53" t="s">
        <v>397</v>
      </c>
      <c r="ISH31" s="53" t="s">
        <v>397</v>
      </c>
      <c r="ISI31" s="53" t="s">
        <v>397</v>
      </c>
      <c r="ISJ31" s="53" t="s">
        <v>397</v>
      </c>
      <c r="ISK31" s="53" t="s">
        <v>397</v>
      </c>
      <c r="ISL31" s="53" t="s">
        <v>397</v>
      </c>
      <c r="ISM31" s="53" t="s">
        <v>397</v>
      </c>
      <c r="ISN31" s="53" t="s">
        <v>397</v>
      </c>
      <c r="ISO31" s="53" t="s">
        <v>397</v>
      </c>
      <c r="ISP31" s="53" t="s">
        <v>397</v>
      </c>
      <c r="ISQ31" s="53" t="s">
        <v>397</v>
      </c>
      <c r="ISR31" s="53" t="s">
        <v>397</v>
      </c>
      <c r="ISS31" s="53" t="s">
        <v>397</v>
      </c>
      <c r="IST31" s="53" t="s">
        <v>397</v>
      </c>
      <c r="ISU31" s="53" t="s">
        <v>397</v>
      </c>
      <c r="ISV31" s="53" t="s">
        <v>397</v>
      </c>
      <c r="ISW31" s="53" t="s">
        <v>397</v>
      </c>
      <c r="ISX31" s="53" t="s">
        <v>397</v>
      </c>
      <c r="ISY31" s="53" t="s">
        <v>397</v>
      </c>
      <c r="ISZ31" s="53" t="s">
        <v>397</v>
      </c>
      <c r="ITA31" s="53" t="s">
        <v>397</v>
      </c>
      <c r="ITB31" s="53" t="s">
        <v>397</v>
      </c>
      <c r="ITC31" s="53" t="s">
        <v>397</v>
      </c>
      <c r="ITD31" s="53" t="s">
        <v>397</v>
      </c>
      <c r="ITE31" s="53" t="s">
        <v>397</v>
      </c>
      <c r="ITF31" s="53" t="s">
        <v>397</v>
      </c>
      <c r="ITG31" s="53" t="s">
        <v>397</v>
      </c>
      <c r="ITH31" s="53" t="s">
        <v>397</v>
      </c>
      <c r="ITI31" s="53" t="s">
        <v>397</v>
      </c>
      <c r="ITJ31" s="53" t="s">
        <v>397</v>
      </c>
      <c r="ITK31" s="53" t="s">
        <v>397</v>
      </c>
      <c r="ITL31" s="53" t="s">
        <v>397</v>
      </c>
      <c r="ITM31" s="53" t="s">
        <v>397</v>
      </c>
      <c r="ITN31" s="53" t="s">
        <v>397</v>
      </c>
      <c r="ITO31" s="53" t="s">
        <v>397</v>
      </c>
      <c r="ITP31" s="53" t="s">
        <v>397</v>
      </c>
      <c r="ITQ31" s="53" t="s">
        <v>397</v>
      </c>
      <c r="ITR31" s="53" t="s">
        <v>397</v>
      </c>
      <c r="ITS31" s="53" t="s">
        <v>397</v>
      </c>
      <c r="ITT31" s="53" t="s">
        <v>397</v>
      </c>
      <c r="ITU31" s="53" t="s">
        <v>397</v>
      </c>
      <c r="ITV31" s="53" t="s">
        <v>397</v>
      </c>
      <c r="ITW31" s="53" t="s">
        <v>397</v>
      </c>
      <c r="ITX31" s="53" t="s">
        <v>397</v>
      </c>
      <c r="ITY31" s="53" t="s">
        <v>397</v>
      </c>
      <c r="ITZ31" s="53" t="s">
        <v>397</v>
      </c>
      <c r="IUA31" s="53" t="s">
        <v>397</v>
      </c>
      <c r="IUB31" s="53" t="s">
        <v>397</v>
      </c>
      <c r="IUC31" s="53" t="s">
        <v>397</v>
      </c>
      <c r="IUD31" s="53" t="s">
        <v>397</v>
      </c>
      <c r="IUE31" s="53" t="s">
        <v>397</v>
      </c>
      <c r="IUF31" s="53" t="s">
        <v>397</v>
      </c>
      <c r="IUG31" s="53" t="s">
        <v>397</v>
      </c>
      <c r="IUH31" s="53" t="s">
        <v>397</v>
      </c>
      <c r="IUI31" s="53" t="s">
        <v>397</v>
      </c>
      <c r="IUJ31" s="53" t="s">
        <v>397</v>
      </c>
      <c r="IUK31" s="53" t="s">
        <v>397</v>
      </c>
      <c r="IUL31" s="53" t="s">
        <v>397</v>
      </c>
      <c r="IUM31" s="53" t="s">
        <v>397</v>
      </c>
      <c r="IUN31" s="53" t="s">
        <v>397</v>
      </c>
      <c r="IUO31" s="53" t="s">
        <v>397</v>
      </c>
      <c r="IUP31" s="53" t="s">
        <v>397</v>
      </c>
      <c r="IUQ31" s="53" t="s">
        <v>397</v>
      </c>
      <c r="IUR31" s="53" t="s">
        <v>397</v>
      </c>
      <c r="IUS31" s="53" t="s">
        <v>397</v>
      </c>
      <c r="IUT31" s="53" t="s">
        <v>397</v>
      </c>
      <c r="IUU31" s="53" t="s">
        <v>397</v>
      </c>
      <c r="IUV31" s="53" t="s">
        <v>397</v>
      </c>
      <c r="IUW31" s="53" t="s">
        <v>397</v>
      </c>
      <c r="IUX31" s="53" t="s">
        <v>397</v>
      </c>
      <c r="IUY31" s="53" t="s">
        <v>397</v>
      </c>
      <c r="IUZ31" s="53" t="s">
        <v>397</v>
      </c>
      <c r="IVA31" s="53" t="s">
        <v>397</v>
      </c>
      <c r="IVB31" s="53" t="s">
        <v>397</v>
      </c>
      <c r="IVC31" s="53" t="s">
        <v>397</v>
      </c>
      <c r="IVD31" s="53" t="s">
        <v>397</v>
      </c>
      <c r="IVE31" s="53" t="s">
        <v>397</v>
      </c>
      <c r="IVF31" s="53" t="s">
        <v>397</v>
      </c>
      <c r="IVG31" s="53" t="s">
        <v>397</v>
      </c>
      <c r="IVH31" s="53" t="s">
        <v>397</v>
      </c>
      <c r="IVI31" s="53" t="s">
        <v>397</v>
      </c>
      <c r="IVJ31" s="53" t="s">
        <v>397</v>
      </c>
      <c r="IVK31" s="53" t="s">
        <v>397</v>
      </c>
      <c r="IVL31" s="53" t="s">
        <v>397</v>
      </c>
      <c r="IVM31" s="53" t="s">
        <v>397</v>
      </c>
      <c r="IVN31" s="53" t="s">
        <v>397</v>
      </c>
      <c r="IVO31" s="53" t="s">
        <v>397</v>
      </c>
      <c r="IVP31" s="53" t="s">
        <v>397</v>
      </c>
      <c r="IVQ31" s="53" t="s">
        <v>397</v>
      </c>
      <c r="IVR31" s="53" t="s">
        <v>397</v>
      </c>
      <c r="IVS31" s="53" t="s">
        <v>397</v>
      </c>
      <c r="IVT31" s="53" t="s">
        <v>397</v>
      </c>
      <c r="IVU31" s="53" t="s">
        <v>397</v>
      </c>
      <c r="IVV31" s="53" t="s">
        <v>397</v>
      </c>
      <c r="IVW31" s="53" t="s">
        <v>397</v>
      </c>
      <c r="IVX31" s="53" t="s">
        <v>397</v>
      </c>
      <c r="IVY31" s="53" t="s">
        <v>397</v>
      </c>
      <c r="IVZ31" s="53" t="s">
        <v>397</v>
      </c>
      <c r="IWA31" s="53" t="s">
        <v>397</v>
      </c>
      <c r="IWB31" s="53" t="s">
        <v>397</v>
      </c>
      <c r="IWC31" s="53" t="s">
        <v>397</v>
      </c>
      <c r="IWD31" s="53" t="s">
        <v>397</v>
      </c>
      <c r="IWE31" s="53" t="s">
        <v>397</v>
      </c>
      <c r="IWF31" s="53" t="s">
        <v>397</v>
      </c>
      <c r="IWG31" s="53" t="s">
        <v>397</v>
      </c>
      <c r="IWH31" s="53" t="s">
        <v>397</v>
      </c>
      <c r="IWI31" s="53" t="s">
        <v>397</v>
      </c>
      <c r="IWJ31" s="53" t="s">
        <v>397</v>
      </c>
      <c r="IWK31" s="53" t="s">
        <v>397</v>
      </c>
      <c r="IWL31" s="53" t="s">
        <v>397</v>
      </c>
      <c r="IWM31" s="53" t="s">
        <v>397</v>
      </c>
      <c r="IWN31" s="53" t="s">
        <v>397</v>
      </c>
      <c r="IWO31" s="53" t="s">
        <v>397</v>
      </c>
      <c r="IWP31" s="53" t="s">
        <v>397</v>
      </c>
      <c r="IWQ31" s="53" t="s">
        <v>397</v>
      </c>
      <c r="IWR31" s="53" t="s">
        <v>397</v>
      </c>
      <c r="IWS31" s="53" t="s">
        <v>397</v>
      </c>
      <c r="IWT31" s="53" t="s">
        <v>397</v>
      </c>
      <c r="IWU31" s="53" t="s">
        <v>397</v>
      </c>
      <c r="IWV31" s="53" t="s">
        <v>397</v>
      </c>
      <c r="IWW31" s="53" t="s">
        <v>397</v>
      </c>
      <c r="IWX31" s="53" t="s">
        <v>397</v>
      </c>
      <c r="IWY31" s="53" t="s">
        <v>397</v>
      </c>
      <c r="IWZ31" s="53" t="s">
        <v>397</v>
      </c>
      <c r="IXA31" s="53" t="s">
        <v>397</v>
      </c>
      <c r="IXB31" s="53" t="s">
        <v>397</v>
      </c>
      <c r="IXC31" s="53" t="s">
        <v>397</v>
      </c>
      <c r="IXD31" s="53" t="s">
        <v>397</v>
      </c>
      <c r="IXE31" s="53" t="s">
        <v>397</v>
      </c>
      <c r="IXF31" s="53" t="s">
        <v>397</v>
      </c>
      <c r="IXG31" s="53" t="s">
        <v>397</v>
      </c>
      <c r="IXH31" s="53" t="s">
        <v>397</v>
      </c>
      <c r="IXI31" s="53" t="s">
        <v>397</v>
      </c>
      <c r="IXJ31" s="53" t="s">
        <v>397</v>
      </c>
      <c r="IXK31" s="53" t="s">
        <v>397</v>
      </c>
      <c r="IXL31" s="53" t="s">
        <v>397</v>
      </c>
      <c r="IXM31" s="53" t="s">
        <v>397</v>
      </c>
      <c r="IXN31" s="53" t="s">
        <v>397</v>
      </c>
      <c r="IXO31" s="53" t="s">
        <v>397</v>
      </c>
      <c r="IXP31" s="53" t="s">
        <v>397</v>
      </c>
      <c r="IXQ31" s="53" t="s">
        <v>397</v>
      </c>
      <c r="IXR31" s="53" t="s">
        <v>397</v>
      </c>
      <c r="IXS31" s="53" t="s">
        <v>397</v>
      </c>
      <c r="IXT31" s="53" t="s">
        <v>397</v>
      </c>
      <c r="IXU31" s="53" t="s">
        <v>397</v>
      </c>
      <c r="IXV31" s="53" t="s">
        <v>397</v>
      </c>
      <c r="IXW31" s="53" t="s">
        <v>397</v>
      </c>
      <c r="IXX31" s="53" t="s">
        <v>397</v>
      </c>
      <c r="IXY31" s="53" t="s">
        <v>397</v>
      </c>
      <c r="IXZ31" s="53" t="s">
        <v>397</v>
      </c>
      <c r="IYA31" s="53" t="s">
        <v>397</v>
      </c>
      <c r="IYB31" s="53" t="s">
        <v>397</v>
      </c>
      <c r="IYC31" s="53" t="s">
        <v>397</v>
      </c>
      <c r="IYD31" s="53" t="s">
        <v>397</v>
      </c>
      <c r="IYE31" s="53" t="s">
        <v>397</v>
      </c>
      <c r="IYF31" s="53" t="s">
        <v>397</v>
      </c>
      <c r="IYG31" s="53" t="s">
        <v>397</v>
      </c>
      <c r="IYH31" s="53" t="s">
        <v>397</v>
      </c>
      <c r="IYI31" s="53" t="s">
        <v>397</v>
      </c>
      <c r="IYJ31" s="53" t="s">
        <v>397</v>
      </c>
      <c r="IYK31" s="53" t="s">
        <v>397</v>
      </c>
      <c r="IYL31" s="53" t="s">
        <v>397</v>
      </c>
      <c r="IYM31" s="53" t="s">
        <v>397</v>
      </c>
      <c r="IYN31" s="53" t="s">
        <v>397</v>
      </c>
      <c r="IYO31" s="53" t="s">
        <v>397</v>
      </c>
      <c r="IYP31" s="53" t="s">
        <v>397</v>
      </c>
      <c r="IYQ31" s="53" t="s">
        <v>397</v>
      </c>
      <c r="IYR31" s="53" t="s">
        <v>397</v>
      </c>
      <c r="IYS31" s="53" t="s">
        <v>397</v>
      </c>
      <c r="IYT31" s="53" t="s">
        <v>397</v>
      </c>
      <c r="IYU31" s="53" t="s">
        <v>397</v>
      </c>
      <c r="IYV31" s="53" t="s">
        <v>397</v>
      </c>
      <c r="IYW31" s="53" t="s">
        <v>397</v>
      </c>
      <c r="IYX31" s="53" t="s">
        <v>397</v>
      </c>
      <c r="IYY31" s="53" t="s">
        <v>397</v>
      </c>
      <c r="IYZ31" s="53" t="s">
        <v>397</v>
      </c>
      <c r="IZA31" s="53" t="s">
        <v>397</v>
      </c>
      <c r="IZB31" s="53" t="s">
        <v>397</v>
      </c>
      <c r="IZC31" s="53" t="s">
        <v>397</v>
      </c>
      <c r="IZD31" s="53" t="s">
        <v>397</v>
      </c>
      <c r="IZE31" s="53" t="s">
        <v>397</v>
      </c>
      <c r="IZF31" s="53" t="s">
        <v>397</v>
      </c>
      <c r="IZG31" s="53" t="s">
        <v>397</v>
      </c>
      <c r="IZH31" s="53" t="s">
        <v>397</v>
      </c>
      <c r="IZI31" s="53" t="s">
        <v>397</v>
      </c>
      <c r="IZJ31" s="53" t="s">
        <v>397</v>
      </c>
      <c r="IZK31" s="53" t="s">
        <v>397</v>
      </c>
      <c r="IZL31" s="53" t="s">
        <v>397</v>
      </c>
      <c r="IZM31" s="53" t="s">
        <v>397</v>
      </c>
      <c r="IZN31" s="53" t="s">
        <v>397</v>
      </c>
      <c r="IZO31" s="53" t="s">
        <v>397</v>
      </c>
      <c r="IZP31" s="53" t="s">
        <v>397</v>
      </c>
      <c r="IZQ31" s="53" t="s">
        <v>397</v>
      </c>
      <c r="IZR31" s="53" t="s">
        <v>397</v>
      </c>
      <c r="IZS31" s="53" t="s">
        <v>397</v>
      </c>
      <c r="IZT31" s="53" t="s">
        <v>397</v>
      </c>
      <c r="IZU31" s="53" t="s">
        <v>397</v>
      </c>
      <c r="IZV31" s="53" t="s">
        <v>397</v>
      </c>
      <c r="IZW31" s="53" t="s">
        <v>397</v>
      </c>
      <c r="IZX31" s="53" t="s">
        <v>397</v>
      </c>
      <c r="IZY31" s="53" t="s">
        <v>397</v>
      </c>
      <c r="IZZ31" s="53" t="s">
        <v>397</v>
      </c>
      <c r="JAA31" s="53" t="s">
        <v>397</v>
      </c>
      <c r="JAB31" s="53" t="s">
        <v>397</v>
      </c>
      <c r="JAC31" s="53" t="s">
        <v>397</v>
      </c>
      <c r="JAD31" s="53" t="s">
        <v>397</v>
      </c>
      <c r="JAE31" s="53" t="s">
        <v>397</v>
      </c>
      <c r="JAF31" s="53" t="s">
        <v>397</v>
      </c>
      <c r="JAG31" s="53" t="s">
        <v>397</v>
      </c>
      <c r="JAH31" s="53" t="s">
        <v>397</v>
      </c>
      <c r="JAI31" s="53" t="s">
        <v>397</v>
      </c>
      <c r="JAJ31" s="53" t="s">
        <v>397</v>
      </c>
      <c r="JAK31" s="53" t="s">
        <v>397</v>
      </c>
      <c r="JAL31" s="53" t="s">
        <v>397</v>
      </c>
      <c r="JAM31" s="53" t="s">
        <v>397</v>
      </c>
      <c r="JAN31" s="53" t="s">
        <v>397</v>
      </c>
      <c r="JAO31" s="53" t="s">
        <v>397</v>
      </c>
      <c r="JAP31" s="53" t="s">
        <v>397</v>
      </c>
      <c r="JAQ31" s="53" t="s">
        <v>397</v>
      </c>
      <c r="JAR31" s="53" t="s">
        <v>397</v>
      </c>
      <c r="JAS31" s="53" t="s">
        <v>397</v>
      </c>
      <c r="JAT31" s="53" t="s">
        <v>397</v>
      </c>
      <c r="JAU31" s="53" t="s">
        <v>397</v>
      </c>
      <c r="JAV31" s="53" t="s">
        <v>397</v>
      </c>
      <c r="JAW31" s="53" t="s">
        <v>397</v>
      </c>
      <c r="JAX31" s="53" t="s">
        <v>397</v>
      </c>
      <c r="JAY31" s="53" t="s">
        <v>397</v>
      </c>
      <c r="JAZ31" s="53" t="s">
        <v>397</v>
      </c>
      <c r="JBA31" s="53" t="s">
        <v>397</v>
      </c>
      <c r="JBB31" s="53" t="s">
        <v>397</v>
      </c>
      <c r="JBC31" s="53" t="s">
        <v>397</v>
      </c>
      <c r="JBD31" s="53" t="s">
        <v>397</v>
      </c>
      <c r="JBE31" s="53" t="s">
        <v>397</v>
      </c>
      <c r="JBF31" s="53" t="s">
        <v>397</v>
      </c>
      <c r="JBG31" s="53" t="s">
        <v>397</v>
      </c>
      <c r="JBH31" s="53" t="s">
        <v>397</v>
      </c>
      <c r="JBI31" s="53" t="s">
        <v>397</v>
      </c>
      <c r="JBJ31" s="53" t="s">
        <v>397</v>
      </c>
      <c r="JBK31" s="53" t="s">
        <v>397</v>
      </c>
      <c r="JBL31" s="53" t="s">
        <v>397</v>
      </c>
      <c r="JBM31" s="53" t="s">
        <v>397</v>
      </c>
      <c r="JBN31" s="53" t="s">
        <v>397</v>
      </c>
      <c r="JBO31" s="53" t="s">
        <v>397</v>
      </c>
      <c r="JBP31" s="53" t="s">
        <v>397</v>
      </c>
      <c r="JBQ31" s="53" t="s">
        <v>397</v>
      </c>
      <c r="JBR31" s="53" t="s">
        <v>397</v>
      </c>
      <c r="JBS31" s="53" t="s">
        <v>397</v>
      </c>
      <c r="JBT31" s="53" t="s">
        <v>397</v>
      </c>
      <c r="JBU31" s="53" t="s">
        <v>397</v>
      </c>
      <c r="JBV31" s="53" t="s">
        <v>397</v>
      </c>
      <c r="JBW31" s="53" t="s">
        <v>397</v>
      </c>
      <c r="JBX31" s="53" t="s">
        <v>397</v>
      </c>
      <c r="JBY31" s="53" t="s">
        <v>397</v>
      </c>
      <c r="JBZ31" s="53" t="s">
        <v>397</v>
      </c>
      <c r="JCA31" s="53" t="s">
        <v>397</v>
      </c>
      <c r="JCB31" s="53" t="s">
        <v>397</v>
      </c>
      <c r="JCC31" s="53" t="s">
        <v>397</v>
      </c>
      <c r="JCD31" s="53" t="s">
        <v>397</v>
      </c>
      <c r="JCE31" s="53" t="s">
        <v>397</v>
      </c>
      <c r="JCF31" s="53" t="s">
        <v>397</v>
      </c>
      <c r="JCG31" s="53" t="s">
        <v>397</v>
      </c>
      <c r="JCH31" s="53" t="s">
        <v>397</v>
      </c>
      <c r="JCI31" s="53" t="s">
        <v>397</v>
      </c>
      <c r="JCJ31" s="53" t="s">
        <v>397</v>
      </c>
      <c r="JCK31" s="53" t="s">
        <v>397</v>
      </c>
      <c r="JCL31" s="53" t="s">
        <v>397</v>
      </c>
      <c r="JCM31" s="53" t="s">
        <v>397</v>
      </c>
      <c r="JCN31" s="53" t="s">
        <v>397</v>
      </c>
      <c r="JCO31" s="53" t="s">
        <v>397</v>
      </c>
      <c r="JCP31" s="53" t="s">
        <v>397</v>
      </c>
      <c r="JCQ31" s="53" t="s">
        <v>397</v>
      </c>
      <c r="JCR31" s="53" t="s">
        <v>397</v>
      </c>
      <c r="JCS31" s="53" t="s">
        <v>397</v>
      </c>
      <c r="JCT31" s="53" t="s">
        <v>397</v>
      </c>
      <c r="JCU31" s="53" t="s">
        <v>397</v>
      </c>
      <c r="JCV31" s="53" t="s">
        <v>397</v>
      </c>
      <c r="JCW31" s="53" t="s">
        <v>397</v>
      </c>
      <c r="JCX31" s="53" t="s">
        <v>397</v>
      </c>
      <c r="JCY31" s="53" t="s">
        <v>397</v>
      </c>
      <c r="JCZ31" s="53" t="s">
        <v>397</v>
      </c>
      <c r="JDA31" s="53" t="s">
        <v>397</v>
      </c>
      <c r="JDB31" s="53" t="s">
        <v>397</v>
      </c>
      <c r="JDC31" s="53" t="s">
        <v>397</v>
      </c>
      <c r="JDD31" s="53" t="s">
        <v>397</v>
      </c>
      <c r="JDE31" s="53" t="s">
        <v>397</v>
      </c>
      <c r="JDF31" s="53" t="s">
        <v>397</v>
      </c>
      <c r="JDG31" s="53" t="s">
        <v>397</v>
      </c>
      <c r="JDH31" s="53" t="s">
        <v>397</v>
      </c>
      <c r="JDI31" s="53" t="s">
        <v>397</v>
      </c>
      <c r="JDJ31" s="53" t="s">
        <v>397</v>
      </c>
      <c r="JDK31" s="53" t="s">
        <v>397</v>
      </c>
      <c r="JDL31" s="53" t="s">
        <v>397</v>
      </c>
      <c r="JDM31" s="53" t="s">
        <v>397</v>
      </c>
      <c r="JDN31" s="53" t="s">
        <v>397</v>
      </c>
      <c r="JDO31" s="53" t="s">
        <v>397</v>
      </c>
      <c r="JDP31" s="53" t="s">
        <v>397</v>
      </c>
      <c r="JDQ31" s="53" t="s">
        <v>397</v>
      </c>
      <c r="JDR31" s="53" t="s">
        <v>397</v>
      </c>
      <c r="JDS31" s="53" t="s">
        <v>397</v>
      </c>
      <c r="JDT31" s="53" t="s">
        <v>397</v>
      </c>
      <c r="JDU31" s="53" t="s">
        <v>397</v>
      </c>
      <c r="JDV31" s="53" t="s">
        <v>397</v>
      </c>
      <c r="JDW31" s="53" t="s">
        <v>397</v>
      </c>
      <c r="JDX31" s="53" t="s">
        <v>397</v>
      </c>
      <c r="JDY31" s="53" t="s">
        <v>397</v>
      </c>
      <c r="JDZ31" s="53" t="s">
        <v>397</v>
      </c>
      <c r="JEA31" s="53" t="s">
        <v>397</v>
      </c>
      <c r="JEB31" s="53" t="s">
        <v>397</v>
      </c>
      <c r="JEC31" s="53" t="s">
        <v>397</v>
      </c>
      <c r="JED31" s="53" t="s">
        <v>397</v>
      </c>
      <c r="JEE31" s="53" t="s">
        <v>397</v>
      </c>
      <c r="JEF31" s="53" t="s">
        <v>397</v>
      </c>
      <c r="JEG31" s="53" t="s">
        <v>397</v>
      </c>
      <c r="JEH31" s="53" t="s">
        <v>397</v>
      </c>
      <c r="JEI31" s="53" t="s">
        <v>397</v>
      </c>
      <c r="JEJ31" s="53" t="s">
        <v>397</v>
      </c>
      <c r="JEK31" s="53" t="s">
        <v>397</v>
      </c>
      <c r="JEL31" s="53" t="s">
        <v>397</v>
      </c>
      <c r="JEM31" s="53" t="s">
        <v>397</v>
      </c>
      <c r="JEN31" s="53" t="s">
        <v>397</v>
      </c>
      <c r="JEO31" s="53" t="s">
        <v>397</v>
      </c>
      <c r="JEP31" s="53" t="s">
        <v>397</v>
      </c>
      <c r="JEQ31" s="53" t="s">
        <v>397</v>
      </c>
      <c r="JER31" s="53" t="s">
        <v>397</v>
      </c>
      <c r="JES31" s="53" t="s">
        <v>397</v>
      </c>
      <c r="JET31" s="53" t="s">
        <v>397</v>
      </c>
      <c r="JEU31" s="53" t="s">
        <v>397</v>
      </c>
      <c r="JEV31" s="53" t="s">
        <v>397</v>
      </c>
      <c r="JEW31" s="53" t="s">
        <v>397</v>
      </c>
      <c r="JEX31" s="53" t="s">
        <v>397</v>
      </c>
      <c r="JEY31" s="53" t="s">
        <v>397</v>
      </c>
      <c r="JEZ31" s="53" t="s">
        <v>397</v>
      </c>
      <c r="JFA31" s="53" t="s">
        <v>397</v>
      </c>
      <c r="JFB31" s="53" t="s">
        <v>397</v>
      </c>
      <c r="JFC31" s="53" t="s">
        <v>397</v>
      </c>
      <c r="JFD31" s="53" t="s">
        <v>397</v>
      </c>
      <c r="JFE31" s="53" t="s">
        <v>397</v>
      </c>
      <c r="JFF31" s="53" t="s">
        <v>397</v>
      </c>
      <c r="JFG31" s="53" t="s">
        <v>397</v>
      </c>
      <c r="JFH31" s="53" t="s">
        <v>397</v>
      </c>
      <c r="JFI31" s="53" t="s">
        <v>397</v>
      </c>
      <c r="JFJ31" s="53" t="s">
        <v>397</v>
      </c>
      <c r="JFK31" s="53" t="s">
        <v>397</v>
      </c>
      <c r="JFL31" s="53" t="s">
        <v>397</v>
      </c>
      <c r="JFM31" s="53" t="s">
        <v>397</v>
      </c>
      <c r="JFN31" s="53" t="s">
        <v>397</v>
      </c>
      <c r="JFO31" s="53" t="s">
        <v>397</v>
      </c>
      <c r="JFP31" s="53" t="s">
        <v>397</v>
      </c>
      <c r="JFQ31" s="53" t="s">
        <v>397</v>
      </c>
      <c r="JFR31" s="53" t="s">
        <v>397</v>
      </c>
      <c r="JFS31" s="53" t="s">
        <v>397</v>
      </c>
      <c r="JFT31" s="53" t="s">
        <v>397</v>
      </c>
      <c r="JFU31" s="53" t="s">
        <v>397</v>
      </c>
      <c r="JFV31" s="53" t="s">
        <v>397</v>
      </c>
      <c r="JFW31" s="53" t="s">
        <v>397</v>
      </c>
      <c r="JFX31" s="53" t="s">
        <v>397</v>
      </c>
      <c r="JFY31" s="53" t="s">
        <v>397</v>
      </c>
      <c r="JFZ31" s="53" t="s">
        <v>397</v>
      </c>
      <c r="JGA31" s="53" t="s">
        <v>397</v>
      </c>
      <c r="JGB31" s="53" t="s">
        <v>397</v>
      </c>
      <c r="JGC31" s="53" t="s">
        <v>397</v>
      </c>
      <c r="JGD31" s="53" t="s">
        <v>397</v>
      </c>
      <c r="JGE31" s="53" t="s">
        <v>397</v>
      </c>
      <c r="JGF31" s="53" t="s">
        <v>397</v>
      </c>
      <c r="JGG31" s="53" t="s">
        <v>397</v>
      </c>
      <c r="JGH31" s="53" t="s">
        <v>397</v>
      </c>
      <c r="JGI31" s="53" t="s">
        <v>397</v>
      </c>
      <c r="JGJ31" s="53" t="s">
        <v>397</v>
      </c>
      <c r="JGK31" s="53" t="s">
        <v>397</v>
      </c>
      <c r="JGL31" s="53" t="s">
        <v>397</v>
      </c>
      <c r="JGM31" s="53" t="s">
        <v>397</v>
      </c>
      <c r="JGN31" s="53" t="s">
        <v>397</v>
      </c>
      <c r="JGO31" s="53" t="s">
        <v>397</v>
      </c>
      <c r="JGP31" s="53" t="s">
        <v>397</v>
      </c>
      <c r="JGQ31" s="53" t="s">
        <v>397</v>
      </c>
      <c r="JGR31" s="53" t="s">
        <v>397</v>
      </c>
      <c r="JGS31" s="53" t="s">
        <v>397</v>
      </c>
      <c r="JGT31" s="53" t="s">
        <v>397</v>
      </c>
      <c r="JGU31" s="53" t="s">
        <v>397</v>
      </c>
      <c r="JGV31" s="53" t="s">
        <v>397</v>
      </c>
      <c r="JGW31" s="53" t="s">
        <v>397</v>
      </c>
      <c r="JGX31" s="53" t="s">
        <v>397</v>
      </c>
      <c r="JGY31" s="53" t="s">
        <v>397</v>
      </c>
      <c r="JGZ31" s="53" t="s">
        <v>397</v>
      </c>
      <c r="JHA31" s="53" t="s">
        <v>397</v>
      </c>
      <c r="JHB31" s="53" t="s">
        <v>397</v>
      </c>
      <c r="JHC31" s="53" t="s">
        <v>397</v>
      </c>
      <c r="JHD31" s="53" t="s">
        <v>397</v>
      </c>
      <c r="JHE31" s="53" t="s">
        <v>397</v>
      </c>
      <c r="JHF31" s="53" t="s">
        <v>397</v>
      </c>
      <c r="JHG31" s="53" t="s">
        <v>397</v>
      </c>
      <c r="JHH31" s="53" t="s">
        <v>397</v>
      </c>
      <c r="JHI31" s="53" t="s">
        <v>397</v>
      </c>
      <c r="JHJ31" s="53" t="s">
        <v>397</v>
      </c>
      <c r="JHK31" s="53" t="s">
        <v>397</v>
      </c>
      <c r="JHL31" s="53" t="s">
        <v>397</v>
      </c>
      <c r="JHM31" s="53" t="s">
        <v>397</v>
      </c>
      <c r="JHN31" s="53" t="s">
        <v>397</v>
      </c>
      <c r="JHO31" s="53" t="s">
        <v>397</v>
      </c>
      <c r="JHP31" s="53" t="s">
        <v>397</v>
      </c>
      <c r="JHQ31" s="53" t="s">
        <v>397</v>
      </c>
      <c r="JHR31" s="53" t="s">
        <v>397</v>
      </c>
      <c r="JHS31" s="53" t="s">
        <v>397</v>
      </c>
      <c r="JHT31" s="53" t="s">
        <v>397</v>
      </c>
      <c r="JHU31" s="53" t="s">
        <v>397</v>
      </c>
      <c r="JHV31" s="53" t="s">
        <v>397</v>
      </c>
      <c r="JHW31" s="53" t="s">
        <v>397</v>
      </c>
      <c r="JHX31" s="53" t="s">
        <v>397</v>
      </c>
      <c r="JHY31" s="53" t="s">
        <v>397</v>
      </c>
      <c r="JHZ31" s="53" t="s">
        <v>397</v>
      </c>
      <c r="JIA31" s="53" t="s">
        <v>397</v>
      </c>
      <c r="JIB31" s="53" t="s">
        <v>397</v>
      </c>
      <c r="JIC31" s="53" t="s">
        <v>397</v>
      </c>
      <c r="JID31" s="53" t="s">
        <v>397</v>
      </c>
      <c r="JIE31" s="53" t="s">
        <v>397</v>
      </c>
      <c r="JIF31" s="53" t="s">
        <v>397</v>
      </c>
      <c r="JIG31" s="53" t="s">
        <v>397</v>
      </c>
      <c r="JIH31" s="53" t="s">
        <v>397</v>
      </c>
      <c r="JII31" s="53" t="s">
        <v>397</v>
      </c>
      <c r="JIJ31" s="53" t="s">
        <v>397</v>
      </c>
      <c r="JIK31" s="53" t="s">
        <v>397</v>
      </c>
      <c r="JIL31" s="53" t="s">
        <v>397</v>
      </c>
      <c r="JIM31" s="53" t="s">
        <v>397</v>
      </c>
      <c r="JIN31" s="53" t="s">
        <v>397</v>
      </c>
      <c r="JIO31" s="53" t="s">
        <v>397</v>
      </c>
      <c r="JIP31" s="53" t="s">
        <v>397</v>
      </c>
      <c r="JIQ31" s="53" t="s">
        <v>397</v>
      </c>
      <c r="JIR31" s="53" t="s">
        <v>397</v>
      </c>
      <c r="JIS31" s="53" t="s">
        <v>397</v>
      </c>
      <c r="JIT31" s="53" t="s">
        <v>397</v>
      </c>
      <c r="JIU31" s="53" t="s">
        <v>397</v>
      </c>
      <c r="JIV31" s="53" t="s">
        <v>397</v>
      </c>
      <c r="JIW31" s="53" t="s">
        <v>397</v>
      </c>
      <c r="JIX31" s="53" t="s">
        <v>397</v>
      </c>
      <c r="JIY31" s="53" t="s">
        <v>397</v>
      </c>
      <c r="JIZ31" s="53" t="s">
        <v>397</v>
      </c>
      <c r="JJA31" s="53" t="s">
        <v>397</v>
      </c>
      <c r="JJB31" s="53" t="s">
        <v>397</v>
      </c>
      <c r="JJC31" s="53" t="s">
        <v>397</v>
      </c>
      <c r="JJD31" s="53" t="s">
        <v>397</v>
      </c>
      <c r="JJE31" s="53" t="s">
        <v>397</v>
      </c>
      <c r="JJF31" s="53" t="s">
        <v>397</v>
      </c>
      <c r="JJG31" s="53" t="s">
        <v>397</v>
      </c>
      <c r="JJH31" s="53" t="s">
        <v>397</v>
      </c>
      <c r="JJI31" s="53" t="s">
        <v>397</v>
      </c>
      <c r="JJJ31" s="53" t="s">
        <v>397</v>
      </c>
      <c r="JJK31" s="53" t="s">
        <v>397</v>
      </c>
      <c r="JJL31" s="53" t="s">
        <v>397</v>
      </c>
      <c r="JJM31" s="53" t="s">
        <v>397</v>
      </c>
      <c r="JJN31" s="53" t="s">
        <v>397</v>
      </c>
      <c r="JJO31" s="53" t="s">
        <v>397</v>
      </c>
      <c r="JJP31" s="53" t="s">
        <v>397</v>
      </c>
      <c r="JJQ31" s="53" t="s">
        <v>397</v>
      </c>
      <c r="JJR31" s="53" t="s">
        <v>397</v>
      </c>
      <c r="JJS31" s="53" t="s">
        <v>397</v>
      </c>
      <c r="JJT31" s="53" t="s">
        <v>397</v>
      </c>
      <c r="JJU31" s="53" t="s">
        <v>397</v>
      </c>
      <c r="JJV31" s="53" t="s">
        <v>397</v>
      </c>
      <c r="JJW31" s="53" t="s">
        <v>397</v>
      </c>
      <c r="JJX31" s="53" t="s">
        <v>397</v>
      </c>
      <c r="JJY31" s="53" t="s">
        <v>397</v>
      </c>
      <c r="JJZ31" s="53" t="s">
        <v>397</v>
      </c>
      <c r="JKA31" s="53" t="s">
        <v>397</v>
      </c>
      <c r="JKB31" s="53" t="s">
        <v>397</v>
      </c>
      <c r="JKC31" s="53" t="s">
        <v>397</v>
      </c>
      <c r="JKD31" s="53" t="s">
        <v>397</v>
      </c>
      <c r="JKE31" s="53" t="s">
        <v>397</v>
      </c>
      <c r="JKF31" s="53" t="s">
        <v>397</v>
      </c>
      <c r="JKG31" s="53" t="s">
        <v>397</v>
      </c>
      <c r="JKH31" s="53" t="s">
        <v>397</v>
      </c>
      <c r="JKI31" s="53" t="s">
        <v>397</v>
      </c>
      <c r="JKJ31" s="53" t="s">
        <v>397</v>
      </c>
      <c r="JKK31" s="53" t="s">
        <v>397</v>
      </c>
      <c r="JKL31" s="53" t="s">
        <v>397</v>
      </c>
      <c r="JKM31" s="53" t="s">
        <v>397</v>
      </c>
      <c r="JKN31" s="53" t="s">
        <v>397</v>
      </c>
      <c r="JKO31" s="53" t="s">
        <v>397</v>
      </c>
      <c r="JKP31" s="53" t="s">
        <v>397</v>
      </c>
      <c r="JKQ31" s="53" t="s">
        <v>397</v>
      </c>
      <c r="JKR31" s="53" t="s">
        <v>397</v>
      </c>
      <c r="JKS31" s="53" t="s">
        <v>397</v>
      </c>
      <c r="JKT31" s="53" t="s">
        <v>397</v>
      </c>
      <c r="JKU31" s="53" t="s">
        <v>397</v>
      </c>
      <c r="JKV31" s="53" t="s">
        <v>397</v>
      </c>
      <c r="JKW31" s="53" t="s">
        <v>397</v>
      </c>
      <c r="JKX31" s="53" t="s">
        <v>397</v>
      </c>
      <c r="JKY31" s="53" t="s">
        <v>397</v>
      </c>
      <c r="JKZ31" s="53" t="s">
        <v>397</v>
      </c>
      <c r="JLA31" s="53" t="s">
        <v>397</v>
      </c>
      <c r="JLB31" s="53" t="s">
        <v>397</v>
      </c>
      <c r="JLC31" s="53" t="s">
        <v>397</v>
      </c>
      <c r="JLD31" s="53" t="s">
        <v>397</v>
      </c>
      <c r="JLE31" s="53" t="s">
        <v>397</v>
      </c>
      <c r="JLF31" s="53" t="s">
        <v>397</v>
      </c>
      <c r="JLG31" s="53" t="s">
        <v>397</v>
      </c>
      <c r="JLH31" s="53" t="s">
        <v>397</v>
      </c>
      <c r="JLI31" s="53" t="s">
        <v>397</v>
      </c>
      <c r="JLJ31" s="53" t="s">
        <v>397</v>
      </c>
      <c r="JLK31" s="53" t="s">
        <v>397</v>
      </c>
      <c r="JLL31" s="53" t="s">
        <v>397</v>
      </c>
      <c r="JLM31" s="53" t="s">
        <v>397</v>
      </c>
      <c r="JLN31" s="53" t="s">
        <v>397</v>
      </c>
      <c r="JLO31" s="53" t="s">
        <v>397</v>
      </c>
      <c r="JLP31" s="53" t="s">
        <v>397</v>
      </c>
      <c r="JLQ31" s="53" t="s">
        <v>397</v>
      </c>
      <c r="JLR31" s="53" t="s">
        <v>397</v>
      </c>
      <c r="JLS31" s="53" t="s">
        <v>397</v>
      </c>
      <c r="JLT31" s="53" t="s">
        <v>397</v>
      </c>
      <c r="JLU31" s="53" t="s">
        <v>397</v>
      </c>
      <c r="JLV31" s="53" t="s">
        <v>397</v>
      </c>
      <c r="JLW31" s="53" t="s">
        <v>397</v>
      </c>
      <c r="JLX31" s="53" t="s">
        <v>397</v>
      </c>
      <c r="JLY31" s="53" t="s">
        <v>397</v>
      </c>
      <c r="JLZ31" s="53" t="s">
        <v>397</v>
      </c>
      <c r="JMA31" s="53" t="s">
        <v>397</v>
      </c>
      <c r="JMB31" s="53" t="s">
        <v>397</v>
      </c>
      <c r="JMC31" s="53" t="s">
        <v>397</v>
      </c>
      <c r="JMD31" s="53" t="s">
        <v>397</v>
      </c>
      <c r="JME31" s="53" t="s">
        <v>397</v>
      </c>
      <c r="JMF31" s="53" t="s">
        <v>397</v>
      </c>
      <c r="JMG31" s="53" t="s">
        <v>397</v>
      </c>
      <c r="JMH31" s="53" t="s">
        <v>397</v>
      </c>
      <c r="JMI31" s="53" t="s">
        <v>397</v>
      </c>
      <c r="JMJ31" s="53" t="s">
        <v>397</v>
      </c>
      <c r="JMK31" s="53" t="s">
        <v>397</v>
      </c>
      <c r="JML31" s="53" t="s">
        <v>397</v>
      </c>
      <c r="JMM31" s="53" t="s">
        <v>397</v>
      </c>
      <c r="JMN31" s="53" t="s">
        <v>397</v>
      </c>
      <c r="JMO31" s="53" t="s">
        <v>397</v>
      </c>
      <c r="JMP31" s="53" t="s">
        <v>397</v>
      </c>
      <c r="JMQ31" s="53" t="s">
        <v>397</v>
      </c>
      <c r="JMR31" s="53" t="s">
        <v>397</v>
      </c>
      <c r="JMS31" s="53" t="s">
        <v>397</v>
      </c>
      <c r="JMT31" s="53" t="s">
        <v>397</v>
      </c>
      <c r="JMU31" s="53" t="s">
        <v>397</v>
      </c>
      <c r="JMV31" s="53" t="s">
        <v>397</v>
      </c>
      <c r="JMW31" s="53" t="s">
        <v>397</v>
      </c>
      <c r="JMX31" s="53" t="s">
        <v>397</v>
      </c>
      <c r="JMY31" s="53" t="s">
        <v>397</v>
      </c>
      <c r="JMZ31" s="53" t="s">
        <v>397</v>
      </c>
      <c r="JNA31" s="53" t="s">
        <v>397</v>
      </c>
      <c r="JNB31" s="53" t="s">
        <v>397</v>
      </c>
      <c r="JNC31" s="53" t="s">
        <v>397</v>
      </c>
      <c r="JND31" s="53" t="s">
        <v>397</v>
      </c>
      <c r="JNE31" s="53" t="s">
        <v>397</v>
      </c>
      <c r="JNF31" s="53" t="s">
        <v>397</v>
      </c>
      <c r="JNG31" s="53" t="s">
        <v>397</v>
      </c>
      <c r="JNH31" s="53" t="s">
        <v>397</v>
      </c>
      <c r="JNI31" s="53" t="s">
        <v>397</v>
      </c>
      <c r="JNJ31" s="53" t="s">
        <v>397</v>
      </c>
      <c r="JNK31" s="53" t="s">
        <v>397</v>
      </c>
      <c r="JNL31" s="53" t="s">
        <v>397</v>
      </c>
      <c r="JNM31" s="53" t="s">
        <v>397</v>
      </c>
      <c r="JNN31" s="53" t="s">
        <v>397</v>
      </c>
      <c r="JNO31" s="53" t="s">
        <v>397</v>
      </c>
      <c r="JNP31" s="53" t="s">
        <v>397</v>
      </c>
      <c r="JNQ31" s="53" t="s">
        <v>397</v>
      </c>
      <c r="JNR31" s="53" t="s">
        <v>397</v>
      </c>
      <c r="JNS31" s="53" t="s">
        <v>397</v>
      </c>
      <c r="JNT31" s="53" t="s">
        <v>397</v>
      </c>
      <c r="JNU31" s="53" t="s">
        <v>397</v>
      </c>
      <c r="JNV31" s="53" t="s">
        <v>397</v>
      </c>
      <c r="JNW31" s="53" t="s">
        <v>397</v>
      </c>
      <c r="JNX31" s="53" t="s">
        <v>397</v>
      </c>
      <c r="JNY31" s="53" t="s">
        <v>397</v>
      </c>
      <c r="JNZ31" s="53" t="s">
        <v>397</v>
      </c>
      <c r="JOA31" s="53" t="s">
        <v>397</v>
      </c>
      <c r="JOB31" s="53" t="s">
        <v>397</v>
      </c>
      <c r="JOC31" s="53" t="s">
        <v>397</v>
      </c>
      <c r="JOD31" s="53" t="s">
        <v>397</v>
      </c>
      <c r="JOE31" s="53" t="s">
        <v>397</v>
      </c>
      <c r="JOF31" s="53" t="s">
        <v>397</v>
      </c>
      <c r="JOG31" s="53" t="s">
        <v>397</v>
      </c>
      <c r="JOH31" s="53" t="s">
        <v>397</v>
      </c>
      <c r="JOI31" s="53" t="s">
        <v>397</v>
      </c>
      <c r="JOJ31" s="53" t="s">
        <v>397</v>
      </c>
      <c r="JOK31" s="53" t="s">
        <v>397</v>
      </c>
      <c r="JOL31" s="53" t="s">
        <v>397</v>
      </c>
      <c r="JOM31" s="53" t="s">
        <v>397</v>
      </c>
      <c r="JON31" s="53" t="s">
        <v>397</v>
      </c>
      <c r="JOO31" s="53" t="s">
        <v>397</v>
      </c>
      <c r="JOP31" s="53" t="s">
        <v>397</v>
      </c>
      <c r="JOQ31" s="53" t="s">
        <v>397</v>
      </c>
      <c r="JOR31" s="53" t="s">
        <v>397</v>
      </c>
      <c r="JOS31" s="53" t="s">
        <v>397</v>
      </c>
      <c r="JOT31" s="53" t="s">
        <v>397</v>
      </c>
      <c r="JOU31" s="53" t="s">
        <v>397</v>
      </c>
      <c r="JOV31" s="53" t="s">
        <v>397</v>
      </c>
      <c r="JOW31" s="53" t="s">
        <v>397</v>
      </c>
      <c r="JOX31" s="53" t="s">
        <v>397</v>
      </c>
      <c r="JOY31" s="53" t="s">
        <v>397</v>
      </c>
      <c r="JOZ31" s="53" t="s">
        <v>397</v>
      </c>
      <c r="JPA31" s="53" t="s">
        <v>397</v>
      </c>
      <c r="JPB31" s="53" t="s">
        <v>397</v>
      </c>
      <c r="JPC31" s="53" t="s">
        <v>397</v>
      </c>
      <c r="JPD31" s="53" t="s">
        <v>397</v>
      </c>
      <c r="JPE31" s="53" t="s">
        <v>397</v>
      </c>
      <c r="JPF31" s="53" t="s">
        <v>397</v>
      </c>
      <c r="JPG31" s="53" t="s">
        <v>397</v>
      </c>
      <c r="JPH31" s="53" t="s">
        <v>397</v>
      </c>
      <c r="JPI31" s="53" t="s">
        <v>397</v>
      </c>
      <c r="JPJ31" s="53" t="s">
        <v>397</v>
      </c>
      <c r="JPK31" s="53" t="s">
        <v>397</v>
      </c>
      <c r="JPL31" s="53" t="s">
        <v>397</v>
      </c>
      <c r="JPM31" s="53" t="s">
        <v>397</v>
      </c>
      <c r="JPN31" s="53" t="s">
        <v>397</v>
      </c>
      <c r="JPO31" s="53" t="s">
        <v>397</v>
      </c>
      <c r="JPP31" s="53" t="s">
        <v>397</v>
      </c>
      <c r="JPQ31" s="53" t="s">
        <v>397</v>
      </c>
      <c r="JPR31" s="53" t="s">
        <v>397</v>
      </c>
      <c r="JPS31" s="53" t="s">
        <v>397</v>
      </c>
      <c r="JPT31" s="53" t="s">
        <v>397</v>
      </c>
      <c r="JPU31" s="53" t="s">
        <v>397</v>
      </c>
      <c r="JPV31" s="53" t="s">
        <v>397</v>
      </c>
      <c r="JPW31" s="53" t="s">
        <v>397</v>
      </c>
      <c r="JPX31" s="53" t="s">
        <v>397</v>
      </c>
      <c r="JPY31" s="53" t="s">
        <v>397</v>
      </c>
      <c r="JPZ31" s="53" t="s">
        <v>397</v>
      </c>
      <c r="JQA31" s="53" t="s">
        <v>397</v>
      </c>
      <c r="JQB31" s="53" t="s">
        <v>397</v>
      </c>
      <c r="JQC31" s="53" t="s">
        <v>397</v>
      </c>
      <c r="JQD31" s="53" t="s">
        <v>397</v>
      </c>
      <c r="JQE31" s="53" t="s">
        <v>397</v>
      </c>
      <c r="JQF31" s="53" t="s">
        <v>397</v>
      </c>
      <c r="JQG31" s="53" t="s">
        <v>397</v>
      </c>
      <c r="JQH31" s="53" t="s">
        <v>397</v>
      </c>
      <c r="JQI31" s="53" t="s">
        <v>397</v>
      </c>
      <c r="JQJ31" s="53" t="s">
        <v>397</v>
      </c>
      <c r="JQK31" s="53" t="s">
        <v>397</v>
      </c>
      <c r="JQL31" s="53" t="s">
        <v>397</v>
      </c>
      <c r="JQM31" s="53" t="s">
        <v>397</v>
      </c>
      <c r="JQN31" s="53" t="s">
        <v>397</v>
      </c>
      <c r="JQO31" s="53" t="s">
        <v>397</v>
      </c>
      <c r="JQP31" s="53" t="s">
        <v>397</v>
      </c>
      <c r="JQQ31" s="53" t="s">
        <v>397</v>
      </c>
      <c r="JQR31" s="53" t="s">
        <v>397</v>
      </c>
      <c r="JQS31" s="53" t="s">
        <v>397</v>
      </c>
      <c r="JQT31" s="53" t="s">
        <v>397</v>
      </c>
      <c r="JQU31" s="53" t="s">
        <v>397</v>
      </c>
      <c r="JQV31" s="53" t="s">
        <v>397</v>
      </c>
      <c r="JQW31" s="53" t="s">
        <v>397</v>
      </c>
      <c r="JQX31" s="53" t="s">
        <v>397</v>
      </c>
      <c r="JQY31" s="53" t="s">
        <v>397</v>
      </c>
      <c r="JQZ31" s="53" t="s">
        <v>397</v>
      </c>
      <c r="JRA31" s="53" t="s">
        <v>397</v>
      </c>
      <c r="JRB31" s="53" t="s">
        <v>397</v>
      </c>
      <c r="JRC31" s="53" t="s">
        <v>397</v>
      </c>
      <c r="JRD31" s="53" t="s">
        <v>397</v>
      </c>
      <c r="JRE31" s="53" t="s">
        <v>397</v>
      </c>
      <c r="JRF31" s="53" t="s">
        <v>397</v>
      </c>
      <c r="JRG31" s="53" t="s">
        <v>397</v>
      </c>
      <c r="JRH31" s="53" t="s">
        <v>397</v>
      </c>
      <c r="JRI31" s="53" t="s">
        <v>397</v>
      </c>
      <c r="JRJ31" s="53" t="s">
        <v>397</v>
      </c>
      <c r="JRK31" s="53" t="s">
        <v>397</v>
      </c>
      <c r="JRL31" s="53" t="s">
        <v>397</v>
      </c>
      <c r="JRM31" s="53" t="s">
        <v>397</v>
      </c>
      <c r="JRN31" s="53" t="s">
        <v>397</v>
      </c>
      <c r="JRO31" s="53" t="s">
        <v>397</v>
      </c>
      <c r="JRP31" s="53" t="s">
        <v>397</v>
      </c>
      <c r="JRQ31" s="53" t="s">
        <v>397</v>
      </c>
      <c r="JRR31" s="53" t="s">
        <v>397</v>
      </c>
      <c r="JRS31" s="53" t="s">
        <v>397</v>
      </c>
      <c r="JRT31" s="53" t="s">
        <v>397</v>
      </c>
      <c r="JRU31" s="53" t="s">
        <v>397</v>
      </c>
      <c r="JRV31" s="53" t="s">
        <v>397</v>
      </c>
      <c r="JRW31" s="53" t="s">
        <v>397</v>
      </c>
      <c r="JRX31" s="53" t="s">
        <v>397</v>
      </c>
      <c r="JRY31" s="53" t="s">
        <v>397</v>
      </c>
      <c r="JRZ31" s="53" t="s">
        <v>397</v>
      </c>
      <c r="JSA31" s="53" t="s">
        <v>397</v>
      </c>
      <c r="JSB31" s="53" t="s">
        <v>397</v>
      </c>
      <c r="JSC31" s="53" t="s">
        <v>397</v>
      </c>
      <c r="JSD31" s="53" t="s">
        <v>397</v>
      </c>
      <c r="JSE31" s="53" t="s">
        <v>397</v>
      </c>
      <c r="JSF31" s="53" t="s">
        <v>397</v>
      </c>
      <c r="JSG31" s="53" t="s">
        <v>397</v>
      </c>
      <c r="JSH31" s="53" t="s">
        <v>397</v>
      </c>
      <c r="JSI31" s="53" t="s">
        <v>397</v>
      </c>
      <c r="JSJ31" s="53" t="s">
        <v>397</v>
      </c>
      <c r="JSK31" s="53" t="s">
        <v>397</v>
      </c>
      <c r="JSL31" s="53" t="s">
        <v>397</v>
      </c>
      <c r="JSM31" s="53" t="s">
        <v>397</v>
      </c>
      <c r="JSN31" s="53" t="s">
        <v>397</v>
      </c>
      <c r="JSO31" s="53" t="s">
        <v>397</v>
      </c>
      <c r="JSP31" s="53" t="s">
        <v>397</v>
      </c>
      <c r="JSQ31" s="53" t="s">
        <v>397</v>
      </c>
      <c r="JSR31" s="53" t="s">
        <v>397</v>
      </c>
      <c r="JSS31" s="53" t="s">
        <v>397</v>
      </c>
      <c r="JST31" s="53" t="s">
        <v>397</v>
      </c>
      <c r="JSU31" s="53" t="s">
        <v>397</v>
      </c>
      <c r="JSV31" s="53" t="s">
        <v>397</v>
      </c>
      <c r="JSW31" s="53" t="s">
        <v>397</v>
      </c>
      <c r="JSX31" s="53" t="s">
        <v>397</v>
      </c>
      <c r="JSY31" s="53" t="s">
        <v>397</v>
      </c>
      <c r="JSZ31" s="53" t="s">
        <v>397</v>
      </c>
      <c r="JTA31" s="53" t="s">
        <v>397</v>
      </c>
      <c r="JTB31" s="53" t="s">
        <v>397</v>
      </c>
      <c r="JTC31" s="53" t="s">
        <v>397</v>
      </c>
      <c r="JTD31" s="53" t="s">
        <v>397</v>
      </c>
      <c r="JTE31" s="53" t="s">
        <v>397</v>
      </c>
      <c r="JTF31" s="53" t="s">
        <v>397</v>
      </c>
      <c r="JTG31" s="53" t="s">
        <v>397</v>
      </c>
      <c r="JTH31" s="53" t="s">
        <v>397</v>
      </c>
      <c r="JTI31" s="53" t="s">
        <v>397</v>
      </c>
      <c r="JTJ31" s="53" t="s">
        <v>397</v>
      </c>
      <c r="JTK31" s="53" t="s">
        <v>397</v>
      </c>
      <c r="JTL31" s="53" t="s">
        <v>397</v>
      </c>
      <c r="JTM31" s="53" t="s">
        <v>397</v>
      </c>
      <c r="JTN31" s="53" t="s">
        <v>397</v>
      </c>
      <c r="JTO31" s="53" t="s">
        <v>397</v>
      </c>
      <c r="JTP31" s="53" t="s">
        <v>397</v>
      </c>
      <c r="JTQ31" s="53" t="s">
        <v>397</v>
      </c>
      <c r="JTR31" s="53" t="s">
        <v>397</v>
      </c>
      <c r="JTS31" s="53" t="s">
        <v>397</v>
      </c>
      <c r="JTT31" s="53" t="s">
        <v>397</v>
      </c>
      <c r="JTU31" s="53" t="s">
        <v>397</v>
      </c>
      <c r="JTV31" s="53" t="s">
        <v>397</v>
      </c>
      <c r="JTW31" s="53" t="s">
        <v>397</v>
      </c>
      <c r="JTX31" s="53" t="s">
        <v>397</v>
      </c>
      <c r="JTY31" s="53" t="s">
        <v>397</v>
      </c>
      <c r="JTZ31" s="53" t="s">
        <v>397</v>
      </c>
      <c r="JUA31" s="53" t="s">
        <v>397</v>
      </c>
      <c r="JUB31" s="53" t="s">
        <v>397</v>
      </c>
      <c r="JUC31" s="53" t="s">
        <v>397</v>
      </c>
      <c r="JUD31" s="53" t="s">
        <v>397</v>
      </c>
      <c r="JUE31" s="53" t="s">
        <v>397</v>
      </c>
      <c r="JUF31" s="53" t="s">
        <v>397</v>
      </c>
      <c r="JUG31" s="53" t="s">
        <v>397</v>
      </c>
      <c r="JUH31" s="53" t="s">
        <v>397</v>
      </c>
      <c r="JUI31" s="53" t="s">
        <v>397</v>
      </c>
      <c r="JUJ31" s="53" t="s">
        <v>397</v>
      </c>
      <c r="JUK31" s="53" t="s">
        <v>397</v>
      </c>
      <c r="JUL31" s="53" t="s">
        <v>397</v>
      </c>
      <c r="JUM31" s="53" t="s">
        <v>397</v>
      </c>
      <c r="JUN31" s="53" t="s">
        <v>397</v>
      </c>
      <c r="JUO31" s="53" t="s">
        <v>397</v>
      </c>
      <c r="JUP31" s="53" t="s">
        <v>397</v>
      </c>
      <c r="JUQ31" s="53" t="s">
        <v>397</v>
      </c>
      <c r="JUR31" s="53" t="s">
        <v>397</v>
      </c>
      <c r="JUS31" s="53" t="s">
        <v>397</v>
      </c>
      <c r="JUT31" s="53" t="s">
        <v>397</v>
      </c>
      <c r="JUU31" s="53" t="s">
        <v>397</v>
      </c>
      <c r="JUV31" s="53" t="s">
        <v>397</v>
      </c>
      <c r="JUW31" s="53" t="s">
        <v>397</v>
      </c>
      <c r="JUX31" s="53" t="s">
        <v>397</v>
      </c>
      <c r="JUY31" s="53" t="s">
        <v>397</v>
      </c>
      <c r="JUZ31" s="53" t="s">
        <v>397</v>
      </c>
      <c r="JVA31" s="53" t="s">
        <v>397</v>
      </c>
      <c r="JVB31" s="53" t="s">
        <v>397</v>
      </c>
      <c r="JVC31" s="53" t="s">
        <v>397</v>
      </c>
      <c r="JVD31" s="53" t="s">
        <v>397</v>
      </c>
      <c r="JVE31" s="53" t="s">
        <v>397</v>
      </c>
      <c r="JVF31" s="53" t="s">
        <v>397</v>
      </c>
      <c r="JVG31" s="53" t="s">
        <v>397</v>
      </c>
      <c r="JVH31" s="53" t="s">
        <v>397</v>
      </c>
      <c r="JVI31" s="53" t="s">
        <v>397</v>
      </c>
      <c r="JVJ31" s="53" t="s">
        <v>397</v>
      </c>
      <c r="JVK31" s="53" t="s">
        <v>397</v>
      </c>
      <c r="JVL31" s="53" t="s">
        <v>397</v>
      </c>
      <c r="JVM31" s="53" t="s">
        <v>397</v>
      </c>
      <c r="JVN31" s="53" t="s">
        <v>397</v>
      </c>
      <c r="JVO31" s="53" t="s">
        <v>397</v>
      </c>
      <c r="JVP31" s="53" t="s">
        <v>397</v>
      </c>
      <c r="JVQ31" s="53" t="s">
        <v>397</v>
      </c>
      <c r="JVR31" s="53" t="s">
        <v>397</v>
      </c>
      <c r="JVS31" s="53" t="s">
        <v>397</v>
      </c>
      <c r="JVT31" s="53" t="s">
        <v>397</v>
      </c>
      <c r="JVU31" s="53" t="s">
        <v>397</v>
      </c>
      <c r="JVV31" s="53" t="s">
        <v>397</v>
      </c>
      <c r="JVW31" s="53" t="s">
        <v>397</v>
      </c>
      <c r="JVX31" s="53" t="s">
        <v>397</v>
      </c>
      <c r="JVY31" s="53" t="s">
        <v>397</v>
      </c>
      <c r="JVZ31" s="53" t="s">
        <v>397</v>
      </c>
      <c r="JWA31" s="53" t="s">
        <v>397</v>
      </c>
      <c r="JWB31" s="53" t="s">
        <v>397</v>
      </c>
      <c r="JWC31" s="53" t="s">
        <v>397</v>
      </c>
      <c r="JWD31" s="53" t="s">
        <v>397</v>
      </c>
      <c r="JWE31" s="53" t="s">
        <v>397</v>
      </c>
      <c r="JWF31" s="53" t="s">
        <v>397</v>
      </c>
      <c r="JWG31" s="53" t="s">
        <v>397</v>
      </c>
      <c r="JWH31" s="53" t="s">
        <v>397</v>
      </c>
      <c r="JWI31" s="53" t="s">
        <v>397</v>
      </c>
      <c r="JWJ31" s="53" t="s">
        <v>397</v>
      </c>
      <c r="JWK31" s="53" t="s">
        <v>397</v>
      </c>
      <c r="JWL31" s="53" t="s">
        <v>397</v>
      </c>
      <c r="JWM31" s="53" t="s">
        <v>397</v>
      </c>
      <c r="JWN31" s="53" t="s">
        <v>397</v>
      </c>
      <c r="JWO31" s="53" t="s">
        <v>397</v>
      </c>
      <c r="JWP31" s="53" t="s">
        <v>397</v>
      </c>
      <c r="JWQ31" s="53" t="s">
        <v>397</v>
      </c>
      <c r="JWR31" s="53" t="s">
        <v>397</v>
      </c>
      <c r="JWS31" s="53" t="s">
        <v>397</v>
      </c>
      <c r="JWT31" s="53" t="s">
        <v>397</v>
      </c>
      <c r="JWU31" s="53" t="s">
        <v>397</v>
      </c>
      <c r="JWV31" s="53" t="s">
        <v>397</v>
      </c>
      <c r="JWW31" s="53" t="s">
        <v>397</v>
      </c>
      <c r="JWX31" s="53" t="s">
        <v>397</v>
      </c>
      <c r="JWY31" s="53" t="s">
        <v>397</v>
      </c>
      <c r="JWZ31" s="53" t="s">
        <v>397</v>
      </c>
      <c r="JXA31" s="53" t="s">
        <v>397</v>
      </c>
      <c r="JXB31" s="53" t="s">
        <v>397</v>
      </c>
      <c r="JXC31" s="53" t="s">
        <v>397</v>
      </c>
      <c r="JXD31" s="53" t="s">
        <v>397</v>
      </c>
      <c r="JXE31" s="53" t="s">
        <v>397</v>
      </c>
      <c r="JXF31" s="53" t="s">
        <v>397</v>
      </c>
      <c r="JXG31" s="53" t="s">
        <v>397</v>
      </c>
      <c r="JXH31" s="53" t="s">
        <v>397</v>
      </c>
      <c r="JXI31" s="53" t="s">
        <v>397</v>
      </c>
      <c r="JXJ31" s="53" t="s">
        <v>397</v>
      </c>
      <c r="JXK31" s="53" t="s">
        <v>397</v>
      </c>
      <c r="JXL31" s="53" t="s">
        <v>397</v>
      </c>
      <c r="JXM31" s="53" t="s">
        <v>397</v>
      </c>
      <c r="JXN31" s="53" t="s">
        <v>397</v>
      </c>
      <c r="JXO31" s="53" t="s">
        <v>397</v>
      </c>
      <c r="JXP31" s="53" t="s">
        <v>397</v>
      </c>
      <c r="JXQ31" s="53" t="s">
        <v>397</v>
      </c>
      <c r="JXR31" s="53" t="s">
        <v>397</v>
      </c>
      <c r="JXS31" s="53" t="s">
        <v>397</v>
      </c>
      <c r="JXT31" s="53" t="s">
        <v>397</v>
      </c>
      <c r="JXU31" s="53" t="s">
        <v>397</v>
      </c>
      <c r="JXV31" s="53" t="s">
        <v>397</v>
      </c>
      <c r="JXW31" s="53" t="s">
        <v>397</v>
      </c>
      <c r="JXX31" s="53" t="s">
        <v>397</v>
      </c>
      <c r="JXY31" s="53" t="s">
        <v>397</v>
      </c>
      <c r="JXZ31" s="53" t="s">
        <v>397</v>
      </c>
      <c r="JYA31" s="53" t="s">
        <v>397</v>
      </c>
      <c r="JYB31" s="53" t="s">
        <v>397</v>
      </c>
      <c r="JYC31" s="53" t="s">
        <v>397</v>
      </c>
      <c r="JYD31" s="53" t="s">
        <v>397</v>
      </c>
      <c r="JYE31" s="53" t="s">
        <v>397</v>
      </c>
      <c r="JYF31" s="53" t="s">
        <v>397</v>
      </c>
      <c r="JYG31" s="53" t="s">
        <v>397</v>
      </c>
      <c r="JYH31" s="53" t="s">
        <v>397</v>
      </c>
      <c r="JYI31" s="53" t="s">
        <v>397</v>
      </c>
      <c r="JYJ31" s="53" t="s">
        <v>397</v>
      </c>
      <c r="JYK31" s="53" t="s">
        <v>397</v>
      </c>
      <c r="JYL31" s="53" t="s">
        <v>397</v>
      </c>
      <c r="JYM31" s="53" t="s">
        <v>397</v>
      </c>
      <c r="JYN31" s="53" t="s">
        <v>397</v>
      </c>
      <c r="JYO31" s="53" t="s">
        <v>397</v>
      </c>
      <c r="JYP31" s="53" t="s">
        <v>397</v>
      </c>
      <c r="JYQ31" s="53" t="s">
        <v>397</v>
      </c>
      <c r="JYR31" s="53" t="s">
        <v>397</v>
      </c>
      <c r="JYS31" s="53" t="s">
        <v>397</v>
      </c>
      <c r="JYT31" s="53" t="s">
        <v>397</v>
      </c>
      <c r="JYU31" s="53" t="s">
        <v>397</v>
      </c>
      <c r="JYV31" s="53" t="s">
        <v>397</v>
      </c>
      <c r="JYW31" s="53" t="s">
        <v>397</v>
      </c>
      <c r="JYX31" s="53" t="s">
        <v>397</v>
      </c>
      <c r="JYY31" s="53" t="s">
        <v>397</v>
      </c>
      <c r="JYZ31" s="53" t="s">
        <v>397</v>
      </c>
      <c r="JZA31" s="53" t="s">
        <v>397</v>
      </c>
      <c r="JZB31" s="53" t="s">
        <v>397</v>
      </c>
      <c r="JZC31" s="53" t="s">
        <v>397</v>
      </c>
      <c r="JZD31" s="53" t="s">
        <v>397</v>
      </c>
      <c r="JZE31" s="53" t="s">
        <v>397</v>
      </c>
      <c r="JZF31" s="53" t="s">
        <v>397</v>
      </c>
      <c r="JZG31" s="53" t="s">
        <v>397</v>
      </c>
      <c r="JZH31" s="53" t="s">
        <v>397</v>
      </c>
      <c r="JZI31" s="53" t="s">
        <v>397</v>
      </c>
      <c r="JZJ31" s="53" t="s">
        <v>397</v>
      </c>
      <c r="JZK31" s="53" t="s">
        <v>397</v>
      </c>
      <c r="JZL31" s="53" t="s">
        <v>397</v>
      </c>
      <c r="JZM31" s="53" t="s">
        <v>397</v>
      </c>
      <c r="JZN31" s="53" t="s">
        <v>397</v>
      </c>
      <c r="JZO31" s="53" t="s">
        <v>397</v>
      </c>
      <c r="JZP31" s="53" t="s">
        <v>397</v>
      </c>
      <c r="JZQ31" s="53" t="s">
        <v>397</v>
      </c>
      <c r="JZR31" s="53" t="s">
        <v>397</v>
      </c>
      <c r="JZS31" s="53" t="s">
        <v>397</v>
      </c>
      <c r="JZT31" s="53" t="s">
        <v>397</v>
      </c>
      <c r="JZU31" s="53" t="s">
        <v>397</v>
      </c>
      <c r="JZV31" s="53" t="s">
        <v>397</v>
      </c>
      <c r="JZW31" s="53" t="s">
        <v>397</v>
      </c>
      <c r="JZX31" s="53" t="s">
        <v>397</v>
      </c>
      <c r="JZY31" s="53" t="s">
        <v>397</v>
      </c>
      <c r="JZZ31" s="53" t="s">
        <v>397</v>
      </c>
      <c r="KAA31" s="53" t="s">
        <v>397</v>
      </c>
      <c r="KAB31" s="53" t="s">
        <v>397</v>
      </c>
      <c r="KAC31" s="53" t="s">
        <v>397</v>
      </c>
      <c r="KAD31" s="53" t="s">
        <v>397</v>
      </c>
      <c r="KAE31" s="53" t="s">
        <v>397</v>
      </c>
      <c r="KAF31" s="53" t="s">
        <v>397</v>
      </c>
      <c r="KAG31" s="53" t="s">
        <v>397</v>
      </c>
      <c r="KAH31" s="53" t="s">
        <v>397</v>
      </c>
      <c r="KAI31" s="53" t="s">
        <v>397</v>
      </c>
      <c r="KAJ31" s="53" t="s">
        <v>397</v>
      </c>
      <c r="KAK31" s="53" t="s">
        <v>397</v>
      </c>
      <c r="KAL31" s="53" t="s">
        <v>397</v>
      </c>
      <c r="KAM31" s="53" t="s">
        <v>397</v>
      </c>
      <c r="KAN31" s="53" t="s">
        <v>397</v>
      </c>
      <c r="KAO31" s="53" t="s">
        <v>397</v>
      </c>
      <c r="KAP31" s="53" t="s">
        <v>397</v>
      </c>
      <c r="KAQ31" s="53" t="s">
        <v>397</v>
      </c>
      <c r="KAR31" s="53" t="s">
        <v>397</v>
      </c>
      <c r="KAS31" s="53" t="s">
        <v>397</v>
      </c>
      <c r="KAT31" s="53" t="s">
        <v>397</v>
      </c>
      <c r="KAU31" s="53" t="s">
        <v>397</v>
      </c>
      <c r="KAV31" s="53" t="s">
        <v>397</v>
      </c>
      <c r="KAW31" s="53" t="s">
        <v>397</v>
      </c>
      <c r="KAX31" s="53" t="s">
        <v>397</v>
      </c>
      <c r="KAY31" s="53" t="s">
        <v>397</v>
      </c>
      <c r="KAZ31" s="53" t="s">
        <v>397</v>
      </c>
      <c r="KBA31" s="53" t="s">
        <v>397</v>
      </c>
      <c r="KBB31" s="53" t="s">
        <v>397</v>
      </c>
      <c r="KBC31" s="53" t="s">
        <v>397</v>
      </c>
      <c r="KBD31" s="53" t="s">
        <v>397</v>
      </c>
      <c r="KBE31" s="53" t="s">
        <v>397</v>
      </c>
      <c r="KBF31" s="53" t="s">
        <v>397</v>
      </c>
      <c r="KBG31" s="53" t="s">
        <v>397</v>
      </c>
      <c r="KBH31" s="53" t="s">
        <v>397</v>
      </c>
      <c r="KBI31" s="53" t="s">
        <v>397</v>
      </c>
      <c r="KBJ31" s="53" t="s">
        <v>397</v>
      </c>
      <c r="KBK31" s="53" t="s">
        <v>397</v>
      </c>
      <c r="KBL31" s="53" t="s">
        <v>397</v>
      </c>
      <c r="KBM31" s="53" t="s">
        <v>397</v>
      </c>
      <c r="KBN31" s="53" t="s">
        <v>397</v>
      </c>
      <c r="KBO31" s="53" t="s">
        <v>397</v>
      </c>
      <c r="KBP31" s="53" t="s">
        <v>397</v>
      </c>
      <c r="KBQ31" s="53" t="s">
        <v>397</v>
      </c>
      <c r="KBR31" s="53" t="s">
        <v>397</v>
      </c>
      <c r="KBS31" s="53" t="s">
        <v>397</v>
      </c>
      <c r="KBT31" s="53" t="s">
        <v>397</v>
      </c>
      <c r="KBU31" s="53" t="s">
        <v>397</v>
      </c>
      <c r="KBV31" s="53" t="s">
        <v>397</v>
      </c>
      <c r="KBW31" s="53" t="s">
        <v>397</v>
      </c>
      <c r="KBX31" s="53" t="s">
        <v>397</v>
      </c>
      <c r="KBY31" s="53" t="s">
        <v>397</v>
      </c>
      <c r="KBZ31" s="53" t="s">
        <v>397</v>
      </c>
      <c r="KCA31" s="53" t="s">
        <v>397</v>
      </c>
      <c r="KCB31" s="53" t="s">
        <v>397</v>
      </c>
      <c r="KCC31" s="53" t="s">
        <v>397</v>
      </c>
      <c r="KCD31" s="53" t="s">
        <v>397</v>
      </c>
      <c r="KCE31" s="53" t="s">
        <v>397</v>
      </c>
      <c r="KCF31" s="53" t="s">
        <v>397</v>
      </c>
      <c r="KCG31" s="53" t="s">
        <v>397</v>
      </c>
      <c r="KCH31" s="53" t="s">
        <v>397</v>
      </c>
      <c r="KCI31" s="53" t="s">
        <v>397</v>
      </c>
      <c r="KCJ31" s="53" t="s">
        <v>397</v>
      </c>
      <c r="KCK31" s="53" t="s">
        <v>397</v>
      </c>
      <c r="KCL31" s="53" t="s">
        <v>397</v>
      </c>
      <c r="KCM31" s="53" t="s">
        <v>397</v>
      </c>
      <c r="KCN31" s="53" t="s">
        <v>397</v>
      </c>
      <c r="KCO31" s="53" t="s">
        <v>397</v>
      </c>
      <c r="KCP31" s="53" t="s">
        <v>397</v>
      </c>
      <c r="KCQ31" s="53" t="s">
        <v>397</v>
      </c>
      <c r="KCR31" s="53" t="s">
        <v>397</v>
      </c>
      <c r="KCS31" s="53" t="s">
        <v>397</v>
      </c>
      <c r="KCT31" s="53" t="s">
        <v>397</v>
      </c>
      <c r="KCU31" s="53" t="s">
        <v>397</v>
      </c>
      <c r="KCV31" s="53" t="s">
        <v>397</v>
      </c>
      <c r="KCW31" s="53" t="s">
        <v>397</v>
      </c>
      <c r="KCX31" s="53" t="s">
        <v>397</v>
      </c>
      <c r="KCY31" s="53" t="s">
        <v>397</v>
      </c>
      <c r="KCZ31" s="53" t="s">
        <v>397</v>
      </c>
      <c r="KDA31" s="53" t="s">
        <v>397</v>
      </c>
      <c r="KDB31" s="53" t="s">
        <v>397</v>
      </c>
      <c r="KDC31" s="53" t="s">
        <v>397</v>
      </c>
      <c r="KDD31" s="53" t="s">
        <v>397</v>
      </c>
      <c r="KDE31" s="53" t="s">
        <v>397</v>
      </c>
      <c r="KDF31" s="53" t="s">
        <v>397</v>
      </c>
      <c r="KDG31" s="53" t="s">
        <v>397</v>
      </c>
      <c r="KDH31" s="53" t="s">
        <v>397</v>
      </c>
      <c r="KDI31" s="53" t="s">
        <v>397</v>
      </c>
      <c r="KDJ31" s="53" t="s">
        <v>397</v>
      </c>
      <c r="KDK31" s="53" t="s">
        <v>397</v>
      </c>
      <c r="KDL31" s="53" t="s">
        <v>397</v>
      </c>
      <c r="KDM31" s="53" t="s">
        <v>397</v>
      </c>
      <c r="KDN31" s="53" t="s">
        <v>397</v>
      </c>
      <c r="KDO31" s="53" t="s">
        <v>397</v>
      </c>
      <c r="KDP31" s="53" t="s">
        <v>397</v>
      </c>
      <c r="KDQ31" s="53" t="s">
        <v>397</v>
      </c>
      <c r="KDR31" s="53" t="s">
        <v>397</v>
      </c>
      <c r="KDS31" s="53" t="s">
        <v>397</v>
      </c>
      <c r="KDT31" s="53" t="s">
        <v>397</v>
      </c>
      <c r="KDU31" s="53" t="s">
        <v>397</v>
      </c>
      <c r="KDV31" s="53" t="s">
        <v>397</v>
      </c>
      <c r="KDW31" s="53" t="s">
        <v>397</v>
      </c>
      <c r="KDX31" s="53" t="s">
        <v>397</v>
      </c>
      <c r="KDY31" s="53" t="s">
        <v>397</v>
      </c>
      <c r="KDZ31" s="53" t="s">
        <v>397</v>
      </c>
      <c r="KEA31" s="53" t="s">
        <v>397</v>
      </c>
      <c r="KEB31" s="53" t="s">
        <v>397</v>
      </c>
      <c r="KEC31" s="53" t="s">
        <v>397</v>
      </c>
      <c r="KED31" s="53" t="s">
        <v>397</v>
      </c>
      <c r="KEE31" s="53" t="s">
        <v>397</v>
      </c>
      <c r="KEF31" s="53" t="s">
        <v>397</v>
      </c>
      <c r="KEG31" s="53" t="s">
        <v>397</v>
      </c>
      <c r="KEH31" s="53" t="s">
        <v>397</v>
      </c>
      <c r="KEI31" s="53" t="s">
        <v>397</v>
      </c>
      <c r="KEJ31" s="53" t="s">
        <v>397</v>
      </c>
      <c r="KEK31" s="53" t="s">
        <v>397</v>
      </c>
      <c r="KEL31" s="53" t="s">
        <v>397</v>
      </c>
      <c r="KEM31" s="53" t="s">
        <v>397</v>
      </c>
      <c r="KEN31" s="53" t="s">
        <v>397</v>
      </c>
      <c r="KEO31" s="53" t="s">
        <v>397</v>
      </c>
      <c r="KEP31" s="53" t="s">
        <v>397</v>
      </c>
      <c r="KEQ31" s="53" t="s">
        <v>397</v>
      </c>
      <c r="KER31" s="53" t="s">
        <v>397</v>
      </c>
      <c r="KES31" s="53" t="s">
        <v>397</v>
      </c>
      <c r="KET31" s="53" t="s">
        <v>397</v>
      </c>
      <c r="KEU31" s="53" t="s">
        <v>397</v>
      </c>
      <c r="KEV31" s="53" t="s">
        <v>397</v>
      </c>
      <c r="KEW31" s="53" t="s">
        <v>397</v>
      </c>
      <c r="KEX31" s="53" t="s">
        <v>397</v>
      </c>
      <c r="KEY31" s="53" t="s">
        <v>397</v>
      </c>
      <c r="KEZ31" s="53" t="s">
        <v>397</v>
      </c>
      <c r="KFA31" s="53" t="s">
        <v>397</v>
      </c>
      <c r="KFB31" s="53" t="s">
        <v>397</v>
      </c>
      <c r="KFC31" s="53" t="s">
        <v>397</v>
      </c>
      <c r="KFD31" s="53" t="s">
        <v>397</v>
      </c>
      <c r="KFE31" s="53" t="s">
        <v>397</v>
      </c>
      <c r="KFF31" s="53" t="s">
        <v>397</v>
      </c>
      <c r="KFG31" s="53" t="s">
        <v>397</v>
      </c>
      <c r="KFH31" s="53" t="s">
        <v>397</v>
      </c>
      <c r="KFI31" s="53" t="s">
        <v>397</v>
      </c>
      <c r="KFJ31" s="53" t="s">
        <v>397</v>
      </c>
      <c r="KFK31" s="53" t="s">
        <v>397</v>
      </c>
      <c r="KFL31" s="53" t="s">
        <v>397</v>
      </c>
      <c r="KFM31" s="53" t="s">
        <v>397</v>
      </c>
      <c r="KFN31" s="53" t="s">
        <v>397</v>
      </c>
      <c r="KFO31" s="53" t="s">
        <v>397</v>
      </c>
      <c r="KFP31" s="53" t="s">
        <v>397</v>
      </c>
      <c r="KFQ31" s="53" t="s">
        <v>397</v>
      </c>
      <c r="KFR31" s="53" t="s">
        <v>397</v>
      </c>
      <c r="KFS31" s="53" t="s">
        <v>397</v>
      </c>
      <c r="KFT31" s="53" t="s">
        <v>397</v>
      </c>
      <c r="KFU31" s="53" t="s">
        <v>397</v>
      </c>
      <c r="KFV31" s="53" t="s">
        <v>397</v>
      </c>
      <c r="KFW31" s="53" t="s">
        <v>397</v>
      </c>
      <c r="KFX31" s="53" t="s">
        <v>397</v>
      </c>
      <c r="KFY31" s="53" t="s">
        <v>397</v>
      </c>
      <c r="KFZ31" s="53" t="s">
        <v>397</v>
      </c>
      <c r="KGA31" s="53" t="s">
        <v>397</v>
      </c>
      <c r="KGB31" s="53" t="s">
        <v>397</v>
      </c>
      <c r="KGC31" s="53" t="s">
        <v>397</v>
      </c>
      <c r="KGD31" s="53" t="s">
        <v>397</v>
      </c>
      <c r="KGE31" s="53" t="s">
        <v>397</v>
      </c>
      <c r="KGF31" s="53" t="s">
        <v>397</v>
      </c>
      <c r="KGG31" s="53" t="s">
        <v>397</v>
      </c>
      <c r="KGH31" s="53" t="s">
        <v>397</v>
      </c>
      <c r="KGI31" s="53" t="s">
        <v>397</v>
      </c>
      <c r="KGJ31" s="53" t="s">
        <v>397</v>
      </c>
      <c r="KGK31" s="53" t="s">
        <v>397</v>
      </c>
      <c r="KGL31" s="53" t="s">
        <v>397</v>
      </c>
      <c r="KGM31" s="53" t="s">
        <v>397</v>
      </c>
      <c r="KGN31" s="53" t="s">
        <v>397</v>
      </c>
      <c r="KGO31" s="53" t="s">
        <v>397</v>
      </c>
      <c r="KGP31" s="53" t="s">
        <v>397</v>
      </c>
      <c r="KGQ31" s="53" t="s">
        <v>397</v>
      </c>
      <c r="KGR31" s="53" t="s">
        <v>397</v>
      </c>
      <c r="KGS31" s="53" t="s">
        <v>397</v>
      </c>
      <c r="KGT31" s="53" t="s">
        <v>397</v>
      </c>
      <c r="KGU31" s="53" t="s">
        <v>397</v>
      </c>
      <c r="KGV31" s="53" t="s">
        <v>397</v>
      </c>
      <c r="KGW31" s="53" t="s">
        <v>397</v>
      </c>
      <c r="KGX31" s="53" t="s">
        <v>397</v>
      </c>
      <c r="KGY31" s="53" t="s">
        <v>397</v>
      </c>
      <c r="KGZ31" s="53" t="s">
        <v>397</v>
      </c>
      <c r="KHA31" s="53" t="s">
        <v>397</v>
      </c>
      <c r="KHB31" s="53" t="s">
        <v>397</v>
      </c>
      <c r="KHC31" s="53" t="s">
        <v>397</v>
      </c>
      <c r="KHD31" s="53" t="s">
        <v>397</v>
      </c>
      <c r="KHE31" s="53" t="s">
        <v>397</v>
      </c>
      <c r="KHF31" s="53" t="s">
        <v>397</v>
      </c>
      <c r="KHG31" s="53" t="s">
        <v>397</v>
      </c>
      <c r="KHH31" s="53" t="s">
        <v>397</v>
      </c>
      <c r="KHI31" s="53" t="s">
        <v>397</v>
      </c>
      <c r="KHJ31" s="53" t="s">
        <v>397</v>
      </c>
      <c r="KHK31" s="53" t="s">
        <v>397</v>
      </c>
      <c r="KHL31" s="53" t="s">
        <v>397</v>
      </c>
      <c r="KHM31" s="53" t="s">
        <v>397</v>
      </c>
      <c r="KHN31" s="53" t="s">
        <v>397</v>
      </c>
      <c r="KHO31" s="53" t="s">
        <v>397</v>
      </c>
      <c r="KHP31" s="53" t="s">
        <v>397</v>
      </c>
      <c r="KHQ31" s="53" t="s">
        <v>397</v>
      </c>
      <c r="KHR31" s="53" t="s">
        <v>397</v>
      </c>
      <c r="KHS31" s="53" t="s">
        <v>397</v>
      </c>
      <c r="KHT31" s="53" t="s">
        <v>397</v>
      </c>
      <c r="KHU31" s="53" t="s">
        <v>397</v>
      </c>
      <c r="KHV31" s="53" t="s">
        <v>397</v>
      </c>
      <c r="KHW31" s="53" t="s">
        <v>397</v>
      </c>
      <c r="KHX31" s="53" t="s">
        <v>397</v>
      </c>
      <c r="KHY31" s="53" t="s">
        <v>397</v>
      </c>
      <c r="KHZ31" s="53" t="s">
        <v>397</v>
      </c>
      <c r="KIA31" s="53" t="s">
        <v>397</v>
      </c>
      <c r="KIB31" s="53" t="s">
        <v>397</v>
      </c>
      <c r="KIC31" s="53" t="s">
        <v>397</v>
      </c>
      <c r="KID31" s="53" t="s">
        <v>397</v>
      </c>
      <c r="KIE31" s="53" t="s">
        <v>397</v>
      </c>
      <c r="KIF31" s="53" t="s">
        <v>397</v>
      </c>
      <c r="KIG31" s="53" t="s">
        <v>397</v>
      </c>
      <c r="KIH31" s="53" t="s">
        <v>397</v>
      </c>
      <c r="KII31" s="53" t="s">
        <v>397</v>
      </c>
      <c r="KIJ31" s="53" t="s">
        <v>397</v>
      </c>
      <c r="KIK31" s="53" t="s">
        <v>397</v>
      </c>
      <c r="KIL31" s="53" t="s">
        <v>397</v>
      </c>
      <c r="KIM31" s="53" t="s">
        <v>397</v>
      </c>
      <c r="KIN31" s="53" t="s">
        <v>397</v>
      </c>
      <c r="KIO31" s="53" t="s">
        <v>397</v>
      </c>
      <c r="KIP31" s="53" t="s">
        <v>397</v>
      </c>
      <c r="KIQ31" s="53" t="s">
        <v>397</v>
      </c>
      <c r="KIR31" s="53" t="s">
        <v>397</v>
      </c>
      <c r="KIS31" s="53" t="s">
        <v>397</v>
      </c>
      <c r="KIT31" s="53" t="s">
        <v>397</v>
      </c>
      <c r="KIU31" s="53" t="s">
        <v>397</v>
      </c>
      <c r="KIV31" s="53" t="s">
        <v>397</v>
      </c>
      <c r="KIW31" s="53" t="s">
        <v>397</v>
      </c>
      <c r="KIX31" s="53" t="s">
        <v>397</v>
      </c>
      <c r="KIY31" s="53" t="s">
        <v>397</v>
      </c>
      <c r="KIZ31" s="53" t="s">
        <v>397</v>
      </c>
      <c r="KJA31" s="53" t="s">
        <v>397</v>
      </c>
      <c r="KJB31" s="53" t="s">
        <v>397</v>
      </c>
      <c r="KJC31" s="53" t="s">
        <v>397</v>
      </c>
      <c r="KJD31" s="53" t="s">
        <v>397</v>
      </c>
      <c r="KJE31" s="53" t="s">
        <v>397</v>
      </c>
      <c r="KJF31" s="53" t="s">
        <v>397</v>
      </c>
      <c r="KJG31" s="53" t="s">
        <v>397</v>
      </c>
      <c r="KJH31" s="53" t="s">
        <v>397</v>
      </c>
      <c r="KJI31" s="53" t="s">
        <v>397</v>
      </c>
      <c r="KJJ31" s="53" t="s">
        <v>397</v>
      </c>
      <c r="KJK31" s="53" t="s">
        <v>397</v>
      </c>
      <c r="KJL31" s="53" t="s">
        <v>397</v>
      </c>
      <c r="KJM31" s="53" t="s">
        <v>397</v>
      </c>
      <c r="KJN31" s="53" t="s">
        <v>397</v>
      </c>
      <c r="KJO31" s="53" t="s">
        <v>397</v>
      </c>
      <c r="KJP31" s="53" t="s">
        <v>397</v>
      </c>
      <c r="KJQ31" s="53" t="s">
        <v>397</v>
      </c>
      <c r="KJR31" s="53" t="s">
        <v>397</v>
      </c>
      <c r="KJS31" s="53" t="s">
        <v>397</v>
      </c>
      <c r="KJT31" s="53" t="s">
        <v>397</v>
      </c>
      <c r="KJU31" s="53" t="s">
        <v>397</v>
      </c>
      <c r="KJV31" s="53" t="s">
        <v>397</v>
      </c>
      <c r="KJW31" s="53" t="s">
        <v>397</v>
      </c>
      <c r="KJX31" s="53" t="s">
        <v>397</v>
      </c>
      <c r="KJY31" s="53" t="s">
        <v>397</v>
      </c>
      <c r="KJZ31" s="53" t="s">
        <v>397</v>
      </c>
      <c r="KKA31" s="53" t="s">
        <v>397</v>
      </c>
      <c r="KKB31" s="53" t="s">
        <v>397</v>
      </c>
      <c r="KKC31" s="53" t="s">
        <v>397</v>
      </c>
      <c r="KKD31" s="53" t="s">
        <v>397</v>
      </c>
      <c r="KKE31" s="53" t="s">
        <v>397</v>
      </c>
      <c r="KKF31" s="53" t="s">
        <v>397</v>
      </c>
      <c r="KKG31" s="53" t="s">
        <v>397</v>
      </c>
      <c r="KKH31" s="53" t="s">
        <v>397</v>
      </c>
      <c r="KKI31" s="53" t="s">
        <v>397</v>
      </c>
      <c r="KKJ31" s="53" t="s">
        <v>397</v>
      </c>
      <c r="KKK31" s="53" t="s">
        <v>397</v>
      </c>
      <c r="KKL31" s="53" t="s">
        <v>397</v>
      </c>
      <c r="KKM31" s="53" t="s">
        <v>397</v>
      </c>
      <c r="KKN31" s="53" t="s">
        <v>397</v>
      </c>
      <c r="KKO31" s="53" t="s">
        <v>397</v>
      </c>
      <c r="KKP31" s="53" t="s">
        <v>397</v>
      </c>
      <c r="KKQ31" s="53" t="s">
        <v>397</v>
      </c>
      <c r="KKR31" s="53" t="s">
        <v>397</v>
      </c>
      <c r="KKS31" s="53" t="s">
        <v>397</v>
      </c>
      <c r="KKT31" s="53" t="s">
        <v>397</v>
      </c>
      <c r="KKU31" s="53" t="s">
        <v>397</v>
      </c>
      <c r="KKV31" s="53" t="s">
        <v>397</v>
      </c>
      <c r="KKW31" s="53" t="s">
        <v>397</v>
      </c>
      <c r="KKX31" s="53" t="s">
        <v>397</v>
      </c>
      <c r="KKY31" s="53" t="s">
        <v>397</v>
      </c>
      <c r="KKZ31" s="53" t="s">
        <v>397</v>
      </c>
      <c r="KLA31" s="53" t="s">
        <v>397</v>
      </c>
      <c r="KLB31" s="53" t="s">
        <v>397</v>
      </c>
      <c r="KLC31" s="53" t="s">
        <v>397</v>
      </c>
      <c r="KLD31" s="53" t="s">
        <v>397</v>
      </c>
      <c r="KLE31" s="53" t="s">
        <v>397</v>
      </c>
      <c r="KLF31" s="53" t="s">
        <v>397</v>
      </c>
      <c r="KLG31" s="53" t="s">
        <v>397</v>
      </c>
      <c r="KLH31" s="53" t="s">
        <v>397</v>
      </c>
      <c r="KLI31" s="53" t="s">
        <v>397</v>
      </c>
      <c r="KLJ31" s="53" t="s">
        <v>397</v>
      </c>
      <c r="KLK31" s="53" t="s">
        <v>397</v>
      </c>
      <c r="KLL31" s="53" t="s">
        <v>397</v>
      </c>
      <c r="KLM31" s="53" t="s">
        <v>397</v>
      </c>
      <c r="KLN31" s="53" t="s">
        <v>397</v>
      </c>
      <c r="KLO31" s="53" t="s">
        <v>397</v>
      </c>
      <c r="KLP31" s="53" t="s">
        <v>397</v>
      </c>
      <c r="KLQ31" s="53" t="s">
        <v>397</v>
      </c>
      <c r="KLR31" s="53" t="s">
        <v>397</v>
      </c>
      <c r="KLS31" s="53" t="s">
        <v>397</v>
      </c>
      <c r="KLT31" s="53" t="s">
        <v>397</v>
      </c>
      <c r="KLU31" s="53" t="s">
        <v>397</v>
      </c>
      <c r="KLV31" s="53" t="s">
        <v>397</v>
      </c>
      <c r="KLW31" s="53" t="s">
        <v>397</v>
      </c>
      <c r="KLX31" s="53" t="s">
        <v>397</v>
      </c>
      <c r="KLY31" s="53" t="s">
        <v>397</v>
      </c>
      <c r="KLZ31" s="53" t="s">
        <v>397</v>
      </c>
      <c r="KMA31" s="53" t="s">
        <v>397</v>
      </c>
      <c r="KMB31" s="53" t="s">
        <v>397</v>
      </c>
      <c r="KMC31" s="53" t="s">
        <v>397</v>
      </c>
      <c r="KMD31" s="53" t="s">
        <v>397</v>
      </c>
      <c r="KME31" s="53" t="s">
        <v>397</v>
      </c>
      <c r="KMF31" s="53" t="s">
        <v>397</v>
      </c>
      <c r="KMG31" s="53" t="s">
        <v>397</v>
      </c>
      <c r="KMH31" s="53" t="s">
        <v>397</v>
      </c>
      <c r="KMI31" s="53" t="s">
        <v>397</v>
      </c>
      <c r="KMJ31" s="53" t="s">
        <v>397</v>
      </c>
      <c r="KMK31" s="53" t="s">
        <v>397</v>
      </c>
      <c r="KML31" s="53" t="s">
        <v>397</v>
      </c>
      <c r="KMM31" s="53" t="s">
        <v>397</v>
      </c>
      <c r="KMN31" s="53" t="s">
        <v>397</v>
      </c>
      <c r="KMO31" s="53" t="s">
        <v>397</v>
      </c>
      <c r="KMP31" s="53" t="s">
        <v>397</v>
      </c>
      <c r="KMQ31" s="53" t="s">
        <v>397</v>
      </c>
      <c r="KMR31" s="53" t="s">
        <v>397</v>
      </c>
      <c r="KMS31" s="53" t="s">
        <v>397</v>
      </c>
      <c r="KMT31" s="53" t="s">
        <v>397</v>
      </c>
      <c r="KMU31" s="53" t="s">
        <v>397</v>
      </c>
      <c r="KMV31" s="53" t="s">
        <v>397</v>
      </c>
      <c r="KMW31" s="53" t="s">
        <v>397</v>
      </c>
      <c r="KMX31" s="53" t="s">
        <v>397</v>
      </c>
      <c r="KMY31" s="53" t="s">
        <v>397</v>
      </c>
      <c r="KMZ31" s="53" t="s">
        <v>397</v>
      </c>
      <c r="KNA31" s="53" t="s">
        <v>397</v>
      </c>
      <c r="KNB31" s="53" t="s">
        <v>397</v>
      </c>
      <c r="KNC31" s="53" t="s">
        <v>397</v>
      </c>
      <c r="KND31" s="53" t="s">
        <v>397</v>
      </c>
      <c r="KNE31" s="53" t="s">
        <v>397</v>
      </c>
      <c r="KNF31" s="53" t="s">
        <v>397</v>
      </c>
      <c r="KNG31" s="53" t="s">
        <v>397</v>
      </c>
      <c r="KNH31" s="53" t="s">
        <v>397</v>
      </c>
      <c r="KNI31" s="53" t="s">
        <v>397</v>
      </c>
      <c r="KNJ31" s="53" t="s">
        <v>397</v>
      </c>
      <c r="KNK31" s="53" t="s">
        <v>397</v>
      </c>
      <c r="KNL31" s="53" t="s">
        <v>397</v>
      </c>
      <c r="KNM31" s="53" t="s">
        <v>397</v>
      </c>
      <c r="KNN31" s="53" t="s">
        <v>397</v>
      </c>
      <c r="KNO31" s="53" t="s">
        <v>397</v>
      </c>
      <c r="KNP31" s="53" t="s">
        <v>397</v>
      </c>
      <c r="KNQ31" s="53" t="s">
        <v>397</v>
      </c>
      <c r="KNR31" s="53" t="s">
        <v>397</v>
      </c>
      <c r="KNS31" s="53" t="s">
        <v>397</v>
      </c>
      <c r="KNT31" s="53" t="s">
        <v>397</v>
      </c>
      <c r="KNU31" s="53" t="s">
        <v>397</v>
      </c>
      <c r="KNV31" s="53" t="s">
        <v>397</v>
      </c>
      <c r="KNW31" s="53" t="s">
        <v>397</v>
      </c>
      <c r="KNX31" s="53" t="s">
        <v>397</v>
      </c>
      <c r="KNY31" s="53" t="s">
        <v>397</v>
      </c>
      <c r="KNZ31" s="53" t="s">
        <v>397</v>
      </c>
      <c r="KOA31" s="53" t="s">
        <v>397</v>
      </c>
      <c r="KOB31" s="53" t="s">
        <v>397</v>
      </c>
      <c r="KOC31" s="53" t="s">
        <v>397</v>
      </c>
      <c r="KOD31" s="53" t="s">
        <v>397</v>
      </c>
      <c r="KOE31" s="53" t="s">
        <v>397</v>
      </c>
      <c r="KOF31" s="53" t="s">
        <v>397</v>
      </c>
      <c r="KOG31" s="53" t="s">
        <v>397</v>
      </c>
      <c r="KOH31" s="53" t="s">
        <v>397</v>
      </c>
      <c r="KOI31" s="53" t="s">
        <v>397</v>
      </c>
      <c r="KOJ31" s="53" t="s">
        <v>397</v>
      </c>
      <c r="KOK31" s="53" t="s">
        <v>397</v>
      </c>
      <c r="KOL31" s="53" t="s">
        <v>397</v>
      </c>
      <c r="KOM31" s="53" t="s">
        <v>397</v>
      </c>
      <c r="KON31" s="53" t="s">
        <v>397</v>
      </c>
      <c r="KOO31" s="53" t="s">
        <v>397</v>
      </c>
      <c r="KOP31" s="53" t="s">
        <v>397</v>
      </c>
      <c r="KOQ31" s="53" t="s">
        <v>397</v>
      </c>
      <c r="KOR31" s="53" t="s">
        <v>397</v>
      </c>
      <c r="KOS31" s="53" t="s">
        <v>397</v>
      </c>
      <c r="KOT31" s="53" t="s">
        <v>397</v>
      </c>
      <c r="KOU31" s="53" t="s">
        <v>397</v>
      </c>
      <c r="KOV31" s="53" t="s">
        <v>397</v>
      </c>
      <c r="KOW31" s="53" t="s">
        <v>397</v>
      </c>
      <c r="KOX31" s="53" t="s">
        <v>397</v>
      </c>
      <c r="KOY31" s="53" t="s">
        <v>397</v>
      </c>
      <c r="KOZ31" s="53" t="s">
        <v>397</v>
      </c>
      <c r="KPA31" s="53" t="s">
        <v>397</v>
      </c>
      <c r="KPB31" s="53" t="s">
        <v>397</v>
      </c>
      <c r="KPC31" s="53" t="s">
        <v>397</v>
      </c>
      <c r="KPD31" s="53" t="s">
        <v>397</v>
      </c>
      <c r="KPE31" s="53" t="s">
        <v>397</v>
      </c>
      <c r="KPF31" s="53" t="s">
        <v>397</v>
      </c>
      <c r="KPG31" s="53" t="s">
        <v>397</v>
      </c>
      <c r="KPH31" s="53" t="s">
        <v>397</v>
      </c>
      <c r="KPI31" s="53" t="s">
        <v>397</v>
      </c>
      <c r="KPJ31" s="53" t="s">
        <v>397</v>
      </c>
      <c r="KPK31" s="53" t="s">
        <v>397</v>
      </c>
      <c r="KPL31" s="53" t="s">
        <v>397</v>
      </c>
      <c r="KPM31" s="53" t="s">
        <v>397</v>
      </c>
      <c r="KPN31" s="53" t="s">
        <v>397</v>
      </c>
      <c r="KPO31" s="53" t="s">
        <v>397</v>
      </c>
      <c r="KPP31" s="53" t="s">
        <v>397</v>
      </c>
      <c r="KPQ31" s="53" t="s">
        <v>397</v>
      </c>
      <c r="KPR31" s="53" t="s">
        <v>397</v>
      </c>
      <c r="KPS31" s="53" t="s">
        <v>397</v>
      </c>
      <c r="KPT31" s="53" t="s">
        <v>397</v>
      </c>
      <c r="KPU31" s="53" t="s">
        <v>397</v>
      </c>
      <c r="KPV31" s="53" t="s">
        <v>397</v>
      </c>
      <c r="KPW31" s="53" t="s">
        <v>397</v>
      </c>
      <c r="KPX31" s="53" t="s">
        <v>397</v>
      </c>
      <c r="KPY31" s="53" t="s">
        <v>397</v>
      </c>
      <c r="KPZ31" s="53" t="s">
        <v>397</v>
      </c>
      <c r="KQA31" s="53" t="s">
        <v>397</v>
      </c>
      <c r="KQB31" s="53" t="s">
        <v>397</v>
      </c>
      <c r="KQC31" s="53" t="s">
        <v>397</v>
      </c>
      <c r="KQD31" s="53" t="s">
        <v>397</v>
      </c>
      <c r="KQE31" s="53" t="s">
        <v>397</v>
      </c>
      <c r="KQF31" s="53" t="s">
        <v>397</v>
      </c>
      <c r="KQG31" s="53" t="s">
        <v>397</v>
      </c>
      <c r="KQH31" s="53" t="s">
        <v>397</v>
      </c>
      <c r="KQI31" s="53" t="s">
        <v>397</v>
      </c>
      <c r="KQJ31" s="53" t="s">
        <v>397</v>
      </c>
      <c r="KQK31" s="53" t="s">
        <v>397</v>
      </c>
      <c r="KQL31" s="53" t="s">
        <v>397</v>
      </c>
      <c r="KQM31" s="53" t="s">
        <v>397</v>
      </c>
      <c r="KQN31" s="53" t="s">
        <v>397</v>
      </c>
      <c r="KQO31" s="53" t="s">
        <v>397</v>
      </c>
      <c r="KQP31" s="53" t="s">
        <v>397</v>
      </c>
      <c r="KQQ31" s="53" t="s">
        <v>397</v>
      </c>
      <c r="KQR31" s="53" t="s">
        <v>397</v>
      </c>
      <c r="KQS31" s="53" t="s">
        <v>397</v>
      </c>
      <c r="KQT31" s="53" t="s">
        <v>397</v>
      </c>
      <c r="KQU31" s="53" t="s">
        <v>397</v>
      </c>
      <c r="KQV31" s="53" t="s">
        <v>397</v>
      </c>
      <c r="KQW31" s="53" t="s">
        <v>397</v>
      </c>
      <c r="KQX31" s="53" t="s">
        <v>397</v>
      </c>
      <c r="KQY31" s="53" t="s">
        <v>397</v>
      </c>
      <c r="KQZ31" s="53" t="s">
        <v>397</v>
      </c>
      <c r="KRA31" s="53" t="s">
        <v>397</v>
      </c>
      <c r="KRB31" s="53" t="s">
        <v>397</v>
      </c>
      <c r="KRC31" s="53" t="s">
        <v>397</v>
      </c>
      <c r="KRD31" s="53" t="s">
        <v>397</v>
      </c>
      <c r="KRE31" s="53" t="s">
        <v>397</v>
      </c>
      <c r="KRF31" s="53" t="s">
        <v>397</v>
      </c>
      <c r="KRG31" s="53" t="s">
        <v>397</v>
      </c>
      <c r="KRH31" s="53" t="s">
        <v>397</v>
      </c>
      <c r="KRI31" s="53" t="s">
        <v>397</v>
      </c>
      <c r="KRJ31" s="53" t="s">
        <v>397</v>
      </c>
      <c r="KRK31" s="53" t="s">
        <v>397</v>
      </c>
      <c r="KRL31" s="53" t="s">
        <v>397</v>
      </c>
      <c r="KRM31" s="53" t="s">
        <v>397</v>
      </c>
      <c r="KRN31" s="53" t="s">
        <v>397</v>
      </c>
      <c r="KRO31" s="53" t="s">
        <v>397</v>
      </c>
      <c r="KRP31" s="53" t="s">
        <v>397</v>
      </c>
      <c r="KRQ31" s="53" t="s">
        <v>397</v>
      </c>
      <c r="KRR31" s="53" t="s">
        <v>397</v>
      </c>
      <c r="KRS31" s="53" t="s">
        <v>397</v>
      </c>
      <c r="KRT31" s="53" t="s">
        <v>397</v>
      </c>
      <c r="KRU31" s="53" t="s">
        <v>397</v>
      </c>
      <c r="KRV31" s="53" t="s">
        <v>397</v>
      </c>
      <c r="KRW31" s="53" t="s">
        <v>397</v>
      </c>
      <c r="KRX31" s="53" t="s">
        <v>397</v>
      </c>
      <c r="KRY31" s="53" t="s">
        <v>397</v>
      </c>
      <c r="KRZ31" s="53" t="s">
        <v>397</v>
      </c>
      <c r="KSA31" s="53" t="s">
        <v>397</v>
      </c>
      <c r="KSB31" s="53" t="s">
        <v>397</v>
      </c>
      <c r="KSC31" s="53" t="s">
        <v>397</v>
      </c>
      <c r="KSD31" s="53" t="s">
        <v>397</v>
      </c>
      <c r="KSE31" s="53" t="s">
        <v>397</v>
      </c>
      <c r="KSF31" s="53" t="s">
        <v>397</v>
      </c>
      <c r="KSG31" s="53" t="s">
        <v>397</v>
      </c>
      <c r="KSH31" s="53" t="s">
        <v>397</v>
      </c>
      <c r="KSI31" s="53" t="s">
        <v>397</v>
      </c>
      <c r="KSJ31" s="53" t="s">
        <v>397</v>
      </c>
      <c r="KSK31" s="53" t="s">
        <v>397</v>
      </c>
      <c r="KSL31" s="53" t="s">
        <v>397</v>
      </c>
      <c r="KSM31" s="53" t="s">
        <v>397</v>
      </c>
      <c r="KSN31" s="53" t="s">
        <v>397</v>
      </c>
      <c r="KSO31" s="53" t="s">
        <v>397</v>
      </c>
      <c r="KSP31" s="53" t="s">
        <v>397</v>
      </c>
      <c r="KSQ31" s="53" t="s">
        <v>397</v>
      </c>
      <c r="KSR31" s="53" t="s">
        <v>397</v>
      </c>
      <c r="KSS31" s="53" t="s">
        <v>397</v>
      </c>
      <c r="KST31" s="53" t="s">
        <v>397</v>
      </c>
      <c r="KSU31" s="53" t="s">
        <v>397</v>
      </c>
      <c r="KSV31" s="53" t="s">
        <v>397</v>
      </c>
      <c r="KSW31" s="53" t="s">
        <v>397</v>
      </c>
      <c r="KSX31" s="53" t="s">
        <v>397</v>
      </c>
      <c r="KSY31" s="53" t="s">
        <v>397</v>
      </c>
      <c r="KSZ31" s="53" t="s">
        <v>397</v>
      </c>
      <c r="KTA31" s="53" t="s">
        <v>397</v>
      </c>
      <c r="KTB31" s="53" t="s">
        <v>397</v>
      </c>
      <c r="KTC31" s="53" t="s">
        <v>397</v>
      </c>
      <c r="KTD31" s="53" t="s">
        <v>397</v>
      </c>
      <c r="KTE31" s="53" t="s">
        <v>397</v>
      </c>
      <c r="KTF31" s="53" t="s">
        <v>397</v>
      </c>
      <c r="KTG31" s="53" t="s">
        <v>397</v>
      </c>
      <c r="KTH31" s="53" t="s">
        <v>397</v>
      </c>
      <c r="KTI31" s="53" t="s">
        <v>397</v>
      </c>
      <c r="KTJ31" s="53" t="s">
        <v>397</v>
      </c>
      <c r="KTK31" s="53" t="s">
        <v>397</v>
      </c>
      <c r="KTL31" s="53" t="s">
        <v>397</v>
      </c>
      <c r="KTM31" s="53" t="s">
        <v>397</v>
      </c>
      <c r="KTN31" s="53" t="s">
        <v>397</v>
      </c>
      <c r="KTO31" s="53" t="s">
        <v>397</v>
      </c>
      <c r="KTP31" s="53" t="s">
        <v>397</v>
      </c>
      <c r="KTQ31" s="53" t="s">
        <v>397</v>
      </c>
      <c r="KTR31" s="53" t="s">
        <v>397</v>
      </c>
      <c r="KTS31" s="53" t="s">
        <v>397</v>
      </c>
      <c r="KTT31" s="53" t="s">
        <v>397</v>
      </c>
      <c r="KTU31" s="53" t="s">
        <v>397</v>
      </c>
      <c r="KTV31" s="53" t="s">
        <v>397</v>
      </c>
      <c r="KTW31" s="53" t="s">
        <v>397</v>
      </c>
      <c r="KTX31" s="53" t="s">
        <v>397</v>
      </c>
      <c r="KTY31" s="53" t="s">
        <v>397</v>
      </c>
      <c r="KTZ31" s="53" t="s">
        <v>397</v>
      </c>
      <c r="KUA31" s="53" t="s">
        <v>397</v>
      </c>
      <c r="KUB31" s="53" t="s">
        <v>397</v>
      </c>
      <c r="KUC31" s="53" t="s">
        <v>397</v>
      </c>
      <c r="KUD31" s="53" t="s">
        <v>397</v>
      </c>
      <c r="KUE31" s="53" t="s">
        <v>397</v>
      </c>
      <c r="KUF31" s="53" t="s">
        <v>397</v>
      </c>
      <c r="KUG31" s="53" t="s">
        <v>397</v>
      </c>
      <c r="KUH31" s="53" t="s">
        <v>397</v>
      </c>
      <c r="KUI31" s="53" t="s">
        <v>397</v>
      </c>
      <c r="KUJ31" s="53" t="s">
        <v>397</v>
      </c>
      <c r="KUK31" s="53" t="s">
        <v>397</v>
      </c>
      <c r="KUL31" s="53" t="s">
        <v>397</v>
      </c>
      <c r="KUM31" s="53" t="s">
        <v>397</v>
      </c>
      <c r="KUN31" s="53" t="s">
        <v>397</v>
      </c>
      <c r="KUO31" s="53" t="s">
        <v>397</v>
      </c>
      <c r="KUP31" s="53" t="s">
        <v>397</v>
      </c>
      <c r="KUQ31" s="53" t="s">
        <v>397</v>
      </c>
      <c r="KUR31" s="53" t="s">
        <v>397</v>
      </c>
      <c r="KUS31" s="53" t="s">
        <v>397</v>
      </c>
      <c r="KUT31" s="53" t="s">
        <v>397</v>
      </c>
      <c r="KUU31" s="53" t="s">
        <v>397</v>
      </c>
      <c r="KUV31" s="53" t="s">
        <v>397</v>
      </c>
      <c r="KUW31" s="53" t="s">
        <v>397</v>
      </c>
      <c r="KUX31" s="53" t="s">
        <v>397</v>
      </c>
      <c r="KUY31" s="53" t="s">
        <v>397</v>
      </c>
      <c r="KUZ31" s="53" t="s">
        <v>397</v>
      </c>
      <c r="KVA31" s="53" t="s">
        <v>397</v>
      </c>
      <c r="KVB31" s="53" t="s">
        <v>397</v>
      </c>
      <c r="KVC31" s="53" t="s">
        <v>397</v>
      </c>
      <c r="KVD31" s="53" t="s">
        <v>397</v>
      </c>
      <c r="KVE31" s="53" t="s">
        <v>397</v>
      </c>
      <c r="KVF31" s="53" t="s">
        <v>397</v>
      </c>
      <c r="KVG31" s="53" t="s">
        <v>397</v>
      </c>
      <c r="KVH31" s="53" t="s">
        <v>397</v>
      </c>
      <c r="KVI31" s="53" t="s">
        <v>397</v>
      </c>
      <c r="KVJ31" s="53" t="s">
        <v>397</v>
      </c>
      <c r="KVK31" s="53" t="s">
        <v>397</v>
      </c>
      <c r="KVL31" s="53" t="s">
        <v>397</v>
      </c>
      <c r="KVM31" s="53" t="s">
        <v>397</v>
      </c>
      <c r="KVN31" s="53" t="s">
        <v>397</v>
      </c>
      <c r="KVO31" s="53" t="s">
        <v>397</v>
      </c>
      <c r="KVP31" s="53" t="s">
        <v>397</v>
      </c>
      <c r="KVQ31" s="53" t="s">
        <v>397</v>
      </c>
      <c r="KVR31" s="53" t="s">
        <v>397</v>
      </c>
      <c r="KVS31" s="53" t="s">
        <v>397</v>
      </c>
      <c r="KVT31" s="53" t="s">
        <v>397</v>
      </c>
      <c r="KVU31" s="53" t="s">
        <v>397</v>
      </c>
      <c r="KVV31" s="53" t="s">
        <v>397</v>
      </c>
      <c r="KVW31" s="53" t="s">
        <v>397</v>
      </c>
      <c r="KVX31" s="53" t="s">
        <v>397</v>
      </c>
      <c r="KVY31" s="53" t="s">
        <v>397</v>
      </c>
      <c r="KVZ31" s="53" t="s">
        <v>397</v>
      </c>
      <c r="KWA31" s="53" t="s">
        <v>397</v>
      </c>
      <c r="KWB31" s="53" t="s">
        <v>397</v>
      </c>
      <c r="KWC31" s="53" t="s">
        <v>397</v>
      </c>
      <c r="KWD31" s="53" t="s">
        <v>397</v>
      </c>
      <c r="KWE31" s="53" t="s">
        <v>397</v>
      </c>
      <c r="KWF31" s="53" t="s">
        <v>397</v>
      </c>
      <c r="KWG31" s="53" t="s">
        <v>397</v>
      </c>
      <c r="KWH31" s="53" t="s">
        <v>397</v>
      </c>
      <c r="KWI31" s="53" t="s">
        <v>397</v>
      </c>
      <c r="KWJ31" s="53" t="s">
        <v>397</v>
      </c>
      <c r="KWK31" s="53" t="s">
        <v>397</v>
      </c>
      <c r="KWL31" s="53" t="s">
        <v>397</v>
      </c>
      <c r="KWM31" s="53" t="s">
        <v>397</v>
      </c>
      <c r="KWN31" s="53" t="s">
        <v>397</v>
      </c>
      <c r="KWO31" s="53" t="s">
        <v>397</v>
      </c>
      <c r="KWP31" s="53" t="s">
        <v>397</v>
      </c>
      <c r="KWQ31" s="53" t="s">
        <v>397</v>
      </c>
      <c r="KWR31" s="53" t="s">
        <v>397</v>
      </c>
      <c r="KWS31" s="53" t="s">
        <v>397</v>
      </c>
      <c r="KWT31" s="53" t="s">
        <v>397</v>
      </c>
      <c r="KWU31" s="53" t="s">
        <v>397</v>
      </c>
      <c r="KWV31" s="53" t="s">
        <v>397</v>
      </c>
      <c r="KWW31" s="53" t="s">
        <v>397</v>
      </c>
      <c r="KWX31" s="53" t="s">
        <v>397</v>
      </c>
      <c r="KWY31" s="53" t="s">
        <v>397</v>
      </c>
      <c r="KWZ31" s="53" t="s">
        <v>397</v>
      </c>
      <c r="KXA31" s="53" t="s">
        <v>397</v>
      </c>
      <c r="KXB31" s="53" t="s">
        <v>397</v>
      </c>
      <c r="KXC31" s="53" t="s">
        <v>397</v>
      </c>
      <c r="KXD31" s="53" t="s">
        <v>397</v>
      </c>
      <c r="KXE31" s="53" t="s">
        <v>397</v>
      </c>
      <c r="KXF31" s="53" t="s">
        <v>397</v>
      </c>
      <c r="KXG31" s="53" t="s">
        <v>397</v>
      </c>
      <c r="KXH31" s="53" t="s">
        <v>397</v>
      </c>
      <c r="KXI31" s="53" t="s">
        <v>397</v>
      </c>
      <c r="KXJ31" s="53" t="s">
        <v>397</v>
      </c>
      <c r="KXK31" s="53" t="s">
        <v>397</v>
      </c>
      <c r="KXL31" s="53" t="s">
        <v>397</v>
      </c>
      <c r="KXM31" s="53" t="s">
        <v>397</v>
      </c>
      <c r="KXN31" s="53" t="s">
        <v>397</v>
      </c>
      <c r="KXO31" s="53" t="s">
        <v>397</v>
      </c>
      <c r="KXP31" s="53" t="s">
        <v>397</v>
      </c>
      <c r="KXQ31" s="53" t="s">
        <v>397</v>
      </c>
      <c r="KXR31" s="53" t="s">
        <v>397</v>
      </c>
      <c r="KXS31" s="53" t="s">
        <v>397</v>
      </c>
      <c r="KXT31" s="53" t="s">
        <v>397</v>
      </c>
      <c r="KXU31" s="53" t="s">
        <v>397</v>
      </c>
      <c r="KXV31" s="53" t="s">
        <v>397</v>
      </c>
      <c r="KXW31" s="53" t="s">
        <v>397</v>
      </c>
      <c r="KXX31" s="53" t="s">
        <v>397</v>
      </c>
      <c r="KXY31" s="53" t="s">
        <v>397</v>
      </c>
      <c r="KXZ31" s="53" t="s">
        <v>397</v>
      </c>
      <c r="KYA31" s="53" t="s">
        <v>397</v>
      </c>
      <c r="KYB31" s="53" t="s">
        <v>397</v>
      </c>
      <c r="KYC31" s="53" t="s">
        <v>397</v>
      </c>
      <c r="KYD31" s="53" t="s">
        <v>397</v>
      </c>
      <c r="KYE31" s="53" t="s">
        <v>397</v>
      </c>
      <c r="KYF31" s="53" t="s">
        <v>397</v>
      </c>
      <c r="KYG31" s="53" t="s">
        <v>397</v>
      </c>
      <c r="KYH31" s="53" t="s">
        <v>397</v>
      </c>
      <c r="KYI31" s="53" t="s">
        <v>397</v>
      </c>
      <c r="KYJ31" s="53" t="s">
        <v>397</v>
      </c>
      <c r="KYK31" s="53" t="s">
        <v>397</v>
      </c>
      <c r="KYL31" s="53" t="s">
        <v>397</v>
      </c>
      <c r="KYM31" s="53" t="s">
        <v>397</v>
      </c>
      <c r="KYN31" s="53" t="s">
        <v>397</v>
      </c>
      <c r="KYO31" s="53" t="s">
        <v>397</v>
      </c>
      <c r="KYP31" s="53" t="s">
        <v>397</v>
      </c>
      <c r="KYQ31" s="53" t="s">
        <v>397</v>
      </c>
      <c r="KYR31" s="53" t="s">
        <v>397</v>
      </c>
      <c r="KYS31" s="53" t="s">
        <v>397</v>
      </c>
      <c r="KYT31" s="53" t="s">
        <v>397</v>
      </c>
      <c r="KYU31" s="53" t="s">
        <v>397</v>
      </c>
      <c r="KYV31" s="53" t="s">
        <v>397</v>
      </c>
      <c r="KYW31" s="53" t="s">
        <v>397</v>
      </c>
      <c r="KYX31" s="53" t="s">
        <v>397</v>
      </c>
      <c r="KYY31" s="53" t="s">
        <v>397</v>
      </c>
      <c r="KYZ31" s="53" t="s">
        <v>397</v>
      </c>
      <c r="KZA31" s="53" t="s">
        <v>397</v>
      </c>
      <c r="KZB31" s="53" t="s">
        <v>397</v>
      </c>
      <c r="KZC31" s="53" t="s">
        <v>397</v>
      </c>
      <c r="KZD31" s="53" t="s">
        <v>397</v>
      </c>
      <c r="KZE31" s="53" t="s">
        <v>397</v>
      </c>
      <c r="KZF31" s="53" t="s">
        <v>397</v>
      </c>
      <c r="KZG31" s="53" t="s">
        <v>397</v>
      </c>
      <c r="KZH31" s="53" t="s">
        <v>397</v>
      </c>
      <c r="KZI31" s="53" t="s">
        <v>397</v>
      </c>
      <c r="KZJ31" s="53" t="s">
        <v>397</v>
      </c>
      <c r="KZK31" s="53" t="s">
        <v>397</v>
      </c>
      <c r="KZL31" s="53" t="s">
        <v>397</v>
      </c>
      <c r="KZM31" s="53" t="s">
        <v>397</v>
      </c>
      <c r="KZN31" s="53" t="s">
        <v>397</v>
      </c>
      <c r="KZO31" s="53" t="s">
        <v>397</v>
      </c>
      <c r="KZP31" s="53" t="s">
        <v>397</v>
      </c>
      <c r="KZQ31" s="53" t="s">
        <v>397</v>
      </c>
      <c r="KZR31" s="53" t="s">
        <v>397</v>
      </c>
      <c r="KZS31" s="53" t="s">
        <v>397</v>
      </c>
      <c r="KZT31" s="53" t="s">
        <v>397</v>
      </c>
      <c r="KZU31" s="53" t="s">
        <v>397</v>
      </c>
      <c r="KZV31" s="53" t="s">
        <v>397</v>
      </c>
      <c r="KZW31" s="53" t="s">
        <v>397</v>
      </c>
      <c r="KZX31" s="53" t="s">
        <v>397</v>
      </c>
      <c r="KZY31" s="53" t="s">
        <v>397</v>
      </c>
      <c r="KZZ31" s="53" t="s">
        <v>397</v>
      </c>
      <c r="LAA31" s="53" t="s">
        <v>397</v>
      </c>
      <c r="LAB31" s="53" t="s">
        <v>397</v>
      </c>
      <c r="LAC31" s="53" t="s">
        <v>397</v>
      </c>
      <c r="LAD31" s="53" t="s">
        <v>397</v>
      </c>
      <c r="LAE31" s="53" t="s">
        <v>397</v>
      </c>
      <c r="LAF31" s="53" t="s">
        <v>397</v>
      </c>
      <c r="LAG31" s="53" t="s">
        <v>397</v>
      </c>
      <c r="LAH31" s="53" t="s">
        <v>397</v>
      </c>
      <c r="LAI31" s="53" t="s">
        <v>397</v>
      </c>
      <c r="LAJ31" s="53" t="s">
        <v>397</v>
      </c>
      <c r="LAK31" s="53" t="s">
        <v>397</v>
      </c>
      <c r="LAL31" s="53" t="s">
        <v>397</v>
      </c>
      <c r="LAM31" s="53" t="s">
        <v>397</v>
      </c>
      <c r="LAN31" s="53" t="s">
        <v>397</v>
      </c>
      <c r="LAO31" s="53" t="s">
        <v>397</v>
      </c>
      <c r="LAP31" s="53" t="s">
        <v>397</v>
      </c>
      <c r="LAQ31" s="53" t="s">
        <v>397</v>
      </c>
      <c r="LAR31" s="53" t="s">
        <v>397</v>
      </c>
      <c r="LAS31" s="53" t="s">
        <v>397</v>
      </c>
      <c r="LAT31" s="53" t="s">
        <v>397</v>
      </c>
      <c r="LAU31" s="53" t="s">
        <v>397</v>
      </c>
      <c r="LAV31" s="53" t="s">
        <v>397</v>
      </c>
      <c r="LAW31" s="53" t="s">
        <v>397</v>
      </c>
      <c r="LAX31" s="53" t="s">
        <v>397</v>
      </c>
      <c r="LAY31" s="53" t="s">
        <v>397</v>
      </c>
      <c r="LAZ31" s="53" t="s">
        <v>397</v>
      </c>
      <c r="LBA31" s="53" t="s">
        <v>397</v>
      </c>
      <c r="LBB31" s="53" t="s">
        <v>397</v>
      </c>
      <c r="LBC31" s="53" t="s">
        <v>397</v>
      </c>
      <c r="LBD31" s="53" t="s">
        <v>397</v>
      </c>
      <c r="LBE31" s="53" t="s">
        <v>397</v>
      </c>
      <c r="LBF31" s="53" t="s">
        <v>397</v>
      </c>
      <c r="LBG31" s="53" t="s">
        <v>397</v>
      </c>
      <c r="LBH31" s="53" t="s">
        <v>397</v>
      </c>
      <c r="LBI31" s="53" t="s">
        <v>397</v>
      </c>
      <c r="LBJ31" s="53" t="s">
        <v>397</v>
      </c>
      <c r="LBK31" s="53" t="s">
        <v>397</v>
      </c>
      <c r="LBL31" s="53" t="s">
        <v>397</v>
      </c>
      <c r="LBM31" s="53" t="s">
        <v>397</v>
      </c>
      <c r="LBN31" s="53" t="s">
        <v>397</v>
      </c>
      <c r="LBO31" s="53" t="s">
        <v>397</v>
      </c>
      <c r="LBP31" s="53" t="s">
        <v>397</v>
      </c>
      <c r="LBQ31" s="53" t="s">
        <v>397</v>
      </c>
      <c r="LBR31" s="53" t="s">
        <v>397</v>
      </c>
      <c r="LBS31" s="53" t="s">
        <v>397</v>
      </c>
      <c r="LBT31" s="53" t="s">
        <v>397</v>
      </c>
      <c r="LBU31" s="53" t="s">
        <v>397</v>
      </c>
      <c r="LBV31" s="53" t="s">
        <v>397</v>
      </c>
      <c r="LBW31" s="53" t="s">
        <v>397</v>
      </c>
      <c r="LBX31" s="53" t="s">
        <v>397</v>
      </c>
      <c r="LBY31" s="53" t="s">
        <v>397</v>
      </c>
      <c r="LBZ31" s="53" t="s">
        <v>397</v>
      </c>
      <c r="LCA31" s="53" t="s">
        <v>397</v>
      </c>
      <c r="LCB31" s="53" t="s">
        <v>397</v>
      </c>
      <c r="LCC31" s="53" t="s">
        <v>397</v>
      </c>
      <c r="LCD31" s="53" t="s">
        <v>397</v>
      </c>
      <c r="LCE31" s="53" t="s">
        <v>397</v>
      </c>
      <c r="LCF31" s="53" t="s">
        <v>397</v>
      </c>
      <c r="LCG31" s="53" t="s">
        <v>397</v>
      </c>
      <c r="LCH31" s="53" t="s">
        <v>397</v>
      </c>
      <c r="LCI31" s="53" t="s">
        <v>397</v>
      </c>
      <c r="LCJ31" s="53" t="s">
        <v>397</v>
      </c>
      <c r="LCK31" s="53" t="s">
        <v>397</v>
      </c>
      <c r="LCL31" s="53" t="s">
        <v>397</v>
      </c>
      <c r="LCM31" s="53" t="s">
        <v>397</v>
      </c>
      <c r="LCN31" s="53" t="s">
        <v>397</v>
      </c>
      <c r="LCO31" s="53" t="s">
        <v>397</v>
      </c>
      <c r="LCP31" s="53" t="s">
        <v>397</v>
      </c>
      <c r="LCQ31" s="53" t="s">
        <v>397</v>
      </c>
      <c r="LCR31" s="53" t="s">
        <v>397</v>
      </c>
      <c r="LCS31" s="53" t="s">
        <v>397</v>
      </c>
      <c r="LCT31" s="53" t="s">
        <v>397</v>
      </c>
      <c r="LCU31" s="53" t="s">
        <v>397</v>
      </c>
      <c r="LCV31" s="53" t="s">
        <v>397</v>
      </c>
      <c r="LCW31" s="53" t="s">
        <v>397</v>
      </c>
      <c r="LCX31" s="53" t="s">
        <v>397</v>
      </c>
      <c r="LCY31" s="53" t="s">
        <v>397</v>
      </c>
      <c r="LCZ31" s="53" t="s">
        <v>397</v>
      </c>
      <c r="LDA31" s="53" t="s">
        <v>397</v>
      </c>
      <c r="LDB31" s="53" t="s">
        <v>397</v>
      </c>
      <c r="LDC31" s="53" t="s">
        <v>397</v>
      </c>
      <c r="LDD31" s="53" t="s">
        <v>397</v>
      </c>
      <c r="LDE31" s="53" t="s">
        <v>397</v>
      </c>
      <c r="LDF31" s="53" t="s">
        <v>397</v>
      </c>
      <c r="LDG31" s="53" t="s">
        <v>397</v>
      </c>
      <c r="LDH31" s="53" t="s">
        <v>397</v>
      </c>
      <c r="LDI31" s="53" t="s">
        <v>397</v>
      </c>
      <c r="LDJ31" s="53" t="s">
        <v>397</v>
      </c>
      <c r="LDK31" s="53" t="s">
        <v>397</v>
      </c>
      <c r="LDL31" s="53" t="s">
        <v>397</v>
      </c>
      <c r="LDM31" s="53" t="s">
        <v>397</v>
      </c>
      <c r="LDN31" s="53" t="s">
        <v>397</v>
      </c>
      <c r="LDO31" s="53" t="s">
        <v>397</v>
      </c>
      <c r="LDP31" s="53" t="s">
        <v>397</v>
      </c>
      <c r="LDQ31" s="53" t="s">
        <v>397</v>
      </c>
      <c r="LDR31" s="53" t="s">
        <v>397</v>
      </c>
      <c r="LDS31" s="53" t="s">
        <v>397</v>
      </c>
      <c r="LDT31" s="53" t="s">
        <v>397</v>
      </c>
      <c r="LDU31" s="53" t="s">
        <v>397</v>
      </c>
      <c r="LDV31" s="53" t="s">
        <v>397</v>
      </c>
      <c r="LDW31" s="53" t="s">
        <v>397</v>
      </c>
      <c r="LDX31" s="53" t="s">
        <v>397</v>
      </c>
      <c r="LDY31" s="53" t="s">
        <v>397</v>
      </c>
      <c r="LDZ31" s="53" t="s">
        <v>397</v>
      </c>
      <c r="LEA31" s="53" t="s">
        <v>397</v>
      </c>
      <c r="LEB31" s="53" t="s">
        <v>397</v>
      </c>
      <c r="LEC31" s="53" t="s">
        <v>397</v>
      </c>
      <c r="LED31" s="53" t="s">
        <v>397</v>
      </c>
      <c r="LEE31" s="53" t="s">
        <v>397</v>
      </c>
      <c r="LEF31" s="53" t="s">
        <v>397</v>
      </c>
      <c r="LEG31" s="53" t="s">
        <v>397</v>
      </c>
      <c r="LEH31" s="53" t="s">
        <v>397</v>
      </c>
      <c r="LEI31" s="53" t="s">
        <v>397</v>
      </c>
      <c r="LEJ31" s="53" t="s">
        <v>397</v>
      </c>
      <c r="LEK31" s="53" t="s">
        <v>397</v>
      </c>
      <c r="LEL31" s="53" t="s">
        <v>397</v>
      </c>
      <c r="LEM31" s="53" t="s">
        <v>397</v>
      </c>
      <c r="LEN31" s="53" t="s">
        <v>397</v>
      </c>
      <c r="LEO31" s="53" t="s">
        <v>397</v>
      </c>
      <c r="LEP31" s="53" t="s">
        <v>397</v>
      </c>
      <c r="LEQ31" s="53" t="s">
        <v>397</v>
      </c>
      <c r="LER31" s="53" t="s">
        <v>397</v>
      </c>
      <c r="LES31" s="53" t="s">
        <v>397</v>
      </c>
      <c r="LET31" s="53" t="s">
        <v>397</v>
      </c>
      <c r="LEU31" s="53" t="s">
        <v>397</v>
      </c>
      <c r="LEV31" s="53" t="s">
        <v>397</v>
      </c>
      <c r="LEW31" s="53" t="s">
        <v>397</v>
      </c>
      <c r="LEX31" s="53" t="s">
        <v>397</v>
      </c>
      <c r="LEY31" s="53" t="s">
        <v>397</v>
      </c>
      <c r="LEZ31" s="53" t="s">
        <v>397</v>
      </c>
      <c r="LFA31" s="53" t="s">
        <v>397</v>
      </c>
      <c r="LFB31" s="53" t="s">
        <v>397</v>
      </c>
      <c r="LFC31" s="53" t="s">
        <v>397</v>
      </c>
      <c r="LFD31" s="53" t="s">
        <v>397</v>
      </c>
      <c r="LFE31" s="53" t="s">
        <v>397</v>
      </c>
      <c r="LFF31" s="53" t="s">
        <v>397</v>
      </c>
      <c r="LFG31" s="53" t="s">
        <v>397</v>
      </c>
      <c r="LFH31" s="53" t="s">
        <v>397</v>
      </c>
      <c r="LFI31" s="53" t="s">
        <v>397</v>
      </c>
      <c r="LFJ31" s="53" t="s">
        <v>397</v>
      </c>
      <c r="LFK31" s="53" t="s">
        <v>397</v>
      </c>
      <c r="LFL31" s="53" t="s">
        <v>397</v>
      </c>
      <c r="LFM31" s="53" t="s">
        <v>397</v>
      </c>
      <c r="LFN31" s="53" t="s">
        <v>397</v>
      </c>
      <c r="LFO31" s="53" t="s">
        <v>397</v>
      </c>
      <c r="LFP31" s="53" t="s">
        <v>397</v>
      </c>
      <c r="LFQ31" s="53" t="s">
        <v>397</v>
      </c>
      <c r="LFR31" s="53" t="s">
        <v>397</v>
      </c>
      <c r="LFS31" s="53" t="s">
        <v>397</v>
      </c>
      <c r="LFT31" s="53" t="s">
        <v>397</v>
      </c>
      <c r="LFU31" s="53" t="s">
        <v>397</v>
      </c>
      <c r="LFV31" s="53" t="s">
        <v>397</v>
      </c>
      <c r="LFW31" s="53" t="s">
        <v>397</v>
      </c>
      <c r="LFX31" s="53" t="s">
        <v>397</v>
      </c>
      <c r="LFY31" s="53" t="s">
        <v>397</v>
      </c>
      <c r="LFZ31" s="53" t="s">
        <v>397</v>
      </c>
      <c r="LGA31" s="53" t="s">
        <v>397</v>
      </c>
      <c r="LGB31" s="53" t="s">
        <v>397</v>
      </c>
      <c r="LGC31" s="53" t="s">
        <v>397</v>
      </c>
      <c r="LGD31" s="53" t="s">
        <v>397</v>
      </c>
      <c r="LGE31" s="53" t="s">
        <v>397</v>
      </c>
      <c r="LGF31" s="53" t="s">
        <v>397</v>
      </c>
      <c r="LGG31" s="53" t="s">
        <v>397</v>
      </c>
      <c r="LGH31" s="53" t="s">
        <v>397</v>
      </c>
      <c r="LGI31" s="53" t="s">
        <v>397</v>
      </c>
      <c r="LGJ31" s="53" t="s">
        <v>397</v>
      </c>
      <c r="LGK31" s="53" t="s">
        <v>397</v>
      </c>
      <c r="LGL31" s="53" t="s">
        <v>397</v>
      </c>
      <c r="LGM31" s="53" t="s">
        <v>397</v>
      </c>
      <c r="LGN31" s="53" t="s">
        <v>397</v>
      </c>
      <c r="LGO31" s="53" t="s">
        <v>397</v>
      </c>
      <c r="LGP31" s="53" t="s">
        <v>397</v>
      </c>
      <c r="LGQ31" s="53" t="s">
        <v>397</v>
      </c>
      <c r="LGR31" s="53" t="s">
        <v>397</v>
      </c>
      <c r="LGS31" s="53" t="s">
        <v>397</v>
      </c>
      <c r="LGT31" s="53" t="s">
        <v>397</v>
      </c>
      <c r="LGU31" s="53" t="s">
        <v>397</v>
      </c>
      <c r="LGV31" s="53" t="s">
        <v>397</v>
      </c>
      <c r="LGW31" s="53" t="s">
        <v>397</v>
      </c>
      <c r="LGX31" s="53" t="s">
        <v>397</v>
      </c>
      <c r="LGY31" s="53" t="s">
        <v>397</v>
      </c>
      <c r="LGZ31" s="53" t="s">
        <v>397</v>
      </c>
      <c r="LHA31" s="53" t="s">
        <v>397</v>
      </c>
      <c r="LHB31" s="53" t="s">
        <v>397</v>
      </c>
      <c r="LHC31" s="53" t="s">
        <v>397</v>
      </c>
      <c r="LHD31" s="53" t="s">
        <v>397</v>
      </c>
      <c r="LHE31" s="53" t="s">
        <v>397</v>
      </c>
      <c r="LHF31" s="53" t="s">
        <v>397</v>
      </c>
      <c r="LHG31" s="53" t="s">
        <v>397</v>
      </c>
      <c r="LHH31" s="53" t="s">
        <v>397</v>
      </c>
      <c r="LHI31" s="53" t="s">
        <v>397</v>
      </c>
      <c r="LHJ31" s="53" t="s">
        <v>397</v>
      </c>
      <c r="LHK31" s="53" t="s">
        <v>397</v>
      </c>
      <c r="LHL31" s="53" t="s">
        <v>397</v>
      </c>
      <c r="LHM31" s="53" t="s">
        <v>397</v>
      </c>
      <c r="LHN31" s="53" t="s">
        <v>397</v>
      </c>
      <c r="LHO31" s="53" t="s">
        <v>397</v>
      </c>
      <c r="LHP31" s="53" t="s">
        <v>397</v>
      </c>
      <c r="LHQ31" s="53" t="s">
        <v>397</v>
      </c>
      <c r="LHR31" s="53" t="s">
        <v>397</v>
      </c>
      <c r="LHS31" s="53" t="s">
        <v>397</v>
      </c>
      <c r="LHT31" s="53" t="s">
        <v>397</v>
      </c>
      <c r="LHU31" s="53" t="s">
        <v>397</v>
      </c>
      <c r="LHV31" s="53" t="s">
        <v>397</v>
      </c>
      <c r="LHW31" s="53" t="s">
        <v>397</v>
      </c>
      <c r="LHX31" s="53" t="s">
        <v>397</v>
      </c>
      <c r="LHY31" s="53" t="s">
        <v>397</v>
      </c>
      <c r="LHZ31" s="53" t="s">
        <v>397</v>
      </c>
      <c r="LIA31" s="53" t="s">
        <v>397</v>
      </c>
      <c r="LIB31" s="53" t="s">
        <v>397</v>
      </c>
      <c r="LIC31" s="53" t="s">
        <v>397</v>
      </c>
      <c r="LID31" s="53" t="s">
        <v>397</v>
      </c>
      <c r="LIE31" s="53" t="s">
        <v>397</v>
      </c>
      <c r="LIF31" s="53" t="s">
        <v>397</v>
      </c>
      <c r="LIG31" s="53" t="s">
        <v>397</v>
      </c>
      <c r="LIH31" s="53" t="s">
        <v>397</v>
      </c>
      <c r="LII31" s="53" t="s">
        <v>397</v>
      </c>
      <c r="LIJ31" s="53" t="s">
        <v>397</v>
      </c>
      <c r="LIK31" s="53" t="s">
        <v>397</v>
      </c>
      <c r="LIL31" s="53" t="s">
        <v>397</v>
      </c>
      <c r="LIM31" s="53" t="s">
        <v>397</v>
      </c>
      <c r="LIN31" s="53" t="s">
        <v>397</v>
      </c>
      <c r="LIO31" s="53" t="s">
        <v>397</v>
      </c>
      <c r="LIP31" s="53" t="s">
        <v>397</v>
      </c>
      <c r="LIQ31" s="53" t="s">
        <v>397</v>
      </c>
      <c r="LIR31" s="53" t="s">
        <v>397</v>
      </c>
      <c r="LIS31" s="53" t="s">
        <v>397</v>
      </c>
      <c r="LIT31" s="53" t="s">
        <v>397</v>
      </c>
      <c r="LIU31" s="53" t="s">
        <v>397</v>
      </c>
      <c r="LIV31" s="53" t="s">
        <v>397</v>
      </c>
      <c r="LIW31" s="53" t="s">
        <v>397</v>
      </c>
      <c r="LIX31" s="53" t="s">
        <v>397</v>
      </c>
      <c r="LIY31" s="53" t="s">
        <v>397</v>
      </c>
      <c r="LIZ31" s="53" t="s">
        <v>397</v>
      </c>
      <c r="LJA31" s="53" t="s">
        <v>397</v>
      </c>
      <c r="LJB31" s="53" t="s">
        <v>397</v>
      </c>
      <c r="LJC31" s="53" t="s">
        <v>397</v>
      </c>
      <c r="LJD31" s="53" t="s">
        <v>397</v>
      </c>
      <c r="LJE31" s="53" t="s">
        <v>397</v>
      </c>
      <c r="LJF31" s="53" t="s">
        <v>397</v>
      </c>
      <c r="LJG31" s="53" t="s">
        <v>397</v>
      </c>
      <c r="LJH31" s="53" t="s">
        <v>397</v>
      </c>
      <c r="LJI31" s="53" t="s">
        <v>397</v>
      </c>
      <c r="LJJ31" s="53" t="s">
        <v>397</v>
      </c>
      <c r="LJK31" s="53" t="s">
        <v>397</v>
      </c>
      <c r="LJL31" s="53" t="s">
        <v>397</v>
      </c>
      <c r="LJM31" s="53" t="s">
        <v>397</v>
      </c>
      <c r="LJN31" s="53" t="s">
        <v>397</v>
      </c>
      <c r="LJO31" s="53" t="s">
        <v>397</v>
      </c>
      <c r="LJP31" s="53" t="s">
        <v>397</v>
      </c>
      <c r="LJQ31" s="53" t="s">
        <v>397</v>
      </c>
      <c r="LJR31" s="53" t="s">
        <v>397</v>
      </c>
      <c r="LJS31" s="53" t="s">
        <v>397</v>
      </c>
      <c r="LJT31" s="53" t="s">
        <v>397</v>
      </c>
      <c r="LJU31" s="53" t="s">
        <v>397</v>
      </c>
      <c r="LJV31" s="53" t="s">
        <v>397</v>
      </c>
      <c r="LJW31" s="53" t="s">
        <v>397</v>
      </c>
      <c r="LJX31" s="53" t="s">
        <v>397</v>
      </c>
      <c r="LJY31" s="53" t="s">
        <v>397</v>
      </c>
      <c r="LJZ31" s="53" t="s">
        <v>397</v>
      </c>
      <c r="LKA31" s="53" t="s">
        <v>397</v>
      </c>
      <c r="LKB31" s="53" t="s">
        <v>397</v>
      </c>
      <c r="LKC31" s="53" t="s">
        <v>397</v>
      </c>
      <c r="LKD31" s="53" t="s">
        <v>397</v>
      </c>
      <c r="LKE31" s="53" t="s">
        <v>397</v>
      </c>
      <c r="LKF31" s="53" t="s">
        <v>397</v>
      </c>
      <c r="LKG31" s="53" t="s">
        <v>397</v>
      </c>
      <c r="LKH31" s="53" t="s">
        <v>397</v>
      </c>
      <c r="LKI31" s="53" t="s">
        <v>397</v>
      </c>
      <c r="LKJ31" s="53" t="s">
        <v>397</v>
      </c>
      <c r="LKK31" s="53" t="s">
        <v>397</v>
      </c>
      <c r="LKL31" s="53" t="s">
        <v>397</v>
      </c>
      <c r="LKM31" s="53" t="s">
        <v>397</v>
      </c>
      <c r="LKN31" s="53" t="s">
        <v>397</v>
      </c>
      <c r="LKO31" s="53" t="s">
        <v>397</v>
      </c>
      <c r="LKP31" s="53" t="s">
        <v>397</v>
      </c>
      <c r="LKQ31" s="53" t="s">
        <v>397</v>
      </c>
      <c r="LKR31" s="53" t="s">
        <v>397</v>
      </c>
      <c r="LKS31" s="53" t="s">
        <v>397</v>
      </c>
      <c r="LKT31" s="53" t="s">
        <v>397</v>
      </c>
      <c r="LKU31" s="53" t="s">
        <v>397</v>
      </c>
      <c r="LKV31" s="53" t="s">
        <v>397</v>
      </c>
      <c r="LKW31" s="53" t="s">
        <v>397</v>
      </c>
      <c r="LKX31" s="53" t="s">
        <v>397</v>
      </c>
      <c r="LKY31" s="53" t="s">
        <v>397</v>
      </c>
      <c r="LKZ31" s="53" t="s">
        <v>397</v>
      </c>
      <c r="LLA31" s="53" t="s">
        <v>397</v>
      </c>
      <c r="LLB31" s="53" t="s">
        <v>397</v>
      </c>
      <c r="LLC31" s="53" t="s">
        <v>397</v>
      </c>
      <c r="LLD31" s="53" t="s">
        <v>397</v>
      </c>
      <c r="LLE31" s="53" t="s">
        <v>397</v>
      </c>
      <c r="LLF31" s="53" t="s">
        <v>397</v>
      </c>
      <c r="LLG31" s="53" t="s">
        <v>397</v>
      </c>
      <c r="LLH31" s="53" t="s">
        <v>397</v>
      </c>
      <c r="LLI31" s="53" t="s">
        <v>397</v>
      </c>
      <c r="LLJ31" s="53" t="s">
        <v>397</v>
      </c>
      <c r="LLK31" s="53" t="s">
        <v>397</v>
      </c>
      <c r="LLL31" s="53" t="s">
        <v>397</v>
      </c>
      <c r="LLM31" s="53" t="s">
        <v>397</v>
      </c>
      <c r="LLN31" s="53" t="s">
        <v>397</v>
      </c>
      <c r="LLO31" s="53" t="s">
        <v>397</v>
      </c>
      <c r="LLP31" s="53" t="s">
        <v>397</v>
      </c>
      <c r="LLQ31" s="53" t="s">
        <v>397</v>
      </c>
      <c r="LLR31" s="53" t="s">
        <v>397</v>
      </c>
      <c r="LLS31" s="53" t="s">
        <v>397</v>
      </c>
      <c r="LLT31" s="53" t="s">
        <v>397</v>
      </c>
      <c r="LLU31" s="53" t="s">
        <v>397</v>
      </c>
      <c r="LLV31" s="53" t="s">
        <v>397</v>
      </c>
      <c r="LLW31" s="53" t="s">
        <v>397</v>
      </c>
      <c r="LLX31" s="53" t="s">
        <v>397</v>
      </c>
      <c r="LLY31" s="53" t="s">
        <v>397</v>
      </c>
      <c r="LLZ31" s="53" t="s">
        <v>397</v>
      </c>
      <c r="LMA31" s="53" t="s">
        <v>397</v>
      </c>
      <c r="LMB31" s="53" t="s">
        <v>397</v>
      </c>
      <c r="LMC31" s="53" t="s">
        <v>397</v>
      </c>
      <c r="LMD31" s="53" t="s">
        <v>397</v>
      </c>
      <c r="LME31" s="53" t="s">
        <v>397</v>
      </c>
      <c r="LMF31" s="53" t="s">
        <v>397</v>
      </c>
      <c r="LMG31" s="53" t="s">
        <v>397</v>
      </c>
      <c r="LMH31" s="53" t="s">
        <v>397</v>
      </c>
      <c r="LMI31" s="53" t="s">
        <v>397</v>
      </c>
      <c r="LMJ31" s="53" t="s">
        <v>397</v>
      </c>
      <c r="LMK31" s="53" t="s">
        <v>397</v>
      </c>
      <c r="LML31" s="53" t="s">
        <v>397</v>
      </c>
      <c r="LMM31" s="53" t="s">
        <v>397</v>
      </c>
      <c r="LMN31" s="53" t="s">
        <v>397</v>
      </c>
      <c r="LMO31" s="53" t="s">
        <v>397</v>
      </c>
      <c r="LMP31" s="53" t="s">
        <v>397</v>
      </c>
      <c r="LMQ31" s="53" t="s">
        <v>397</v>
      </c>
      <c r="LMR31" s="53" t="s">
        <v>397</v>
      </c>
      <c r="LMS31" s="53" t="s">
        <v>397</v>
      </c>
      <c r="LMT31" s="53" t="s">
        <v>397</v>
      </c>
      <c r="LMU31" s="53" t="s">
        <v>397</v>
      </c>
      <c r="LMV31" s="53" t="s">
        <v>397</v>
      </c>
      <c r="LMW31" s="53" t="s">
        <v>397</v>
      </c>
      <c r="LMX31" s="53" t="s">
        <v>397</v>
      </c>
      <c r="LMY31" s="53" t="s">
        <v>397</v>
      </c>
      <c r="LMZ31" s="53" t="s">
        <v>397</v>
      </c>
      <c r="LNA31" s="53" t="s">
        <v>397</v>
      </c>
      <c r="LNB31" s="53" t="s">
        <v>397</v>
      </c>
      <c r="LNC31" s="53" t="s">
        <v>397</v>
      </c>
      <c r="LND31" s="53" t="s">
        <v>397</v>
      </c>
      <c r="LNE31" s="53" t="s">
        <v>397</v>
      </c>
      <c r="LNF31" s="53" t="s">
        <v>397</v>
      </c>
      <c r="LNG31" s="53" t="s">
        <v>397</v>
      </c>
      <c r="LNH31" s="53" t="s">
        <v>397</v>
      </c>
      <c r="LNI31" s="53" t="s">
        <v>397</v>
      </c>
      <c r="LNJ31" s="53" t="s">
        <v>397</v>
      </c>
      <c r="LNK31" s="53" t="s">
        <v>397</v>
      </c>
      <c r="LNL31" s="53" t="s">
        <v>397</v>
      </c>
      <c r="LNM31" s="53" t="s">
        <v>397</v>
      </c>
      <c r="LNN31" s="53" t="s">
        <v>397</v>
      </c>
      <c r="LNO31" s="53" t="s">
        <v>397</v>
      </c>
      <c r="LNP31" s="53" t="s">
        <v>397</v>
      </c>
      <c r="LNQ31" s="53" t="s">
        <v>397</v>
      </c>
      <c r="LNR31" s="53" t="s">
        <v>397</v>
      </c>
      <c r="LNS31" s="53" t="s">
        <v>397</v>
      </c>
      <c r="LNT31" s="53" t="s">
        <v>397</v>
      </c>
      <c r="LNU31" s="53" t="s">
        <v>397</v>
      </c>
      <c r="LNV31" s="53" t="s">
        <v>397</v>
      </c>
      <c r="LNW31" s="53" t="s">
        <v>397</v>
      </c>
      <c r="LNX31" s="53" t="s">
        <v>397</v>
      </c>
      <c r="LNY31" s="53" t="s">
        <v>397</v>
      </c>
      <c r="LNZ31" s="53" t="s">
        <v>397</v>
      </c>
      <c r="LOA31" s="53" t="s">
        <v>397</v>
      </c>
      <c r="LOB31" s="53" t="s">
        <v>397</v>
      </c>
      <c r="LOC31" s="53" t="s">
        <v>397</v>
      </c>
      <c r="LOD31" s="53" t="s">
        <v>397</v>
      </c>
      <c r="LOE31" s="53" t="s">
        <v>397</v>
      </c>
      <c r="LOF31" s="53" t="s">
        <v>397</v>
      </c>
      <c r="LOG31" s="53" t="s">
        <v>397</v>
      </c>
      <c r="LOH31" s="53" t="s">
        <v>397</v>
      </c>
      <c r="LOI31" s="53" t="s">
        <v>397</v>
      </c>
      <c r="LOJ31" s="53" t="s">
        <v>397</v>
      </c>
      <c r="LOK31" s="53" t="s">
        <v>397</v>
      </c>
      <c r="LOL31" s="53" t="s">
        <v>397</v>
      </c>
      <c r="LOM31" s="53" t="s">
        <v>397</v>
      </c>
      <c r="LON31" s="53" t="s">
        <v>397</v>
      </c>
      <c r="LOO31" s="53" t="s">
        <v>397</v>
      </c>
      <c r="LOP31" s="53" t="s">
        <v>397</v>
      </c>
      <c r="LOQ31" s="53" t="s">
        <v>397</v>
      </c>
      <c r="LOR31" s="53" t="s">
        <v>397</v>
      </c>
      <c r="LOS31" s="53" t="s">
        <v>397</v>
      </c>
      <c r="LOT31" s="53" t="s">
        <v>397</v>
      </c>
      <c r="LOU31" s="53" t="s">
        <v>397</v>
      </c>
      <c r="LOV31" s="53" t="s">
        <v>397</v>
      </c>
      <c r="LOW31" s="53" t="s">
        <v>397</v>
      </c>
      <c r="LOX31" s="53" t="s">
        <v>397</v>
      </c>
      <c r="LOY31" s="53" t="s">
        <v>397</v>
      </c>
      <c r="LOZ31" s="53" t="s">
        <v>397</v>
      </c>
      <c r="LPA31" s="53" t="s">
        <v>397</v>
      </c>
      <c r="LPB31" s="53" t="s">
        <v>397</v>
      </c>
      <c r="LPC31" s="53" t="s">
        <v>397</v>
      </c>
      <c r="LPD31" s="53" t="s">
        <v>397</v>
      </c>
      <c r="LPE31" s="53" t="s">
        <v>397</v>
      </c>
      <c r="LPF31" s="53" t="s">
        <v>397</v>
      </c>
      <c r="LPG31" s="53" t="s">
        <v>397</v>
      </c>
      <c r="LPH31" s="53" t="s">
        <v>397</v>
      </c>
      <c r="LPI31" s="53" t="s">
        <v>397</v>
      </c>
      <c r="LPJ31" s="53" t="s">
        <v>397</v>
      </c>
      <c r="LPK31" s="53" t="s">
        <v>397</v>
      </c>
      <c r="LPL31" s="53" t="s">
        <v>397</v>
      </c>
      <c r="LPM31" s="53" t="s">
        <v>397</v>
      </c>
      <c r="LPN31" s="53" t="s">
        <v>397</v>
      </c>
      <c r="LPO31" s="53" t="s">
        <v>397</v>
      </c>
      <c r="LPP31" s="53" t="s">
        <v>397</v>
      </c>
      <c r="LPQ31" s="53" t="s">
        <v>397</v>
      </c>
      <c r="LPR31" s="53" t="s">
        <v>397</v>
      </c>
      <c r="LPS31" s="53" t="s">
        <v>397</v>
      </c>
      <c r="LPT31" s="53" t="s">
        <v>397</v>
      </c>
      <c r="LPU31" s="53" t="s">
        <v>397</v>
      </c>
      <c r="LPV31" s="53" t="s">
        <v>397</v>
      </c>
      <c r="LPW31" s="53" t="s">
        <v>397</v>
      </c>
      <c r="LPX31" s="53" t="s">
        <v>397</v>
      </c>
      <c r="LPY31" s="53" t="s">
        <v>397</v>
      </c>
      <c r="LPZ31" s="53" t="s">
        <v>397</v>
      </c>
      <c r="LQA31" s="53" t="s">
        <v>397</v>
      </c>
      <c r="LQB31" s="53" t="s">
        <v>397</v>
      </c>
      <c r="LQC31" s="53" t="s">
        <v>397</v>
      </c>
      <c r="LQD31" s="53" t="s">
        <v>397</v>
      </c>
      <c r="LQE31" s="53" t="s">
        <v>397</v>
      </c>
      <c r="LQF31" s="53" t="s">
        <v>397</v>
      </c>
      <c r="LQG31" s="53" t="s">
        <v>397</v>
      </c>
      <c r="LQH31" s="53" t="s">
        <v>397</v>
      </c>
      <c r="LQI31" s="53" t="s">
        <v>397</v>
      </c>
      <c r="LQJ31" s="53" t="s">
        <v>397</v>
      </c>
      <c r="LQK31" s="53" t="s">
        <v>397</v>
      </c>
      <c r="LQL31" s="53" t="s">
        <v>397</v>
      </c>
      <c r="LQM31" s="53" t="s">
        <v>397</v>
      </c>
      <c r="LQN31" s="53" t="s">
        <v>397</v>
      </c>
      <c r="LQO31" s="53" t="s">
        <v>397</v>
      </c>
      <c r="LQP31" s="53" t="s">
        <v>397</v>
      </c>
      <c r="LQQ31" s="53" t="s">
        <v>397</v>
      </c>
      <c r="LQR31" s="53" t="s">
        <v>397</v>
      </c>
      <c r="LQS31" s="53" t="s">
        <v>397</v>
      </c>
      <c r="LQT31" s="53" t="s">
        <v>397</v>
      </c>
      <c r="LQU31" s="53" t="s">
        <v>397</v>
      </c>
      <c r="LQV31" s="53" t="s">
        <v>397</v>
      </c>
      <c r="LQW31" s="53" t="s">
        <v>397</v>
      </c>
      <c r="LQX31" s="53" t="s">
        <v>397</v>
      </c>
      <c r="LQY31" s="53" t="s">
        <v>397</v>
      </c>
      <c r="LQZ31" s="53" t="s">
        <v>397</v>
      </c>
      <c r="LRA31" s="53" t="s">
        <v>397</v>
      </c>
      <c r="LRB31" s="53" t="s">
        <v>397</v>
      </c>
      <c r="LRC31" s="53" t="s">
        <v>397</v>
      </c>
      <c r="LRD31" s="53" t="s">
        <v>397</v>
      </c>
      <c r="LRE31" s="53" t="s">
        <v>397</v>
      </c>
      <c r="LRF31" s="53" t="s">
        <v>397</v>
      </c>
      <c r="LRG31" s="53" t="s">
        <v>397</v>
      </c>
      <c r="LRH31" s="53" t="s">
        <v>397</v>
      </c>
      <c r="LRI31" s="53" t="s">
        <v>397</v>
      </c>
      <c r="LRJ31" s="53" t="s">
        <v>397</v>
      </c>
      <c r="LRK31" s="53" t="s">
        <v>397</v>
      </c>
      <c r="LRL31" s="53" t="s">
        <v>397</v>
      </c>
      <c r="LRM31" s="53" t="s">
        <v>397</v>
      </c>
      <c r="LRN31" s="53" t="s">
        <v>397</v>
      </c>
      <c r="LRO31" s="53" t="s">
        <v>397</v>
      </c>
      <c r="LRP31" s="53" t="s">
        <v>397</v>
      </c>
      <c r="LRQ31" s="53" t="s">
        <v>397</v>
      </c>
      <c r="LRR31" s="53" t="s">
        <v>397</v>
      </c>
      <c r="LRS31" s="53" t="s">
        <v>397</v>
      </c>
      <c r="LRT31" s="53" t="s">
        <v>397</v>
      </c>
      <c r="LRU31" s="53" t="s">
        <v>397</v>
      </c>
      <c r="LRV31" s="53" t="s">
        <v>397</v>
      </c>
      <c r="LRW31" s="53" t="s">
        <v>397</v>
      </c>
      <c r="LRX31" s="53" t="s">
        <v>397</v>
      </c>
      <c r="LRY31" s="53" t="s">
        <v>397</v>
      </c>
      <c r="LRZ31" s="53" t="s">
        <v>397</v>
      </c>
      <c r="LSA31" s="53" t="s">
        <v>397</v>
      </c>
      <c r="LSB31" s="53" t="s">
        <v>397</v>
      </c>
      <c r="LSC31" s="53" t="s">
        <v>397</v>
      </c>
      <c r="LSD31" s="53" t="s">
        <v>397</v>
      </c>
      <c r="LSE31" s="53" t="s">
        <v>397</v>
      </c>
      <c r="LSF31" s="53" t="s">
        <v>397</v>
      </c>
      <c r="LSG31" s="53" t="s">
        <v>397</v>
      </c>
      <c r="LSH31" s="53" t="s">
        <v>397</v>
      </c>
      <c r="LSI31" s="53" t="s">
        <v>397</v>
      </c>
      <c r="LSJ31" s="53" t="s">
        <v>397</v>
      </c>
      <c r="LSK31" s="53" t="s">
        <v>397</v>
      </c>
      <c r="LSL31" s="53" t="s">
        <v>397</v>
      </c>
      <c r="LSM31" s="53" t="s">
        <v>397</v>
      </c>
      <c r="LSN31" s="53" t="s">
        <v>397</v>
      </c>
      <c r="LSO31" s="53" t="s">
        <v>397</v>
      </c>
      <c r="LSP31" s="53" t="s">
        <v>397</v>
      </c>
      <c r="LSQ31" s="53" t="s">
        <v>397</v>
      </c>
      <c r="LSR31" s="53" t="s">
        <v>397</v>
      </c>
      <c r="LSS31" s="53" t="s">
        <v>397</v>
      </c>
      <c r="LST31" s="53" t="s">
        <v>397</v>
      </c>
      <c r="LSU31" s="53" t="s">
        <v>397</v>
      </c>
      <c r="LSV31" s="53" t="s">
        <v>397</v>
      </c>
      <c r="LSW31" s="53" t="s">
        <v>397</v>
      </c>
      <c r="LSX31" s="53" t="s">
        <v>397</v>
      </c>
      <c r="LSY31" s="53" t="s">
        <v>397</v>
      </c>
      <c r="LSZ31" s="53" t="s">
        <v>397</v>
      </c>
      <c r="LTA31" s="53" t="s">
        <v>397</v>
      </c>
      <c r="LTB31" s="53" t="s">
        <v>397</v>
      </c>
      <c r="LTC31" s="53" t="s">
        <v>397</v>
      </c>
      <c r="LTD31" s="53" t="s">
        <v>397</v>
      </c>
      <c r="LTE31" s="53" t="s">
        <v>397</v>
      </c>
      <c r="LTF31" s="53" t="s">
        <v>397</v>
      </c>
      <c r="LTG31" s="53" t="s">
        <v>397</v>
      </c>
      <c r="LTH31" s="53" t="s">
        <v>397</v>
      </c>
      <c r="LTI31" s="53" t="s">
        <v>397</v>
      </c>
      <c r="LTJ31" s="53" t="s">
        <v>397</v>
      </c>
      <c r="LTK31" s="53" t="s">
        <v>397</v>
      </c>
      <c r="LTL31" s="53" t="s">
        <v>397</v>
      </c>
      <c r="LTM31" s="53" t="s">
        <v>397</v>
      </c>
      <c r="LTN31" s="53" t="s">
        <v>397</v>
      </c>
      <c r="LTO31" s="53" t="s">
        <v>397</v>
      </c>
      <c r="LTP31" s="53" t="s">
        <v>397</v>
      </c>
      <c r="LTQ31" s="53" t="s">
        <v>397</v>
      </c>
      <c r="LTR31" s="53" t="s">
        <v>397</v>
      </c>
      <c r="LTS31" s="53" t="s">
        <v>397</v>
      </c>
      <c r="LTT31" s="53" t="s">
        <v>397</v>
      </c>
      <c r="LTU31" s="53" t="s">
        <v>397</v>
      </c>
      <c r="LTV31" s="53" t="s">
        <v>397</v>
      </c>
      <c r="LTW31" s="53" t="s">
        <v>397</v>
      </c>
      <c r="LTX31" s="53" t="s">
        <v>397</v>
      </c>
      <c r="LTY31" s="53" t="s">
        <v>397</v>
      </c>
      <c r="LTZ31" s="53" t="s">
        <v>397</v>
      </c>
      <c r="LUA31" s="53" t="s">
        <v>397</v>
      </c>
      <c r="LUB31" s="53" t="s">
        <v>397</v>
      </c>
      <c r="LUC31" s="53" t="s">
        <v>397</v>
      </c>
      <c r="LUD31" s="53" t="s">
        <v>397</v>
      </c>
      <c r="LUE31" s="53" t="s">
        <v>397</v>
      </c>
      <c r="LUF31" s="53" t="s">
        <v>397</v>
      </c>
      <c r="LUG31" s="53" t="s">
        <v>397</v>
      </c>
      <c r="LUH31" s="53" t="s">
        <v>397</v>
      </c>
      <c r="LUI31" s="53" t="s">
        <v>397</v>
      </c>
      <c r="LUJ31" s="53" t="s">
        <v>397</v>
      </c>
      <c r="LUK31" s="53" t="s">
        <v>397</v>
      </c>
      <c r="LUL31" s="53" t="s">
        <v>397</v>
      </c>
      <c r="LUM31" s="53" t="s">
        <v>397</v>
      </c>
      <c r="LUN31" s="53" t="s">
        <v>397</v>
      </c>
      <c r="LUO31" s="53" t="s">
        <v>397</v>
      </c>
      <c r="LUP31" s="53" t="s">
        <v>397</v>
      </c>
      <c r="LUQ31" s="53" t="s">
        <v>397</v>
      </c>
      <c r="LUR31" s="53" t="s">
        <v>397</v>
      </c>
      <c r="LUS31" s="53" t="s">
        <v>397</v>
      </c>
      <c r="LUT31" s="53" t="s">
        <v>397</v>
      </c>
      <c r="LUU31" s="53" t="s">
        <v>397</v>
      </c>
      <c r="LUV31" s="53" t="s">
        <v>397</v>
      </c>
      <c r="LUW31" s="53" t="s">
        <v>397</v>
      </c>
      <c r="LUX31" s="53" t="s">
        <v>397</v>
      </c>
      <c r="LUY31" s="53" t="s">
        <v>397</v>
      </c>
      <c r="LUZ31" s="53" t="s">
        <v>397</v>
      </c>
      <c r="LVA31" s="53" t="s">
        <v>397</v>
      </c>
      <c r="LVB31" s="53" t="s">
        <v>397</v>
      </c>
      <c r="LVC31" s="53" t="s">
        <v>397</v>
      </c>
      <c r="LVD31" s="53" t="s">
        <v>397</v>
      </c>
      <c r="LVE31" s="53" t="s">
        <v>397</v>
      </c>
      <c r="LVF31" s="53" t="s">
        <v>397</v>
      </c>
      <c r="LVG31" s="53" t="s">
        <v>397</v>
      </c>
      <c r="LVH31" s="53" t="s">
        <v>397</v>
      </c>
      <c r="LVI31" s="53" t="s">
        <v>397</v>
      </c>
      <c r="LVJ31" s="53" t="s">
        <v>397</v>
      </c>
      <c r="LVK31" s="53" t="s">
        <v>397</v>
      </c>
      <c r="LVL31" s="53" t="s">
        <v>397</v>
      </c>
      <c r="LVM31" s="53" t="s">
        <v>397</v>
      </c>
      <c r="LVN31" s="53" t="s">
        <v>397</v>
      </c>
      <c r="LVO31" s="53" t="s">
        <v>397</v>
      </c>
      <c r="LVP31" s="53" t="s">
        <v>397</v>
      </c>
      <c r="LVQ31" s="53" t="s">
        <v>397</v>
      </c>
      <c r="LVR31" s="53" t="s">
        <v>397</v>
      </c>
      <c r="LVS31" s="53" t="s">
        <v>397</v>
      </c>
      <c r="LVT31" s="53" t="s">
        <v>397</v>
      </c>
      <c r="LVU31" s="53" t="s">
        <v>397</v>
      </c>
      <c r="LVV31" s="53" t="s">
        <v>397</v>
      </c>
      <c r="LVW31" s="53" t="s">
        <v>397</v>
      </c>
      <c r="LVX31" s="53" t="s">
        <v>397</v>
      </c>
      <c r="LVY31" s="53" t="s">
        <v>397</v>
      </c>
      <c r="LVZ31" s="53" t="s">
        <v>397</v>
      </c>
      <c r="LWA31" s="53" t="s">
        <v>397</v>
      </c>
      <c r="LWB31" s="53" t="s">
        <v>397</v>
      </c>
      <c r="LWC31" s="53" t="s">
        <v>397</v>
      </c>
      <c r="LWD31" s="53" t="s">
        <v>397</v>
      </c>
      <c r="LWE31" s="53" t="s">
        <v>397</v>
      </c>
      <c r="LWF31" s="53" t="s">
        <v>397</v>
      </c>
      <c r="LWG31" s="53" t="s">
        <v>397</v>
      </c>
      <c r="LWH31" s="53" t="s">
        <v>397</v>
      </c>
      <c r="LWI31" s="53" t="s">
        <v>397</v>
      </c>
      <c r="LWJ31" s="53" t="s">
        <v>397</v>
      </c>
      <c r="LWK31" s="53" t="s">
        <v>397</v>
      </c>
      <c r="LWL31" s="53" t="s">
        <v>397</v>
      </c>
      <c r="LWM31" s="53" t="s">
        <v>397</v>
      </c>
      <c r="LWN31" s="53" t="s">
        <v>397</v>
      </c>
      <c r="LWO31" s="53" t="s">
        <v>397</v>
      </c>
      <c r="LWP31" s="53" t="s">
        <v>397</v>
      </c>
      <c r="LWQ31" s="53" t="s">
        <v>397</v>
      </c>
      <c r="LWR31" s="53" t="s">
        <v>397</v>
      </c>
      <c r="LWS31" s="53" t="s">
        <v>397</v>
      </c>
      <c r="LWT31" s="53" t="s">
        <v>397</v>
      </c>
      <c r="LWU31" s="53" t="s">
        <v>397</v>
      </c>
      <c r="LWV31" s="53" t="s">
        <v>397</v>
      </c>
      <c r="LWW31" s="53" t="s">
        <v>397</v>
      </c>
      <c r="LWX31" s="53" t="s">
        <v>397</v>
      </c>
      <c r="LWY31" s="53" t="s">
        <v>397</v>
      </c>
      <c r="LWZ31" s="53" t="s">
        <v>397</v>
      </c>
      <c r="LXA31" s="53" t="s">
        <v>397</v>
      </c>
      <c r="LXB31" s="53" t="s">
        <v>397</v>
      </c>
      <c r="LXC31" s="53" t="s">
        <v>397</v>
      </c>
      <c r="LXD31" s="53" t="s">
        <v>397</v>
      </c>
      <c r="LXE31" s="53" t="s">
        <v>397</v>
      </c>
      <c r="LXF31" s="53" t="s">
        <v>397</v>
      </c>
      <c r="LXG31" s="53" t="s">
        <v>397</v>
      </c>
      <c r="LXH31" s="53" t="s">
        <v>397</v>
      </c>
      <c r="LXI31" s="53" t="s">
        <v>397</v>
      </c>
      <c r="LXJ31" s="53" t="s">
        <v>397</v>
      </c>
      <c r="LXK31" s="53" t="s">
        <v>397</v>
      </c>
      <c r="LXL31" s="53" t="s">
        <v>397</v>
      </c>
      <c r="LXM31" s="53" t="s">
        <v>397</v>
      </c>
      <c r="LXN31" s="53" t="s">
        <v>397</v>
      </c>
      <c r="LXO31" s="53" t="s">
        <v>397</v>
      </c>
      <c r="LXP31" s="53" t="s">
        <v>397</v>
      </c>
      <c r="LXQ31" s="53" t="s">
        <v>397</v>
      </c>
      <c r="LXR31" s="53" t="s">
        <v>397</v>
      </c>
      <c r="LXS31" s="53" t="s">
        <v>397</v>
      </c>
      <c r="LXT31" s="53" t="s">
        <v>397</v>
      </c>
      <c r="LXU31" s="53" t="s">
        <v>397</v>
      </c>
      <c r="LXV31" s="53" t="s">
        <v>397</v>
      </c>
      <c r="LXW31" s="53" t="s">
        <v>397</v>
      </c>
      <c r="LXX31" s="53" t="s">
        <v>397</v>
      </c>
      <c r="LXY31" s="53" t="s">
        <v>397</v>
      </c>
      <c r="LXZ31" s="53" t="s">
        <v>397</v>
      </c>
      <c r="LYA31" s="53" t="s">
        <v>397</v>
      </c>
      <c r="LYB31" s="53" t="s">
        <v>397</v>
      </c>
      <c r="LYC31" s="53" t="s">
        <v>397</v>
      </c>
      <c r="LYD31" s="53" t="s">
        <v>397</v>
      </c>
      <c r="LYE31" s="53" t="s">
        <v>397</v>
      </c>
      <c r="LYF31" s="53" t="s">
        <v>397</v>
      </c>
      <c r="LYG31" s="53" t="s">
        <v>397</v>
      </c>
      <c r="LYH31" s="53" t="s">
        <v>397</v>
      </c>
      <c r="LYI31" s="53" t="s">
        <v>397</v>
      </c>
      <c r="LYJ31" s="53" t="s">
        <v>397</v>
      </c>
      <c r="LYK31" s="53" t="s">
        <v>397</v>
      </c>
      <c r="LYL31" s="53" t="s">
        <v>397</v>
      </c>
      <c r="LYM31" s="53" t="s">
        <v>397</v>
      </c>
      <c r="LYN31" s="53" t="s">
        <v>397</v>
      </c>
      <c r="LYO31" s="53" t="s">
        <v>397</v>
      </c>
      <c r="LYP31" s="53" t="s">
        <v>397</v>
      </c>
      <c r="LYQ31" s="53" t="s">
        <v>397</v>
      </c>
      <c r="LYR31" s="53" t="s">
        <v>397</v>
      </c>
      <c r="LYS31" s="53" t="s">
        <v>397</v>
      </c>
      <c r="LYT31" s="53" t="s">
        <v>397</v>
      </c>
      <c r="LYU31" s="53" t="s">
        <v>397</v>
      </c>
      <c r="LYV31" s="53" t="s">
        <v>397</v>
      </c>
      <c r="LYW31" s="53" t="s">
        <v>397</v>
      </c>
      <c r="LYX31" s="53" t="s">
        <v>397</v>
      </c>
      <c r="LYY31" s="53" t="s">
        <v>397</v>
      </c>
      <c r="LYZ31" s="53" t="s">
        <v>397</v>
      </c>
      <c r="LZA31" s="53" t="s">
        <v>397</v>
      </c>
      <c r="LZB31" s="53" t="s">
        <v>397</v>
      </c>
      <c r="LZC31" s="53" t="s">
        <v>397</v>
      </c>
      <c r="LZD31" s="53" t="s">
        <v>397</v>
      </c>
      <c r="LZE31" s="53" t="s">
        <v>397</v>
      </c>
      <c r="LZF31" s="53" t="s">
        <v>397</v>
      </c>
      <c r="LZG31" s="53" t="s">
        <v>397</v>
      </c>
      <c r="LZH31" s="53" t="s">
        <v>397</v>
      </c>
      <c r="LZI31" s="53" t="s">
        <v>397</v>
      </c>
      <c r="LZJ31" s="53" t="s">
        <v>397</v>
      </c>
      <c r="LZK31" s="53" t="s">
        <v>397</v>
      </c>
      <c r="LZL31" s="53" t="s">
        <v>397</v>
      </c>
      <c r="LZM31" s="53" t="s">
        <v>397</v>
      </c>
      <c r="LZN31" s="53" t="s">
        <v>397</v>
      </c>
      <c r="LZO31" s="53" t="s">
        <v>397</v>
      </c>
      <c r="LZP31" s="53" t="s">
        <v>397</v>
      </c>
      <c r="LZQ31" s="53" t="s">
        <v>397</v>
      </c>
      <c r="LZR31" s="53" t="s">
        <v>397</v>
      </c>
      <c r="LZS31" s="53" t="s">
        <v>397</v>
      </c>
      <c r="LZT31" s="53" t="s">
        <v>397</v>
      </c>
      <c r="LZU31" s="53" t="s">
        <v>397</v>
      </c>
      <c r="LZV31" s="53" t="s">
        <v>397</v>
      </c>
      <c r="LZW31" s="53" t="s">
        <v>397</v>
      </c>
      <c r="LZX31" s="53" t="s">
        <v>397</v>
      </c>
      <c r="LZY31" s="53" t="s">
        <v>397</v>
      </c>
      <c r="LZZ31" s="53" t="s">
        <v>397</v>
      </c>
      <c r="MAA31" s="53" t="s">
        <v>397</v>
      </c>
      <c r="MAB31" s="53" t="s">
        <v>397</v>
      </c>
      <c r="MAC31" s="53" t="s">
        <v>397</v>
      </c>
      <c r="MAD31" s="53" t="s">
        <v>397</v>
      </c>
      <c r="MAE31" s="53" t="s">
        <v>397</v>
      </c>
      <c r="MAF31" s="53" t="s">
        <v>397</v>
      </c>
      <c r="MAG31" s="53" t="s">
        <v>397</v>
      </c>
      <c r="MAH31" s="53" t="s">
        <v>397</v>
      </c>
      <c r="MAI31" s="53" t="s">
        <v>397</v>
      </c>
      <c r="MAJ31" s="53" t="s">
        <v>397</v>
      </c>
      <c r="MAK31" s="53" t="s">
        <v>397</v>
      </c>
      <c r="MAL31" s="53" t="s">
        <v>397</v>
      </c>
      <c r="MAM31" s="53" t="s">
        <v>397</v>
      </c>
      <c r="MAN31" s="53" t="s">
        <v>397</v>
      </c>
      <c r="MAO31" s="53" t="s">
        <v>397</v>
      </c>
      <c r="MAP31" s="53" t="s">
        <v>397</v>
      </c>
      <c r="MAQ31" s="53" t="s">
        <v>397</v>
      </c>
      <c r="MAR31" s="53" t="s">
        <v>397</v>
      </c>
      <c r="MAS31" s="53" t="s">
        <v>397</v>
      </c>
      <c r="MAT31" s="53" t="s">
        <v>397</v>
      </c>
      <c r="MAU31" s="53" t="s">
        <v>397</v>
      </c>
      <c r="MAV31" s="53" t="s">
        <v>397</v>
      </c>
      <c r="MAW31" s="53" t="s">
        <v>397</v>
      </c>
      <c r="MAX31" s="53" t="s">
        <v>397</v>
      </c>
      <c r="MAY31" s="53" t="s">
        <v>397</v>
      </c>
      <c r="MAZ31" s="53" t="s">
        <v>397</v>
      </c>
      <c r="MBA31" s="53" t="s">
        <v>397</v>
      </c>
      <c r="MBB31" s="53" t="s">
        <v>397</v>
      </c>
      <c r="MBC31" s="53" t="s">
        <v>397</v>
      </c>
      <c r="MBD31" s="53" t="s">
        <v>397</v>
      </c>
      <c r="MBE31" s="53" t="s">
        <v>397</v>
      </c>
      <c r="MBF31" s="53" t="s">
        <v>397</v>
      </c>
      <c r="MBG31" s="53" t="s">
        <v>397</v>
      </c>
      <c r="MBH31" s="53" t="s">
        <v>397</v>
      </c>
      <c r="MBI31" s="53" t="s">
        <v>397</v>
      </c>
      <c r="MBJ31" s="53" t="s">
        <v>397</v>
      </c>
      <c r="MBK31" s="53" t="s">
        <v>397</v>
      </c>
      <c r="MBL31" s="53" t="s">
        <v>397</v>
      </c>
      <c r="MBM31" s="53" t="s">
        <v>397</v>
      </c>
      <c r="MBN31" s="53" t="s">
        <v>397</v>
      </c>
      <c r="MBO31" s="53" t="s">
        <v>397</v>
      </c>
      <c r="MBP31" s="53" t="s">
        <v>397</v>
      </c>
      <c r="MBQ31" s="53" t="s">
        <v>397</v>
      </c>
      <c r="MBR31" s="53" t="s">
        <v>397</v>
      </c>
      <c r="MBS31" s="53" t="s">
        <v>397</v>
      </c>
      <c r="MBT31" s="53" t="s">
        <v>397</v>
      </c>
      <c r="MBU31" s="53" t="s">
        <v>397</v>
      </c>
      <c r="MBV31" s="53" t="s">
        <v>397</v>
      </c>
      <c r="MBW31" s="53" t="s">
        <v>397</v>
      </c>
      <c r="MBX31" s="53" t="s">
        <v>397</v>
      </c>
      <c r="MBY31" s="53" t="s">
        <v>397</v>
      </c>
      <c r="MBZ31" s="53" t="s">
        <v>397</v>
      </c>
      <c r="MCA31" s="53" t="s">
        <v>397</v>
      </c>
      <c r="MCB31" s="53" t="s">
        <v>397</v>
      </c>
      <c r="MCC31" s="53" t="s">
        <v>397</v>
      </c>
      <c r="MCD31" s="53" t="s">
        <v>397</v>
      </c>
      <c r="MCE31" s="53" t="s">
        <v>397</v>
      </c>
      <c r="MCF31" s="53" t="s">
        <v>397</v>
      </c>
      <c r="MCG31" s="53" t="s">
        <v>397</v>
      </c>
      <c r="MCH31" s="53" t="s">
        <v>397</v>
      </c>
      <c r="MCI31" s="53" t="s">
        <v>397</v>
      </c>
      <c r="MCJ31" s="53" t="s">
        <v>397</v>
      </c>
      <c r="MCK31" s="53" t="s">
        <v>397</v>
      </c>
      <c r="MCL31" s="53" t="s">
        <v>397</v>
      </c>
      <c r="MCM31" s="53" t="s">
        <v>397</v>
      </c>
      <c r="MCN31" s="53" t="s">
        <v>397</v>
      </c>
      <c r="MCO31" s="53" t="s">
        <v>397</v>
      </c>
      <c r="MCP31" s="53" t="s">
        <v>397</v>
      </c>
      <c r="MCQ31" s="53" t="s">
        <v>397</v>
      </c>
      <c r="MCR31" s="53" t="s">
        <v>397</v>
      </c>
      <c r="MCS31" s="53" t="s">
        <v>397</v>
      </c>
      <c r="MCT31" s="53" t="s">
        <v>397</v>
      </c>
      <c r="MCU31" s="53" t="s">
        <v>397</v>
      </c>
      <c r="MCV31" s="53" t="s">
        <v>397</v>
      </c>
      <c r="MCW31" s="53" t="s">
        <v>397</v>
      </c>
      <c r="MCX31" s="53" t="s">
        <v>397</v>
      </c>
      <c r="MCY31" s="53" t="s">
        <v>397</v>
      </c>
      <c r="MCZ31" s="53" t="s">
        <v>397</v>
      </c>
      <c r="MDA31" s="53" t="s">
        <v>397</v>
      </c>
      <c r="MDB31" s="53" t="s">
        <v>397</v>
      </c>
      <c r="MDC31" s="53" t="s">
        <v>397</v>
      </c>
      <c r="MDD31" s="53" t="s">
        <v>397</v>
      </c>
      <c r="MDE31" s="53" t="s">
        <v>397</v>
      </c>
      <c r="MDF31" s="53" t="s">
        <v>397</v>
      </c>
      <c r="MDG31" s="53" t="s">
        <v>397</v>
      </c>
      <c r="MDH31" s="53" t="s">
        <v>397</v>
      </c>
      <c r="MDI31" s="53" t="s">
        <v>397</v>
      </c>
      <c r="MDJ31" s="53" t="s">
        <v>397</v>
      </c>
      <c r="MDK31" s="53" t="s">
        <v>397</v>
      </c>
      <c r="MDL31" s="53" t="s">
        <v>397</v>
      </c>
      <c r="MDM31" s="53" t="s">
        <v>397</v>
      </c>
      <c r="MDN31" s="53" t="s">
        <v>397</v>
      </c>
      <c r="MDO31" s="53" t="s">
        <v>397</v>
      </c>
      <c r="MDP31" s="53" t="s">
        <v>397</v>
      </c>
      <c r="MDQ31" s="53" t="s">
        <v>397</v>
      </c>
      <c r="MDR31" s="53" t="s">
        <v>397</v>
      </c>
      <c r="MDS31" s="53" t="s">
        <v>397</v>
      </c>
      <c r="MDT31" s="53" t="s">
        <v>397</v>
      </c>
      <c r="MDU31" s="53" t="s">
        <v>397</v>
      </c>
      <c r="MDV31" s="53" t="s">
        <v>397</v>
      </c>
      <c r="MDW31" s="53" t="s">
        <v>397</v>
      </c>
      <c r="MDX31" s="53" t="s">
        <v>397</v>
      </c>
      <c r="MDY31" s="53" t="s">
        <v>397</v>
      </c>
      <c r="MDZ31" s="53" t="s">
        <v>397</v>
      </c>
      <c r="MEA31" s="53" t="s">
        <v>397</v>
      </c>
      <c r="MEB31" s="53" t="s">
        <v>397</v>
      </c>
      <c r="MEC31" s="53" t="s">
        <v>397</v>
      </c>
      <c r="MED31" s="53" t="s">
        <v>397</v>
      </c>
      <c r="MEE31" s="53" t="s">
        <v>397</v>
      </c>
      <c r="MEF31" s="53" t="s">
        <v>397</v>
      </c>
      <c r="MEG31" s="53" t="s">
        <v>397</v>
      </c>
      <c r="MEH31" s="53" t="s">
        <v>397</v>
      </c>
      <c r="MEI31" s="53" t="s">
        <v>397</v>
      </c>
      <c r="MEJ31" s="53" t="s">
        <v>397</v>
      </c>
      <c r="MEK31" s="53" t="s">
        <v>397</v>
      </c>
      <c r="MEL31" s="53" t="s">
        <v>397</v>
      </c>
      <c r="MEM31" s="53" t="s">
        <v>397</v>
      </c>
      <c r="MEN31" s="53" t="s">
        <v>397</v>
      </c>
      <c r="MEO31" s="53" t="s">
        <v>397</v>
      </c>
      <c r="MEP31" s="53" t="s">
        <v>397</v>
      </c>
      <c r="MEQ31" s="53" t="s">
        <v>397</v>
      </c>
      <c r="MER31" s="53" t="s">
        <v>397</v>
      </c>
      <c r="MES31" s="53" t="s">
        <v>397</v>
      </c>
      <c r="MET31" s="53" t="s">
        <v>397</v>
      </c>
      <c r="MEU31" s="53" t="s">
        <v>397</v>
      </c>
      <c r="MEV31" s="53" t="s">
        <v>397</v>
      </c>
      <c r="MEW31" s="53" t="s">
        <v>397</v>
      </c>
      <c r="MEX31" s="53" t="s">
        <v>397</v>
      </c>
      <c r="MEY31" s="53" t="s">
        <v>397</v>
      </c>
      <c r="MEZ31" s="53" t="s">
        <v>397</v>
      </c>
      <c r="MFA31" s="53" t="s">
        <v>397</v>
      </c>
      <c r="MFB31" s="53" t="s">
        <v>397</v>
      </c>
      <c r="MFC31" s="53" t="s">
        <v>397</v>
      </c>
      <c r="MFD31" s="53" t="s">
        <v>397</v>
      </c>
      <c r="MFE31" s="53" t="s">
        <v>397</v>
      </c>
      <c r="MFF31" s="53" t="s">
        <v>397</v>
      </c>
      <c r="MFG31" s="53" t="s">
        <v>397</v>
      </c>
      <c r="MFH31" s="53" t="s">
        <v>397</v>
      </c>
      <c r="MFI31" s="53" t="s">
        <v>397</v>
      </c>
      <c r="MFJ31" s="53" t="s">
        <v>397</v>
      </c>
      <c r="MFK31" s="53" t="s">
        <v>397</v>
      </c>
      <c r="MFL31" s="53" t="s">
        <v>397</v>
      </c>
      <c r="MFM31" s="53" t="s">
        <v>397</v>
      </c>
      <c r="MFN31" s="53" t="s">
        <v>397</v>
      </c>
      <c r="MFO31" s="53" t="s">
        <v>397</v>
      </c>
      <c r="MFP31" s="53" t="s">
        <v>397</v>
      </c>
      <c r="MFQ31" s="53" t="s">
        <v>397</v>
      </c>
      <c r="MFR31" s="53" t="s">
        <v>397</v>
      </c>
      <c r="MFS31" s="53" t="s">
        <v>397</v>
      </c>
      <c r="MFT31" s="53" t="s">
        <v>397</v>
      </c>
      <c r="MFU31" s="53" t="s">
        <v>397</v>
      </c>
      <c r="MFV31" s="53" t="s">
        <v>397</v>
      </c>
      <c r="MFW31" s="53" t="s">
        <v>397</v>
      </c>
      <c r="MFX31" s="53" t="s">
        <v>397</v>
      </c>
      <c r="MFY31" s="53" t="s">
        <v>397</v>
      </c>
      <c r="MFZ31" s="53" t="s">
        <v>397</v>
      </c>
      <c r="MGA31" s="53" t="s">
        <v>397</v>
      </c>
      <c r="MGB31" s="53" t="s">
        <v>397</v>
      </c>
      <c r="MGC31" s="53" t="s">
        <v>397</v>
      </c>
      <c r="MGD31" s="53" t="s">
        <v>397</v>
      </c>
      <c r="MGE31" s="53" t="s">
        <v>397</v>
      </c>
      <c r="MGF31" s="53" t="s">
        <v>397</v>
      </c>
      <c r="MGG31" s="53" t="s">
        <v>397</v>
      </c>
      <c r="MGH31" s="53" t="s">
        <v>397</v>
      </c>
      <c r="MGI31" s="53" t="s">
        <v>397</v>
      </c>
      <c r="MGJ31" s="53" t="s">
        <v>397</v>
      </c>
      <c r="MGK31" s="53" t="s">
        <v>397</v>
      </c>
      <c r="MGL31" s="53" t="s">
        <v>397</v>
      </c>
      <c r="MGM31" s="53" t="s">
        <v>397</v>
      </c>
      <c r="MGN31" s="53" t="s">
        <v>397</v>
      </c>
      <c r="MGO31" s="53" t="s">
        <v>397</v>
      </c>
      <c r="MGP31" s="53" t="s">
        <v>397</v>
      </c>
      <c r="MGQ31" s="53" t="s">
        <v>397</v>
      </c>
      <c r="MGR31" s="53" t="s">
        <v>397</v>
      </c>
      <c r="MGS31" s="53" t="s">
        <v>397</v>
      </c>
      <c r="MGT31" s="53" t="s">
        <v>397</v>
      </c>
      <c r="MGU31" s="53" t="s">
        <v>397</v>
      </c>
      <c r="MGV31" s="53" t="s">
        <v>397</v>
      </c>
      <c r="MGW31" s="53" t="s">
        <v>397</v>
      </c>
      <c r="MGX31" s="53" t="s">
        <v>397</v>
      </c>
      <c r="MGY31" s="53" t="s">
        <v>397</v>
      </c>
      <c r="MGZ31" s="53" t="s">
        <v>397</v>
      </c>
      <c r="MHA31" s="53" t="s">
        <v>397</v>
      </c>
      <c r="MHB31" s="53" t="s">
        <v>397</v>
      </c>
      <c r="MHC31" s="53" t="s">
        <v>397</v>
      </c>
      <c r="MHD31" s="53" t="s">
        <v>397</v>
      </c>
      <c r="MHE31" s="53" t="s">
        <v>397</v>
      </c>
      <c r="MHF31" s="53" t="s">
        <v>397</v>
      </c>
      <c r="MHG31" s="53" t="s">
        <v>397</v>
      </c>
      <c r="MHH31" s="53" t="s">
        <v>397</v>
      </c>
      <c r="MHI31" s="53" t="s">
        <v>397</v>
      </c>
      <c r="MHJ31" s="53" t="s">
        <v>397</v>
      </c>
      <c r="MHK31" s="53" t="s">
        <v>397</v>
      </c>
      <c r="MHL31" s="53" t="s">
        <v>397</v>
      </c>
      <c r="MHM31" s="53" t="s">
        <v>397</v>
      </c>
      <c r="MHN31" s="53" t="s">
        <v>397</v>
      </c>
      <c r="MHO31" s="53" t="s">
        <v>397</v>
      </c>
      <c r="MHP31" s="53" t="s">
        <v>397</v>
      </c>
      <c r="MHQ31" s="53" t="s">
        <v>397</v>
      </c>
      <c r="MHR31" s="53" t="s">
        <v>397</v>
      </c>
      <c r="MHS31" s="53" t="s">
        <v>397</v>
      </c>
      <c r="MHT31" s="53" t="s">
        <v>397</v>
      </c>
      <c r="MHU31" s="53" t="s">
        <v>397</v>
      </c>
      <c r="MHV31" s="53" t="s">
        <v>397</v>
      </c>
      <c r="MHW31" s="53" t="s">
        <v>397</v>
      </c>
      <c r="MHX31" s="53" t="s">
        <v>397</v>
      </c>
      <c r="MHY31" s="53" t="s">
        <v>397</v>
      </c>
      <c r="MHZ31" s="53" t="s">
        <v>397</v>
      </c>
      <c r="MIA31" s="53" t="s">
        <v>397</v>
      </c>
      <c r="MIB31" s="53" t="s">
        <v>397</v>
      </c>
      <c r="MIC31" s="53" t="s">
        <v>397</v>
      </c>
      <c r="MID31" s="53" t="s">
        <v>397</v>
      </c>
      <c r="MIE31" s="53" t="s">
        <v>397</v>
      </c>
      <c r="MIF31" s="53" t="s">
        <v>397</v>
      </c>
      <c r="MIG31" s="53" t="s">
        <v>397</v>
      </c>
      <c r="MIH31" s="53" t="s">
        <v>397</v>
      </c>
      <c r="MII31" s="53" t="s">
        <v>397</v>
      </c>
      <c r="MIJ31" s="53" t="s">
        <v>397</v>
      </c>
      <c r="MIK31" s="53" t="s">
        <v>397</v>
      </c>
      <c r="MIL31" s="53" t="s">
        <v>397</v>
      </c>
      <c r="MIM31" s="53" t="s">
        <v>397</v>
      </c>
      <c r="MIN31" s="53" t="s">
        <v>397</v>
      </c>
      <c r="MIO31" s="53" t="s">
        <v>397</v>
      </c>
      <c r="MIP31" s="53" t="s">
        <v>397</v>
      </c>
      <c r="MIQ31" s="53" t="s">
        <v>397</v>
      </c>
      <c r="MIR31" s="53" t="s">
        <v>397</v>
      </c>
      <c r="MIS31" s="53" t="s">
        <v>397</v>
      </c>
      <c r="MIT31" s="53" t="s">
        <v>397</v>
      </c>
      <c r="MIU31" s="53" t="s">
        <v>397</v>
      </c>
      <c r="MIV31" s="53" t="s">
        <v>397</v>
      </c>
      <c r="MIW31" s="53" t="s">
        <v>397</v>
      </c>
      <c r="MIX31" s="53" t="s">
        <v>397</v>
      </c>
      <c r="MIY31" s="53" t="s">
        <v>397</v>
      </c>
      <c r="MIZ31" s="53" t="s">
        <v>397</v>
      </c>
      <c r="MJA31" s="53" t="s">
        <v>397</v>
      </c>
      <c r="MJB31" s="53" t="s">
        <v>397</v>
      </c>
      <c r="MJC31" s="53" t="s">
        <v>397</v>
      </c>
      <c r="MJD31" s="53" t="s">
        <v>397</v>
      </c>
      <c r="MJE31" s="53" t="s">
        <v>397</v>
      </c>
      <c r="MJF31" s="53" t="s">
        <v>397</v>
      </c>
      <c r="MJG31" s="53" t="s">
        <v>397</v>
      </c>
      <c r="MJH31" s="53" t="s">
        <v>397</v>
      </c>
      <c r="MJI31" s="53" t="s">
        <v>397</v>
      </c>
      <c r="MJJ31" s="53" t="s">
        <v>397</v>
      </c>
      <c r="MJK31" s="53" t="s">
        <v>397</v>
      </c>
      <c r="MJL31" s="53" t="s">
        <v>397</v>
      </c>
      <c r="MJM31" s="53" t="s">
        <v>397</v>
      </c>
      <c r="MJN31" s="53" t="s">
        <v>397</v>
      </c>
      <c r="MJO31" s="53" t="s">
        <v>397</v>
      </c>
      <c r="MJP31" s="53" t="s">
        <v>397</v>
      </c>
      <c r="MJQ31" s="53" t="s">
        <v>397</v>
      </c>
      <c r="MJR31" s="53" t="s">
        <v>397</v>
      </c>
      <c r="MJS31" s="53" t="s">
        <v>397</v>
      </c>
      <c r="MJT31" s="53" t="s">
        <v>397</v>
      </c>
      <c r="MJU31" s="53" t="s">
        <v>397</v>
      </c>
      <c r="MJV31" s="53" t="s">
        <v>397</v>
      </c>
      <c r="MJW31" s="53" t="s">
        <v>397</v>
      </c>
      <c r="MJX31" s="53" t="s">
        <v>397</v>
      </c>
      <c r="MJY31" s="53" t="s">
        <v>397</v>
      </c>
      <c r="MJZ31" s="53" t="s">
        <v>397</v>
      </c>
      <c r="MKA31" s="53" t="s">
        <v>397</v>
      </c>
      <c r="MKB31" s="53" t="s">
        <v>397</v>
      </c>
      <c r="MKC31" s="53" t="s">
        <v>397</v>
      </c>
      <c r="MKD31" s="53" t="s">
        <v>397</v>
      </c>
      <c r="MKE31" s="53" t="s">
        <v>397</v>
      </c>
      <c r="MKF31" s="53" t="s">
        <v>397</v>
      </c>
      <c r="MKG31" s="53" t="s">
        <v>397</v>
      </c>
      <c r="MKH31" s="53" t="s">
        <v>397</v>
      </c>
      <c r="MKI31" s="53" t="s">
        <v>397</v>
      </c>
      <c r="MKJ31" s="53" t="s">
        <v>397</v>
      </c>
      <c r="MKK31" s="53" t="s">
        <v>397</v>
      </c>
      <c r="MKL31" s="53" t="s">
        <v>397</v>
      </c>
      <c r="MKM31" s="53" t="s">
        <v>397</v>
      </c>
      <c r="MKN31" s="53" t="s">
        <v>397</v>
      </c>
      <c r="MKO31" s="53" t="s">
        <v>397</v>
      </c>
      <c r="MKP31" s="53" t="s">
        <v>397</v>
      </c>
      <c r="MKQ31" s="53" t="s">
        <v>397</v>
      </c>
      <c r="MKR31" s="53" t="s">
        <v>397</v>
      </c>
      <c r="MKS31" s="53" t="s">
        <v>397</v>
      </c>
      <c r="MKT31" s="53" t="s">
        <v>397</v>
      </c>
      <c r="MKU31" s="53" t="s">
        <v>397</v>
      </c>
      <c r="MKV31" s="53" t="s">
        <v>397</v>
      </c>
      <c r="MKW31" s="53" t="s">
        <v>397</v>
      </c>
      <c r="MKX31" s="53" t="s">
        <v>397</v>
      </c>
      <c r="MKY31" s="53" t="s">
        <v>397</v>
      </c>
      <c r="MKZ31" s="53" t="s">
        <v>397</v>
      </c>
      <c r="MLA31" s="53" t="s">
        <v>397</v>
      </c>
      <c r="MLB31" s="53" t="s">
        <v>397</v>
      </c>
      <c r="MLC31" s="53" t="s">
        <v>397</v>
      </c>
      <c r="MLD31" s="53" t="s">
        <v>397</v>
      </c>
      <c r="MLE31" s="53" t="s">
        <v>397</v>
      </c>
      <c r="MLF31" s="53" t="s">
        <v>397</v>
      </c>
      <c r="MLG31" s="53" t="s">
        <v>397</v>
      </c>
      <c r="MLH31" s="53" t="s">
        <v>397</v>
      </c>
      <c r="MLI31" s="53" t="s">
        <v>397</v>
      </c>
      <c r="MLJ31" s="53" t="s">
        <v>397</v>
      </c>
      <c r="MLK31" s="53" t="s">
        <v>397</v>
      </c>
      <c r="MLL31" s="53" t="s">
        <v>397</v>
      </c>
      <c r="MLM31" s="53" t="s">
        <v>397</v>
      </c>
      <c r="MLN31" s="53" t="s">
        <v>397</v>
      </c>
      <c r="MLO31" s="53" t="s">
        <v>397</v>
      </c>
      <c r="MLP31" s="53" t="s">
        <v>397</v>
      </c>
      <c r="MLQ31" s="53" t="s">
        <v>397</v>
      </c>
      <c r="MLR31" s="53" t="s">
        <v>397</v>
      </c>
      <c r="MLS31" s="53" t="s">
        <v>397</v>
      </c>
      <c r="MLT31" s="53" t="s">
        <v>397</v>
      </c>
      <c r="MLU31" s="53" t="s">
        <v>397</v>
      </c>
      <c r="MLV31" s="53" t="s">
        <v>397</v>
      </c>
      <c r="MLW31" s="53" t="s">
        <v>397</v>
      </c>
      <c r="MLX31" s="53" t="s">
        <v>397</v>
      </c>
      <c r="MLY31" s="53" t="s">
        <v>397</v>
      </c>
      <c r="MLZ31" s="53" t="s">
        <v>397</v>
      </c>
      <c r="MMA31" s="53" t="s">
        <v>397</v>
      </c>
      <c r="MMB31" s="53" t="s">
        <v>397</v>
      </c>
      <c r="MMC31" s="53" t="s">
        <v>397</v>
      </c>
      <c r="MMD31" s="53" t="s">
        <v>397</v>
      </c>
      <c r="MME31" s="53" t="s">
        <v>397</v>
      </c>
      <c r="MMF31" s="53" t="s">
        <v>397</v>
      </c>
      <c r="MMG31" s="53" t="s">
        <v>397</v>
      </c>
      <c r="MMH31" s="53" t="s">
        <v>397</v>
      </c>
      <c r="MMI31" s="53" t="s">
        <v>397</v>
      </c>
      <c r="MMJ31" s="53" t="s">
        <v>397</v>
      </c>
      <c r="MMK31" s="53" t="s">
        <v>397</v>
      </c>
      <c r="MML31" s="53" t="s">
        <v>397</v>
      </c>
      <c r="MMM31" s="53" t="s">
        <v>397</v>
      </c>
      <c r="MMN31" s="53" t="s">
        <v>397</v>
      </c>
      <c r="MMO31" s="53" t="s">
        <v>397</v>
      </c>
      <c r="MMP31" s="53" t="s">
        <v>397</v>
      </c>
      <c r="MMQ31" s="53" t="s">
        <v>397</v>
      </c>
      <c r="MMR31" s="53" t="s">
        <v>397</v>
      </c>
      <c r="MMS31" s="53" t="s">
        <v>397</v>
      </c>
      <c r="MMT31" s="53" t="s">
        <v>397</v>
      </c>
      <c r="MMU31" s="53" t="s">
        <v>397</v>
      </c>
      <c r="MMV31" s="53" t="s">
        <v>397</v>
      </c>
      <c r="MMW31" s="53" t="s">
        <v>397</v>
      </c>
      <c r="MMX31" s="53" t="s">
        <v>397</v>
      </c>
      <c r="MMY31" s="53" t="s">
        <v>397</v>
      </c>
      <c r="MMZ31" s="53" t="s">
        <v>397</v>
      </c>
      <c r="MNA31" s="53" t="s">
        <v>397</v>
      </c>
      <c r="MNB31" s="53" t="s">
        <v>397</v>
      </c>
      <c r="MNC31" s="53" t="s">
        <v>397</v>
      </c>
      <c r="MND31" s="53" t="s">
        <v>397</v>
      </c>
      <c r="MNE31" s="53" t="s">
        <v>397</v>
      </c>
      <c r="MNF31" s="53" t="s">
        <v>397</v>
      </c>
      <c r="MNG31" s="53" t="s">
        <v>397</v>
      </c>
      <c r="MNH31" s="53" t="s">
        <v>397</v>
      </c>
      <c r="MNI31" s="53" t="s">
        <v>397</v>
      </c>
      <c r="MNJ31" s="53" t="s">
        <v>397</v>
      </c>
      <c r="MNK31" s="53" t="s">
        <v>397</v>
      </c>
      <c r="MNL31" s="53" t="s">
        <v>397</v>
      </c>
      <c r="MNM31" s="53" t="s">
        <v>397</v>
      </c>
      <c r="MNN31" s="53" t="s">
        <v>397</v>
      </c>
      <c r="MNO31" s="53" t="s">
        <v>397</v>
      </c>
      <c r="MNP31" s="53" t="s">
        <v>397</v>
      </c>
      <c r="MNQ31" s="53" t="s">
        <v>397</v>
      </c>
      <c r="MNR31" s="53" t="s">
        <v>397</v>
      </c>
      <c r="MNS31" s="53" t="s">
        <v>397</v>
      </c>
      <c r="MNT31" s="53" t="s">
        <v>397</v>
      </c>
      <c r="MNU31" s="53" t="s">
        <v>397</v>
      </c>
      <c r="MNV31" s="53" t="s">
        <v>397</v>
      </c>
      <c r="MNW31" s="53" t="s">
        <v>397</v>
      </c>
      <c r="MNX31" s="53" t="s">
        <v>397</v>
      </c>
      <c r="MNY31" s="53" t="s">
        <v>397</v>
      </c>
      <c r="MNZ31" s="53" t="s">
        <v>397</v>
      </c>
      <c r="MOA31" s="53" t="s">
        <v>397</v>
      </c>
      <c r="MOB31" s="53" t="s">
        <v>397</v>
      </c>
      <c r="MOC31" s="53" t="s">
        <v>397</v>
      </c>
      <c r="MOD31" s="53" t="s">
        <v>397</v>
      </c>
      <c r="MOE31" s="53" t="s">
        <v>397</v>
      </c>
      <c r="MOF31" s="53" t="s">
        <v>397</v>
      </c>
      <c r="MOG31" s="53" t="s">
        <v>397</v>
      </c>
      <c r="MOH31" s="53" t="s">
        <v>397</v>
      </c>
      <c r="MOI31" s="53" t="s">
        <v>397</v>
      </c>
      <c r="MOJ31" s="53" t="s">
        <v>397</v>
      </c>
      <c r="MOK31" s="53" t="s">
        <v>397</v>
      </c>
      <c r="MOL31" s="53" t="s">
        <v>397</v>
      </c>
      <c r="MOM31" s="53" t="s">
        <v>397</v>
      </c>
      <c r="MON31" s="53" t="s">
        <v>397</v>
      </c>
      <c r="MOO31" s="53" t="s">
        <v>397</v>
      </c>
      <c r="MOP31" s="53" t="s">
        <v>397</v>
      </c>
      <c r="MOQ31" s="53" t="s">
        <v>397</v>
      </c>
      <c r="MOR31" s="53" t="s">
        <v>397</v>
      </c>
      <c r="MOS31" s="53" t="s">
        <v>397</v>
      </c>
      <c r="MOT31" s="53" t="s">
        <v>397</v>
      </c>
      <c r="MOU31" s="53" t="s">
        <v>397</v>
      </c>
      <c r="MOV31" s="53" t="s">
        <v>397</v>
      </c>
      <c r="MOW31" s="53" t="s">
        <v>397</v>
      </c>
      <c r="MOX31" s="53" t="s">
        <v>397</v>
      </c>
      <c r="MOY31" s="53" t="s">
        <v>397</v>
      </c>
      <c r="MOZ31" s="53" t="s">
        <v>397</v>
      </c>
      <c r="MPA31" s="53" t="s">
        <v>397</v>
      </c>
      <c r="MPB31" s="53" t="s">
        <v>397</v>
      </c>
      <c r="MPC31" s="53" t="s">
        <v>397</v>
      </c>
      <c r="MPD31" s="53" t="s">
        <v>397</v>
      </c>
      <c r="MPE31" s="53" t="s">
        <v>397</v>
      </c>
      <c r="MPF31" s="53" t="s">
        <v>397</v>
      </c>
      <c r="MPG31" s="53" t="s">
        <v>397</v>
      </c>
      <c r="MPH31" s="53" t="s">
        <v>397</v>
      </c>
      <c r="MPI31" s="53" t="s">
        <v>397</v>
      </c>
      <c r="MPJ31" s="53" t="s">
        <v>397</v>
      </c>
      <c r="MPK31" s="53" t="s">
        <v>397</v>
      </c>
      <c r="MPL31" s="53" t="s">
        <v>397</v>
      </c>
      <c r="MPM31" s="53" t="s">
        <v>397</v>
      </c>
      <c r="MPN31" s="53" t="s">
        <v>397</v>
      </c>
      <c r="MPO31" s="53" t="s">
        <v>397</v>
      </c>
      <c r="MPP31" s="53" t="s">
        <v>397</v>
      </c>
      <c r="MPQ31" s="53" t="s">
        <v>397</v>
      </c>
      <c r="MPR31" s="53" t="s">
        <v>397</v>
      </c>
      <c r="MPS31" s="53" t="s">
        <v>397</v>
      </c>
      <c r="MPT31" s="53" t="s">
        <v>397</v>
      </c>
      <c r="MPU31" s="53" t="s">
        <v>397</v>
      </c>
      <c r="MPV31" s="53" t="s">
        <v>397</v>
      </c>
      <c r="MPW31" s="53" t="s">
        <v>397</v>
      </c>
      <c r="MPX31" s="53" t="s">
        <v>397</v>
      </c>
      <c r="MPY31" s="53" t="s">
        <v>397</v>
      </c>
      <c r="MPZ31" s="53" t="s">
        <v>397</v>
      </c>
      <c r="MQA31" s="53" t="s">
        <v>397</v>
      </c>
      <c r="MQB31" s="53" t="s">
        <v>397</v>
      </c>
      <c r="MQC31" s="53" t="s">
        <v>397</v>
      </c>
      <c r="MQD31" s="53" t="s">
        <v>397</v>
      </c>
      <c r="MQE31" s="53" t="s">
        <v>397</v>
      </c>
      <c r="MQF31" s="53" t="s">
        <v>397</v>
      </c>
      <c r="MQG31" s="53" t="s">
        <v>397</v>
      </c>
      <c r="MQH31" s="53" t="s">
        <v>397</v>
      </c>
      <c r="MQI31" s="53" t="s">
        <v>397</v>
      </c>
      <c r="MQJ31" s="53" t="s">
        <v>397</v>
      </c>
      <c r="MQK31" s="53" t="s">
        <v>397</v>
      </c>
      <c r="MQL31" s="53" t="s">
        <v>397</v>
      </c>
      <c r="MQM31" s="53" t="s">
        <v>397</v>
      </c>
      <c r="MQN31" s="53" t="s">
        <v>397</v>
      </c>
      <c r="MQO31" s="53" t="s">
        <v>397</v>
      </c>
      <c r="MQP31" s="53" t="s">
        <v>397</v>
      </c>
      <c r="MQQ31" s="53" t="s">
        <v>397</v>
      </c>
      <c r="MQR31" s="53" t="s">
        <v>397</v>
      </c>
      <c r="MQS31" s="53" t="s">
        <v>397</v>
      </c>
      <c r="MQT31" s="53" t="s">
        <v>397</v>
      </c>
      <c r="MQU31" s="53" t="s">
        <v>397</v>
      </c>
      <c r="MQV31" s="53" t="s">
        <v>397</v>
      </c>
      <c r="MQW31" s="53" t="s">
        <v>397</v>
      </c>
      <c r="MQX31" s="53" t="s">
        <v>397</v>
      </c>
      <c r="MQY31" s="53" t="s">
        <v>397</v>
      </c>
      <c r="MQZ31" s="53" t="s">
        <v>397</v>
      </c>
      <c r="MRA31" s="53" t="s">
        <v>397</v>
      </c>
      <c r="MRB31" s="53" t="s">
        <v>397</v>
      </c>
      <c r="MRC31" s="53" t="s">
        <v>397</v>
      </c>
      <c r="MRD31" s="53" t="s">
        <v>397</v>
      </c>
      <c r="MRE31" s="53" t="s">
        <v>397</v>
      </c>
      <c r="MRF31" s="53" t="s">
        <v>397</v>
      </c>
      <c r="MRG31" s="53" t="s">
        <v>397</v>
      </c>
      <c r="MRH31" s="53" t="s">
        <v>397</v>
      </c>
      <c r="MRI31" s="53" t="s">
        <v>397</v>
      </c>
      <c r="MRJ31" s="53" t="s">
        <v>397</v>
      </c>
      <c r="MRK31" s="53" t="s">
        <v>397</v>
      </c>
      <c r="MRL31" s="53" t="s">
        <v>397</v>
      </c>
      <c r="MRM31" s="53" t="s">
        <v>397</v>
      </c>
      <c r="MRN31" s="53" t="s">
        <v>397</v>
      </c>
      <c r="MRO31" s="53" t="s">
        <v>397</v>
      </c>
      <c r="MRP31" s="53" t="s">
        <v>397</v>
      </c>
      <c r="MRQ31" s="53" t="s">
        <v>397</v>
      </c>
      <c r="MRR31" s="53" t="s">
        <v>397</v>
      </c>
      <c r="MRS31" s="53" t="s">
        <v>397</v>
      </c>
      <c r="MRT31" s="53" t="s">
        <v>397</v>
      </c>
      <c r="MRU31" s="53" t="s">
        <v>397</v>
      </c>
      <c r="MRV31" s="53" t="s">
        <v>397</v>
      </c>
      <c r="MRW31" s="53" t="s">
        <v>397</v>
      </c>
      <c r="MRX31" s="53" t="s">
        <v>397</v>
      </c>
      <c r="MRY31" s="53" t="s">
        <v>397</v>
      </c>
      <c r="MRZ31" s="53" t="s">
        <v>397</v>
      </c>
      <c r="MSA31" s="53" t="s">
        <v>397</v>
      </c>
      <c r="MSB31" s="53" t="s">
        <v>397</v>
      </c>
      <c r="MSC31" s="53" t="s">
        <v>397</v>
      </c>
      <c r="MSD31" s="53" t="s">
        <v>397</v>
      </c>
      <c r="MSE31" s="53" t="s">
        <v>397</v>
      </c>
      <c r="MSF31" s="53" t="s">
        <v>397</v>
      </c>
      <c r="MSG31" s="53" t="s">
        <v>397</v>
      </c>
      <c r="MSH31" s="53" t="s">
        <v>397</v>
      </c>
      <c r="MSI31" s="53" t="s">
        <v>397</v>
      </c>
      <c r="MSJ31" s="53" t="s">
        <v>397</v>
      </c>
      <c r="MSK31" s="53" t="s">
        <v>397</v>
      </c>
      <c r="MSL31" s="53" t="s">
        <v>397</v>
      </c>
      <c r="MSM31" s="53" t="s">
        <v>397</v>
      </c>
      <c r="MSN31" s="53" t="s">
        <v>397</v>
      </c>
      <c r="MSO31" s="53" t="s">
        <v>397</v>
      </c>
      <c r="MSP31" s="53" t="s">
        <v>397</v>
      </c>
      <c r="MSQ31" s="53" t="s">
        <v>397</v>
      </c>
      <c r="MSR31" s="53" t="s">
        <v>397</v>
      </c>
      <c r="MSS31" s="53" t="s">
        <v>397</v>
      </c>
      <c r="MST31" s="53" t="s">
        <v>397</v>
      </c>
      <c r="MSU31" s="53" t="s">
        <v>397</v>
      </c>
      <c r="MSV31" s="53" t="s">
        <v>397</v>
      </c>
      <c r="MSW31" s="53" t="s">
        <v>397</v>
      </c>
      <c r="MSX31" s="53" t="s">
        <v>397</v>
      </c>
      <c r="MSY31" s="53" t="s">
        <v>397</v>
      </c>
      <c r="MSZ31" s="53" t="s">
        <v>397</v>
      </c>
      <c r="MTA31" s="53" t="s">
        <v>397</v>
      </c>
      <c r="MTB31" s="53" t="s">
        <v>397</v>
      </c>
      <c r="MTC31" s="53" t="s">
        <v>397</v>
      </c>
      <c r="MTD31" s="53" t="s">
        <v>397</v>
      </c>
      <c r="MTE31" s="53" t="s">
        <v>397</v>
      </c>
      <c r="MTF31" s="53" t="s">
        <v>397</v>
      </c>
      <c r="MTG31" s="53" t="s">
        <v>397</v>
      </c>
      <c r="MTH31" s="53" t="s">
        <v>397</v>
      </c>
      <c r="MTI31" s="53" t="s">
        <v>397</v>
      </c>
      <c r="MTJ31" s="53" t="s">
        <v>397</v>
      </c>
      <c r="MTK31" s="53" t="s">
        <v>397</v>
      </c>
      <c r="MTL31" s="53" t="s">
        <v>397</v>
      </c>
      <c r="MTM31" s="53" t="s">
        <v>397</v>
      </c>
      <c r="MTN31" s="53" t="s">
        <v>397</v>
      </c>
      <c r="MTO31" s="53" t="s">
        <v>397</v>
      </c>
      <c r="MTP31" s="53" t="s">
        <v>397</v>
      </c>
      <c r="MTQ31" s="53" t="s">
        <v>397</v>
      </c>
      <c r="MTR31" s="53" t="s">
        <v>397</v>
      </c>
      <c r="MTS31" s="53" t="s">
        <v>397</v>
      </c>
      <c r="MTT31" s="53" t="s">
        <v>397</v>
      </c>
      <c r="MTU31" s="53" t="s">
        <v>397</v>
      </c>
      <c r="MTV31" s="53" t="s">
        <v>397</v>
      </c>
      <c r="MTW31" s="53" t="s">
        <v>397</v>
      </c>
      <c r="MTX31" s="53" t="s">
        <v>397</v>
      </c>
      <c r="MTY31" s="53" t="s">
        <v>397</v>
      </c>
      <c r="MTZ31" s="53" t="s">
        <v>397</v>
      </c>
      <c r="MUA31" s="53" t="s">
        <v>397</v>
      </c>
      <c r="MUB31" s="53" t="s">
        <v>397</v>
      </c>
      <c r="MUC31" s="53" t="s">
        <v>397</v>
      </c>
      <c r="MUD31" s="53" t="s">
        <v>397</v>
      </c>
      <c r="MUE31" s="53" t="s">
        <v>397</v>
      </c>
      <c r="MUF31" s="53" t="s">
        <v>397</v>
      </c>
      <c r="MUG31" s="53" t="s">
        <v>397</v>
      </c>
      <c r="MUH31" s="53" t="s">
        <v>397</v>
      </c>
      <c r="MUI31" s="53" t="s">
        <v>397</v>
      </c>
      <c r="MUJ31" s="53" t="s">
        <v>397</v>
      </c>
      <c r="MUK31" s="53" t="s">
        <v>397</v>
      </c>
      <c r="MUL31" s="53" t="s">
        <v>397</v>
      </c>
      <c r="MUM31" s="53" t="s">
        <v>397</v>
      </c>
      <c r="MUN31" s="53" t="s">
        <v>397</v>
      </c>
      <c r="MUO31" s="53" t="s">
        <v>397</v>
      </c>
      <c r="MUP31" s="53" t="s">
        <v>397</v>
      </c>
      <c r="MUQ31" s="53" t="s">
        <v>397</v>
      </c>
      <c r="MUR31" s="53" t="s">
        <v>397</v>
      </c>
      <c r="MUS31" s="53" t="s">
        <v>397</v>
      </c>
      <c r="MUT31" s="53" t="s">
        <v>397</v>
      </c>
      <c r="MUU31" s="53" t="s">
        <v>397</v>
      </c>
      <c r="MUV31" s="53" t="s">
        <v>397</v>
      </c>
      <c r="MUW31" s="53" t="s">
        <v>397</v>
      </c>
      <c r="MUX31" s="53" t="s">
        <v>397</v>
      </c>
      <c r="MUY31" s="53" t="s">
        <v>397</v>
      </c>
      <c r="MUZ31" s="53" t="s">
        <v>397</v>
      </c>
      <c r="MVA31" s="53" t="s">
        <v>397</v>
      </c>
      <c r="MVB31" s="53" t="s">
        <v>397</v>
      </c>
      <c r="MVC31" s="53" t="s">
        <v>397</v>
      </c>
      <c r="MVD31" s="53" t="s">
        <v>397</v>
      </c>
      <c r="MVE31" s="53" t="s">
        <v>397</v>
      </c>
      <c r="MVF31" s="53" t="s">
        <v>397</v>
      </c>
      <c r="MVG31" s="53" t="s">
        <v>397</v>
      </c>
      <c r="MVH31" s="53" t="s">
        <v>397</v>
      </c>
      <c r="MVI31" s="53" t="s">
        <v>397</v>
      </c>
      <c r="MVJ31" s="53" t="s">
        <v>397</v>
      </c>
      <c r="MVK31" s="53" t="s">
        <v>397</v>
      </c>
      <c r="MVL31" s="53" t="s">
        <v>397</v>
      </c>
      <c r="MVM31" s="53" t="s">
        <v>397</v>
      </c>
      <c r="MVN31" s="53" t="s">
        <v>397</v>
      </c>
      <c r="MVO31" s="53" t="s">
        <v>397</v>
      </c>
      <c r="MVP31" s="53" t="s">
        <v>397</v>
      </c>
      <c r="MVQ31" s="53" t="s">
        <v>397</v>
      </c>
      <c r="MVR31" s="53" t="s">
        <v>397</v>
      </c>
      <c r="MVS31" s="53" t="s">
        <v>397</v>
      </c>
      <c r="MVT31" s="53" t="s">
        <v>397</v>
      </c>
      <c r="MVU31" s="53" t="s">
        <v>397</v>
      </c>
      <c r="MVV31" s="53" t="s">
        <v>397</v>
      </c>
      <c r="MVW31" s="53" t="s">
        <v>397</v>
      </c>
      <c r="MVX31" s="53" t="s">
        <v>397</v>
      </c>
      <c r="MVY31" s="53" t="s">
        <v>397</v>
      </c>
      <c r="MVZ31" s="53" t="s">
        <v>397</v>
      </c>
      <c r="MWA31" s="53" t="s">
        <v>397</v>
      </c>
      <c r="MWB31" s="53" t="s">
        <v>397</v>
      </c>
      <c r="MWC31" s="53" t="s">
        <v>397</v>
      </c>
      <c r="MWD31" s="53" t="s">
        <v>397</v>
      </c>
      <c r="MWE31" s="53" t="s">
        <v>397</v>
      </c>
      <c r="MWF31" s="53" t="s">
        <v>397</v>
      </c>
      <c r="MWG31" s="53" t="s">
        <v>397</v>
      </c>
      <c r="MWH31" s="53" t="s">
        <v>397</v>
      </c>
      <c r="MWI31" s="53" t="s">
        <v>397</v>
      </c>
      <c r="MWJ31" s="53" t="s">
        <v>397</v>
      </c>
      <c r="MWK31" s="53" t="s">
        <v>397</v>
      </c>
      <c r="MWL31" s="53" t="s">
        <v>397</v>
      </c>
      <c r="MWM31" s="53" t="s">
        <v>397</v>
      </c>
      <c r="MWN31" s="53" t="s">
        <v>397</v>
      </c>
      <c r="MWO31" s="53" t="s">
        <v>397</v>
      </c>
      <c r="MWP31" s="53" t="s">
        <v>397</v>
      </c>
      <c r="MWQ31" s="53" t="s">
        <v>397</v>
      </c>
      <c r="MWR31" s="53" t="s">
        <v>397</v>
      </c>
      <c r="MWS31" s="53" t="s">
        <v>397</v>
      </c>
      <c r="MWT31" s="53" t="s">
        <v>397</v>
      </c>
      <c r="MWU31" s="53" t="s">
        <v>397</v>
      </c>
      <c r="MWV31" s="53" t="s">
        <v>397</v>
      </c>
      <c r="MWW31" s="53" t="s">
        <v>397</v>
      </c>
      <c r="MWX31" s="53" t="s">
        <v>397</v>
      </c>
      <c r="MWY31" s="53" t="s">
        <v>397</v>
      </c>
      <c r="MWZ31" s="53" t="s">
        <v>397</v>
      </c>
      <c r="MXA31" s="53" t="s">
        <v>397</v>
      </c>
      <c r="MXB31" s="53" t="s">
        <v>397</v>
      </c>
      <c r="MXC31" s="53" t="s">
        <v>397</v>
      </c>
      <c r="MXD31" s="53" t="s">
        <v>397</v>
      </c>
      <c r="MXE31" s="53" t="s">
        <v>397</v>
      </c>
      <c r="MXF31" s="53" t="s">
        <v>397</v>
      </c>
      <c r="MXG31" s="53" t="s">
        <v>397</v>
      </c>
      <c r="MXH31" s="53" t="s">
        <v>397</v>
      </c>
      <c r="MXI31" s="53" t="s">
        <v>397</v>
      </c>
      <c r="MXJ31" s="53" t="s">
        <v>397</v>
      </c>
      <c r="MXK31" s="53" t="s">
        <v>397</v>
      </c>
      <c r="MXL31" s="53" t="s">
        <v>397</v>
      </c>
      <c r="MXM31" s="53" t="s">
        <v>397</v>
      </c>
      <c r="MXN31" s="53" t="s">
        <v>397</v>
      </c>
      <c r="MXO31" s="53" t="s">
        <v>397</v>
      </c>
      <c r="MXP31" s="53" t="s">
        <v>397</v>
      </c>
      <c r="MXQ31" s="53" t="s">
        <v>397</v>
      </c>
      <c r="MXR31" s="53" t="s">
        <v>397</v>
      </c>
      <c r="MXS31" s="53" t="s">
        <v>397</v>
      </c>
      <c r="MXT31" s="53" t="s">
        <v>397</v>
      </c>
      <c r="MXU31" s="53" t="s">
        <v>397</v>
      </c>
      <c r="MXV31" s="53" t="s">
        <v>397</v>
      </c>
      <c r="MXW31" s="53" t="s">
        <v>397</v>
      </c>
      <c r="MXX31" s="53" t="s">
        <v>397</v>
      </c>
      <c r="MXY31" s="53" t="s">
        <v>397</v>
      </c>
      <c r="MXZ31" s="53" t="s">
        <v>397</v>
      </c>
      <c r="MYA31" s="53" t="s">
        <v>397</v>
      </c>
      <c r="MYB31" s="53" t="s">
        <v>397</v>
      </c>
      <c r="MYC31" s="53" t="s">
        <v>397</v>
      </c>
      <c r="MYD31" s="53" t="s">
        <v>397</v>
      </c>
      <c r="MYE31" s="53" t="s">
        <v>397</v>
      </c>
      <c r="MYF31" s="53" t="s">
        <v>397</v>
      </c>
      <c r="MYG31" s="53" t="s">
        <v>397</v>
      </c>
      <c r="MYH31" s="53" t="s">
        <v>397</v>
      </c>
      <c r="MYI31" s="53" t="s">
        <v>397</v>
      </c>
      <c r="MYJ31" s="53" t="s">
        <v>397</v>
      </c>
      <c r="MYK31" s="53" t="s">
        <v>397</v>
      </c>
      <c r="MYL31" s="53" t="s">
        <v>397</v>
      </c>
      <c r="MYM31" s="53" t="s">
        <v>397</v>
      </c>
      <c r="MYN31" s="53" t="s">
        <v>397</v>
      </c>
      <c r="MYO31" s="53" t="s">
        <v>397</v>
      </c>
      <c r="MYP31" s="53" t="s">
        <v>397</v>
      </c>
      <c r="MYQ31" s="53" t="s">
        <v>397</v>
      </c>
      <c r="MYR31" s="53" t="s">
        <v>397</v>
      </c>
      <c r="MYS31" s="53" t="s">
        <v>397</v>
      </c>
      <c r="MYT31" s="53" t="s">
        <v>397</v>
      </c>
      <c r="MYU31" s="53" t="s">
        <v>397</v>
      </c>
      <c r="MYV31" s="53" t="s">
        <v>397</v>
      </c>
      <c r="MYW31" s="53" t="s">
        <v>397</v>
      </c>
      <c r="MYX31" s="53" t="s">
        <v>397</v>
      </c>
      <c r="MYY31" s="53" t="s">
        <v>397</v>
      </c>
      <c r="MYZ31" s="53" t="s">
        <v>397</v>
      </c>
      <c r="MZA31" s="53" t="s">
        <v>397</v>
      </c>
      <c r="MZB31" s="53" t="s">
        <v>397</v>
      </c>
      <c r="MZC31" s="53" t="s">
        <v>397</v>
      </c>
      <c r="MZD31" s="53" t="s">
        <v>397</v>
      </c>
      <c r="MZE31" s="53" t="s">
        <v>397</v>
      </c>
      <c r="MZF31" s="53" t="s">
        <v>397</v>
      </c>
      <c r="MZG31" s="53" t="s">
        <v>397</v>
      </c>
      <c r="MZH31" s="53" t="s">
        <v>397</v>
      </c>
      <c r="MZI31" s="53" t="s">
        <v>397</v>
      </c>
      <c r="MZJ31" s="53" t="s">
        <v>397</v>
      </c>
      <c r="MZK31" s="53" t="s">
        <v>397</v>
      </c>
      <c r="MZL31" s="53" t="s">
        <v>397</v>
      </c>
      <c r="MZM31" s="53" t="s">
        <v>397</v>
      </c>
      <c r="MZN31" s="53" t="s">
        <v>397</v>
      </c>
      <c r="MZO31" s="53" t="s">
        <v>397</v>
      </c>
      <c r="MZP31" s="53" t="s">
        <v>397</v>
      </c>
      <c r="MZQ31" s="53" t="s">
        <v>397</v>
      </c>
      <c r="MZR31" s="53" t="s">
        <v>397</v>
      </c>
      <c r="MZS31" s="53" t="s">
        <v>397</v>
      </c>
      <c r="MZT31" s="53" t="s">
        <v>397</v>
      </c>
      <c r="MZU31" s="53" t="s">
        <v>397</v>
      </c>
      <c r="MZV31" s="53" t="s">
        <v>397</v>
      </c>
      <c r="MZW31" s="53" t="s">
        <v>397</v>
      </c>
      <c r="MZX31" s="53" t="s">
        <v>397</v>
      </c>
      <c r="MZY31" s="53" t="s">
        <v>397</v>
      </c>
      <c r="MZZ31" s="53" t="s">
        <v>397</v>
      </c>
      <c r="NAA31" s="53" t="s">
        <v>397</v>
      </c>
      <c r="NAB31" s="53" t="s">
        <v>397</v>
      </c>
      <c r="NAC31" s="53" t="s">
        <v>397</v>
      </c>
      <c r="NAD31" s="53" t="s">
        <v>397</v>
      </c>
      <c r="NAE31" s="53" t="s">
        <v>397</v>
      </c>
      <c r="NAF31" s="53" t="s">
        <v>397</v>
      </c>
      <c r="NAG31" s="53" t="s">
        <v>397</v>
      </c>
      <c r="NAH31" s="53" t="s">
        <v>397</v>
      </c>
      <c r="NAI31" s="53" t="s">
        <v>397</v>
      </c>
      <c r="NAJ31" s="53" t="s">
        <v>397</v>
      </c>
      <c r="NAK31" s="53" t="s">
        <v>397</v>
      </c>
      <c r="NAL31" s="53" t="s">
        <v>397</v>
      </c>
      <c r="NAM31" s="53" t="s">
        <v>397</v>
      </c>
      <c r="NAN31" s="53" t="s">
        <v>397</v>
      </c>
      <c r="NAO31" s="53" t="s">
        <v>397</v>
      </c>
      <c r="NAP31" s="53" t="s">
        <v>397</v>
      </c>
      <c r="NAQ31" s="53" t="s">
        <v>397</v>
      </c>
      <c r="NAR31" s="53" t="s">
        <v>397</v>
      </c>
      <c r="NAS31" s="53" t="s">
        <v>397</v>
      </c>
      <c r="NAT31" s="53" t="s">
        <v>397</v>
      </c>
      <c r="NAU31" s="53" t="s">
        <v>397</v>
      </c>
      <c r="NAV31" s="53" t="s">
        <v>397</v>
      </c>
      <c r="NAW31" s="53" t="s">
        <v>397</v>
      </c>
      <c r="NAX31" s="53" t="s">
        <v>397</v>
      </c>
      <c r="NAY31" s="53" t="s">
        <v>397</v>
      </c>
      <c r="NAZ31" s="53" t="s">
        <v>397</v>
      </c>
      <c r="NBA31" s="53" t="s">
        <v>397</v>
      </c>
      <c r="NBB31" s="53" t="s">
        <v>397</v>
      </c>
      <c r="NBC31" s="53" t="s">
        <v>397</v>
      </c>
      <c r="NBD31" s="53" t="s">
        <v>397</v>
      </c>
      <c r="NBE31" s="53" t="s">
        <v>397</v>
      </c>
      <c r="NBF31" s="53" t="s">
        <v>397</v>
      </c>
      <c r="NBG31" s="53" t="s">
        <v>397</v>
      </c>
      <c r="NBH31" s="53" t="s">
        <v>397</v>
      </c>
      <c r="NBI31" s="53" t="s">
        <v>397</v>
      </c>
      <c r="NBJ31" s="53" t="s">
        <v>397</v>
      </c>
      <c r="NBK31" s="53" t="s">
        <v>397</v>
      </c>
      <c r="NBL31" s="53" t="s">
        <v>397</v>
      </c>
      <c r="NBM31" s="53" t="s">
        <v>397</v>
      </c>
      <c r="NBN31" s="53" t="s">
        <v>397</v>
      </c>
      <c r="NBO31" s="53" t="s">
        <v>397</v>
      </c>
      <c r="NBP31" s="53" t="s">
        <v>397</v>
      </c>
      <c r="NBQ31" s="53" t="s">
        <v>397</v>
      </c>
      <c r="NBR31" s="53" t="s">
        <v>397</v>
      </c>
      <c r="NBS31" s="53" t="s">
        <v>397</v>
      </c>
      <c r="NBT31" s="53" t="s">
        <v>397</v>
      </c>
      <c r="NBU31" s="53" t="s">
        <v>397</v>
      </c>
      <c r="NBV31" s="53" t="s">
        <v>397</v>
      </c>
      <c r="NBW31" s="53" t="s">
        <v>397</v>
      </c>
      <c r="NBX31" s="53" t="s">
        <v>397</v>
      </c>
      <c r="NBY31" s="53" t="s">
        <v>397</v>
      </c>
      <c r="NBZ31" s="53" t="s">
        <v>397</v>
      </c>
      <c r="NCA31" s="53" t="s">
        <v>397</v>
      </c>
      <c r="NCB31" s="53" t="s">
        <v>397</v>
      </c>
      <c r="NCC31" s="53" t="s">
        <v>397</v>
      </c>
      <c r="NCD31" s="53" t="s">
        <v>397</v>
      </c>
      <c r="NCE31" s="53" t="s">
        <v>397</v>
      </c>
      <c r="NCF31" s="53" t="s">
        <v>397</v>
      </c>
      <c r="NCG31" s="53" t="s">
        <v>397</v>
      </c>
      <c r="NCH31" s="53" t="s">
        <v>397</v>
      </c>
      <c r="NCI31" s="53" t="s">
        <v>397</v>
      </c>
      <c r="NCJ31" s="53" t="s">
        <v>397</v>
      </c>
      <c r="NCK31" s="53" t="s">
        <v>397</v>
      </c>
      <c r="NCL31" s="53" t="s">
        <v>397</v>
      </c>
      <c r="NCM31" s="53" t="s">
        <v>397</v>
      </c>
      <c r="NCN31" s="53" t="s">
        <v>397</v>
      </c>
      <c r="NCO31" s="53" t="s">
        <v>397</v>
      </c>
      <c r="NCP31" s="53" t="s">
        <v>397</v>
      </c>
      <c r="NCQ31" s="53" t="s">
        <v>397</v>
      </c>
      <c r="NCR31" s="53" t="s">
        <v>397</v>
      </c>
      <c r="NCS31" s="53" t="s">
        <v>397</v>
      </c>
      <c r="NCT31" s="53" t="s">
        <v>397</v>
      </c>
      <c r="NCU31" s="53" t="s">
        <v>397</v>
      </c>
      <c r="NCV31" s="53" t="s">
        <v>397</v>
      </c>
      <c r="NCW31" s="53" t="s">
        <v>397</v>
      </c>
      <c r="NCX31" s="53" t="s">
        <v>397</v>
      </c>
      <c r="NCY31" s="53" t="s">
        <v>397</v>
      </c>
      <c r="NCZ31" s="53" t="s">
        <v>397</v>
      </c>
      <c r="NDA31" s="53" t="s">
        <v>397</v>
      </c>
      <c r="NDB31" s="53" t="s">
        <v>397</v>
      </c>
      <c r="NDC31" s="53" t="s">
        <v>397</v>
      </c>
      <c r="NDD31" s="53" t="s">
        <v>397</v>
      </c>
      <c r="NDE31" s="53" t="s">
        <v>397</v>
      </c>
      <c r="NDF31" s="53" t="s">
        <v>397</v>
      </c>
      <c r="NDG31" s="53" t="s">
        <v>397</v>
      </c>
      <c r="NDH31" s="53" t="s">
        <v>397</v>
      </c>
      <c r="NDI31" s="53" t="s">
        <v>397</v>
      </c>
      <c r="NDJ31" s="53" t="s">
        <v>397</v>
      </c>
      <c r="NDK31" s="53" t="s">
        <v>397</v>
      </c>
      <c r="NDL31" s="53" t="s">
        <v>397</v>
      </c>
      <c r="NDM31" s="53" t="s">
        <v>397</v>
      </c>
      <c r="NDN31" s="53" t="s">
        <v>397</v>
      </c>
      <c r="NDO31" s="53" t="s">
        <v>397</v>
      </c>
      <c r="NDP31" s="53" t="s">
        <v>397</v>
      </c>
      <c r="NDQ31" s="53" t="s">
        <v>397</v>
      </c>
      <c r="NDR31" s="53" t="s">
        <v>397</v>
      </c>
      <c r="NDS31" s="53" t="s">
        <v>397</v>
      </c>
      <c r="NDT31" s="53" t="s">
        <v>397</v>
      </c>
      <c r="NDU31" s="53" t="s">
        <v>397</v>
      </c>
      <c r="NDV31" s="53" t="s">
        <v>397</v>
      </c>
      <c r="NDW31" s="53" t="s">
        <v>397</v>
      </c>
      <c r="NDX31" s="53" t="s">
        <v>397</v>
      </c>
      <c r="NDY31" s="53" t="s">
        <v>397</v>
      </c>
      <c r="NDZ31" s="53" t="s">
        <v>397</v>
      </c>
      <c r="NEA31" s="53" t="s">
        <v>397</v>
      </c>
      <c r="NEB31" s="53" t="s">
        <v>397</v>
      </c>
      <c r="NEC31" s="53" t="s">
        <v>397</v>
      </c>
      <c r="NED31" s="53" t="s">
        <v>397</v>
      </c>
      <c r="NEE31" s="53" t="s">
        <v>397</v>
      </c>
      <c r="NEF31" s="53" t="s">
        <v>397</v>
      </c>
      <c r="NEG31" s="53" t="s">
        <v>397</v>
      </c>
      <c r="NEH31" s="53" t="s">
        <v>397</v>
      </c>
      <c r="NEI31" s="53" t="s">
        <v>397</v>
      </c>
      <c r="NEJ31" s="53" t="s">
        <v>397</v>
      </c>
      <c r="NEK31" s="53" t="s">
        <v>397</v>
      </c>
      <c r="NEL31" s="53" t="s">
        <v>397</v>
      </c>
      <c r="NEM31" s="53" t="s">
        <v>397</v>
      </c>
      <c r="NEN31" s="53" t="s">
        <v>397</v>
      </c>
      <c r="NEO31" s="53" t="s">
        <v>397</v>
      </c>
      <c r="NEP31" s="53" t="s">
        <v>397</v>
      </c>
      <c r="NEQ31" s="53" t="s">
        <v>397</v>
      </c>
      <c r="NER31" s="53" t="s">
        <v>397</v>
      </c>
      <c r="NES31" s="53" t="s">
        <v>397</v>
      </c>
      <c r="NET31" s="53" t="s">
        <v>397</v>
      </c>
      <c r="NEU31" s="53" t="s">
        <v>397</v>
      </c>
      <c r="NEV31" s="53" t="s">
        <v>397</v>
      </c>
      <c r="NEW31" s="53" t="s">
        <v>397</v>
      </c>
      <c r="NEX31" s="53" t="s">
        <v>397</v>
      </c>
      <c r="NEY31" s="53" t="s">
        <v>397</v>
      </c>
      <c r="NEZ31" s="53" t="s">
        <v>397</v>
      </c>
      <c r="NFA31" s="53" t="s">
        <v>397</v>
      </c>
      <c r="NFB31" s="53" t="s">
        <v>397</v>
      </c>
      <c r="NFC31" s="53" t="s">
        <v>397</v>
      </c>
      <c r="NFD31" s="53" t="s">
        <v>397</v>
      </c>
      <c r="NFE31" s="53" t="s">
        <v>397</v>
      </c>
      <c r="NFF31" s="53" t="s">
        <v>397</v>
      </c>
      <c r="NFG31" s="53" t="s">
        <v>397</v>
      </c>
      <c r="NFH31" s="53" t="s">
        <v>397</v>
      </c>
      <c r="NFI31" s="53" t="s">
        <v>397</v>
      </c>
      <c r="NFJ31" s="53" t="s">
        <v>397</v>
      </c>
      <c r="NFK31" s="53" t="s">
        <v>397</v>
      </c>
      <c r="NFL31" s="53" t="s">
        <v>397</v>
      </c>
      <c r="NFM31" s="53" t="s">
        <v>397</v>
      </c>
      <c r="NFN31" s="53" t="s">
        <v>397</v>
      </c>
      <c r="NFO31" s="53" t="s">
        <v>397</v>
      </c>
      <c r="NFP31" s="53" t="s">
        <v>397</v>
      </c>
      <c r="NFQ31" s="53" t="s">
        <v>397</v>
      </c>
      <c r="NFR31" s="53" t="s">
        <v>397</v>
      </c>
      <c r="NFS31" s="53" t="s">
        <v>397</v>
      </c>
      <c r="NFT31" s="53" t="s">
        <v>397</v>
      </c>
      <c r="NFU31" s="53" t="s">
        <v>397</v>
      </c>
      <c r="NFV31" s="53" t="s">
        <v>397</v>
      </c>
      <c r="NFW31" s="53" t="s">
        <v>397</v>
      </c>
      <c r="NFX31" s="53" t="s">
        <v>397</v>
      </c>
      <c r="NFY31" s="53" t="s">
        <v>397</v>
      </c>
      <c r="NFZ31" s="53" t="s">
        <v>397</v>
      </c>
      <c r="NGA31" s="53" t="s">
        <v>397</v>
      </c>
      <c r="NGB31" s="53" t="s">
        <v>397</v>
      </c>
      <c r="NGC31" s="53" t="s">
        <v>397</v>
      </c>
      <c r="NGD31" s="53" t="s">
        <v>397</v>
      </c>
      <c r="NGE31" s="53" t="s">
        <v>397</v>
      </c>
      <c r="NGF31" s="53" t="s">
        <v>397</v>
      </c>
      <c r="NGG31" s="53" t="s">
        <v>397</v>
      </c>
      <c r="NGH31" s="53" t="s">
        <v>397</v>
      </c>
      <c r="NGI31" s="53" t="s">
        <v>397</v>
      </c>
      <c r="NGJ31" s="53" t="s">
        <v>397</v>
      </c>
      <c r="NGK31" s="53" t="s">
        <v>397</v>
      </c>
      <c r="NGL31" s="53" t="s">
        <v>397</v>
      </c>
      <c r="NGM31" s="53" t="s">
        <v>397</v>
      </c>
      <c r="NGN31" s="53" t="s">
        <v>397</v>
      </c>
      <c r="NGO31" s="53" t="s">
        <v>397</v>
      </c>
      <c r="NGP31" s="53" t="s">
        <v>397</v>
      </c>
      <c r="NGQ31" s="53" t="s">
        <v>397</v>
      </c>
      <c r="NGR31" s="53" t="s">
        <v>397</v>
      </c>
      <c r="NGS31" s="53" t="s">
        <v>397</v>
      </c>
      <c r="NGT31" s="53" t="s">
        <v>397</v>
      </c>
      <c r="NGU31" s="53" t="s">
        <v>397</v>
      </c>
      <c r="NGV31" s="53" t="s">
        <v>397</v>
      </c>
      <c r="NGW31" s="53" t="s">
        <v>397</v>
      </c>
      <c r="NGX31" s="53" t="s">
        <v>397</v>
      </c>
      <c r="NGY31" s="53" t="s">
        <v>397</v>
      </c>
      <c r="NGZ31" s="53" t="s">
        <v>397</v>
      </c>
      <c r="NHA31" s="53" t="s">
        <v>397</v>
      </c>
      <c r="NHB31" s="53" t="s">
        <v>397</v>
      </c>
      <c r="NHC31" s="53" t="s">
        <v>397</v>
      </c>
      <c r="NHD31" s="53" t="s">
        <v>397</v>
      </c>
      <c r="NHE31" s="53" t="s">
        <v>397</v>
      </c>
      <c r="NHF31" s="53" t="s">
        <v>397</v>
      </c>
      <c r="NHG31" s="53" t="s">
        <v>397</v>
      </c>
      <c r="NHH31" s="53" t="s">
        <v>397</v>
      </c>
      <c r="NHI31" s="53" t="s">
        <v>397</v>
      </c>
      <c r="NHJ31" s="53" t="s">
        <v>397</v>
      </c>
      <c r="NHK31" s="53" t="s">
        <v>397</v>
      </c>
      <c r="NHL31" s="53" t="s">
        <v>397</v>
      </c>
      <c r="NHM31" s="53" t="s">
        <v>397</v>
      </c>
      <c r="NHN31" s="53" t="s">
        <v>397</v>
      </c>
      <c r="NHO31" s="53" t="s">
        <v>397</v>
      </c>
      <c r="NHP31" s="53" t="s">
        <v>397</v>
      </c>
      <c r="NHQ31" s="53" t="s">
        <v>397</v>
      </c>
      <c r="NHR31" s="53" t="s">
        <v>397</v>
      </c>
      <c r="NHS31" s="53" t="s">
        <v>397</v>
      </c>
      <c r="NHT31" s="53" t="s">
        <v>397</v>
      </c>
      <c r="NHU31" s="53" t="s">
        <v>397</v>
      </c>
      <c r="NHV31" s="53" t="s">
        <v>397</v>
      </c>
      <c r="NHW31" s="53" t="s">
        <v>397</v>
      </c>
      <c r="NHX31" s="53" t="s">
        <v>397</v>
      </c>
      <c r="NHY31" s="53" t="s">
        <v>397</v>
      </c>
      <c r="NHZ31" s="53" t="s">
        <v>397</v>
      </c>
      <c r="NIA31" s="53" t="s">
        <v>397</v>
      </c>
      <c r="NIB31" s="53" t="s">
        <v>397</v>
      </c>
      <c r="NIC31" s="53" t="s">
        <v>397</v>
      </c>
      <c r="NID31" s="53" t="s">
        <v>397</v>
      </c>
      <c r="NIE31" s="53" t="s">
        <v>397</v>
      </c>
      <c r="NIF31" s="53" t="s">
        <v>397</v>
      </c>
      <c r="NIG31" s="53" t="s">
        <v>397</v>
      </c>
      <c r="NIH31" s="53" t="s">
        <v>397</v>
      </c>
      <c r="NII31" s="53" t="s">
        <v>397</v>
      </c>
      <c r="NIJ31" s="53" t="s">
        <v>397</v>
      </c>
      <c r="NIK31" s="53" t="s">
        <v>397</v>
      </c>
      <c r="NIL31" s="53" t="s">
        <v>397</v>
      </c>
      <c r="NIM31" s="53" t="s">
        <v>397</v>
      </c>
      <c r="NIN31" s="53" t="s">
        <v>397</v>
      </c>
      <c r="NIO31" s="53" t="s">
        <v>397</v>
      </c>
      <c r="NIP31" s="53" t="s">
        <v>397</v>
      </c>
      <c r="NIQ31" s="53" t="s">
        <v>397</v>
      </c>
      <c r="NIR31" s="53" t="s">
        <v>397</v>
      </c>
      <c r="NIS31" s="53" t="s">
        <v>397</v>
      </c>
      <c r="NIT31" s="53" t="s">
        <v>397</v>
      </c>
      <c r="NIU31" s="53" t="s">
        <v>397</v>
      </c>
      <c r="NIV31" s="53" t="s">
        <v>397</v>
      </c>
      <c r="NIW31" s="53" t="s">
        <v>397</v>
      </c>
      <c r="NIX31" s="53" t="s">
        <v>397</v>
      </c>
      <c r="NIY31" s="53" t="s">
        <v>397</v>
      </c>
      <c r="NIZ31" s="53" t="s">
        <v>397</v>
      </c>
      <c r="NJA31" s="53" t="s">
        <v>397</v>
      </c>
      <c r="NJB31" s="53" t="s">
        <v>397</v>
      </c>
      <c r="NJC31" s="53" t="s">
        <v>397</v>
      </c>
      <c r="NJD31" s="53" t="s">
        <v>397</v>
      </c>
      <c r="NJE31" s="53" t="s">
        <v>397</v>
      </c>
      <c r="NJF31" s="53" t="s">
        <v>397</v>
      </c>
      <c r="NJG31" s="53" t="s">
        <v>397</v>
      </c>
      <c r="NJH31" s="53" t="s">
        <v>397</v>
      </c>
      <c r="NJI31" s="53" t="s">
        <v>397</v>
      </c>
      <c r="NJJ31" s="53" t="s">
        <v>397</v>
      </c>
      <c r="NJK31" s="53" t="s">
        <v>397</v>
      </c>
      <c r="NJL31" s="53" t="s">
        <v>397</v>
      </c>
      <c r="NJM31" s="53" t="s">
        <v>397</v>
      </c>
      <c r="NJN31" s="53" t="s">
        <v>397</v>
      </c>
      <c r="NJO31" s="53" t="s">
        <v>397</v>
      </c>
      <c r="NJP31" s="53" t="s">
        <v>397</v>
      </c>
      <c r="NJQ31" s="53" t="s">
        <v>397</v>
      </c>
      <c r="NJR31" s="53" t="s">
        <v>397</v>
      </c>
      <c r="NJS31" s="53" t="s">
        <v>397</v>
      </c>
      <c r="NJT31" s="53" t="s">
        <v>397</v>
      </c>
      <c r="NJU31" s="53" t="s">
        <v>397</v>
      </c>
      <c r="NJV31" s="53" t="s">
        <v>397</v>
      </c>
      <c r="NJW31" s="53" t="s">
        <v>397</v>
      </c>
      <c r="NJX31" s="53" t="s">
        <v>397</v>
      </c>
      <c r="NJY31" s="53" t="s">
        <v>397</v>
      </c>
      <c r="NJZ31" s="53" t="s">
        <v>397</v>
      </c>
      <c r="NKA31" s="53" t="s">
        <v>397</v>
      </c>
      <c r="NKB31" s="53" t="s">
        <v>397</v>
      </c>
      <c r="NKC31" s="53" t="s">
        <v>397</v>
      </c>
      <c r="NKD31" s="53" t="s">
        <v>397</v>
      </c>
      <c r="NKE31" s="53" t="s">
        <v>397</v>
      </c>
      <c r="NKF31" s="53" t="s">
        <v>397</v>
      </c>
      <c r="NKG31" s="53" t="s">
        <v>397</v>
      </c>
      <c r="NKH31" s="53" t="s">
        <v>397</v>
      </c>
      <c r="NKI31" s="53" t="s">
        <v>397</v>
      </c>
      <c r="NKJ31" s="53" t="s">
        <v>397</v>
      </c>
      <c r="NKK31" s="53" t="s">
        <v>397</v>
      </c>
      <c r="NKL31" s="53" t="s">
        <v>397</v>
      </c>
      <c r="NKM31" s="53" t="s">
        <v>397</v>
      </c>
      <c r="NKN31" s="53" t="s">
        <v>397</v>
      </c>
      <c r="NKO31" s="53" t="s">
        <v>397</v>
      </c>
      <c r="NKP31" s="53" t="s">
        <v>397</v>
      </c>
      <c r="NKQ31" s="53" t="s">
        <v>397</v>
      </c>
      <c r="NKR31" s="53" t="s">
        <v>397</v>
      </c>
      <c r="NKS31" s="53" t="s">
        <v>397</v>
      </c>
      <c r="NKT31" s="53" t="s">
        <v>397</v>
      </c>
      <c r="NKU31" s="53" t="s">
        <v>397</v>
      </c>
      <c r="NKV31" s="53" t="s">
        <v>397</v>
      </c>
      <c r="NKW31" s="53" t="s">
        <v>397</v>
      </c>
      <c r="NKX31" s="53" t="s">
        <v>397</v>
      </c>
      <c r="NKY31" s="53" t="s">
        <v>397</v>
      </c>
      <c r="NKZ31" s="53" t="s">
        <v>397</v>
      </c>
      <c r="NLA31" s="53" t="s">
        <v>397</v>
      </c>
      <c r="NLB31" s="53" t="s">
        <v>397</v>
      </c>
      <c r="NLC31" s="53" t="s">
        <v>397</v>
      </c>
      <c r="NLD31" s="53" t="s">
        <v>397</v>
      </c>
      <c r="NLE31" s="53" t="s">
        <v>397</v>
      </c>
      <c r="NLF31" s="53" t="s">
        <v>397</v>
      </c>
      <c r="NLG31" s="53" t="s">
        <v>397</v>
      </c>
      <c r="NLH31" s="53" t="s">
        <v>397</v>
      </c>
      <c r="NLI31" s="53" t="s">
        <v>397</v>
      </c>
      <c r="NLJ31" s="53" t="s">
        <v>397</v>
      </c>
      <c r="NLK31" s="53" t="s">
        <v>397</v>
      </c>
      <c r="NLL31" s="53" t="s">
        <v>397</v>
      </c>
      <c r="NLM31" s="53" t="s">
        <v>397</v>
      </c>
      <c r="NLN31" s="53" t="s">
        <v>397</v>
      </c>
      <c r="NLO31" s="53" t="s">
        <v>397</v>
      </c>
      <c r="NLP31" s="53" t="s">
        <v>397</v>
      </c>
      <c r="NLQ31" s="53" t="s">
        <v>397</v>
      </c>
      <c r="NLR31" s="53" t="s">
        <v>397</v>
      </c>
      <c r="NLS31" s="53" t="s">
        <v>397</v>
      </c>
      <c r="NLT31" s="53" t="s">
        <v>397</v>
      </c>
      <c r="NLU31" s="53" t="s">
        <v>397</v>
      </c>
      <c r="NLV31" s="53" t="s">
        <v>397</v>
      </c>
      <c r="NLW31" s="53" t="s">
        <v>397</v>
      </c>
      <c r="NLX31" s="53" t="s">
        <v>397</v>
      </c>
      <c r="NLY31" s="53" t="s">
        <v>397</v>
      </c>
      <c r="NLZ31" s="53" t="s">
        <v>397</v>
      </c>
      <c r="NMA31" s="53" t="s">
        <v>397</v>
      </c>
      <c r="NMB31" s="53" t="s">
        <v>397</v>
      </c>
      <c r="NMC31" s="53" t="s">
        <v>397</v>
      </c>
      <c r="NMD31" s="53" t="s">
        <v>397</v>
      </c>
      <c r="NME31" s="53" t="s">
        <v>397</v>
      </c>
      <c r="NMF31" s="53" t="s">
        <v>397</v>
      </c>
      <c r="NMG31" s="53" t="s">
        <v>397</v>
      </c>
      <c r="NMH31" s="53" t="s">
        <v>397</v>
      </c>
      <c r="NMI31" s="53" t="s">
        <v>397</v>
      </c>
      <c r="NMJ31" s="53" t="s">
        <v>397</v>
      </c>
      <c r="NMK31" s="53" t="s">
        <v>397</v>
      </c>
      <c r="NML31" s="53" t="s">
        <v>397</v>
      </c>
      <c r="NMM31" s="53" t="s">
        <v>397</v>
      </c>
      <c r="NMN31" s="53" t="s">
        <v>397</v>
      </c>
      <c r="NMO31" s="53" t="s">
        <v>397</v>
      </c>
      <c r="NMP31" s="53" t="s">
        <v>397</v>
      </c>
      <c r="NMQ31" s="53" t="s">
        <v>397</v>
      </c>
      <c r="NMR31" s="53" t="s">
        <v>397</v>
      </c>
      <c r="NMS31" s="53" t="s">
        <v>397</v>
      </c>
      <c r="NMT31" s="53" t="s">
        <v>397</v>
      </c>
      <c r="NMU31" s="53" t="s">
        <v>397</v>
      </c>
      <c r="NMV31" s="53" t="s">
        <v>397</v>
      </c>
      <c r="NMW31" s="53" t="s">
        <v>397</v>
      </c>
      <c r="NMX31" s="53" t="s">
        <v>397</v>
      </c>
      <c r="NMY31" s="53" t="s">
        <v>397</v>
      </c>
      <c r="NMZ31" s="53" t="s">
        <v>397</v>
      </c>
      <c r="NNA31" s="53" t="s">
        <v>397</v>
      </c>
      <c r="NNB31" s="53" t="s">
        <v>397</v>
      </c>
      <c r="NNC31" s="53" t="s">
        <v>397</v>
      </c>
      <c r="NND31" s="53" t="s">
        <v>397</v>
      </c>
      <c r="NNE31" s="53" t="s">
        <v>397</v>
      </c>
      <c r="NNF31" s="53" t="s">
        <v>397</v>
      </c>
      <c r="NNG31" s="53" t="s">
        <v>397</v>
      </c>
      <c r="NNH31" s="53" t="s">
        <v>397</v>
      </c>
      <c r="NNI31" s="53" t="s">
        <v>397</v>
      </c>
      <c r="NNJ31" s="53" t="s">
        <v>397</v>
      </c>
      <c r="NNK31" s="53" t="s">
        <v>397</v>
      </c>
      <c r="NNL31" s="53" t="s">
        <v>397</v>
      </c>
      <c r="NNM31" s="53" t="s">
        <v>397</v>
      </c>
      <c r="NNN31" s="53" t="s">
        <v>397</v>
      </c>
      <c r="NNO31" s="53" t="s">
        <v>397</v>
      </c>
      <c r="NNP31" s="53" t="s">
        <v>397</v>
      </c>
      <c r="NNQ31" s="53" t="s">
        <v>397</v>
      </c>
      <c r="NNR31" s="53" t="s">
        <v>397</v>
      </c>
      <c r="NNS31" s="53" t="s">
        <v>397</v>
      </c>
      <c r="NNT31" s="53" t="s">
        <v>397</v>
      </c>
      <c r="NNU31" s="53" t="s">
        <v>397</v>
      </c>
      <c r="NNV31" s="53" t="s">
        <v>397</v>
      </c>
      <c r="NNW31" s="53" t="s">
        <v>397</v>
      </c>
      <c r="NNX31" s="53" t="s">
        <v>397</v>
      </c>
      <c r="NNY31" s="53" t="s">
        <v>397</v>
      </c>
      <c r="NNZ31" s="53" t="s">
        <v>397</v>
      </c>
      <c r="NOA31" s="53" t="s">
        <v>397</v>
      </c>
      <c r="NOB31" s="53" t="s">
        <v>397</v>
      </c>
      <c r="NOC31" s="53" t="s">
        <v>397</v>
      </c>
      <c r="NOD31" s="53" t="s">
        <v>397</v>
      </c>
      <c r="NOE31" s="53" t="s">
        <v>397</v>
      </c>
      <c r="NOF31" s="53" t="s">
        <v>397</v>
      </c>
      <c r="NOG31" s="53" t="s">
        <v>397</v>
      </c>
      <c r="NOH31" s="53" t="s">
        <v>397</v>
      </c>
      <c r="NOI31" s="53" t="s">
        <v>397</v>
      </c>
      <c r="NOJ31" s="53" t="s">
        <v>397</v>
      </c>
      <c r="NOK31" s="53" t="s">
        <v>397</v>
      </c>
      <c r="NOL31" s="53" t="s">
        <v>397</v>
      </c>
      <c r="NOM31" s="53" t="s">
        <v>397</v>
      </c>
      <c r="NON31" s="53" t="s">
        <v>397</v>
      </c>
      <c r="NOO31" s="53" t="s">
        <v>397</v>
      </c>
      <c r="NOP31" s="53" t="s">
        <v>397</v>
      </c>
      <c r="NOQ31" s="53" t="s">
        <v>397</v>
      </c>
      <c r="NOR31" s="53" t="s">
        <v>397</v>
      </c>
      <c r="NOS31" s="53" t="s">
        <v>397</v>
      </c>
      <c r="NOT31" s="53" t="s">
        <v>397</v>
      </c>
      <c r="NOU31" s="53" t="s">
        <v>397</v>
      </c>
      <c r="NOV31" s="53" t="s">
        <v>397</v>
      </c>
      <c r="NOW31" s="53" t="s">
        <v>397</v>
      </c>
      <c r="NOX31" s="53" t="s">
        <v>397</v>
      </c>
      <c r="NOY31" s="53" t="s">
        <v>397</v>
      </c>
      <c r="NOZ31" s="53" t="s">
        <v>397</v>
      </c>
      <c r="NPA31" s="53" t="s">
        <v>397</v>
      </c>
      <c r="NPB31" s="53" t="s">
        <v>397</v>
      </c>
      <c r="NPC31" s="53" t="s">
        <v>397</v>
      </c>
      <c r="NPD31" s="53" t="s">
        <v>397</v>
      </c>
      <c r="NPE31" s="53" t="s">
        <v>397</v>
      </c>
      <c r="NPF31" s="53" t="s">
        <v>397</v>
      </c>
      <c r="NPG31" s="53" t="s">
        <v>397</v>
      </c>
      <c r="NPH31" s="53" t="s">
        <v>397</v>
      </c>
      <c r="NPI31" s="53" t="s">
        <v>397</v>
      </c>
      <c r="NPJ31" s="53" t="s">
        <v>397</v>
      </c>
      <c r="NPK31" s="53" t="s">
        <v>397</v>
      </c>
      <c r="NPL31" s="53" t="s">
        <v>397</v>
      </c>
      <c r="NPM31" s="53" t="s">
        <v>397</v>
      </c>
      <c r="NPN31" s="53" t="s">
        <v>397</v>
      </c>
      <c r="NPO31" s="53" t="s">
        <v>397</v>
      </c>
      <c r="NPP31" s="53" t="s">
        <v>397</v>
      </c>
      <c r="NPQ31" s="53" t="s">
        <v>397</v>
      </c>
      <c r="NPR31" s="53" t="s">
        <v>397</v>
      </c>
      <c r="NPS31" s="53" t="s">
        <v>397</v>
      </c>
      <c r="NPT31" s="53" t="s">
        <v>397</v>
      </c>
      <c r="NPU31" s="53" t="s">
        <v>397</v>
      </c>
      <c r="NPV31" s="53" t="s">
        <v>397</v>
      </c>
      <c r="NPW31" s="53" t="s">
        <v>397</v>
      </c>
      <c r="NPX31" s="53" t="s">
        <v>397</v>
      </c>
      <c r="NPY31" s="53" t="s">
        <v>397</v>
      </c>
      <c r="NPZ31" s="53" t="s">
        <v>397</v>
      </c>
      <c r="NQA31" s="53" t="s">
        <v>397</v>
      </c>
      <c r="NQB31" s="53" t="s">
        <v>397</v>
      </c>
      <c r="NQC31" s="53" t="s">
        <v>397</v>
      </c>
      <c r="NQD31" s="53" t="s">
        <v>397</v>
      </c>
      <c r="NQE31" s="53" t="s">
        <v>397</v>
      </c>
      <c r="NQF31" s="53" t="s">
        <v>397</v>
      </c>
      <c r="NQG31" s="53" t="s">
        <v>397</v>
      </c>
      <c r="NQH31" s="53" t="s">
        <v>397</v>
      </c>
      <c r="NQI31" s="53" t="s">
        <v>397</v>
      </c>
      <c r="NQJ31" s="53" t="s">
        <v>397</v>
      </c>
      <c r="NQK31" s="53" t="s">
        <v>397</v>
      </c>
      <c r="NQL31" s="53" t="s">
        <v>397</v>
      </c>
      <c r="NQM31" s="53" t="s">
        <v>397</v>
      </c>
      <c r="NQN31" s="53" t="s">
        <v>397</v>
      </c>
      <c r="NQO31" s="53" t="s">
        <v>397</v>
      </c>
      <c r="NQP31" s="53" t="s">
        <v>397</v>
      </c>
      <c r="NQQ31" s="53" t="s">
        <v>397</v>
      </c>
      <c r="NQR31" s="53" t="s">
        <v>397</v>
      </c>
      <c r="NQS31" s="53" t="s">
        <v>397</v>
      </c>
      <c r="NQT31" s="53" t="s">
        <v>397</v>
      </c>
      <c r="NQU31" s="53" t="s">
        <v>397</v>
      </c>
      <c r="NQV31" s="53" t="s">
        <v>397</v>
      </c>
      <c r="NQW31" s="53" t="s">
        <v>397</v>
      </c>
      <c r="NQX31" s="53" t="s">
        <v>397</v>
      </c>
      <c r="NQY31" s="53" t="s">
        <v>397</v>
      </c>
      <c r="NQZ31" s="53" t="s">
        <v>397</v>
      </c>
      <c r="NRA31" s="53" t="s">
        <v>397</v>
      </c>
      <c r="NRB31" s="53" t="s">
        <v>397</v>
      </c>
      <c r="NRC31" s="53" t="s">
        <v>397</v>
      </c>
      <c r="NRD31" s="53" t="s">
        <v>397</v>
      </c>
      <c r="NRE31" s="53" t="s">
        <v>397</v>
      </c>
      <c r="NRF31" s="53" t="s">
        <v>397</v>
      </c>
      <c r="NRG31" s="53" t="s">
        <v>397</v>
      </c>
      <c r="NRH31" s="53" t="s">
        <v>397</v>
      </c>
      <c r="NRI31" s="53" t="s">
        <v>397</v>
      </c>
      <c r="NRJ31" s="53" t="s">
        <v>397</v>
      </c>
      <c r="NRK31" s="53" t="s">
        <v>397</v>
      </c>
      <c r="NRL31" s="53" t="s">
        <v>397</v>
      </c>
      <c r="NRM31" s="53" t="s">
        <v>397</v>
      </c>
      <c r="NRN31" s="53" t="s">
        <v>397</v>
      </c>
      <c r="NRO31" s="53" t="s">
        <v>397</v>
      </c>
      <c r="NRP31" s="53" t="s">
        <v>397</v>
      </c>
      <c r="NRQ31" s="53" t="s">
        <v>397</v>
      </c>
      <c r="NRR31" s="53" t="s">
        <v>397</v>
      </c>
      <c r="NRS31" s="53" t="s">
        <v>397</v>
      </c>
      <c r="NRT31" s="53" t="s">
        <v>397</v>
      </c>
      <c r="NRU31" s="53" t="s">
        <v>397</v>
      </c>
      <c r="NRV31" s="53" t="s">
        <v>397</v>
      </c>
      <c r="NRW31" s="53" t="s">
        <v>397</v>
      </c>
      <c r="NRX31" s="53" t="s">
        <v>397</v>
      </c>
      <c r="NRY31" s="53" t="s">
        <v>397</v>
      </c>
      <c r="NRZ31" s="53" t="s">
        <v>397</v>
      </c>
      <c r="NSA31" s="53" t="s">
        <v>397</v>
      </c>
      <c r="NSB31" s="53" t="s">
        <v>397</v>
      </c>
      <c r="NSC31" s="53" t="s">
        <v>397</v>
      </c>
      <c r="NSD31" s="53" t="s">
        <v>397</v>
      </c>
      <c r="NSE31" s="53" t="s">
        <v>397</v>
      </c>
      <c r="NSF31" s="53" t="s">
        <v>397</v>
      </c>
      <c r="NSG31" s="53" t="s">
        <v>397</v>
      </c>
      <c r="NSH31" s="53" t="s">
        <v>397</v>
      </c>
      <c r="NSI31" s="53" t="s">
        <v>397</v>
      </c>
      <c r="NSJ31" s="53" t="s">
        <v>397</v>
      </c>
      <c r="NSK31" s="53" t="s">
        <v>397</v>
      </c>
      <c r="NSL31" s="53" t="s">
        <v>397</v>
      </c>
      <c r="NSM31" s="53" t="s">
        <v>397</v>
      </c>
      <c r="NSN31" s="53" t="s">
        <v>397</v>
      </c>
      <c r="NSO31" s="53" t="s">
        <v>397</v>
      </c>
      <c r="NSP31" s="53" t="s">
        <v>397</v>
      </c>
      <c r="NSQ31" s="53" t="s">
        <v>397</v>
      </c>
      <c r="NSR31" s="53" t="s">
        <v>397</v>
      </c>
      <c r="NSS31" s="53" t="s">
        <v>397</v>
      </c>
      <c r="NST31" s="53" t="s">
        <v>397</v>
      </c>
      <c r="NSU31" s="53" t="s">
        <v>397</v>
      </c>
      <c r="NSV31" s="53" t="s">
        <v>397</v>
      </c>
      <c r="NSW31" s="53" t="s">
        <v>397</v>
      </c>
      <c r="NSX31" s="53" t="s">
        <v>397</v>
      </c>
      <c r="NSY31" s="53" t="s">
        <v>397</v>
      </c>
      <c r="NSZ31" s="53" t="s">
        <v>397</v>
      </c>
      <c r="NTA31" s="53" t="s">
        <v>397</v>
      </c>
      <c r="NTB31" s="53" t="s">
        <v>397</v>
      </c>
      <c r="NTC31" s="53" t="s">
        <v>397</v>
      </c>
      <c r="NTD31" s="53" t="s">
        <v>397</v>
      </c>
      <c r="NTE31" s="53" t="s">
        <v>397</v>
      </c>
      <c r="NTF31" s="53" t="s">
        <v>397</v>
      </c>
      <c r="NTG31" s="53" t="s">
        <v>397</v>
      </c>
      <c r="NTH31" s="53" t="s">
        <v>397</v>
      </c>
      <c r="NTI31" s="53" t="s">
        <v>397</v>
      </c>
      <c r="NTJ31" s="53" t="s">
        <v>397</v>
      </c>
      <c r="NTK31" s="53" t="s">
        <v>397</v>
      </c>
      <c r="NTL31" s="53" t="s">
        <v>397</v>
      </c>
      <c r="NTM31" s="53" t="s">
        <v>397</v>
      </c>
      <c r="NTN31" s="53" t="s">
        <v>397</v>
      </c>
      <c r="NTO31" s="53" t="s">
        <v>397</v>
      </c>
      <c r="NTP31" s="53" t="s">
        <v>397</v>
      </c>
      <c r="NTQ31" s="53" t="s">
        <v>397</v>
      </c>
      <c r="NTR31" s="53" t="s">
        <v>397</v>
      </c>
      <c r="NTS31" s="53" t="s">
        <v>397</v>
      </c>
      <c r="NTT31" s="53" t="s">
        <v>397</v>
      </c>
      <c r="NTU31" s="53" t="s">
        <v>397</v>
      </c>
      <c r="NTV31" s="53" t="s">
        <v>397</v>
      </c>
      <c r="NTW31" s="53" t="s">
        <v>397</v>
      </c>
      <c r="NTX31" s="53" t="s">
        <v>397</v>
      </c>
      <c r="NTY31" s="53" t="s">
        <v>397</v>
      </c>
      <c r="NTZ31" s="53" t="s">
        <v>397</v>
      </c>
      <c r="NUA31" s="53" t="s">
        <v>397</v>
      </c>
      <c r="NUB31" s="53" t="s">
        <v>397</v>
      </c>
      <c r="NUC31" s="53" t="s">
        <v>397</v>
      </c>
      <c r="NUD31" s="53" t="s">
        <v>397</v>
      </c>
      <c r="NUE31" s="53" t="s">
        <v>397</v>
      </c>
      <c r="NUF31" s="53" t="s">
        <v>397</v>
      </c>
      <c r="NUG31" s="53" t="s">
        <v>397</v>
      </c>
      <c r="NUH31" s="53" t="s">
        <v>397</v>
      </c>
      <c r="NUI31" s="53" t="s">
        <v>397</v>
      </c>
      <c r="NUJ31" s="53" t="s">
        <v>397</v>
      </c>
      <c r="NUK31" s="53" t="s">
        <v>397</v>
      </c>
      <c r="NUL31" s="53" t="s">
        <v>397</v>
      </c>
      <c r="NUM31" s="53" t="s">
        <v>397</v>
      </c>
      <c r="NUN31" s="53" t="s">
        <v>397</v>
      </c>
      <c r="NUO31" s="53" t="s">
        <v>397</v>
      </c>
      <c r="NUP31" s="53" t="s">
        <v>397</v>
      </c>
      <c r="NUQ31" s="53" t="s">
        <v>397</v>
      </c>
      <c r="NUR31" s="53" t="s">
        <v>397</v>
      </c>
      <c r="NUS31" s="53" t="s">
        <v>397</v>
      </c>
      <c r="NUT31" s="53" t="s">
        <v>397</v>
      </c>
      <c r="NUU31" s="53" t="s">
        <v>397</v>
      </c>
      <c r="NUV31" s="53" t="s">
        <v>397</v>
      </c>
      <c r="NUW31" s="53" t="s">
        <v>397</v>
      </c>
      <c r="NUX31" s="53" t="s">
        <v>397</v>
      </c>
      <c r="NUY31" s="53" t="s">
        <v>397</v>
      </c>
      <c r="NUZ31" s="53" t="s">
        <v>397</v>
      </c>
      <c r="NVA31" s="53" t="s">
        <v>397</v>
      </c>
      <c r="NVB31" s="53" t="s">
        <v>397</v>
      </c>
      <c r="NVC31" s="53" t="s">
        <v>397</v>
      </c>
      <c r="NVD31" s="53" t="s">
        <v>397</v>
      </c>
      <c r="NVE31" s="53" t="s">
        <v>397</v>
      </c>
      <c r="NVF31" s="53" t="s">
        <v>397</v>
      </c>
      <c r="NVG31" s="53" t="s">
        <v>397</v>
      </c>
      <c r="NVH31" s="53" t="s">
        <v>397</v>
      </c>
      <c r="NVI31" s="53" t="s">
        <v>397</v>
      </c>
      <c r="NVJ31" s="53" t="s">
        <v>397</v>
      </c>
      <c r="NVK31" s="53" t="s">
        <v>397</v>
      </c>
      <c r="NVL31" s="53" t="s">
        <v>397</v>
      </c>
      <c r="NVM31" s="53" t="s">
        <v>397</v>
      </c>
      <c r="NVN31" s="53" t="s">
        <v>397</v>
      </c>
      <c r="NVO31" s="53" t="s">
        <v>397</v>
      </c>
      <c r="NVP31" s="53" t="s">
        <v>397</v>
      </c>
      <c r="NVQ31" s="53" t="s">
        <v>397</v>
      </c>
      <c r="NVR31" s="53" t="s">
        <v>397</v>
      </c>
      <c r="NVS31" s="53" t="s">
        <v>397</v>
      </c>
      <c r="NVT31" s="53" t="s">
        <v>397</v>
      </c>
      <c r="NVU31" s="53" t="s">
        <v>397</v>
      </c>
      <c r="NVV31" s="53" t="s">
        <v>397</v>
      </c>
      <c r="NVW31" s="53" t="s">
        <v>397</v>
      </c>
      <c r="NVX31" s="53" t="s">
        <v>397</v>
      </c>
      <c r="NVY31" s="53" t="s">
        <v>397</v>
      </c>
      <c r="NVZ31" s="53" t="s">
        <v>397</v>
      </c>
      <c r="NWA31" s="53" t="s">
        <v>397</v>
      </c>
      <c r="NWB31" s="53" t="s">
        <v>397</v>
      </c>
      <c r="NWC31" s="53" t="s">
        <v>397</v>
      </c>
      <c r="NWD31" s="53" t="s">
        <v>397</v>
      </c>
      <c r="NWE31" s="53" t="s">
        <v>397</v>
      </c>
      <c r="NWF31" s="53" t="s">
        <v>397</v>
      </c>
      <c r="NWG31" s="53" t="s">
        <v>397</v>
      </c>
      <c r="NWH31" s="53" t="s">
        <v>397</v>
      </c>
      <c r="NWI31" s="53" t="s">
        <v>397</v>
      </c>
      <c r="NWJ31" s="53" t="s">
        <v>397</v>
      </c>
      <c r="NWK31" s="53" t="s">
        <v>397</v>
      </c>
      <c r="NWL31" s="53" t="s">
        <v>397</v>
      </c>
      <c r="NWM31" s="53" t="s">
        <v>397</v>
      </c>
      <c r="NWN31" s="53" t="s">
        <v>397</v>
      </c>
      <c r="NWO31" s="53" t="s">
        <v>397</v>
      </c>
      <c r="NWP31" s="53" t="s">
        <v>397</v>
      </c>
      <c r="NWQ31" s="53" t="s">
        <v>397</v>
      </c>
      <c r="NWR31" s="53" t="s">
        <v>397</v>
      </c>
      <c r="NWS31" s="53" t="s">
        <v>397</v>
      </c>
      <c r="NWT31" s="53" t="s">
        <v>397</v>
      </c>
      <c r="NWU31" s="53" t="s">
        <v>397</v>
      </c>
      <c r="NWV31" s="53" t="s">
        <v>397</v>
      </c>
      <c r="NWW31" s="53" t="s">
        <v>397</v>
      </c>
      <c r="NWX31" s="53" t="s">
        <v>397</v>
      </c>
      <c r="NWY31" s="53" t="s">
        <v>397</v>
      </c>
      <c r="NWZ31" s="53" t="s">
        <v>397</v>
      </c>
      <c r="NXA31" s="53" t="s">
        <v>397</v>
      </c>
      <c r="NXB31" s="53" t="s">
        <v>397</v>
      </c>
      <c r="NXC31" s="53" t="s">
        <v>397</v>
      </c>
      <c r="NXD31" s="53" t="s">
        <v>397</v>
      </c>
      <c r="NXE31" s="53" t="s">
        <v>397</v>
      </c>
      <c r="NXF31" s="53" t="s">
        <v>397</v>
      </c>
      <c r="NXG31" s="53" t="s">
        <v>397</v>
      </c>
      <c r="NXH31" s="53" t="s">
        <v>397</v>
      </c>
      <c r="NXI31" s="53" t="s">
        <v>397</v>
      </c>
      <c r="NXJ31" s="53" t="s">
        <v>397</v>
      </c>
      <c r="NXK31" s="53" t="s">
        <v>397</v>
      </c>
      <c r="NXL31" s="53" t="s">
        <v>397</v>
      </c>
      <c r="NXM31" s="53" t="s">
        <v>397</v>
      </c>
      <c r="NXN31" s="53" t="s">
        <v>397</v>
      </c>
      <c r="NXO31" s="53" t="s">
        <v>397</v>
      </c>
      <c r="NXP31" s="53" t="s">
        <v>397</v>
      </c>
      <c r="NXQ31" s="53" t="s">
        <v>397</v>
      </c>
      <c r="NXR31" s="53" t="s">
        <v>397</v>
      </c>
      <c r="NXS31" s="53" t="s">
        <v>397</v>
      </c>
      <c r="NXT31" s="53" t="s">
        <v>397</v>
      </c>
      <c r="NXU31" s="53" t="s">
        <v>397</v>
      </c>
      <c r="NXV31" s="53" t="s">
        <v>397</v>
      </c>
      <c r="NXW31" s="53" t="s">
        <v>397</v>
      </c>
      <c r="NXX31" s="53" t="s">
        <v>397</v>
      </c>
      <c r="NXY31" s="53" t="s">
        <v>397</v>
      </c>
      <c r="NXZ31" s="53" t="s">
        <v>397</v>
      </c>
      <c r="NYA31" s="53" t="s">
        <v>397</v>
      </c>
      <c r="NYB31" s="53" t="s">
        <v>397</v>
      </c>
      <c r="NYC31" s="53" t="s">
        <v>397</v>
      </c>
      <c r="NYD31" s="53" t="s">
        <v>397</v>
      </c>
      <c r="NYE31" s="53" t="s">
        <v>397</v>
      </c>
      <c r="NYF31" s="53" t="s">
        <v>397</v>
      </c>
      <c r="NYG31" s="53" t="s">
        <v>397</v>
      </c>
      <c r="NYH31" s="53" t="s">
        <v>397</v>
      </c>
      <c r="NYI31" s="53" t="s">
        <v>397</v>
      </c>
      <c r="NYJ31" s="53" t="s">
        <v>397</v>
      </c>
      <c r="NYK31" s="53" t="s">
        <v>397</v>
      </c>
      <c r="NYL31" s="53" t="s">
        <v>397</v>
      </c>
      <c r="NYM31" s="53" t="s">
        <v>397</v>
      </c>
      <c r="NYN31" s="53" t="s">
        <v>397</v>
      </c>
      <c r="NYO31" s="53" t="s">
        <v>397</v>
      </c>
      <c r="NYP31" s="53" t="s">
        <v>397</v>
      </c>
      <c r="NYQ31" s="53" t="s">
        <v>397</v>
      </c>
      <c r="NYR31" s="53" t="s">
        <v>397</v>
      </c>
      <c r="NYS31" s="53" t="s">
        <v>397</v>
      </c>
      <c r="NYT31" s="53" t="s">
        <v>397</v>
      </c>
      <c r="NYU31" s="53" t="s">
        <v>397</v>
      </c>
      <c r="NYV31" s="53" t="s">
        <v>397</v>
      </c>
      <c r="NYW31" s="53" t="s">
        <v>397</v>
      </c>
      <c r="NYX31" s="53" t="s">
        <v>397</v>
      </c>
      <c r="NYY31" s="53" t="s">
        <v>397</v>
      </c>
      <c r="NYZ31" s="53" t="s">
        <v>397</v>
      </c>
      <c r="NZA31" s="53" t="s">
        <v>397</v>
      </c>
      <c r="NZB31" s="53" t="s">
        <v>397</v>
      </c>
      <c r="NZC31" s="53" t="s">
        <v>397</v>
      </c>
      <c r="NZD31" s="53" t="s">
        <v>397</v>
      </c>
      <c r="NZE31" s="53" t="s">
        <v>397</v>
      </c>
      <c r="NZF31" s="53" t="s">
        <v>397</v>
      </c>
      <c r="NZG31" s="53" t="s">
        <v>397</v>
      </c>
      <c r="NZH31" s="53" t="s">
        <v>397</v>
      </c>
      <c r="NZI31" s="53" t="s">
        <v>397</v>
      </c>
      <c r="NZJ31" s="53" t="s">
        <v>397</v>
      </c>
      <c r="NZK31" s="53" t="s">
        <v>397</v>
      </c>
      <c r="NZL31" s="53" t="s">
        <v>397</v>
      </c>
      <c r="NZM31" s="53" t="s">
        <v>397</v>
      </c>
      <c r="NZN31" s="53" t="s">
        <v>397</v>
      </c>
      <c r="NZO31" s="53" t="s">
        <v>397</v>
      </c>
      <c r="NZP31" s="53" t="s">
        <v>397</v>
      </c>
      <c r="NZQ31" s="53" t="s">
        <v>397</v>
      </c>
      <c r="NZR31" s="53" t="s">
        <v>397</v>
      </c>
      <c r="NZS31" s="53" t="s">
        <v>397</v>
      </c>
      <c r="NZT31" s="53" t="s">
        <v>397</v>
      </c>
      <c r="NZU31" s="53" t="s">
        <v>397</v>
      </c>
      <c r="NZV31" s="53" t="s">
        <v>397</v>
      </c>
      <c r="NZW31" s="53" t="s">
        <v>397</v>
      </c>
      <c r="NZX31" s="53" t="s">
        <v>397</v>
      </c>
      <c r="NZY31" s="53" t="s">
        <v>397</v>
      </c>
      <c r="NZZ31" s="53" t="s">
        <v>397</v>
      </c>
      <c r="OAA31" s="53" t="s">
        <v>397</v>
      </c>
      <c r="OAB31" s="53" t="s">
        <v>397</v>
      </c>
      <c r="OAC31" s="53" t="s">
        <v>397</v>
      </c>
      <c r="OAD31" s="53" t="s">
        <v>397</v>
      </c>
      <c r="OAE31" s="53" t="s">
        <v>397</v>
      </c>
      <c r="OAF31" s="53" t="s">
        <v>397</v>
      </c>
      <c r="OAG31" s="53" t="s">
        <v>397</v>
      </c>
      <c r="OAH31" s="53" t="s">
        <v>397</v>
      </c>
      <c r="OAI31" s="53" t="s">
        <v>397</v>
      </c>
      <c r="OAJ31" s="53" t="s">
        <v>397</v>
      </c>
      <c r="OAK31" s="53" t="s">
        <v>397</v>
      </c>
      <c r="OAL31" s="53" t="s">
        <v>397</v>
      </c>
      <c r="OAM31" s="53" t="s">
        <v>397</v>
      </c>
      <c r="OAN31" s="53" t="s">
        <v>397</v>
      </c>
      <c r="OAO31" s="53" t="s">
        <v>397</v>
      </c>
      <c r="OAP31" s="53" t="s">
        <v>397</v>
      </c>
      <c r="OAQ31" s="53" t="s">
        <v>397</v>
      </c>
      <c r="OAR31" s="53" t="s">
        <v>397</v>
      </c>
      <c r="OAS31" s="53" t="s">
        <v>397</v>
      </c>
      <c r="OAT31" s="53" t="s">
        <v>397</v>
      </c>
      <c r="OAU31" s="53" t="s">
        <v>397</v>
      </c>
      <c r="OAV31" s="53" t="s">
        <v>397</v>
      </c>
      <c r="OAW31" s="53" t="s">
        <v>397</v>
      </c>
      <c r="OAX31" s="53" t="s">
        <v>397</v>
      </c>
      <c r="OAY31" s="53" t="s">
        <v>397</v>
      </c>
      <c r="OAZ31" s="53" t="s">
        <v>397</v>
      </c>
      <c r="OBA31" s="53" t="s">
        <v>397</v>
      </c>
      <c r="OBB31" s="53" t="s">
        <v>397</v>
      </c>
      <c r="OBC31" s="53" t="s">
        <v>397</v>
      </c>
      <c r="OBD31" s="53" t="s">
        <v>397</v>
      </c>
      <c r="OBE31" s="53" t="s">
        <v>397</v>
      </c>
      <c r="OBF31" s="53" t="s">
        <v>397</v>
      </c>
      <c r="OBG31" s="53" t="s">
        <v>397</v>
      </c>
      <c r="OBH31" s="53" t="s">
        <v>397</v>
      </c>
      <c r="OBI31" s="53" t="s">
        <v>397</v>
      </c>
      <c r="OBJ31" s="53" t="s">
        <v>397</v>
      </c>
      <c r="OBK31" s="53" t="s">
        <v>397</v>
      </c>
      <c r="OBL31" s="53" t="s">
        <v>397</v>
      </c>
      <c r="OBM31" s="53" t="s">
        <v>397</v>
      </c>
      <c r="OBN31" s="53" t="s">
        <v>397</v>
      </c>
      <c r="OBO31" s="53" t="s">
        <v>397</v>
      </c>
      <c r="OBP31" s="53" t="s">
        <v>397</v>
      </c>
      <c r="OBQ31" s="53" t="s">
        <v>397</v>
      </c>
      <c r="OBR31" s="53" t="s">
        <v>397</v>
      </c>
      <c r="OBS31" s="53" t="s">
        <v>397</v>
      </c>
      <c r="OBT31" s="53" t="s">
        <v>397</v>
      </c>
      <c r="OBU31" s="53" t="s">
        <v>397</v>
      </c>
      <c r="OBV31" s="53" t="s">
        <v>397</v>
      </c>
      <c r="OBW31" s="53" t="s">
        <v>397</v>
      </c>
      <c r="OBX31" s="53" t="s">
        <v>397</v>
      </c>
      <c r="OBY31" s="53" t="s">
        <v>397</v>
      </c>
      <c r="OBZ31" s="53" t="s">
        <v>397</v>
      </c>
      <c r="OCA31" s="53" t="s">
        <v>397</v>
      </c>
      <c r="OCB31" s="53" t="s">
        <v>397</v>
      </c>
      <c r="OCC31" s="53" t="s">
        <v>397</v>
      </c>
      <c r="OCD31" s="53" t="s">
        <v>397</v>
      </c>
      <c r="OCE31" s="53" t="s">
        <v>397</v>
      </c>
      <c r="OCF31" s="53" t="s">
        <v>397</v>
      </c>
      <c r="OCG31" s="53" t="s">
        <v>397</v>
      </c>
      <c r="OCH31" s="53" t="s">
        <v>397</v>
      </c>
      <c r="OCI31" s="53" t="s">
        <v>397</v>
      </c>
      <c r="OCJ31" s="53" t="s">
        <v>397</v>
      </c>
      <c r="OCK31" s="53" t="s">
        <v>397</v>
      </c>
      <c r="OCL31" s="53" t="s">
        <v>397</v>
      </c>
      <c r="OCM31" s="53" t="s">
        <v>397</v>
      </c>
      <c r="OCN31" s="53" t="s">
        <v>397</v>
      </c>
      <c r="OCO31" s="53" t="s">
        <v>397</v>
      </c>
      <c r="OCP31" s="53" t="s">
        <v>397</v>
      </c>
      <c r="OCQ31" s="53" t="s">
        <v>397</v>
      </c>
      <c r="OCR31" s="53" t="s">
        <v>397</v>
      </c>
      <c r="OCS31" s="53" t="s">
        <v>397</v>
      </c>
      <c r="OCT31" s="53" t="s">
        <v>397</v>
      </c>
      <c r="OCU31" s="53" t="s">
        <v>397</v>
      </c>
      <c r="OCV31" s="53" t="s">
        <v>397</v>
      </c>
      <c r="OCW31" s="53" t="s">
        <v>397</v>
      </c>
      <c r="OCX31" s="53" t="s">
        <v>397</v>
      </c>
      <c r="OCY31" s="53" t="s">
        <v>397</v>
      </c>
      <c r="OCZ31" s="53" t="s">
        <v>397</v>
      </c>
      <c r="ODA31" s="53" t="s">
        <v>397</v>
      </c>
      <c r="ODB31" s="53" t="s">
        <v>397</v>
      </c>
      <c r="ODC31" s="53" t="s">
        <v>397</v>
      </c>
      <c r="ODD31" s="53" t="s">
        <v>397</v>
      </c>
      <c r="ODE31" s="53" t="s">
        <v>397</v>
      </c>
      <c r="ODF31" s="53" t="s">
        <v>397</v>
      </c>
      <c r="ODG31" s="53" t="s">
        <v>397</v>
      </c>
      <c r="ODH31" s="53" t="s">
        <v>397</v>
      </c>
      <c r="ODI31" s="53" t="s">
        <v>397</v>
      </c>
      <c r="ODJ31" s="53" t="s">
        <v>397</v>
      </c>
      <c r="ODK31" s="53" t="s">
        <v>397</v>
      </c>
      <c r="ODL31" s="53" t="s">
        <v>397</v>
      </c>
      <c r="ODM31" s="53" t="s">
        <v>397</v>
      </c>
      <c r="ODN31" s="53" t="s">
        <v>397</v>
      </c>
      <c r="ODO31" s="53" t="s">
        <v>397</v>
      </c>
      <c r="ODP31" s="53" t="s">
        <v>397</v>
      </c>
      <c r="ODQ31" s="53" t="s">
        <v>397</v>
      </c>
      <c r="ODR31" s="53" t="s">
        <v>397</v>
      </c>
      <c r="ODS31" s="53" t="s">
        <v>397</v>
      </c>
      <c r="ODT31" s="53" t="s">
        <v>397</v>
      </c>
      <c r="ODU31" s="53" t="s">
        <v>397</v>
      </c>
      <c r="ODV31" s="53" t="s">
        <v>397</v>
      </c>
      <c r="ODW31" s="53" t="s">
        <v>397</v>
      </c>
      <c r="ODX31" s="53" t="s">
        <v>397</v>
      </c>
      <c r="ODY31" s="53" t="s">
        <v>397</v>
      </c>
      <c r="ODZ31" s="53" t="s">
        <v>397</v>
      </c>
      <c r="OEA31" s="53" t="s">
        <v>397</v>
      </c>
      <c r="OEB31" s="53" t="s">
        <v>397</v>
      </c>
      <c r="OEC31" s="53" t="s">
        <v>397</v>
      </c>
      <c r="OED31" s="53" t="s">
        <v>397</v>
      </c>
      <c r="OEE31" s="53" t="s">
        <v>397</v>
      </c>
      <c r="OEF31" s="53" t="s">
        <v>397</v>
      </c>
      <c r="OEG31" s="53" t="s">
        <v>397</v>
      </c>
      <c r="OEH31" s="53" t="s">
        <v>397</v>
      </c>
      <c r="OEI31" s="53" t="s">
        <v>397</v>
      </c>
      <c r="OEJ31" s="53" t="s">
        <v>397</v>
      </c>
      <c r="OEK31" s="53" t="s">
        <v>397</v>
      </c>
      <c r="OEL31" s="53" t="s">
        <v>397</v>
      </c>
      <c r="OEM31" s="53" t="s">
        <v>397</v>
      </c>
      <c r="OEN31" s="53" t="s">
        <v>397</v>
      </c>
      <c r="OEO31" s="53" t="s">
        <v>397</v>
      </c>
      <c r="OEP31" s="53" t="s">
        <v>397</v>
      </c>
      <c r="OEQ31" s="53" t="s">
        <v>397</v>
      </c>
      <c r="OER31" s="53" t="s">
        <v>397</v>
      </c>
      <c r="OES31" s="53" t="s">
        <v>397</v>
      </c>
      <c r="OET31" s="53" t="s">
        <v>397</v>
      </c>
      <c r="OEU31" s="53" t="s">
        <v>397</v>
      </c>
      <c r="OEV31" s="53" t="s">
        <v>397</v>
      </c>
      <c r="OEW31" s="53" t="s">
        <v>397</v>
      </c>
      <c r="OEX31" s="53" t="s">
        <v>397</v>
      </c>
      <c r="OEY31" s="53" t="s">
        <v>397</v>
      </c>
      <c r="OEZ31" s="53" t="s">
        <v>397</v>
      </c>
      <c r="OFA31" s="53" t="s">
        <v>397</v>
      </c>
      <c r="OFB31" s="53" t="s">
        <v>397</v>
      </c>
      <c r="OFC31" s="53" t="s">
        <v>397</v>
      </c>
      <c r="OFD31" s="53" t="s">
        <v>397</v>
      </c>
      <c r="OFE31" s="53" t="s">
        <v>397</v>
      </c>
      <c r="OFF31" s="53" t="s">
        <v>397</v>
      </c>
      <c r="OFG31" s="53" t="s">
        <v>397</v>
      </c>
      <c r="OFH31" s="53" t="s">
        <v>397</v>
      </c>
      <c r="OFI31" s="53" t="s">
        <v>397</v>
      </c>
      <c r="OFJ31" s="53" t="s">
        <v>397</v>
      </c>
      <c r="OFK31" s="53" t="s">
        <v>397</v>
      </c>
      <c r="OFL31" s="53" t="s">
        <v>397</v>
      </c>
      <c r="OFM31" s="53" t="s">
        <v>397</v>
      </c>
      <c r="OFN31" s="53" t="s">
        <v>397</v>
      </c>
      <c r="OFO31" s="53" t="s">
        <v>397</v>
      </c>
      <c r="OFP31" s="53" t="s">
        <v>397</v>
      </c>
      <c r="OFQ31" s="53" t="s">
        <v>397</v>
      </c>
      <c r="OFR31" s="53" t="s">
        <v>397</v>
      </c>
      <c r="OFS31" s="53" t="s">
        <v>397</v>
      </c>
      <c r="OFT31" s="53" t="s">
        <v>397</v>
      </c>
      <c r="OFU31" s="53" t="s">
        <v>397</v>
      </c>
      <c r="OFV31" s="53" t="s">
        <v>397</v>
      </c>
      <c r="OFW31" s="53" t="s">
        <v>397</v>
      </c>
      <c r="OFX31" s="53" t="s">
        <v>397</v>
      </c>
      <c r="OFY31" s="53" t="s">
        <v>397</v>
      </c>
      <c r="OFZ31" s="53" t="s">
        <v>397</v>
      </c>
      <c r="OGA31" s="53" t="s">
        <v>397</v>
      </c>
      <c r="OGB31" s="53" t="s">
        <v>397</v>
      </c>
      <c r="OGC31" s="53" t="s">
        <v>397</v>
      </c>
      <c r="OGD31" s="53" t="s">
        <v>397</v>
      </c>
      <c r="OGE31" s="53" t="s">
        <v>397</v>
      </c>
      <c r="OGF31" s="53" t="s">
        <v>397</v>
      </c>
      <c r="OGG31" s="53" t="s">
        <v>397</v>
      </c>
      <c r="OGH31" s="53" t="s">
        <v>397</v>
      </c>
      <c r="OGI31" s="53" t="s">
        <v>397</v>
      </c>
      <c r="OGJ31" s="53" t="s">
        <v>397</v>
      </c>
      <c r="OGK31" s="53" t="s">
        <v>397</v>
      </c>
      <c r="OGL31" s="53" t="s">
        <v>397</v>
      </c>
      <c r="OGM31" s="53" t="s">
        <v>397</v>
      </c>
      <c r="OGN31" s="53" t="s">
        <v>397</v>
      </c>
      <c r="OGO31" s="53" t="s">
        <v>397</v>
      </c>
      <c r="OGP31" s="53" t="s">
        <v>397</v>
      </c>
      <c r="OGQ31" s="53" t="s">
        <v>397</v>
      </c>
      <c r="OGR31" s="53" t="s">
        <v>397</v>
      </c>
      <c r="OGS31" s="53" t="s">
        <v>397</v>
      </c>
      <c r="OGT31" s="53" t="s">
        <v>397</v>
      </c>
      <c r="OGU31" s="53" t="s">
        <v>397</v>
      </c>
      <c r="OGV31" s="53" t="s">
        <v>397</v>
      </c>
      <c r="OGW31" s="53" t="s">
        <v>397</v>
      </c>
      <c r="OGX31" s="53" t="s">
        <v>397</v>
      </c>
      <c r="OGY31" s="53" t="s">
        <v>397</v>
      </c>
      <c r="OGZ31" s="53" t="s">
        <v>397</v>
      </c>
      <c r="OHA31" s="53" t="s">
        <v>397</v>
      </c>
      <c r="OHB31" s="53" t="s">
        <v>397</v>
      </c>
      <c r="OHC31" s="53" t="s">
        <v>397</v>
      </c>
      <c r="OHD31" s="53" t="s">
        <v>397</v>
      </c>
      <c r="OHE31" s="53" t="s">
        <v>397</v>
      </c>
      <c r="OHF31" s="53" t="s">
        <v>397</v>
      </c>
      <c r="OHG31" s="53" t="s">
        <v>397</v>
      </c>
      <c r="OHH31" s="53" t="s">
        <v>397</v>
      </c>
      <c r="OHI31" s="53" t="s">
        <v>397</v>
      </c>
      <c r="OHJ31" s="53" t="s">
        <v>397</v>
      </c>
      <c r="OHK31" s="53" t="s">
        <v>397</v>
      </c>
      <c r="OHL31" s="53" t="s">
        <v>397</v>
      </c>
      <c r="OHM31" s="53" t="s">
        <v>397</v>
      </c>
      <c r="OHN31" s="53" t="s">
        <v>397</v>
      </c>
      <c r="OHO31" s="53" t="s">
        <v>397</v>
      </c>
      <c r="OHP31" s="53" t="s">
        <v>397</v>
      </c>
      <c r="OHQ31" s="53" t="s">
        <v>397</v>
      </c>
      <c r="OHR31" s="53" t="s">
        <v>397</v>
      </c>
      <c r="OHS31" s="53" t="s">
        <v>397</v>
      </c>
      <c r="OHT31" s="53" t="s">
        <v>397</v>
      </c>
      <c r="OHU31" s="53" t="s">
        <v>397</v>
      </c>
      <c r="OHV31" s="53" t="s">
        <v>397</v>
      </c>
      <c r="OHW31" s="53" t="s">
        <v>397</v>
      </c>
      <c r="OHX31" s="53" t="s">
        <v>397</v>
      </c>
      <c r="OHY31" s="53" t="s">
        <v>397</v>
      </c>
      <c r="OHZ31" s="53" t="s">
        <v>397</v>
      </c>
      <c r="OIA31" s="53" t="s">
        <v>397</v>
      </c>
      <c r="OIB31" s="53" t="s">
        <v>397</v>
      </c>
      <c r="OIC31" s="53" t="s">
        <v>397</v>
      </c>
      <c r="OID31" s="53" t="s">
        <v>397</v>
      </c>
      <c r="OIE31" s="53" t="s">
        <v>397</v>
      </c>
      <c r="OIF31" s="53" t="s">
        <v>397</v>
      </c>
      <c r="OIG31" s="53" t="s">
        <v>397</v>
      </c>
      <c r="OIH31" s="53" t="s">
        <v>397</v>
      </c>
      <c r="OII31" s="53" t="s">
        <v>397</v>
      </c>
      <c r="OIJ31" s="53" t="s">
        <v>397</v>
      </c>
      <c r="OIK31" s="53" t="s">
        <v>397</v>
      </c>
      <c r="OIL31" s="53" t="s">
        <v>397</v>
      </c>
      <c r="OIM31" s="53" t="s">
        <v>397</v>
      </c>
      <c r="OIN31" s="53" t="s">
        <v>397</v>
      </c>
      <c r="OIO31" s="53" t="s">
        <v>397</v>
      </c>
      <c r="OIP31" s="53" t="s">
        <v>397</v>
      </c>
      <c r="OIQ31" s="53" t="s">
        <v>397</v>
      </c>
      <c r="OIR31" s="53" t="s">
        <v>397</v>
      </c>
      <c r="OIS31" s="53" t="s">
        <v>397</v>
      </c>
      <c r="OIT31" s="53" t="s">
        <v>397</v>
      </c>
      <c r="OIU31" s="53" t="s">
        <v>397</v>
      </c>
      <c r="OIV31" s="53" t="s">
        <v>397</v>
      </c>
      <c r="OIW31" s="53" t="s">
        <v>397</v>
      </c>
      <c r="OIX31" s="53" t="s">
        <v>397</v>
      </c>
      <c r="OIY31" s="53" t="s">
        <v>397</v>
      </c>
      <c r="OIZ31" s="53" t="s">
        <v>397</v>
      </c>
      <c r="OJA31" s="53" t="s">
        <v>397</v>
      </c>
      <c r="OJB31" s="53" t="s">
        <v>397</v>
      </c>
      <c r="OJC31" s="53" t="s">
        <v>397</v>
      </c>
      <c r="OJD31" s="53" t="s">
        <v>397</v>
      </c>
      <c r="OJE31" s="53" t="s">
        <v>397</v>
      </c>
      <c r="OJF31" s="53" t="s">
        <v>397</v>
      </c>
      <c r="OJG31" s="53" t="s">
        <v>397</v>
      </c>
      <c r="OJH31" s="53" t="s">
        <v>397</v>
      </c>
      <c r="OJI31" s="53" t="s">
        <v>397</v>
      </c>
      <c r="OJJ31" s="53" t="s">
        <v>397</v>
      </c>
      <c r="OJK31" s="53" t="s">
        <v>397</v>
      </c>
      <c r="OJL31" s="53" t="s">
        <v>397</v>
      </c>
      <c r="OJM31" s="53" t="s">
        <v>397</v>
      </c>
      <c r="OJN31" s="53" t="s">
        <v>397</v>
      </c>
      <c r="OJO31" s="53" t="s">
        <v>397</v>
      </c>
      <c r="OJP31" s="53" t="s">
        <v>397</v>
      </c>
      <c r="OJQ31" s="53" t="s">
        <v>397</v>
      </c>
      <c r="OJR31" s="53" t="s">
        <v>397</v>
      </c>
      <c r="OJS31" s="53" t="s">
        <v>397</v>
      </c>
      <c r="OJT31" s="53" t="s">
        <v>397</v>
      </c>
      <c r="OJU31" s="53" t="s">
        <v>397</v>
      </c>
      <c r="OJV31" s="53" t="s">
        <v>397</v>
      </c>
      <c r="OJW31" s="53" t="s">
        <v>397</v>
      </c>
      <c r="OJX31" s="53" t="s">
        <v>397</v>
      </c>
      <c r="OJY31" s="53" t="s">
        <v>397</v>
      </c>
      <c r="OJZ31" s="53" t="s">
        <v>397</v>
      </c>
      <c r="OKA31" s="53" t="s">
        <v>397</v>
      </c>
      <c r="OKB31" s="53" t="s">
        <v>397</v>
      </c>
      <c r="OKC31" s="53" t="s">
        <v>397</v>
      </c>
      <c r="OKD31" s="53" t="s">
        <v>397</v>
      </c>
      <c r="OKE31" s="53" t="s">
        <v>397</v>
      </c>
      <c r="OKF31" s="53" t="s">
        <v>397</v>
      </c>
      <c r="OKG31" s="53" t="s">
        <v>397</v>
      </c>
      <c r="OKH31" s="53" t="s">
        <v>397</v>
      </c>
      <c r="OKI31" s="53" t="s">
        <v>397</v>
      </c>
      <c r="OKJ31" s="53" t="s">
        <v>397</v>
      </c>
      <c r="OKK31" s="53" t="s">
        <v>397</v>
      </c>
      <c r="OKL31" s="53" t="s">
        <v>397</v>
      </c>
      <c r="OKM31" s="53" t="s">
        <v>397</v>
      </c>
      <c r="OKN31" s="53" t="s">
        <v>397</v>
      </c>
      <c r="OKO31" s="53" t="s">
        <v>397</v>
      </c>
      <c r="OKP31" s="53" t="s">
        <v>397</v>
      </c>
      <c r="OKQ31" s="53" t="s">
        <v>397</v>
      </c>
      <c r="OKR31" s="53" t="s">
        <v>397</v>
      </c>
      <c r="OKS31" s="53" t="s">
        <v>397</v>
      </c>
      <c r="OKT31" s="53" t="s">
        <v>397</v>
      </c>
      <c r="OKU31" s="53" t="s">
        <v>397</v>
      </c>
      <c r="OKV31" s="53" t="s">
        <v>397</v>
      </c>
      <c r="OKW31" s="53" t="s">
        <v>397</v>
      </c>
      <c r="OKX31" s="53" t="s">
        <v>397</v>
      </c>
      <c r="OKY31" s="53" t="s">
        <v>397</v>
      </c>
      <c r="OKZ31" s="53" t="s">
        <v>397</v>
      </c>
      <c r="OLA31" s="53" t="s">
        <v>397</v>
      </c>
      <c r="OLB31" s="53" t="s">
        <v>397</v>
      </c>
      <c r="OLC31" s="53" t="s">
        <v>397</v>
      </c>
      <c r="OLD31" s="53" t="s">
        <v>397</v>
      </c>
      <c r="OLE31" s="53" t="s">
        <v>397</v>
      </c>
      <c r="OLF31" s="53" t="s">
        <v>397</v>
      </c>
      <c r="OLG31" s="53" t="s">
        <v>397</v>
      </c>
      <c r="OLH31" s="53" t="s">
        <v>397</v>
      </c>
      <c r="OLI31" s="53" t="s">
        <v>397</v>
      </c>
      <c r="OLJ31" s="53" t="s">
        <v>397</v>
      </c>
      <c r="OLK31" s="53" t="s">
        <v>397</v>
      </c>
      <c r="OLL31" s="53" t="s">
        <v>397</v>
      </c>
      <c r="OLM31" s="53" t="s">
        <v>397</v>
      </c>
      <c r="OLN31" s="53" t="s">
        <v>397</v>
      </c>
      <c r="OLO31" s="53" t="s">
        <v>397</v>
      </c>
      <c r="OLP31" s="53" t="s">
        <v>397</v>
      </c>
      <c r="OLQ31" s="53" t="s">
        <v>397</v>
      </c>
      <c r="OLR31" s="53" t="s">
        <v>397</v>
      </c>
      <c r="OLS31" s="53" t="s">
        <v>397</v>
      </c>
      <c r="OLT31" s="53" t="s">
        <v>397</v>
      </c>
      <c r="OLU31" s="53" t="s">
        <v>397</v>
      </c>
      <c r="OLV31" s="53" t="s">
        <v>397</v>
      </c>
      <c r="OLW31" s="53" t="s">
        <v>397</v>
      </c>
      <c r="OLX31" s="53" t="s">
        <v>397</v>
      </c>
      <c r="OLY31" s="53" t="s">
        <v>397</v>
      </c>
      <c r="OLZ31" s="53" t="s">
        <v>397</v>
      </c>
      <c r="OMA31" s="53" t="s">
        <v>397</v>
      </c>
      <c r="OMB31" s="53" t="s">
        <v>397</v>
      </c>
      <c r="OMC31" s="53" t="s">
        <v>397</v>
      </c>
      <c r="OMD31" s="53" t="s">
        <v>397</v>
      </c>
      <c r="OME31" s="53" t="s">
        <v>397</v>
      </c>
      <c r="OMF31" s="53" t="s">
        <v>397</v>
      </c>
      <c r="OMG31" s="53" t="s">
        <v>397</v>
      </c>
      <c r="OMH31" s="53" t="s">
        <v>397</v>
      </c>
      <c r="OMI31" s="53" t="s">
        <v>397</v>
      </c>
      <c r="OMJ31" s="53" t="s">
        <v>397</v>
      </c>
      <c r="OMK31" s="53" t="s">
        <v>397</v>
      </c>
      <c r="OML31" s="53" t="s">
        <v>397</v>
      </c>
      <c r="OMM31" s="53" t="s">
        <v>397</v>
      </c>
      <c r="OMN31" s="53" t="s">
        <v>397</v>
      </c>
      <c r="OMO31" s="53" t="s">
        <v>397</v>
      </c>
      <c r="OMP31" s="53" t="s">
        <v>397</v>
      </c>
      <c r="OMQ31" s="53" t="s">
        <v>397</v>
      </c>
      <c r="OMR31" s="53" t="s">
        <v>397</v>
      </c>
      <c r="OMS31" s="53" t="s">
        <v>397</v>
      </c>
      <c r="OMT31" s="53" t="s">
        <v>397</v>
      </c>
      <c r="OMU31" s="53" t="s">
        <v>397</v>
      </c>
      <c r="OMV31" s="53" t="s">
        <v>397</v>
      </c>
      <c r="OMW31" s="53" t="s">
        <v>397</v>
      </c>
      <c r="OMX31" s="53" t="s">
        <v>397</v>
      </c>
      <c r="OMY31" s="53" t="s">
        <v>397</v>
      </c>
      <c r="OMZ31" s="53" t="s">
        <v>397</v>
      </c>
      <c r="ONA31" s="53" t="s">
        <v>397</v>
      </c>
      <c r="ONB31" s="53" t="s">
        <v>397</v>
      </c>
      <c r="ONC31" s="53" t="s">
        <v>397</v>
      </c>
      <c r="OND31" s="53" t="s">
        <v>397</v>
      </c>
      <c r="ONE31" s="53" t="s">
        <v>397</v>
      </c>
      <c r="ONF31" s="53" t="s">
        <v>397</v>
      </c>
      <c r="ONG31" s="53" t="s">
        <v>397</v>
      </c>
      <c r="ONH31" s="53" t="s">
        <v>397</v>
      </c>
      <c r="ONI31" s="53" t="s">
        <v>397</v>
      </c>
      <c r="ONJ31" s="53" t="s">
        <v>397</v>
      </c>
      <c r="ONK31" s="53" t="s">
        <v>397</v>
      </c>
      <c r="ONL31" s="53" t="s">
        <v>397</v>
      </c>
      <c r="ONM31" s="53" t="s">
        <v>397</v>
      </c>
      <c r="ONN31" s="53" t="s">
        <v>397</v>
      </c>
      <c r="ONO31" s="53" t="s">
        <v>397</v>
      </c>
      <c r="ONP31" s="53" t="s">
        <v>397</v>
      </c>
      <c r="ONQ31" s="53" t="s">
        <v>397</v>
      </c>
      <c r="ONR31" s="53" t="s">
        <v>397</v>
      </c>
      <c r="ONS31" s="53" t="s">
        <v>397</v>
      </c>
      <c r="ONT31" s="53" t="s">
        <v>397</v>
      </c>
      <c r="ONU31" s="53" t="s">
        <v>397</v>
      </c>
      <c r="ONV31" s="53" t="s">
        <v>397</v>
      </c>
      <c r="ONW31" s="53" t="s">
        <v>397</v>
      </c>
      <c r="ONX31" s="53" t="s">
        <v>397</v>
      </c>
      <c r="ONY31" s="53" t="s">
        <v>397</v>
      </c>
      <c r="ONZ31" s="53" t="s">
        <v>397</v>
      </c>
      <c r="OOA31" s="53" t="s">
        <v>397</v>
      </c>
      <c r="OOB31" s="53" t="s">
        <v>397</v>
      </c>
      <c r="OOC31" s="53" t="s">
        <v>397</v>
      </c>
      <c r="OOD31" s="53" t="s">
        <v>397</v>
      </c>
      <c r="OOE31" s="53" t="s">
        <v>397</v>
      </c>
      <c r="OOF31" s="53" t="s">
        <v>397</v>
      </c>
      <c r="OOG31" s="53" t="s">
        <v>397</v>
      </c>
      <c r="OOH31" s="53" t="s">
        <v>397</v>
      </c>
      <c r="OOI31" s="53" t="s">
        <v>397</v>
      </c>
      <c r="OOJ31" s="53" t="s">
        <v>397</v>
      </c>
      <c r="OOK31" s="53" t="s">
        <v>397</v>
      </c>
      <c r="OOL31" s="53" t="s">
        <v>397</v>
      </c>
      <c r="OOM31" s="53" t="s">
        <v>397</v>
      </c>
      <c r="OON31" s="53" t="s">
        <v>397</v>
      </c>
      <c r="OOO31" s="53" t="s">
        <v>397</v>
      </c>
      <c r="OOP31" s="53" t="s">
        <v>397</v>
      </c>
      <c r="OOQ31" s="53" t="s">
        <v>397</v>
      </c>
      <c r="OOR31" s="53" t="s">
        <v>397</v>
      </c>
      <c r="OOS31" s="53" t="s">
        <v>397</v>
      </c>
      <c r="OOT31" s="53" t="s">
        <v>397</v>
      </c>
      <c r="OOU31" s="53" t="s">
        <v>397</v>
      </c>
      <c r="OOV31" s="53" t="s">
        <v>397</v>
      </c>
      <c r="OOW31" s="53" t="s">
        <v>397</v>
      </c>
      <c r="OOX31" s="53" t="s">
        <v>397</v>
      </c>
      <c r="OOY31" s="53" t="s">
        <v>397</v>
      </c>
      <c r="OOZ31" s="53" t="s">
        <v>397</v>
      </c>
      <c r="OPA31" s="53" t="s">
        <v>397</v>
      </c>
      <c r="OPB31" s="53" t="s">
        <v>397</v>
      </c>
      <c r="OPC31" s="53" t="s">
        <v>397</v>
      </c>
      <c r="OPD31" s="53" t="s">
        <v>397</v>
      </c>
      <c r="OPE31" s="53" t="s">
        <v>397</v>
      </c>
      <c r="OPF31" s="53" t="s">
        <v>397</v>
      </c>
      <c r="OPG31" s="53" t="s">
        <v>397</v>
      </c>
      <c r="OPH31" s="53" t="s">
        <v>397</v>
      </c>
      <c r="OPI31" s="53" t="s">
        <v>397</v>
      </c>
      <c r="OPJ31" s="53" t="s">
        <v>397</v>
      </c>
      <c r="OPK31" s="53" t="s">
        <v>397</v>
      </c>
      <c r="OPL31" s="53" t="s">
        <v>397</v>
      </c>
      <c r="OPM31" s="53" t="s">
        <v>397</v>
      </c>
      <c r="OPN31" s="53" t="s">
        <v>397</v>
      </c>
      <c r="OPO31" s="53" t="s">
        <v>397</v>
      </c>
      <c r="OPP31" s="53" t="s">
        <v>397</v>
      </c>
      <c r="OPQ31" s="53" t="s">
        <v>397</v>
      </c>
      <c r="OPR31" s="53" t="s">
        <v>397</v>
      </c>
      <c r="OPS31" s="53" t="s">
        <v>397</v>
      </c>
      <c r="OPT31" s="53" t="s">
        <v>397</v>
      </c>
      <c r="OPU31" s="53" t="s">
        <v>397</v>
      </c>
      <c r="OPV31" s="53" t="s">
        <v>397</v>
      </c>
      <c r="OPW31" s="53" t="s">
        <v>397</v>
      </c>
      <c r="OPX31" s="53" t="s">
        <v>397</v>
      </c>
      <c r="OPY31" s="53" t="s">
        <v>397</v>
      </c>
      <c r="OPZ31" s="53" t="s">
        <v>397</v>
      </c>
      <c r="OQA31" s="53" t="s">
        <v>397</v>
      </c>
      <c r="OQB31" s="53" t="s">
        <v>397</v>
      </c>
      <c r="OQC31" s="53" t="s">
        <v>397</v>
      </c>
      <c r="OQD31" s="53" t="s">
        <v>397</v>
      </c>
      <c r="OQE31" s="53" t="s">
        <v>397</v>
      </c>
      <c r="OQF31" s="53" t="s">
        <v>397</v>
      </c>
      <c r="OQG31" s="53" t="s">
        <v>397</v>
      </c>
      <c r="OQH31" s="53" t="s">
        <v>397</v>
      </c>
      <c r="OQI31" s="53" t="s">
        <v>397</v>
      </c>
      <c r="OQJ31" s="53" t="s">
        <v>397</v>
      </c>
      <c r="OQK31" s="53" t="s">
        <v>397</v>
      </c>
      <c r="OQL31" s="53" t="s">
        <v>397</v>
      </c>
      <c r="OQM31" s="53" t="s">
        <v>397</v>
      </c>
      <c r="OQN31" s="53" t="s">
        <v>397</v>
      </c>
      <c r="OQO31" s="53" t="s">
        <v>397</v>
      </c>
      <c r="OQP31" s="53" t="s">
        <v>397</v>
      </c>
      <c r="OQQ31" s="53" t="s">
        <v>397</v>
      </c>
      <c r="OQR31" s="53" t="s">
        <v>397</v>
      </c>
      <c r="OQS31" s="53" t="s">
        <v>397</v>
      </c>
      <c r="OQT31" s="53" t="s">
        <v>397</v>
      </c>
      <c r="OQU31" s="53" t="s">
        <v>397</v>
      </c>
      <c r="OQV31" s="53" t="s">
        <v>397</v>
      </c>
      <c r="OQW31" s="53" t="s">
        <v>397</v>
      </c>
      <c r="OQX31" s="53" t="s">
        <v>397</v>
      </c>
      <c r="OQY31" s="53" t="s">
        <v>397</v>
      </c>
      <c r="OQZ31" s="53" t="s">
        <v>397</v>
      </c>
      <c r="ORA31" s="53" t="s">
        <v>397</v>
      </c>
      <c r="ORB31" s="53" t="s">
        <v>397</v>
      </c>
      <c r="ORC31" s="53" t="s">
        <v>397</v>
      </c>
      <c r="ORD31" s="53" t="s">
        <v>397</v>
      </c>
      <c r="ORE31" s="53" t="s">
        <v>397</v>
      </c>
      <c r="ORF31" s="53" t="s">
        <v>397</v>
      </c>
      <c r="ORG31" s="53" t="s">
        <v>397</v>
      </c>
      <c r="ORH31" s="53" t="s">
        <v>397</v>
      </c>
      <c r="ORI31" s="53" t="s">
        <v>397</v>
      </c>
      <c r="ORJ31" s="53" t="s">
        <v>397</v>
      </c>
      <c r="ORK31" s="53" t="s">
        <v>397</v>
      </c>
      <c r="ORL31" s="53" t="s">
        <v>397</v>
      </c>
      <c r="ORM31" s="53" t="s">
        <v>397</v>
      </c>
      <c r="ORN31" s="53" t="s">
        <v>397</v>
      </c>
      <c r="ORO31" s="53" t="s">
        <v>397</v>
      </c>
      <c r="ORP31" s="53" t="s">
        <v>397</v>
      </c>
      <c r="ORQ31" s="53" t="s">
        <v>397</v>
      </c>
      <c r="ORR31" s="53" t="s">
        <v>397</v>
      </c>
      <c r="ORS31" s="53" t="s">
        <v>397</v>
      </c>
      <c r="ORT31" s="53" t="s">
        <v>397</v>
      </c>
      <c r="ORU31" s="53" t="s">
        <v>397</v>
      </c>
      <c r="ORV31" s="53" t="s">
        <v>397</v>
      </c>
      <c r="ORW31" s="53" t="s">
        <v>397</v>
      </c>
      <c r="ORX31" s="53" t="s">
        <v>397</v>
      </c>
      <c r="ORY31" s="53" t="s">
        <v>397</v>
      </c>
      <c r="ORZ31" s="53" t="s">
        <v>397</v>
      </c>
      <c r="OSA31" s="53" t="s">
        <v>397</v>
      </c>
      <c r="OSB31" s="53" t="s">
        <v>397</v>
      </c>
      <c r="OSC31" s="53" t="s">
        <v>397</v>
      </c>
      <c r="OSD31" s="53" t="s">
        <v>397</v>
      </c>
      <c r="OSE31" s="53" t="s">
        <v>397</v>
      </c>
      <c r="OSF31" s="53" t="s">
        <v>397</v>
      </c>
      <c r="OSG31" s="53" t="s">
        <v>397</v>
      </c>
      <c r="OSH31" s="53" t="s">
        <v>397</v>
      </c>
      <c r="OSI31" s="53" t="s">
        <v>397</v>
      </c>
      <c r="OSJ31" s="53" t="s">
        <v>397</v>
      </c>
      <c r="OSK31" s="53" t="s">
        <v>397</v>
      </c>
      <c r="OSL31" s="53" t="s">
        <v>397</v>
      </c>
      <c r="OSM31" s="53" t="s">
        <v>397</v>
      </c>
      <c r="OSN31" s="53" t="s">
        <v>397</v>
      </c>
      <c r="OSO31" s="53" t="s">
        <v>397</v>
      </c>
      <c r="OSP31" s="53" t="s">
        <v>397</v>
      </c>
      <c r="OSQ31" s="53" t="s">
        <v>397</v>
      </c>
      <c r="OSR31" s="53" t="s">
        <v>397</v>
      </c>
      <c r="OSS31" s="53" t="s">
        <v>397</v>
      </c>
      <c r="OST31" s="53" t="s">
        <v>397</v>
      </c>
      <c r="OSU31" s="53" t="s">
        <v>397</v>
      </c>
      <c r="OSV31" s="53" t="s">
        <v>397</v>
      </c>
      <c r="OSW31" s="53" t="s">
        <v>397</v>
      </c>
      <c r="OSX31" s="53" t="s">
        <v>397</v>
      </c>
      <c r="OSY31" s="53" t="s">
        <v>397</v>
      </c>
      <c r="OSZ31" s="53" t="s">
        <v>397</v>
      </c>
      <c r="OTA31" s="53" t="s">
        <v>397</v>
      </c>
      <c r="OTB31" s="53" t="s">
        <v>397</v>
      </c>
      <c r="OTC31" s="53" t="s">
        <v>397</v>
      </c>
      <c r="OTD31" s="53" t="s">
        <v>397</v>
      </c>
      <c r="OTE31" s="53" t="s">
        <v>397</v>
      </c>
      <c r="OTF31" s="53" t="s">
        <v>397</v>
      </c>
      <c r="OTG31" s="53" t="s">
        <v>397</v>
      </c>
      <c r="OTH31" s="53" t="s">
        <v>397</v>
      </c>
      <c r="OTI31" s="53" t="s">
        <v>397</v>
      </c>
      <c r="OTJ31" s="53" t="s">
        <v>397</v>
      </c>
      <c r="OTK31" s="53" t="s">
        <v>397</v>
      </c>
      <c r="OTL31" s="53" t="s">
        <v>397</v>
      </c>
      <c r="OTM31" s="53" t="s">
        <v>397</v>
      </c>
      <c r="OTN31" s="53" t="s">
        <v>397</v>
      </c>
      <c r="OTO31" s="53" t="s">
        <v>397</v>
      </c>
      <c r="OTP31" s="53" t="s">
        <v>397</v>
      </c>
      <c r="OTQ31" s="53" t="s">
        <v>397</v>
      </c>
      <c r="OTR31" s="53" t="s">
        <v>397</v>
      </c>
      <c r="OTS31" s="53" t="s">
        <v>397</v>
      </c>
      <c r="OTT31" s="53" t="s">
        <v>397</v>
      </c>
      <c r="OTU31" s="53" t="s">
        <v>397</v>
      </c>
      <c r="OTV31" s="53" t="s">
        <v>397</v>
      </c>
      <c r="OTW31" s="53" t="s">
        <v>397</v>
      </c>
      <c r="OTX31" s="53" t="s">
        <v>397</v>
      </c>
      <c r="OTY31" s="53" t="s">
        <v>397</v>
      </c>
      <c r="OTZ31" s="53" t="s">
        <v>397</v>
      </c>
      <c r="OUA31" s="53" t="s">
        <v>397</v>
      </c>
      <c r="OUB31" s="53" t="s">
        <v>397</v>
      </c>
      <c r="OUC31" s="53" t="s">
        <v>397</v>
      </c>
      <c r="OUD31" s="53" t="s">
        <v>397</v>
      </c>
      <c r="OUE31" s="53" t="s">
        <v>397</v>
      </c>
      <c r="OUF31" s="53" t="s">
        <v>397</v>
      </c>
      <c r="OUG31" s="53" t="s">
        <v>397</v>
      </c>
      <c r="OUH31" s="53" t="s">
        <v>397</v>
      </c>
      <c r="OUI31" s="53" t="s">
        <v>397</v>
      </c>
      <c r="OUJ31" s="53" t="s">
        <v>397</v>
      </c>
      <c r="OUK31" s="53" t="s">
        <v>397</v>
      </c>
      <c r="OUL31" s="53" t="s">
        <v>397</v>
      </c>
      <c r="OUM31" s="53" t="s">
        <v>397</v>
      </c>
      <c r="OUN31" s="53" t="s">
        <v>397</v>
      </c>
      <c r="OUO31" s="53" t="s">
        <v>397</v>
      </c>
      <c r="OUP31" s="53" t="s">
        <v>397</v>
      </c>
      <c r="OUQ31" s="53" t="s">
        <v>397</v>
      </c>
      <c r="OUR31" s="53" t="s">
        <v>397</v>
      </c>
      <c r="OUS31" s="53" t="s">
        <v>397</v>
      </c>
      <c r="OUT31" s="53" t="s">
        <v>397</v>
      </c>
      <c r="OUU31" s="53" t="s">
        <v>397</v>
      </c>
      <c r="OUV31" s="53" t="s">
        <v>397</v>
      </c>
      <c r="OUW31" s="53" t="s">
        <v>397</v>
      </c>
      <c r="OUX31" s="53" t="s">
        <v>397</v>
      </c>
      <c r="OUY31" s="53" t="s">
        <v>397</v>
      </c>
      <c r="OUZ31" s="53" t="s">
        <v>397</v>
      </c>
      <c r="OVA31" s="53" t="s">
        <v>397</v>
      </c>
      <c r="OVB31" s="53" t="s">
        <v>397</v>
      </c>
      <c r="OVC31" s="53" t="s">
        <v>397</v>
      </c>
      <c r="OVD31" s="53" t="s">
        <v>397</v>
      </c>
      <c r="OVE31" s="53" t="s">
        <v>397</v>
      </c>
      <c r="OVF31" s="53" t="s">
        <v>397</v>
      </c>
      <c r="OVG31" s="53" t="s">
        <v>397</v>
      </c>
      <c r="OVH31" s="53" t="s">
        <v>397</v>
      </c>
      <c r="OVI31" s="53" t="s">
        <v>397</v>
      </c>
      <c r="OVJ31" s="53" t="s">
        <v>397</v>
      </c>
      <c r="OVK31" s="53" t="s">
        <v>397</v>
      </c>
      <c r="OVL31" s="53" t="s">
        <v>397</v>
      </c>
      <c r="OVM31" s="53" t="s">
        <v>397</v>
      </c>
      <c r="OVN31" s="53" t="s">
        <v>397</v>
      </c>
      <c r="OVO31" s="53" t="s">
        <v>397</v>
      </c>
      <c r="OVP31" s="53" t="s">
        <v>397</v>
      </c>
      <c r="OVQ31" s="53" t="s">
        <v>397</v>
      </c>
      <c r="OVR31" s="53" t="s">
        <v>397</v>
      </c>
      <c r="OVS31" s="53" t="s">
        <v>397</v>
      </c>
      <c r="OVT31" s="53" t="s">
        <v>397</v>
      </c>
      <c r="OVU31" s="53" t="s">
        <v>397</v>
      </c>
      <c r="OVV31" s="53" t="s">
        <v>397</v>
      </c>
      <c r="OVW31" s="53" t="s">
        <v>397</v>
      </c>
      <c r="OVX31" s="53" t="s">
        <v>397</v>
      </c>
      <c r="OVY31" s="53" t="s">
        <v>397</v>
      </c>
      <c r="OVZ31" s="53" t="s">
        <v>397</v>
      </c>
      <c r="OWA31" s="53" t="s">
        <v>397</v>
      </c>
      <c r="OWB31" s="53" t="s">
        <v>397</v>
      </c>
      <c r="OWC31" s="53" t="s">
        <v>397</v>
      </c>
      <c r="OWD31" s="53" t="s">
        <v>397</v>
      </c>
      <c r="OWE31" s="53" t="s">
        <v>397</v>
      </c>
      <c r="OWF31" s="53" t="s">
        <v>397</v>
      </c>
      <c r="OWG31" s="53" t="s">
        <v>397</v>
      </c>
      <c r="OWH31" s="53" t="s">
        <v>397</v>
      </c>
      <c r="OWI31" s="53" t="s">
        <v>397</v>
      </c>
      <c r="OWJ31" s="53" t="s">
        <v>397</v>
      </c>
      <c r="OWK31" s="53" t="s">
        <v>397</v>
      </c>
      <c r="OWL31" s="53" t="s">
        <v>397</v>
      </c>
      <c r="OWM31" s="53" t="s">
        <v>397</v>
      </c>
      <c r="OWN31" s="53" t="s">
        <v>397</v>
      </c>
      <c r="OWO31" s="53" t="s">
        <v>397</v>
      </c>
      <c r="OWP31" s="53" t="s">
        <v>397</v>
      </c>
      <c r="OWQ31" s="53" t="s">
        <v>397</v>
      </c>
      <c r="OWR31" s="53" t="s">
        <v>397</v>
      </c>
      <c r="OWS31" s="53" t="s">
        <v>397</v>
      </c>
      <c r="OWT31" s="53" t="s">
        <v>397</v>
      </c>
      <c r="OWU31" s="53" t="s">
        <v>397</v>
      </c>
      <c r="OWV31" s="53" t="s">
        <v>397</v>
      </c>
      <c r="OWW31" s="53" t="s">
        <v>397</v>
      </c>
      <c r="OWX31" s="53" t="s">
        <v>397</v>
      </c>
      <c r="OWY31" s="53" t="s">
        <v>397</v>
      </c>
      <c r="OWZ31" s="53" t="s">
        <v>397</v>
      </c>
      <c r="OXA31" s="53" t="s">
        <v>397</v>
      </c>
      <c r="OXB31" s="53" t="s">
        <v>397</v>
      </c>
      <c r="OXC31" s="53" t="s">
        <v>397</v>
      </c>
      <c r="OXD31" s="53" t="s">
        <v>397</v>
      </c>
      <c r="OXE31" s="53" t="s">
        <v>397</v>
      </c>
      <c r="OXF31" s="53" t="s">
        <v>397</v>
      </c>
      <c r="OXG31" s="53" t="s">
        <v>397</v>
      </c>
      <c r="OXH31" s="53" t="s">
        <v>397</v>
      </c>
      <c r="OXI31" s="53" t="s">
        <v>397</v>
      </c>
      <c r="OXJ31" s="53" t="s">
        <v>397</v>
      </c>
      <c r="OXK31" s="53" t="s">
        <v>397</v>
      </c>
      <c r="OXL31" s="53" t="s">
        <v>397</v>
      </c>
      <c r="OXM31" s="53" t="s">
        <v>397</v>
      </c>
      <c r="OXN31" s="53" t="s">
        <v>397</v>
      </c>
      <c r="OXO31" s="53" t="s">
        <v>397</v>
      </c>
      <c r="OXP31" s="53" t="s">
        <v>397</v>
      </c>
      <c r="OXQ31" s="53" t="s">
        <v>397</v>
      </c>
      <c r="OXR31" s="53" t="s">
        <v>397</v>
      </c>
      <c r="OXS31" s="53" t="s">
        <v>397</v>
      </c>
      <c r="OXT31" s="53" t="s">
        <v>397</v>
      </c>
      <c r="OXU31" s="53" t="s">
        <v>397</v>
      </c>
      <c r="OXV31" s="53" t="s">
        <v>397</v>
      </c>
      <c r="OXW31" s="53" t="s">
        <v>397</v>
      </c>
      <c r="OXX31" s="53" t="s">
        <v>397</v>
      </c>
      <c r="OXY31" s="53" t="s">
        <v>397</v>
      </c>
      <c r="OXZ31" s="53" t="s">
        <v>397</v>
      </c>
      <c r="OYA31" s="53" t="s">
        <v>397</v>
      </c>
      <c r="OYB31" s="53" t="s">
        <v>397</v>
      </c>
      <c r="OYC31" s="53" t="s">
        <v>397</v>
      </c>
      <c r="OYD31" s="53" t="s">
        <v>397</v>
      </c>
      <c r="OYE31" s="53" t="s">
        <v>397</v>
      </c>
      <c r="OYF31" s="53" t="s">
        <v>397</v>
      </c>
      <c r="OYG31" s="53" t="s">
        <v>397</v>
      </c>
      <c r="OYH31" s="53" t="s">
        <v>397</v>
      </c>
      <c r="OYI31" s="53" t="s">
        <v>397</v>
      </c>
      <c r="OYJ31" s="53" t="s">
        <v>397</v>
      </c>
      <c r="OYK31" s="53" t="s">
        <v>397</v>
      </c>
      <c r="OYL31" s="53" t="s">
        <v>397</v>
      </c>
      <c r="OYM31" s="53" t="s">
        <v>397</v>
      </c>
      <c r="OYN31" s="53" t="s">
        <v>397</v>
      </c>
      <c r="OYO31" s="53" t="s">
        <v>397</v>
      </c>
      <c r="OYP31" s="53" t="s">
        <v>397</v>
      </c>
      <c r="OYQ31" s="53" t="s">
        <v>397</v>
      </c>
      <c r="OYR31" s="53" t="s">
        <v>397</v>
      </c>
      <c r="OYS31" s="53" t="s">
        <v>397</v>
      </c>
      <c r="OYT31" s="53" t="s">
        <v>397</v>
      </c>
      <c r="OYU31" s="53" t="s">
        <v>397</v>
      </c>
      <c r="OYV31" s="53" t="s">
        <v>397</v>
      </c>
      <c r="OYW31" s="53" t="s">
        <v>397</v>
      </c>
      <c r="OYX31" s="53" t="s">
        <v>397</v>
      </c>
      <c r="OYY31" s="53" t="s">
        <v>397</v>
      </c>
      <c r="OYZ31" s="53" t="s">
        <v>397</v>
      </c>
      <c r="OZA31" s="53" t="s">
        <v>397</v>
      </c>
      <c r="OZB31" s="53" t="s">
        <v>397</v>
      </c>
      <c r="OZC31" s="53" t="s">
        <v>397</v>
      </c>
      <c r="OZD31" s="53" t="s">
        <v>397</v>
      </c>
      <c r="OZE31" s="53" t="s">
        <v>397</v>
      </c>
      <c r="OZF31" s="53" t="s">
        <v>397</v>
      </c>
      <c r="OZG31" s="53" t="s">
        <v>397</v>
      </c>
      <c r="OZH31" s="53" t="s">
        <v>397</v>
      </c>
      <c r="OZI31" s="53" t="s">
        <v>397</v>
      </c>
      <c r="OZJ31" s="53" t="s">
        <v>397</v>
      </c>
      <c r="OZK31" s="53" t="s">
        <v>397</v>
      </c>
      <c r="OZL31" s="53" t="s">
        <v>397</v>
      </c>
      <c r="OZM31" s="53" t="s">
        <v>397</v>
      </c>
      <c r="OZN31" s="53" t="s">
        <v>397</v>
      </c>
      <c r="OZO31" s="53" t="s">
        <v>397</v>
      </c>
      <c r="OZP31" s="53" t="s">
        <v>397</v>
      </c>
      <c r="OZQ31" s="53" t="s">
        <v>397</v>
      </c>
      <c r="OZR31" s="53" t="s">
        <v>397</v>
      </c>
      <c r="OZS31" s="53" t="s">
        <v>397</v>
      </c>
      <c r="OZT31" s="53" t="s">
        <v>397</v>
      </c>
      <c r="OZU31" s="53" t="s">
        <v>397</v>
      </c>
      <c r="OZV31" s="53" t="s">
        <v>397</v>
      </c>
      <c r="OZW31" s="53" t="s">
        <v>397</v>
      </c>
      <c r="OZX31" s="53" t="s">
        <v>397</v>
      </c>
      <c r="OZY31" s="53" t="s">
        <v>397</v>
      </c>
      <c r="OZZ31" s="53" t="s">
        <v>397</v>
      </c>
      <c r="PAA31" s="53" t="s">
        <v>397</v>
      </c>
      <c r="PAB31" s="53" t="s">
        <v>397</v>
      </c>
      <c r="PAC31" s="53" t="s">
        <v>397</v>
      </c>
      <c r="PAD31" s="53" t="s">
        <v>397</v>
      </c>
      <c r="PAE31" s="53" t="s">
        <v>397</v>
      </c>
      <c r="PAF31" s="53" t="s">
        <v>397</v>
      </c>
      <c r="PAG31" s="53" t="s">
        <v>397</v>
      </c>
      <c r="PAH31" s="53" t="s">
        <v>397</v>
      </c>
      <c r="PAI31" s="53" t="s">
        <v>397</v>
      </c>
      <c r="PAJ31" s="53" t="s">
        <v>397</v>
      </c>
      <c r="PAK31" s="53" t="s">
        <v>397</v>
      </c>
      <c r="PAL31" s="53" t="s">
        <v>397</v>
      </c>
      <c r="PAM31" s="53" t="s">
        <v>397</v>
      </c>
      <c r="PAN31" s="53" t="s">
        <v>397</v>
      </c>
      <c r="PAO31" s="53" t="s">
        <v>397</v>
      </c>
      <c r="PAP31" s="53" t="s">
        <v>397</v>
      </c>
      <c r="PAQ31" s="53" t="s">
        <v>397</v>
      </c>
      <c r="PAR31" s="53" t="s">
        <v>397</v>
      </c>
      <c r="PAS31" s="53" t="s">
        <v>397</v>
      </c>
      <c r="PAT31" s="53" t="s">
        <v>397</v>
      </c>
      <c r="PAU31" s="53" t="s">
        <v>397</v>
      </c>
      <c r="PAV31" s="53" t="s">
        <v>397</v>
      </c>
      <c r="PAW31" s="53" t="s">
        <v>397</v>
      </c>
      <c r="PAX31" s="53" t="s">
        <v>397</v>
      </c>
      <c r="PAY31" s="53" t="s">
        <v>397</v>
      </c>
      <c r="PAZ31" s="53" t="s">
        <v>397</v>
      </c>
      <c r="PBA31" s="53" t="s">
        <v>397</v>
      </c>
      <c r="PBB31" s="53" t="s">
        <v>397</v>
      </c>
      <c r="PBC31" s="53" t="s">
        <v>397</v>
      </c>
      <c r="PBD31" s="53" t="s">
        <v>397</v>
      </c>
      <c r="PBE31" s="53" t="s">
        <v>397</v>
      </c>
      <c r="PBF31" s="53" t="s">
        <v>397</v>
      </c>
      <c r="PBG31" s="53" t="s">
        <v>397</v>
      </c>
      <c r="PBH31" s="53" t="s">
        <v>397</v>
      </c>
      <c r="PBI31" s="53" t="s">
        <v>397</v>
      </c>
      <c r="PBJ31" s="53" t="s">
        <v>397</v>
      </c>
      <c r="PBK31" s="53" t="s">
        <v>397</v>
      </c>
      <c r="PBL31" s="53" t="s">
        <v>397</v>
      </c>
      <c r="PBM31" s="53" t="s">
        <v>397</v>
      </c>
      <c r="PBN31" s="53" t="s">
        <v>397</v>
      </c>
      <c r="PBO31" s="53" t="s">
        <v>397</v>
      </c>
      <c r="PBP31" s="53" t="s">
        <v>397</v>
      </c>
      <c r="PBQ31" s="53" t="s">
        <v>397</v>
      </c>
      <c r="PBR31" s="53" t="s">
        <v>397</v>
      </c>
      <c r="PBS31" s="53" t="s">
        <v>397</v>
      </c>
      <c r="PBT31" s="53" t="s">
        <v>397</v>
      </c>
      <c r="PBU31" s="53" t="s">
        <v>397</v>
      </c>
      <c r="PBV31" s="53" t="s">
        <v>397</v>
      </c>
      <c r="PBW31" s="53" t="s">
        <v>397</v>
      </c>
      <c r="PBX31" s="53" t="s">
        <v>397</v>
      </c>
      <c r="PBY31" s="53" t="s">
        <v>397</v>
      </c>
      <c r="PBZ31" s="53" t="s">
        <v>397</v>
      </c>
      <c r="PCA31" s="53" t="s">
        <v>397</v>
      </c>
      <c r="PCB31" s="53" t="s">
        <v>397</v>
      </c>
      <c r="PCC31" s="53" t="s">
        <v>397</v>
      </c>
      <c r="PCD31" s="53" t="s">
        <v>397</v>
      </c>
      <c r="PCE31" s="53" t="s">
        <v>397</v>
      </c>
      <c r="PCF31" s="53" t="s">
        <v>397</v>
      </c>
      <c r="PCG31" s="53" t="s">
        <v>397</v>
      </c>
      <c r="PCH31" s="53" t="s">
        <v>397</v>
      </c>
      <c r="PCI31" s="53" t="s">
        <v>397</v>
      </c>
      <c r="PCJ31" s="53" t="s">
        <v>397</v>
      </c>
      <c r="PCK31" s="53" t="s">
        <v>397</v>
      </c>
      <c r="PCL31" s="53" t="s">
        <v>397</v>
      </c>
      <c r="PCM31" s="53" t="s">
        <v>397</v>
      </c>
      <c r="PCN31" s="53" t="s">
        <v>397</v>
      </c>
      <c r="PCO31" s="53" t="s">
        <v>397</v>
      </c>
      <c r="PCP31" s="53" t="s">
        <v>397</v>
      </c>
      <c r="PCQ31" s="53" t="s">
        <v>397</v>
      </c>
      <c r="PCR31" s="53" t="s">
        <v>397</v>
      </c>
      <c r="PCS31" s="53" t="s">
        <v>397</v>
      </c>
      <c r="PCT31" s="53" t="s">
        <v>397</v>
      </c>
      <c r="PCU31" s="53" t="s">
        <v>397</v>
      </c>
      <c r="PCV31" s="53" t="s">
        <v>397</v>
      </c>
      <c r="PCW31" s="53" t="s">
        <v>397</v>
      </c>
      <c r="PCX31" s="53" t="s">
        <v>397</v>
      </c>
      <c r="PCY31" s="53" t="s">
        <v>397</v>
      </c>
      <c r="PCZ31" s="53" t="s">
        <v>397</v>
      </c>
      <c r="PDA31" s="53" t="s">
        <v>397</v>
      </c>
      <c r="PDB31" s="53" t="s">
        <v>397</v>
      </c>
      <c r="PDC31" s="53" t="s">
        <v>397</v>
      </c>
      <c r="PDD31" s="53" t="s">
        <v>397</v>
      </c>
      <c r="PDE31" s="53" t="s">
        <v>397</v>
      </c>
      <c r="PDF31" s="53" t="s">
        <v>397</v>
      </c>
      <c r="PDG31" s="53" t="s">
        <v>397</v>
      </c>
      <c r="PDH31" s="53" t="s">
        <v>397</v>
      </c>
      <c r="PDI31" s="53" t="s">
        <v>397</v>
      </c>
      <c r="PDJ31" s="53" t="s">
        <v>397</v>
      </c>
      <c r="PDK31" s="53" t="s">
        <v>397</v>
      </c>
      <c r="PDL31" s="53" t="s">
        <v>397</v>
      </c>
      <c r="PDM31" s="53" t="s">
        <v>397</v>
      </c>
      <c r="PDN31" s="53" t="s">
        <v>397</v>
      </c>
      <c r="PDO31" s="53" t="s">
        <v>397</v>
      </c>
      <c r="PDP31" s="53" t="s">
        <v>397</v>
      </c>
      <c r="PDQ31" s="53" t="s">
        <v>397</v>
      </c>
      <c r="PDR31" s="53" t="s">
        <v>397</v>
      </c>
      <c r="PDS31" s="53" t="s">
        <v>397</v>
      </c>
      <c r="PDT31" s="53" t="s">
        <v>397</v>
      </c>
      <c r="PDU31" s="53" t="s">
        <v>397</v>
      </c>
      <c r="PDV31" s="53" t="s">
        <v>397</v>
      </c>
      <c r="PDW31" s="53" t="s">
        <v>397</v>
      </c>
      <c r="PDX31" s="53" t="s">
        <v>397</v>
      </c>
      <c r="PDY31" s="53" t="s">
        <v>397</v>
      </c>
      <c r="PDZ31" s="53" t="s">
        <v>397</v>
      </c>
      <c r="PEA31" s="53" t="s">
        <v>397</v>
      </c>
      <c r="PEB31" s="53" t="s">
        <v>397</v>
      </c>
      <c r="PEC31" s="53" t="s">
        <v>397</v>
      </c>
      <c r="PED31" s="53" t="s">
        <v>397</v>
      </c>
      <c r="PEE31" s="53" t="s">
        <v>397</v>
      </c>
      <c r="PEF31" s="53" t="s">
        <v>397</v>
      </c>
      <c r="PEG31" s="53" t="s">
        <v>397</v>
      </c>
      <c r="PEH31" s="53" t="s">
        <v>397</v>
      </c>
      <c r="PEI31" s="53" t="s">
        <v>397</v>
      </c>
      <c r="PEJ31" s="53" t="s">
        <v>397</v>
      </c>
      <c r="PEK31" s="53" t="s">
        <v>397</v>
      </c>
      <c r="PEL31" s="53" t="s">
        <v>397</v>
      </c>
      <c r="PEM31" s="53" t="s">
        <v>397</v>
      </c>
      <c r="PEN31" s="53" t="s">
        <v>397</v>
      </c>
      <c r="PEO31" s="53" t="s">
        <v>397</v>
      </c>
      <c r="PEP31" s="53" t="s">
        <v>397</v>
      </c>
      <c r="PEQ31" s="53" t="s">
        <v>397</v>
      </c>
      <c r="PER31" s="53" t="s">
        <v>397</v>
      </c>
      <c r="PES31" s="53" t="s">
        <v>397</v>
      </c>
      <c r="PET31" s="53" t="s">
        <v>397</v>
      </c>
      <c r="PEU31" s="53" t="s">
        <v>397</v>
      </c>
      <c r="PEV31" s="53" t="s">
        <v>397</v>
      </c>
      <c r="PEW31" s="53" t="s">
        <v>397</v>
      </c>
      <c r="PEX31" s="53" t="s">
        <v>397</v>
      </c>
      <c r="PEY31" s="53" t="s">
        <v>397</v>
      </c>
      <c r="PEZ31" s="53" t="s">
        <v>397</v>
      </c>
      <c r="PFA31" s="53" t="s">
        <v>397</v>
      </c>
      <c r="PFB31" s="53" t="s">
        <v>397</v>
      </c>
      <c r="PFC31" s="53" t="s">
        <v>397</v>
      </c>
      <c r="PFD31" s="53" t="s">
        <v>397</v>
      </c>
      <c r="PFE31" s="53" t="s">
        <v>397</v>
      </c>
      <c r="PFF31" s="53" t="s">
        <v>397</v>
      </c>
      <c r="PFG31" s="53" t="s">
        <v>397</v>
      </c>
      <c r="PFH31" s="53" t="s">
        <v>397</v>
      </c>
      <c r="PFI31" s="53" t="s">
        <v>397</v>
      </c>
      <c r="PFJ31" s="53" t="s">
        <v>397</v>
      </c>
      <c r="PFK31" s="53" t="s">
        <v>397</v>
      </c>
      <c r="PFL31" s="53" t="s">
        <v>397</v>
      </c>
      <c r="PFM31" s="53" t="s">
        <v>397</v>
      </c>
      <c r="PFN31" s="53" t="s">
        <v>397</v>
      </c>
      <c r="PFO31" s="53" t="s">
        <v>397</v>
      </c>
      <c r="PFP31" s="53" t="s">
        <v>397</v>
      </c>
      <c r="PFQ31" s="53" t="s">
        <v>397</v>
      </c>
      <c r="PFR31" s="53" t="s">
        <v>397</v>
      </c>
      <c r="PFS31" s="53" t="s">
        <v>397</v>
      </c>
      <c r="PFT31" s="53" t="s">
        <v>397</v>
      </c>
      <c r="PFU31" s="53" t="s">
        <v>397</v>
      </c>
      <c r="PFV31" s="53" t="s">
        <v>397</v>
      </c>
      <c r="PFW31" s="53" t="s">
        <v>397</v>
      </c>
      <c r="PFX31" s="53" t="s">
        <v>397</v>
      </c>
      <c r="PFY31" s="53" t="s">
        <v>397</v>
      </c>
      <c r="PFZ31" s="53" t="s">
        <v>397</v>
      </c>
      <c r="PGA31" s="53" t="s">
        <v>397</v>
      </c>
      <c r="PGB31" s="53" t="s">
        <v>397</v>
      </c>
      <c r="PGC31" s="53" t="s">
        <v>397</v>
      </c>
      <c r="PGD31" s="53" t="s">
        <v>397</v>
      </c>
      <c r="PGE31" s="53" t="s">
        <v>397</v>
      </c>
      <c r="PGF31" s="53" t="s">
        <v>397</v>
      </c>
      <c r="PGG31" s="53" t="s">
        <v>397</v>
      </c>
      <c r="PGH31" s="53" t="s">
        <v>397</v>
      </c>
      <c r="PGI31" s="53" t="s">
        <v>397</v>
      </c>
      <c r="PGJ31" s="53" t="s">
        <v>397</v>
      </c>
      <c r="PGK31" s="53" t="s">
        <v>397</v>
      </c>
      <c r="PGL31" s="53" t="s">
        <v>397</v>
      </c>
      <c r="PGM31" s="53" t="s">
        <v>397</v>
      </c>
      <c r="PGN31" s="53" t="s">
        <v>397</v>
      </c>
      <c r="PGO31" s="53" t="s">
        <v>397</v>
      </c>
      <c r="PGP31" s="53" t="s">
        <v>397</v>
      </c>
      <c r="PGQ31" s="53" t="s">
        <v>397</v>
      </c>
      <c r="PGR31" s="53" t="s">
        <v>397</v>
      </c>
      <c r="PGS31" s="53" t="s">
        <v>397</v>
      </c>
      <c r="PGT31" s="53" t="s">
        <v>397</v>
      </c>
      <c r="PGU31" s="53" t="s">
        <v>397</v>
      </c>
      <c r="PGV31" s="53" t="s">
        <v>397</v>
      </c>
      <c r="PGW31" s="53" t="s">
        <v>397</v>
      </c>
      <c r="PGX31" s="53" t="s">
        <v>397</v>
      </c>
      <c r="PGY31" s="53" t="s">
        <v>397</v>
      </c>
      <c r="PGZ31" s="53" t="s">
        <v>397</v>
      </c>
      <c r="PHA31" s="53" t="s">
        <v>397</v>
      </c>
      <c r="PHB31" s="53" t="s">
        <v>397</v>
      </c>
      <c r="PHC31" s="53" t="s">
        <v>397</v>
      </c>
      <c r="PHD31" s="53" t="s">
        <v>397</v>
      </c>
      <c r="PHE31" s="53" t="s">
        <v>397</v>
      </c>
      <c r="PHF31" s="53" t="s">
        <v>397</v>
      </c>
      <c r="PHG31" s="53" t="s">
        <v>397</v>
      </c>
      <c r="PHH31" s="53" t="s">
        <v>397</v>
      </c>
      <c r="PHI31" s="53" t="s">
        <v>397</v>
      </c>
      <c r="PHJ31" s="53" t="s">
        <v>397</v>
      </c>
      <c r="PHK31" s="53" t="s">
        <v>397</v>
      </c>
      <c r="PHL31" s="53" t="s">
        <v>397</v>
      </c>
      <c r="PHM31" s="53" t="s">
        <v>397</v>
      </c>
      <c r="PHN31" s="53" t="s">
        <v>397</v>
      </c>
      <c r="PHO31" s="53" t="s">
        <v>397</v>
      </c>
      <c r="PHP31" s="53" t="s">
        <v>397</v>
      </c>
      <c r="PHQ31" s="53" t="s">
        <v>397</v>
      </c>
      <c r="PHR31" s="53" t="s">
        <v>397</v>
      </c>
      <c r="PHS31" s="53" t="s">
        <v>397</v>
      </c>
      <c r="PHT31" s="53" t="s">
        <v>397</v>
      </c>
      <c r="PHU31" s="53" t="s">
        <v>397</v>
      </c>
      <c r="PHV31" s="53" t="s">
        <v>397</v>
      </c>
      <c r="PHW31" s="53" t="s">
        <v>397</v>
      </c>
      <c r="PHX31" s="53" t="s">
        <v>397</v>
      </c>
      <c r="PHY31" s="53" t="s">
        <v>397</v>
      </c>
      <c r="PHZ31" s="53" t="s">
        <v>397</v>
      </c>
      <c r="PIA31" s="53" t="s">
        <v>397</v>
      </c>
      <c r="PIB31" s="53" t="s">
        <v>397</v>
      </c>
      <c r="PIC31" s="53" t="s">
        <v>397</v>
      </c>
      <c r="PID31" s="53" t="s">
        <v>397</v>
      </c>
      <c r="PIE31" s="53" t="s">
        <v>397</v>
      </c>
      <c r="PIF31" s="53" t="s">
        <v>397</v>
      </c>
      <c r="PIG31" s="53" t="s">
        <v>397</v>
      </c>
      <c r="PIH31" s="53" t="s">
        <v>397</v>
      </c>
      <c r="PII31" s="53" t="s">
        <v>397</v>
      </c>
      <c r="PIJ31" s="53" t="s">
        <v>397</v>
      </c>
      <c r="PIK31" s="53" t="s">
        <v>397</v>
      </c>
      <c r="PIL31" s="53" t="s">
        <v>397</v>
      </c>
      <c r="PIM31" s="53" t="s">
        <v>397</v>
      </c>
      <c r="PIN31" s="53" t="s">
        <v>397</v>
      </c>
      <c r="PIO31" s="53" t="s">
        <v>397</v>
      </c>
      <c r="PIP31" s="53" t="s">
        <v>397</v>
      </c>
      <c r="PIQ31" s="53" t="s">
        <v>397</v>
      </c>
      <c r="PIR31" s="53" t="s">
        <v>397</v>
      </c>
      <c r="PIS31" s="53" t="s">
        <v>397</v>
      </c>
      <c r="PIT31" s="53" t="s">
        <v>397</v>
      </c>
      <c r="PIU31" s="53" t="s">
        <v>397</v>
      </c>
      <c r="PIV31" s="53" t="s">
        <v>397</v>
      </c>
      <c r="PIW31" s="53" t="s">
        <v>397</v>
      </c>
      <c r="PIX31" s="53" t="s">
        <v>397</v>
      </c>
      <c r="PIY31" s="53" t="s">
        <v>397</v>
      </c>
      <c r="PIZ31" s="53" t="s">
        <v>397</v>
      </c>
      <c r="PJA31" s="53" t="s">
        <v>397</v>
      </c>
      <c r="PJB31" s="53" t="s">
        <v>397</v>
      </c>
      <c r="PJC31" s="53" t="s">
        <v>397</v>
      </c>
      <c r="PJD31" s="53" t="s">
        <v>397</v>
      </c>
      <c r="PJE31" s="53" t="s">
        <v>397</v>
      </c>
      <c r="PJF31" s="53" t="s">
        <v>397</v>
      </c>
      <c r="PJG31" s="53" t="s">
        <v>397</v>
      </c>
      <c r="PJH31" s="53" t="s">
        <v>397</v>
      </c>
      <c r="PJI31" s="53" t="s">
        <v>397</v>
      </c>
      <c r="PJJ31" s="53" t="s">
        <v>397</v>
      </c>
      <c r="PJK31" s="53" t="s">
        <v>397</v>
      </c>
      <c r="PJL31" s="53" t="s">
        <v>397</v>
      </c>
      <c r="PJM31" s="53" t="s">
        <v>397</v>
      </c>
      <c r="PJN31" s="53" t="s">
        <v>397</v>
      </c>
      <c r="PJO31" s="53" t="s">
        <v>397</v>
      </c>
      <c r="PJP31" s="53" t="s">
        <v>397</v>
      </c>
      <c r="PJQ31" s="53" t="s">
        <v>397</v>
      </c>
      <c r="PJR31" s="53" t="s">
        <v>397</v>
      </c>
      <c r="PJS31" s="53" t="s">
        <v>397</v>
      </c>
      <c r="PJT31" s="53" t="s">
        <v>397</v>
      </c>
      <c r="PJU31" s="53" t="s">
        <v>397</v>
      </c>
      <c r="PJV31" s="53" t="s">
        <v>397</v>
      </c>
      <c r="PJW31" s="53" t="s">
        <v>397</v>
      </c>
      <c r="PJX31" s="53" t="s">
        <v>397</v>
      </c>
      <c r="PJY31" s="53" t="s">
        <v>397</v>
      </c>
      <c r="PJZ31" s="53" t="s">
        <v>397</v>
      </c>
      <c r="PKA31" s="53" t="s">
        <v>397</v>
      </c>
      <c r="PKB31" s="53" t="s">
        <v>397</v>
      </c>
      <c r="PKC31" s="53" t="s">
        <v>397</v>
      </c>
      <c r="PKD31" s="53" t="s">
        <v>397</v>
      </c>
      <c r="PKE31" s="53" t="s">
        <v>397</v>
      </c>
      <c r="PKF31" s="53" t="s">
        <v>397</v>
      </c>
      <c r="PKG31" s="53" t="s">
        <v>397</v>
      </c>
      <c r="PKH31" s="53" t="s">
        <v>397</v>
      </c>
      <c r="PKI31" s="53" t="s">
        <v>397</v>
      </c>
      <c r="PKJ31" s="53" t="s">
        <v>397</v>
      </c>
      <c r="PKK31" s="53" t="s">
        <v>397</v>
      </c>
      <c r="PKL31" s="53" t="s">
        <v>397</v>
      </c>
      <c r="PKM31" s="53" t="s">
        <v>397</v>
      </c>
      <c r="PKN31" s="53" t="s">
        <v>397</v>
      </c>
      <c r="PKO31" s="53" t="s">
        <v>397</v>
      </c>
      <c r="PKP31" s="53" t="s">
        <v>397</v>
      </c>
      <c r="PKQ31" s="53" t="s">
        <v>397</v>
      </c>
      <c r="PKR31" s="53" t="s">
        <v>397</v>
      </c>
      <c r="PKS31" s="53" t="s">
        <v>397</v>
      </c>
      <c r="PKT31" s="53" t="s">
        <v>397</v>
      </c>
      <c r="PKU31" s="53" t="s">
        <v>397</v>
      </c>
      <c r="PKV31" s="53" t="s">
        <v>397</v>
      </c>
      <c r="PKW31" s="53" t="s">
        <v>397</v>
      </c>
      <c r="PKX31" s="53" t="s">
        <v>397</v>
      </c>
      <c r="PKY31" s="53" t="s">
        <v>397</v>
      </c>
      <c r="PKZ31" s="53" t="s">
        <v>397</v>
      </c>
      <c r="PLA31" s="53" t="s">
        <v>397</v>
      </c>
      <c r="PLB31" s="53" t="s">
        <v>397</v>
      </c>
      <c r="PLC31" s="53" t="s">
        <v>397</v>
      </c>
      <c r="PLD31" s="53" t="s">
        <v>397</v>
      </c>
      <c r="PLE31" s="53" t="s">
        <v>397</v>
      </c>
      <c r="PLF31" s="53" t="s">
        <v>397</v>
      </c>
      <c r="PLG31" s="53" t="s">
        <v>397</v>
      </c>
      <c r="PLH31" s="53" t="s">
        <v>397</v>
      </c>
      <c r="PLI31" s="53" t="s">
        <v>397</v>
      </c>
      <c r="PLJ31" s="53" t="s">
        <v>397</v>
      </c>
      <c r="PLK31" s="53" t="s">
        <v>397</v>
      </c>
      <c r="PLL31" s="53" t="s">
        <v>397</v>
      </c>
      <c r="PLM31" s="53" t="s">
        <v>397</v>
      </c>
      <c r="PLN31" s="53" t="s">
        <v>397</v>
      </c>
      <c r="PLO31" s="53" t="s">
        <v>397</v>
      </c>
      <c r="PLP31" s="53" t="s">
        <v>397</v>
      </c>
      <c r="PLQ31" s="53" t="s">
        <v>397</v>
      </c>
      <c r="PLR31" s="53" t="s">
        <v>397</v>
      </c>
      <c r="PLS31" s="53" t="s">
        <v>397</v>
      </c>
      <c r="PLT31" s="53" t="s">
        <v>397</v>
      </c>
      <c r="PLU31" s="53" t="s">
        <v>397</v>
      </c>
      <c r="PLV31" s="53" t="s">
        <v>397</v>
      </c>
      <c r="PLW31" s="53" t="s">
        <v>397</v>
      </c>
      <c r="PLX31" s="53" t="s">
        <v>397</v>
      </c>
      <c r="PLY31" s="53" t="s">
        <v>397</v>
      </c>
      <c r="PLZ31" s="53" t="s">
        <v>397</v>
      </c>
      <c r="PMA31" s="53" t="s">
        <v>397</v>
      </c>
      <c r="PMB31" s="53" t="s">
        <v>397</v>
      </c>
      <c r="PMC31" s="53" t="s">
        <v>397</v>
      </c>
      <c r="PMD31" s="53" t="s">
        <v>397</v>
      </c>
      <c r="PME31" s="53" t="s">
        <v>397</v>
      </c>
      <c r="PMF31" s="53" t="s">
        <v>397</v>
      </c>
      <c r="PMG31" s="53" t="s">
        <v>397</v>
      </c>
      <c r="PMH31" s="53" t="s">
        <v>397</v>
      </c>
      <c r="PMI31" s="53" t="s">
        <v>397</v>
      </c>
      <c r="PMJ31" s="53" t="s">
        <v>397</v>
      </c>
      <c r="PMK31" s="53" t="s">
        <v>397</v>
      </c>
      <c r="PML31" s="53" t="s">
        <v>397</v>
      </c>
      <c r="PMM31" s="53" t="s">
        <v>397</v>
      </c>
      <c r="PMN31" s="53" t="s">
        <v>397</v>
      </c>
      <c r="PMO31" s="53" t="s">
        <v>397</v>
      </c>
      <c r="PMP31" s="53" t="s">
        <v>397</v>
      </c>
      <c r="PMQ31" s="53" t="s">
        <v>397</v>
      </c>
      <c r="PMR31" s="53" t="s">
        <v>397</v>
      </c>
      <c r="PMS31" s="53" t="s">
        <v>397</v>
      </c>
      <c r="PMT31" s="53" t="s">
        <v>397</v>
      </c>
      <c r="PMU31" s="53" t="s">
        <v>397</v>
      </c>
      <c r="PMV31" s="53" t="s">
        <v>397</v>
      </c>
      <c r="PMW31" s="53" t="s">
        <v>397</v>
      </c>
      <c r="PMX31" s="53" t="s">
        <v>397</v>
      </c>
      <c r="PMY31" s="53" t="s">
        <v>397</v>
      </c>
      <c r="PMZ31" s="53" t="s">
        <v>397</v>
      </c>
      <c r="PNA31" s="53" t="s">
        <v>397</v>
      </c>
      <c r="PNB31" s="53" t="s">
        <v>397</v>
      </c>
      <c r="PNC31" s="53" t="s">
        <v>397</v>
      </c>
      <c r="PND31" s="53" t="s">
        <v>397</v>
      </c>
      <c r="PNE31" s="53" t="s">
        <v>397</v>
      </c>
      <c r="PNF31" s="53" t="s">
        <v>397</v>
      </c>
      <c r="PNG31" s="53" t="s">
        <v>397</v>
      </c>
      <c r="PNH31" s="53" t="s">
        <v>397</v>
      </c>
      <c r="PNI31" s="53" t="s">
        <v>397</v>
      </c>
      <c r="PNJ31" s="53" t="s">
        <v>397</v>
      </c>
      <c r="PNK31" s="53" t="s">
        <v>397</v>
      </c>
      <c r="PNL31" s="53" t="s">
        <v>397</v>
      </c>
      <c r="PNM31" s="53" t="s">
        <v>397</v>
      </c>
      <c r="PNN31" s="53" t="s">
        <v>397</v>
      </c>
      <c r="PNO31" s="53" t="s">
        <v>397</v>
      </c>
      <c r="PNP31" s="53" t="s">
        <v>397</v>
      </c>
      <c r="PNQ31" s="53" t="s">
        <v>397</v>
      </c>
      <c r="PNR31" s="53" t="s">
        <v>397</v>
      </c>
      <c r="PNS31" s="53" t="s">
        <v>397</v>
      </c>
      <c r="PNT31" s="53" t="s">
        <v>397</v>
      </c>
      <c r="PNU31" s="53" t="s">
        <v>397</v>
      </c>
      <c r="PNV31" s="53" t="s">
        <v>397</v>
      </c>
      <c r="PNW31" s="53" t="s">
        <v>397</v>
      </c>
      <c r="PNX31" s="53" t="s">
        <v>397</v>
      </c>
      <c r="PNY31" s="53" t="s">
        <v>397</v>
      </c>
      <c r="PNZ31" s="53" t="s">
        <v>397</v>
      </c>
      <c r="POA31" s="53" t="s">
        <v>397</v>
      </c>
      <c r="POB31" s="53" t="s">
        <v>397</v>
      </c>
      <c r="POC31" s="53" t="s">
        <v>397</v>
      </c>
      <c r="POD31" s="53" t="s">
        <v>397</v>
      </c>
      <c r="POE31" s="53" t="s">
        <v>397</v>
      </c>
      <c r="POF31" s="53" t="s">
        <v>397</v>
      </c>
      <c r="POG31" s="53" t="s">
        <v>397</v>
      </c>
      <c r="POH31" s="53" t="s">
        <v>397</v>
      </c>
      <c r="POI31" s="53" t="s">
        <v>397</v>
      </c>
      <c r="POJ31" s="53" t="s">
        <v>397</v>
      </c>
      <c r="POK31" s="53" t="s">
        <v>397</v>
      </c>
      <c r="POL31" s="53" t="s">
        <v>397</v>
      </c>
      <c r="POM31" s="53" t="s">
        <v>397</v>
      </c>
      <c r="PON31" s="53" t="s">
        <v>397</v>
      </c>
      <c r="POO31" s="53" t="s">
        <v>397</v>
      </c>
      <c r="POP31" s="53" t="s">
        <v>397</v>
      </c>
      <c r="POQ31" s="53" t="s">
        <v>397</v>
      </c>
      <c r="POR31" s="53" t="s">
        <v>397</v>
      </c>
      <c r="POS31" s="53" t="s">
        <v>397</v>
      </c>
      <c r="POT31" s="53" t="s">
        <v>397</v>
      </c>
      <c r="POU31" s="53" t="s">
        <v>397</v>
      </c>
      <c r="POV31" s="53" t="s">
        <v>397</v>
      </c>
      <c r="POW31" s="53" t="s">
        <v>397</v>
      </c>
      <c r="POX31" s="53" t="s">
        <v>397</v>
      </c>
      <c r="POY31" s="53" t="s">
        <v>397</v>
      </c>
      <c r="POZ31" s="53" t="s">
        <v>397</v>
      </c>
      <c r="PPA31" s="53" t="s">
        <v>397</v>
      </c>
      <c r="PPB31" s="53" t="s">
        <v>397</v>
      </c>
      <c r="PPC31" s="53" t="s">
        <v>397</v>
      </c>
      <c r="PPD31" s="53" t="s">
        <v>397</v>
      </c>
      <c r="PPE31" s="53" t="s">
        <v>397</v>
      </c>
      <c r="PPF31" s="53" t="s">
        <v>397</v>
      </c>
      <c r="PPG31" s="53" t="s">
        <v>397</v>
      </c>
      <c r="PPH31" s="53" t="s">
        <v>397</v>
      </c>
      <c r="PPI31" s="53" t="s">
        <v>397</v>
      </c>
      <c r="PPJ31" s="53" t="s">
        <v>397</v>
      </c>
      <c r="PPK31" s="53" t="s">
        <v>397</v>
      </c>
      <c r="PPL31" s="53" t="s">
        <v>397</v>
      </c>
      <c r="PPM31" s="53" t="s">
        <v>397</v>
      </c>
      <c r="PPN31" s="53" t="s">
        <v>397</v>
      </c>
      <c r="PPO31" s="53" t="s">
        <v>397</v>
      </c>
      <c r="PPP31" s="53" t="s">
        <v>397</v>
      </c>
      <c r="PPQ31" s="53" t="s">
        <v>397</v>
      </c>
      <c r="PPR31" s="53" t="s">
        <v>397</v>
      </c>
      <c r="PPS31" s="53" t="s">
        <v>397</v>
      </c>
      <c r="PPT31" s="53" t="s">
        <v>397</v>
      </c>
      <c r="PPU31" s="53" t="s">
        <v>397</v>
      </c>
      <c r="PPV31" s="53" t="s">
        <v>397</v>
      </c>
      <c r="PPW31" s="53" t="s">
        <v>397</v>
      </c>
      <c r="PPX31" s="53" t="s">
        <v>397</v>
      </c>
      <c r="PPY31" s="53" t="s">
        <v>397</v>
      </c>
      <c r="PPZ31" s="53" t="s">
        <v>397</v>
      </c>
      <c r="PQA31" s="53" t="s">
        <v>397</v>
      </c>
      <c r="PQB31" s="53" t="s">
        <v>397</v>
      </c>
      <c r="PQC31" s="53" t="s">
        <v>397</v>
      </c>
      <c r="PQD31" s="53" t="s">
        <v>397</v>
      </c>
      <c r="PQE31" s="53" t="s">
        <v>397</v>
      </c>
      <c r="PQF31" s="53" t="s">
        <v>397</v>
      </c>
      <c r="PQG31" s="53" t="s">
        <v>397</v>
      </c>
      <c r="PQH31" s="53" t="s">
        <v>397</v>
      </c>
      <c r="PQI31" s="53" t="s">
        <v>397</v>
      </c>
      <c r="PQJ31" s="53" t="s">
        <v>397</v>
      </c>
      <c r="PQK31" s="53" t="s">
        <v>397</v>
      </c>
      <c r="PQL31" s="53" t="s">
        <v>397</v>
      </c>
      <c r="PQM31" s="53" t="s">
        <v>397</v>
      </c>
      <c r="PQN31" s="53" t="s">
        <v>397</v>
      </c>
      <c r="PQO31" s="53" t="s">
        <v>397</v>
      </c>
      <c r="PQP31" s="53" t="s">
        <v>397</v>
      </c>
      <c r="PQQ31" s="53" t="s">
        <v>397</v>
      </c>
      <c r="PQR31" s="53" t="s">
        <v>397</v>
      </c>
      <c r="PQS31" s="53" t="s">
        <v>397</v>
      </c>
      <c r="PQT31" s="53" t="s">
        <v>397</v>
      </c>
      <c r="PQU31" s="53" t="s">
        <v>397</v>
      </c>
      <c r="PQV31" s="53" t="s">
        <v>397</v>
      </c>
      <c r="PQW31" s="53" t="s">
        <v>397</v>
      </c>
      <c r="PQX31" s="53" t="s">
        <v>397</v>
      </c>
      <c r="PQY31" s="53" t="s">
        <v>397</v>
      </c>
      <c r="PQZ31" s="53" t="s">
        <v>397</v>
      </c>
      <c r="PRA31" s="53" t="s">
        <v>397</v>
      </c>
      <c r="PRB31" s="53" t="s">
        <v>397</v>
      </c>
      <c r="PRC31" s="53" t="s">
        <v>397</v>
      </c>
      <c r="PRD31" s="53" t="s">
        <v>397</v>
      </c>
      <c r="PRE31" s="53" t="s">
        <v>397</v>
      </c>
      <c r="PRF31" s="53" t="s">
        <v>397</v>
      </c>
      <c r="PRG31" s="53" t="s">
        <v>397</v>
      </c>
      <c r="PRH31" s="53" t="s">
        <v>397</v>
      </c>
      <c r="PRI31" s="53" t="s">
        <v>397</v>
      </c>
      <c r="PRJ31" s="53" t="s">
        <v>397</v>
      </c>
      <c r="PRK31" s="53" t="s">
        <v>397</v>
      </c>
      <c r="PRL31" s="53" t="s">
        <v>397</v>
      </c>
      <c r="PRM31" s="53" t="s">
        <v>397</v>
      </c>
      <c r="PRN31" s="53" t="s">
        <v>397</v>
      </c>
      <c r="PRO31" s="53" t="s">
        <v>397</v>
      </c>
      <c r="PRP31" s="53" t="s">
        <v>397</v>
      </c>
      <c r="PRQ31" s="53" t="s">
        <v>397</v>
      </c>
      <c r="PRR31" s="53" t="s">
        <v>397</v>
      </c>
      <c r="PRS31" s="53" t="s">
        <v>397</v>
      </c>
      <c r="PRT31" s="53" t="s">
        <v>397</v>
      </c>
      <c r="PRU31" s="53" t="s">
        <v>397</v>
      </c>
      <c r="PRV31" s="53" t="s">
        <v>397</v>
      </c>
      <c r="PRW31" s="53" t="s">
        <v>397</v>
      </c>
      <c r="PRX31" s="53" t="s">
        <v>397</v>
      </c>
      <c r="PRY31" s="53" t="s">
        <v>397</v>
      </c>
      <c r="PRZ31" s="53" t="s">
        <v>397</v>
      </c>
      <c r="PSA31" s="53" t="s">
        <v>397</v>
      </c>
      <c r="PSB31" s="53" t="s">
        <v>397</v>
      </c>
      <c r="PSC31" s="53" t="s">
        <v>397</v>
      </c>
      <c r="PSD31" s="53" t="s">
        <v>397</v>
      </c>
      <c r="PSE31" s="53" t="s">
        <v>397</v>
      </c>
      <c r="PSF31" s="53" t="s">
        <v>397</v>
      </c>
      <c r="PSG31" s="53" t="s">
        <v>397</v>
      </c>
      <c r="PSH31" s="53" t="s">
        <v>397</v>
      </c>
      <c r="PSI31" s="53" t="s">
        <v>397</v>
      </c>
      <c r="PSJ31" s="53" t="s">
        <v>397</v>
      </c>
      <c r="PSK31" s="53" t="s">
        <v>397</v>
      </c>
      <c r="PSL31" s="53" t="s">
        <v>397</v>
      </c>
      <c r="PSM31" s="53" t="s">
        <v>397</v>
      </c>
      <c r="PSN31" s="53" t="s">
        <v>397</v>
      </c>
      <c r="PSO31" s="53" t="s">
        <v>397</v>
      </c>
      <c r="PSP31" s="53" t="s">
        <v>397</v>
      </c>
      <c r="PSQ31" s="53" t="s">
        <v>397</v>
      </c>
      <c r="PSR31" s="53" t="s">
        <v>397</v>
      </c>
      <c r="PSS31" s="53" t="s">
        <v>397</v>
      </c>
      <c r="PST31" s="53" t="s">
        <v>397</v>
      </c>
      <c r="PSU31" s="53" t="s">
        <v>397</v>
      </c>
      <c r="PSV31" s="53" t="s">
        <v>397</v>
      </c>
      <c r="PSW31" s="53" t="s">
        <v>397</v>
      </c>
      <c r="PSX31" s="53" t="s">
        <v>397</v>
      </c>
      <c r="PSY31" s="53" t="s">
        <v>397</v>
      </c>
      <c r="PSZ31" s="53" t="s">
        <v>397</v>
      </c>
      <c r="PTA31" s="53" t="s">
        <v>397</v>
      </c>
      <c r="PTB31" s="53" t="s">
        <v>397</v>
      </c>
      <c r="PTC31" s="53" t="s">
        <v>397</v>
      </c>
      <c r="PTD31" s="53" t="s">
        <v>397</v>
      </c>
      <c r="PTE31" s="53" t="s">
        <v>397</v>
      </c>
      <c r="PTF31" s="53" t="s">
        <v>397</v>
      </c>
      <c r="PTG31" s="53" t="s">
        <v>397</v>
      </c>
      <c r="PTH31" s="53" t="s">
        <v>397</v>
      </c>
      <c r="PTI31" s="53" t="s">
        <v>397</v>
      </c>
      <c r="PTJ31" s="53" t="s">
        <v>397</v>
      </c>
      <c r="PTK31" s="53" t="s">
        <v>397</v>
      </c>
      <c r="PTL31" s="53" t="s">
        <v>397</v>
      </c>
      <c r="PTM31" s="53" t="s">
        <v>397</v>
      </c>
      <c r="PTN31" s="53" t="s">
        <v>397</v>
      </c>
      <c r="PTO31" s="53" t="s">
        <v>397</v>
      </c>
      <c r="PTP31" s="53" t="s">
        <v>397</v>
      </c>
      <c r="PTQ31" s="53" t="s">
        <v>397</v>
      </c>
      <c r="PTR31" s="53" t="s">
        <v>397</v>
      </c>
      <c r="PTS31" s="53" t="s">
        <v>397</v>
      </c>
      <c r="PTT31" s="53" t="s">
        <v>397</v>
      </c>
      <c r="PTU31" s="53" t="s">
        <v>397</v>
      </c>
      <c r="PTV31" s="53" t="s">
        <v>397</v>
      </c>
      <c r="PTW31" s="53" t="s">
        <v>397</v>
      </c>
      <c r="PTX31" s="53" t="s">
        <v>397</v>
      </c>
      <c r="PTY31" s="53" t="s">
        <v>397</v>
      </c>
      <c r="PTZ31" s="53" t="s">
        <v>397</v>
      </c>
      <c r="PUA31" s="53" t="s">
        <v>397</v>
      </c>
      <c r="PUB31" s="53" t="s">
        <v>397</v>
      </c>
      <c r="PUC31" s="53" t="s">
        <v>397</v>
      </c>
      <c r="PUD31" s="53" t="s">
        <v>397</v>
      </c>
      <c r="PUE31" s="53" t="s">
        <v>397</v>
      </c>
      <c r="PUF31" s="53" t="s">
        <v>397</v>
      </c>
      <c r="PUG31" s="53" t="s">
        <v>397</v>
      </c>
      <c r="PUH31" s="53" t="s">
        <v>397</v>
      </c>
      <c r="PUI31" s="53" t="s">
        <v>397</v>
      </c>
      <c r="PUJ31" s="53" t="s">
        <v>397</v>
      </c>
      <c r="PUK31" s="53" t="s">
        <v>397</v>
      </c>
      <c r="PUL31" s="53" t="s">
        <v>397</v>
      </c>
      <c r="PUM31" s="53" t="s">
        <v>397</v>
      </c>
      <c r="PUN31" s="53" t="s">
        <v>397</v>
      </c>
      <c r="PUO31" s="53" t="s">
        <v>397</v>
      </c>
      <c r="PUP31" s="53" t="s">
        <v>397</v>
      </c>
      <c r="PUQ31" s="53" t="s">
        <v>397</v>
      </c>
      <c r="PUR31" s="53" t="s">
        <v>397</v>
      </c>
      <c r="PUS31" s="53" t="s">
        <v>397</v>
      </c>
      <c r="PUT31" s="53" t="s">
        <v>397</v>
      </c>
      <c r="PUU31" s="53" t="s">
        <v>397</v>
      </c>
      <c r="PUV31" s="53" t="s">
        <v>397</v>
      </c>
      <c r="PUW31" s="53" t="s">
        <v>397</v>
      </c>
      <c r="PUX31" s="53" t="s">
        <v>397</v>
      </c>
      <c r="PUY31" s="53" t="s">
        <v>397</v>
      </c>
      <c r="PUZ31" s="53" t="s">
        <v>397</v>
      </c>
      <c r="PVA31" s="53" t="s">
        <v>397</v>
      </c>
      <c r="PVB31" s="53" t="s">
        <v>397</v>
      </c>
      <c r="PVC31" s="53" t="s">
        <v>397</v>
      </c>
      <c r="PVD31" s="53" t="s">
        <v>397</v>
      </c>
      <c r="PVE31" s="53" t="s">
        <v>397</v>
      </c>
      <c r="PVF31" s="53" t="s">
        <v>397</v>
      </c>
      <c r="PVG31" s="53" t="s">
        <v>397</v>
      </c>
      <c r="PVH31" s="53" t="s">
        <v>397</v>
      </c>
      <c r="PVI31" s="53" t="s">
        <v>397</v>
      </c>
      <c r="PVJ31" s="53" t="s">
        <v>397</v>
      </c>
      <c r="PVK31" s="53" t="s">
        <v>397</v>
      </c>
      <c r="PVL31" s="53" t="s">
        <v>397</v>
      </c>
      <c r="PVM31" s="53" t="s">
        <v>397</v>
      </c>
      <c r="PVN31" s="53" t="s">
        <v>397</v>
      </c>
      <c r="PVO31" s="53" t="s">
        <v>397</v>
      </c>
      <c r="PVP31" s="53" t="s">
        <v>397</v>
      </c>
      <c r="PVQ31" s="53" t="s">
        <v>397</v>
      </c>
      <c r="PVR31" s="53" t="s">
        <v>397</v>
      </c>
      <c r="PVS31" s="53" t="s">
        <v>397</v>
      </c>
      <c r="PVT31" s="53" t="s">
        <v>397</v>
      </c>
      <c r="PVU31" s="53" t="s">
        <v>397</v>
      </c>
      <c r="PVV31" s="53" t="s">
        <v>397</v>
      </c>
      <c r="PVW31" s="53" t="s">
        <v>397</v>
      </c>
      <c r="PVX31" s="53" t="s">
        <v>397</v>
      </c>
      <c r="PVY31" s="53" t="s">
        <v>397</v>
      </c>
      <c r="PVZ31" s="53" t="s">
        <v>397</v>
      </c>
      <c r="PWA31" s="53" t="s">
        <v>397</v>
      </c>
      <c r="PWB31" s="53" t="s">
        <v>397</v>
      </c>
      <c r="PWC31" s="53" t="s">
        <v>397</v>
      </c>
      <c r="PWD31" s="53" t="s">
        <v>397</v>
      </c>
      <c r="PWE31" s="53" t="s">
        <v>397</v>
      </c>
      <c r="PWF31" s="53" t="s">
        <v>397</v>
      </c>
      <c r="PWG31" s="53" t="s">
        <v>397</v>
      </c>
      <c r="PWH31" s="53" t="s">
        <v>397</v>
      </c>
      <c r="PWI31" s="53" t="s">
        <v>397</v>
      </c>
      <c r="PWJ31" s="53" t="s">
        <v>397</v>
      </c>
      <c r="PWK31" s="53" t="s">
        <v>397</v>
      </c>
      <c r="PWL31" s="53" t="s">
        <v>397</v>
      </c>
      <c r="PWM31" s="53" t="s">
        <v>397</v>
      </c>
      <c r="PWN31" s="53" t="s">
        <v>397</v>
      </c>
      <c r="PWO31" s="53" t="s">
        <v>397</v>
      </c>
      <c r="PWP31" s="53" t="s">
        <v>397</v>
      </c>
      <c r="PWQ31" s="53" t="s">
        <v>397</v>
      </c>
      <c r="PWR31" s="53" t="s">
        <v>397</v>
      </c>
      <c r="PWS31" s="53" t="s">
        <v>397</v>
      </c>
      <c r="PWT31" s="53" t="s">
        <v>397</v>
      </c>
      <c r="PWU31" s="53" t="s">
        <v>397</v>
      </c>
      <c r="PWV31" s="53" t="s">
        <v>397</v>
      </c>
      <c r="PWW31" s="53" t="s">
        <v>397</v>
      </c>
      <c r="PWX31" s="53" t="s">
        <v>397</v>
      </c>
      <c r="PWY31" s="53" t="s">
        <v>397</v>
      </c>
      <c r="PWZ31" s="53" t="s">
        <v>397</v>
      </c>
      <c r="PXA31" s="53" t="s">
        <v>397</v>
      </c>
      <c r="PXB31" s="53" t="s">
        <v>397</v>
      </c>
      <c r="PXC31" s="53" t="s">
        <v>397</v>
      </c>
      <c r="PXD31" s="53" t="s">
        <v>397</v>
      </c>
      <c r="PXE31" s="53" t="s">
        <v>397</v>
      </c>
      <c r="PXF31" s="53" t="s">
        <v>397</v>
      </c>
      <c r="PXG31" s="53" t="s">
        <v>397</v>
      </c>
      <c r="PXH31" s="53" t="s">
        <v>397</v>
      </c>
      <c r="PXI31" s="53" t="s">
        <v>397</v>
      </c>
      <c r="PXJ31" s="53" t="s">
        <v>397</v>
      </c>
      <c r="PXK31" s="53" t="s">
        <v>397</v>
      </c>
      <c r="PXL31" s="53" t="s">
        <v>397</v>
      </c>
      <c r="PXM31" s="53" t="s">
        <v>397</v>
      </c>
      <c r="PXN31" s="53" t="s">
        <v>397</v>
      </c>
      <c r="PXO31" s="53" t="s">
        <v>397</v>
      </c>
      <c r="PXP31" s="53" t="s">
        <v>397</v>
      </c>
      <c r="PXQ31" s="53" t="s">
        <v>397</v>
      </c>
      <c r="PXR31" s="53" t="s">
        <v>397</v>
      </c>
      <c r="PXS31" s="53" t="s">
        <v>397</v>
      </c>
      <c r="PXT31" s="53" t="s">
        <v>397</v>
      </c>
      <c r="PXU31" s="53" t="s">
        <v>397</v>
      </c>
      <c r="PXV31" s="53" t="s">
        <v>397</v>
      </c>
      <c r="PXW31" s="53" t="s">
        <v>397</v>
      </c>
      <c r="PXX31" s="53" t="s">
        <v>397</v>
      </c>
      <c r="PXY31" s="53" t="s">
        <v>397</v>
      </c>
      <c r="PXZ31" s="53" t="s">
        <v>397</v>
      </c>
      <c r="PYA31" s="53" t="s">
        <v>397</v>
      </c>
      <c r="PYB31" s="53" t="s">
        <v>397</v>
      </c>
      <c r="PYC31" s="53" t="s">
        <v>397</v>
      </c>
      <c r="PYD31" s="53" t="s">
        <v>397</v>
      </c>
      <c r="PYE31" s="53" t="s">
        <v>397</v>
      </c>
      <c r="PYF31" s="53" t="s">
        <v>397</v>
      </c>
      <c r="PYG31" s="53" t="s">
        <v>397</v>
      </c>
      <c r="PYH31" s="53" t="s">
        <v>397</v>
      </c>
      <c r="PYI31" s="53" t="s">
        <v>397</v>
      </c>
      <c r="PYJ31" s="53" t="s">
        <v>397</v>
      </c>
      <c r="PYK31" s="53" t="s">
        <v>397</v>
      </c>
      <c r="PYL31" s="53" t="s">
        <v>397</v>
      </c>
      <c r="PYM31" s="53" t="s">
        <v>397</v>
      </c>
      <c r="PYN31" s="53" t="s">
        <v>397</v>
      </c>
      <c r="PYO31" s="53" t="s">
        <v>397</v>
      </c>
      <c r="PYP31" s="53" t="s">
        <v>397</v>
      </c>
      <c r="PYQ31" s="53" t="s">
        <v>397</v>
      </c>
      <c r="PYR31" s="53" t="s">
        <v>397</v>
      </c>
      <c r="PYS31" s="53" t="s">
        <v>397</v>
      </c>
      <c r="PYT31" s="53" t="s">
        <v>397</v>
      </c>
      <c r="PYU31" s="53" t="s">
        <v>397</v>
      </c>
      <c r="PYV31" s="53" t="s">
        <v>397</v>
      </c>
      <c r="PYW31" s="53" t="s">
        <v>397</v>
      </c>
      <c r="PYX31" s="53" t="s">
        <v>397</v>
      </c>
      <c r="PYY31" s="53" t="s">
        <v>397</v>
      </c>
      <c r="PYZ31" s="53" t="s">
        <v>397</v>
      </c>
      <c r="PZA31" s="53" t="s">
        <v>397</v>
      </c>
      <c r="PZB31" s="53" t="s">
        <v>397</v>
      </c>
      <c r="PZC31" s="53" t="s">
        <v>397</v>
      </c>
      <c r="PZD31" s="53" t="s">
        <v>397</v>
      </c>
      <c r="PZE31" s="53" t="s">
        <v>397</v>
      </c>
      <c r="PZF31" s="53" t="s">
        <v>397</v>
      </c>
      <c r="PZG31" s="53" t="s">
        <v>397</v>
      </c>
      <c r="PZH31" s="53" t="s">
        <v>397</v>
      </c>
      <c r="PZI31" s="53" t="s">
        <v>397</v>
      </c>
      <c r="PZJ31" s="53" t="s">
        <v>397</v>
      </c>
      <c r="PZK31" s="53" t="s">
        <v>397</v>
      </c>
      <c r="PZL31" s="53" t="s">
        <v>397</v>
      </c>
      <c r="PZM31" s="53" t="s">
        <v>397</v>
      </c>
      <c r="PZN31" s="53" t="s">
        <v>397</v>
      </c>
      <c r="PZO31" s="53" t="s">
        <v>397</v>
      </c>
      <c r="PZP31" s="53" t="s">
        <v>397</v>
      </c>
      <c r="PZQ31" s="53" t="s">
        <v>397</v>
      </c>
      <c r="PZR31" s="53" t="s">
        <v>397</v>
      </c>
      <c r="PZS31" s="53" t="s">
        <v>397</v>
      </c>
      <c r="PZT31" s="53" t="s">
        <v>397</v>
      </c>
      <c r="PZU31" s="53" t="s">
        <v>397</v>
      </c>
      <c r="PZV31" s="53" t="s">
        <v>397</v>
      </c>
      <c r="PZW31" s="53" t="s">
        <v>397</v>
      </c>
      <c r="PZX31" s="53" t="s">
        <v>397</v>
      </c>
      <c r="PZY31" s="53" t="s">
        <v>397</v>
      </c>
      <c r="PZZ31" s="53" t="s">
        <v>397</v>
      </c>
      <c r="QAA31" s="53" t="s">
        <v>397</v>
      </c>
      <c r="QAB31" s="53" t="s">
        <v>397</v>
      </c>
      <c r="QAC31" s="53" t="s">
        <v>397</v>
      </c>
      <c r="QAD31" s="53" t="s">
        <v>397</v>
      </c>
      <c r="QAE31" s="53" t="s">
        <v>397</v>
      </c>
      <c r="QAF31" s="53" t="s">
        <v>397</v>
      </c>
      <c r="QAG31" s="53" t="s">
        <v>397</v>
      </c>
      <c r="QAH31" s="53" t="s">
        <v>397</v>
      </c>
      <c r="QAI31" s="53" t="s">
        <v>397</v>
      </c>
      <c r="QAJ31" s="53" t="s">
        <v>397</v>
      </c>
      <c r="QAK31" s="53" t="s">
        <v>397</v>
      </c>
      <c r="QAL31" s="53" t="s">
        <v>397</v>
      </c>
      <c r="QAM31" s="53" t="s">
        <v>397</v>
      </c>
      <c r="QAN31" s="53" t="s">
        <v>397</v>
      </c>
      <c r="QAO31" s="53" t="s">
        <v>397</v>
      </c>
      <c r="QAP31" s="53" t="s">
        <v>397</v>
      </c>
      <c r="QAQ31" s="53" t="s">
        <v>397</v>
      </c>
      <c r="QAR31" s="53" t="s">
        <v>397</v>
      </c>
      <c r="QAS31" s="53" t="s">
        <v>397</v>
      </c>
      <c r="QAT31" s="53" t="s">
        <v>397</v>
      </c>
      <c r="QAU31" s="53" t="s">
        <v>397</v>
      </c>
      <c r="QAV31" s="53" t="s">
        <v>397</v>
      </c>
      <c r="QAW31" s="53" t="s">
        <v>397</v>
      </c>
      <c r="QAX31" s="53" t="s">
        <v>397</v>
      </c>
      <c r="QAY31" s="53" t="s">
        <v>397</v>
      </c>
      <c r="QAZ31" s="53" t="s">
        <v>397</v>
      </c>
      <c r="QBA31" s="53" t="s">
        <v>397</v>
      </c>
      <c r="QBB31" s="53" t="s">
        <v>397</v>
      </c>
      <c r="QBC31" s="53" t="s">
        <v>397</v>
      </c>
      <c r="QBD31" s="53" t="s">
        <v>397</v>
      </c>
      <c r="QBE31" s="53" t="s">
        <v>397</v>
      </c>
      <c r="QBF31" s="53" t="s">
        <v>397</v>
      </c>
      <c r="QBG31" s="53" t="s">
        <v>397</v>
      </c>
      <c r="QBH31" s="53" t="s">
        <v>397</v>
      </c>
      <c r="QBI31" s="53" t="s">
        <v>397</v>
      </c>
      <c r="QBJ31" s="53" t="s">
        <v>397</v>
      </c>
      <c r="QBK31" s="53" t="s">
        <v>397</v>
      </c>
      <c r="QBL31" s="53" t="s">
        <v>397</v>
      </c>
      <c r="QBM31" s="53" t="s">
        <v>397</v>
      </c>
      <c r="QBN31" s="53" t="s">
        <v>397</v>
      </c>
      <c r="QBO31" s="53" t="s">
        <v>397</v>
      </c>
      <c r="QBP31" s="53" t="s">
        <v>397</v>
      </c>
      <c r="QBQ31" s="53" t="s">
        <v>397</v>
      </c>
      <c r="QBR31" s="53" t="s">
        <v>397</v>
      </c>
      <c r="QBS31" s="53" t="s">
        <v>397</v>
      </c>
      <c r="QBT31" s="53" t="s">
        <v>397</v>
      </c>
      <c r="QBU31" s="53" t="s">
        <v>397</v>
      </c>
      <c r="QBV31" s="53" t="s">
        <v>397</v>
      </c>
      <c r="QBW31" s="53" t="s">
        <v>397</v>
      </c>
      <c r="QBX31" s="53" t="s">
        <v>397</v>
      </c>
      <c r="QBY31" s="53" t="s">
        <v>397</v>
      </c>
      <c r="QBZ31" s="53" t="s">
        <v>397</v>
      </c>
      <c r="QCA31" s="53" t="s">
        <v>397</v>
      </c>
      <c r="QCB31" s="53" t="s">
        <v>397</v>
      </c>
      <c r="QCC31" s="53" t="s">
        <v>397</v>
      </c>
      <c r="QCD31" s="53" t="s">
        <v>397</v>
      </c>
      <c r="QCE31" s="53" t="s">
        <v>397</v>
      </c>
      <c r="QCF31" s="53" t="s">
        <v>397</v>
      </c>
      <c r="QCG31" s="53" t="s">
        <v>397</v>
      </c>
      <c r="QCH31" s="53" t="s">
        <v>397</v>
      </c>
      <c r="QCI31" s="53" t="s">
        <v>397</v>
      </c>
      <c r="QCJ31" s="53" t="s">
        <v>397</v>
      </c>
      <c r="QCK31" s="53" t="s">
        <v>397</v>
      </c>
      <c r="QCL31" s="53" t="s">
        <v>397</v>
      </c>
      <c r="QCM31" s="53" t="s">
        <v>397</v>
      </c>
      <c r="QCN31" s="53" t="s">
        <v>397</v>
      </c>
      <c r="QCO31" s="53" t="s">
        <v>397</v>
      </c>
      <c r="QCP31" s="53" t="s">
        <v>397</v>
      </c>
      <c r="QCQ31" s="53" t="s">
        <v>397</v>
      </c>
      <c r="QCR31" s="53" t="s">
        <v>397</v>
      </c>
      <c r="QCS31" s="53" t="s">
        <v>397</v>
      </c>
      <c r="QCT31" s="53" t="s">
        <v>397</v>
      </c>
      <c r="QCU31" s="53" t="s">
        <v>397</v>
      </c>
      <c r="QCV31" s="53" t="s">
        <v>397</v>
      </c>
      <c r="QCW31" s="53" t="s">
        <v>397</v>
      </c>
      <c r="QCX31" s="53" t="s">
        <v>397</v>
      </c>
      <c r="QCY31" s="53" t="s">
        <v>397</v>
      </c>
      <c r="QCZ31" s="53" t="s">
        <v>397</v>
      </c>
      <c r="QDA31" s="53" t="s">
        <v>397</v>
      </c>
      <c r="QDB31" s="53" t="s">
        <v>397</v>
      </c>
      <c r="QDC31" s="53" t="s">
        <v>397</v>
      </c>
      <c r="QDD31" s="53" t="s">
        <v>397</v>
      </c>
      <c r="QDE31" s="53" t="s">
        <v>397</v>
      </c>
      <c r="QDF31" s="53" t="s">
        <v>397</v>
      </c>
      <c r="QDG31" s="53" t="s">
        <v>397</v>
      </c>
      <c r="QDH31" s="53" t="s">
        <v>397</v>
      </c>
      <c r="QDI31" s="53" t="s">
        <v>397</v>
      </c>
      <c r="QDJ31" s="53" t="s">
        <v>397</v>
      </c>
      <c r="QDK31" s="53" t="s">
        <v>397</v>
      </c>
      <c r="QDL31" s="53" t="s">
        <v>397</v>
      </c>
      <c r="QDM31" s="53" t="s">
        <v>397</v>
      </c>
      <c r="QDN31" s="53" t="s">
        <v>397</v>
      </c>
      <c r="QDO31" s="53" t="s">
        <v>397</v>
      </c>
      <c r="QDP31" s="53" t="s">
        <v>397</v>
      </c>
      <c r="QDQ31" s="53" t="s">
        <v>397</v>
      </c>
      <c r="QDR31" s="53" t="s">
        <v>397</v>
      </c>
      <c r="QDS31" s="53" t="s">
        <v>397</v>
      </c>
      <c r="QDT31" s="53" t="s">
        <v>397</v>
      </c>
      <c r="QDU31" s="53" t="s">
        <v>397</v>
      </c>
      <c r="QDV31" s="53" t="s">
        <v>397</v>
      </c>
      <c r="QDW31" s="53" t="s">
        <v>397</v>
      </c>
      <c r="QDX31" s="53" t="s">
        <v>397</v>
      </c>
      <c r="QDY31" s="53" t="s">
        <v>397</v>
      </c>
      <c r="QDZ31" s="53" t="s">
        <v>397</v>
      </c>
      <c r="QEA31" s="53" t="s">
        <v>397</v>
      </c>
      <c r="QEB31" s="53" t="s">
        <v>397</v>
      </c>
      <c r="QEC31" s="53" t="s">
        <v>397</v>
      </c>
      <c r="QED31" s="53" t="s">
        <v>397</v>
      </c>
      <c r="QEE31" s="53" t="s">
        <v>397</v>
      </c>
      <c r="QEF31" s="53" t="s">
        <v>397</v>
      </c>
      <c r="QEG31" s="53" t="s">
        <v>397</v>
      </c>
      <c r="QEH31" s="53" t="s">
        <v>397</v>
      </c>
      <c r="QEI31" s="53" t="s">
        <v>397</v>
      </c>
      <c r="QEJ31" s="53" t="s">
        <v>397</v>
      </c>
      <c r="QEK31" s="53" t="s">
        <v>397</v>
      </c>
      <c r="QEL31" s="53" t="s">
        <v>397</v>
      </c>
      <c r="QEM31" s="53" t="s">
        <v>397</v>
      </c>
      <c r="QEN31" s="53" t="s">
        <v>397</v>
      </c>
      <c r="QEO31" s="53" t="s">
        <v>397</v>
      </c>
      <c r="QEP31" s="53" t="s">
        <v>397</v>
      </c>
      <c r="QEQ31" s="53" t="s">
        <v>397</v>
      </c>
      <c r="QER31" s="53" t="s">
        <v>397</v>
      </c>
      <c r="QES31" s="53" t="s">
        <v>397</v>
      </c>
      <c r="QET31" s="53" t="s">
        <v>397</v>
      </c>
      <c r="QEU31" s="53" t="s">
        <v>397</v>
      </c>
      <c r="QEV31" s="53" t="s">
        <v>397</v>
      </c>
      <c r="QEW31" s="53" t="s">
        <v>397</v>
      </c>
      <c r="QEX31" s="53" t="s">
        <v>397</v>
      </c>
      <c r="QEY31" s="53" t="s">
        <v>397</v>
      </c>
      <c r="QEZ31" s="53" t="s">
        <v>397</v>
      </c>
      <c r="QFA31" s="53" t="s">
        <v>397</v>
      </c>
      <c r="QFB31" s="53" t="s">
        <v>397</v>
      </c>
      <c r="QFC31" s="53" t="s">
        <v>397</v>
      </c>
      <c r="QFD31" s="53" t="s">
        <v>397</v>
      </c>
      <c r="QFE31" s="53" t="s">
        <v>397</v>
      </c>
      <c r="QFF31" s="53" t="s">
        <v>397</v>
      </c>
      <c r="QFG31" s="53" t="s">
        <v>397</v>
      </c>
      <c r="QFH31" s="53" t="s">
        <v>397</v>
      </c>
      <c r="QFI31" s="53" t="s">
        <v>397</v>
      </c>
      <c r="QFJ31" s="53" t="s">
        <v>397</v>
      </c>
      <c r="QFK31" s="53" t="s">
        <v>397</v>
      </c>
      <c r="QFL31" s="53" t="s">
        <v>397</v>
      </c>
      <c r="QFM31" s="53" t="s">
        <v>397</v>
      </c>
      <c r="QFN31" s="53" t="s">
        <v>397</v>
      </c>
      <c r="QFO31" s="53" t="s">
        <v>397</v>
      </c>
      <c r="QFP31" s="53" t="s">
        <v>397</v>
      </c>
      <c r="QFQ31" s="53" t="s">
        <v>397</v>
      </c>
      <c r="QFR31" s="53" t="s">
        <v>397</v>
      </c>
      <c r="QFS31" s="53" t="s">
        <v>397</v>
      </c>
      <c r="QFT31" s="53" t="s">
        <v>397</v>
      </c>
      <c r="QFU31" s="53" t="s">
        <v>397</v>
      </c>
      <c r="QFV31" s="53" t="s">
        <v>397</v>
      </c>
      <c r="QFW31" s="53" t="s">
        <v>397</v>
      </c>
      <c r="QFX31" s="53" t="s">
        <v>397</v>
      </c>
      <c r="QFY31" s="53" t="s">
        <v>397</v>
      </c>
      <c r="QFZ31" s="53" t="s">
        <v>397</v>
      </c>
      <c r="QGA31" s="53" t="s">
        <v>397</v>
      </c>
      <c r="QGB31" s="53" t="s">
        <v>397</v>
      </c>
      <c r="QGC31" s="53" t="s">
        <v>397</v>
      </c>
      <c r="QGD31" s="53" t="s">
        <v>397</v>
      </c>
      <c r="QGE31" s="53" t="s">
        <v>397</v>
      </c>
      <c r="QGF31" s="53" t="s">
        <v>397</v>
      </c>
      <c r="QGG31" s="53" t="s">
        <v>397</v>
      </c>
      <c r="QGH31" s="53" t="s">
        <v>397</v>
      </c>
      <c r="QGI31" s="53" t="s">
        <v>397</v>
      </c>
      <c r="QGJ31" s="53" t="s">
        <v>397</v>
      </c>
      <c r="QGK31" s="53" t="s">
        <v>397</v>
      </c>
      <c r="QGL31" s="53" t="s">
        <v>397</v>
      </c>
      <c r="QGM31" s="53" t="s">
        <v>397</v>
      </c>
      <c r="QGN31" s="53" t="s">
        <v>397</v>
      </c>
      <c r="QGO31" s="53" t="s">
        <v>397</v>
      </c>
      <c r="QGP31" s="53" t="s">
        <v>397</v>
      </c>
      <c r="QGQ31" s="53" t="s">
        <v>397</v>
      </c>
      <c r="QGR31" s="53" t="s">
        <v>397</v>
      </c>
      <c r="QGS31" s="53" t="s">
        <v>397</v>
      </c>
      <c r="QGT31" s="53" t="s">
        <v>397</v>
      </c>
      <c r="QGU31" s="53" t="s">
        <v>397</v>
      </c>
      <c r="QGV31" s="53" t="s">
        <v>397</v>
      </c>
      <c r="QGW31" s="53" t="s">
        <v>397</v>
      </c>
      <c r="QGX31" s="53" t="s">
        <v>397</v>
      </c>
      <c r="QGY31" s="53" t="s">
        <v>397</v>
      </c>
      <c r="QGZ31" s="53" t="s">
        <v>397</v>
      </c>
      <c r="QHA31" s="53" t="s">
        <v>397</v>
      </c>
      <c r="QHB31" s="53" t="s">
        <v>397</v>
      </c>
      <c r="QHC31" s="53" t="s">
        <v>397</v>
      </c>
      <c r="QHD31" s="53" t="s">
        <v>397</v>
      </c>
      <c r="QHE31" s="53" t="s">
        <v>397</v>
      </c>
      <c r="QHF31" s="53" t="s">
        <v>397</v>
      </c>
      <c r="QHG31" s="53" t="s">
        <v>397</v>
      </c>
      <c r="QHH31" s="53" t="s">
        <v>397</v>
      </c>
      <c r="QHI31" s="53" t="s">
        <v>397</v>
      </c>
      <c r="QHJ31" s="53" t="s">
        <v>397</v>
      </c>
      <c r="QHK31" s="53" t="s">
        <v>397</v>
      </c>
      <c r="QHL31" s="53" t="s">
        <v>397</v>
      </c>
      <c r="QHM31" s="53" t="s">
        <v>397</v>
      </c>
      <c r="QHN31" s="53" t="s">
        <v>397</v>
      </c>
      <c r="QHO31" s="53" t="s">
        <v>397</v>
      </c>
      <c r="QHP31" s="53" t="s">
        <v>397</v>
      </c>
      <c r="QHQ31" s="53" t="s">
        <v>397</v>
      </c>
      <c r="QHR31" s="53" t="s">
        <v>397</v>
      </c>
      <c r="QHS31" s="53" t="s">
        <v>397</v>
      </c>
      <c r="QHT31" s="53" t="s">
        <v>397</v>
      </c>
      <c r="QHU31" s="53" t="s">
        <v>397</v>
      </c>
      <c r="QHV31" s="53" t="s">
        <v>397</v>
      </c>
      <c r="QHW31" s="53" t="s">
        <v>397</v>
      </c>
      <c r="QHX31" s="53" t="s">
        <v>397</v>
      </c>
      <c r="QHY31" s="53" t="s">
        <v>397</v>
      </c>
      <c r="QHZ31" s="53" t="s">
        <v>397</v>
      </c>
      <c r="QIA31" s="53" t="s">
        <v>397</v>
      </c>
      <c r="QIB31" s="53" t="s">
        <v>397</v>
      </c>
      <c r="QIC31" s="53" t="s">
        <v>397</v>
      </c>
      <c r="QID31" s="53" t="s">
        <v>397</v>
      </c>
      <c r="QIE31" s="53" t="s">
        <v>397</v>
      </c>
      <c r="QIF31" s="53" t="s">
        <v>397</v>
      </c>
      <c r="QIG31" s="53" t="s">
        <v>397</v>
      </c>
      <c r="QIH31" s="53" t="s">
        <v>397</v>
      </c>
      <c r="QII31" s="53" t="s">
        <v>397</v>
      </c>
      <c r="QIJ31" s="53" t="s">
        <v>397</v>
      </c>
      <c r="QIK31" s="53" t="s">
        <v>397</v>
      </c>
      <c r="QIL31" s="53" t="s">
        <v>397</v>
      </c>
      <c r="QIM31" s="53" t="s">
        <v>397</v>
      </c>
      <c r="QIN31" s="53" t="s">
        <v>397</v>
      </c>
      <c r="QIO31" s="53" t="s">
        <v>397</v>
      </c>
      <c r="QIP31" s="53" t="s">
        <v>397</v>
      </c>
      <c r="QIQ31" s="53" t="s">
        <v>397</v>
      </c>
      <c r="QIR31" s="53" t="s">
        <v>397</v>
      </c>
      <c r="QIS31" s="53" t="s">
        <v>397</v>
      </c>
      <c r="QIT31" s="53" t="s">
        <v>397</v>
      </c>
      <c r="QIU31" s="53" t="s">
        <v>397</v>
      </c>
      <c r="QIV31" s="53" t="s">
        <v>397</v>
      </c>
      <c r="QIW31" s="53" t="s">
        <v>397</v>
      </c>
      <c r="QIX31" s="53" t="s">
        <v>397</v>
      </c>
      <c r="QIY31" s="53" t="s">
        <v>397</v>
      </c>
      <c r="QIZ31" s="53" t="s">
        <v>397</v>
      </c>
      <c r="QJA31" s="53" t="s">
        <v>397</v>
      </c>
      <c r="QJB31" s="53" t="s">
        <v>397</v>
      </c>
      <c r="QJC31" s="53" t="s">
        <v>397</v>
      </c>
      <c r="QJD31" s="53" t="s">
        <v>397</v>
      </c>
      <c r="QJE31" s="53" t="s">
        <v>397</v>
      </c>
      <c r="QJF31" s="53" t="s">
        <v>397</v>
      </c>
      <c r="QJG31" s="53" t="s">
        <v>397</v>
      </c>
      <c r="QJH31" s="53" t="s">
        <v>397</v>
      </c>
      <c r="QJI31" s="53" t="s">
        <v>397</v>
      </c>
      <c r="QJJ31" s="53" t="s">
        <v>397</v>
      </c>
      <c r="QJK31" s="53" t="s">
        <v>397</v>
      </c>
      <c r="QJL31" s="53" t="s">
        <v>397</v>
      </c>
      <c r="QJM31" s="53" t="s">
        <v>397</v>
      </c>
      <c r="QJN31" s="53" t="s">
        <v>397</v>
      </c>
      <c r="QJO31" s="53" t="s">
        <v>397</v>
      </c>
      <c r="QJP31" s="53" t="s">
        <v>397</v>
      </c>
      <c r="QJQ31" s="53" t="s">
        <v>397</v>
      </c>
      <c r="QJR31" s="53" t="s">
        <v>397</v>
      </c>
      <c r="QJS31" s="53" t="s">
        <v>397</v>
      </c>
      <c r="QJT31" s="53" t="s">
        <v>397</v>
      </c>
      <c r="QJU31" s="53" t="s">
        <v>397</v>
      </c>
      <c r="QJV31" s="53" t="s">
        <v>397</v>
      </c>
      <c r="QJW31" s="53" t="s">
        <v>397</v>
      </c>
      <c r="QJX31" s="53" t="s">
        <v>397</v>
      </c>
      <c r="QJY31" s="53" t="s">
        <v>397</v>
      </c>
      <c r="QJZ31" s="53" t="s">
        <v>397</v>
      </c>
      <c r="QKA31" s="53" t="s">
        <v>397</v>
      </c>
      <c r="QKB31" s="53" t="s">
        <v>397</v>
      </c>
      <c r="QKC31" s="53" t="s">
        <v>397</v>
      </c>
      <c r="QKD31" s="53" t="s">
        <v>397</v>
      </c>
      <c r="QKE31" s="53" t="s">
        <v>397</v>
      </c>
      <c r="QKF31" s="53" t="s">
        <v>397</v>
      </c>
      <c r="QKG31" s="53" t="s">
        <v>397</v>
      </c>
      <c r="QKH31" s="53" t="s">
        <v>397</v>
      </c>
      <c r="QKI31" s="53" t="s">
        <v>397</v>
      </c>
      <c r="QKJ31" s="53" t="s">
        <v>397</v>
      </c>
      <c r="QKK31" s="53" t="s">
        <v>397</v>
      </c>
      <c r="QKL31" s="53" t="s">
        <v>397</v>
      </c>
      <c r="QKM31" s="53" t="s">
        <v>397</v>
      </c>
      <c r="QKN31" s="53" t="s">
        <v>397</v>
      </c>
      <c r="QKO31" s="53" t="s">
        <v>397</v>
      </c>
      <c r="QKP31" s="53" t="s">
        <v>397</v>
      </c>
      <c r="QKQ31" s="53" t="s">
        <v>397</v>
      </c>
      <c r="QKR31" s="53" t="s">
        <v>397</v>
      </c>
      <c r="QKS31" s="53" t="s">
        <v>397</v>
      </c>
      <c r="QKT31" s="53" t="s">
        <v>397</v>
      </c>
      <c r="QKU31" s="53" t="s">
        <v>397</v>
      </c>
      <c r="QKV31" s="53" t="s">
        <v>397</v>
      </c>
      <c r="QKW31" s="53" t="s">
        <v>397</v>
      </c>
      <c r="QKX31" s="53" t="s">
        <v>397</v>
      </c>
      <c r="QKY31" s="53" t="s">
        <v>397</v>
      </c>
      <c r="QKZ31" s="53" t="s">
        <v>397</v>
      </c>
      <c r="QLA31" s="53" t="s">
        <v>397</v>
      </c>
      <c r="QLB31" s="53" t="s">
        <v>397</v>
      </c>
      <c r="QLC31" s="53" t="s">
        <v>397</v>
      </c>
      <c r="QLD31" s="53" t="s">
        <v>397</v>
      </c>
      <c r="QLE31" s="53" t="s">
        <v>397</v>
      </c>
      <c r="QLF31" s="53" t="s">
        <v>397</v>
      </c>
      <c r="QLG31" s="53" t="s">
        <v>397</v>
      </c>
      <c r="QLH31" s="53" t="s">
        <v>397</v>
      </c>
      <c r="QLI31" s="53" t="s">
        <v>397</v>
      </c>
      <c r="QLJ31" s="53" t="s">
        <v>397</v>
      </c>
      <c r="QLK31" s="53" t="s">
        <v>397</v>
      </c>
      <c r="QLL31" s="53" t="s">
        <v>397</v>
      </c>
      <c r="QLM31" s="53" t="s">
        <v>397</v>
      </c>
      <c r="QLN31" s="53" t="s">
        <v>397</v>
      </c>
      <c r="QLO31" s="53" t="s">
        <v>397</v>
      </c>
      <c r="QLP31" s="53" t="s">
        <v>397</v>
      </c>
      <c r="QLQ31" s="53" t="s">
        <v>397</v>
      </c>
      <c r="QLR31" s="53" t="s">
        <v>397</v>
      </c>
      <c r="QLS31" s="53" t="s">
        <v>397</v>
      </c>
      <c r="QLT31" s="53" t="s">
        <v>397</v>
      </c>
      <c r="QLU31" s="53" t="s">
        <v>397</v>
      </c>
      <c r="QLV31" s="53" t="s">
        <v>397</v>
      </c>
      <c r="QLW31" s="53" t="s">
        <v>397</v>
      </c>
      <c r="QLX31" s="53" t="s">
        <v>397</v>
      </c>
      <c r="QLY31" s="53" t="s">
        <v>397</v>
      </c>
      <c r="QLZ31" s="53" t="s">
        <v>397</v>
      </c>
      <c r="QMA31" s="53" t="s">
        <v>397</v>
      </c>
      <c r="QMB31" s="53" t="s">
        <v>397</v>
      </c>
      <c r="QMC31" s="53" t="s">
        <v>397</v>
      </c>
      <c r="QMD31" s="53" t="s">
        <v>397</v>
      </c>
      <c r="QME31" s="53" t="s">
        <v>397</v>
      </c>
      <c r="QMF31" s="53" t="s">
        <v>397</v>
      </c>
      <c r="QMG31" s="53" t="s">
        <v>397</v>
      </c>
      <c r="QMH31" s="53" t="s">
        <v>397</v>
      </c>
      <c r="QMI31" s="53" t="s">
        <v>397</v>
      </c>
      <c r="QMJ31" s="53" t="s">
        <v>397</v>
      </c>
      <c r="QMK31" s="53" t="s">
        <v>397</v>
      </c>
      <c r="QML31" s="53" t="s">
        <v>397</v>
      </c>
      <c r="QMM31" s="53" t="s">
        <v>397</v>
      </c>
      <c r="QMN31" s="53" t="s">
        <v>397</v>
      </c>
      <c r="QMO31" s="53" t="s">
        <v>397</v>
      </c>
      <c r="QMP31" s="53" t="s">
        <v>397</v>
      </c>
      <c r="QMQ31" s="53" t="s">
        <v>397</v>
      </c>
      <c r="QMR31" s="53" t="s">
        <v>397</v>
      </c>
      <c r="QMS31" s="53" t="s">
        <v>397</v>
      </c>
      <c r="QMT31" s="53" t="s">
        <v>397</v>
      </c>
      <c r="QMU31" s="53" t="s">
        <v>397</v>
      </c>
      <c r="QMV31" s="53" t="s">
        <v>397</v>
      </c>
      <c r="QMW31" s="53" t="s">
        <v>397</v>
      </c>
      <c r="QMX31" s="53" t="s">
        <v>397</v>
      </c>
      <c r="QMY31" s="53" t="s">
        <v>397</v>
      </c>
      <c r="QMZ31" s="53" t="s">
        <v>397</v>
      </c>
      <c r="QNA31" s="53" t="s">
        <v>397</v>
      </c>
      <c r="QNB31" s="53" t="s">
        <v>397</v>
      </c>
      <c r="QNC31" s="53" t="s">
        <v>397</v>
      </c>
      <c r="QND31" s="53" t="s">
        <v>397</v>
      </c>
      <c r="QNE31" s="53" t="s">
        <v>397</v>
      </c>
      <c r="QNF31" s="53" t="s">
        <v>397</v>
      </c>
      <c r="QNG31" s="53" t="s">
        <v>397</v>
      </c>
      <c r="QNH31" s="53" t="s">
        <v>397</v>
      </c>
      <c r="QNI31" s="53" t="s">
        <v>397</v>
      </c>
      <c r="QNJ31" s="53" t="s">
        <v>397</v>
      </c>
      <c r="QNK31" s="53" t="s">
        <v>397</v>
      </c>
      <c r="QNL31" s="53" t="s">
        <v>397</v>
      </c>
      <c r="QNM31" s="53" t="s">
        <v>397</v>
      </c>
      <c r="QNN31" s="53" t="s">
        <v>397</v>
      </c>
      <c r="QNO31" s="53" t="s">
        <v>397</v>
      </c>
      <c r="QNP31" s="53" t="s">
        <v>397</v>
      </c>
      <c r="QNQ31" s="53" t="s">
        <v>397</v>
      </c>
      <c r="QNR31" s="53" t="s">
        <v>397</v>
      </c>
      <c r="QNS31" s="53" t="s">
        <v>397</v>
      </c>
      <c r="QNT31" s="53" t="s">
        <v>397</v>
      </c>
      <c r="QNU31" s="53" t="s">
        <v>397</v>
      </c>
      <c r="QNV31" s="53" t="s">
        <v>397</v>
      </c>
      <c r="QNW31" s="53" t="s">
        <v>397</v>
      </c>
      <c r="QNX31" s="53" t="s">
        <v>397</v>
      </c>
      <c r="QNY31" s="53" t="s">
        <v>397</v>
      </c>
      <c r="QNZ31" s="53" t="s">
        <v>397</v>
      </c>
      <c r="QOA31" s="53" t="s">
        <v>397</v>
      </c>
      <c r="QOB31" s="53" t="s">
        <v>397</v>
      </c>
      <c r="QOC31" s="53" t="s">
        <v>397</v>
      </c>
      <c r="QOD31" s="53" t="s">
        <v>397</v>
      </c>
      <c r="QOE31" s="53" t="s">
        <v>397</v>
      </c>
      <c r="QOF31" s="53" t="s">
        <v>397</v>
      </c>
      <c r="QOG31" s="53" t="s">
        <v>397</v>
      </c>
      <c r="QOH31" s="53" t="s">
        <v>397</v>
      </c>
      <c r="QOI31" s="53" t="s">
        <v>397</v>
      </c>
      <c r="QOJ31" s="53" t="s">
        <v>397</v>
      </c>
      <c r="QOK31" s="53" t="s">
        <v>397</v>
      </c>
      <c r="QOL31" s="53" t="s">
        <v>397</v>
      </c>
      <c r="QOM31" s="53" t="s">
        <v>397</v>
      </c>
      <c r="QON31" s="53" t="s">
        <v>397</v>
      </c>
      <c r="QOO31" s="53" t="s">
        <v>397</v>
      </c>
      <c r="QOP31" s="53" t="s">
        <v>397</v>
      </c>
      <c r="QOQ31" s="53" t="s">
        <v>397</v>
      </c>
      <c r="QOR31" s="53" t="s">
        <v>397</v>
      </c>
      <c r="QOS31" s="53" t="s">
        <v>397</v>
      </c>
      <c r="QOT31" s="53" t="s">
        <v>397</v>
      </c>
      <c r="QOU31" s="53" t="s">
        <v>397</v>
      </c>
      <c r="QOV31" s="53" t="s">
        <v>397</v>
      </c>
      <c r="QOW31" s="53" t="s">
        <v>397</v>
      </c>
      <c r="QOX31" s="53" t="s">
        <v>397</v>
      </c>
      <c r="QOY31" s="53" t="s">
        <v>397</v>
      </c>
      <c r="QOZ31" s="53" t="s">
        <v>397</v>
      </c>
      <c r="QPA31" s="53" t="s">
        <v>397</v>
      </c>
      <c r="QPB31" s="53" t="s">
        <v>397</v>
      </c>
      <c r="QPC31" s="53" t="s">
        <v>397</v>
      </c>
      <c r="QPD31" s="53" t="s">
        <v>397</v>
      </c>
      <c r="QPE31" s="53" t="s">
        <v>397</v>
      </c>
      <c r="QPF31" s="53" t="s">
        <v>397</v>
      </c>
      <c r="QPG31" s="53" t="s">
        <v>397</v>
      </c>
      <c r="QPH31" s="53" t="s">
        <v>397</v>
      </c>
      <c r="QPI31" s="53" t="s">
        <v>397</v>
      </c>
      <c r="QPJ31" s="53" t="s">
        <v>397</v>
      </c>
      <c r="QPK31" s="53" t="s">
        <v>397</v>
      </c>
      <c r="QPL31" s="53" t="s">
        <v>397</v>
      </c>
      <c r="QPM31" s="53" t="s">
        <v>397</v>
      </c>
      <c r="QPN31" s="53" t="s">
        <v>397</v>
      </c>
      <c r="QPO31" s="53" t="s">
        <v>397</v>
      </c>
      <c r="QPP31" s="53" t="s">
        <v>397</v>
      </c>
      <c r="QPQ31" s="53" t="s">
        <v>397</v>
      </c>
      <c r="QPR31" s="53" t="s">
        <v>397</v>
      </c>
      <c r="QPS31" s="53" t="s">
        <v>397</v>
      </c>
      <c r="QPT31" s="53" t="s">
        <v>397</v>
      </c>
      <c r="QPU31" s="53" t="s">
        <v>397</v>
      </c>
      <c r="QPV31" s="53" t="s">
        <v>397</v>
      </c>
      <c r="QPW31" s="53" t="s">
        <v>397</v>
      </c>
      <c r="QPX31" s="53" t="s">
        <v>397</v>
      </c>
      <c r="QPY31" s="53" t="s">
        <v>397</v>
      </c>
      <c r="QPZ31" s="53" t="s">
        <v>397</v>
      </c>
      <c r="QQA31" s="53" t="s">
        <v>397</v>
      </c>
      <c r="QQB31" s="53" t="s">
        <v>397</v>
      </c>
      <c r="QQC31" s="53" t="s">
        <v>397</v>
      </c>
      <c r="QQD31" s="53" t="s">
        <v>397</v>
      </c>
      <c r="QQE31" s="53" t="s">
        <v>397</v>
      </c>
      <c r="QQF31" s="53" t="s">
        <v>397</v>
      </c>
      <c r="QQG31" s="53" t="s">
        <v>397</v>
      </c>
      <c r="QQH31" s="53" t="s">
        <v>397</v>
      </c>
      <c r="QQI31" s="53" t="s">
        <v>397</v>
      </c>
      <c r="QQJ31" s="53" t="s">
        <v>397</v>
      </c>
      <c r="QQK31" s="53" t="s">
        <v>397</v>
      </c>
      <c r="QQL31" s="53" t="s">
        <v>397</v>
      </c>
      <c r="QQM31" s="53" t="s">
        <v>397</v>
      </c>
      <c r="QQN31" s="53" t="s">
        <v>397</v>
      </c>
      <c r="QQO31" s="53" t="s">
        <v>397</v>
      </c>
      <c r="QQP31" s="53" t="s">
        <v>397</v>
      </c>
      <c r="QQQ31" s="53" t="s">
        <v>397</v>
      </c>
      <c r="QQR31" s="53" t="s">
        <v>397</v>
      </c>
      <c r="QQS31" s="53" t="s">
        <v>397</v>
      </c>
      <c r="QQT31" s="53" t="s">
        <v>397</v>
      </c>
      <c r="QQU31" s="53" t="s">
        <v>397</v>
      </c>
      <c r="QQV31" s="53" t="s">
        <v>397</v>
      </c>
      <c r="QQW31" s="53" t="s">
        <v>397</v>
      </c>
      <c r="QQX31" s="53" t="s">
        <v>397</v>
      </c>
      <c r="QQY31" s="53" t="s">
        <v>397</v>
      </c>
      <c r="QQZ31" s="53" t="s">
        <v>397</v>
      </c>
      <c r="QRA31" s="53" t="s">
        <v>397</v>
      </c>
      <c r="QRB31" s="53" t="s">
        <v>397</v>
      </c>
      <c r="QRC31" s="53" t="s">
        <v>397</v>
      </c>
      <c r="QRD31" s="53" t="s">
        <v>397</v>
      </c>
      <c r="QRE31" s="53" t="s">
        <v>397</v>
      </c>
      <c r="QRF31" s="53" t="s">
        <v>397</v>
      </c>
      <c r="QRG31" s="53" t="s">
        <v>397</v>
      </c>
      <c r="QRH31" s="53" t="s">
        <v>397</v>
      </c>
      <c r="QRI31" s="53" t="s">
        <v>397</v>
      </c>
      <c r="QRJ31" s="53" t="s">
        <v>397</v>
      </c>
      <c r="QRK31" s="53" t="s">
        <v>397</v>
      </c>
      <c r="QRL31" s="53" t="s">
        <v>397</v>
      </c>
      <c r="QRM31" s="53" t="s">
        <v>397</v>
      </c>
      <c r="QRN31" s="53" t="s">
        <v>397</v>
      </c>
      <c r="QRO31" s="53" t="s">
        <v>397</v>
      </c>
      <c r="QRP31" s="53" t="s">
        <v>397</v>
      </c>
      <c r="QRQ31" s="53" t="s">
        <v>397</v>
      </c>
      <c r="QRR31" s="53" t="s">
        <v>397</v>
      </c>
      <c r="QRS31" s="53" t="s">
        <v>397</v>
      </c>
      <c r="QRT31" s="53" t="s">
        <v>397</v>
      </c>
      <c r="QRU31" s="53" t="s">
        <v>397</v>
      </c>
      <c r="QRV31" s="53" t="s">
        <v>397</v>
      </c>
      <c r="QRW31" s="53" t="s">
        <v>397</v>
      </c>
      <c r="QRX31" s="53" t="s">
        <v>397</v>
      </c>
      <c r="QRY31" s="53" t="s">
        <v>397</v>
      </c>
      <c r="QRZ31" s="53" t="s">
        <v>397</v>
      </c>
      <c r="QSA31" s="53" t="s">
        <v>397</v>
      </c>
      <c r="QSB31" s="53" t="s">
        <v>397</v>
      </c>
      <c r="QSC31" s="53" t="s">
        <v>397</v>
      </c>
      <c r="QSD31" s="53" t="s">
        <v>397</v>
      </c>
      <c r="QSE31" s="53" t="s">
        <v>397</v>
      </c>
      <c r="QSF31" s="53" t="s">
        <v>397</v>
      </c>
      <c r="QSG31" s="53" t="s">
        <v>397</v>
      </c>
      <c r="QSH31" s="53" t="s">
        <v>397</v>
      </c>
      <c r="QSI31" s="53" t="s">
        <v>397</v>
      </c>
      <c r="QSJ31" s="53" t="s">
        <v>397</v>
      </c>
      <c r="QSK31" s="53" t="s">
        <v>397</v>
      </c>
      <c r="QSL31" s="53" t="s">
        <v>397</v>
      </c>
      <c r="QSM31" s="53" t="s">
        <v>397</v>
      </c>
      <c r="QSN31" s="53" t="s">
        <v>397</v>
      </c>
      <c r="QSO31" s="53" t="s">
        <v>397</v>
      </c>
      <c r="QSP31" s="53" t="s">
        <v>397</v>
      </c>
      <c r="QSQ31" s="53" t="s">
        <v>397</v>
      </c>
      <c r="QSR31" s="53" t="s">
        <v>397</v>
      </c>
      <c r="QSS31" s="53" t="s">
        <v>397</v>
      </c>
      <c r="QST31" s="53" t="s">
        <v>397</v>
      </c>
      <c r="QSU31" s="53" t="s">
        <v>397</v>
      </c>
      <c r="QSV31" s="53" t="s">
        <v>397</v>
      </c>
      <c r="QSW31" s="53" t="s">
        <v>397</v>
      </c>
      <c r="QSX31" s="53" t="s">
        <v>397</v>
      </c>
      <c r="QSY31" s="53" t="s">
        <v>397</v>
      </c>
      <c r="QSZ31" s="53" t="s">
        <v>397</v>
      </c>
      <c r="QTA31" s="53" t="s">
        <v>397</v>
      </c>
      <c r="QTB31" s="53" t="s">
        <v>397</v>
      </c>
      <c r="QTC31" s="53" t="s">
        <v>397</v>
      </c>
      <c r="QTD31" s="53" t="s">
        <v>397</v>
      </c>
      <c r="QTE31" s="53" t="s">
        <v>397</v>
      </c>
      <c r="QTF31" s="53" t="s">
        <v>397</v>
      </c>
      <c r="QTG31" s="53" t="s">
        <v>397</v>
      </c>
      <c r="QTH31" s="53" t="s">
        <v>397</v>
      </c>
      <c r="QTI31" s="53" t="s">
        <v>397</v>
      </c>
      <c r="QTJ31" s="53" t="s">
        <v>397</v>
      </c>
      <c r="QTK31" s="53" t="s">
        <v>397</v>
      </c>
      <c r="QTL31" s="53" t="s">
        <v>397</v>
      </c>
      <c r="QTM31" s="53" t="s">
        <v>397</v>
      </c>
      <c r="QTN31" s="53" t="s">
        <v>397</v>
      </c>
      <c r="QTO31" s="53" t="s">
        <v>397</v>
      </c>
      <c r="QTP31" s="53" t="s">
        <v>397</v>
      </c>
      <c r="QTQ31" s="53" t="s">
        <v>397</v>
      </c>
      <c r="QTR31" s="53" t="s">
        <v>397</v>
      </c>
      <c r="QTS31" s="53" t="s">
        <v>397</v>
      </c>
      <c r="QTT31" s="53" t="s">
        <v>397</v>
      </c>
      <c r="QTU31" s="53" t="s">
        <v>397</v>
      </c>
      <c r="QTV31" s="53" t="s">
        <v>397</v>
      </c>
      <c r="QTW31" s="53" t="s">
        <v>397</v>
      </c>
      <c r="QTX31" s="53" t="s">
        <v>397</v>
      </c>
      <c r="QTY31" s="53" t="s">
        <v>397</v>
      </c>
      <c r="QTZ31" s="53" t="s">
        <v>397</v>
      </c>
      <c r="QUA31" s="53" t="s">
        <v>397</v>
      </c>
      <c r="QUB31" s="53" t="s">
        <v>397</v>
      </c>
      <c r="QUC31" s="53" t="s">
        <v>397</v>
      </c>
      <c r="QUD31" s="53" t="s">
        <v>397</v>
      </c>
      <c r="QUE31" s="53" t="s">
        <v>397</v>
      </c>
      <c r="QUF31" s="53" t="s">
        <v>397</v>
      </c>
      <c r="QUG31" s="53" t="s">
        <v>397</v>
      </c>
      <c r="QUH31" s="53" t="s">
        <v>397</v>
      </c>
      <c r="QUI31" s="53" t="s">
        <v>397</v>
      </c>
      <c r="QUJ31" s="53" t="s">
        <v>397</v>
      </c>
      <c r="QUK31" s="53" t="s">
        <v>397</v>
      </c>
      <c r="QUL31" s="53" t="s">
        <v>397</v>
      </c>
      <c r="QUM31" s="53" t="s">
        <v>397</v>
      </c>
      <c r="QUN31" s="53" t="s">
        <v>397</v>
      </c>
      <c r="QUO31" s="53" t="s">
        <v>397</v>
      </c>
      <c r="QUP31" s="53" t="s">
        <v>397</v>
      </c>
      <c r="QUQ31" s="53" t="s">
        <v>397</v>
      </c>
      <c r="QUR31" s="53" t="s">
        <v>397</v>
      </c>
      <c r="QUS31" s="53" t="s">
        <v>397</v>
      </c>
      <c r="QUT31" s="53" t="s">
        <v>397</v>
      </c>
      <c r="QUU31" s="53" t="s">
        <v>397</v>
      </c>
      <c r="QUV31" s="53" t="s">
        <v>397</v>
      </c>
      <c r="QUW31" s="53" t="s">
        <v>397</v>
      </c>
      <c r="QUX31" s="53" t="s">
        <v>397</v>
      </c>
      <c r="QUY31" s="53" t="s">
        <v>397</v>
      </c>
      <c r="QUZ31" s="53" t="s">
        <v>397</v>
      </c>
      <c r="QVA31" s="53" t="s">
        <v>397</v>
      </c>
      <c r="QVB31" s="53" t="s">
        <v>397</v>
      </c>
      <c r="QVC31" s="53" t="s">
        <v>397</v>
      </c>
      <c r="QVD31" s="53" t="s">
        <v>397</v>
      </c>
      <c r="QVE31" s="53" t="s">
        <v>397</v>
      </c>
      <c r="QVF31" s="53" t="s">
        <v>397</v>
      </c>
      <c r="QVG31" s="53" t="s">
        <v>397</v>
      </c>
      <c r="QVH31" s="53" t="s">
        <v>397</v>
      </c>
      <c r="QVI31" s="53" t="s">
        <v>397</v>
      </c>
      <c r="QVJ31" s="53" t="s">
        <v>397</v>
      </c>
      <c r="QVK31" s="53" t="s">
        <v>397</v>
      </c>
      <c r="QVL31" s="53" t="s">
        <v>397</v>
      </c>
      <c r="QVM31" s="53" t="s">
        <v>397</v>
      </c>
      <c r="QVN31" s="53" t="s">
        <v>397</v>
      </c>
      <c r="QVO31" s="53" t="s">
        <v>397</v>
      </c>
      <c r="QVP31" s="53" t="s">
        <v>397</v>
      </c>
      <c r="QVQ31" s="53" t="s">
        <v>397</v>
      </c>
      <c r="QVR31" s="53" t="s">
        <v>397</v>
      </c>
      <c r="QVS31" s="53" t="s">
        <v>397</v>
      </c>
      <c r="QVT31" s="53" t="s">
        <v>397</v>
      </c>
      <c r="QVU31" s="53" t="s">
        <v>397</v>
      </c>
      <c r="QVV31" s="53" t="s">
        <v>397</v>
      </c>
      <c r="QVW31" s="53" t="s">
        <v>397</v>
      </c>
      <c r="QVX31" s="53" t="s">
        <v>397</v>
      </c>
      <c r="QVY31" s="53" t="s">
        <v>397</v>
      </c>
      <c r="QVZ31" s="53" t="s">
        <v>397</v>
      </c>
      <c r="QWA31" s="53" t="s">
        <v>397</v>
      </c>
      <c r="QWB31" s="53" t="s">
        <v>397</v>
      </c>
      <c r="QWC31" s="53" t="s">
        <v>397</v>
      </c>
      <c r="QWD31" s="53" t="s">
        <v>397</v>
      </c>
      <c r="QWE31" s="53" t="s">
        <v>397</v>
      </c>
      <c r="QWF31" s="53" t="s">
        <v>397</v>
      </c>
      <c r="QWG31" s="53" t="s">
        <v>397</v>
      </c>
      <c r="QWH31" s="53" t="s">
        <v>397</v>
      </c>
      <c r="QWI31" s="53" t="s">
        <v>397</v>
      </c>
      <c r="QWJ31" s="53" t="s">
        <v>397</v>
      </c>
      <c r="QWK31" s="53" t="s">
        <v>397</v>
      </c>
      <c r="QWL31" s="53" t="s">
        <v>397</v>
      </c>
      <c r="QWM31" s="53" t="s">
        <v>397</v>
      </c>
      <c r="QWN31" s="53" t="s">
        <v>397</v>
      </c>
      <c r="QWO31" s="53" t="s">
        <v>397</v>
      </c>
      <c r="QWP31" s="53" t="s">
        <v>397</v>
      </c>
      <c r="QWQ31" s="53" t="s">
        <v>397</v>
      </c>
      <c r="QWR31" s="53" t="s">
        <v>397</v>
      </c>
      <c r="QWS31" s="53" t="s">
        <v>397</v>
      </c>
      <c r="QWT31" s="53" t="s">
        <v>397</v>
      </c>
      <c r="QWU31" s="53" t="s">
        <v>397</v>
      </c>
      <c r="QWV31" s="53" t="s">
        <v>397</v>
      </c>
      <c r="QWW31" s="53" t="s">
        <v>397</v>
      </c>
      <c r="QWX31" s="53" t="s">
        <v>397</v>
      </c>
      <c r="QWY31" s="53" t="s">
        <v>397</v>
      </c>
      <c r="QWZ31" s="53" t="s">
        <v>397</v>
      </c>
      <c r="QXA31" s="53" t="s">
        <v>397</v>
      </c>
      <c r="QXB31" s="53" t="s">
        <v>397</v>
      </c>
      <c r="QXC31" s="53" t="s">
        <v>397</v>
      </c>
      <c r="QXD31" s="53" t="s">
        <v>397</v>
      </c>
      <c r="QXE31" s="53" t="s">
        <v>397</v>
      </c>
      <c r="QXF31" s="53" t="s">
        <v>397</v>
      </c>
      <c r="QXG31" s="53" t="s">
        <v>397</v>
      </c>
      <c r="QXH31" s="53" t="s">
        <v>397</v>
      </c>
      <c r="QXI31" s="53" t="s">
        <v>397</v>
      </c>
      <c r="QXJ31" s="53" t="s">
        <v>397</v>
      </c>
      <c r="QXK31" s="53" t="s">
        <v>397</v>
      </c>
      <c r="QXL31" s="53" t="s">
        <v>397</v>
      </c>
      <c r="QXM31" s="53" t="s">
        <v>397</v>
      </c>
      <c r="QXN31" s="53" t="s">
        <v>397</v>
      </c>
      <c r="QXO31" s="53" t="s">
        <v>397</v>
      </c>
      <c r="QXP31" s="53" t="s">
        <v>397</v>
      </c>
      <c r="QXQ31" s="53" t="s">
        <v>397</v>
      </c>
      <c r="QXR31" s="53" t="s">
        <v>397</v>
      </c>
      <c r="QXS31" s="53" t="s">
        <v>397</v>
      </c>
      <c r="QXT31" s="53" t="s">
        <v>397</v>
      </c>
      <c r="QXU31" s="53" t="s">
        <v>397</v>
      </c>
      <c r="QXV31" s="53" t="s">
        <v>397</v>
      </c>
      <c r="QXW31" s="53" t="s">
        <v>397</v>
      </c>
      <c r="QXX31" s="53" t="s">
        <v>397</v>
      </c>
      <c r="QXY31" s="53" t="s">
        <v>397</v>
      </c>
      <c r="QXZ31" s="53" t="s">
        <v>397</v>
      </c>
      <c r="QYA31" s="53" t="s">
        <v>397</v>
      </c>
      <c r="QYB31" s="53" t="s">
        <v>397</v>
      </c>
      <c r="QYC31" s="53" t="s">
        <v>397</v>
      </c>
      <c r="QYD31" s="53" t="s">
        <v>397</v>
      </c>
      <c r="QYE31" s="53" t="s">
        <v>397</v>
      </c>
      <c r="QYF31" s="53" t="s">
        <v>397</v>
      </c>
      <c r="QYG31" s="53" t="s">
        <v>397</v>
      </c>
      <c r="QYH31" s="53" t="s">
        <v>397</v>
      </c>
      <c r="QYI31" s="53" t="s">
        <v>397</v>
      </c>
      <c r="QYJ31" s="53" t="s">
        <v>397</v>
      </c>
      <c r="QYK31" s="53" t="s">
        <v>397</v>
      </c>
      <c r="QYL31" s="53" t="s">
        <v>397</v>
      </c>
      <c r="QYM31" s="53" t="s">
        <v>397</v>
      </c>
      <c r="QYN31" s="53" t="s">
        <v>397</v>
      </c>
      <c r="QYO31" s="53" t="s">
        <v>397</v>
      </c>
      <c r="QYP31" s="53" t="s">
        <v>397</v>
      </c>
      <c r="QYQ31" s="53" t="s">
        <v>397</v>
      </c>
      <c r="QYR31" s="53" t="s">
        <v>397</v>
      </c>
      <c r="QYS31" s="53" t="s">
        <v>397</v>
      </c>
      <c r="QYT31" s="53" t="s">
        <v>397</v>
      </c>
      <c r="QYU31" s="53" t="s">
        <v>397</v>
      </c>
      <c r="QYV31" s="53" t="s">
        <v>397</v>
      </c>
      <c r="QYW31" s="53" t="s">
        <v>397</v>
      </c>
      <c r="QYX31" s="53" t="s">
        <v>397</v>
      </c>
      <c r="QYY31" s="53" t="s">
        <v>397</v>
      </c>
      <c r="QYZ31" s="53" t="s">
        <v>397</v>
      </c>
      <c r="QZA31" s="53" t="s">
        <v>397</v>
      </c>
      <c r="QZB31" s="53" t="s">
        <v>397</v>
      </c>
      <c r="QZC31" s="53" t="s">
        <v>397</v>
      </c>
      <c r="QZD31" s="53" t="s">
        <v>397</v>
      </c>
      <c r="QZE31" s="53" t="s">
        <v>397</v>
      </c>
      <c r="QZF31" s="53" t="s">
        <v>397</v>
      </c>
      <c r="QZG31" s="53" t="s">
        <v>397</v>
      </c>
      <c r="QZH31" s="53" t="s">
        <v>397</v>
      </c>
      <c r="QZI31" s="53" t="s">
        <v>397</v>
      </c>
      <c r="QZJ31" s="53" t="s">
        <v>397</v>
      </c>
      <c r="QZK31" s="53" t="s">
        <v>397</v>
      </c>
      <c r="QZL31" s="53" t="s">
        <v>397</v>
      </c>
      <c r="QZM31" s="53" t="s">
        <v>397</v>
      </c>
      <c r="QZN31" s="53" t="s">
        <v>397</v>
      </c>
      <c r="QZO31" s="53" t="s">
        <v>397</v>
      </c>
      <c r="QZP31" s="53" t="s">
        <v>397</v>
      </c>
      <c r="QZQ31" s="53" t="s">
        <v>397</v>
      </c>
      <c r="QZR31" s="53" t="s">
        <v>397</v>
      </c>
      <c r="QZS31" s="53" t="s">
        <v>397</v>
      </c>
      <c r="QZT31" s="53" t="s">
        <v>397</v>
      </c>
      <c r="QZU31" s="53" t="s">
        <v>397</v>
      </c>
      <c r="QZV31" s="53" t="s">
        <v>397</v>
      </c>
      <c r="QZW31" s="53" t="s">
        <v>397</v>
      </c>
      <c r="QZX31" s="53" t="s">
        <v>397</v>
      </c>
      <c r="QZY31" s="53" t="s">
        <v>397</v>
      </c>
      <c r="QZZ31" s="53" t="s">
        <v>397</v>
      </c>
      <c r="RAA31" s="53" t="s">
        <v>397</v>
      </c>
      <c r="RAB31" s="53" t="s">
        <v>397</v>
      </c>
      <c r="RAC31" s="53" t="s">
        <v>397</v>
      </c>
      <c r="RAD31" s="53" t="s">
        <v>397</v>
      </c>
      <c r="RAE31" s="53" t="s">
        <v>397</v>
      </c>
      <c r="RAF31" s="53" t="s">
        <v>397</v>
      </c>
      <c r="RAG31" s="53" t="s">
        <v>397</v>
      </c>
      <c r="RAH31" s="53" t="s">
        <v>397</v>
      </c>
      <c r="RAI31" s="53" t="s">
        <v>397</v>
      </c>
      <c r="RAJ31" s="53" t="s">
        <v>397</v>
      </c>
      <c r="RAK31" s="53" t="s">
        <v>397</v>
      </c>
      <c r="RAL31" s="53" t="s">
        <v>397</v>
      </c>
      <c r="RAM31" s="53" t="s">
        <v>397</v>
      </c>
      <c r="RAN31" s="53" t="s">
        <v>397</v>
      </c>
      <c r="RAO31" s="53" t="s">
        <v>397</v>
      </c>
      <c r="RAP31" s="53" t="s">
        <v>397</v>
      </c>
      <c r="RAQ31" s="53" t="s">
        <v>397</v>
      </c>
      <c r="RAR31" s="53" t="s">
        <v>397</v>
      </c>
      <c r="RAS31" s="53" t="s">
        <v>397</v>
      </c>
      <c r="RAT31" s="53" t="s">
        <v>397</v>
      </c>
      <c r="RAU31" s="53" t="s">
        <v>397</v>
      </c>
      <c r="RAV31" s="53" t="s">
        <v>397</v>
      </c>
      <c r="RAW31" s="53" t="s">
        <v>397</v>
      </c>
      <c r="RAX31" s="53" t="s">
        <v>397</v>
      </c>
      <c r="RAY31" s="53" t="s">
        <v>397</v>
      </c>
      <c r="RAZ31" s="53" t="s">
        <v>397</v>
      </c>
      <c r="RBA31" s="53" t="s">
        <v>397</v>
      </c>
      <c r="RBB31" s="53" t="s">
        <v>397</v>
      </c>
      <c r="RBC31" s="53" t="s">
        <v>397</v>
      </c>
      <c r="RBD31" s="53" t="s">
        <v>397</v>
      </c>
      <c r="RBE31" s="53" t="s">
        <v>397</v>
      </c>
      <c r="RBF31" s="53" t="s">
        <v>397</v>
      </c>
      <c r="RBG31" s="53" t="s">
        <v>397</v>
      </c>
      <c r="RBH31" s="53" t="s">
        <v>397</v>
      </c>
      <c r="RBI31" s="53" t="s">
        <v>397</v>
      </c>
      <c r="RBJ31" s="53" t="s">
        <v>397</v>
      </c>
      <c r="RBK31" s="53" t="s">
        <v>397</v>
      </c>
      <c r="RBL31" s="53" t="s">
        <v>397</v>
      </c>
      <c r="RBM31" s="53" t="s">
        <v>397</v>
      </c>
      <c r="RBN31" s="53" t="s">
        <v>397</v>
      </c>
      <c r="RBO31" s="53" t="s">
        <v>397</v>
      </c>
      <c r="RBP31" s="53" t="s">
        <v>397</v>
      </c>
      <c r="RBQ31" s="53" t="s">
        <v>397</v>
      </c>
      <c r="RBR31" s="53" t="s">
        <v>397</v>
      </c>
      <c r="RBS31" s="53" t="s">
        <v>397</v>
      </c>
      <c r="RBT31" s="53" t="s">
        <v>397</v>
      </c>
      <c r="RBU31" s="53" t="s">
        <v>397</v>
      </c>
      <c r="RBV31" s="53" t="s">
        <v>397</v>
      </c>
      <c r="RBW31" s="53" t="s">
        <v>397</v>
      </c>
      <c r="RBX31" s="53" t="s">
        <v>397</v>
      </c>
      <c r="RBY31" s="53" t="s">
        <v>397</v>
      </c>
      <c r="RBZ31" s="53" t="s">
        <v>397</v>
      </c>
      <c r="RCA31" s="53" t="s">
        <v>397</v>
      </c>
      <c r="RCB31" s="53" t="s">
        <v>397</v>
      </c>
      <c r="RCC31" s="53" t="s">
        <v>397</v>
      </c>
      <c r="RCD31" s="53" t="s">
        <v>397</v>
      </c>
      <c r="RCE31" s="53" t="s">
        <v>397</v>
      </c>
      <c r="RCF31" s="53" t="s">
        <v>397</v>
      </c>
      <c r="RCG31" s="53" t="s">
        <v>397</v>
      </c>
      <c r="RCH31" s="53" t="s">
        <v>397</v>
      </c>
      <c r="RCI31" s="53" t="s">
        <v>397</v>
      </c>
      <c r="RCJ31" s="53" t="s">
        <v>397</v>
      </c>
      <c r="RCK31" s="53" t="s">
        <v>397</v>
      </c>
      <c r="RCL31" s="53" t="s">
        <v>397</v>
      </c>
      <c r="RCM31" s="53" t="s">
        <v>397</v>
      </c>
      <c r="RCN31" s="53" t="s">
        <v>397</v>
      </c>
      <c r="RCO31" s="53" t="s">
        <v>397</v>
      </c>
      <c r="RCP31" s="53" t="s">
        <v>397</v>
      </c>
      <c r="RCQ31" s="53" t="s">
        <v>397</v>
      </c>
      <c r="RCR31" s="53" t="s">
        <v>397</v>
      </c>
      <c r="RCS31" s="53" t="s">
        <v>397</v>
      </c>
      <c r="RCT31" s="53" t="s">
        <v>397</v>
      </c>
      <c r="RCU31" s="53" t="s">
        <v>397</v>
      </c>
      <c r="RCV31" s="53" t="s">
        <v>397</v>
      </c>
      <c r="RCW31" s="53" t="s">
        <v>397</v>
      </c>
      <c r="RCX31" s="53" t="s">
        <v>397</v>
      </c>
      <c r="RCY31" s="53" t="s">
        <v>397</v>
      </c>
      <c r="RCZ31" s="53" t="s">
        <v>397</v>
      </c>
      <c r="RDA31" s="53" t="s">
        <v>397</v>
      </c>
      <c r="RDB31" s="53" t="s">
        <v>397</v>
      </c>
      <c r="RDC31" s="53" t="s">
        <v>397</v>
      </c>
      <c r="RDD31" s="53" t="s">
        <v>397</v>
      </c>
      <c r="RDE31" s="53" t="s">
        <v>397</v>
      </c>
      <c r="RDF31" s="53" t="s">
        <v>397</v>
      </c>
      <c r="RDG31" s="53" t="s">
        <v>397</v>
      </c>
      <c r="RDH31" s="53" t="s">
        <v>397</v>
      </c>
      <c r="RDI31" s="53" t="s">
        <v>397</v>
      </c>
      <c r="RDJ31" s="53" t="s">
        <v>397</v>
      </c>
      <c r="RDK31" s="53" t="s">
        <v>397</v>
      </c>
      <c r="RDL31" s="53" t="s">
        <v>397</v>
      </c>
      <c r="RDM31" s="53" t="s">
        <v>397</v>
      </c>
      <c r="RDN31" s="53" t="s">
        <v>397</v>
      </c>
      <c r="RDO31" s="53" t="s">
        <v>397</v>
      </c>
      <c r="RDP31" s="53" t="s">
        <v>397</v>
      </c>
      <c r="RDQ31" s="53" t="s">
        <v>397</v>
      </c>
      <c r="RDR31" s="53" t="s">
        <v>397</v>
      </c>
      <c r="RDS31" s="53" t="s">
        <v>397</v>
      </c>
      <c r="RDT31" s="53" t="s">
        <v>397</v>
      </c>
      <c r="RDU31" s="53" t="s">
        <v>397</v>
      </c>
      <c r="RDV31" s="53" t="s">
        <v>397</v>
      </c>
      <c r="RDW31" s="53" t="s">
        <v>397</v>
      </c>
      <c r="RDX31" s="53" t="s">
        <v>397</v>
      </c>
      <c r="RDY31" s="53" t="s">
        <v>397</v>
      </c>
      <c r="RDZ31" s="53" t="s">
        <v>397</v>
      </c>
      <c r="REA31" s="53" t="s">
        <v>397</v>
      </c>
      <c r="REB31" s="53" t="s">
        <v>397</v>
      </c>
      <c r="REC31" s="53" t="s">
        <v>397</v>
      </c>
      <c r="RED31" s="53" t="s">
        <v>397</v>
      </c>
      <c r="REE31" s="53" t="s">
        <v>397</v>
      </c>
      <c r="REF31" s="53" t="s">
        <v>397</v>
      </c>
      <c r="REG31" s="53" t="s">
        <v>397</v>
      </c>
      <c r="REH31" s="53" t="s">
        <v>397</v>
      </c>
      <c r="REI31" s="53" t="s">
        <v>397</v>
      </c>
      <c r="REJ31" s="53" t="s">
        <v>397</v>
      </c>
      <c r="REK31" s="53" t="s">
        <v>397</v>
      </c>
      <c r="REL31" s="53" t="s">
        <v>397</v>
      </c>
      <c r="REM31" s="53" t="s">
        <v>397</v>
      </c>
      <c r="REN31" s="53" t="s">
        <v>397</v>
      </c>
      <c r="REO31" s="53" t="s">
        <v>397</v>
      </c>
      <c r="REP31" s="53" t="s">
        <v>397</v>
      </c>
      <c r="REQ31" s="53" t="s">
        <v>397</v>
      </c>
      <c r="RER31" s="53" t="s">
        <v>397</v>
      </c>
      <c r="RES31" s="53" t="s">
        <v>397</v>
      </c>
      <c r="RET31" s="53" t="s">
        <v>397</v>
      </c>
      <c r="REU31" s="53" t="s">
        <v>397</v>
      </c>
      <c r="REV31" s="53" t="s">
        <v>397</v>
      </c>
      <c r="REW31" s="53" t="s">
        <v>397</v>
      </c>
      <c r="REX31" s="53" t="s">
        <v>397</v>
      </c>
      <c r="REY31" s="53" t="s">
        <v>397</v>
      </c>
      <c r="REZ31" s="53" t="s">
        <v>397</v>
      </c>
      <c r="RFA31" s="53" t="s">
        <v>397</v>
      </c>
      <c r="RFB31" s="53" t="s">
        <v>397</v>
      </c>
      <c r="RFC31" s="53" t="s">
        <v>397</v>
      </c>
      <c r="RFD31" s="53" t="s">
        <v>397</v>
      </c>
      <c r="RFE31" s="53" t="s">
        <v>397</v>
      </c>
      <c r="RFF31" s="53" t="s">
        <v>397</v>
      </c>
      <c r="RFG31" s="53" t="s">
        <v>397</v>
      </c>
      <c r="RFH31" s="53" t="s">
        <v>397</v>
      </c>
      <c r="RFI31" s="53" t="s">
        <v>397</v>
      </c>
      <c r="RFJ31" s="53" t="s">
        <v>397</v>
      </c>
      <c r="RFK31" s="53" t="s">
        <v>397</v>
      </c>
      <c r="RFL31" s="53" t="s">
        <v>397</v>
      </c>
      <c r="RFM31" s="53" t="s">
        <v>397</v>
      </c>
      <c r="RFN31" s="53" t="s">
        <v>397</v>
      </c>
      <c r="RFO31" s="53" t="s">
        <v>397</v>
      </c>
      <c r="RFP31" s="53" t="s">
        <v>397</v>
      </c>
      <c r="RFQ31" s="53" t="s">
        <v>397</v>
      </c>
      <c r="RFR31" s="53" t="s">
        <v>397</v>
      </c>
      <c r="RFS31" s="53" t="s">
        <v>397</v>
      </c>
      <c r="RFT31" s="53" t="s">
        <v>397</v>
      </c>
      <c r="RFU31" s="53" t="s">
        <v>397</v>
      </c>
      <c r="RFV31" s="53" t="s">
        <v>397</v>
      </c>
      <c r="RFW31" s="53" t="s">
        <v>397</v>
      </c>
      <c r="RFX31" s="53" t="s">
        <v>397</v>
      </c>
      <c r="RFY31" s="53" t="s">
        <v>397</v>
      </c>
      <c r="RFZ31" s="53" t="s">
        <v>397</v>
      </c>
      <c r="RGA31" s="53" t="s">
        <v>397</v>
      </c>
      <c r="RGB31" s="53" t="s">
        <v>397</v>
      </c>
      <c r="RGC31" s="53" t="s">
        <v>397</v>
      </c>
      <c r="RGD31" s="53" t="s">
        <v>397</v>
      </c>
      <c r="RGE31" s="53" t="s">
        <v>397</v>
      </c>
      <c r="RGF31" s="53" t="s">
        <v>397</v>
      </c>
      <c r="RGG31" s="53" t="s">
        <v>397</v>
      </c>
      <c r="RGH31" s="53" t="s">
        <v>397</v>
      </c>
      <c r="RGI31" s="53" t="s">
        <v>397</v>
      </c>
      <c r="RGJ31" s="53" t="s">
        <v>397</v>
      </c>
      <c r="RGK31" s="53" t="s">
        <v>397</v>
      </c>
      <c r="RGL31" s="53" t="s">
        <v>397</v>
      </c>
      <c r="RGM31" s="53" t="s">
        <v>397</v>
      </c>
      <c r="RGN31" s="53" t="s">
        <v>397</v>
      </c>
      <c r="RGO31" s="53" t="s">
        <v>397</v>
      </c>
      <c r="RGP31" s="53" t="s">
        <v>397</v>
      </c>
      <c r="RGQ31" s="53" t="s">
        <v>397</v>
      </c>
      <c r="RGR31" s="53" t="s">
        <v>397</v>
      </c>
      <c r="RGS31" s="53" t="s">
        <v>397</v>
      </c>
      <c r="RGT31" s="53" t="s">
        <v>397</v>
      </c>
      <c r="RGU31" s="53" t="s">
        <v>397</v>
      </c>
      <c r="RGV31" s="53" t="s">
        <v>397</v>
      </c>
      <c r="RGW31" s="53" t="s">
        <v>397</v>
      </c>
      <c r="RGX31" s="53" t="s">
        <v>397</v>
      </c>
      <c r="RGY31" s="53" t="s">
        <v>397</v>
      </c>
      <c r="RGZ31" s="53" t="s">
        <v>397</v>
      </c>
      <c r="RHA31" s="53" t="s">
        <v>397</v>
      </c>
      <c r="RHB31" s="53" t="s">
        <v>397</v>
      </c>
      <c r="RHC31" s="53" t="s">
        <v>397</v>
      </c>
      <c r="RHD31" s="53" t="s">
        <v>397</v>
      </c>
      <c r="RHE31" s="53" t="s">
        <v>397</v>
      </c>
      <c r="RHF31" s="53" t="s">
        <v>397</v>
      </c>
      <c r="RHG31" s="53" t="s">
        <v>397</v>
      </c>
      <c r="RHH31" s="53" t="s">
        <v>397</v>
      </c>
      <c r="RHI31" s="53" t="s">
        <v>397</v>
      </c>
      <c r="RHJ31" s="53" t="s">
        <v>397</v>
      </c>
      <c r="RHK31" s="53" t="s">
        <v>397</v>
      </c>
      <c r="RHL31" s="53" t="s">
        <v>397</v>
      </c>
      <c r="RHM31" s="53" t="s">
        <v>397</v>
      </c>
      <c r="RHN31" s="53" t="s">
        <v>397</v>
      </c>
      <c r="RHO31" s="53" t="s">
        <v>397</v>
      </c>
      <c r="RHP31" s="53" t="s">
        <v>397</v>
      </c>
      <c r="RHQ31" s="53" t="s">
        <v>397</v>
      </c>
      <c r="RHR31" s="53" t="s">
        <v>397</v>
      </c>
      <c r="RHS31" s="53" t="s">
        <v>397</v>
      </c>
      <c r="RHT31" s="53" t="s">
        <v>397</v>
      </c>
      <c r="RHU31" s="53" t="s">
        <v>397</v>
      </c>
      <c r="RHV31" s="53" t="s">
        <v>397</v>
      </c>
      <c r="RHW31" s="53" t="s">
        <v>397</v>
      </c>
      <c r="RHX31" s="53" t="s">
        <v>397</v>
      </c>
      <c r="RHY31" s="53" t="s">
        <v>397</v>
      </c>
      <c r="RHZ31" s="53" t="s">
        <v>397</v>
      </c>
      <c r="RIA31" s="53" t="s">
        <v>397</v>
      </c>
      <c r="RIB31" s="53" t="s">
        <v>397</v>
      </c>
      <c r="RIC31" s="53" t="s">
        <v>397</v>
      </c>
      <c r="RID31" s="53" t="s">
        <v>397</v>
      </c>
      <c r="RIE31" s="53" t="s">
        <v>397</v>
      </c>
      <c r="RIF31" s="53" t="s">
        <v>397</v>
      </c>
      <c r="RIG31" s="53" t="s">
        <v>397</v>
      </c>
      <c r="RIH31" s="53" t="s">
        <v>397</v>
      </c>
      <c r="RII31" s="53" t="s">
        <v>397</v>
      </c>
      <c r="RIJ31" s="53" t="s">
        <v>397</v>
      </c>
      <c r="RIK31" s="53" t="s">
        <v>397</v>
      </c>
      <c r="RIL31" s="53" t="s">
        <v>397</v>
      </c>
      <c r="RIM31" s="53" t="s">
        <v>397</v>
      </c>
      <c r="RIN31" s="53" t="s">
        <v>397</v>
      </c>
      <c r="RIO31" s="53" t="s">
        <v>397</v>
      </c>
      <c r="RIP31" s="53" t="s">
        <v>397</v>
      </c>
      <c r="RIQ31" s="53" t="s">
        <v>397</v>
      </c>
      <c r="RIR31" s="53" t="s">
        <v>397</v>
      </c>
      <c r="RIS31" s="53" t="s">
        <v>397</v>
      </c>
      <c r="RIT31" s="53" t="s">
        <v>397</v>
      </c>
      <c r="RIU31" s="53" t="s">
        <v>397</v>
      </c>
      <c r="RIV31" s="53" t="s">
        <v>397</v>
      </c>
      <c r="RIW31" s="53" t="s">
        <v>397</v>
      </c>
      <c r="RIX31" s="53" t="s">
        <v>397</v>
      </c>
      <c r="RIY31" s="53" t="s">
        <v>397</v>
      </c>
      <c r="RIZ31" s="53" t="s">
        <v>397</v>
      </c>
      <c r="RJA31" s="53" t="s">
        <v>397</v>
      </c>
      <c r="RJB31" s="53" t="s">
        <v>397</v>
      </c>
      <c r="RJC31" s="53" t="s">
        <v>397</v>
      </c>
      <c r="RJD31" s="53" t="s">
        <v>397</v>
      </c>
      <c r="RJE31" s="53" t="s">
        <v>397</v>
      </c>
      <c r="RJF31" s="53" t="s">
        <v>397</v>
      </c>
      <c r="RJG31" s="53" t="s">
        <v>397</v>
      </c>
      <c r="RJH31" s="53" t="s">
        <v>397</v>
      </c>
      <c r="RJI31" s="53" t="s">
        <v>397</v>
      </c>
      <c r="RJJ31" s="53" t="s">
        <v>397</v>
      </c>
      <c r="RJK31" s="53" t="s">
        <v>397</v>
      </c>
      <c r="RJL31" s="53" t="s">
        <v>397</v>
      </c>
      <c r="RJM31" s="53" t="s">
        <v>397</v>
      </c>
      <c r="RJN31" s="53" t="s">
        <v>397</v>
      </c>
      <c r="RJO31" s="53" t="s">
        <v>397</v>
      </c>
      <c r="RJP31" s="53" t="s">
        <v>397</v>
      </c>
      <c r="RJQ31" s="53" t="s">
        <v>397</v>
      </c>
      <c r="RJR31" s="53" t="s">
        <v>397</v>
      </c>
      <c r="RJS31" s="53" t="s">
        <v>397</v>
      </c>
      <c r="RJT31" s="53" t="s">
        <v>397</v>
      </c>
      <c r="RJU31" s="53" t="s">
        <v>397</v>
      </c>
      <c r="RJV31" s="53" t="s">
        <v>397</v>
      </c>
      <c r="RJW31" s="53" t="s">
        <v>397</v>
      </c>
      <c r="RJX31" s="53" t="s">
        <v>397</v>
      </c>
      <c r="RJY31" s="53" t="s">
        <v>397</v>
      </c>
      <c r="RJZ31" s="53" t="s">
        <v>397</v>
      </c>
      <c r="RKA31" s="53" t="s">
        <v>397</v>
      </c>
      <c r="RKB31" s="53" t="s">
        <v>397</v>
      </c>
      <c r="RKC31" s="53" t="s">
        <v>397</v>
      </c>
      <c r="RKD31" s="53" t="s">
        <v>397</v>
      </c>
      <c r="RKE31" s="53" t="s">
        <v>397</v>
      </c>
      <c r="RKF31" s="53" t="s">
        <v>397</v>
      </c>
      <c r="RKG31" s="53" t="s">
        <v>397</v>
      </c>
      <c r="RKH31" s="53" t="s">
        <v>397</v>
      </c>
      <c r="RKI31" s="53" t="s">
        <v>397</v>
      </c>
      <c r="RKJ31" s="53" t="s">
        <v>397</v>
      </c>
      <c r="RKK31" s="53" t="s">
        <v>397</v>
      </c>
      <c r="RKL31" s="53" t="s">
        <v>397</v>
      </c>
      <c r="RKM31" s="53" t="s">
        <v>397</v>
      </c>
      <c r="RKN31" s="53" t="s">
        <v>397</v>
      </c>
      <c r="RKO31" s="53" t="s">
        <v>397</v>
      </c>
      <c r="RKP31" s="53" t="s">
        <v>397</v>
      </c>
      <c r="RKQ31" s="53" t="s">
        <v>397</v>
      </c>
      <c r="RKR31" s="53" t="s">
        <v>397</v>
      </c>
      <c r="RKS31" s="53" t="s">
        <v>397</v>
      </c>
      <c r="RKT31" s="53" t="s">
        <v>397</v>
      </c>
      <c r="RKU31" s="53" t="s">
        <v>397</v>
      </c>
      <c r="RKV31" s="53" t="s">
        <v>397</v>
      </c>
      <c r="RKW31" s="53" t="s">
        <v>397</v>
      </c>
      <c r="RKX31" s="53" t="s">
        <v>397</v>
      </c>
      <c r="RKY31" s="53" t="s">
        <v>397</v>
      </c>
      <c r="RKZ31" s="53" t="s">
        <v>397</v>
      </c>
      <c r="RLA31" s="53" t="s">
        <v>397</v>
      </c>
      <c r="RLB31" s="53" t="s">
        <v>397</v>
      </c>
      <c r="RLC31" s="53" t="s">
        <v>397</v>
      </c>
      <c r="RLD31" s="53" t="s">
        <v>397</v>
      </c>
      <c r="RLE31" s="53" t="s">
        <v>397</v>
      </c>
      <c r="RLF31" s="53" t="s">
        <v>397</v>
      </c>
      <c r="RLG31" s="53" t="s">
        <v>397</v>
      </c>
      <c r="RLH31" s="53" t="s">
        <v>397</v>
      </c>
      <c r="RLI31" s="53" t="s">
        <v>397</v>
      </c>
      <c r="RLJ31" s="53" t="s">
        <v>397</v>
      </c>
      <c r="RLK31" s="53" t="s">
        <v>397</v>
      </c>
      <c r="RLL31" s="53" t="s">
        <v>397</v>
      </c>
      <c r="RLM31" s="53" t="s">
        <v>397</v>
      </c>
      <c r="RLN31" s="53" t="s">
        <v>397</v>
      </c>
      <c r="RLO31" s="53" t="s">
        <v>397</v>
      </c>
      <c r="RLP31" s="53" t="s">
        <v>397</v>
      </c>
      <c r="RLQ31" s="53" t="s">
        <v>397</v>
      </c>
      <c r="RLR31" s="53" t="s">
        <v>397</v>
      </c>
      <c r="RLS31" s="53" t="s">
        <v>397</v>
      </c>
      <c r="RLT31" s="53" t="s">
        <v>397</v>
      </c>
      <c r="RLU31" s="53" t="s">
        <v>397</v>
      </c>
      <c r="RLV31" s="53" t="s">
        <v>397</v>
      </c>
      <c r="RLW31" s="53" t="s">
        <v>397</v>
      </c>
      <c r="RLX31" s="53" t="s">
        <v>397</v>
      </c>
      <c r="RLY31" s="53" t="s">
        <v>397</v>
      </c>
      <c r="RLZ31" s="53" t="s">
        <v>397</v>
      </c>
      <c r="RMA31" s="53" t="s">
        <v>397</v>
      </c>
      <c r="RMB31" s="53" t="s">
        <v>397</v>
      </c>
      <c r="RMC31" s="53" t="s">
        <v>397</v>
      </c>
      <c r="RMD31" s="53" t="s">
        <v>397</v>
      </c>
      <c r="RME31" s="53" t="s">
        <v>397</v>
      </c>
      <c r="RMF31" s="53" t="s">
        <v>397</v>
      </c>
      <c r="RMG31" s="53" t="s">
        <v>397</v>
      </c>
      <c r="RMH31" s="53" t="s">
        <v>397</v>
      </c>
      <c r="RMI31" s="53" t="s">
        <v>397</v>
      </c>
      <c r="RMJ31" s="53" t="s">
        <v>397</v>
      </c>
      <c r="RMK31" s="53" t="s">
        <v>397</v>
      </c>
      <c r="RML31" s="53" t="s">
        <v>397</v>
      </c>
      <c r="RMM31" s="53" t="s">
        <v>397</v>
      </c>
      <c r="RMN31" s="53" t="s">
        <v>397</v>
      </c>
      <c r="RMO31" s="53" t="s">
        <v>397</v>
      </c>
      <c r="RMP31" s="53" t="s">
        <v>397</v>
      </c>
      <c r="RMQ31" s="53" t="s">
        <v>397</v>
      </c>
      <c r="RMR31" s="53" t="s">
        <v>397</v>
      </c>
      <c r="RMS31" s="53" t="s">
        <v>397</v>
      </c>
      <c r="RMT31" s="53" t="s">
        <v>397</v>
      </c>
      <c r="RMU31" s="53" t="s">
        <v>397</v>
      </c>
      <c r="RMV31" s="53" t="s">
        <v>397</v>
      </c>
      <c r="RMW31" s="53" t="s">
        <v>397</v>
      </c>
      <c r="RMX31" s="53" t="s">
        <v>397</v>
      </c>
      <c r="RMY31" s="53" t="s">
        <v>397</v>
      </c>
      <c r="RMZ31" s="53" t="s">
        <v>397</v>
      </c>
      <c r="RNA31" s="53" t="s">
        <v>397</v>
      </c>
      <c r="RNB31" s="53" t="s">
        <v>397</v>
      </c>
      <c r="RNC31" s="53" t="s">
        <v>397</v>
      </c>
      <c r="RND31" s="53" t="s">
        <v>397</v>
      </c>
      <c r="RNE31" s="53" t="s">
        <v>397</v>
      </c>
      <c r="RNF31" s="53" t="s">
        <v>397</v>
      </c>
      <c r="RNG31" s="53" t="s">
        <v>397</v>
      </c>
      <c r="RNH31" s="53" t="s">
        <v>397</v>
      </c>
      <c r="RNI31" s="53" t="s">
        <v>397</v>
      </c>
      <c r="RNJ31" s="53" t="s">
        <v>397</v>
      </c>
      <c r="RNK31" s="53" t="s">
        <v>397</v>
      </c>
      <c r="RNL31" s="53" t="s">
        <v>397</v>
      </c>
      <c r="RNM31" s="53" t="s">
        <v>397</v>
      </c>
      <c r="RNN31" s="53" t="s">
        <v>397</v>
      </c>
      <c r="RNO31" s="53" t="s">
        <v>397</v>
      </c>
      <c r="RNP31" s="53" t="s">
        <v>397</v>
      </c>
      <c r="RNQ31" s="53" t="s">
        <v>397</v>
      </c>
      <c r="RNR31" s="53" t="s">
        <v>397</v>
      </c>
      <c r="RNS31" s="53" t="s">
        <v>397</v>
      </c>
      <c r="RNT31" s="53" t="s">
        <v>397</v>
      </c>
      <c r="RNU31" s="53" t="s">
        <v>397</v>
      </c>
      <c r="RNV31" s="53" t="s">
        <v>397</v>
      </c>
      <c r="RNW31" s="53" t="s">
        <v>397</v>
      </c>
      <c r="RNX31" s="53" t="s">
        <v>397</v>
      </c>
      <c r="RNY31" s="53" t="s">
        <v>397</v>
      </c>
      <c r="RNZ31" s="53" t="s">
        <v>397</v>
      </c>
      <c r="ROA31" s="53" t="s">
        <v>397</v>
      </c>
      <c r="ROB31" s="53" t="s">
        <v>397</v>
      </c>
      <c r="ROC31" s="53" t="s">
        <v>397</v>
      </c>
      <c r="ROD31" s="53" t="s">
        <v>397</v>
      </c>
      <c r="ROE31" s="53" t="s">
        <v>397</v>
      </c>
      <c r="ROF31" s="53" t="s">
        <v>397</v>
      </c>
      <c r="ROG31" s="53" t="s">
        <v>397</v>
      </c>
      <c r="ROH31" s="53" t="s">
        <v>397</v>
      </c>
      <c r="ROI31" s="53" t="s">
        <v>397</v>
      </c>
      <c r="ROJ31" s="53" t="s">
        <v>397</v>
      </c>
      <c r="ROK31" s="53" t="s">
        <v>397</v>
      </c>
      <c r="ROL31" s="53" t="s">
        <v>397</v>
      </c>
      <c r="ROM31" s="53" t="s">
        <v>397</v>
      </c>
      <c r="RON31" s="53" t="s">
        <v>397</v>
      </c>
      <c r="ROO31" s="53" t="s">
        <v>397</v>
      </c>
      <c r="ROP31" s="53" t="s">
        <v>397</v>
      </c>
      <c r="ROQ31" s="53" t="s">
        <v>397</v>
      </c>
      <c r="ROR31" s="53" t="s">
        <v>397</v>
      </c>
      <c r="ROS31" s="53" t="s">
        <v>397</v>
      </c>
      <c r="ROT31" s="53" t="s">
        <v>397</v>
      </c>
      <c r="ROU31" s="53" t="s">
        <v>397</v>
      </c>
      <c r="ROV31" s="53" t="s">
        <v>397</v>
      </c>
      <c r="ROW31" s="53" t="s">
        <v>397</v>
      </c>
      <c r="ROX31" s="53" t="s">
        <v>397</v>
      </c>
      <c r="ROY31" s="53" t="s">
        <v>397</v>
      </c>
      <c r="ROZ31" s="53" t="s">
        <v>397</v>
      </c>
      <c r="RPA31" s="53" t="s">
        <v>397</v>
      </c>
      <c r="RPB31" s="53" t="s">
        <v>397</v>
      </c>
      <c r="RPC31" s="53" t="s">
        <v>397</v>
      </c>
      <c r="RPD31" s="53" t="s">
        <v>397</v>
      </c>
      <c r="RPE31" s="53" t="s">
        <v>397</v>
      </c>
      <c r="RPF31" s="53" t="s">
        <v>397</v>
      </c>
      <c r="RPG31" s="53" t="s">
        <v>397</v>
      </c>
      <c r="RPH31" s="53" t="s">
        <v>397</v>
      </c>
      <c r="RPI31" s="53" t="s">
        <v>397</v>
      </c>
      <c r="RPJ31" s="53" t="s">
        <v>397</v>
      </c>
      <c r="RPK31" s="53" t="s">
        <v>397</v>
      </c>
      <c r="RPL31" s="53" t="s">
        <v>397</v>
      </c>
      <c r="RPM31" s="53" t="s">
        <v>397</v>
      </c>
      <c r="RPN31" s="53" t="s">
        <v>397</v>
      </c>
      <c r="RPO31" s="53" t="s">
        <v>397</v>
      </c>
      <c r="RPP31" s="53" t="s">
        <v>397</v>
      </c>
      <c r="RPQ31" s="53" t="s">
        <v>397</v>
      </c>
      <c r="RPR31" s="53" t="s">
        <v>397</v>
      </c>
      <c r="RPS31" s="53" t="s">
        <v>397</v>
      </c>
      <c r="RPT31" s="53" t="s">
        <v>397</v>
      </c>
      <c r="RPU31" s="53" t="s">
        <v>397</v>
      </c>
      <c r="RPV31" s="53" t="s">
        <v>397</v>
      </c>
      <c r="RPW31" s="53" t="s">
        <v>397</v>
      </c>
      <c r="RPX31" s="53" t="s">
        <v>397</v>
      </c>
      <c r="RPY31" s="53" t="s">
        <v>397</v>
      </c>
      <c r="RPZ31" s="53" t="s">
        <v>397</v>
      </c>
      <c r="RQA31" s="53" t="s">
        <v>397</v>
      </c>
      <c r="RQB31" s="53" t="s">
        <v>397</v>
      </c>
      <c r="RQC31" s="53" t="s">
        <v>397</v>
      </c>
      <c r="RQD31" s="53" t="s">
        <v>397</v>
      </c>
      <c r="RQE31" s="53" t="s">
        <v>397</v>
      </c>
      <c r="RQF31" s="53" t="s">
        <v>397</v>
      </c>
      <c r="RQG31" s="53" t="s">
        <v>397</v>
      </c>
      <c r="RQH31" s="53" t="s">
        <v>397</v>
      </c>
      <c r="RQI31" s="53" t="s">
        <v>397</v>
      </c>
      <c r="RQJ31" s="53" t="s">
        <v>397</v>
      </c>
      <c r="RQK31" s="53" t="s">
        <v>397</v>
      </c>
      <c r="RQL31" s="53" t="s">
        <v>397</v>
      </c>
      <c r="RQM31" s="53" t="s">
        <v>397</v>
      </c>
      <c r="RQN31" s="53" t="s">
        <v>397</v>
      </c>
      <c r="RQO31" s="53" t="s">
        <v>397</v>
      </c>
      <c r="RQP31" s="53" t="s">
        <v>397</v>
      </c>
      <c r="RQQ31" s="53" t="s">
        <v>397</v>
      </c>
      <c r="RQR31" s="53" t="s">
        <v>397</v>
      </c>
      <c r="RQS31" s="53" t="s">
        <v>397</v>
      </c>
      <c r="RQT31" s="53" t="s">
        <v>397</v>
      </c>
      <c r="RQU31" s="53" t="s">
        <v>397</v>
      </c>
      <c r="RQV31" s="53" t="s">
        <v>397</v>
      </c>
      <c r="RQW31" s="53" t="s">
        <v>397</v>
      </c>
      <c r="RQX31" s="53" t="s">
        <v>397</v>
      </c>
      <c r="RQY31" s="53" t="s">
        <v>397</v>
      </c>
      <c r="RQZ31" s="53" t="s">
        <v>397</v>
      </c>
      <c r="RRA31" s="53" t="s">
        <v>397</v>
      </c>
      <c r="RRB31" s="53" t="s">
        <v>397</v>
      </c>
      <c r="RRC31" s="53" t="s">
        <v>397</v>
      </c>
      <c r="RRD31" s="53" t="s">
        <v>397</v>
      </c>
      <c r="RRE31" s="53" t="s">
        <v>397</v>
      </c>
      <c r="RRF31" s="53" t="s">
        <v>397</v>
      </c>
      <c r="RRG31" s="53" t="s">
        <v>397</v>
      </c>
      <c r="RRH31" s="53" t="s">
        <v>397</v>
      </c>
      <c r="RRI31" s="53" t="s">
        <v>397</v>
      </c>
      <c r="RRJ31" s="53" t="s">
        <v>397</v>
      </c>
      <c r="RRK31" s="53" t="s">
        <v>397</v>
      </c>
      <c r="RRL31" s="53" t="s">
        <v>397</v>
      </c>
      <c r="RRM31" s="53" t="s">
        <v>397</v>
      </c>
      <c r="RRN31" s="53" t="s">
        <v>397</v>
      </c>
      <c r="RRO31" s="53" t="s">
        <v>397</v>
      </c>
      <c r="RRP31" s="53" t="s">
        <v>397</v>
      </c>
      <c r="RRQ31" s="53" t="s">
        <v>397</v>
      </c>
      <c r="RRR31" s="53" t="s">
        <v>397</v>
      </c>
      <c r="RRS31" s="53" t="s">
        <v>397</v>
      </c>
      <c r="RRT31" s="53" t="s">
        <v>397</v>
      </c>
      <c r="RRU31" s="53" t="s">
        <v>397</v>
      </c>
      <c r="RRV31" s="53" t="s">
        <v>397</v>
      </c>
      <c r="RRW31" s="53" t="s">
        <v>397</v>
      </c>
      <c r="RRX31" s="53" t="s">
        <v>397</v>
      </c>
      <c r="RRY31" s="53" t="s">
        <v>397</v>
      </c>
      <c r="RRZ31" s="53" t="s">
        <v>397</v>
      </c>
      <c r="RSA31" s="53" t="s">
        <v>397</v>
      </c>
      <c r="RSB31" s="53" t="s">
        <v>397</v>
      </c>
      <c r="RSC31" s="53" t="s">
        <v>397</v>
      </c>
      <c r="RSD31" s="53" t="s">
        <v>397</v>
      </c>
      <c r="RSE31" s="53" t="s">
        <v>397</v>
      </c>
      <c r="RSF31" s="53" t="s">
        <v>397</v>
      </c>
      <c r="RSG31" s="53" t="s">
        <v>397</v>
      </c>
      <c r="RSH31" s="53" t="s">
        <v>397</v>
      </c>
      <c r="RSI31" s="53" t="s">
        <v>397</v>
      </c>
      <c r="RSJ31" s="53" t="s">
        <v>397</v>
      </c>
      <c r="RSK31" s="53" t="s">
        <v>397</v>
      </c>
      <c r="RSL31" s="53" t="s">
        <v>397</v>
      </c>
      <c r="RSM31" s="53" t="s">
        <v>397</v>
      </c>
      <c r="RSN31" s="53" t="s">
        <v>397</v>
      </c>
      <c r="RSO31" s="53" t="s">
        <v>397</v>
      </c>
      <c r="RSP31" s="53" t="s">
        <v>397</v>
      </c>
      <c r="RSQ31" s="53" t="s">
        <v>397</v>
      </c>
      <c r="RSR31" s="53" t="s">
        <v>397</v>
      </c>
      <c r="RSS31" s="53" t="s">
        <v>397</v>
      </c>
      <c r="RST31" s="53" t="s">
        <v>397</v>
      </c>
      <c r="RSU31" s="53" t="s">
        <v>397</v>
      </c>
      <c r="RSV31" s="53" t="s">
        <v>397</v>
      </c>
      <c r="RSW31" s="53" t="s">
        <v>397</v>
      </c>
      <c r="RSX31" s="53" t="s">
        <v>397</v>
      </c>
      <c r="RSY31" s="53" t="s">
        <v>397</v>
      </c>
      <c r="RSZ31" s="53" t="s">
        <v>397</v>
      </c>
      <c r="RTA31" s="53" t="s">
        <v>397</v>
      </c>
      <c r="RTB31" s="53" t="s">
        <v>397</v>
      </c>
      <c r="RTC31" s="53" t="s">
        <v>397</v>
      </c>
      <c r="RTD31" s="53" t="s">
        <v>397</v>
      </c>
      <c r="RTE31" s="53" t="s">
        <v>397</v>
      </c>
      <c r="RTF31" s="53" t="s">
        <v>397</v>
      </c>
      <c r="RTG31" s="53" t="s">
        <v>397</v>
      </c>
      <c r="RTH31" s="53" t="s">
        <v>397</v>
      </c>
      <c r="RTI31" s="53" t="s">
        <v>397</v>
      </c>
      <c r="RTJ31" s="53" t="s">
        <v>397</v>
      </c>
      <c r="RTK31" s="53" t="s">
        <v>397</v>
      </c>
      <c r="RTL31" s="53" t="s">
        <v>397</v>
      </c>
      <c r="RTM31" s="53" t="s">
        <v>397</v>
      </c>
      <c r="RTN31" s="53" t="s">
        <v>397</v>
      </c>
      <c r="RTO31" s="53" t="s">
        <v>397</v>
      </c>
      <c r="RTP31" s="53" t="s">
        <v>397</v>
      </c>
      <c r="RTQ31" s="53" t="s">
        <v>397</v>
      </c>
      <c r="RTR31" s="53" t="s">
        <v>397</v>
      </c>
      <c r="RTS31" s="53" t="s">
        <v>397</v>
      </c>
      <c r="RTT31" s="53" t="s">
        <v>397</v>
      </c>
      <c r="RTU31" s="53" t="s">
        <v>397</v>
      </c>
      <c r="RTV31" s="53" t="s">
        <v>397</v>
      </c>
      <c r="RTW31" s="53" t="s">
        <v>397</v>
      </c>
      <c r="RTX31" s="53" t="s">
        <v>397</v>
      </c>
      <c r="RTY31" s="53" t="s">
        <v>397</v>
      </c>
      <c r="RTZ31" s="53" t="s">
        <v>397</v>
      </c>
      <c r="RUA31" s="53" t="s">
        <v>397</v>
      </c>
      <c r="RUB31" s="53" t="s">
        <v>397</v>
      </c>
      <c r="RUC31" s="53" t="s">
        <v>397</v>
      </c>
      <c r="RUD31" s="53" t="s">
        <v>397</v>
      </c>
      <c r="RUE31" s="53" t="s">
        <v>397</v>
      </c>
      <c r="RUF31" s="53" t="s">
        <v>397</v>
      </c>
      <c r="RUG31" s="53" t="s">
        <v>397</v>
      </c>
      <c r="RUH31" s="53" t="s">
        <v>397</v>
      </c>
      <c r="RUI31" s="53" t="s">
        <v>397</v>
      </c>
      <c r="RUJ31" s="53" t="s">
        <v>397</v>
      </c>
      <c r="RUK31" s="53" t="s">
        <v>397</v>
      </c>
      <c r="RUL31" s="53" t="s">
        <v>397</v>
      </c>
      <c r="RUM31" s="53" t="s">
        <v>397</v>
      </c>
      <c r="RUN31" s="53" t="s">
        <v>397</v>
      </c>
      <c r="RUO31" s="53" t="s">
        <v>397</v>
      </c>
      <c r="RUP31" s="53" t="s">
        <v>397</v>
      </c>
      <c r="RUQ31" s="53" t="s">
        <v>397</v>
      </c>
      <c r="RUR31" s="53" t="s">
        <v>397</v>
      </c>
      <c r="RUS31" s="53" t="s">
        <v>397</v>
      </c>
      <c r="RUT31" s="53" t="s">
        <v>397</v>
      </c>
      <c r="RUU31" s="53" t="s">
        <v>397</v>
      </c>
      <c r="RUV31" s="53" t="s">
        <v>397</v>
      </c>
      <c r="RUW31" s="53" t="s">
        <v>397</v>
      </c>
      <c r="RUX31" s="53" t="s">
        <v>397</v>
      </c>
      <c r="RUY31" s="53" t="s">
        <v>397</v>
      </c>
      <c r="RUZ31" s="53" t="s">
        <v>397</v>
      </c>
      <c r="RVA31" s="53" t="s">
        <v>397</v>
      </c>
      <c r="RVB31" s="53" t="s">
        <v>397</v>
      </c>
      <c r="RVC31" s="53" t="s">
        <v>397</v>
      </c>
      <c r="RVD31" s="53" t="s">
        <v>397</v>
      </c>
      <c r="RVE31" s="53" t="s">
        <v>397</v>
      </c>
      <c r="RVF31" s="53" t="s">
        <v>397</v>
      </c>
      <c r="RVG31" s="53" t="s">
        <v>397</v>
      </c>
      <c r="RVH31" s="53" t="s">
        <v>397</v>
      </c>
      <c r="RVI31" s="53" t="s">
        <v>397</v>
      </c>
      <c r="RVJ31" s="53" t="s">
        <v>397</v>
      </c>
      <c r="RVK31" s="53" t="s">
        <v>397</v>
      </c>
      <c r="RVL31" s="53" t="s">
        <v>397</v>
      </c>
      <c r="RVM31" s="53" t="s">
        <v>397</v>
      </c>
      <c r="RVN31" s="53" t="s">
        <v>397</v>
      </c>
      <c r="RVO31" s="53" t="s">
        <v>397</v>
      </c>
      <c r="RVP31" s="53" t="s">
        <v>397</v>
      </c>
      <c r="RVQ31" s="53" t="s">
        <v>397</v>
      </c>
      <c r="RVR31" s="53" t="s">
        <v>397</v>
      </c>
      <c r="RVS31" s="53" t="s">
        <v>397</v>
      </c>
      <c r="RVT31" s="53" t="s">
        <v>397</v>
      </c>
      <c r="RVU31" s="53" t="s">
        <v>397</v>
      </c>
      <c r="RVV31" s="53" t="s">
        <v>397</v>
      </c>
      <c r="RVW31" s="53" t="s">
        <v>397</v>
      </c>
      <c r="RVX31" s="53" t="s">
        <v>397</v>
      </c>
      <c r="RVY31" s="53" t="s">
        <v>397</v>
      </c>
      <c r="RVZ31" s="53" t="s">
        <v>397</v>
      </c>
      <c r="RWA31" s="53" t="s">
        <v>397</v>
      </c>
      <c r="RWB31" s="53" t="s">
        <v>397</v>
      </c>
      <c r="RWC31" s="53" t="s">
        <v>397</v>
      </c>
      <c r="RWD31" s="53" t="s">
        <v>397</v>
      </c>
      <c r="RWE31" s="53" t="s">
        <v>397</v>
      </c>
      <c r="RWF31" s="53" t="s">
        <v>397</v>
      </c>
      <c r="RWG31" s="53" t="s">
        <v>397</v>
      </c>
      <c r="RWH31" s="53" t="s">
        <v>397</v>
      </c>
      <c r="RWI31" s="53" t="s">
        <v>397</v>
      </c>
      <c r="RWJ31" s="53" t="s">
        <v>397</v>
      </c>
      <c r="RWK31" s="53" t="s">
        <v>397</v>
      </c>
      <c r="RWL31" s="53" t="s">
        <v>397</v>
      </c>
      <c r="RWM31" s="53" t="s">
        <v>397</v>
      </c>
      <c r="RWN31" s="53" t="s">
        <v>397</v>
      </c>
      <c r="RWO31" s="53" t="s">
        <v>397</v>
      </c>
      <c r="RWP31" s="53" t="s">
        <v>397</v>
      </c>
      <c r="RWQ31" s="53" t="s">
        <v>397</v>
      </c>
      <c r="RWR31" s="53" t="s">
        <v>397</v>
      </c>
      <c r="RWS31" s="53" t="s">
        <v>397</v>
      </c>
      <c r="RWT31" s="53" t="s">
        <v>397</v>
      </c>
      <c r="RWU31" s="53" t="s">
        <v>397</v>
      </c>
      <c r="RWV31" s="53" t="s">
        <v>397</v>
      </c>
      <c r="RWW31" s="53" t="s">
        <v>397</v>
      </c>
      <c r="RWX31" s="53" t="s">
        <v>397</v>
      </c>
      <c r="RWY31" s="53" t="s">
        <v>397</v>
      </c>
      <c r="RWZ31" s="53" t="s">
        <v>397</v>
      </c>
      <c r="RXA31" s="53" t="s">
        <v>397</v>
      </c>
      <c r="RXB31" s="53" t="s">
        <v>397</v>
      </c>
      <c r="RXC31" s="53" t="s">
        <v>397</v>
      </c>
      <c r="RXD31" s="53" t="s">
        <v>397</v>
      </c>
      <c r="RXE31" s="53" t="s">
        <v>397</v>
      </c>
      <c r="RXF31" s="53" t="s">
        <v>397</v>
      </c>
      <c r="RXG31" s="53" t="s">
        <v>397</v>
      </c>
      <c r="RXH31" s="53" t="s">
        <v>397</v>
      </c>
      <c r="RXI31" s="53" t="s">
        <v>397</v>
      </c>
      <c r="RXJ31" s="53" t="s">
        <v>397</v>
      </c>
      <c r="RXK31" s="53" t="s">
        <v>397</v>
      </c>
      <c r="RXL31" s="53" t="s">
        <v>397</v>
      </c>
      <c r="RXM31" s="53" t="s">
        <v>397</v>
      </c>
      <c r="RXN31" s="53" t="s">
        <v>397</v>
      </c>
      <c r="RXO31" s="53" t="s">
        <v>397</v>
      </c>
      <c r="RXP31" s="53" t="s">
        <v>397</v>
      </c>
      <c r="RXQ31" s="53" t="s">
        <v>397</v>
      </c>
      <c r="RXR31" s="53" t="s">
        <v>397</v>
      </c>
      <c r="RXS31" s="53" t="s">
        <v>397</v>
      </c>
      <c r="RXT31" s="53" t="s">
        <v>397</v>
      </c>
      <c r="RXU31" s="53" t="s">
        <v>397</v>
      </c>
      <c r="RXV31" s="53" t="s">
        <v>397</v>
      </c>
      <c r="RXW31" s="53" t="s">
        <v>397</v>
      </c>
      <c r="RXX31" s="53" t="s">
        <v>397</v>
      </c>
      <c r="RXY31" s="53" t="s">
        <v>397</v>
      </c>
      <c r="RXZ31" s="53" t="s">
        <v>397</v>
      </c>
      <c r="RYA31" s="53" t="s">
        <v>397</v>
      </c>
      <c r="RYB31" s="53" t="s">
        <v>397</v>
      </c>
      <c r="RYC31" s="53" t="s">
        <v>397</v>
      </c>
      <c r="RYD31" s="53" t="s">
        <v>397</v>
      </c>
      <c r="RYE31" s="53" t="s">
        <v>397</v>
      </c>
      <c r="RYF31" s="53" t="s">
        <v>397</v>
      </c>
      <c r="RYG31" s="53" t="s">
        <v>397</v>
      </c>
      <c r="RYH31" s="53" t="s">
        <v>397</v>
      </c>
      <c r="RYI31" s="53" t="s">
        <v>397</v>
      </c>
      <c r="RYJ31" s="53" t="s">
        <v>397</v>
      </c>
      <c r="RYK31" s="53" t="s">
        <v>397</v>
      </c>
      <c r="RYL31" s="53" t="s">
        <v>397</v>
      </c>
      <c r="RYM31" s="53" t="s">
        <v>397</v>
      </c>
      <c r="RYN31" s="53" t="s">
        <v>397</v>
      </c>
      <c r="RYO31" s="53" t="s">
        <v>397</v>
      </c>
      <c r="RYP31" s="53" t="s">
        <v>397</v>
      </c>
      <c r="RYQ31" s="53" t="s">
        <v>397</v>
      </c>
      <c r="RYR31" s="53" t="s">
        <v>397</v>
      </c>
      <c r="RYS31" s="53" t="s">
        <v>397</v>
      </c>
      <c r="RYT31" s="53" t="s">
        <v>397</v>
      </c>
      <c r="RYU31" s="53" t="s">
        <v>397</v>
      </c>
      <c r="RYV31" s="53" t="s">
        <v>397</v>
      </c>
      <c r="RYW31" s="53" t="s">
        <v>397</v>
      </c>
      <c r="RYX31" s="53" t="s">
        <v>397</v>
      </c>
      <c r="RYY31" s="53" t="s">
        <v>397</v>
      </c>
      <c r="RYZ31" s="53" t="s">
        <v>397</v>
      </c>
      <c r="RZA31" s="53" t="s">
        <v>397</v>
      </c>
      <c r="RZB31" s="53" t="s">
        <v>397</v>
      </c>
      <c r="RZC31" s="53" t="s">
        <v>397</v>
      </c>
      <c r="RZD31" s="53" t="s">
        <v>397</v>
      </c>
      <c r="RZE31" s="53" t="s">
        <v>397</v>
      </c>
      <c r="RZF31" s="53" t="s">
        <v>397</v>
      </c>
      <c r="RZG31" s="53" t="s">
        <v>397</v>
      </c>
      <c r="RZH31" s="53" t="s">
        <v>397</v>
      </c>
      <c r="RZI31" s="53" t="s">
        <v>397</v>
      </c>
      <c r="RZJ31" s="53" t="s">
        <v>397</v>
      </c>
      <c r="RZK31" s="53" t="s">
        <v>397</v>
      </c>
      <c r="RZL31" s="53" t="s">
        <v>397</v>
      </c>
      <c r="RZM31" s="53" t="s">
        <v>397</v>
      </c>
      <c r="RZN31" s="53" t="s">
        <v>397</v>
      </c>
      <c r="RZO31" s="53" t="s">
        <v>397</v>
      </c>
      <c r="RZP31" s="53" t="s">
        <v>397</v>
      </c>
      <c r="RZQ31" s="53" t="s">
        <v>397</v>
      </c>
      <c r="RZR31" s="53" t="s">
        <v>397</v>
      </c>
      <c r="RZS31" s="53" t="s">
        <v>397</v>
      </c>
      <c r="RZT31" s="53" t="s">
        <v>397</v>
      </c>
      <c r="RZU31" s="53" t="s">
        <v>397</v>
      </c>
      <c r="RZV31" s="53" t="s">
        <v>397</v>
      </c>
      <c r="RZW31" s="53" t="s">
        <v>397</v>
      </c>
      <c r="RZX31" s="53" t="s">
        <v>397</v>
      </c>
      <c r="RZY31" s="53" t="s">
        <v>397</v>
      </c>
      <c r="RZZ31" s="53" t="s">
        <v>397</v>
      </c>
      <c r="SAA31" s="53" t="s">
        <v>397</v>
      </c>
      <c r="SAB31" s="53" t="s">
        <v>397</v>
      </c>
      <c r="SAC31" s="53" t="s">
        <v>397</v>
      </c>
      <c r="SAD31" s="53" t="s">
        <v>397</v>
      </c>
      <c r="SAE31" s="53" t="s">
        <v>397</v>
      </c>
      <c r="SAF31" s="53" t="s">
        <v>397</v>
      </c>
      <c r="SAG31" s="53" t="s">
        <v>397</v>
      </c>
      <c r="SAH31" s="53" t="s">
        <v>397</v>
      </c>
      <c r="SAI31" s="53" t="s">
        <v>397</v>
      </c>
      <c r="SAJ31" s="53" t="s">
        <v>397</v>
      </c>
      <c r="SAK31" s="53" t="s">
        <v>397</v>
      </c>
      <c r="SAL31" s="53" t="s">
        <v>397</v>
      </c>
      <c r="SAM31" s="53" t="s">
        <v>397</v>
      </c>
      <c r="SAN31" s="53" t="s">
        <v>397</v>
      </c>
      <c r="SAO31" s="53" t="s">
        <v>397</v>
      </c>
      <c r="SAP31" s="53" t="s">
        <v>397</v>
      </c>
      <c r="SAQ31" s="53" t="s">
        <v>397</v>
      </c>
      <c r="SAR31" s="53" t="s">
        <v>397</v>
      </c>
      <c r="SAS31" s="53" t="s">
        <v>397</v>
      </c>
      <c r="SAT31" s="53" t="s">
        <v>397</v>
      </c>
      <c r="SAU31" s="53" t="s">
        <v>397</v>
      </c>
      <c r="SAV31" s="53" t="s">
        <v>397</v>
      </c>
      <c r="SAW31" s="53" t="s">
        <v>397</v>
      </c>
      <c r="SAX31" s="53" t="s">
        <v>397</v>
      </c>
      <c r="SAY31" s="53" t="s">
        <v>397</v>
      </c>
      <c r="SAZ31" s="53" t="s">
        <v>397</v>
      </c>
      <c r="SBA31" s="53" t="s">
        <v>397</v>
      </c>
      <c r="SBB31" s="53" t="s">
        <v>397</v>
      </c>
      <c r="SBC31" s="53" t="s">
        <v>397</v>
      </c>
      <c r="SBD31" s="53" t="s">
        <v>397</v>
      </c>
      <c r="SBE31" s="53" t="s">
        <v>397</v>
      </c>
      <c r="SBF31" s="53" t="s">
        <v>397</v>
      </c>
      <c r="SBG31" s="53" t="s">
        <v>397</v>
      </c>
      <c r="SBH31" s="53" t="s">
        <v>397</v>
      </c>
      <c r="SBI31" s="53" t="s">
        <v>397</v>
      </c>
      <c r="SBJ31" s="53" t="s">
        <v>397</v>
      </c>
      <c r="SBK31" s="53" t="s">
        <v>397</v>
      </c>
      <c r="SBL31" s="53" t="s">
        <v>397</v>
      </c>
      <c r="SBM31" s="53" t="s">
        <v>397</v>
      </c>
      <c r="SBN31" s="53" t="s">
        <v>397</v>
      </c>
      <c r="SBO31" s="53" t="s">
        <v>397</v>
      </c>
      <c r="SBP31" s="53" t="s">
        <v>397</v>
      </c>
      <c r="SBQ31" s="53" t="s">
        <v>397</v>
      </c>
      <c r="SBR31" s="53" t="s">
        <v>397</v>
      </c>
      <c r="SBS31" s="53" t="s">
        <v>397</v>
      </c>
      <c r="SBT31" s="53" t="s">
        <v>397</v>
      </c>
      <c r="SBU31" s="53" t="s">
        <v>397</v>
      </c>
      <c r="SBV31" s="53" t="s">
        <v>397</v>
      </c>
      <c r="SBW31" s="53" t="s">
        <v>397</v>
      </c>
      <c r="SBX31" s="53" t="s">
        <v>397</v>
      </c>
      <c r="SBY31" s="53" t="s">
        <v>397</v>
      </c>
      <c r="SBZ31" s="53" t="s">
        <v>397</v>
      </c>
      <c r="SCA31" s="53" t="s">
        <v>397</v>
      </c>
      <c r="SCB31" s="53" t="s">
        <v>397</v>
      </c>
      <c r="SCC31" s="53" t="s">
        <v>397</v>
      </c>
      <c r="SCD31" s="53" t="s">
        <v>397</v>
      </c>
      <c r="SCE31" s="53" t="s">
        <v>397</v>
      </c>
      <c r="SCF31" s="53" t="s">
        <v>397</v>
      </c>
      <c r="SCG31" s="53" t="s">
        <v>397</v>
      </c>
      <c r="SCH31" s="53" t="s">
        <v>397</v>
      </c>
      <c r="SCI31" s="53" t="s">
        <v>397</v>
      </c>
      <c r="SCJ31" s="53" t="s">
        <v>397</v>
      </c>
      <c r="SCK31" s="53" t="s">
        <v>397</v>
      </c>
      <c r="SCL31" s="53" t="s">
        <v>397</v>
      </c>
      <c r="SCM31" s="53" t="s">
        <v>397</v>
      </c>
      <c r="SCN31" s="53" t="s">
        <v>397</v>
      </c>
      <c r="SCO31" s="53" t="s">
        <v>397</v>
      </c>
      <c r="SCP31" s="53" t="s">
        <v>397</v>
      </c>
      <c r="SCQ31" s="53" t="s">
        <v>397</v>
      </c>
      <c r="SCR31" s="53" t="s">
        <v>397</v>
      </c>
      <c r="SCS31" s="53" t="s">
        <v>397</v>
      </c>
      <c r="SCT31" s="53" t="s">
        <v>397</v>
      </c>
      <c r="SCU31" s="53" t="s">
        <v>397</v>
      </c>
      <c r="SCV31" s="53" t="s">
        <v>397</v>
      </c>
      <c r="SCW31" s="53" t="s">
        <v>397</v>
      </c>
      <c r="SCX31" s="53" t="s">
        <v>397</v>
      </c>
      <c r="SCY31" s="53" t="s">
        <v>397</v>
      </c>
      <c r="SCZ31" s="53" t="s">
        <v>397</v>
      </c>
      <c r="SDA31" s="53" t="s">
        <v>397</v>
      </c>
      <c r="SDB31" s="53" t="s">
        <v>397</v>
      </c>
      <c r="SDC31" s="53" t="s">
        <v>397</v>
      </c>
      <c r="SDD31" s="53" t="s">
        <v>397</v>
      </c>
      <c r="SDE31" s="53" t="s">
        <v>397</v>
      </c>
      <c r="SDF31" s="53" t="s">
        <v>397</v>
      </c>
      <c r="SDG31" s="53" t="s">
        <v>397</v>
      </c>
      <c r="SDH31" s="53" t="s">
        <v>397</v>
      </c>
      <c r="SDI31" s="53" t="s">
        <v>397</v>
      </c>
      <c r="SDJ31" s="53" t="s">
        <v>397</v>
      </c>
      <c r="SDK31" s="53" t="s">
        <v>397</v>
      </c>
      <c r="SDL31" s="53" t="s">
        <v>397</v>
      </c>
      <c r="SDM31" s="53" t="s">
        <v>397</v>
      </c>
      <c r="SDN31" s="53" t="s">
        <v>397</v>
      </c>
      <c r="SDO31" s="53" t="s">
        <v>397</v>
      </c>
      <c r="SDP31" s="53" t="s">
        <v>397</v>
      </c>
      <c r="SDQ31" s="53" t="s">
        <v>397</v>
      </c>
      <c r="SDR31" s="53" t="s">
        <v>397</v>
      </c>
      <c r="SDS31" s="53" t="s">
        <v>397</v>
      </c>
      <c r="SDT31" s="53" t="s">
        <v>397</v>
      </c>
      <c r="SDU31" s="53" t="s">
        <v>397</v>
      </c>
      <c r="SDV31" s="53" t="s">
        <v>397</v>
      </c>
      <c r="SDW31" s="53" t="s">
        <v>397</v>
      </c>
      <c r="SDX31" s="53" t="s">
        <v>397</v>
      </c>
      <c r="SDY31" s="53" t="s">
        <v>397</v>
      </c>
      <c r="SDZ31" s="53" t="s">
        <v>397</v>
      </c>
      <c r="SEA31" s="53" t="s">
        <v>397</v>
      </c>
      <c r="SEB31" s="53" t="s">
        <v>397</v>
      </c>
      <c r="SEC31" s="53" t="s">
        <v>397</v>
      </c>
      <c r="SED31" s="53" t="s">
        <v>397</v>
      </c>
      <c r="SEE31" s="53" t="s">
        <v>397</v>
      </c>
      <c r="SEF31" s="53" t="s">
        <v>397</v>
      </c>
      <c r="SEG31" s="53" t="s">
        <v>397</v>
      </c>
      <c r="SEH31" s="53" t="s">
        <v>397</v>
      </c>
      <c r="SEI31" s="53" t="s">
        <v>397</v>
      </c>
      <c r="SEJ31" s="53" t="s">
        <v>397</v>
      </c>
      <c r="SEK31" s="53" t="s">
        <v>397</v>
      </c>
      <c r="SEL31" s="53" t="s">
        <v>397</v>
      </c>
      <c r="SEM31" s="53" t="s">
        <v>397</v>
      </c>
      <c r="SEN31" s="53" t="s">
        <v>397</v>
      </c>
      <c r="SEO31" s="53" t="s">
        <v>397</v>
      </c>
      <c r="SEP31" s="53" t="s">
        <v>397</v>
      </c>
      <c r="SEQ31" s="53" t="s">
        <v>397</v>
      </c>
      <c r="SER31" s="53" t="s">
        <v>397</v>
      </c>
      <c r="SES31" s="53" t="s">
        <v>397</v>
      </c>
      <c r="SET31" s="53" t="s">
        <v>397</v>
      </c>
      <c r="SEU31" s="53" t="s">
        <v>397</v>
      </c>
      <c r="SEV31" s="53" t="s">
        <v>397</v>
      </c>
      <c r="SEW31" s="53" t="s">
        <v>397</v>
      </c>
      <c r="SEX31" s="53" t="s">
        <v>397</v>
      </c>
      <c r="SEY31" s="53" t="s">
        <v>397</v>
      </c>
      <c r="SEZ31" s="53" t="s">
        <v>397</v>
      </c>
      <c r="SFA31" s="53" t="s">
        <v>397</v>
      </c>
      <c r="SFB31" s="53" t="s">
        <v>397</v>
      </c>
      <c r="SFC31" s="53" t="s">
        <v>397</v>
      </c>
      <c r="SFD31" s="53" t="s">
        <v>397</v>
      </c>
      <c r="SFE31" s="53" t="s">
        <v>397</v>
      </c>
      <c r="SFF31" s="53" t="s">
        <v>397</v>
      </c>
      <c r="SFG31" s="53" t="s">
        <v>397</v>
      </c>
      <c r="SFH31" s="53" t="s">
        <v>397</v>
      </c>
      <c r="SFI31" s="53" t="s">
        <v>397</v>
      </c>
      <c r="SFJ31" s="53" t="s">
        <v>397</v>
      </c>
      <c r="SFK31" s="53" t="s">
        <v>397</v>
      </c>
      <c r="SFL31" s="53" t="s">
        <v>397</v>
      </c>
      <c r="SFM31" s="53" t="s">
        <v>397</v>
      </c>
      <c r="SFN31" s="53" t="s">
        <v>397</v>
      </c>
      <c r="SFO31" s="53" t="s">
        <v>397</v>
      </c>
      <c r="SFP31" s="53" t="s">
        <v>397</v>
      </c>
      <c r="SFQ31" s="53" t="s">
        <v>397</v>
      </c>
      <c r="SFR31" s="53" t="s">
        <v>397</v>
      </c>
      <c r="SFS31" s="53" t="s">
        <v>397</v>
      </c>
      <c r="SFT31" s="53" t="s">
        <v>397</v>
      </c>
      <c r="SFU31" s="53" t="s">
        <v>397</v>
      </c>
      <c r="SFV31" s="53" t="s">
        <v>397</v>
      </c>
      <c r="SFW31" s="53" t="s">
        <v>397</v>
      </c>
      <c r="SFX31" s="53" t="s">
        <v>397</v>
      </c>
      <c r="SFY31" s="53" t="s">
        <v>397</v>
      </c>
      <c r="SFZ31" s="53" t="s">
        <v>397</v>
      </c>
      <c r="SGA31" s="53" t="s">
        <v>397</v>
      </c>
      <c r="SGB31" s="53" t="s">
        <v>397</v>
      </c>
      <c r="SGC31" s="53" t="s">
        <v>397</v>
      </c>
      <c r="SGD31" s="53" t="s">
        <v>397</v>
      </c>
      <c r="SGE31" s="53" t="s">
        <v>397</v>
      </c>
      <c r="SGF31" s="53" t="s">
        <v>397</v>
      </c>
      <c r="SGG31" s="53" t="s">
        <v>397</v>
      </c>
      <c r="SGH31" s="53" t="s">
        <v>397</v>
      </c>
      <c r="SGI31" s="53" t="s">
        <v>397</v>
      </c>
      <c r="SGJ31" s="53" t="s">
        <v>397</v>
      </c>
      <c r="SGK31" s="53" t="s">
        <v>397</v>
      </c>
      <c r="SGL31" s="53" t="s">
        <v>397</v>
      </c>
      <c r="SGM31" s="53" t="s">
        <v>397</v>
      </c>
      <c r="SGN31" s="53" t="s">
        <v>397</v>
      </c>
      <c r="SGO31" s="53" t="s">
        <v>397</v>
      </c>
      <c r="SGP31" s="53" t="s">
        <v>397</v>
      </c>
      <c r="SGQ31" s="53" t="s">
        <v>397</v>
      </c>
      <c r="SGR31" s="53" t="s">
        <v>397</v>
      </c>
      <c r="SGS31" s="53" t="s">
        <v>397</v>
      </c>
      <c r="SGT31" s="53" t="s">
        <v>397</v>
      </c>
      <c r="SGU31" s="53" t="s">
        <v>397</v>
      </c>
      <c r="SGV31" s="53" t="s">
        <v>397</v>
      </c>
      <c r="SGW31" s="53" t="s">
        <v>397</v>
      </c>
      <c r="SGX31" s="53" t="s">
        <v>397</v>
      </c>
      <c r="SGY31" s="53" t="s">
        <v>397</v>
      </c>
      <c r="SGZ31" s="53" t="s">
        <v>397</v>
      </c>
      <c r="SHA31" s="53" t="s">
        <v>397</v>
      </c>
      <c r="SHB31" s="53" t="s">
        <v>397</v>
      </c>
      <c r="SHC31" s="53" t="s">
        <v>397</v>
      </c>
      <c r="SHD31" s="53" t="s">
        <v>397</v>
      </c>
      <c r="SHE31" s="53" t="s">
        <v>397</v>
      </c>
      <c r="SHF31" s="53" t="s">
        <v>397</v>
      </c>
      <c r="SHG31" s="53" t="s">
        <v>397</v>
      </c>
      <c r="SHH31" s="53" t="s">
        <v>397</v>
      </c>
      <c r="SHI31" s="53" t="s">
        <v>397</v>
      </c>
      <c r="SHJ31" s="53" t="s">
        <v>397</v>
      </c>
      <c r="SHK31" s="53" t="s">
        <v>397</v>
      </c>
      <c r="SHL31" s="53" t="s">
        <v>397</v>
      </c>
      <c r="SHM31" s="53" t="s">
        <v>397</v>
      </c>
      <c r="SHN31" s="53" t="s">
        <v>397</v>
      </c>
      <c r="SHO31" s="53" t="s">
        <v>397</v>
      </c>
      <c r="SHP31" s="53" t="s">
        <v>397</v>
      </c>
      <c r="SHQ31" s="53" t="s">
        <v>397</v>
      </c>
      <c r="SHR31" s="53" t="s">
        <v>397</v>
      </c>
      <c r="SHS31" s="53" t="s">
        <v>397</v>
      </c>
      <c r="SHT31" s="53" t="s">
        <v>397</v>
      </c>
      <c r="SHU31" s="53" t="s">
        <v>397</v>
      </c>
      <c r="SHV31" s="53" t="s">
        <v>397</v>
      </c>
      <c r="SHW31" s="53" t="s">
        <v>397</v>
      </c>
      <c r="SHX31" s="53" t="s">
        <v>397</v>
      </c>
      <c r="SHY31" s="53" t="s">
        <v>397</v>
      </c>
      <c r="SHZ31" s="53" t="s">
        <v>397</v>
      </c>
      <c r="SIA31" s="53" t="s">
        <v>397</v>
      </c>
      <c r="SIB31" s="53" t="s">
        <v>397</v>
      </c>
      <c r="SIC31" s="53" t="s">
        <v>397</v>
      </c>
      <c r="SID31" s="53" t="s">
        <v>397</v>
      </c>
      <c r="SIE31" s="53" t="s">
        <v>397</v>
      </c>
      <c r="SIF31" s="53" t="s">
        <v>397</v>
      </c>
      <c r="SIG31" s="53" t="s">
        <v>397</v>
      </c>
      <c r="SIH31" s="53" t="s">
        <v>397</v>
      </c>
      <c r="SII31" s="53" t="s">
        <v>397</v>
      </c>
      <c r="SIJ31" s="53" t="s">
        <v>397</v>
      </c>
      <c r="SIK31" s="53" t="s">
        <v>397</v>
      </c>
      <c r="SIL31" s="53" t="s">
        <v>397</v>
      </c>
      <c r="SIM31" s="53" t="s">
        <v>397</v>
      </c>
      <c r="SIN31" s="53" t="s">
        <v>397</v>
      </c>
      <c r="SIO31" s="53" t="s">
        <v>397</v>
      </c>
      <c r="SIP31" s="53" t="s">
        <v>397</v>
      </c>
      <c r="SIQ31" s="53" t="s">
        <v>397</v>
      </c>
      <c r="SIR31" s="53" t="s">
        <v>397</v>
      </c>
      <c r="SIS31" s="53" t="s">
        <v>397</v>
      </c>
      <c r="SIT31" s="53" t="s">
        <v>397</v>
      </c>
      <c r="SIU31" s="53" t="s">
        <v>397</v>
      </c>
      <c r="SIV31" s="53" t="s">
        <v>397</v>
      </c>
      <c r="SIW31" s="53" t="s">
        <v>397</v>
      </c>
      <c r="SIX31" s="53" t="s">
        <v>397</v>
      </c>
      <c r="SIY31" s="53" t="s">
        <v>397</v>
      </c>
      <c r="SIZ31" s="53" t="s">
        <v>397</v>
      </c>
      <c r="SJA31" s="53" t="s">
        <v>397</v>
      </c>
      <c r="SJB31" s="53" t="s">
        <v>397</v>
      </c>
      <c r="SJC31" s="53" t="s">
        <v>397</v>
      </c>
      <c r="SJD31" s="53" t="s">
        <v>397</v>
      </c>
      <c r="SJE31" s="53" t="s">
        <v>397</v>
      </c>
      <c r="SJF31" s="53" t="s">
        <v>397</v>
      </c>
      <c r="SJG31" s="53" t="s">
        <v>397</v>
      </c>
      <c r="SJH31" s="53" t="s">
        <v>397</v>
      </c>
      <c r="SJI31" s="53" t="s">
        <v>397</v>
      </c>
      <c r="SJJ31" s="53" t="s">
        <v>397</v>
      </c>
      <c r="SJK31" s="53" t="s">
        <v>397</v>
      </c>
      <c r="SJL31" s="53" t="s">
        <v>397</v>
      </c>
      <c r="SJM31" s="53" t="s">
        <v>397</v>
      </c>
      <c r="SJN31" s="53" t="s">
        <v>397</v>
      </c>
      <c r="SJO31" s="53" t="s">
        <v>397</v>
      </c>
      <c r="SJP31" s="53" t="s">
        <v>397</v>
      </c>
      <c r="SJQ31" s="53" t="s">
        <v>397</v>
      </c>
      <c r="SJR31" s="53" t="s">
        <v>397</v>
      </c>
      <c r="SJS31" s="53" t="s">
        <v>397</v>
      </c>
      <c r="SJT31" s="53" t="s">
        <v>397</v>
      </c>
      <c r="SJU31" s="53" t="s">
        <v>397</v>
      </c>
      <c r="SJV31" s="53" t="s">
        <v>397</v>
      </c>
      <c r="SJW31" s="53" t="s">
        <v>397</v>
      </c>
      <c r="SJX31" s="53" t="s">
        <v>397</v>
      </c>
      <c r="SJY31" s="53" t="s">
        <v>397</v>
      </c>
      <c r="SJZ31" s="53" t="s">
        <v>397</v>
      </c>
      <c r="SKA31" s="53" t="s">
        <v>397</v>
      </c>
      <c r="SKB31" s="53" t="s">
        <v>397</v>
      </c>
      <c r="SKC31" s="53" t="s">
        <v>397</v>
      </c>
      <c r="SKD31" s="53" t="s">
        <v>397</v>
      </c>
      <c r="SKE31" s="53" t="s">
        <v>397</v>
      </c>
      <c r="SKF31" s="53" t="s">
        <v>397</v>
      </c>
      <c r="SKG31" s="53" t="s">
        <v>397</v>
      </c>
      <c r="SKH31" s="53" t="s">
        <v>397</v>
      </c>
      <c r="SKI31" s="53" t="s">
        <v>397</v>
      </c>
      <c r="SKJ31" s="53" t="s">
        <v>397</v>
      </c>
      <c r="SKK31" s="53" t="s">
        <v>397</v>
      </c>
      <c r="SKL31" s="53" t="s">
        <v>397</v>
      </c>
      <c r="SKM31" s="53" t="s">
        <v>397</v>
      </c>
      <c r="SKN31" s="53" t="s">
        <v>397</v>
      </c>
      <c r="SKO31" s="53" t="s">
        <v>397</v>
      </c>
      <c r="SKP31" s="53" t="s">
        <v>397</v>
      </c>
      <c r="SKQ31" s="53" t="s">
        <v>397</v>
      </c>
      <c r="SKR31" s="53" t="s">
        <v>397</v>
      </c>
      <c r="SKS31" s="53" t="s">
        <v>397</v>
      </c>
      <c r="SKT31" s="53" t="s">
        <v>397</v>
      </c>
      <c r="SKU31" s="53" t="s">
        <v>397</v>
      </c>
      <c r="SKV31" s="53" t="s">
        <v>397</v>
      </c>
      <c r="SKW31" s="53" t="s">
        <v>397</v>
      </c>
      <c r="SKX31" s="53" t="s">
        <v>397</v>
      </c>
      <c r="SKY31" s="53" t="s">
        <v>397</v>
      </c>
      <c r="SKZ31" s="53" t="s">
        <v>397</v>
      </c>
      <c r="SLA31" s="53" t="s">
        <v>397</v>
      </c>
      <c r="SLB31" s="53" t="s">
        <v>397</v>
      </c>
      <c r="SLC31" s="53" t="s">
        <v>397</v>
      </c>
      <c r="SLD31" s="53" t="s">
        <v>397</v>
      </c>
      <c r="SLE31" s="53" t="s">
        <v>397</v>
      </c>
      <c r="SLF31" s="53" t="s">
        <v>397</v>
      </c>
      <c r="SLG31" s="53" t="s">
        <v>397</v>
      </c>
      <c r="SLH31" s="53" t="s">
        <v>397</v>
      </c>
      <c r="SLI31" s="53" t="s">
        <v>397</v>
      </c>
      <c r="SLJ31" s="53" t="s">
        <v>397</v>
      </c>
      <c r="SLK31" s="53" t="s">
        <v>397</v>
      </c>
      <c r="SLL31" s="53" t="s">
        <v>397</v>
      </c>
      <c r="SLM31" s="53" t="s">
        <v>397</v>
      </c>
      <c r="SLN31" s="53" t="s">
        <v>397</v>
      </c>
      <c r="SLO31" s="53" t="s">
        <v>397</v>
      </c>
      <c r="SLP31" s="53" t="s">
        <v>397</v>
      </c>
      <c r="SLQ31" s="53" t="s">
        <v>397</v>
      </c>
      <c r="SLR31" s="53" t="s">
        <v>397</v>
      </c>
      <c r="SLS31" s="53" t="s">
        <v>397</v>
      </c>
      <c r="SLT31" s="53" t="s">
        <v>397</v>
      </c>
      <c r="SLU31" s="53" t="s">
        <v>397</v>
      </c>
      <c r="SLV31" s="53" t="s">
        <v>397</v>
      </c>
      <c r="SLW31" s="53" t="s">
        <v>397</v>
      </c>
      <c r="SLX31" s="53" t="s">
        <v>397</v>
      </c>
      <c r="SLY31" s="53" t="s">
        <v>397</v>
      </c>
      <c r="SLZ31" s="53" t="s">
        <v>397</v>
      </c>
      <c r="SMA31" s="53" t="s">
        <v>397</v>
      </c>
      <c r="SMB31" s="53" t="s">
        <v>397</v>
      </c>
      <c r="SMC31" s="53" t="s">
        <v>397</v>
      </c>
      <c r="SMD31" s="53" t="s">
        <v>397</v>
      </c>
      <c r="SME31" s="53" t="s">
        <v>397</v>
      </c>
      <c r="SMF31" s="53" t="s">
        <v>397</v>
      </c>
      <c r="SMG31" s="53" t="s">
        <v>397</v>
      </c>
      <c r="SMH31" s="53" t="s">
        <v>397</v>
      </c>
      <c r="SMI31" s="53" t="s">
        <v>397</v>
      </c>
      <c r="SMJ31" s="53" t="s">
        <v>397</v>
      </c>
      <c r="SMK31" s="53" t="s">
        <v>397</v>
      </c>
      <c r="SML31" s="53" t="s">
        <v>397</v>
      </c>
      <c r="SMM31" s="53" t="s">
        <v>397</v>
      </c>
      <c r="SMN31" s="53" t="s">
        <v>397</v>
      </c>
      <c r="SMO31" s="53" t="s">
        <v>397</v>
      </c>
      <c r="SMP31" s="53" t="s">
        <v>397</v>
      </c>
      <c r="SMQ31" s="53" t="s">
        <v>397</v>
      </c>
      <c r="SMR31" s="53" t="s">
        <v>397</v>
      </c>
      <c r="SMS31" s="53" t="s">
        <v>397</v>
      </c>
      <c r="SMT31" s="53" t="s">
        <v>397</v>
      </c>
      <c r="SMU31" s="53" t="s">
        <v>397</v>
      </c>
      <c r="SMV31" s="53" t="s">
        <v>397</v>
      </c>
      <c r="SMW31" s="53" t="s">
        <v>397</v>
      </c>
      <c r="SMX31" s="53" t="s">
        <v>397</v>
      </c>
      <c r="SMY31" s="53" t="s">
        <v>397</v>
      </c>
      <c r="SMZ31" s="53" t="s">
        <v>397</v>
      </c>
      <c r="SNA31" s="53" t="s">
        <v>397</v>
      </c>
      <c r="SNB31" s="53" t="s">
        <v>397</v>
      </c>
      <c r="SNC31" s="53" t="s">
        <v>397</v>
      </c>
      <c r="SND31" s="53" t="s">
        <v>397</v>
      </c>
      <c r="SNE31" s="53" t="s">
        <v>397</v>
      </c>
      <c r="SNF31" s="53" t="s">
        <v>397</v>
      </c>
      <c r="SNG31" s="53" t="s">
        <v>397</v>
      </c>
      <c r="SNH31" s="53" t="s">
        <v>397</v>
      </c>
      <c r="SNI31" s="53" t="s">
        <v>397</v>
      </c>
      <c r="SNJ31" s="53" t="s">
        <v>397</v>
      </c>
      <c r="SNK31" s="53" t="s">
        <v>397</v>
      </c>
      <c r="SNL31" s="53" t="s">
        <v>397</v>
      </c>
      <c r="SNM31" s="53" t="s">
        <v>397</v>
      </c>
      <c r="SNN31" s="53" t="s">
        <v>397</v>
      </c>
      <c r="SNO31" s="53" t="s">
        <v>397</v>
      </c>
      <c r="SNP31" s="53" t="s">
        <v>397</v>
      </c>
      <c r="SNQ31" s="53" t="s">
        <v>397</v>
      </c>
      <c r="SNR31" s="53" t="s">
        <v>397</v>
      </c>
      <c r="SNS31" s="53" t="s">
        <v>397</v>
      </c>
      <c r="SNT31" s="53" t="s">
        <v>397</v>
      </c>
      <c r="SNU31" s="53" t="s">
        <v>397</v>
      </c>
      <c r="SNV31" s="53" t="s">
        <v>397</v>
      </c>
      <c r="SNW31" s="53" t="s">
        <v>397</v>
      </c>
      <c r="SNX31" s="53" t="s">
        <v>397</v>
      </c>
      <c r="SNY31" s="53" t="s">
        <v>397</v>
      </c>
      <c r="SNZ31" s="53" t="s">
        <v>397</v>
      </c>
      <c r="SOA31" s="53" t="s">
        <v>397</v>
      </c>
      <c r="SOB31" s="53" t="s">
        <v>397</v>
      </c>
      <c r="SOC31" s="53" t="s">
        <v>397</v>
      </c>
      <c r="SOD31" s="53" t="s">
        <v>397</v>
      </c>
      <c r="SOE31" s="53" t="s">
        <v>397</v>
      </c>
      <c r="SOF31" s="53" t="s">
        <v>397</v>
      </c>
      <c r="SOG31" s="53" t="s">
        <v>397</v>
      </c>
      <c r="SOH31" s="53" t="s">
        <v>397</v>
      </c>
      <c r="SOI31" s="53" t="s">
        <v>397</v>
      </c>
      <c r="SOJ31" s="53" t="s">
        <v>397</v>
      </c>
      <c r="SOK31" s="53" t="s">
        <v>397</v>
      </c>
      <c r="SOL31" s="53" t="s">
        <v>397</v>
      </c>
      <c r="SOM31" s="53" t="s">
        <v>397</v>
      </c>
      <c r="SON31" s="53" t="s">
        <v>397</v>
      </c>
      <c r="SOO31" s="53" t="s">
        <v>397</v>
      </c>
      <c r="SOP31" s="53" t="s">
        <v>397</v>
      </c>
      <c r="SOQ31" s="53" t="s">
        <v>397</v>
      </c>
      <c r="SOR31" s="53" t="s">
        <v>397</v>
      </c>
      <c r="SOS31" s="53" t="s">
        <v>397</v>
      </c>
      <c r="SOT31" s="53" t="s">
        <v>397</v>
      </c>
      <c r="SOU31" s="53" t="s">
        <v>397</v>
      </c>
      <c r="SOV31" s="53" t="s">
        <v>397</v>
      </c>
      <c r="SOW31" s="53" t="s">
        <v>397</v>
      </c>
      <c r="SOX31" s="53" t="s">
        <v>397</v>
      </c>
      <c r="SOY31" s="53" t="s">
        <v>397</v>
      </c>
      <c r="SOZ31" s="53" t="s">
        <v>397</v>
      </c>
      <c r="SPA31" s="53" t="s">
        <v>397</v>
      </c>
      <c r="SPB31" s="53" t="s">
        <v>397</v>
      </c>
      <c r="SPC31" s="53" t="s">
        <v>397</v>
      </c>
      <c r="SPD31" s="53" t="s">
        <v>397</v>
      </c>
      <c r="SPE31" s="53" t="s">
        <v>397</v>
      </c>
      <c r="SPF31" s="53" t="s">
        <v>397</v>
      </c>
      <c r="SPG31" s="53" t="s">
        <v>397</v>
      </c>
      <c r="SPH31" s="53" t="s">
        <v>397</v>
      </c>
      <c r="SPI31" s="53" t="s">
        <v>397</v>
      </c>
      <c r="SPJ31" s="53" t="s">
        <v>397</v>
      </c>
      <c r="SPK31" s="53" t="s">
        <v>397</v>
      </c>
      <c r="SPL31" s="53" t="s">
        <v>397</v>
      </c>
      <c r="SPM31" s="53" t="s">
        <v>397</v>
      </c>
      <c r="SPN31" s="53" t="s">
        <v>397</v>
      </c>
      <c r="SPO31" s="53" t="s">
        <v>397</v>
      </c>
      <c r="SPP31" s="53" t="s">
        <v>397</v>
      </c>
      <c r="SPQ31" s="53" t="s">
        <v>397</v>
      </c>
      <c r="SPR31" s="53" t="s">
        <v>397</v>
      </c>
      <c r="SPS31" s="53" t="s">
        <v>397</v>
      </c>
      <c r="SPT31" s="53" t="s">
        <v>397</v>
      </c>
      <c r="SPU31" s="53" t="s">
        <v>397</v>
      </c>
      <c r="SPV31" s="53" t="s">
        <v>397</v>
      </c>
      <c r="SPW31" s="53" t="s">
        <v>397</v>
      </c>
      <c r="SPX31" s="53" t="s">
        <v>397</v>
      </c>
      <c r="SPY31" s="53" t="s">
        <v>397</v>
      </c>
      <c r="SPZ31" s="53" t="s">
        <v>397</v>
      </c>
      <c r="SQA31" s="53" t="s">
        <v>397</v>
      </c>
      <c r="SQB31" s="53" t="s">
        <v>397</v>
      </c>
      <c r="SQC31" s="53" t="s">
        <v>397</v>
      </c>
      <c r="SQD31" s="53" t="s">
        <v>397</v>
      </c>
      <c r="SQE31" s="53" t="s">
        <v>397</v>
      </c>
      <c r="SQF31" s="53" t="s">
        <v>397</v>
      </c>
      <c r="SQG31" s="53" t="s">
        <v>397</v>
      </c>
      <c r="SQH31" s="53" t="s">
        <v>397</v>
      </c>
      <c r="SQI31" s="53" t="s">
        <v>397</v>
      </c>
      <c r="SQJ31" s="53" t="s">
        <v>397</v>
      </c>
      <c r="SQK31" s="53" t="s">
        <v>397</v>
      </c>
      <c r="SQL31" s="53" t="s">
        <v>397</v>
      </c>
      <c r="SQM31" s="53" t="s">
        <v>397</v>
      </c>
      <c r="SQN31" s="53" t="s">
        <v>397</v>
      </c>
      <c r="SQO31" s="53" t="s">
        <v>397</v>
      </c>
      <c r="SQP31" s="53" t="s">
        <v>397</v>
      </c>
      <c r="SQQ31" s="53" t="s">
        <v>397</v>
      </c>
      <c r="SQR31" s="53" t="s">
        <v>397</v>
      </c>
      <c r="SQS31" s="53" t="s">
        <v>397</v>
      </c>
      <c r="SQT31" s="53" t="s">
        <v>397</v>
      </c>
      <c r="SQU31" s="53" t="s">
        <v>397</v>
      </c>
      <c r="SQV31" s="53" t="s">
        <v>397</v>
      </c>
      <c r="SQW31" s="53" t="s">
        <v>397</v>
      </c>
      <c r="SQX31" s="53" t="s">
        <v>397</v>
      </c>
      <c r="SQY31" s="53" t="s">
        <v>397</v>
      </c>
      <c r="SQZ31" s="53" t="s">
        <v>397</v>
      </c>
      <c r="SRA31" s="53" t="s">
        <v>397</v>
      </c>
      <c r="SRB31" s="53" t="s">
        <v>397</v>
      </c>
      <c r="SRC31" s="53" t="s">
        <v>397</v>
      </c>
      <c r="SRD31" s="53" t="s">
        <v>397</v>
      </c>
      <c r="SRE31" s="53" t="s">
        <v>397</v>
      </c>
      <c r="SRF31" s="53" t="s">
        <v>397</v>
      </c>
      <c r="SRG31" s="53" t="s">
        <v>397</v>
      </c>
      <c r="SRH31" s="53" t="s">
        <v>397</v>
      </c>
      <c r="SRI31" s="53" t="s">
        <v>397</v>
      </c>
      <c r="SRJ31" s="53" t="s">
        <v>397</v>
      </c>
      <c r="SRK31" s="53" t="s">
        <v>397</v>
      </c>
      <c r="SRL31" s="53" t="s">
        <v>397</v>
      </c>
      <c r="SRM31" s="53" t="s">
        <v>397</v>
      </c>
      <c r="SRN31" s="53" t="s">
        <v>397</v>
      </c>
      <c r="SRO31" s="53" t="s">
        <v>397</v>
      </c>
      <c r="SRP31" s="53" t="s">
        <v>397</v>
      </c>
      <c r="SRQ31" s="53" t="s">
        <v>397</v>
      </c>
      <c r="SRR31" s="53" t="s">
        <v>397</v>
      </c>
      <c r="SRS31" s="53" t="s">
        <v>397</v>
      </c>
      <c r="SRT31" s="53" t="s">
        <v>397</v>
      </c>
      <c r="SRU31" s="53" t="s">
        <v>397</v>
      </c>
      <c r="SRV31" s="53" t="s">
        <v>397</v>
      </c>
      <c r="SRW31" s="53" t="s">
        <v>397</v>
      </c>
      <c r="SRX31" s="53" t="s">
        <v>397</v>
      </c>
      <c r="SRY31" s="53" t="s">
        <v>397</v>
      </c>
      <c r="SRZ31" s="53" t="s">
        <v>397</v>
      </c>
      <c r="SSA31" s="53" t="s">
        <v>397</v>
      </c>
      <c r="SSB31" s="53" t="s">
        <v>397</v>
      </c>
      <c r="SSC31" s="53" t="s">
        <v>397</v>
      </c>
      <c r="SSD31" s="53" t="s">
        <v>397</v>
      </c>
      <c r="SSE31" s="53" t="s">
        <v>397</v>
      </c>
      <c r="SSF31" s="53" t="s">
        <v>397</v>
      </c>
      <c r="SSG31" s="53" t="s">
        <v>397</v>
      </c>
      <c r="SSH31" s="53" t="s">
        <v>397</v>
      </c>
      <c r="SSI31" s="53" t="s">
        <v>397</v>
      </c>
      <c r="SSJ31" s="53" t="s">
        <v>397</v>
      </c>
      <c r="SSK31" s="53" t="s">
        <v>397</v>
      </c>
      <c r="SSL31" s="53" t="s">
        <v>397</v>
      </c>
      <c r="SSM31" s="53" t="s">
        <v>397</v>
      </c>
      <c r="SSN31" s="53" t="s">
        <v>397</v>
      </c>
      <c r="SSO31" s="53" t="s">
        <v>397</v>
      </c>
      <c r="SSP31" s="53" t="s">
        <v>397</v>
      </c>
      <c r="SSQ31" s="53" t="s">
        <v>397</v>
      </c>
      <c r="SSR31" s="53" t="s">
        <v>397</v>
      </c>
      <c r="SSS31" s="53" t="s">
        <v>397</v>
      </c>
      <c r="SST31" s="53" t="s">
        <v>397</v>
      </c>
      <c r="SSU31" s="53" t="s">
        <v>397</v>
      </c>
      <c r="SSV31" s="53" t="s">
        <v>397</v>
      </c>
      <c r="SSW31" s="53" t="s">
        <v>397</v>
      </c>
      <c r="SSX31" s="53" t="s">
        <v>397</v>
      </c>
      <c r="SSY31" s="53" t="s">
        <v>397</v>
      </c>
      <c r="SSZ31" s="53" t="s">
        <v>397</v>
      </c>
      <c r="STA31" s="53" t="s">
        <v>397</v>
      </c>
      <c r="STB31" s="53" t="s">
        <v>397</v>
      </c>
      <c r="STC31" s="53" t="s">
        <v>397</v>
      </c>
      <c r="STD31" s="53" t="s">
        <v>397</v>
      </c>
      <c r="STE31" s="53" t="s">
        <v>397</v>
      </c>
      <c r="STF31" s="53" t="s">
        <v>397</v>
      </c>
      <c r="STG31" s="53" t="s">
        <v>397</v>
      </c>
      <c r="STH31" s="53" t="s">
        <v>397</v>
      </c>
      <c r="STI31" s="53" t="s">
        <v>397</v>
      </c>
      <c r="STJ31" s="53" t="s">
        <v>397</v>
      </c>
      <c r="STK31" s="53" t="s">
        <v>397</v>
      </c>
      <c r="STL31" s="53" t="s">
        <v>397</v>
      </c>
      <c r="STM31" s="53" t="s">
        <v>397</v>
      </c>
      <c r="STN31" s="53" t="s">
        <v>397</v>
      </c>
      <c r="STO31" s="53" t="s">
        <v>397</v>
      </c>
      <c r="STP31" s="53" t="s">
        <v>397</v>
      </c>
      <c r="STQ31" s="53" t="s">
        <v>397</v>
      </c>
      <c r="STR31" s="53" t="s">
        <v>397</v>
      </c>
      <c r="STS31" s="53" t="s">
        <v>397</v>
      </c>
      <c r="STT31" s="53" t="s">
        <v>397</v>
      </c>
      <c r="STU31" s="53" t="s">
        <v>397</v>
      </c>
      <c r="STV31" s="53" t="s">
        <v>397</v>
      </c>
      <c r="STW31" s="53" t="s">
        <v>397</v>
      </c>
      <c r="STX31" s="53" t="s">
        <v>397</v>
      </c>
      <c r="STY31" s="53" t="s">
        <v>397</v>
      </c>
      <c r="STZ31" s="53" t="s">
        <v>397</v>
      </c>
      <c r="SUA31" s="53" t="s">
        <v>397</v>
      </c>
      <c r="SUB31" s="53" t="s">
        <v>397</v>
      </c>
      <c r="SUC31" s="53" t="s">
        <v>397</v>
      </c>
      <c r="SUD31" s="53" t="s">
        <v>397</v>
      </c>
      <c r="SUE31" s="53" t="s">
        <v>397</v>
      </c>
      <c r="SUF31" s="53" t="s">
        <v>397</v>
      </c>
      <c r="SUG31" s="53" t="s">
        <v>397</v>
      </c>
      <c r="SUH31" s="53" t="s">
        <v>397</v>
      </c>
      <c r="SUI31" s="53" t="s">
        <v>397</v>
      </c>
      <c r="SUJ31" s="53" t="s">
        <v>397</v>
      </c>
      <c r="SUK31" s="53" t="s">
        <v>397</v>
      </c>
      <c r="SUL31" s="53" t="s">
        <v>397</v>
      </c>
      <c r="SUM31" s="53" t="s">
        <v>397</v>
      </c>
      <c r="SUN31" s="53" t="s">
        <v>397</v>
      </c>
      <c r="SUO31" s="53" t="s">
        <v>397</v>
      </c>
      <c r="SUP31" s="53" t="s">
        <v>397</v>
      </c>
      <c r="SUQ31" s="53" t="s">
        <v>397</v>
      </c>
      <c r="SUR31" s="53" t="s">
        <v>397</v>
      </c>
      <c r="SUS31" s="53" t="s">
        <v>397</v>
      </c>
      <c r="SUT31" s="53" t="s">
        <v>397</v>
      </c>
      <c r="SUU31" s="53" t="s">
        <v>397</v>
      </c>
      <c r="SUV31" s="53" t="s">
        <v>397</v>
      </c>
      <c r="SUW31" s="53" t="s">
        <v>397</v>
      </c>
      <c r="SUX31" s="53" t="s">
        <v>397</v>
      </c>
      <c r="SUY31" s="53" t="s">
        <v>397</v>
      </c>
      <c r="SUZ31" s="53" t="s">
        <v>397</v>
      </c>
      <c r="SVA31" s="53" t="s">
        <v>397</v>
      </c>
      <c r="SVB31" s="53" t="s">
        <v>397</v>
      </c>
      <c r="SVC31" s="53" t="s">
        <v>397</v>
      </c>
      <c r="SVD31" s="53" t="s">
        <v>397</v>
      </c>
      <c r="SVE31" s="53" t="s">
        <v>397</v>
      </c>
      <c r="SVF31" s="53" t="s">
        <v>397</v>
      </c>
      <c r="SVG31" s="53" t="s">
        <v>397</v>
      </c>
      <c r="SVH31" s="53" t="s">
        <v>397</v>
      </c>
      <c r="SVI31" s="53" t="s">
        <v>397</v>
      </c>
      <c r="SVJ31" s="53" t="s">
        <v>397</v>
      </c>
      <c r="SVK31" s="53" t="s">
        <v>397</v>
      </c>
      <c r="SVL31" s="53" t="s">
        <v>397</v>
      </c>
      <c r="SVM31" s="53" t="s">
        <v>397</v>
      </c>
      <c r="SVN31" s="53" t="s">
        <v>397</v>
      </c>
      <c r="SVO31" s="53" t="s">
        <v>397</v>
      </c>
      <c r="SVP31" s="53" t="s">
        <v>397</v>
      </c>
      <c r="SVQ31" s="53" t="s">
        <v>397</v>
      </c>
      <c r="SVR31" s="53" t="s">
        <v>397</v>
      </c>
      <c r="SVS31" s="53" t="s">
        <v>397</v>
      </c>
      <c r="SVT31" s="53" t="s">
        <v>397</v>
      </c>
      <c r="SVU31" s="53" t="s">
        <v>397</v>
      </c>
      <c r="SVV31" s="53" t="s">
        <v>397</v>
      </c>
      <c r="SVW31" s="53" t="s">
        <v>397</v>
      </c>
      <c r="SVX31" s="53" t="s">
        <v>397</v>
      </c>
      <c r="SVY31" s="53" t="s">
        <v>397</v>
      </c>
      <c r="SVZ31" s="53" t="s">
        <v>397</v>
      </c>
      <c r="SWA31" s="53" t="s">
        <v>397</v>
      </c>
      <c r="SWB31" s="53" t="s">
        <v>397</v>
      </c>
      <c r="SWC31" s="53" t="s">
        <v>397</v>
      </c>
      <c r="SWD31" s="53" t="s">
        <v>397</v>
      </c>
      <c r="SWE31" s="53" t="s">
        <v>397</v>
      </c>
      <c r="SWF31" s="53" t="s">
        <v>397</v>
      </c>
      <c r="SWG31" s="53" t="s">
        <v>397</v>
      </c>
      <c r="SWH31" s="53" t="s">
        <v>397</v>
      </c>
      <c r="SWI31" s="53" t="s">
        <v>397</v>
      </c>
      <c r="SWJ31" s="53" t="s">
        <v>397</v>
      </c>
      <c r="SWK31" s="53" t="s">
        <v>397</v>
      </c>
      <c r="SWL31" s="53" t="s">
        <v>397</v>
      </c>
      <c r="SWM31" s="53" t="s">
        <v>397</v>
      </c>
      <c r="SWN31" s="53" t="s">
        <v>397</v>
      </c>
      <c r="SWO31" s="53" t="s">
        <v>397</v>
      </c>
      <c r="SWP31" s="53" t="s">
        <v>397</v>
      </c>
      <c r="SWQ31" s="53" t="s">
        <v>397</v>
      </c>
      <c r="SWR31" s="53" t="s">
        <v>397</v>
      </c>
      <c r="SWS31" s="53" t="s">
        <v>397</v>
      </c>
      <c r="SWT31" s="53" t="s">
        <v>397</v>
      </c>
      <c r="SWU31" s="53" t="s">
        <v>397</v>
      </c>
      <c r="SWV31" s="53" t="s">
        <v>397</v>
      </c>
      <c r="SWW31" s="53" t="s">
        <v>397</v>
      </c>
      <c r="SWX31" s="53" t="s">
        <v>397</v>
      </c>
      <c r="SWY31" s="53" t="s">
        <v>397</v>
      </c>
      <c r="SWZ31" s="53" t="s">
        <v>397</v>
      </c>
      <c r="SXA31" s="53" t="s">
        <v>397</v>
      </c>
      <c r="SXB31" s="53" t="s">
        <v>397</v>
      </c>
      <c r="SXC31" s="53" t="s">
        <v>397</v>
      </c>
      <c r="SXD31" s="53" t="s">
        <v>397</v>
      </c>
      <c r="SXE31" s="53" t="s">
        <v>397</v>
      </c>
      <c r="SXF31" s="53" t="s">
        <v>397</v>
      </c>
      <c r="SXG31" s="53" t="s">
        <v>397</v>
      </c>
      <c r="SXH31" s="53" t="s">
        <v>397</v>
      </c>
      <c r="SXI31" s="53" t="s">
        <v>397</v>
      </c>
      <c r="SXJ31" s="53" t="s">
        <v>397</v>
      </c>
      <c r="SXK31" s="53" t="s">
        <v>397</v>
      </c>
      <c r="SXL31" s="53" t="s">
        <v>397</v>
      </c>
      <c r="SXM31" s="53" t="s">
        <v>397</v>
      </c>
      <c r="SXN31" s="53" t="s">
        <v>397</v>
      </c>
      <c r="SXO31" s="53" t="s">
        <v>397</v>
      </c>
      <c r="SXP31" s="53" t="s">
        <v>397</v>
      </c>
      <c r="SXQ31" s="53" t="s">
        <v>397</v>
      </c>
      <c r="SXR31" s="53" t="s">
        <v>397</v>
      </c>
      <c r="SXS31" s="53" t="s">
        <v>397</v>
      </c>
      <c r="SXT31" s="53" t="s">
        <v>397</v>
      </c>
      <c r="SXU31" s="53" t="s">
        <v>397</v>
      </c>
      <c r="SXV31" s="53" t="s">
        <v>397</v>
      </c>
      <c r="SXW31" s="53" t="s">
        <v>397</v>
      </c>
      <c r="SXX31" s="53" t="s">
        <v>397</v>
      </c>
      <c r="SXY31" s="53" t="s">
        <v>397</v>
      </c>
      <c r="SXZ31" s="53" t="s">
        <v>397</v>
      </c>
      <c r="SYA31" s="53" t="s">
        <v>397</v>
      </c>
      <c r="SYB31" s="53" t="s">
        <v>397</v>
      </c>
      <c r="SYC31" s="53" t="s">
        <v>397</v>
      </c>
      <c r="SYD31" s="53" t="s">
        <v>397</v>
      </c>
      <c r="SYE31" s="53" t="s">
        <v>397</v>
      </c>
      <c r="SYF31" s="53" t="s">
        <v>397</v>
      </c>
      <c r="SYG31" s="53" t="s">
        <v>397</v>
      </c>
      <c r="SYH31" s="53" t="s">
        <v>397</v>
      </c>
      <c r="SYI31" s="53" t="s">
        <v>397</v>
      </c>
      <c r="SYJ31" s="53" t="s">
        <v>397</v>
      </c>
      <c r="SYK31" s="53" t="s">
        <v>397</v>
      </c>
      <c r="SYL31" s="53" t="s">
        <v>397</v>
      </c>
      <c r="SYM31" s="53" t="s">
        <v>397</v>
      </c>
      <c r="SYN31" s="53" t="s">
        <v>397</v>
      </c>
      <c r="SYO31" s="53" t="s">
        <v>397</v>
      </c>
      <c r="SYP31" s="53" t="s">
        <v>397</v>
      </c>
      <c r="SYQ31" s="53" t="s">
        <v>397</v>
      </c>
      <c r="SYR31" s="53" t="s">
        <v>397</v>
      </c>
      <c r="SYS31" s="53" t="s">
        <v>397</v>
      </c>
      <c r="SYT31" s="53" t="s">
        <v>397</v>
      </c>
      <c r="SYU31" s="53" t="s">
        <v>397</v>
      </c>
      <c r="SYV31" s="53" t="s">
        <v>397</v>
      </c>
      <c r="SYW31" s="53" t="s">
        <v>397</v>
      </c>
      <c r="SYX31" s="53" t="s">
        <v>397</v>
      </c>
      <c r="SYY31" s="53" t="s">
        <v>397</v>
      </c>
      <c r="SYZ31" s="53" t="s">
        <v>397</v>
      </c>
      <c r="SZA31" s="53" t="s">
        <v>397</v>
      </c>
      <c r="SZB31" s="53" t="s">
        <v>397</v>
      </c>
      <c r="SZC31" s="53" t="s">
        <v>397</v>
      </c>
      <c r="SZD31" s="53" t="s">
        <v>397</v>
      </c>
      <c r="SZE31" s="53" t="s">
        <v>397</v>
      </c>
      <c r="SZF31" s="53" t="s">
        <v>397</v>
      </c>
      <c r="SZG31" s="53" t="s">
        <v>397</v>
      </c>
      <c r="SZH31" s="53" t="s">
        <v>397</v>
      </c>
      <c r="SZI31" s="53" t="s">
        <v>397</v>
      </c>
      <c r="SZJ31" s="53" t="s">
        <v>397</v>
      </c>
      <c r="SZK31" s="53" t="s">
        <v>397</v>
      </c>
      <c r="SZL31" s="53" t="s">
        <v>397</v>
      </c>
      <c r="SZM31" s="53" t="s">
        <v>397</v>
      </c>
      <c r="SZN31" s="53" t="s">
        <v>397</v>
      </c>
      <c r="SZO31" s="53" t="s">
        <v>397</v>
      </c>
      <c r="SZP31" s="53" t="s">
        <v>397</v>
      </c>
      <c r="SZQ31" s="53" t="s">
        <v>397</v>
      </c>
      <c r="SZR31" s="53" t="s">
        <v>397</v>
      </c>
      <c r="SZS31" s="53" t="s">
        <v>397</v>
      </c>
      <c r="SZT31" s="53" t="s">
        <v>397</v>
      </c>
      <c r="SZU31" s="53" t="s">
        <v>397</v>
      </c>
      <c r="SZV31" s="53" t="s">
        <v>397</v>
      </c>
      <c r="SZW31" s="53" t="s">
        <v>397</v>
      </c>
      <c r="SZX31" s="53" t="s">
        <v>397</v>
      </c>
      <c r="SZY31" s="53" t="s">
        <v>397</v>
      </c>
      <c r="SZZ31" s="53" t="s">
        <v>397</v>
      </c>
      <c r="TAA31" s="53" t="s">
        <v>397</v>
      </c>
      <c r="TAB31" s="53" t="s">
        <v>397</v>
      </c>
      <c r="TAC31" s="53" t="s">
        <v>397</v>
      </c>
      <c r="TAD31" s="53" t="s">
        <v>397</v>
      </c>
      <c r="TAE31" s="53" t="s">
        <v>397</v>
      </c>
      <c r="TAF31" s="53" t="s">
        <v>397</v>
      </c>
      <c r="TAG31" s="53" t="s">
        <v>397</v>
      </c>
      <c r="TAH31" s="53" t="s">
        <v>397</v>
      </c>
      <c r="TAI31" s="53" t="s">
        <v>397</v>
      </c>
      <c r="TAJ31" s="53" t="s">
        <v>397</v>
      </c>
      <c r="TAK31" s="53" t="s">
        <v>397</v>
      </c>
      <c r="TAL31" s="53" t="s">
        <v>397</v>
      </c>
      <c r="TAM31" s="53" t="s">
        <v>397</v>
      </c>
      <c r="TAN31" s="53" t="s">
        <v>397</v>
      </c>
      <c r="TAO31" s="53" t="s">
        <v>397</v>
      </c>
      <c r="TAP31" s="53" t="s">
        <v>397</v>
      </c>
      <c r="TAQ31" s="53" t="s">
        <v>397</v>
      </c>
      <c r="TAR31" s="53" t="s">
        <v>397</v>
      </c>
      <c r="TAS31" s="53" t="s">
        <v>397</v>
      </c>
      <c r="TAT31" s="53" t="s">
        <v>397</v>
      </c>
      <c r="TAU31" s="53" t="s">
        <v>397</v>
      </c>
      <c r="TAV31" s="53" t="s">
        <v>397</v>
      </c>
      <c r="TAW31" s="53" t="s">
        <v>397</v>
      </c>
      <c r="TAX31" s="53" t="s">
        <v>397</v>
      </c>
      <c r="TAY31" s="53" t="s">
        <v>397</v>
      </c>
      <c r="TAZ31" s="53" t="s">
        <v>397</v>
      </c>
      <c r="TBA31" s="53" t="s">
        <v>397</v>
      </c>
      <c r="TBB31" s="53" t="s">
        <v>397</v>
      </c>
      <c r="TBC31" s="53" t="s">
        <v>397</v>
      </c>
      <c r="TBD31" s="53" t="s">
        <v>397</v>
      </c>
      <c r="TBE31" s="53" t="s">
        <v>397</v>
      </c>
      <c r="TBF31" s="53" t="s">
        <v>397</v>
      </c>
      <c r="TBG31" s="53" t="s">
        <v>397</v>
      </c>
      <c r="TBH31" s="53" t="s">
        <v>397</v>
      </c>
      <c r="TBI31" s="53" t="s">
        <v>397</v>
      </c>
      <c r="TBJ31" s="53" t="s">
        <v>397</v>
      </c>
      <c r="TBK31" s="53" t="s">
        <v>397</v>
      </c>
      <c r="TBL31" s="53" t="s">
        <v>397</v>
      </c>
      <c r="TBM31" s="53" t="s">
        <v>397</v>
      </c>
      <c r="TBN31" s="53" t="s">
        <v>397</v>
      </c>
      <c r="TBO31" s="53" t="s">
        <v>397</v>
      </c>
      <c r="TBP31" s="53" t="s">
        <v>397</v>
      </c>
      <c r="TBQ31" s="53" t="s">
        <v>397</v>
      </c>
      <c r="TBR31" s="53" t="s">
        <v>397</v>
      </c>
      <c r="TBS31" s="53" t="s">
        <v>397</v>
      </c>
      <c r="TBT31" s="53" t="s">
        <v>397</v>
      </c>
      <c r="TBU31" s="53" t="s">
        <v>397</v>
      </c>
      <c r="TBV31" s="53" t="s">
        <v>397</v>
      </c>
      <c r="TBW31" s="53" t="s">
        <v>397</v>
      </c>
      <c r="TBX31" s="53" t="s">
        <v>397</v>
      </c>
      <c r="TBY31" s="53" t="s">
        <v>397</v>
      </c>
      <c r="TBZ31" s="53" t="s">
        <v>397</v>
      </c>
      <c r="TCA31" s="53" t="s">
        <v>397</v>
      </c>
      <c r="TCB31" s="53" t="s">
        <v>397</v>
      </c>
      <c r="TCC31" s="53" t="s">
        <v>397</v>
      </c>
      <c r="TCD31" s="53" t="s">
        <v>397</v>
      </c>
      <c r="TCE31" s="53" t="s">
        <v>397</v>
      </c>
      <c r="TCF31" s="53" t="s">
        <v>397</v>
      </c>
      <c r="TCG31" s="53" t="s">
        <v>397</v>
      </c>
      <c r="TCH31" s="53" t="s">
        <v>397</v>
      </c>
      <c r="TCI31" s="53" t="s">
        <v>397</v>
      </c>
      <c r="TCJ31" s="53" t="s">
        <v>397</v>
      </c>
      <c r="TCK31" s="53" t="s">
        <v>397</v>
      </c>
      <c r="TCL31" s="53" t="s">
        <v>397</v>
      </c>
      <c r="TCM31" s="53" t="s">
        <v>397</v>
      </c>
      <c r="TCN31" s="53" t="s">
        <v>397</v>
      </c>
      <c r="TCO31" s="53" t="s">
        <v>397</v>
      </c>
      <c r="TCP31" s="53" t="s">
        <v>397</v>
      </c>
      <c r="TCQ31" s="53" t="s">
        <v>397</v>
      </c>
      <c r="TCR31" s="53" t="s">
        <v>397</v>
      </c>
      <c r="TCS31" s="53" t="s">
        <v>397</v>
      </c>
      <c r="TCT31" s="53" t="s">
        <v>397</v>
      </c>
      <c r="TCU31" s="53" t="s">
        <v>397</v>
      </c>
      <c r="TCV31" s="53" t="s">
        <v>397</v>
      </c>
      <c r="TCW31" s="53" t="s">
        <v>397</v>
      </c>
      <c r="TCX31" s="53" t="s">
        <v>397</v>
      </c>
      <c r="TCY31" s="53" t="s">
        <v>397</v>
      </c>
      <c r="TCZ31" s="53" t="s">
        <v>397</v>
      </c>
      <c r="TDA31" s="53" t="s">
        <v>397</v>
      </c>
      <c r="TDB31" s="53" t="s">
        <v>397</v>
      </c>
      <c r="TDC31" s="53" t="s">
        <v>397</v>
      </c>
      <c r="TDD31" s="53" t="s">
        <v>397</v>
      </c>
      <c r="TDE31" s="53" t="s">
        <v>397</v>
      </c>
      <c r="TDF31" s="53" t="s">
        <v>397</v>
      </c>
      <c r="TDG31" s="53" t="s">
        <v>397</v>
      </c>
      <c r="TDH31" s="53" t="s">
        <v>397</v>
      </c>
      <c r="TDI31" s="53" t="s">
        <v>397</v>
      </c>
      <c r="TDJ31" s="53" t="s">
        <v>397</v>
      </c>
      <c r="TDK31" s="53" t="s">
        <v>397</v>
      </c>
      <c r="TDL31" s="53" t="s">
        <v>397</v>
      </c>
      <c r="TDM31" s="53" t="s">
        <v>397</v>
      </c>
      <c r="TDN31" s="53" t="s">
        <v>397</v>
      </c>
      <c r="TDO31" s="53" t="s">
        <v>397</v>
      </c>
      <c r="TDP31" s="53" t="s">
        <v>397</v>
      </c>
      <c r="TDQ31" s="53" t="s">
        <v>397</v>
      </c>
      <c r="TDR31" s="53" t="s">
        <v>397</v>
      </c>
      <c r="TDS31" s="53" t="s">
        <v>397</v>
      </c>
      <c r="TDT31" s="53" t="s">
        <v>397</v>
      </c>
      <c r="TDU31" s="53" t="s">
        <v>397</v>
      </c>
      <c r="TDV31" s="53" t="s">
        <v>397</v>
      </c>
      <c r="TDW31" s="53" t="s">
        <v>397</v>
      </c>
      <c r="TDX31" s="53" t="s">
        <v>397</v>
      </c>
      <c r="TDY31" s="53" t="s">
        <v>397</v>
      </c>
      <c r="TDZ31" s="53" t="s">
        <v>397</v>
      </c>
      <c r="TEA31" s="53" t="s">
        <v>397</v>
      </c>
      <c r="TEB31" s="53" t="s">
        <v>397</v>
      </c>
      <c r="TEC31" s="53" t="s">
        <v>397</v>
      </c>
      <c r="TED31" s="53" t="s">
        <v>397</v>
      </c>
      <c r="TEE31" s="53" t="s">
        <v>397</v>
      </c>
      <c r="TEF31" s="53" t="s">
        <v>397</v>
      </c>
      <c r="TEG31" s="53" t="s">
        <v>397</v>
      </c>
      <c r="TEH31" s="53" t="s">
        <v>397</v>
      </c>
      <c r="TEI31" s="53" t="s">
        <v>397</v>
      </c>
      <c r="TEJ31" s="53" t="s">
        <v>397</v>
      </c>
      <c r="TEK31" s="53" t="s">
        <v>397</v>
      </c>
      <c r="TEL31" s="53" t="s">
        <v>397</v>
      </c>
      <c r="TEM31" s="53" t="s">
        <v>397</v>
      </c>
      <c r="TEN31" s="53" t="s">
        <v>397</v>
      </c>
      <c r="TEO31" s="53" t="s">
        <v>397</v>
      </c>
      <c r="TEP31" s="53" t="s">
        <v>397</v>
      </c>
      <c r="TEQ31" s="53" t="s">
        <v>397</v>
      </c>
      <c r="TER31" s="53" t="s">
        <v>397</v>
      </c>
      <c r="TES31" s="53" t="s">
        <v>397</v>
      </c>
      <c r="TET31" s="53" t="s">
        <v>397</v>
      </c>
      <c r="TEU31" s="53" t="s">
        <v>397</v>
      </c>
      <c r="TEV31" s="53" t="s">
        <v>397</v>
      </c>
      <c r="TEW31" s="53" t="s">
        <v>397</v>
      </c>
      <c r="TEX31" s="53" t="s">
        <v>397</v>
      </c>
      <c r="TEY31" s="53" t="s">
        <v>397</v>
      </c>
      <c r="TEZ31" s="53" t="s">
        <v>397</v>
      </c>
      <c r="TFA31" s="53" t="s">
        <v>397</v>
      </c>
      <c r="TFB31" s="53" t="s">
        <v>397</v>
      </c>
      <c r="TFC31" s="53" t="s">
        <v>397</v>
      </c>
      <c r="TFD31" s="53" t="s">
        <v>397</v>
      </c>
      <c r="TFE31" s="53" t="s">
        <v>397</v>
      </c>
      <c r="TFF31" s="53" t="s">
        <v>397</v>
      </c>
      <c r="TFG31" s="53" t="s">
        <v>397</v>
      </c>
      <c r="TFH31" s="53" t="s">
        <v>397</v>
      </c>
      <c r="TFI31" s="53" t="s">
        <v>397</v>
      </c>
      <c r="TFJ31" s="53" t="s">
        <v>397</v>
      </c>
      <c r="TFK31" s="53" t="s">
        <v>397</v>
      </c>
      <c r="TFL31" s="53" t="s">
        <v>397</v>
      </c>
      <c r="TFM31" s="53" t="s">
        <v>397</v>
      </c>
      <c r="TFN31" s="53" t="s">
        <v>397</v>
      </c>
      <c r="TFO31" s="53" t="s">
        <v>397</v>
      </c>
      <c r="TFP31" s="53" t="s">
        <v>397</v>
      </c>
      <c r="TFQ31" s="53" t="s">
        <v>397</v>
      </c>
      <c r="TFR31" s="53" t="s">
        <v>397</v>
      </c>
      <c r="TFS31" s="53" t="s">
        <v>397</v>
      </c>
      <c r="TFT31" s="53" t="s">
        <v>397</v>
      </c>
      <c r="TFU31" s="53" t="s">
        <v>397</v>
      </c>
      <c r="TFV31" s="53" t="s">
        <v>397</v>
      </c>
      <c r="TFW31" s="53" t="s">
        <v>397</v>
      </c>
      <c r="TFX31" s="53" t="s">
        <v>397</v>
      </c>
      <c r="TFY31" s="53" t="s">
        <v>397</v>
      </c>
      <c r="TFZ31" s="53" t="s">
        <v>397</v>
      </c>
      <c r="TGA31" s="53" t="s">
        <v>397</v>
      </c>
      <c r="TGB31" s="53" t="s">
        <v>397</v>
      </c>
      <c r="TGC31" s="53" t="s">
        <v>397</v>
      </c>
      <c r="TGD31" s="53" t="s">
        <v>397</v>
      </c>
      <c r="TGE31" s="53" t="s">
        <v>397</v>
      </c>
      <c r="TGF31" s="53" t="s">
        <v>397</v>
      </c>
      <c r="TGG31" s="53" t="s">
        <v>397</v>
      </c>
      <c r="TGH31" s="53" t="s">
        <v>397</v>
      </c>
      <c r="TGI31" s="53" t="s">
        <v>397</v>
      </c>
      <c r="TGJ31" s="53" t="s">
        <v>397</v>
      </c>
      <c r="TGK31" s="53" t="s">
        <v>397</v>
      </c>
      <c r="TGL31" s="53" t="s">
        <v>397</v>
      </c>
      <c r="TGM31" s="53" t="s">
        <v>397</v>
      </c>
      <c r="TGN31" s="53" t="s">
        <v>397</v>
      </c>
      <c r="TGO31" s="53" t="s">
        <v>397</v>
      </c>
      <c r="TGP31" s="53" t="s">
        <v>397</v>
      </c>
      <c r="TGQ31" s="53" t="s">
        <v>397</v>
      </c>
      <c r="TGR31" s="53" t="s">
        <v>397</v>
      </c>
      <c r="TGS31" s="53" t="s">
        <v>397</v>
      </c>
      <c r="TGT31" s="53" t="s">
        <v>397</v>
      </c>
      <c r="TGU31" s="53" t="s">
        <v>397</v>
      </c>
      <c r="TGV31" s="53" t="s">
        <v>397</v>
      </c>
      <c r="TGW31" s="53" t="s">
        <v>397</v>
      </c>
      <c r="TGX31" s="53" t="s">
        <v>397</v>
      </c>
      <c r="TGY31" s="53" t="s">
        <v>397</v>
      </c>
      <c r="TGZ31" s="53" t="s">
        <v>397</v>
      </c>
      <c r="THA31" s="53" t="s">
        <v>397</v>
      </c>
      <c r="THB31" s="53" t="s">
        <v>397</v>
      </c>
      <c r="THC31" s="53" t="s">
        <v>397</v>
      </c>
      <c r="THD31" s="53" t="s">
        <v>397</v>
      </c>
      <c r="THE31" s="53" t="s">
        <v>397</v>
      </c>
      <c r="THF31" s="53" t="s">
        <v>397</v>
      </c>
      <c r="THG31" s="53" t="s">
        <v>397</v>
      </c>
      <c r="THH31" s="53" t="s">
        <v>397</v>
      </c>
      <c r="THI31" s="53" t="s">
        <v>397</v>
      </c>
      <c r="THJ31" s="53" t="s">
        <v>397</v>
      </c>
      <c r="THK31" s="53" t="s">
        <v>397</v>
      </c>
      <c r="THL31" s="53" t="s">
        <v>397</v>
      </c>
      <c r="THM31" s="53" t="s">
        <v>397</v>
      </c>
      <c r="THN31" s="53" t="s">
        <v>397</v>
      </c>
      <c r="THO31" s="53" t="s">
        <v>397</v>
      </c>
      <c r="THP31" s="53" t="s">
        <v>397</v>
      </c>
      <c r="THQ31" s="53" t="s">
        <v>397</v>
      </c>
      <c r="THR31" s="53" t="s">
        <v>397</v>
      </c>
      <c r="THS31" s="53" t="s">
        <v>397</v>
      </c>
      <c r="THT31" s="53" t="s">
        <v>397</v>
      </c>
      <c r="THU31" s="53" t="s">
        <v>397</v>
      </c>
      <c r="THV31" s="53" t="s">
        <v>397</v>
      </c>
      <c r="THW31" s="53" t="s">
        <v>397</v>
      </c>
      <c r="THX31" s="53" t="s">
        <v>397</v>
      </c>
      <c r="THY31" s="53" t="s">
        <v>397</v>
      </c>
      <c r="THZ31" s="53" t="s">
        <v>397</v>
      </c>
      <c r="TIA31" s="53" t="s">
        <v>397</v>
      </c>
      <c r="TIB31" s="53" t="s">
        <v>397</v>
      </c>
      <c r="TIC31" s="53" t="s">
        <v>397</v>
      </c>
      <c r="TID31" s="53" t="s">
        <v>397</v>
      </c>
      <c r="TIE31" s="53" t="s">
        <v>397</v>
      </c>
      <c r="TIF31" s="53" t="s">
        <v>397</v>
      </c>
      <c r="TIG31" s="53" t="s">
        <v>397</v>
      </c>
      <c r="TIH31" s="53" t="s">
        <v>397</v>
      </c>
      <c r="TII31" s="53" t="s">
        <v>397</v>
      </c>
      <c r="TIJ31" s="53" t="s">
        <v>397</v>
      </c>
      <c r="TIK31" s="53" t="s">
        <v>397</v>
      </c>
      <c r="TIL31" s="53" t="s">
        <v>397</v>
      </c>
      <c r="TIM31" s="53" t="s">
        <v>397</v>
      </c>
      <c r="TIN31" s="53" t="s">
        <v>397</v>
      </c>
      <c r="TIO31" s="53" t="s">
        <v>397</v>
      </c>
      <c r="TIP31" s="53" t="s">
        <v>397</v>
      </c>
      <c r="TIQ31" s="53" t="s">
        <v>397</v>
      </c>
      <c r="TIR31" s="53" t="s">
        <v>397</v>
      </c>
      <c r="TIS31" s="53" t="s">
        <v>397</v>
      </c>
      <c r="TIT31" s="53" t="s">
        <v>397</v>
      </c>
      <c r="TIU31" s="53" t="s">
        <v>397</v>
      </c>
      <c r="TIV31" s="53" t="s">
        <v>397</v>
      </c>
      <c r="TIW31" s="53" t="s">
        <v>397</v>
      </c>
      <c r="TIX31" s="53" t="s">
        <v>397</v>
      </c>
      <c r="TIY31" s="53" t="s">
        <v>397</v>
      </c>
      <c r="TIZ31" s="53" t="s">
        <v>397</v>
      </c>
      <c r="TJA31" s="53" t="s">
        <v>397</v>
      </c>
      <c r="TJB31" s="53" t="s">
        <v>397</v>
      </c>
      <c r="TJC31" s="53" t="s">
        <v>397</v>
      </c>
      <c r="TJD31" s="53" t="s">
        <v>397</v>
      </c>
      <c r="TJE31" s="53" t="s">
        <v>397</v>
      </c>
      <c r="TJF31" s="53" t="s">
        <v>397</v>
      </c>
      <c r="TJG31" s="53" t="s">
        <v>397</v>
      </c>
      <c r="TJH31" s="53" t="s">
        <v>397</v>
      </c>
      <c r="TJI31" s="53" t="s">
        <v>397</v>
      </c>
      <c r="TJJ31" s="53" t="s">
        <v>397</v>
      </c>
      <c r="TJK31" s="53" t="s">
        <v>397</v>
      </c>
      <c r="TJL31" s="53" t="s">
        <v>397</v>
      </c>
      <c r="TJM31" s="53" t="s">
        <v>397</v>
      </c>
      <c r="TJN31" s="53" t="s">
        <v>397</v>
      </c>
      <c r="TJO31" s="53" t="s">
        <v>397</v>
      </c>
      <c r="TJP31" s="53" t="s">
        <v>397</v>
      </c>
      <c r="TJQ31" s="53" t="s">
        <v>397</v>
      </c>
      <c r="TJR31" s="53" t="s">
        <v>397</v>
      </c>
      <c r="TJS31" s="53" t="s">
        <v>397</v>
      </c>
      <c r="TJT31" s="53" t="s">
        <v>397</v>
      </c>
      <c r="TJU31" s="53" t="s">
        <v>397</v>
      </c>
      <c r="TJV31" s="53" t="s">
        <v>397</v>
      </c>
      <c r="TJW31" s="53" t="s">
        <v>397</v>
      </c>
      <c r="TJX31" s="53" t="s">
        <v>397</v>
      </c>
      <c r="TJY31" s="53" t="s">
        <v>397</v>
      </c>
      <c r="TJZ31" s="53" t="s">
        <v>397</v>
      </c>
      <c r="TKA31" s="53" t="s">
        <v>397</v>
      </c>
      <c r="TKB31" s="53" t="s">
        <v>397</v>
      </c>
      <c r="TKC31" s="53" t="s">
        <v>397</v>
      </c>
      <c r="TKD31" s="53" t="s">
        <v>397</v>
      </c>
      <c r="TKE31" s="53" t="s">
        <v>397</v>
      </c>
      <c r="TKF31" s="53" t="s">
        <v>397</v>
      </c>
      <c r="TKG31" s="53" t="s">
        <v>397</v>
      </c>
      <c r="TKH31" s="53" t="s">
        <v>397</v>
      </c>
      <c r="TKI31" s="53" t="s">
        <v>397</v>
      </c>
      <c r="TKJ31" s="53" t="s">
        <v>397</v>
      </c>
      <c r="TKK31" s="53" t="s">
        <v>397</v>
      </c>
      <c r="TKL31" s="53" t="s">
        <v>397</v>
      </c>
      <c r="TKM31" s="53" t="s">
        <v>397</v>
      </c>
      <c r="TKN31" s="53" t="s">
        <v>397</v>
      </c>
      <c r="TKO31" s="53" t="s">
        <v>397</v>
      </c>
      <c r="TKP31" s="53" t="s">
        <v>397</v>
      </c>
      <c r="TKQ31" s="53" t="s">
        <v>397</v>
      </c>
      <c r="TKR31" s="53" t="s">
        <v>397</v>
      </c>
      <c r="TKS31" s="53" t="s">
        <v>397</v>
      </c>
      <c r="TKT31" s="53" t="s">
        <v>397</v>
      </c>
      <c r="TKU31" s="53" t="s">
        <v>397</v>
      </c>
      <c r="TKV31" s="53" t="s">
        <v>397</v>
      </c>
      <c r="TKW31" s="53" t="s">
        <v>397</v>
      </c>
      <c r="TKX31" s="53" t="s">
        <v>397</v>
      </c>
      <c r="TKY31" s="53" t="s">
        <v>397</v>
      </c>
      <c r="TKZ31" s="53" t="s">
        <v>397</v>
      </c>
      <c r="TLA31" s="53" t="s">
        <v>397</v>
      </c>
      <c r="TLB31" s="53" t="s">
        <v>397</v>
      </c>
      <c r="TLC31" s="53" t="s">
        <v>397</v>
      </c>
      <c r="TLD31" s="53" t="s">
        <v>397</v>
      </c>
      <c r="TLE31" s="53" t="s">
        <v>397</v>
      </c>
      <c r="TLF31" s="53" t="s">
        <v>397</v>
      </c>
      <c r="TLG31" s="53" t="s">
        <v>397</v>
      </c>
      <c r="TLH31" s="53" t="s">
        <v>397</v>
      </c>
      <c r="TLI31" s="53" t="s">
        <v>397</v>
      </c>
      <c r="TLJ31" s="53" t="s">
        <v>397</v>
      </c>
      <c r="TLK31" s="53" t="s">
        <v>397</v>
      </c>
      <c r="TLL31" s="53" t="s">
        <v>397</v>
      </c>
      <c r="TLM31" s="53" t="s">
        <v>397</v>
      </c>
      <c r="TLN31" s="53" t="s">
        <v>397</v>
      </c>
      <c r="TLO31" s="53" t="s">
        <v>397</v>
      </c>
      <c r="TLP31" s="53" t="s">
        <v>397</v>
      </c>
      <c r="TLQ31" s="53" t="s">
        <v>397</v>
      </c>
      <c r="TLR31" s="53" t="s">
        <v>397</v>
      </c>
      <c r="TLS31" s="53" t="s">
        <v>397</v>
      </c>
      <c r="TLT31" s="53" t="s">
        <v>397</v>
      </c>
      <c r="TLU31" s="53" t="s">
        <v>397</v>
      </c>
      <c r="TLV31" s="53" t="s">
        <v>397</v>
      </c>
      <c r="TLW31" s="53" t="s">
        <v>397</v>
      </c>
      <c r="TLX31" s="53" t="s">
        <v>397</v>
      </c>
      <c r="TLY31" s="53" t="s">
        <v>397</v>
      </c>
      <c r="TLZ31" s="53" t="s">
        <v>397</v>
      </c>
      <c r="TMA31" s="53" t="s">
        <v>397</v>
      </c>
      <c r="TMB31" s="53" t="s">
        <v>397</v>
      </c>
      <c r="TMC31" s="53" t="s">
        <v>397</v>
      </c>
      <c r="TMD31" s="53" t="s">
        <v>397</v>
      </c>
      <c r="TME31" s="53" t="s">
        <v>397</v>
      </c>
      <c r="TMF31" s="53" t="s">
        <v>397</v>
      </c>
      <c r="TMG31" s="53" t="s">
        <v>397</v>
      </c>
      <c r="TMH31" s="53" t="s">
        <v>397</v>
      </c>
      <c r="TMI31" s="53" t="s">
        <v>397</v>
      </c>
      <c r="TMJ31" s="53" t="s">
        <v>397</v>
      </c>
      <c r="TMK31" s="53" t="s">
        <v>397</v>
      </c>
      <c r="TML31" s="53" t="s">
        <v>397</v>
      </c>
      <c r="TMM31" s="53" t="s">
        <v>397</v>
      </c>
      <c r="TMN31" s="53" t="s">
        <v>397</v>
      </c>
      <c r="TMO31" s="53" t="s">
        <v>397</v>
      </c>
      <c r="TMP31" s="53" t="s">
        <v>397</v>
      </c>
      <c r="TMQ31" s="53" t="s">
        <v>397</v>
      </c>
      <c r="TMR31" s="53" t="s">
        <v>397</v>
      </c>
      <c r="TMS31" s="53" t="s">
        <v>397</v>
      </c>
      <c r="TMT31" s="53" t="s">
        <v>397</v>
      </c>
      <c r="TMU31" s="53" t="s">
        <v>397</v>
      </c>
      <c r="TMV31" s="53" t="s">
        <v>397</v>
      </c>
      <c r="TMW31" s="53" t="s">
        <v>397</v>
      </c>
      <c r="TMX31" s="53" t="s">
        <v>397</v>
      </c>
      <c r="TMY31" s="53" t="s">
        <v>397</v>
      </c>
      <c r="TMZ31" s="53" t="s">
        <v>397</v>
      </c>
      <c r="TNA31" s="53" t="s">
        <v>397</v>
      </c>
      <c r="TNB31" s="53" t="s">
        <v>397</v>
      </c>
      <c r="TNC31" s="53" t="s">
        <v>397</v>
      </c>
      <c r="TND31" s="53" t="s">
        <v>397</v>
      </c>
      <c r="TNE31" s="53" t="s">
        <v>397</v>
      </c>
      <c r="TNF31" s="53" t="s">
        <v>397</v>
      </c>
      <c r="TNG31" s="53" t="s">
        <v>397</v>
      </c>
      <c r="TNH31" s="53" t="s">
        <v>397</v>
      </c>
      <c r="TNI31" s="53" t="s">
        <v>397</v>
      </c>
      <c r="TNJ31" s="53" t="s">
        <v>397</v>
      </c>
      <c r="TNK31" s="53" t="s">
        <v>397</v>
      </c>
      <c r="TNL31" s="53" t="s">
        <v>397</v>
      </c>
      <c r="TNM31" s="53" t="s">
        <v>397</v>
      </c>
      <c r="TNN31" s="53" t="s">
        <v>397</v>
      </c>
      <c r="TNO31" s="53" t="s">
        <v>397</v>
      </c>
      <c r="TNP31" s="53" t="s">
        <v>397</v>
      </c>
      <c r="TNQ31" s="53" t="s">
        <v>397</v>
      </c>
      <c r="TNR31" s="53" t="s">
        <v>397</v>
      </c>
      <c r="TNS31" s="53" t="s">
        <v>397</v>
      </c>
      <c r="TNT31" s="53" t="s">
        <v>397</v>
      </c>
      <c r="TNU31" s="53" t="s">
        <v>397</v>
      </c>
      <c r="TNV31" s="53" t="s">
        <v>397</v>
      </c>
      <c r="TNW31" s="53" t="s">
        <v>397</v>
      </c>
      <c r="TNX31" s="53" t="s">
        <v>397</v>
      </c>
      <c r="TNY31" s="53" t="s">
        <v>397</v>
      </c>
      <c r="TNZ31" s="53" t="s">
        <v>397</v>
      </c>
      <c r="TOA31" s="53" t="s">
        <v>397</v>
      </c>
      <c r="TOB31" s="53" t="s">
        <v>397</v>
      </c>
      <c r="TOC31" s="53" t="s">
        <v>397</v>
      </c>
      <c r="TOD31" s="53" t="s">
        <v>397</v>
      </c>
      <c r="TOE31" s="53" t="s">
        <v>397</v>
      </c>
      <c r="TOF31" s="53" t="s">
        <v>397</v>
      </c>
      <c r="TOG31" s="53" t="s">
        <v>397</v>
      </c>
      <c r="TOH31" s="53" t="s">
        <v>397</v>
      </c>
      <c r="TOI31" s="53" t="s">
        <v>397</v>
      </c>
      <c r="TOJ31" s="53" t="s">
        <v>397</v>
      </c>
      <c r="TOK31" s="53" t="s">
        <v>397</v>
      </c>
      <c r="TOL31" s="53" t="s">
        <v>397</v>
      </c>
      <c r="TOM31" s="53" t="s">
        <v>397</v>
      </c>
      <c r="TON31" s="53" t="s">
        <v>397</v>
      </c>
      <c r="TOO31" s="53" t="s">
        <v>397</v>
      </c>
      <c r="TOP31" s="53" t="s">
        <v>397</v>
      </c>
      <c r="TOQ31" s="53" t="s">
        <v>397</v>
      </c>
      <c r="TOR31" s="53" t="s">
        <v>397</v>
      </c>
      <c r="TOS31" s="53" t="s">
        <v>397</v>
      </c>
      <c r="TOT31" s="53" t="s">
        <v>397</v>
      </c>
      <c r="TOU31" s="53" t="s">
        <v>397</v>
      </c>
      <c r="TOV31" s="53" t="s">
        <v>397</v>
      </c>
      <c r="TOW31" s="53" t="s">
        <v>397</v>
      </c>
      <c r="TOX31" s="53" t="s">
        <v>397</v>
      </c>
      <c r="TOY31" s="53" t="s">
        <v>397</v>
      </c>
      <c r="TOZ31" s="53" t="s">
        <v>397</v>
      </c>
      <c r="TPA31" s="53" t="s">
        <v>397</v>
      </c>
      <c r="TPB31" s="53" t="s">
        <v>397</v>
      </c>
      <c r="TPC31" s="53" t="s">
        <v>397</v>
      </c>
      <c r="TPD31" s="53" t="s">
        <v>397</v>
      </c>
      <c r="TPE31" s="53" t="s">
        <v>397</v>
      </c>
      <c r="TPF31" s="53" t="s">
        <v>397</v>
      </c>
      <c r="TPG31" s="53" t="s">
        <v>397</v>
      </c>
      <c r="TPH31" s="53" t="s">
        <v>397</v>
      </c>
      <c r="TPI31" s="53" t="s">
        <v>397</v>
      </c>
      <c r="TPJ31" s="53" t="s">
        <v>397</v>
      </c>
      <c r="TPK31" s="53" t="s">
        <v>397</v>
      </c>
      <c r="TPL31" s="53" t="s">
        <v>397</v>
      </c>
      <c r="TPM31" s="53" t="s">
        <v>397</v>
      </c>
      <c r="TPN31" s="53" t="s">
        <v>397</v>
      </c>
      <c r="TPO31" s="53" t="s">
        <v>397</v>
      </c>
      <c r="TPP31" s="53" t="s">
        <v>397</v>
      </c>
      <c r="TPQ31" s="53" t="s">
        <v>397</v>
      </c>
      <c r="TPR31" s="53" t="s">
        <v>397</v>
      </c>
      <c r="TPS31" s="53" t="s">
        <v>397</v>
      </c>
      <c r="TPT31" s="53" t="s">
        <v>397</v>
      </c>
      <c r="TPU31" s="53" t="s">
        <v>397</v>
      </c>
      <c r="TPV31" s="53" t="s">
        <v>397</v>
      </c>
      <c r="TPW31" s="53" t="s">
        <v>397</v>
      </c>
      <c r="TPX31" s="53" t="s">
        <v>397</v>
      </c>
      <c r="TPY31" s="53" t="s">
        <v>397</v>
      </c>
      <c r="TPZ31" s="53" t="s">
        <v>397</v>
      </c>
      <c r="TQA31" s="53" t="s">
        <v>397</v>
      </c>
      <c r="TQB31" s="53" t="s">
        <v>397</v>
      </c>
      <c r="TQC31" s="53" t="s">
        <v>397</v>
      </c>
      <c r="TQD31" s="53" t="s">
        <v>397</v>
      </c>
      <c r="TQE31" s="53" t="s">
        <v>397</v>
      </c>
      <c r="TQF31" s="53" t="s">
        <v>397</v>
      </c>
      <c r="TQG31" s="53" t="s">
        <v>397</v>
      </c>
      <c r="TQH31" s="53" t="s">
        <v>397</v>
      </c>
      <c r="TQI31" s="53" t="s">
        <v>397</v>
      </c>
      <c r="TQJ31" s="53" t="s">
        <v>397</v>
      </c>
      <c r="TQK31" s="53" t="s">
        <v>397</v>
      </c>
      <c r="TQL31" s="53" t="s">
        <v>397</v>
      </c>
      <c r="TQM31" s="53" t="s">
        <v>397</v>
      </c>
      <c r="TQN31" s="53" t="s">
        <v>397</v>
      </c>
      <c r="TQO31" s="53" t="s">
        <v>397</v>
      </c>
      <c r="TQP31" s="53" t="s">
        <v>397</v>
      </c>
      <c r="TQQ31" s="53" t="s">
        <v>397</v>
      </c>
      <c r="TQR31" s="53" t="s">
        <v>397</v>
      </c>
      <c r="TQS31" s="53" t="s">
        <v>397</v>
      </c>
      <c r="TQT31" s="53" t="s">
        <v>397</v>
      </c>
      <c r="TQU31" s="53" t="s">
        <v>397</v>
      </c>
      <c r="TQV31" s="53" t="s">
        <v>397</v>
      </c>
      <c r="TQW31" s="53" t="s">
        <v>397</v>
      </c>
      <c r="TQX31" s="53" t="s">
        <v>397</v>
      </c>
      <c r="TQY31" s="53" t="s">
        <v>397</v>
      </c>
      <c r="TQZ31" s="53" t="s">
        <v>397</v>
      </c>
      <c r="TRA31" s="53" t="s">
        <v>397</v>
      </c>
      <c r="TRB31" s="53" t="s">
        <v>397</v>
      </c>
      <c r="TRC31" s="53" t="s">
        <v>397</v>
      </c>
      <c r="TRD31" s="53" t="s">
        <v>397</v>
      </c>
      <c r="TRE31" s="53" t="s">
        <v>397</v>
      </c>
      <c r="TRF31" s="53" t="s">
        <v>397</v>
      </c>
      <c r="TRG31" s="53" t="s">
        <v>397</v>
      </c>
      <c r="TRH31" s="53" t="s">
        <v>397</v>
      </c>
      <c r="TRI31" s="53" t="s">
        <v>397</v>
      </c>
      <c r="TRJ31" s="53" t="s">
        <v>397</v>
      </c>
      <c r="TRK31" s="53" t="s">
        <v>397</v>
      </c>
      <c r="TRL31" s="53" t="s">
        <v>397</v>
      </c>
      <c r="TRM31" s="53" t="s">
        <v>397</v>
      </c>
      <c r="TRN31" s="53" t="s">
        <v>397</v>
      </c>
      <c r="TRO31" s="53" t="s">
        <v>397</v>
      </c>
      <c r="TRP31" s="53" t="s">
        <v>397</v>
      </c>
      <c r="TRQ31" s="53" t="s">
        <v>397</v>
      </c>
      <c r="TRR31" s="53" t="s">
        <v>397</v>
      </c>
      <c r="TRS31" s="53" t="s">
        <v>397</v>
      </c>
      <c r="TRT31" s="53" t="s">
        <v>397</v>
      </c>
      <c r="TRU31" s="53" t="s">
        <v>397</v>
      </c>
      <c r="TRV31" s="53" t="s">
        <v>397</v>
      </c>
      <c r="TRW31" s="53" t="s">
        <v>397</v>
      </c>
      <c r="TRX31" s="53" t="s">
        <v>397</v>
      </c>
      <c r="TRY31" s="53" t="s">
        <v>397</v>
      </c>
      <c r="TRZ31" s="53" t="s">
        <v>397</v>
      </c>
      <c r="TSA31" s="53" t="s">
        <v>397</v>
      </c>
      <c r="TSB31" s="53" t="s">
        <v>397</v>
      </c>
      <c r="TSC31" s="53" t="s">
        <v>397</v>
      </c>
      <c r="TSD31" s="53" t="s">
        <v>397</v>
      </c>
      <c r="TSE31" s="53" t="s">
        <v>397</v>
      </c>
      <c r="TSF31" s="53" t="s">
        <v>397</v>
      </c>
      <c r="TSG31" s="53" t="s">
        <v>397</v>
      </c>
      <c r="TSH31" s="53" t="s">
        <v>397</v>
      </c>
      <c r="TSI31" s="53" t="s">
        <v>397</v>
      </c>
      <c r="TSJ31" s="53" t="s">
        <v>397</v>
      </c>
      <c r="TSK31" s="53" t="s">
        <v>397</v>
      </c>
      <c r="TSL31" s="53" t="s">
        <v>397</v>
      </c>
      <c r="TSM31" s="53" t="s">
        <v>397</v>
      </c>
      <c r="TSN31" s="53" t="s">
        <v>397</v>
      </c>
      <c r="TSO31" s="53" t="s">
        <v>397</v>
      </c>
      <c r="TSP31" s="53" t="s">
        <v>397</v>
      </c>
      <c r="TSQ31" s="53" t="s">
        <v>397</v>
      </c>
      <c r="TSR31" s="53" t="s">
        <v>397</v>
      </c>
      <c r="TSS31" s="53" t="s">
        <v>397</v>
      </c>
      <c r="TST31" s="53" t="s">
        <v>397</v>
      </c>
      <c r="TSU31" s="53" t="s">
        <v>397</v>
      </c>
      <c r="TSV31" s="53" t="s">
        <v>397</v>
      </c>
      <c r="TSW31" s="53" t="s">
        <v>397</v>
      </c>
      <c r="TSX31" s="53" t="s">
        <v>397</v>
      </c>
      <c r="TSY31" s="53" t="s">
        <v>397</v>
      </c>
      <c r="TSZ31" s="53" t="s">
        <v>397</v>
      </c>
      <c r="TTA31" s="53" t="s">
        <v>397</v>
      </c>
      <c r="TTB31" s="53" t="s">
        <v>397</v>
      </c>
      <c r="TTC31" s="53" t="s">
        <v>397</v>
      </c>
      <c r="TTD31" s="53" t="s">
        <v>397</v>
      </c>
      <c r="TTE31" s="53" t="s">
        <v>397</v>
      </c>
      <c r="TTF31" s="53" t="s">
        <v>397</v>
      </c>
      <c r="TTG31" s="53" t="s">
        <v>397</v>
      </c>
      <c r="TTH31" s="53" t="s">
        <v>397</v>
      </c>
      <c r="TTI31" s="53" t="s">
        <v>397</v>
      </c>
      <c r="TTJ31" s="53" t="s">
        <v>397</v>
      </c>
      <c r="TTK31" s="53" t="s">
        <v>397</v>
      </c>
      <c r="TTL31" s="53" t="s">
        <v>397</v>
      </c>
      <c r="TTM31" s="53" t="s">
        <v>397</v>
      </c>
      <c r="TTN31" s="53" t="s">
        <v>397</v>
      </c>
      <c r="TTO31" s="53" t="s">
        <v>397</v>
      </c>
      <c r="TTP31" s="53" t="s">
        <v>397</v>
      </c>
      <c r="TTQ31" s="53" t="s">
        <v>397</v>
      </c>
      <c r="TTR31" s="53" t="s">
        <v>397</v>
      </c>
      <c r="TTS31" s="53" t="s">
        <v>397</v>
      </c>
      <c r="TTT31" s="53" t="s">
        <v>397</v>
      </c>
      <c r="TTU31" s="53" t="s">
        <v>397</v>
      </c>
      <c r="TTV31" s="53" t="s">
        <v>397</v>
      </c>
      <c r="TTW31" s="53" t="s">
        <v>397</v>
      </c>
      <c r="TTX31" s="53" t="s">
        <v>397</v>
      </c>
      <c r="TTY31" s="53" t="s">
        <v>397</v>
      </c>
      <c r="TTZ31" s="53" t="s">
        <v>397</v>
      </c>
      <c r="TUA31" s="53" t="s">
        <v>397</v>
      </c>
      <c r="TUB31" s="53" t="s">
        <v>397</v>
      </c>
      <c r="TUC31" s="53" t="s">
        <v>397</v>
      </c>
      <c r="TUD31" s="53" t="s">
        <v>397</v>
      </c>
      <c r="TUE31" s="53" t="s">
        <v>397</v>
      </c>
      <c r="TUF31" s="53" t="s">
        <v>397</v>
      </c>
      <c r="TUG31" s="53" t="s">
        <v>397</v>
      </c>
      <c r="TUH31" s="53" t="s">
        <v>397</v>
      </c>
      <c r="TUI31" s="53" t="s">
        <v>397</v>
      </c>
      <c r="TUJ31" s="53" t="s">
        <v>397</v>
      </c>
      <c r="TUK31" s="53" t="s">
        <v>397</v>
      </c>
      <c r="TUL31" s="53" t="s">
        <v>397</v>
      </c>
      <c r="TUM31" s="53" t="s">
        <v>397</v>
      </c>
      <c r="TUN31" s="53" t="s">
        <v>397</v>
      </c>
      <c r="TUO31" s="53" t="s">
        <v>397</v>
      </c>
      <c r="TUP31" s="53" t="s">
        <v>397</v>
      </c>
      <c r="TUQ31" s="53" t="s">
        <v>397</v>
      </c>
      <c r="TUR31" s="53" t="s">
        <v>397</v>
      </c>
      <c r="TUS31" s="53" t="s">
        <v>397</v>
      </c>
      <c r="TUT31" s="53" t="s">
        <v>397</v>
      </c>
      <c r="TUU31" s="53" t="s">
        <v>397</v>
      </c>
      <c r="TUV31" s="53" t="s">
        <v>397</v>
      </c>
      <c r="TUW31" s="53" t="s">
        <v>397</v>
      </c>
      <c r="TUX31" s="53" t="s">
        <v>397</v>
      </c>
      <c r="TUY31" s="53" t="s">
        <v>397</v>
      </c>
      <c r="TUZ31" s="53" t="s">
        <v>397</v>
      </c>
      <c r="TVA31" s="53" t="s">
        <v>397</v>
      </c>
      <c r="TVB31" s="53" t="s">
        <v>397</v>
      </c>
      <c r="TVC31" s="53" t="s">
        <v>397</v>
      </c>
      <c r="TVD31" s="53" t="s">
        <v>397</v>
      </c>
      <c r="TVE31" s="53" t="s">
        <v>397</v>
      </c>
      <c r="TVF31" s="53" t="s">
        <v>397</v>
      </c>
      <c r="TVG31" s="53" t="s">
        <v>397</v>
      </c>
      <c r="TVH31" s="53" t="s">
        <v>397</v>
      </c>
      <c r="TVI31" s="53" t="s">
        <v>397</v>
      </c>
      <c r="TVJ31" s="53" t="s">
        <v>397</v>
      </c>
      <c r="TVK31" s="53" t="s">
        <v>397</v>
      </c>
      <c r="TVL31" s="53" t="s">
        <v>397</v>
      </c>
      <c r="TVM31" s="53" t="s">
        <v>397</v>
      </c>
      <c r="TVN31" s="53" t="s">
        <v>397</v>
      </c>
      <c r="TVO31" s="53" t="s">
        <v>397</v>
      </c>
      <c r="TVP31" s="53" t="s">
        <v>397</v>
      </c>
      <c r="TVQ31" s="53" t="s">
        <v>397</v>
      </c>
      <c r="TVR31" s="53" t="s">
        <v>397</v>
      </c>
      <c r="TVS31" s="53" t="s">
        <v>397</v>
      </c>
      <c r="TVT31" s="53" t="s">
        <v>397</v>
      </c>
      <c r="TVU31" s="53" t="s">
        <v>397</v>
      </c>
      <c r="TVV31" s="53" t="s">
        <v>397</v>
      </c>
      <c r="TVW31" s="53" t="s">
        <v>397</v>
      </c>
      <c r="TVX31" s="53" t="s">
        <v>397</v>
      </c>
      <c r="TVY31" s="53" t="s">
        <v>397</v>
      </c>
      <c r="TVZ31" s="53" t="s">
        <v>397</v>
      </c>
      <c r="TWA31" s="53" t="s">
        <v>397</v>
      </c>
      <c r="TWB31" s="53" t="s">
        <v>397</v>
      </c>
      <c r="TWC31" s="53" t="s">
        <v>397</v>
      </c>
      <c r="TWD31" s="53" t="s">
        <v>397</v>
      </c>
      <c r="TWE31" s="53" t="s">
        <v>397</v>
      </c>
      <c r="TWF31" s="53" t="s">
        <v>397</v>
      </c>
      <c r="TWG31" s="53" t="s">
        <v>397</v>
      </c>
      <c r="TWH31" s="53" t="s">
        <v>397</v>
      </c>
      <c r="TWI31" s="53" t="s">
        <v>397</v>
      </c>
      <c r="TWJ31" s="53" t="s">
        <v>397</v>
      </c>
      <c r="TWK31" s="53" t="s">
        <v>397</v>
      </c>
      <c r="TWL31" s="53" t="s">
        <v>397</v>
      </c>
      <c r="TWM31" s="53" t="s">
        <v>397</v>
      </c>
      <c r="TWN31" s="53" t="s">
        <v>397</v>
      </c>
      <c r="TWO31" s="53" t="s">
        <v>397</v>
      </c>
      <c r="TWP31" s="53" t="s">
        <v>397</v>
      </c>
      <c r="TWQ31" s="53" t="s">
        <v>397</v>
      </c>
      <c r="TWR31" s="53" t="s">
        <v>397</v>
      </c>
      <c r="TWS31" s="53" t="s">
        <v>397</v>
      </c>
      <c r="TWT31" s="53" t="s">
        <v>397</v>
      </c>
      <c r="TWU31" s="53" t="s">
        <v>397</v>
      </c>
      <c r="TWV31" s="53" t="s">
        <v>397</v>
      </c>
      <c r="TWW31" s="53" t="s">
        <v>397</v>
      </c>
      <c r="TWX31" s="53" t="s">
        <v>397</v>
      </c>
      <c r="TWY31" s="53" t="s">
        <v>397</v>
      </c>
      <c r="TWZ31" s="53" t="s">
        <v>397</v>
      </c>
      <c r="TXA31" s="53" t="s">
        <v>397</v>
      </c>
      <c r="TXB31" s="53" t="s">
        <v>397</v>
      </c>
      <c r="TXC31" s="53" t="s">
        <v>397</v>
      </c>
      <c r="TXD31" s="53" t="s">
        <v>397</v>
      </c>
      <c r="TXE31" s="53" t="s">
        <v>397</v>
      </c>
      <c r="TXF31" s="53" t="s">
        <v>397</v>
      </c>
      <c r="TXG31" s="53" t="s">
        <v>397</v>
      </c>
      <c r="TXH31" s="53" t="s">
        <v>397</v>
      </c>
      <c r="TXI31" s="53" t="s">
        <v>397</v>
      </c>
      <c r="TXJ31" s="53" t="s">
        <v>397</v>
      </c>
      <c r="TXK31" s="53" t="s">
        <v>397</v>
      </c>
      <c r="TXL31" s="53" t="s">
        <v>397</v>
      </c>
      <c r="TXM31" s="53" t="s">
        <v>397</v>
      </c>
      <c r="TXN31" s="53" t="s">
        <v>397</v>
      </c>
      <c r="TXO31" s="53" t="s">
        <v>397</v>
      </c>
      <c r="TXP31" s="53" t="s">
        <v>397</v>
      </c>
      <c r="TXQ31" s="53" t="s">
        <v>397</v>
      </c>
      <c r="TXR31" s="53" t="s">
        <v>397</v>
      </c>
      <c r="TXS31" s="53" t="s">
        <v>397</v>
      </c>
      <c r="TXT31" s="53" t="s">
        <v>397</v>
      </c>
      <c r="TXU31" s="53" t="s">
        <v>397</v>
      </c>
      <c r="TXV31" s="53" t="s">
        <v>397</v>
      </c>
      <c r="TXW31" s="53" t="s">
        <v>397</v>
      </c>
      <c r="TXX31" s="53" t="s">
        <v>397</v>
      </c>
      <c r="TXY31" s="53" t="s">
        <v>397</v>
      </c>
      <c r="TXZ31" s="53" t="s">
        <v>397</v>
      </c>
      <c r="TYA31" s="53" t="s">
        <v>397</v>
      </c>
      <c r="TYB31" s="53" t="s">
        <v>397</v>
      </c>
      <c r="TYC31" s="53" t="s">
        <v>397</v>
      </c>
      <c r="TYD31" s="53" t="s">
        <v>397</v>
      </c>
      <c r="TYE31" s="53" t="s">
        <v>397</v>
      </c>
      <c r="TYF31" s="53" t="s">
        <v>397</v>
      </c>
      <c r="TYG31" s="53" t="s">
        <v>397</v>
      </c>
      <c r="TYH31" s="53" t="s">
        <v>397</v>
      </c>
      <c r="TYI31" s="53" t="s">
        <v>397</v>
      </c>
      <c r="TYJ31" s="53" t="s">
        <v>397</v>
      </c>
      <c r="TYK31" s="53" t="s">
        <v>397</v>
      </c>
      <c r="TYL31" s="53" t="s">
        <v>397</v>
      </c>
      <c r="TYM31" s="53" t="s">
        <v>397</v>
      </c>
      <c r="TYN31" s="53" t="s">
        <v>397</v>
      </c>
      <c r="TYO31" s="53" t="s">
        <v>397</v>
      </c>
      <c r="TYP31" s="53" t="s">
        <v>397</v>
      </c>
      <c r="TYQ31" s="53" t="s">
        <v>397</v>
      </c>
      <c r="TYR31" s="53" t="s">
        <v>397</v>
      </c>
      <c r="TYS31" s="53" t="s">
        <v>397</v>
      </c>
      <c r="TYT31" s="53" t="s">
        <v>397</v>
      </c>
      <c r="TYU31" s="53" t="s">
        <v>397</v>
      </c>
      <c r="TYV31" s="53" t="s">
        <v>397</v>
      </c>
      <c r="TYW31" s="53" t="s">
        <v>397</v>
      </c>
      <c r="TYX31" s="53" t="s">
        <v>397</v>
      </c>
      <c r="TYY31" s="53" t="s">
        <v>397</v>
      </c>
      <c r="TYZ31" s="53" t="s">
        <v>397</v>
      </c>
      <c r="TZA31" s="53" t="s">
        <v>397</v>
      </c>
      <c r="TZB31" s="53" t="s">
        <v>397</v>
      </c>
      <c r="TZC31" s="53" t="s">
        <v>397</v>
      </c>
      <c r="TZD31" s="53" t="s">
        <v>397</v>
      </c>
      <c r="TZE31" s="53" t="s">
        <v>397</v>
      </c>
      <c r="TZF31" s="53" t="s">
        <v>397</v>
      </c>
      <c r="TZG31" s="53" t="s">
        <v>397</v>
      </c>
      <c r="TZH31" s="53" t="s">
        <v>397</v>
      </c>
      <c r="TZI31" s="53" t="s">
        <v>397</v>
      </c>
      <c r="TZJ31" s="53" t="s">
        <v>397</v>
      </c>
      <c r="TZK31" s="53" t="s">
        <v>397</v>
      </c>
      <c r="TZL31" s="53" t="s">
        <v>397</v>
      </c>
      <c r="TZM31" s="53" t="s">
        <v>397</v>
      </c>
      <c r="TZN31" s="53" t="s">
        <v>397</v>
      </c>
      <c r="TZO31" s="53" t="s">
        <v>397</v>
      </c>
      <c r="TZP31" s="53" t="s">
        <v>397</v>
      </c>
      <c r="TZQ31" s="53" t="s">
        <v>397</v>
      </c>
      <c r="TZR31" s="53" t="s">
        <v>397</v>
      </c>
      <c r="TZS31" s="53" t="s">
        <v>397</v>
      </c>
      <c r="TZT31" s="53" t="s">
        <v>397</v>
      </c>
      <c r="TZU31" s="53" t="s">
        <v>397</v>
      </c>
      <c r="TZV31" s="53" t="s">
        <v>397</v>
      </c>
      <c r="TZW31" s="53" t="s">
        <v>397</v>
      </c>
      <c r="TZX31" s="53" t="s">
        <v>397</v>
      </c>
      <c r="TZY31" s="53" t="s">
        <v>397</v>
      </c>
      <c r="TZZ31" s="53" t="s">
        <v>397</v>
      </c>
      <c r="UAA31" s="53" t="s">
        <v>397</v>
      </c>
      <c r="UAB31" s="53" t="s">
        <v>397</v>
      </c>
      <c r="UAC31" s="53" t="s">
        <v>397</v>
      </c>
      <c r="UAD31" s="53" t="s">
        <v>397</v>
      </c>
      <c r="UAE31" s="53" t="s">
        <v>397</v>
      </c>
      <c r="UAF31" s="53" t="s">
        <v>397</v>
      </c>
      <c r="UAG31" s="53" t="s">
        <v>397</v>
      </c>
      <c r="UAH31" s="53" t="s">
        <v>397</v>
      </c>
      <c r="UAI31" s="53" t="s">
        <v>397</v>
      </c>
      <c r="UAJ31" s="53" t="s">
        <v>397</v>
      </c>
      <c r="UAK31" s="53" t="s">
        <v>397</v>
      </c>
      <c r="UAL31" s="53" t="s">
        <v>397</v>
      </c>
      <c r="UAM31" s="53" t="s">
        <v>397</v>
      </c>
      <c r="UAN31" s="53" t="s">
        <v>397</v>
      </c>
      <c r="UAO31" s="53" t="s">
        <v>397</v>
      </c>
      <c r="UAP31" s="53" t="s">
        <v>397</v>
      </c>
      <c r="UAQ31" s="53" t="s">
        <v>397</v>
      </c>
      <c r="UAR31" s="53" t="s">
        <v>397</v>
      </c>
      <c r="UAS31" s="53" t="s">
        <v>397</v>
      </c>
      <c r="UAT31" s="53" t="s">
        <v>397</v>
      </c>
      <c r="UAU31" s="53" t="s">
        <v>397</v>
      </c>
      <c r="UAV31" s="53" t="s">
        <v>397</v>
      </c>
      <c r="UAW31" s="53" t="s">
        <v>397</v>
      </c>
      <c r="UAX31" s="53" t="s">
        <v>397</v>
      </c>
      <c r="UAY31" s="53" t="s">
        <v>397</v>
      </c>
      <c r="UAZ31" s="53" t="s">
        <v>397</v>
      </c>
      <c r="UBA31" s="53" t="s">
        <v>397</v>
      </c>
      <c r="UBB31" s="53" t="s">
        <v>397</v>
      </c>
      <c r="UBC31" s="53" t="s">
        <v>397</v>
      </c>
      <c r="UBD31" s="53" t="s">
        <v>397</v>
      </c>
      <c r="UBE31" s="53" t="s">
        <v>397</v>
      </c>
      <c r="UBF31" s="53" t="s">
        <v>397</v>
      </c>
      <c r="UBG31" s="53" t="s">
        <v>397</v>
      </c>
      <c r="UBH31" s="53" t="s">
        <v>397</v>
      </c>
      <c r="UBI31" s="53" t="s">
        <v>397</v>
      </c>
      <c r="UBJ31" s="53" t="s">
        <v>397</v>
      </c>
      <c r="UBK31" s="53" t="s">
        <v>397</v>
      </c>
      <c r="UBL31" s="53" t="s">
        <v>397</v>
      </c>
      <c r="UBM31" s="53" t="s">
        <v>397</v>
      </c>
      <c r="UBN31" s="53" t="s">
        <v>397</v>
      </c>
      <c r="UBO31" s="53" t="s">
        <v>397</v>
      </c>
      <c r="UBP31" s="53" t="s">
        <v>397</v>
      </c>
      <c r="UBQ31" s="53" t="s">
        <v>397</v>
      </c>
      <c r="UBR31" s="53" t="s">
        <v>397</v>
      </c>
      <c r="UBS31" s="53" t="s">
        <v>397</v>
      </c>
      <c r="UBT31" s="53" t="s">
        <v>397</v>
      </c>
      <c r="UBU31" s="53" t="s">
        <v>397</v>
      </c>
      <c r="UBV31" s="53" t="s">
        <v>397</v>
      </c>
      <c r="UBW31" s="53" t="s">
        <v>397</v>
      </c>
      <c r="UBX31" s="53" t="s">
        <v>397</v>
      </c>
      <c r="UBY31" s="53" t="s">
        <v>397</v>
      </c>
      <c r="UBZ31" s="53" t="s">
        <v>397</v>
      </c>
      <c r="UCA31" s="53" t="s">
        <v>397</v>
      </c>
      <c r="UCB31" s="53" t="s">
        <v>397</v>
      </c>
      <c r="UCC31" s="53" t="s">
        <v>397</v>
      </c>
      <c r="UCD31" s="53" t="s">
        <v>397</v>
      </c>
      <c r="UCE31" s="53" t="s">
        <v>397</v>
      </c>
      <c r="UCF31" s="53" t="s">
        <v>397</v>
      </c>
      <c r="UCG31" s="53" t="s">
        <v>397</v>
      </c>
      <c r="UCH31" s="53" t="s">
        <v>397</v>
      </c>
      <c r="UCI31" s="53" t="s">
        <v>397</v>
      </c>
      <c r="UCJ31" s="53" t="s">
        <v>397</v>
      </c>
      <c r="UCK31" s="53" t="s">
        <v>397</v>
      </c>
      <c r="UCL31" s="53" t="s">
        <v>397</v>
      </c>
      <c r="UCM31" s="53" t="s">
        <v>397</v>
      </c>
      <c r="UCN31" s="53" t="s">
        <v>397</v>
      </c>
      <c r="UCO31" s="53" t="s">
        <v>397</v>
      </c>
      <c r="UCP31" s="53" t="s">
        <v>397</v>
      </c>
      <c r="UCQ31" s="53" t="s">
        <v>397</v>
      </c>
      <c r="UCR31" s="53" t="s">
        <v>397</v>
      </c>
      <c r="UCS31" s="53" t="s">
        <v>397</v>
      </c>
      <c r="UCT31" s="53" t="s">
        <v>397</v>
      </c>
      <c r="UCU31" s="53" t="s">
        <v>397</v>
      </c>
      <c r="UCV31" s="53" t="s">
        <v>397</v>
      </c>
      <c r="UCW31" s="53" t="s">
        <v>397</v>
      </c>
      <c r="UCX31" s="53" t="s">
        <v>397</v>
      </c>
      <c r="UCY31" s="53" t="s">
        <v>397</v>
      </c>
      <c r="UCZ31" s="53" t="s">
        <v>397</v>
      </c>
      <c r="UDA31" s="53" t="s">
        <v>397</v>
      </c>
      <c r="UDB31" s="53" t="s">
        <v>397</v>
      </c>
      <c r="UDC31" s="53" t="s">
        <v>397</v>
      </c>
      <c r="UDD31" s="53" t="s">
        <v>397</v>
      </c>
      <c r="UDE31" s="53" t="s">
        <v>397</v>
      </c>
      <c r="UDF31" s="53" t="s">
        <v>397</v>
      </c>
      <c r="UDG31" s="53" t="s">
        <v>397</v>
      </c>
      <c r="UDH31" s="53" t="s">
        <v>397</v>
      </c>
      <c r="UDI31" s="53" t="s">
        <v>397</v>
      </c>
      <c r="UDJ31" s="53" t="s">
        <v>397</v>
      </c>
      <c r="UDK31" s="53" t="s">
        <v>397</v>
      </c>
      <c r="UDL31" s="53" t="s">
        <v>397</v>
      </c>
      <c r="UDM31" s="53" t="s">
        <v>397</v>
      </c>
      <c r="UDN31" s="53" t="s">
        <v>397</v>
      </c>
      <c r="UDO31" s="53" t="s">
        <v>397</v>
      </c>
      <c r="UDP31" s="53" t="s">
        <v>397</v>
      </c>
      <c r="UDQ31" s="53" t="s">
        <v>397</v>
      </c>
      <c r="UDR31" s="53" t="s">
        <v>397</v>
      </c>
      <c r="UDS31" s="53" t="s">
        <v>397</v>
      </c>
      <c r="UDT31" s="53" t="s">
        <v>397</v>
      </c>
      <c r="UDU31" s="53" t="s">
        <v>397</v>
      </c>
      <c r="UDV31" s="53" t="s">
        <v>397</v>
      </c>
      <c r="UDW31" s="53" t="s">
        <v>397</v>
      </c>
      <c r="UDX31" s="53" t="s">
        <v>397</v>
      </c>
      <c r="UDY31" s="53" t="s">
        <v>397</v>
      </c>
      <c r="UDZ31" s="53" t="s">
        <v>397</v>
      </c>
      <c r="UEA31" s="53" t="s">
        <v>397</v>
      </c>
      <c r="UEB31" s="53" t="s">
        <v>397</v>
      </c>
      <c r="UEC31" s="53" t="s">
        <v>397</v>
      </c>
      <c r="UED31" s="53" t="s">
        <v>397</v>
      </c>
      <c r="UEE31" s="53" t="s">
        <v>397</v>
      </c>
      <c r="UEF31" s="53" t="s">
        <v>397</v>
      </c>
      <c r="UEG31" s="53" t="s">
        <v>397</v>
      </c>
      <c r="UEH31" s="53" t="s">
        <v>397</v>
      </c>
      <c r="UEI31" s="53" t="s">
        <v>397</v>
      </c>
      <c r="UEJ31" s="53" t="s">
        <v>397</v>
      </c>
      <c r="UEK31" s="53" t="s">
        <v>397</v>
      </c>
      <c r="UEL31" s="53" t="s">
        <v>397</v>
      </c>
      <c r="UEM31" s="53" t="s">
        <v>397</v>
      </c>
      <c r="UEN31" s="53" t="s">
        <v>397</v>
      </c>
      <c r="UEO31" s="53" t="s">
        <v>397</v>
      </c>
      <c r="UEP31" s="53" t="s">
        <v>397</v>
      </c>
      <c r="UEQ31" s="53" t="s">
        <v>397</v>
      </c>
      <c r="UER31" s="53" t="s">
        <v>397</v>
      </c>
      <c r="UES31" s="53" t="s">
        <v>397</v>
      </c>
      <c r="UET31" s="53" t="s">
        <v>397</v>
      </c>
      <c r="UEU31" s="53" t="s">
        <v>397</v>
      </c>
      <c r="UEV31" s="53" t="s">
        <v>397</v>
      </c>
      <c r="UEW31" s="53" t="s">
        <v>397</v>
      </c>
      <c r="UEX31" s="53" t="s">
        <v>397</v>
      </c>
      <c r="UEY31" s="53" t="s">
        <v>397</v>
      </c>
      <c r="UEZ31" s="53" t="s">
        <v>397</v>
      </c>
      <c r="UFA31" s="53" t="s">
        <v>397</v>
      </c>
      <c r="UFB31" s="53" t="s">
        <v>397</v>
      </c>
      <c r="UFC31" s="53" t="s">
        <v>397</v>
      </c>
      <c r="UFD31" s="53" t="s">
        <v>397</v>
      </c>
      <c r="UFE31" s="53" t="s">
        <v>397</v>
      </c>
      <c r="UFF31" s="53" t="s">
        <v>397</v>
      </c>
      <c r="UFG31" s="53" t="s">
        <v>397</v>
      </c>
      <c r="UFH31" s="53" t="s">
        <v>397</v>
      </c>
      <c r="UFI31" s="53" t="s">
        <v>397</v>
      </c>
      <c r="UFJ31" s="53" t="s">
        <v>397</v>
      </c>
      <c r="UFK31" s="53" t="s">
        <v>397</v>
      </c>
      <c r="UFL31" s="53" t="s">
        <v>397</v>
      </c>
      <c r="UFM31" s="53" t="s">
        <v>397</v>
      </c>
      <c r="UFN31" s="53" t="s">
        <v>397</v>
      </c>
      <c r="UFO31" s="53" t="s">
        <v>397</v>
      </c>
      <c r="UFP31" s="53" t="s">
        <v>397</v>
      </c>
      <c r="UFQ31" s="53" t="s">
        <v>397</v>
      </c>
      <c r="UFR31" s="53" t="s">
        <v>397</v>
      </c>
      <c r="UFS31" s="53" t="s">
        <v>397</v>
      </c>
      <c r="UFT31" s="53" t="s">
        <v>397</v>
      </c>
      <c r="UFU31" s="53" t="s">
        <v>397</v>
      </c>
      <c r="UFV31" s="53" t="s">
        <v>397</v>
      </c>
      <c r="UFW31" s="53" t="s">
        <v>397</v>
      </c>
      <c r="UFX31" s="53" t="s">
        <v>397</v>
      </c>
      <c r="UFY31" s="53" t="s">
        <v>397</v>
      </c>
      <c r="UFZ31" s="53" t="s">
        <v>397</v>
      </c>
      <c r="UGA31" s="53" t="s">
        <v>397</v>
      </c>
      <c r="UGB31" s="53" t="s">
        <v>397</v>
      </c>
      <c r="UGC31" s="53" t="s">
        <v>397</v>
      </c>
      <c r="UGD31" s="53" t="s">
        <v>397</v>
      </c>
      <c r="UGE31" s="53" t="s">
        <v>397</v>
      </c>
      <c r="UGF31" s="53" t="s">
        <v>397</v>
      </c>
      <c r="UGG31" s="53" t="s">
        <v>397</v>
      </c>
      <c r="UGH31" s="53" t="s">
        <v>397</v>
      </c>
      <c r="UGI31" s="53" t="s">
        <v>397</v>
      </c>
      <c r="UGJ31" s="53" t="s">
        <v>397</v>
      </c>
      <c r="UGK31" s="53" t="s">
        <v>397</v>
      </c>
      <c r="UGL31" s="53" t="s">
        <v>397</v>
      </c>
      <c r="UGM31" s="53" t="s">
        <v>397</v>
      </c>
      <c r="UGN31" s="53" t="s">
        <v>397</v>
      </c>
      <c r="UGO31" s="53" t="s">
        <v>397</v>
      </c>
      <c r="UGP31" s="53" t="s">
        <v>397</v>
      </c>
      <c r="UGQ31" s="53" t="s">
        <v>397</v>
      </c>
      <c r="UGR31" s="53" t="s">
        <v>397</v>
      </c>
      <c r="UGS31" s="53" t="s">
        <v>397</v>
      </c>
      <c r="UGT31" s="53" t="s">
        <v>397</v>
      </c>
      <c r="UGU31" s="53" t="s">
        <v>397</v>
      </c>
      <c r="UGV31" s="53" t="s">
        <v>397</v>
      </c>
      <c r="UGW31" s="53" t="s">
        <v>397</v>
      </c>
      <c r="UGX31" s="53" t="s">
        <v>397</v>
      </c>
      <c r="UGY31" s="53" t="s">
        <v>397</v>
      </c>
      <c r="UGZ31" s="53" t="s">
        <v>397</v>
      </c>
      <c r="UHA31" s="53" t="s">
        <v>397</v>
      </c>
      <c r="UHB31" s="53" t="s">
        <v>397</v>
      </c>
      <c r="UHC31" s="53" t="s">
        <v>397</v>
      </c>
      <c r="UHD31" s="53" t="s">
        <v>397</v>
      </c>
      <c r="UHE31" s="53" t="s">
        <v>397</v>
      </c>
      <c r="UHF31" s="53" t="s">
        <v>397</v>
      </c>
      <c r="UHG31" s="53" t="s">
        <v>397</v>
      </c>
      <c r="UHH31" s="53" t="s">
        <v>397</v>
      </c>
      <c r="UHI31" s="53" t="s">
        <v>397</v>
      </c>
      <c r="UHJ31" s="53" t="s">
        <v>397</v>
      </c>
      <c r="UHK31" s="53" t="s">
        <v>397</v>
      </c>
      <c r="UHL31" s="53" t="s">
        <v>397</v>
      </c>
      <c r="UHM31" s="53" t="s">
        <v>397</v>
      </c>
      <c r="UHN31" s="53" t="s">
        <v>397</v>
      </c>
      <c r="UHO31" s="53" t="s">
        <v>397</v>
      </c>
      <c r="UHP31" s="53" t="s">
        <v>397</v>
      </c>
      <c r="UHQ31" s="53" t="s">
        <v>397</v>
      </c>
      <c r="UHR31" s="53" t="s">
        <v>397</v>
      </c>
      <c r="UHS31" s="53" t="s">
        <v>397</v>
      </c>
      <c r="UHT31" s="53" t="s">
        <v>397</v>
      </c>
      <c r="UHU31" s="53" t="s">
        <v>397</v>
      </c>
      <c r="UHV31" s="53" t="s">
        <v>397</v>
      </c>
      <c r="UHW31" s="53" t="s">
        <v>397</v>
      </c>
      <c r="UHX31" s="53" t="s">
        <v>397</v>
      </c>
      <c r="UHY31" s="53" t="s">
        <v>397</v>
      </c>
      <c r="UHZ31" s="53" t="s">
        <v>397</v>
      </c>
      <c r="UIA31" s="53" t="s">
        <v>397</v>
      </c>
      <c r="UIB31" s="53" t="s">
        <v>397</v>
      </c>
      <c r="UIC31" s="53" t="s">
        <v>397</v>
      </c>
      <c r="UID31" s="53" t="s">
        <v>397</v>
      </c>
      <c r="UIE31" s="53" t="s">
        <v>397</v>
      </c>
      <c r="UIF31" s="53" t="s">
        <v>397</v>
      </c>
      <c r="UIG31" s="53" t="s">
        <v>397</v>
      </c>
      <c r="UIH31" s="53" t="s">
        <v>397</v>
      </c>
      <c r="UII31" s="53" t="s">
        <v>397</v>
      </c>
      <c r="UIJ31" s="53" t="s">
        <v>397</v>
      </c>
      <c r="UIK31" s="53" t="s">
        <v>397</v>
      </c>
      <c r="UIL31" s="53" t="s">
        <v>397</v>
      </c>
      <c r="UIM31" s="53" t="s">
        <v>397</v>
      </c>
      <c r="UIN31" s="53" t="s">
        <v>397</v>
      </c>
      <c r="UIO31" s="53" t="s">
        <v>397</v>
      </c>
      <c r="UIP31" s="53" t="s">
        <v>397</v>
      </c>
      <c r="UIQ31" s="53" t="s">
        <v>397</v>
      </c>
      <c r="UIR31" s="53" t="s">
        <v>397</v>
      </c>
      <c r="UIS31" s="53" t="s">
        <v>397</v>
      </c>
      <c r="UIT31" s="53" t="s">
        <v>397</v>
      </c>
      <c r="UIU31" s="53" t="s">
        <v>397</v>
      </c>
      <c r="UIV31" s="53" t="s">
        <v>397</v>
      </c>
      <c r="UIW31" s="53" t="s">
        <v>397</v>
      </c>
      <c r="UIX31" s="53" t="s">
        <v>397</v>
      </c>
      <c r="UIY31" s="53" t="s">
        <v>397</v>
      </c>
      <c r="UIZ31" s="53" t="s">
        <v>397</v>
      </c>
      <c r="UJA31" s="53" t="s">
        <v>397</v>
      </c>
      <c r="UJB31" s="53" t="s">
        <v>397</v>
      </c>
      <c r="UJC31" s="53" t="s">
        <v>397</v>
      </c>
      <c r="UJD31" s="53" t="s">
        <v>397</v>
      </c>
      <c r="UJE31" s="53" t="s">
        <v>397</v>
      </c>
      <c r="UJF31" s="53" t="s">
        <v>397</v>
      </c>
      <c r="UJG31" s="53" t="s">
        <v>397</v>
      </c>
      <c r="UJH31" s="53" t="s">
        <v>397</v>
      </c>
      <c r="UJI31" s="53" t="s">
        <v>397</v>
      </c>
      <c r="UJJ31" s="53" t="s">
        <v>397</v>
      </c>
      <c r="UJK31" s="53" t="s">
        <v>397</v>
      </c>
      <c r="UJL31" s="53" t="s">
        <v>397</v>
      </c>
      <c r="UJM31" s="53" t="s">
        <v>397</v>
      </c>
      <c r="UJN31" s="53" t="s">
        <v>397</v>
      </c>
      <c r="UJO31" s="53" t="s">
        <v>397</v>
      </c>
      <c r="UJP31" s="53" t="s">
        <v>397</v>
      </c>
      <c r="UJQ31" s="53" t="s">
        <v>397</v>
      </c>
      <c r="UJR31" s="53" t="s">
        <v>397</v>
      </c>
      <c r="UJS31" s="53" t="s">
        <v>397</v>
      </c>
      <c r="UJT31" s="53" t="s">
        <v>397</v>
      </c>
      <c r="UJU31" s="53" t="s">
        <v>397</v>
      </c>
      <c r="UJV31" s="53" t="s">
        <v>397</v>
      </c>
      <c r="UJW31" s="53" t="s">
        <v>397</v>
      </c>
      <c r="UJX31" s="53" t="s">
        <v>397</v>
      </c>
      <c r="UJY31" s="53" t="s">
        <v>397</v>
      </c>
      <c r="UJZ31" s="53" t="s">
        <v>397</v>
      </c>
      <c r="UKA31" s="53" t="s">
        <v>397</v>
      </c>
      <c r="UKB31" s="53" t="s">
        <v>397</v>
      </c>
      <c r="UKC31" s="53" t="s">
        <v>397</v>
      </c>
      <c r="UKD31" s="53" t="s">
        <v>397</v>
      </c>
      <c r="UKE31" s="53" t="s">
        <v>397</v>
      </c>
      <c r="UKF31" s="53" t="s">
        <v>397</v>
      </c>
      <c r="UKG31" s="53" t="s">
        <v>397</v>
      </c>
      <c r="UKH31" s="53" t="s">
        <v>397</v>
      </c>
      <c r="UKI31" s="53" t="s">
        <v>397</v>
      </c>
      <c r="UKJ31" s="53" t="s">
        <v>397</v>
      </c>
      <c r="UKK31" s="53" t="s">
        <v>397</v>
      </c>
      <c r="UKL31" s="53" t="s">
        <v>397</v>
      </c>
      <c r="UKM31" s="53" t="s">
        <v>397</v>
      </c>
      <c r="UKN31" s="53" t="s">
        <v>397</v>
      </c>
      <c r="UKO31" s="53" t="s">
        <v>397</v>
      </c>
      <c r="UKP31" s="53" t="s">
        <v>397</v>
      </c>
      <c r="UKQ31" s="53" t="s">
        <v>397</v>
      </c>
      <c r="UKR31" s="53" t="s">
        <v>397</v>
      </c>
      <c r="UKS31" s="53" t="s">
        <v>397</v>
      </c>
      <c r="UKT31" s="53" t="s">
        <v>397</v>
      </c>
      <c r="UKU31" s="53" t="s">
        <v>397</v>
      </c>
      <c r="UKV31" s="53" t="s">
        <v>397</v>
      </c>
      <c r="UKW31" s="53" t="s">
        <v>397</v>
      </c>
      <c r="UKX31" s="53" t="s">
        <v>397</v>
      </c>
      <c r="UKY31" s="53" t="s">
        <v>397</v>
      </c>
      <c r="UKZ31" s="53" t="s">
        <v>397</v>
      </c>
      <c r="ULA31" s="53" t="s">
        <v>397</v>
      </c>
      <c r="ULB31" s="53" t="s">
        <v>397</v>
      </c>
      <c r="ULC31" s="53" t="s">
        <v>397</v>
      </c>
      <c r="ULD31" s="53" t="s">
        <v>397</v>
      </c>
      <c r="ULE31" s="53" t="s">
        <v>397</v>
      </c>
      <c r="ULF31" s="53" t="s">
        <v>397</v>
      </c>
      <c r="ULG31" s="53" t="s">
        <v>397</v>
      </c>
      <c r="ULH31" s="53" t="s">
        <v>397</v>
      </c>
      <c r="ULI31" s="53" t="s">
        <v>397</v>
      </c>
      <c r="ULJ31" s="53" t="s">
        <v>397</v>
      </c>
      <c r="ULK31" s="53" t="s">
        <v>397</v>
      </c>
      <c r="ULL31" s="53" t="s">
        <v>397</v>
      </c>
      <c r="ULM31" s="53" t="s">
        <v>397</v>
      </c>
      <c r="ULN31" s="53" t="s">
        <v>397</v>
      </c>
      <c r="ULO31" s="53" t="s">
        <v>397</v>
      </c>
      <c r="ULP31" s="53" t="s">
        <v>397</v>
      </c>
      <c r="ULQ31" s="53" t="s">
        <v>397</v>
      </c>
      <c r="ULR31" s="53" t="s">
        <v>397</v>
      </c>
      <c r="ULS31" s="53" t="s">
        <v>397</v>
      </c>
      <c r="ULT31" s="53" t="s">
        <v>397</v>
      </c>
      <c r="ULU31" s="53" t="s">
        <v>397</v>
      </c>
      <c r="ULV31" s="53" t="s">
        <v>397</v>
      </c>
      <c r="ULW31" s="53" t="s">
        <v>397</v>
      </c>
      <c r="ULX31" s="53" t="s">
        <v>397</v>
      </c>
      <c r="ULY31" s="53" t="s">
        <v>397</v>
      </c>
      <c r="ULZ31" s="53" t="s">
        <v>397</v>
      </c>
      <c r="UMA31" s="53" t="s">
        <v>397</v>
      </c>
      <c r="UMB31" s="53" t="s">
        <v>397</v>
      </c>
      <c r="UMC31" s="53" t="s">
        <v>397</v>
      </c>
      <c r="UMD31" s="53" t="s">
        <v>397</v>
      </c>
      <c r="UME31" s="53" t="s">
        <v>397</v>
      </c>
      <c r="UMF31" s="53" t="s">
        <v>397</v>
      </c>
      <c r="UMG31" s="53" t="s">
        <v>397</v>
      </c>
      <c r="UMH31" s="53" t="s">
        <v>397</v>
      </c>
      <c r="UMI31" s="53" t="s">
        <v>397</v>
      </c>
      <c r="UMJ31" s="53" t="s">
        <v>397</v>
      </c>
      <c r="UMK31" s="53" t="s">
        <v>397</v>
      </c>
      <c r="UML31" s="53" t="s">
        <v>397</v>
      </c>
      <c r="UMM31" s="53" t="s">
        <v>397</v>
      </c>
      <c r="UMN31" s="53" t="s">
        <v>397</v>
      </c>
      <c r="UMO31" s="53" t="s">
        <v>397</v>
      </c>
      <c r="UMP31" s="53" t="s">
        <v>397</v>
      </c>
      <c r="UMQ31" s="53" t="s">
        <v>397</v>
      </c>
      <c r="UMR31" s="53" t="s">
        <v>397</v>
      </c>
      <c r="UMS31" s="53" t="s">
        <v>397</v>
      </c>
      <c r="UMT31" s="53" t="s">
        <v>397</v>
      </c>
      <c r="UMU31" s="53" t="s">
        <v>397</v>
      </c>
      <c r="UMV31" s="53" t="s">
        <v>397</v>
      </c>
      <c r="UMW31" s="53" t="s">
        <v>397</v>
      </c>
      <c r="UMX31" s="53" t="s">
        <v>397</v>
      </c>
      <c r="UMY31" s="53" t="s">
        <v>397</v>
      </c>
      <c r="UMZ31" s="53" t="s">
        <v>397</v>
      </c>
      <c r="UNA31" s="53" t="s">
        <v>397</v>
      </c>
      <c r="UNB31" s="53" t="s">
        <v>397</v>
      </c>
      <c r="UNC31" s="53" t="s">
        <v>397</v>
      </c>
      <c r="UND31" s="53" t="s">
        <v>397</v>
      </c>
      <c r="UNE31" s="53" t="s">
        <v>397</v>
      </c>
      <c r="UNF31" s="53" t="s">
        <v>397</v>
      </c>
      <c r="UNG31" s="53" t="s">
        <v>397</v>
      </c>
      <c r="UNH31" s="53" t="s">
        <v>397</v>
      </c>
      <c r="UNI31" s="53" t="s">
        <v>397</v>
      </c>
      <c r="UNJ31" s="53" t="s">
        <v>397</v>
      </c>
      <c r="UNK31" s="53" t="s">
        <v>397</v>
      </c>
      <c r="UNL31" s="53" t="s">
        <v>397</v>
      </c>
      <c r="UNM31" s="53" t="s">
        <v>397</v>
      </c>
      <c r="UNN31" s="53" t="s">
        <v>397</v>
      </c>
      <c r="UNO31" s="53" t="s">
        <v>397</v>
      </c>
      <c r="UNP31" s="53" t="s">
        <v>397</v>
      </c>
      <c r="UNQ31" s="53" t="s">
        <v>397</v>
      </c>
      <c r="UNR31" s="53" t="s">
        <v>397</v>
      </c>
      <c r="UNS31" s="53" t="s">
        <v>397</v>
      </c>
      <c r="UNT31" s="53" t="s">
        <v>397</v>
      </c>
      <c r="UNU31" s="53" t="s">
        <v>397</v>
      </c>
      <c r="UNV31" s="53" t="s">
        <v>397</v>
      </c>
      <c r="UNW31" s="53" t="s">
        <v>397</v>
      </c>
      <c r="UNX31" s="53" t="s">
        <v>397</v>
      </c>
      <c r="UNY31" s="53" t="s">
        <v>397</v>
      </c>
      <c r="UNZ31" s="53" t="s">
        <v>397</v>
      </c>
      <c r="UOA31" s="53" t="s">
        <v>397</v>
      </c>
      <c r="UOB31" s="53" t="s">
        <v>397</v>
      </c>
      <c r="UOC31" s="53" t="s">
        <v>397</v>
      </c>
      <c r="UOD31" s="53" t="s">
        <v>397</v>
      </c>
      <c r="UOE31" s="53" t="s">
        <v>397</v>
      </c>
      <c r="UOF31" s="53" t="s">
        <v>397</v>
      </c>
      <c r="UOG31" s="53" t="s">
        <v>397</v>
      </c>
      <c r="UOH31" s="53" t="s">
        <v>397</v>
      </c>
      <c r="UOI31" s="53" t="s">
        <v>397</v>
      </c>
      <c r="UOJ31" s="53" t="s">
        <v>397</v>
      </c>
      <c r="UOK31" s="53" t="s">
        <v>397</v>
      </c>
      <c r="UOL31" s="53" t="s">
        <v>397</v>
      </c>
      <c r="UOM31" s="53" t="s">
        <v>397</v>
      </c>
      <c r="UON31" s="53" t="s">
        <v>397</v>
      </c>
      <c r="UOO31" s="53" t="s">
        <v>397</v>
      </c>
      <c r="UOP31" s="53" t="s">
        <v>397</v>
      </c>
      <c r="UOQ31" s="53" t="s">
        <v>397</v>
      </c>
      <c r="UOR31" s="53" t="s">
        <v>397</v>
      </c>
      <c r="UOS31" s="53" t="s">
        <v>397</v>
      </c>
      <c r="UOT31" s="53" t="s">
        <v>397</v>
      </c>
      <c r="UOU31" s="53" t="s">
        <v>397</v>
      </c>
      <c r="UOV31" s="53" t="s">
        <v>397</v>
      </c>
      <c r="UOW31" s="53" t="s">
        <v>397</v>
      </c>
      <c r="UOX31" s="53" t="s">
        <v>397</v>
      </c>
      <c r="UOY31" s="53" t="s">
        <v>397</v>
      </c>
      <c r="UOZ31" s="53" t="s">
        <v>397</v>
      </c>
      <c r="UPA31" s="53" t="s">
        <v>397</v>
      </c>
      <c r="UPB31" s="53" t="s">
        <v>397</v>
      </c>
      <c r="UPC31" s="53" t="s">
        <v>397</v>
      </c>
      <c r="UPD31" s="53" t="s">
        <v>397</v>
      </c>
      <c r="UPE31" s="53" t="s">
        <v>397</v>
      </c>
      <c r="UPF31" s="53" t="s">
        <v>397</v>
      </c>
      <c r="UPG31" s="53" t="s">
        <v>397</v>
      </c>
      <c r="UPH31" s="53" t="s">
        <v>397</v>
      </c>
      <c r="UPI31" s="53" t="s">
        <v>397</v>
      </c>
      <c r="UPJ31" s="53" t="s">
        <v>397</v>
      </c>
      <c r="UPK31" s="53" t="s">
        <v>397</v>
      </c>
      <c r="UPL31" s="53" t="s">
        <v>397</v>
      </c>
      <c r="UPM31" s="53" t="s">
        <v>397</v>
      </c>
      <c r="UPN31" s="53" t="s">
        <v>397</v>
      </c>
      <c r="UPO31" s="53" t="s">
        <v>397</v>
      </c>
      <c r="UPP31" s="53" t="s">
        <v>397</v>
      </c>
      <c r="UPQ31" s="53" t="s">
        <v>397</v>
      </c>
      <c r="UPR31" s="53" t="s">
        <v>397</v>
      </c>
      <c r="UPS31" s="53" t="s">
        <v>397</v>
      </c>
      <c r="UPT31" s="53" t="s">
        <v>397</v>
      </c>
      <c r="UPU31" s="53" t="s">
        <v>397</v>
      </c>
      <c r="UPV31" s="53" t="s">
        <v>397</v>
      </c>
      <c r="UPW31" s="53" t="s">
        <v>397</v>
      </c>
      <c r="UPX31" s="53" t="s">
        <v>397</v>
      </c>
      <c r="UPY31" s="53" t="s">
        <v>397</v>
      </c>
      <c r="UPZ31" s="53" t="s">
        <v>397</v>
      </c>
      <c r="UQA31" s="53" t="s">
        <v>397</v>
      </c>
      <c r="UQB31" s="53" t="s">
        <v>397</v>
      </c>
      <c r="UQC31" s="53" t="s">
        <v>397</v>
      </c>
      <c r="UQD31" s="53" t="s">
        <v>397</v>
      </c>
      <c r="UQE31" s="53" t="s">
        <v>397</v>
      </c>
      <c r="UQF31" s="53" t="s">
        <v>397</v>
      </c>
      <c r="UQG31" s="53" t="s">
        <v>397</v>
      </c>
      <c r="UQH31" s="53" t="s">
        <v>397</v>
      </c>
      <c r="UQI31" s="53" t="s">
        <v>397</v>
      </c>
      <c r="UQJ31" s="53" t="s">
        <v>397</v>
      </c>
      <c r="UQK31" s="53" t="s">
        <v>397</v>
      </c>
      <c r="UQL31" s="53" t="s">
        <v>397</v>
      </c>
      <c r="UQM31" s="53" t="s">
        <v>397</v>
      </c>
      <c r="UQN31" s="53" t="s">
        <v>397</v>
      </c>
      <c r="UQO31" s="53" t="s">
        <v>397</v>
      </c>
      <c r="UQP31" s="53" t="s">
        <v>397</v>
      </c>
      <c r="UQQ31" s="53" t="s">
        <v>397</v>
      </c>
      <c r="UQR31" s="53" t="s">
        <v>397</v>
      </c>
      <c r="UQS31" s="53" t="s">
        <v>397</v>
      </c>
      <c r="UQT31" s="53" t="s">
        <v>397</v>
      </c>
      <c r="UQU31" s="53" t="s">
        <v>397</v>
      </c>
      <c r="UQV31" s="53" t="s">
        <v>397</v>
      </c>
      <c r="UQW31" s="53" t="s">
        <v>397</v>
      </c>
      <c r="UQX31" s="53" t="s">
        <v>397</v>
      </c>
      <c r="UQY31" s="53" t="s">
        <v>397</v>
      </c>
      <c r="UQZ31" s="53" t="s">
        <v>397</v>
      </c>
      <c r="URA31" s="53" t="s">
        <v>397</v>
      </c>
      <c r="URB31" s="53" t="s">
        <v>397</v>
      </c>
      <c r="URC31" s="53" t="s">
        <v>397</v>
      </c>
      <c r="URD31" s="53" t="s">
        <v>397</v>
      </c>
      <c r="URE31" s="53" t="s">
        <v>397</v>
      </c>
      <c r="URF31" s="53" t="s">
        <v>397</v>
      </c>
      <c r="URG31" s="53" t="s">
        <v>397</v>
      </c>
      <c r="URH31" s="53" t="s">
        <v>397</v>
      </c>
      <c r="URI31" s="53" t="s">
        <v>397</v>
      </c>
      <c r="URJ31" s="53" t="s">
        <v>397</v>
      </c>
      <c r="URK31" s="53" t="s">
        <v>397</v>
      </c>
      <c r="URL31" s="53" t="s">
        <v>397</v>
      </c>
      <c r="URM31" s="53" t="s">
        <v>397</v>
      </c>
      <c r="URN31" s="53" t="s">
        <v>397</v>
      </c>
      <c r="URO31" s="53" t="s">
        <v>397</v>
      </c>
      <c r="URP31" s="53" t="s">
        <v>397</v>
      </c>
      <c r="URQ31" s="53" t="s">
        <v>397</v>
      </c>
      <c r="URR31" s="53" t="s">
        <v>397</v>
      </c>
      <c r="URS31" s="53" t="s">
        <v>397</v>
      </c>
      <c r="URT31" s="53" t="s">
        <v>397</v>
      </c>
      <c r="URU31" s="53" t="s">
        <v>397</v>
      </c>
      <c r="URV31" s="53" t="s">
        <v>397</v>
      </c>
      <c r="URW31" s="53" t="s">
        <v>397</v>
      </c>
      <c r="URX31" s="53" t="s">
        <v>397</v>
      </c>
      <c r="URY31" s="53" t="s">
        <v>397</v>
      </c>
      <c r="URZ31" s="53" t="s">
        <v>397</v>
      </c>
      <c r="USA31" s="53" t="s">
        <v>397</v>
      </c>
      <c r="USB31" s="53" t="s">
        <v>397</v>
      </c>
      <c r="USC31" s="53" t="s">
        <v>397</v>
      </c>
      <c r="USD31" s="53" t="s">
        <v>397</v>
      </c>
      <c r="USE31" s="53" t="s">
        <v>397</v>
      </c>
      <c r="USF31" s="53" t="s">
        <v>397</v>
      </c>
      <c r="USG31" s="53" t="s">
        <v>397</v>
      </c>
      <c r="USH31" s="53" t="s">
        <v>397</v>
      </c>
      <c r="USI31" s="53" t="s">
        <v>397</v>
      </c>
      <c r="USJ31" s="53" t="s">
        <v>397</v>
      </c>
      <c r="USK31" s="53" t="s">
        <v>397</v>
      </c>
      <c r="USL31" s="53" t="s">
        <v>397</v>
      </c>
      <c r="USM31" s="53" t="s">
        <v>397</v>
      </c>
      <c r="USN31" s="53" t="s">
        <v>397</v>
      </c>
      <c r="USO31" s="53" t="s">
        <v>397</v>
      </c>
      <c r="USP31" s="53" t="s">
        <v>397</v>
      </c>
      <c r="USQ31" s="53" t="s">
        <v>397</v>
      </c>
      <c r="USR31" s="53" t="s">
        <v>397</v>
      </c>
      <c r="USS31" s="53" t="s">
        <v>397</v>
      </c>
      <c r="UST31" s="53" t="s">
        <v>397</v>
      </c>
      <c r="USU31" s="53" t="s">
        <v>397</v>
      </c>
      <c r="USV31" s="53" t="s">
        <v>397</v>
      </c>
      <c r="USW31" s="53" t="s">
        <v>397</v>
      </c>
      <c r="USX31" s="53" t="s">
        <v>397</v>
      </c>
      <c r="USY31" s="53" t="s">
        <v>397</v>
      </c>
      <c r="USZ31" s="53" t="s">
        <v>397</v>
      </c>
      <c r="UTA31" s="53" t="s">
        <v>397</v>
      </c>
      <c r="UTB31" s="53" t="s">
        <v>397</v>
      </c>
      <c r="UTC31" s="53" t="s">
        <v>397</v>
      </c>
      <c r="UTD31" s="53" t="s">
        <v>397</v>
      </c>
      <c r="UTE31" s="53" t="s">
        <v>397</v>
      </c>
      <c r="UTF31" s="53" t="s">
        <v>397</v>
      </c>
      <c r="UTG31" s="53" t="s">
        <v>397</v>
      </c>
      <c r="UTH31" s="53" t="s">
        <v>397</v>
      </c>
      <c r="UTI31" s="53" t="s">
        <v>397</v>
      </c>
      <c r="UTJ31" s="53" t="s">
        <v>397</v>
      </c>
      <c r="UTK31" s="53" t="s">
        <v>397</v>
      </c>
      <c r="UTL31" s="53" t="s">
        <v>397</v>
      </c>
      <c r="UTM31" s="53" t="s">
        <v>397</v>
      </c>
      <c r="UTN31" s="53" t="s">
        <v>397</v>
      </c>
      <c r="UTO31" s="53" t="s">
        <v>397</v>
      </c>
      <c r="UTP31" s="53" t="s">
        <v>397</v>
      </c>
      <c r="UTQ31" s="53" t="s">
        <v>397</v>
      </c>
      <c r="UTR31" s="53" t="s">
        <v>397</v>
      </c>
      <c r="UTS31" s="53" t="s">
        <v>397</v>
      </c>
      <c r="UTT31" s="53" t="s">
        <v>397</v>
      </c>
      <c r="UTU31" s="53" t="s">
        <v>397</v>
      </c>
      <c r="UTV31" s="53" t="s">
        <v>397</v>
      </c>
      <c r="UTW31" s="53" t="s">
        <v>397</v>
      </c>
      <c r="UTX31" s="53" t="s">
        <v>397</v>
      </c>
      <c r="UTY31" s="53" t="s">
        <v>397</v>
      </c>
      <c r="UTZ31" s="53" t="s">
        <v>397</v>
      </c>
      <c r="UUA31" s="53" t="s">
        <v>397</v>
      </c>
      <c r="UUB31" s="53" t="s">
        <v>397</v>
      </c>
      <c r="UUC31" s="53" t="s">
        <v>397</v>
      </c>
      <c r="UUD31" s="53" t="s">
        <v>397</v>
      </c>
      <c r="UUE31" s="53" t="s">
        <v>397</v>
      </c>
      <c r="UUF31" s="53" t="s">
        <v>397</v>
      </c>
      <c r="UUG31" s="53" t="s">
        <v>397</v>
      </c>
      <c r="UUH31" s="53" t="s">
        <v>397</v>
      </c>
      <c r="UUI31" s="53" t="s">
        <v>397</v>
      </c>
      <c r="UUJ31" s="53" t="s">
        <v>397</v>
      </c>
      <c r="UUK31" s="53" t="s">
        <v>397</v>
      </c>
      <c r="UUL31" s="53" t="s">
        <v>397</v>
      </c>
      <c r="UUM31" s="53" t="s">
        <v>397</v>
      </c>
      <c r="UUN31" s="53" t="s">
        <v>397</v>
      </c>
      <c r="UUO31" s="53" t="s">
        <v>397</v>
      </c>
      <c r="UUP31" s="53" t="s">
        <v>397</v>
      </c>
      <c r="UUQ31" s="53" t="s">
        <v>397</v>
      </c>
      <c r="UUR31" s="53" t="s">
        <v>397</v>
      </c>
      <c r="UUS31" s="53" t="s">
        <v>397</v>
      </c>
      <c r="UUT31" s="53" t="s">
        <v>397</v>
      </c>
      <c r="UUU31" s="53" t="s">
        <v>397</v>
      </c>
      <c r="UUV31" s="53" t="s">
        <v>397</v>
      </c>
      <c r="UUW31" s="53" t="s">
        <v>397</v>
      </c>
      <c r="UUX31" s="53" t="s">
        <v>397</v>
      </c>
      <c r="UUY31" s="53" t="s">
        <v>397</v>
      </c>
      <c r="UUZ31" s="53" t="s">
        <v>397</v>
      </c>
      <c r="UVA31" s="53" t="s">
        <v>397</v>
      </c>
      <c r="UVB31" s="53" t="s">
        <v>397</v>
      </c>
      <c r="UVC31" s="53" t="s">
        <v>397</v>
      </c>
      <c r="UVD31" s="53" t="s">
        <v>397</v>
      </c>
      <c r="UVE31" s="53" t="s">
        <v>397</v>
      </c>
      <c r="UVF31" s="53" t="s">
        <v>397</v>
      </c>
      <c r="UVG31" s="53" t="s">
        <v>397</v>
      </c>
      <c r="UVH31" s="53" t="s">
        <v>397</v>
      </c>
      <c r="UVI31" s="53" t="s">
        <v>397</v>
      </c>
      <c r="UVJ31" s="53" t="s">
        <v>397</v>
      </c>
      <c r="UVK31" s="53" t="s">
        <v>397</v>
      </c>
      <c r="UVL31" s="53" t="s">
        <v>397</v>
      </c>
      <c r="UVM31" s="53" t="s">
        <v>397</v>
      </c>
      <c r="UVN31" s="53" t="s">
        <v>397</v>
      </c>
      <c r="UVO31" s="53" t="s">
        <v>397</v>
      </c>
      <c r="UVP31" s="53" t="s">
        <v>397</v>
      </c>
      <c r="UVQ31" s="53" t="s">
        <v>397</v>
      </c>
      <c r="UVR31" s="53" t="s">
        <v>397</v>
      </c>
      <c r="UVS31" s="53" t="s">
        <v>397</v>
      </c>
      <c r="UVT31" s="53" t="s">
        <v>397</v>
      </c>
      <c r="UVU31" s="53" t="s">
        <v>397</v>
      </c>
      <c r="UVV31" s="53" t="s">
        <v>397</v>
      </c>
      <c r="UVW31" s="53" t="s">
        <v>397</v>
      </c>
      <c r="UVX31" s="53" t="s">
        <v>397</v>
      </c>
      <c r="UVY31" s="53" t="s">
        <v>397</v>
      </c>
      <c r="UVZ31" s="53" t="s">
        <v>397</v>
      </c>
      <c r="UWA31" s="53" t="s">
        <v>397</v>
      </c>
      <c r="UWB31" s="53" t="s">
        <v>397</v>
      </c>
      <c r="UWC31" s="53" t="s">
        <v>397</v>
      </c>
      <c r="UWD31" s="53" t="s">
        <v>397</v>
      </c>
      <c r="UWE31" s="53" t="s">
        <v>397</v>
      </c>
      <c r="UWF31" s="53" t="s">
        <v>397</v>
      </c>
      <c r="UWG31" s="53" t="s">
        <v>397</v>
      </c>
      <c r="UWH31" s="53" t="s">
        <v>397</v>
      </c>
      <c r="UWI31" s="53" t="s">
        <v>397</v>
      </c>
      <c r="UWJ31" s="53" t="s">
        <v>397</v>
      </c>
      <c r="UWK31" s="53" t="s">
        <v>397</v>
      </c>
      <c r="UWL31" s="53" t="s">
        <v>397</v>
      </c>
      <c r="UWM31" s="53" t="s">
        <v>397</v>
      </c>
      <c r="UWN31" s="53" t="s">
        <v>397</v>
      </c>
      <c r="UWO31" s="53" t="s">
        <v>397</v>
      </c>
      <c r="UWP31" s="53" t="s">
        <v>397</v>
      </c>
      <c r="UWQ31" s="53" t="s">
        <v>397</v>
      </c>
      <c r="UWR31" s="53" t="s">
        <v>397</v>
      </c>
      <c r="UWS31" s="53" t="s">
        <v>397</v>
      </c>
      <c r="UWT31" s="53" t="s">
        <v>397</v>
      </c>
      <c r="UWU31" s="53" t="s">
        <v>397</v>
      </c>
      <c r="UWV31" s="53" t="s">
        <v>397</v>
      </c>
      <c r="UWW31" s="53" t="s">
        <v>397</v>
      </c>
      <c r="UWX31" s="53" t="s">
        <v>397</v>
      </c>
      <c r="UWY31" s="53" t="s">
        <v>397</v>
      </c>
      <c r="UWZ31" s="53" t="s">
        <v>397</v>
      </c>
      <c r="UXA31" s="53" t="s">
        <v>397</v>
      </c>
      <c r="UXB31" s="53" t="s">
        <v>397</v>
      </c>
      <c r="UXC31" s="53" t="s">
        <v>397</v>
      </c>
      <c r="UXD31" s="53" t="s">
        <v>397</v>
      </c>
      <c r="UXE31" s="53" t="s">
        <v>397</v>
      </c>
      <c r="UXF31" s="53" t="s">
        <v>397</v>
      </c>
      <c r="UXG31" s="53" t="s">
        <v>397</v>
      </c>
      <c r="UXH31" s="53" t="s">
        <v>397</v>
      </c>
      <c r="UXI31" s="53" t="s">
        <v>397</v>
      </c>
      <c r="UXJ31" s="53" t="s">
        <v>397</v>
      </c>
      <c r="UXK31" s="53" t="s">
        <v>397</v>
      </c>
      <c r="UXL31" s="53" t="s">
        <v>397</v>
      </c>
      <c r="UXM31" s="53" t="s">
        <v>397</v>
      </c>
      <c r="UXN31" s="53" t="s">
        <v>397</v>
      </c>
      <c r="UXO31" s="53" t="s">
        <v>397</v>
      </c>
      <c r="UXP31" s="53" t="s">
        <v>397</v>
      </c>
      <c r="UXQ31" s="53" t="s">
        <v>397</v>
      </c>
      <c r="UXR31" s="53" t="s">
        <v>397</v>
      </c>
      <c r="UXS31" s="53" t="s">
        <v>397</v>
      </c>
      <c r="UXT31" s="53" t="s">
        <v>397</v>
      </c>
      <c r="UXU31" s="53" t="s">
        <v>397</v>
      </c>
      <c r="UXV31" s="53" t="s">
        <v>397</v>
      </c>
      <c r="UXW31" s="53" t="s">
        <v>397</v>
      </c>
      <c r="UXX31" s="53" t="s">
        <v>397</v>
      </c>
      <c r="UXY31" s="53" t="s">
        <v>397</v>
      </c>
      <c r="UXZ31" s="53" t="s">
        <v>397</v>
      </c>
      <c r="UYA31" s="53" t="s">
        <v>397</v>
      </c>
      <c r="UYB31" s="53" t="s">
        <v>397</v>
      </c>
      <c r="UYC31" s="53" t="s">
        <v>397</v>
      </c>
      <c r="UYD31" s="53" t="s">
        <v>397</v>
      </c>
      <c r="UYE31" s="53" t="s">
        <v>397</v>
      </c>
      <c r="UYF31" s="53" t="s">
        <v>397</v>
      </c>
      <c r="UYG31" s="53" t="s">
        <v>397</v>
      </c>
      <c r="UYH31" s="53" t="s">
        <v>397</v>
      </c>
      <c r="UYI31" s="53" t="s">
        <v>397</v>
      </c>
      <c r="UYJ31" s="53" t="s">
        <v>397</v>
      </c>
      <c r="UYK31" s="53" t="s">
        <v>397</v>
      </c>
      <c r="UYL31" s="53" t="s">
        <v>397</v>
      </c>
      <c r="UYM31" s="53" t="s">
        <v>397</v>
      </c>
      <c r="UYN31" s="53" t="s">
        <v>397</v>
      </c>
      <c r="UYO31" s="53" t="s">
        <v>397</v>
      </c>
      <c r="UYP31" s="53" t="s">
        <v>397</v>
      </c>
      <c r="UYQ31" s="53" t="s">
        <v>397</v>
      </c>
      <c r="UYR31" s="53" t="s">
        <v>397</v>
      </c>
      <c r="UYS31" s="53" t="s">
        <v>397</v>
      </c>
      <c r="UYT31" s="53" t="s">
        <v>397</v>
      </c>
      <c r="UYU31" s="53" t="s">
        <v>397</v>
      </c>
      <c r="UYV31" s="53" t="s">
        <v>397</v>
      </c>
      <c r="UYW31" s="53" t="s">
        <v>397</v>
      </c>
      <c r="UYX31" s="53" t="s">
        <v>397</v>
      </c>
      <c r="UYY31" s="53" t="s">
        <v>397</v>
      </c>
      <c r="UYZ31" s="53" t="s">
        <v>397</v>
      </c>
      <c r="UZA31" s="53" t="s">
        <v>397</v>
      </c>
      <c r="UZB31" s="53" t="s">
        <v>397</v>
      </c>
      <c r="UZC31" s="53" t="s">
        <v>397</v>
      </c>
      <c r="UZD31" s="53" t="s">
        <v>397</v>
      </c>
      <c r="UZE31" s="53" t="s">
        <v>397</v>
      </c>
      <c r="UZF31" s="53" t="s">
        <v>397</v>
      </c>
      <c r="UZG31" s="53" t="s">
        <v>397</v>
      </c>
      <c r="UZH31" s="53" t="s">
        <v>397</v>
      </c>
      <c r="UZI31" s="53" t="s">
        <v>397</v>
      </c>
      <c r="UZJ31" s="53" t="s">
        <v>397</v>
      </c>
      <c r="UZK31" s="53" t="s">
        <v>397</v>
      </c>
      <c r="UZL31" s="53" t="s">
        <v>397</v>
      </c>
      <c r="UZM31" s="53" t="s">
        <v>397</v>
      </c>
      <c r="UZN31" s="53" t="s">
        <v>397</v>
      </c>
      <c r="UZO31" s="53" t="s">
        <v>397</v>
      </c>
      <c r="UZP31" s="53" t="s">
        <v>397</v>
      </c>
      <c r="UZQ31" s="53" t="s">
        <v>397</v>
      </c>
      <c r="UZR31" s="53" t="s">
        <v>397</v>
      </c>
      <c r="UZS31" s="53" t="s">
        <v>397</v>
      </c>
      <c r="UZT31" s="53" t="s">
        <v>397</v>
      </c>
      <c r="UZU31" s="53" t="s">
        <v>397</v>
      </c>
      <c r="UZV31" s="53" t="s">
        <v>397</v>
      </c>
      <c r="UZW31" s="53" t="s">
        <v>397</v>
      </c>
      <c r="UZX31" s="53" t="s">
        <v>397</v>
      </c>
      <c r="UZY31" s="53" t="s">
        <v>397</v>
      </c>
      <c r="UZZ31" s="53" t="s">
        <v>397</v>
      </c>
      <c r="VAA31" s="53" t="s">
        <v>397</v>
      </c>
      <c r="VAB31" s="53" t="s">
        <v>397</v>
      </c>
      <c r="VAC31" s="53" t="s">
        <v>397</v>
      </c>
      <c r="VAD31" s="53" t="s">
        <v>397</v>
      </c>
      <c r="VAE31" s="53" t="s">
        <v>397</v>
      </c>
      <c r="VAF31" s="53" t="s">
        <v>397</v>
      </c>
      <c r="VAG31" s="53" t="s">
        <v>397</v>
      </c>
      <c r="VAH31" s="53" t="s">
        <v>397</v>
      </c>
      <c r="VAI31" s="53" t="s">
        <v>397</v>
      </c>
      <c r="VAJ31" s="53" t="s">
        <v>397</v>
      </c>
      <c r="VAK31" s="53" t="s">
        <v>397</v>
      </c>
      <c r="VAL31" s="53" t="s">
        <v>397</v>
      </c>
      <c r="VAM31" s="53" t="s">
        <v>397</v>
      </c>
      <c r="VAN31" s="53" t="s">
        <v>397</v>
      </c>
      <c r="VAO31" s="53" t="s">
        <v>397</v>
      </c>
      <c r="VAP31" s="53" t="s">
        <v>397</v>
      </c>
      <c r="VAQ31" s="53" t="s">
        <v>397</v>
      </c>
      <c r="VAR31" s="53" t="s">
        <v>397</v>
      </c>
      <c r="VAS31" s="53" t="s">
        <v>397</v>
      </c>
      <c r="VAT31" s="53" t="s">
        <v>397</v>
      </c>
      <c r="VAU31" s="53" t="s">
        <v>397</v>
      </c>
      <c r="VAV31" s="53" t="s">
        <v>397</v>
      </c>
      <c r="VAW31" s="53" t="s">
        <v>397</v>
      </c>
      <c r="VAX31" s="53" t="s">
        <v>397</v>
      </c>
      <c r="VAY31" s="53" t="s">
        <v>397</v>
      </c>
      <c r="VAZ31" s="53" t="s">
        <v>397</v>
      </c>
      <c r="VBA31" s="53" t="s">
        <v>397</v>
      </c>
      <c r="VBB31" s="53" t="s">
        <v>397</v>
      </c>
      <c r="VBC31" s="53" t="s">
        <v>397</v>
      </c>
      <c r="VBD31" s="53" t="s">
        <v>397</v>
      </c>
      <c r="VBE31" s="53" t="s">
        <v>397</v>
      </c>
      <c r="VBF31" s="53" t="s">
        <v>397</v>
      </c>
      <c r="VBG31" s="53" t="s">
        <v>397</v>
      </c>
      <c r="VBH31" s="53" t="s">
        <v>397</v>
      </c>
      <c r="VBI31" s="53" t="s">
        <v>397</v>
      </c>
      <c r="VBJ31" s="53" t="s">
        <v>397</v>
      </c>
      <c r="VBK31" s="53" t="s">
        <v>397</v>
      </c>
      <c r="VBL31" s="53" t="s">
        <v>397</v>
      </c>
      <c r="VBM31" s="53" t="s">
        <v>397</v>
      </c>
      <c r="VBN31" s="53" t="s">
        <v>397</v>
      </c>
      <c r="VBO31" s="53" t="s">
        <v>397</v>
      </c>
      <c r="VBP31" s="53" t="s">
        <v>397</v>
      </c>
      <c r="VBQ31" s="53" t="s">
        <v>397</v>
      </c>
      <c r="VBR31" s="53" t="s">
        <v>397</v>
      </c>
      <c r="VBS31" s="53" t="s">
        <v>397</v>
      </c>
      <c r="VBT31" s="53" t="s">
        <v>397</v>
      </c>
      <c r="VBU31" s="53" t="s">
        <v>397</v>
      </c>
      <c r="VBV31" s="53" t="s">
        <v>397</v>
      </c>
      <c r="VBW31" s="53" t="s">
        <v>397</v>
      </c>
      <c r="VBX31" s="53" t="s">
        <v>397</v>
      </c>
      <c r="VBY31" s="53" t="s">
        <v>397</v>
      </c>
      <c r="VBZ31" s="53" t="s">
        <v>397</v>
      </c>
      <c r="VCA31" s="53" t="s">
        <v>397</v>
      </c>
      <c r="VCB31" s="53" t="s">
        <v>397</v>
      </c>
      <c r="VCC31" s="53" t="s">
        <v>397</v>
      </c>
      <c r="VCD31" s="53" t="s">
        <v>397</v>
      </c>
      <c r="VCE31" s="53" t="s">
        <v>397</v>
      </c>
      <c r="VCF31" s="53" t="s">
        <v>397</v>
      </c>
      <c r="VCG31" s="53" t="s">
        <v>397</v>
      </c>
      <c r="VCH31" s="53" t="s">
        <v>397</v>
      </c>
      <c r="VCI31" s="53" t="s">
        <v>397</v>
      </c>
      <c r="VCJ31" s="53" t="s">
        <v>397</v>
      </c>
      <c r="VCK31" s="53" t="s">
        <v>397</v>
      </c>
      <c r="VCL31" s="53" t="s">
        <v>397</v>
      </c>
      <c r="VCM31" s="53" t="s">
        <v>397</v>
      </c>
      <c r="VCN31" s="53" t="s">
        <v>397</v>
      </c>
      <c r="VCO31" s="53" t="s">
        <v>397</v>
      </c>
      <c r="VCP31" s="53" t="s">
        <v>397</v>
      </c>
      <c r="VCQ31" s="53" t="s">
        <v>397</v>
      </c>
      <c r="VCR31" s="53" t="s">
        <v>397</v>
      </c>
      <c r="VCS31" s="53" t="s">
        <v>397</v>
      </c>
      <c r="VCT31" s="53" t="s">
        <v>397</v>
      </c>
      <c r="VCU31" s="53" t="s">
        <v>397</v>
      </c>
      <c r="VCV31" s="53" t="s">
        <v>397</v>
      </c>
      <c r="VCW31" s="53" t="s">
        <v>397</v>
      </c>
      <c r="VCX31" s="53" t="s">
        <v>397</v>
      </c>
      <c r="VCY31" s="53" t="s">
        <v>397</v>
      </c>
      <c r="VCZ31" s="53" t="s">
        <v>397</v>
      </c>
      <c r="VDA31" s="53" t="s">
        <v>397</v>
      </c>
      <c r="VDB31" s="53" t="s">
        <v>397</v>
      </c>
      <c r="VDC31" s="53" t="s">
        <v>397</v>
      </c>
      <c r="VDD31" s="53" t="s">
        <v>397</v>
      </c>
      <c r="VDE31" s="53" t="s">
        <v>397</v>
      </c>
      <c r="VDF31" s="53" t="s">
        <v>397</v>
      </c>
      <c r="VDG31" s="53" t="s">
        <v>397</v>
      </c>
      <c r="VDH31" s="53" t="s">
        <v>397</v>
      </c>
      <c r="VDI31" s="53" t="s">
        <v>397</v>
      </c>
      <c r="VDJ31" s="53" t="s">
        <v>397</v>
      </c>
      <c r="VDK31" s="53" t="s">
        <v>397</v>
      </c>
      <c r="VDL31" s="53" t="s">
        <v>397</v>
      </c>
      <c r="VDM31" s="53" t="s">
        <v>397</v>
      </c>
      <c r="VDN31" s="53" t="s">
        <v>397</v>
      </c>
      <c r="VDO31" s="53" t="s">
        <v>397</v>
      </c>
      <c r="VDP31" s="53" t="s">
        <v>397</v>
      </c>
      <c r="VDQ31" s="53" t="s">
        <v>397</v>
      </c>
      <c r="VDR31" s="53" t="s">
        <v>397</v>
      </c>
      <c r="VDS31" s="53" t="s">
        <v>397</v>
      </c>
      <c r="VDT31" s="53" t="s">
        <v>397</v>
      </c>
      <c r="VDU31" s="53" t="s">
        <v>397</v>
      </c>
      <c r="VDV31" s="53" t="s">
        <v>397</v>
      </c>
      <c r="VDW31" s="53" t="s">
        <v>397</v>
      </c>
      <c r="VDX31" s="53" t="s">
        <v>397</v>
      </c>
      <c r="VDY31" s="53" t="s">
        <v>397</v>
      </c>
      <c r="VDZ31" s="53" t="s">
        <v>397</v>
      </c>
      <c r="VEA31" s="53" t="s">
        <v>397</v>
      </c>
      <c r="VEB31" s="53" t="s">
        <v>397</v>
      </c>
      <c r="VEC31" s="53" t="s">
        <v>397</v>
      </c>
      <c r="VED31" s="53" t="s">
        <v>397</v>
      </c>
      <c r="VEE31" s="53" t="s">
        <v>397</v>
      </c>
      <c r="VEF31" s="53" t="s">
        <v>397</v>
      </c>
      <c r="VEG31" s="53" t="s">
        <v>397</v>
      </c>
      <c r="VEH31" s="53" t="s">
        <v>397</v>
      </c>
      <c r="VEI31" s="53" t="s">
        <v>397</v>
      </c>
      <c r="VEJ31" s="53" t="s">
        <v>397</v>
      </c>
      <c r="VEK31" s="53" t="s">
        <v>397</v>
      </c>
      <c r="VEL31" s="53" t="s">
        <v>397</v>
      </c>
      <c r="VEM31" s="53" t="s">
        <v>397</v>
      </c>
      <c r="VEN31" s="53" t="s">
        <v>397</v>
      </c>
      <c r="VEO31" s="53" t="s">
        <v>397</v>
      </c>
      <c r="VEP31" s="53" t="s">
        <v>397</v>
      </c>
      <c r="VEQ31" s="53" t="s">
        <v>397</v>
      </c>
      <c r="VER31" s="53" t="s">
        <v>397</v>
      </c>
      <c r="VES31" s="53" t="s">
        <v>397</v>
      </c>
      <c r="VET31" s="53" t="s">
        <v>397</v>
      </c>
      <c r="VEU31" s="53" t="s">
        <v>397</v>
      </c>
      <c r="VEV31" s="53" t="s">
        <v>397</v>
      </c>
      <c r="VEW31" s="53" t="s">
        <v>397</v>
      </c>
      <c r="VEX31" s="53" t="s">
        <v>397</v>
      </c>
      <c r="VEY31" s="53" t="s">
        <v>397</v>
      </c>
      <c r="VEZ31" s="53" t="s">
        <v>397</v>
      </c>
      <c r="VFA31" s="53" t="s">
        <v>397</v>
      </c>
      <c r="VFB31" s="53" t="s">
        <v>397</v>
      </c>
      <c r="VFC31" s="53" t="s">
        <v>397</v>
      </c>
      <c r="VFD31" s="53" t="s">
        <v>397</v>
      </c>
      <c r="VFE31" s="53" t="s">
        <v>397</v>
      </c>
      <c r="VFF31" s="53" t="s">
        <v>397</v>
      </c>
      <c r="VFG31" s="53" t="s">
        <v>397</v>
      </c>
      <c r="VFH31" s="53" t="s">
        <v>397</v>
      </c>
      <c r="VFI31" s="53" t="s">
        <v>397</v>
      </c>
      <c r="VFJ31" s="53" t="s">
        <v>397</v>
      </c>
      <c r="VFK31" s="53" t="s">
        <v>397</v>
      </c>
      <c r="VFL31" s="53" t="s">
        <v>397</v>
      </c>
      <c r="VFM31" s="53" t="s">
        <v>397</v>
      </c>
      <c r="VFN31" s="53" t="s">
        <v>397</v>
      </c>
      <c r="VFO31" s="53" t="s">
        <v>397</v>
      </c>
      <c r="VFP31" s="53" t="s">
        <v>397</v>
      </c>
      <c r="VFQ31" s="53" t="s">
        <v>397</v>
      </c>
      <c r="VFR31" s="53" t="s">
        <v>397</v>
      </c>
      <c r="VFS31" s="53" t="s">
        <v>397</v>
      </c>
      <c r="VFT31" s="53" t="s">
        <v>397</v>
      </c>
      <c r="VFU31" s="53" t="s">
        <v>397</v>
      </c>
      <c r="VFV31" s="53" t="s">
        <v>397</v>
      </c>
      <c r="VFW31" s="53" t="s">
        <v>397</v>
      </c>
      <c r="VFX31" s="53" t="s">
        <v>397</v>
      </c>
      <c r="VFY31" s="53" t="s">
        <v>397</v>
      </c>
      <c r="VFZ31" s="53" t="s">
        <v>397</v>
      </c>
      <c r="VGA31" s="53" t="s">
        <v>397</v>
      </c>
      <c r="VGB31" s="53" t="s">
        <v>397</v>
      </c>
      <c r="VGC31" s="53" t="s">
        <v>397</v>
      </c>
      <c r="VGD31" s="53" t="s">
        <v>397</v>
      </c>
      <c r="VGE31" s="53" t="s">
        <v>397</v>
      </c>
      <c r="VGF31" s="53" t="s">
        <v>397</v>
      </c>
      <c r="VGG31" s="53" t="s">
        <v>397</v>
      </c>
      <c r="VGH31" s="53" t="s">
        <v>397</v>
      </c>
      <c r="VGI31" s="53" t="s">
        <v>397</v>
      </c>
      <c r="VGJ31" s="53" t="s">
        <v>397</v>
      </c>
      <c r="VGK31" s="53" t="s">
        <v>397</v>
      </c>
      <c r="VGL31" s="53" t="s">
        <v>397</v>
      </c>
      <c r="VGM31" s="53" t="s">
        <v>397</v>
      </c>
      <c r="VGN31" s="53" t="s">
        <v>397</v>
      </c>
      <c r="VGO31" s="53" t="s">
        <v>397</v>
      </c>
      <c r="VGP31" s="53" t="s">
        <v>397</v>
      </c>
      <c r="VGQ31" s="53" t="s">
        <v>397</v>
      </c>
      <c r="VGR31" s="53" t="s">
        <v>397</v>
      </c>
      <c r="VGS31" s="53" t="s">
        <v>397</v>
      </c>
      <c r="VGT31" s="53" t="s">
        <v>397</v>
      </c>
      <c r="VGU31" s="53" t="s">
        <v>397</v>
      </c>
      <c r="VGV31" s="53" t="s">
        <v>397</v>
      </c>
      <c r="VGW31" s="53" t="s">
        <v>397</v>
      </c>
      <c r="VGX31" s="53" t="s">
        <v>397</v>
      </c>
      <c r="VGY31" s="53" t="s">
        <v>397</v>
      </c>
      <c r="VGZ31" s="53" t="s">
        <v>397</v>
      </c>
      <c r="VHA31" s="53" t="s">
        <v>397</v>
      </c>
      <c r="VHB31" s="53" t="s">
        <v>397</v>
      </c>
      <c r="VHC31" s="53" t="s">
        <v>397</v>
      </c>
      <c r="VHD31" s="53" t="s">
        <v>397</v>
      </c>
      <c r="VHE31" s="53" t="s">
        <v>397</v>
      </c>
      <c r="VHF31" s="53" t="s">
        <v>397</v>
      </c>
      <c r="VHG31" s="53" t="s">
        <v>397</v>
      </c>
      <c r="VHH31" s="53" t="s">
        <v>397</v>
      </c>
      <c r="VHI31" s="53" t="s">
        <v>397</v>
      </c>
      <c r="VHJ31" s="53" t="s">
        <v>397</v>
      </c>
      <c r="VHK31" s="53" t="s">
        <v>397</v>
      </c>
      <c r="VHL31" s="53" t="s">
        <v>397</v>
      </c>
      <c r="VHM31" s="53" t="s">
        <v>397</v>
      </c>
      <c r="VHN31" s="53" t="s">
        <v>397</v>
      </c>
      <c r="VHO31" s="53" t="s">
        <v>397</v>
      </c>
      <c r="VHP31" s="53" t="s">
        <v>397</v>
      </c>
      <c r="VHQ31" s="53" t="s">
        <v>397</v>
      </c>
      <c r="VHR31" s="53" t="s">
        <v>397</v>
      </c>
      <c r="VHS31" s="53" t="s">
        <v>397</v>
      </c>
      <c r="VHT31" s="53" t="s">
        <v>397</v>
      </c>
      <c r="VHU31" s="53" t="s">
        <v>397</v>
      </c>
      <c r="VHV31" s="53" t="s">
        <v>397</v>
      </c>
      <c r="VHW31" s="53" t="s">
        <v>397</v>
      </c>
      <c r="VHX31" s="53" t="s">
        <v>397</v>
      </c>
      <c r="VHY31" s="53" t="s">
        <v>397</v>
      </c>
      <c r="VHZ31" s="53" t="s">
        <v>397</v>
      </c>
      <c r="VIA31" s="53" t="s">
        <v>397</v>
      </c>
      <c r="VIB31" s="53" t="s">
        <v>397</v>
      </c>
      <c r="VIC31" s="53" t="s">
        <v>397</v>
      </c>
      <c r="VID31" s="53" t="s">
        <v>397</v>
      </c>
      <c r="VIE31" s="53" t="s">
        <v>397</v>
      </c>
      <c r="VIF31" s="53" t="s">
        <v>397</v>
      </c>
      <c r="VIG31" s="53" t="s">
        <v>397</v>
      </c>
      <c r="VIH31" s="53" t="s">
        <v>397</v>
      </c>
      <c r="VII31" s="53" t="s">
        <v>397</v>
      </c>
      <c r="VIJ31" s="53" t="s">
        <v>397</v>
      </c>
      <c r="VIK31" s="53" t="s">
        <v>397</v>
      </c>
      <c r="VIL31" s="53" t="s">
        <v>397</v>
      </c>
      <c r="VIM31" s="53" t="s">
        <v>397</v>
      </c>
      <c r="VIN31" s="53" t="s">
        <v>397</v>
      </c>
      <c r="VIO31" s="53" t="s">
        <v>397</v>
      </c>
      <c r="VIP31" s="53" t="s">
        <v>397</v>
      </c>
      <c r="VIQ31" s="53" t="s">
        <v>397</v>
      </c>
      <c r="VIR31" s="53" t="s">
        <v>397</v>
      </c>
      <c r="VIS31" s="53" t="s">
        <v>397</v>
      </c>
      <c r="VIT31" s="53" t="s">
        <v>397</v>
      </c>
      <c r="VIU31" s="53" t="s">
        <v>397</v>
      </c>
      <c r="VIV31" s="53" t="s">
        <v>397</v>
      </c>
      <c r="VIW31" s="53" t="s">
        <v>397</v>
      </c>
      <c r="VIX31" s="53" t="s">
        <v>397</v>
      </c>
      <c r="VIY31" s="53" t="s">
        <v>397</v>
      </c>
      <c r="VIZ31" s="53" t="s">
        <v>397</v>
      </c>
      <c r="VJA31" s="53" t="s">
        <v>397</v>
      </c>
      <c r="VJB31" s="53" t="s">
        <v>397</v>
      </c>
      <c r="VJC31" s="53" t="s">
        <v>397</v>
      </c>
      <c r="VJD31" s="53" t="s">
        <v>397</v>
      </c>
      <c r="VJE31" s="53" t="s">
        <v>397</v>
      </c>
      <c r="VJF31" s="53" t="s">
        <v>397</v>
      </c>
      <c r="VJG31" s="53" t="s">
        <v>397</v>
      </c>
      <c r="VJH31" s="53" t="s">
        <v>397</v>
      </c>
      <c r="VJI31" s="53" t="s">
        <v>397</v>
      </c>
      <c r="VJJ31" s="53" t="s">
        <v>397</v>
      </c>
      <c r="VJK31" s="53" t="s">
        <v>397</v>
      </c>
      <c r="VJL31" s="53" t="s">
        <v>397</v>
      </c>
      <c r="VJM31" s="53" t="s">
        <v>397</v>
      </c>
      <c r="VJN31" s="53" t="s">
        <v>397</v>
      </c>
      <c r="VJO31" s="53" t="s">
        <v>397</v>
      </c>
      <c r="VJP31" s="53" t="s">
        <v>397</v>
      </c>
      <c r="VJQ31" s="53" t="s">
        <v>397</v>
      </c>
      <c r="VJR31" s="53" t="s">
        <v>397</v>
      </c>
      <c r="VJS31" s="53" t="s">
        <v>397</v>
      </c>
      <c r="VJT31" s="53" t="s">
        <v>397</v>
      </c>
      <c r="VJU31" s="53" t="s">
        <v>397</v>
      </c>
      <c r="VJV31" s="53" t="s">
        <v>397</v>
      </c>
      <c r="VJW31" s="53" t="s">
        <v>397</v>
      </c>
      <c r="VJX31" s="53" t="s">
        <v>397</v>
      </c>
      <c r="VJY31" s="53" t="s">
        <v>397</v>
      </c>
      <c r="VJZ31" s="53" t="s">
        <v>397</v>
      </c>
      <c r="VKA31" s="53" t="s">
        <v>397</v>
      </c>
      <c r="VKB31" s="53" t="s">
        <v>397</v>
      </c>
      <c r="VKC31" s="53" t="s">
        <v>397</v>
      </c>
      <c r="VKD31" s="53" t="s">
        <v>397</v>
      </c>
      <c r="VKE31" s="53" t="s">
        <v>397</v>
      </c>
      <c r="VKF31" s="53" t="s">
        <v>397</v>
      </c>
      <c r="VKG31" s="53" t="s">
        <v>397</v>
      </c>
      <c r="VKH31" s="53" t="s">
        <v>397</v>
      </c>
      <c r="VKI31" s="53" t="s">
        <v>397</v>
      </c>
      <c r="VKJ31" s="53" t="s">
        <v>397</v>
      </c>
      <c r="VKK31" s="53" t="s">
        <v>397</v>
      </c>
      <c r="VKL31" s="53" t="s">
        <v>397</v>
      </c>
      <c r="VKM31" s="53" t="s">
        <v>397</v>
      </c>
      <c r="VKN31" s="53" t="s">
        <v>397</v>
      </c>
      <c r="VKO31" s="53" t="s">
        <v>397</v>
      </c>
      <c r="VKP31" s="53" t="s">
        <v>397</v>
      </c>
      <c r="VKQ31" s="53" t="s">
        <v>397</v>
      </c>
      <c r="VKR31" s="53" t="s">
        <v>397</v>
      </c>
      <c r="VKS31" s="53" t="s">
        <v>397</v>
      </c>
      <c r="VKT31" s="53" t="s">
        <v>397</v>
      </c>
      <c r="VKU31" s="53" t="s">
        <v>397</v>
      </c>
      <c r="VKV31" s="53" t="s">
        <v>397</v>
      </c>
      <c r="VKW31" s="53" t="s">
        <v>397</v>
      </c>
      <c r="VKX31" s="53" t="s">
        <v>397</v>
      </c>
      <c r="VKY31" s="53" t="s">
        <v>397</v>
      </c>
      <c r="VKZ31" s="53" t="s">
        <v>397</v>
      </c>
      <c r="VLA31" s="53" t="s">
        <v>397</v>
      </c>
      <c r="VLB31" s="53" t="s">
        <v>397</v>
      </c>
      <c r="VLC31" s="53" t="s">
        <v>397</v>
      </c>
      <c r="VLD31" s="53" t="s">
        <v>397</v>
      </c>
      <c r="VLE31" s="53" t="s">
        <v>397</v>
      </c>
      <c r="VLF31" s="53" t="s">
        <v>397</v>
      </c>
      <c r="VLG31" s="53" t="s">
        <v>397</v>
      </c>
      <c r="VLH31" s="53" t="s">
        <v>397</v>
      </c>
      <c r="VLI31" s="53" t="s">
        <v>397</v>
      </c>
      <c r="VLJ31" s="53" t="s">
        <v>397</v>
      </c>
      <c r="VLK31" s="53" t="s">
        <v>397</v>
      </c>
      <c r="VLL31" s="53" t="s">
        <v>397</v>
      </c>
      <c r="VLM31" s="53" t="s">
        <v>397</v>
      </c>
      <c r="VLN31" s="53" t="s">
        <v>397</v>
      </c>
      <c r="VLO31" s="53" t="s">
        <v>397</v>
      </c>
      <c r="VLP31" s="53" t="s">
        <v>397</v>
      </c>
      <c r="VLQ31" s="53" t="s">
        <v>397</v>
      </c>
      <c r="VLR31" s="53" t="s">
        <v>397</v>
      </c>
      <c r="VLS31" s="53" t="s">
        <v>397</v>
      </c>
      <c r="VLT31" s="53" t="s">
        <v>397</v>
      </c>
      <c r="VLU31" s="53" t="s">
        <v>397</v>
      </c>
      <c r="VLV31" s="53" t="s">
        <v>397</v>
      </c>
      <c r="VLW31" s="53" t="s">
        <v>397</v>
      </c>
      <c r="VLX31" s="53" t="s">
        <v>397</v>
      </c>
      <c r="VLY31" s="53" t="s">
        <v>397</v>
      </c>
      <c r="VLZ31" s="53" t="s">
        <v>397</v>
      </c>
      <c r="VMA31" s="53" t="s">
        <v>397</v>
      </c>
      <c r="VMB31" s="53" t="s">
        <v>397</v>
      </c>
      <c r="VMC31" s="53" t="s">
        <v>397</v>
      </c>
      <c r="VMD31" s="53" t="s">
        <v>397</v>
      </c>
      <c r="VME31" s="53" t="s">
        <v>397</v>
      </c>
      <c r="VMF31" s="53" t="s">
        <v>397</v>
      </c>
      <c r="VMG31" s="53" t="s">
        <v>397</v>
      </c>
      <c r="VMH31" s="53" t="s">
        <v>397</v>
      </c>
      <c r="VMI31" s="53" t="s">
        <v>397</v>
      </c>
      <c r="VMJ31" s="53" t="s">
        <v>397</v>
      </c>
      <c r="VMK31" s="53" t="s">
        <v>397</v>
      </c>
      <c r="VML31" s="53" t="s">
        <v>397</v>
      </c>
      <c r="VMM31" s="53" t="s">
        <v>397</v>
      </c>
      <c r="VMN31" s="53" t="s">
        <v>397</v>
      </c>
      <c r="VMO31" s="53" t="s">
        <v>397</v>
      </c>
      <c r="VMP31" s="53" t="s">
        <v>397</v>
      </c>
      <c r="VMQ31" s="53" t="s">
        <v>397</v>
      </c>
      <c r="VMR31" s="53" t="s">
        <v>397</v>
      </c>
      <c r="VMS31" s="53" t="s">
        <v>397</v>
      </c>
      <c r="VMT31" s="53" t="s">
        <v>397</v>
      </c>
      <c r="VMU31" s="53" t="s">
        <v>397</v>
      </c>
      <c r="VMV31" s="53" t="s">
        <v>397</v>
      </c>
      <c r="VMW31" s="53" t="s">
        <v>397</v>
      </c>
      <c r="VMX31" s="53" t="s">
        <v>397</v>
      </c>
      <c r="VMY31" s="53" t="s">
        <v>397</v>
      </c>
      <c r="VMZ31" s="53" t="s">
        <v>397</v>
      </c>
      <c r="VNA31" s="53" t="s">
        <v>397</v>
      </c>
      <c r="VNB31" s="53" t="s">
        <v>397</v>
      </c>
      <c r="VNC31" s="53" t="s">
        <v>397</v>
      </c>
      <c r="VND31" s="53" t="s">
        <v>397</v>
      </c>
      <c r="VNE31" s="53" t="s">
        <v>397</v>
      </c>
      <c r="VNF31" s="53" t="s">
        <v>397</v>
      </c>
      <c r="VNG31" s="53" t="s">
        <v>397</v>
      </c>
      <c r="VNH31" s="53" t="s">
        <v>397</v>
      </c>
      <c r="VNI31" s="53" t="s">
        <v>397</v>
      </c>
      <c r="VNJ31" s="53" t="s">
        <v>397</v>
      </c>
      <c r="VNK31" s="53" t="s">
        <v>397</v>
      </c>
      <c r="VNL31" s="53" t="s">
        <v>397</v>
      </c>
      <c r="VNM31" s="53" t="s">
        <v>397</v>
      </c>
      <c r="VNN31" s="53" t="s">
        <v>397</v>
      </c>
      <c r="VNO31" s="53" t="s">
        <v>397</v>
      </c>
      <c r="VNP31" s="53" t="s">
        <v>397</v>
      </c>
      <c r="VNQ31" s="53" t="s">
        <v>397</v>
      </c>
      <c r="VNR31" s="53" t="s">
        <v>397</v>
      </c>
      <c r="VNS31" s="53" t="s">
        <v>397</v>
      </c>
      <c r="VNT31" s="53" t="s">
        <v>397</v>
      </c>
      <c r="VNU31" s="53" t="s">
        <v>397</v>
      </c>
      <c r="VNV31" s="53" t="s">
        <v>397</v>
      </c>
      <c r="VNW31" s="53" t="s">
        <v>397</v>
      </c>
      <c r="VNX31" s="53" t="s">
        <v>397</v>
      </c>
      <c r="VNY31" s="53" t="s">
        <v>397</v>
      </c>
      <c r="VNZ31" s="53" t="s">
        <v>397</v>
      </c>
      <c r="VOA31" s="53" t="s">
        <v>397</v>
      </c>
      <c r="VOB31" s="53" t="s">
        <v>397</v>
      </c>
      <c r="VOC31" s="53" t="s">
        <v>397</v>
      </c>
      <c r="VOD31" s="53" t="s">
        <v>397</v>
      </c>
      <c r="VOE31" s="53" t="s">
        <v>397</v>
      </c>
      <c r="VOF31" s="53" t="s">
        <v>397</v>
      </c>
      <c r="VOG31" s="53" t="s">
        <v>397</v>
      </c>
      <c r="VOH31" s="53" t="s">
        <v>397</v>
      </c>
      <c r="VOI31" s="53" t="s">
        <v>397</v>
      </c>
      <c r="VOJ31" s="53" t="s">
        <v>397</v>
      </c>
      <c r="VOK31" s="53" t="s">
        <v>397</v>
      </c>
      <c r="VOL31" s="53" t="s">
        <v>397</v>
      </c>
      <c r="VOM31" s="53" t="s">
        <v>397</v>
      </c>
      <c r="VON31" s="53" t="s">
        <v>397</v>
      </c>
      <c r="VOO31" s="53" t="s">
        <v>397</v>
      </c>
      <c r="VOP31" s="53" t="s">
        <v>397</v>
      </c>
      <c r="VOQ31" s="53" t="s">
        <v>397</v>
      </c>
      <c r="VOR31" s="53" t="s">
        <v>397</v>
      </c>
      <c r="VOS31" s="53" t="s">
        <v>397</v>
      </c>
      <c r="VOT31" s="53" t="s">
        <v>397</v>
      </c>
      <c r="VOU31" s="53" t="s">
        <v>397</v>
      </c>
      <c r="VOV31" s="53" t="s">
        <v>397</v>
      </c>
      <c r="VOW31" s="53" t="s">
        <v>397</v>
      </c>
      <c r="VOX31" s="53" t="s">
        <v>397</v>
      </c>
      <c r="VOY31" s="53" t="s">
        <v>397</v>
      </c>
      <c r="VOZ31" s="53" t="s">
        <v>397</v>
      </c>
      <c r="VPA31" s="53" t="s">
        <v>397</v>
      </c>
      <c r="VPB31" s="53" t="s">
        <v>397</v>
      </c>
      <c r="VPC31" s="53" t="s">
        <v>397</v>
      </c>
      <c r="VPD31" s="53" t="s">
        <v>397</v>
      </c>
      <c r="VPE31" s="53" t="s">
        <v>397</v>
      </c>
      <c r="VPF31" s="53" t="s">
        <v>397</v>
      </c>
      <c r="VPG31" s="53" t="s">
        <v>397</v>
      </c>
      <c r="VPH31" s="53" t="s">
        <v>397</v>
      </c>
      <c r="VPI31" s="53" t="s">
        <v>397</v>
      </c>
      <c r="VPJ31" s="53" t="s">
        <v>397</v>
      </c>
      <c r="VPK31" s="53" t="s">
        <v>397</v>
      </c>
      <c r="VPL31" s="53" t="s">
        <v>397</v>
      </c>
      <c r="VPM31" s="53" t="s">
        <v>397</v>
      </c>
      <c r="VPN31" s="53" t="s">
        <v>397</v>
      </c>
      <c r="VPO31" s="53" t="s">
        <v>397</v>
      </c>
      <c r="VPP31" s="53" t="s">
        <v>397</v>
      </c>
      <c r="VPQ31" s="53" t="s">
        <v>397</v>
      </c>
      <c r="VPR31" s="53" t="s">
        <v>397</v>
      </c>
      <c r="VPS31" s="53" t="s">
        <v>397</v>
      </c>
      <c r="VPT31" s="53" t="s">
        <v>397</v>
      </c>
      <c r="VPU31" s="53" t="s">
        <v>397</v>
      </c>
      <c r="VPV31" s="53" t="s">
        <v>397</v>
      </c>
      <c r="VPW31" s="53" t="s">
        <v>397</v>
      </c>
      <c r="VPX31" s="53" t="s">
        <v>397</v>
      </c>
      <c r="VPY31" s="53" t="s">
        <v>397</v>
      </c>
      <c r="VPZ31" s="53" t="s">
        <v>397</v>
      </c>
      <c r="VQA31" s="53" t="s">
        <v>397</v>
      </c>
      <c r="VQB31" s="53" t="s">
        <v>397</v>
      </c>
      <c r="VQC31" s="53" t="s">
        <v>397</v>
      </c>
      <c r="VQD31" s="53" t="s">
        <v>397</v>
      </c>
      <c r="VQE31" s="53" t="s">
        <v>397</v>
      </c>
      <c r="VQF31" s="53" t="s">
        <v>397</v>
      </c>
      <c r="VQG31" s="53" t="s">
        <v>397</v>
      </c>
      <c r="VQH31" s="53" t="s">
        <v>397</v>
      </c>
      <c r="VQI31" s="53" t="s">
        <v>397</v>
      </c>
      <c r="VQJ31" s="53" t="s">
        <v>397</v>
      </c>
      <c r="VQK31" s="53" t="s">
        <v>397</v>
      </c>
      <c r="VQL31" s="53" t="s">
        <v>397</v>
      </c>
      <c r="VQM31" s="53" t="s">
        <v>397</v>
      </c>
      <c r="VQN31" s="53" t="s">
        <v>397</v>
      </c>
      <c r="VQO31" s="53" t="s">
        <v>397</v>
      </c>
      <c r="VQP31" s="53" t="s">
        <v>397</v>
      </c>
      <c r="VQQ31" s="53" t="s">
        <v>397</v>
      </c>
      <c r="VQR31" s="53" t="s">
        <v>397</v>
      </c>
      <c r="VQS31" s="53" t="s">
        <v>397</v>
      </c>
      <c r="VQT31" s="53" t="s">
        <v>397</v>
      </c>
      <c r="VQU31" s="53" t="s">
        <v>397</v>
      </c>
      <c r="VQV31" s="53" t="s">
        <v>397</v>
      </c>
      <c r="VQW31" s="53" t="s">
        <v>397</v>
      </c>
      <c r="VQX31" s="53" t="s">
        <v>397</v>
      </c>
      <c r="VQY31" s="53" t="s">
        <v>397</v>
      </c>
      <c r="VQZ31" s="53" t="s">
        <v>397</v>
      </c>
      <c r="VRA31" s="53" t="s">
        <v>397</v>
      </c>
      <c r="VRB31" s="53" t="s">
        <v>397</v>
      </c>
      <c r="VRC31" s="53" t="s">
        <v>397</v>
      </c>
      <c r="VRD31" s="53" t="s">
        <v>397</v>
      </c>
      <c r="VRE31" s="53" t="s">
        <v>397</v>
      </c>
      <c r="VRF31" s="53" t="s">
        <v>397</v>
      </c>
      <c r="VRG31" s="53" t="s">
        <v>397</v>
      </c>
      <c r="VRH31" s="53" t="s">
        <v>397</v>
      </c>
      <c r="VRI31" s="53" t="s">
        <v>397</v>
      </c>
      <c r="VRJ31" s="53" t="s">
        <v>397</v>
      </c>
      <c r="VRK31" s="53" t="s">
        <v>397</v>
      </c>
      <c r="VRL31" s="53" t="s">
        <v>397</v>
      </c>
      <c r="VRM31" s="53" t="s">
        <v>397</v>
      </c>
      <c r="VRN31" s="53" t="s">
        <v>397</v>
      </c>
      <c r="VRO31" s="53" t="s">
        <v>397</v>
      </c>
      <c r="VRP31" s="53" t="s">
        <v>397</v>
      </c>
      <c r="VRQ31" s="53" t="s">
        <v>397</v>
      </c>
      <c r="VRR31" s="53" t="s">
        <v>397</v>
      </c>
      <c r="VRS31" s="53" t="s">
        <v>397</v>
      </c>
      <c r="VRT31" s="53" t="s">
        <v>397</v>
      </c>
      <c r="VRU31" s="53" t="s">
        <v>397</v>
      </c>
      <c r="VRV31" s="53" t="s">
        <v>397</v>
      </c>
      <c r="VRW31" s="53" t="s">
        <v>397</v>
      </c>
      <c r="VRX31" s="53" t="s">
        <v>397</v>
      </c>
      <c r="VRY31" s="53" t="s">
        <v>397</v>
      </c>
      <c r="VRZ31" s="53" t="s">
        <v>397</v>
      </c>
      <c r="VSA31" s="53" t="s">
        <v>397</v>
      </c>
      <c r="VSB31" s="53" t="s">
        <v>397</v>
      </c>
      <c r="VSC31" s="53" t="s">
        <v>397</v>
      </c>
      <c r="VSD31" s="53" t="s">
        <v>397</v>
      </c>
      <c r="VSE31" s="53" t="s">
        <v>397</v>
      </c>
      <c r="VSF31" s="53" t="s">
        <v>397</v>
      </c>
      <c r="VSG31" s="53" t="s">
        <v>397</v>
      </c>
      <c r="VSH31" s="53" t="s">
        <v>397</v>
      </c>
      <c r="VSI31" s="53" t="s">
        <v>397</v>
      </c>
      <c r="VSJ31" s="53" t="s">
        <v>397</v>
      </c>
      <c r="VSK31" s="53" t="s">
        <v>397</v>
      </c>
      <c r="VSL31" s="53" t="s">
        <v>397</v>
      </c>
      <c r="VSM31" s="53" t="s">
        <v>397</v>
      </c>
      <c r="VSN31" s="53" t="s">
        <v>397</v>
      </c>
      <c r="VSO31" s="53" t="s">
        <v>397</v>
      </c>
      <c r="VSP31" s="53" t="s">
        <v>397</v>
      </c>
      <c r="VSQ31" s="53" t="s">
        <v>397</v>
      </c>
      <c r="VSR31" s="53" t="s">
        <v>397</v>
      </c>
      <c r="VSS31" s="53" t="s">
        <v>397</v>
      </c>
      <c r="VST31" s="53" t="s">
        <v>397</v>
      </c>
      <c r="VSU31" s="53" t="s">
        <v>397</v>
      </c>
      <c r="VSV31" s="53" t="s">
        <v>397</v>
      </c>
      <c r="VSW31" s="53" t="s">
        <v>397</v>
      </c>
      <c r="VSX31" s="53" t="s">
        <v>397</v>
      </c>
      <c r="VSY31" s="53" t="s">
        <v>397</v>
      </c>
      <c r="VSZ31" s="53" t="s">
        <v>397</v>
      </c>
      <c r="VTA31" s="53" t="s">
        <v>397</v>
      </c>
      <c r="VTB31" s="53" t="s">
        <v>397</v>
      </c>
      <c r="VTC31" s="53" t="s">
        <v>397</v>
      </c>
      <c r="VTD31" s="53" t="s">
        <v>397</v>
      </c>
      <c r="VTE31" s="53" t="s">
        <v>397</v>
      </c>
      <c r="VTF31" s="53" t="s">
        <v>397</v>
      </c>
      <c r="VTG31" s="53" t="s">
        <v>397</v>
      </c>
      <c r="VTH31" s="53" t="s">
        <v>397</v>
      </c>
      <c r="VTI31" s="53" t="s">
        <v>397</v>
      </c>
      <c r="VTJ31" s="53" t="s">
        <v>397</v>
      </c>
      <c r="VTK31" s="53" t="s">
        <v>397</v>
      </c>
      <c r="VTL31" s="53" t="s">
        <v>397</v>
      </c>
      <c r="VTM31" s="53" t="s">
        <v>397</v>
      </c>
      <c r="VTN31" s="53" t="s">
        <v>397</v>
      </c>
      <c r="VTO31" s="53" t="s">
        <v>397</v>
      </c>
      <c r="VTP31" s="53" t="s">
        <v>397</v>
      </c>
      <c r="VTQ31" s="53" t="s">
        <v>397</v>
      </c>
      <c r="VTR31" s="53" t="s">
        <v>397</v>
      </c>
      <c r="VTS31" s="53" t="s">
        <v>397</v>
      </c>
      <c r="VTT31" s="53" t="s">
        <v>397</v>
      </c>
      <c r="VTU31" s="53" t="s">
        <v>397</v>
      </c>
      <c r="VTV31" s="53" t="s">
        <v>397</v>
      </c>
      <c r="VTW31" s="53" t="s">
        <v>397</v>
      </c>
      <c r="VTX31" s="53" t="s">
        <v>397</v>
      </c>
      <c r="VTY31" s="53" t="s">
        <v>397</v>
      </c>
      <c r="VTZ31" s="53" t="s">
        <v>397</v>
      </c>
      <c r="VUA31" s="53" t="s">
        <v>397</v>
      </c>
      <c r="VUB31" s="53" t="s">
        <v>397</v>
      </c>
      <c r="VUC31" s="53" t="s">
        <v>397</v>
      </c>
      <c r="VUD31" s="53" t="s">
        <v>397</v>
      </c>
      <c r="VUE31" s="53" t="s">
        <v>397</v>
      </c>
      <c r="VUF31" s="53" t="s">
        <v>397</v>
      </c>
      <c r="VUG31" s="53" t="s">
        <v>397</v>
      </c>
      <c r="VUH31" s="53" t="s">
        <v>397</v>
      </c>
      <c r="VUI31" s="53" t="s">
        <v>397</v>
      </c>
      <c r="VUJ31" s="53" t="s">
        <v>397</v>
      </c>
      <c r="VUK31" s="53" t="s">
        <v>397</v>
      </c>
      <c r="VUL31" s="53" t="s">
        <v>397</v>
      </c>
      <c r="VUM31" s="53" t="s">
        <v>397</v>
      </c>
      <c r="VUN31" s="53" t="s">
        <v>397</v>
      </c>
      <c r="VUO31" s="53" t="s">
        <v>397</v>
      </c>
      <c r="VUP31" s="53" t="s">
        <v>397</v>
      </c>
      <c r="VUQ31" s="53" t="s">
        <v>397</v>
      </c>
      <c r="VUR31" s="53" t="s">
        <v>397</v>
      </c>
      <c r="VUS31" s="53" t="s">
        <v>397</v>
      </c>
      <c r="VUT31" s="53" t="s">
        <v>397</v>
      </c>
      <c r="VUU31" s="53" t="s">
        <v>397</v>
      </c>
      <c r="VUV31" s="53" t="s">
        <v>397</v>
      </c>
      <c r="VUW31" s="53" t="s">
        <v>397</v>
      </c>
      <c r="VUX31" s="53" t="s">
        <v>397</v>
      </c>
      <c r="VUY31" s="53" t="s">
        <v>397</v>
      </c>
      <c r="VUZ31" s="53" t="s">
        <v>397</v>
      </c>
      <c r="VVA31" s="53" t="s">
        <v>397</v>
      </c>
      <c r="VVB31" s="53" t="s">
        <v>397</v>
      </c>
      <c r="VVC31" s="53" t="s">
        <v>397</v>
      </c>
      <c r="VVD31" s="53" t="s">
        <v>397</v>
      </c>
      <c r="VVE31" s="53" t="s">
        <v>397</v>
      </c>
      <c r="VVF31" s="53" t="s">
        <v>397</v>
      </c>
      <c r="VVG31" s="53" t="s">
        <v>397</v>
      </c>
      <c r="VVH31" s="53" t="s">
        <v>397</v>
      </c>
      <c r="VVI31" s="53" t="s">
        <v>397</v>
      </c>
      <c r="VVJ31" s="53" t="s">
        <v>397</v>
      </c>
      <c r="VVK31" s="53" t="s">
        <v>397</v>
      </c>
      <c r="VVL31" s="53" t="s">
        <v>397</v>
      </c>
      <c r="VVM31" s="53" t="s">
        <v>397</v>
      </c>
      <c r="VVN31" s="53" t="s">
        <v>397</v>
      </c>
      <c r="VVO31" s="53" t="s">
        <v>397</v>
      </c>
      <c r="VVP31" s="53" t="s">
        <v>397</v>
      </c>
      <c r="VVQ31" s="53" t="s">
        <v>397</v>
      </c>
      <c r="VVR31" s="53" t="s">
        <v>397</v>
      </c>
      <c r="VVS31" s="53" t="s">
        <v>397</v>
      </c>
      <c r="VVT31" s="53" t="s">
        <v>397</v>
      </c>
      <c r="VVU31" s="53" t="s">
        <v>397</v>
      </c>
      <c r="VVV31" s="53" t="s">
        <v>397</v>
      </c>
      <c r="VVW31" s="53" t="s">
        <v>397</v>
      </c>
      <c r="VVX31" s="53" t="s">
        <v>397</v>
      </c>
      <c r="VVY31" s="53" t="s">
        <v>397</v>
      </c>
      <c r="VVZ31" s="53" t="s">
        <v>397</v>
      </c>
      <c r="VWA31" s="53" t="s">
        <v>397</v>
      </c>
      <c r="VWB31" s="53" t="s">
        <v>397</v>
      </c>
      <c r="VWC31" s="53" t="s">
        <v>397</v>
      </c>
      <c r="VWD31" s="53" t="s">
        <v>397</v>
      </c>
      <c r="VWE31" s="53" t="s">
        <v>397</v>
      </c>
      <c r="VWF31" s="53" t="s">
        <v>397</v>
      </c>
      <c r="VWG31" s="53" t="s">
        <v>397</v>
      </c>
      <c r="VWH31" s="53" t="s">
        <v>397</v>
      </c>
      <c r="VWI31" s="53" t="s">
        <v>397</v>
      </c>
      <c r="VWJ31" s="53" t="s">
        <v>397</v>
      </c>
      <c r="VWK31" s="53" t="s">
        <v>397</v>
      </c>
      <c r="VWL31" s="53" t="s">
        <v>397</v>
      </c>
      <c r="VWM31" s="53" t="s">
        <v>397</v>
      </c>
      <c r="VWN31" s="53" t="s">
        <v>397</v>
      </c>
      <c r="VWO31" s="53" t="s">
        <v>397</v>
      </c>
      <c r="VWP31" s="53" t="s">
        <v>397</v>
      </c>
      <c r="VWQ31" s="53" t="s">
        <v>397</v>
      </c>
      <c r="VWR31" s="53" t="s">
        <v>397</v>
      </c>
      <c r="VWS31" s="53" t="s">
        <v>397</v>
      </c>
      <c r="VWT31" s="53" t="s">
        <v>397</v>
      </c>
      <c r="VWU31" s="53" t="s">
        <v>397</v>
      </c>
      <c r="VWV31" s="53" t="s">
        <v>397</v>
      </c>
      <c r="VWW31" s="53" t="s">
        <v>397</v>
      </c>
      <c r="VWX31" s="53" t="s">
        <v>397</v>
      </c>
      <c r="VWY31" s="53" t="s">
        <v>397</v>
      </c>
      <c r="VWZ31" s="53" t="s">
        <v>397</v>
      </c>
      <c r="VXA31" s="53" t="s">
        <v>397</v>
      </c>
      <c r="VXB31" s="53" t="s">
        <v>397</v>
      </c>
      <c r="VXC31" s="53" t="s">
        <v>397</v>
      </c>
      <c r="VXD31" s="53" t="s">
        <v>397</v>
      </c>
      <c r="VXE31" s="53" t="s">
        <v>397</v>
      </c>
      <c r="VXF31" s="53" t="s">
        <v>397</v>
      </c>
      <c r="VXG31" s="53" t="s">
        <v>397</v>
      </c>
      <c r="VXH31" s="53" t="s">
        <v>397</v>
      </c>
      <c r="VXI31" s="53" t="s">
        <v>397</v>
      </c>
      <c r="VXJ31" s="53" t="s">
        <v>397</v>
      </c>
      <c r="VXK31" s="53" t="s">
        <v>397</v>
      </c>
      <c r="VXL31" s="53" t="s">
        <v>397</v>
      </c>
      <c r="VXM31" s="53" t="s">
        <v>397</v>
      </c>
      <c r="VXN31" s="53" t="s">
        <v>397</v>
      </c>
      <c r="VXO31" s="53" t="s">
        <v>397</v>
      </c>
      <c r="VXP31" s="53" t="s">
        <v>397</v>
      </c>
      <c r="VXQ31" s="53" t="s">
        <v>397</v>
      </c>
      <c r="VXR31" s="53" t="s">
        <v>397</v>
      </c>
      <c r="VXS31" s="53" t="s">
        <v>397</v>
      </c>
      <c r="VXT31" s="53" t="s">
        <v>397</v>
      </c>
      <c r="VXU31" s="53" t="s">
        <v>397</v>
      </c>
      <c r="VXV31" s="53" t="s">
        <v>397</v>
      </c>
      <c r="VXW31" s="53" t="s">
        <v>397</v>
      </c>
      <c r="VXX31" s="53" t="s">
        <v>397</v>
      </c>
      <c r="VXY31" s="53" t="s">
        <v>397</v>
      </c>
      <c r="VXZ31" s="53" t="s">
        <v>397</v>
      </c>
      <c r="VYA31" s="53" t="s">
        <v>397</v>
      </c>
      <c r="VYB31" s="53" t="s">
        <v>397</v>
      </c>
      <c r="VYC31" s="53" t="s">
        <v>397</v>
      </c>
      <c r="VYD31" s="53" t="s">
        <v>397</v>
      </c>
      <c r="VYE31" s="53" t="s">
        <v>397</v>
      </c>
      <c r="VYF31" s="53" t="s">
        <v>397</v>
      </c>
      <c r="VYG31" s="53" t="s">
        <v>397</v>
      </c>
      <c r="VYH31" s="53" t="s">
        <v>397</v>
      </c>
      <c r="VYI31" s="53" t="s">
        <v>397</v>
      </c>
      <c r="VYJ31" s="53" t="s">
        <v>397</v>
      </c>
      <c r="VYK31" s="53" t="s">
        <v>397</v>
      </c>
      <c r="VYL31" s="53" t="s">
        <v>397</v>
      </c>
      <c r="VYM31" s="53" t="s">
        <v>397</v>
      </c>
      <c r="VYN31" s="53" t="s">
        <v>397</v>
      </c>
      <c r="VYO31" s="53" t="s">
        <v>397</v>
      </c>
      <c r="VYP31" s="53" t="s">
        <v>397</v>
      </c>
      <c r="VYQ31" s="53" t="s">
        <v>397</v>
      </c>
      <c r="VYR31" s="53" t="s">
        <v>397</v>
      </c>
      <c r="VYS31" s="53" t="s">
        <v>397</v>
      </c>
      <c r="VYT31" s="53" t="s">
        <v>397</v>
      </c>
      <c r="VYU31" s="53" t="s">
        <v>397</v>
      </c>
      <c r="VYV31" s="53" t="s">
        <v>397</v>
      </c>
      <c r="VYW31" s="53" t="s">
        <v>397</v>
      </c>
      <c r="VYX31" s="53" t="s">
        <v>397</v>
      </c>
      <c r="VYY31" s="53" t="s">
        <v>397</v>
      </c>
      <c r="VYZ31" s="53" t="s">
        <v>397</v>
      </c>
      <c r="VZA31" s="53" t="s">
        <v>397</v>
      </c>
      <c r="VZB31" s="53" t="s">
        <v>397</v>
      </c>
      <c r="VZC31" s="53" t="s">
        <v>397</v>
      </c>
      <c r="VZD31" s="53" t="s">
        <v>397</v>
      </c>
      <c r="VZE31" s="53" t="s">
        <v>397</v>
      </c>
      <c r="VZF31" s="53" t="s">
        <v>397</v>
      </c>
      <c r="VZG31" s="53" t="s">
        <v>397</v>
      </c>
      <c r="VZH31" s="53" t="s">
        <v>397</v>
      </c>
      <c r="VZI31" s="53" t="s">
        <v>397</v>
      </c>
      <c r="VZJ31" s="53" t="s">
        <v>397</v>
      </c>
      <c r="VZK31" s="53" t="s">
        <v>397</v>
      </c>
      <c r="VZL31" s="53" t="s">
        <v>397</v>
      </c>
      <c r="VZM31" s="53" t="s">
        <v>397</v>
      </c>
      <c r="VZN31" s="53" t="s">
        <v>397</v>
      </c>
      <c r="VZO31" s="53" t="s">
        <v>397</v>
      </c>
      <c r="VZP31" s="53" t="s">
        <v>397</v>
      </c>
      <c r="VZQ31" s="53" t="s">
        <v>397</v>
      </c>
      <c r="VZR31" s="53" t="s">
        <v>397</v>
      </c>
      <c r="VZS31" s="53" t="s">
        <v>397</v>
      </c>
      <c r="VZT31" s="53" t="s">
        <v>397</v>
      </c>
      <c r="VZU31" s="53" t="s">
        <v>397</v>
      </c>
      <c r="VZV31" s="53" t="s">
        <v>397</v>
      </c>
      <c r="VZW31" s="53" t="s">
        <v>397</v>
      </c>
      <c r="VZX31" s="53" t="s">
        <v>397</v>
      </c>
      <c r="VZY31" s="53" t="s">
        <v>397</v>
      </c>
      <c r="VZZ31" s="53" t="s">
        <v>397</v>
      </c>
      <c r="WAA31" s="53" t="s">
        <v>397</v>
      </c>
      <c r="WAB31" s="53" t="s">
        <v>397</v>
      </c>
      <c r="WAC31" s="53" t="s">
        <v>397</v>
      </c>
      <c r="WAD31" s="53" t="s">
        <v>397</v>
      </c>
      <c r="WAE31" s="53" t="s">
        <v>397</v>
      </c>
      <c r="WAF31" s="53" t="s">
        <v>397</v>
      </c>
      <c r="WAG31" s="53" t="s">
        <v>397</v>
      </c>
      <c r="WAH31" s="53" t="s">
        <v>397</v>
      </c>
      <c r="WAI31" s="53" t="s">
        <v>397</v>
      </c>
      <c r="WAJ31" s="53" t="s">
        <v>397</v>
      </c>
      <c r="WAK31" s="53" t="s">
        <v>397</v>
      </c>
      <c r="WAL31" s="53" t="s">
        <v>397</v>
      </c>
      <c r="WAM31" s="53" t="s">
        <v>397</v>
      </c>
      <c r="WAN31" s="53" t="s">
        <v>397</v>
      </c>
      <c r="WAO31" s="53" t="s">
        <v>397</v>
      </c>
      <c r="WAP31" s="53" t="s">
        <v>397</v>
      </c>
      <c r="WAQ31" s="53" t="s">
        <v>397</v>
      </c>
      <c r="WAR31" s="53" t="s">
        <v>397</v>
      </c>
      <c r="WAS31" s="53" t="s">
        <v>397</v>
      </c>
      <c r="WAT31" s="53" t="s">
        <v>397</v>
      </c>
      <c r="WAU31" s="53" t="s">
        <v>397</v>
      </c>
      <c r="WAV31" s="53" t="s">
        <v>397</v>
      </c>
      <c r="WAW31" s="53" t="s">
        <v>397</v>
      </c>
      <c r="WAX31" s="53" t="s">
        <v>397</v>
      </c>
      <c r="WAY31" s="53" t="s">
        <v>397</v>
      </c>
      <c r="WAZ31" s="53" t="s">
        <v>397</v>
      </c>
      <c r="WBA31" s="53" t="s">
        <v>397</v>
      </c>
      <c r="WBB31" s="53" t="s">
        <v>397</v>
      </c>
      <c r="WBC31" s="53" t="s">
        <v>397</v>
      </c>
      <c r="WBD31" s="53" t="s">
        <v>397</v>
      </c>
      <c r="WBE31" s="53" t="s">
        <v>397</v>
      </c>
      <c r="WBF31" s="53" t="s">
        <v>397</v>
      </c>
      <c r="WBG31" s="53" t="s">
        <v>397</v>
      </c>
      <c r="WBH31" s="53" t="s">
        <v>397</v>
      </c>
      <c r="WBI31" s="53" t="s">
        <v>397</v>
      </c>
      <c r="WBJ31" s="53" t="s">
        <v>397</v>
      </c>
      <c r="WBK31" s="53" t="s">
        <v>397</v>
      </c>
      <c r="WBL31" s="53" t="s">
        <v>397</v>
      </c>
      <c r="WBM31" s="53" t="s">
        <v>397</v>
      </c>
      <c r="WBN31" s="53" t="s">
        <v>397</v>
      </c>
      <c r="WBO31" s="53" t="s">
        <v>397</v>
      </c>
      <c r="WBP31" s="53" t="s">
        <v>397</v>
      </c>
      <c r="WBQ31" s="53" t="s">
        <v>397</v>
      </c>
      <c r="WBR31" s="53" t="s">
        <v>397</v>
      </c>
      <c r="WBS31" s="53" t="s">
        <v>397</v>
      </c>
      <c r="WBT31" s="53" t="s">
        <v>397</v>
      </c>
      <c r="WBU31" s="53" t="s">
        <v>397</v>
      </c>
      <c r="WBV31" s="53" t="s">
        <v>397</v>
      </c>
      <c r="WBW31" s="53" t="s">
        <v>397</v>
      </c>
      <c r="WBX31" s="53" t="s">
        <v>397</v>
      </c>
      <c r="WBY31" s="53" t="s">
        <v>397</v>
      </c>
      <c r="WBZ31" s="53" t="s">
        <v>397</v>
      </c>
      <c r="WCA31" s="53" t="s">
        <v>397</v>
      </c>
      <c r="WCB31" s="53" t="s">
        <v>397</v>
      </c>
      <c r="WCC31" s="53" t="s">
        <v>397</v>
      </c>
      <c r="WCD31" s="53" t="s">
        <v>397</v>
      </c>
      <c r="WCE31" s="53" t="s">
        <v>397</v>
      </c>
      <c r="WCF31" s="53" t="s">
        <v>397</v>
      </c>
      <c r="WCG31" s="53" t="s">
        <v>397</v>
      </c>
      <c r="WCH31" s="53" t="s">
        <v>397</v>
      </c>
      <c r="WCI31" s="53" t="s">
        <v>397</v>
      </c>
      <c r="WCJ31" s="53" t="s">
        <v>397</v>
      </c>
      <c r="WCK31" s="53" t="s">
        <v>397</v>
      </c>
      <c r="WCL31" s="53" t="s">
        <v>397</v>
      </c>
      <c r="WCM31" s="53" t="s">
        <v>397</v>
      </c>
      <c r="WCN31" s="53" t="s">
        <v>397</v>
      </c>
      <c r="WCO31" s="53" t="s">
        <v>397</v>
      </c>
      <c r="WCP31" s="53" t="s">
        <v>397</v>
      </c>
      <c r="WCQ31" s="53" t="s">
        <v>397</v>
      </c>
      <c r="WCR31" s="53" t="s">
        <v>397</v>
      </c>
      <c r="WCS31" s="53" t="s">
        <v>397</v>
      </c>
      <c r="WCT31" s="53" t="s">
        <v>397</v>
      </c>
      <c r="WCU31" s="53" t="s">
        <v>397</v>
      </c>
      <c r="WCV31" s="53" t="s">
        <v>397</v>
      </c>
      <c r="WCW31" s="53" t="s">
        <v>397</v>
      </c>
      <c r="WCX31" s="53" t="s">
        <v>397</v>
      </c>
      <c r="WCY31" s="53" t="s">
        <v>397</v>
      </c>
      <c r="WCZ31" s="53" t="s">
        <v>397</v>
      </c>
      <c r="WDA31" s="53" t="s">
        <v>397</v>
      </c>
      <c r="WDB31" s="53" t="s">
        <v>397</v>
      </c>
      <c r="WDC31" s="53" t="s">
        <v>397</v>
      </c>
      <c r="WDD31" s="53" t="s">
        <v>397</v>
      </c>
      <c r="WDE31" s="53" t="s">
        <v>397</v>
      </c>
      <c r="WDF31" s="53" t="s">
        <v>397</v>
      </c>
      <c r="WDG31" s="53" t="s">
        <v>397</v>
      </c>
      <c r="WDH31" s="53" t="s">
        <v>397</v>
      </c>
      <c r="WDI31" s="53" t="s">
        <v>397</v>
      </c>
      <c r="WDJ31" s="53" t="s">
        <v>397</v>
      </c>
      <c r="WDK31" s="53" t="s">
        <v>397</v>
      </c>
      <c r="WDL31" s="53" t="s">
        <v>397</v>
      </c>
      <c r="WDM31" s="53" t="s">
        <v>397</v>
      </c>
      <c r="WDN31" s="53" t="s">
        <v>397</v>
      </c>
      <c r="WDO31" s="53" t="s">
        <v>397</v>
      </c>
      <c r="WDP31" s="53" t="s">
        <v>397</v>
      </c>
      <c r="WDQ31" s="53" t="s">
        <v>397</v>
      </c>
      <c r="WDR31" s="53" t="s">
        <v>397</v>
      </c>
      <c r="WDS31" s="53" t="s">
        <v>397</v>
      </c>
      <c r="WDT31" s="53" t="s">
        <v>397</v>
      </c>
      <c r="WDU31" s="53" t="s">
        <v>397</v>
      </c>
      <c r="WDV31" s="53" t="s">
        <v>397</v>
      </c>
      <c r="WDW31" s="53" t="s">
        <v>397</v>
      </c>
      <c r="WDX31" s="53" t="s">
        <v>397</v>
      </c>
      <c r="WDY31" s="53" t="s">
        <v>397</v>
      </c>
      <c r="WDZ31" s="53" t="s">
        <v>397</v>
      </c>
      <c r="WEA31" s="53" t="s">
        <v>397</v>
      </c>
      <c r="WEB31" s="53" t="s">
        <v>397</v>
      </c>
      <c r="WEC31" s="53" t="s">
        <v>397</v>
      </c>
      <c r="WED31" s="53" t="s">
        <v>397</v>
      </c>
      <c r="WEE31" s="53" t="s">
        <v>397</v>
      </c>
      <c r="WEF31" s="53" t="s">
        <v>397</v>
      </c>
      <c r="WEG31" s="53" t="s">
        <v>397</v>
      </c>
      <c r="WEH31" s="53" t="s">
        <v>397</v>
      </c>
      <c r="WEI31" s="53" t="s">
        <v>397</v>
      </c>
      <c r="WEJ31" s="53" t="s">
        <v>397</v>
      </c>
      <c r="WEK31" s="53" t="s">
        <v>397</v>
      </c>
      <c r="WEL31" s="53" t="s">
        <v>397</v>
      </c>
      <c r="WEM31" s="53" t="s">
        <v>397</v>
      </c>
      <c r="WEN31" s="53" t="s">
        <v>397</v>
      </c>
      <c r="WEO31" s="53" t="s">
        <v>397</v>
      </c>
      <c r="WEP31" s="53" t="s">
        <v>397</v>
      </c>
      <c r="WEQ31" s="53" t="s">
        <v>397</v>
      </c>
      <c r="WER31" s="53" t="s">
        <v>397</v>
      </c>
      <c r="WES31" s="53" t="s">
        <v>397</v>
      </c>
      <c r="WET31" s="53" t="s">
        <v>397</v>
      </c>
      <c r="WEU31" s="53" t="s">
        <v>397</v>
      </c>
      <c r="WEV31" s="53" t="s">
        <v>397</v>
      </c>
      <c r="WEW31" s="53" t="s">
        <v>397</v>
      </c>
      <c r="WEX31" s="53" t="s">
        <v>397</v>
      </c>
      <c r="WEY31" s="53" t="s">
        <v>397</v>
      </c>
      <c r="WEZ31" s="53" t="s">
        <v>397</v>
      </c>
      <c r="WFA31" s="53" t="s">
        <v>397</v>
      </c>
      <c r="WFB31" s="53" t="s">
        <v>397</v>
      </c>
      <c r="WFC31" s="53" t="s">
        <v>397</v>
      </c>
      <c r="WFD31" s="53" t="s">
        <v>397</v>
      </c>
      <c r="WFE31" s="53" t="s">
        <v>397</v>
      </c>
      <c r="WFF31" s="53" t="s">
        <v>397</v>
      </c>
      <c r="WFG31" s="53" t="s">
        <v>397</v>
      </c>
      <c r="WFH31" s="53" t="s">
        <v>397</v>
      </c>
      <c r="WFI31" s="53" t="s">
        <v>397</v>
      </c>
      <c r="WFJ31" s="53" t="s">
        <v>397</v>
      </c>
      <c r="WFK31" s="53" t="s">
        <v>397</v>
      </c>
      <c r="WFL31" s="53" t="s">
        <v>397</v>
      </c>
      <c r="WFM31" s="53" t="s">
        <v>397</v>
      </c>
      <c r="WFN31" s="53" t="s">
        <v>397</v>
      </c>
      <c r="WFO31" s="53" t="s">
        <v>397</v>
      </c>
      <c r="WFP31" s="53" t="s">
        <v>397</v>
      </c>
      <c r="WFQ31" s="53" t="s">
        <v>397</v>
      </c>
      <c r="WFR31" s="53" t="s">
        <v>397</v>
      </c>
      <c r="WFS31" s="53" t="s">
        <v>397</v>
      </c>
      <c r="WFT31" s="53" t="s">
        <v>397</v>
      </c>
      <c r="WFU31" s="53" t="s">
        <v>397</v>
      </c>
      <c r="WFV31" s="53" t="s">
        <v>397</v>
      </c>
      <c r="WFW31" s="53" t="s">
        <v>397</v>
      </c>
      <c r="WFX31" s="53" t="s">
        <v>397</v>
      </c>
      <c r="WFY31" s="53" t="s">
        <v>397</v>
      </c>
      <c r="WFZ31" s="53" t="s">
        <v>397</v>
      </c>
      <c r="WGA31" s="53" t="s">
        <v>397</v>
      </c>
      <c r="WGB31" s="53" t="s">
        <v>397</v>
      </c>
      <c r="WGC31" s="53" t="s">
        <v>397</v>
      </c>
      <c r="WGD31" s="53" t="s">
        <v>397</v>
      </c>
      <c r="WGE31" s="53" t="s">
        <v>397</v>
      </c>
      <c r="WGF31" s="53" t="s">
        <v>397</v>
      </c>
      <c r="WGG31" s="53" t="s">
        <v>397</v>
      </c>
      <c r="WGH31" s="53" t="s">
        <v>397</v>
      </c>
      <c r="WGI31" s="53" t="s">
        <v>397</v>
      </c>
      <c r="WGJ31" s="53" t="s">
        <v>397</v>
      </c>
      <c r="WGK31" s="53" t="s">
        <v>397</v>
      </c>
      <c r="WGL31" s="53" t="s">
        <v>397</v>
      </c>
      <c r="WGM31" s="53" t="s">
        <v>397</v>
      </c>
      <c r="WGN31" s="53" t="s">
        <v>397</v>
      </c>
      <c r="WGO31" s="53" t="s">
        <v>397</v>
      </c>
      <c r="WGP31" s="53" t="s">
        <v>397</v>
      </c>
      <c r="WGQ31" s="53" t="s">
        <v>397</v>
      </c>
      <c r="WGR31" s="53" t="s">
        <v>397</v>
      </c>
      <c r="WGS31" s="53" t="s">
        <v>397</v>
      </c>
      <c r="WGT31" s="53" t="s">
        <v>397</v>
      </c>
      <c r="WGU31" s="53" t="s">
        <v>397</v>
      </c>
      <c r="WGV31" s="53" t="s">
        <v>397</v>
      </c>
      <c r="WGW31" s="53" t="s">
        <v>397</v>
      </c>
      <c r="WGX31" s="53" t="s">
        <v>397</v>
      </c>
      <c r="WGY31" s="53" t="s">
        <v>397</v>
      </c>
      <c r="WGZ31" s="53" t="s">
        <v>397</v>
      </c>
      <c r="WHA31" s="53" t="s">
        <v>397</v>
      </c>
      <c r="WHB31" s="53" t="s">
        <v>397</v>
      </c>
      <c r="WHC31" s="53" t="s">
        <v>397</v>
      </c>
      <c r="WHD31" s="53" t="s">
        <v>397</v>
      </c>
      <c r="WHE31" s="53" t="s">
        <v>397</v>
      </c>
      <c r="WHF31" s="53" t="s">
        <v>397</v>
      </c>
      <c r="WHG31" s="53" t="s">
        <v>397</v>
      </c>
      <c r="WHH31" s="53" t="s">
        <v>397</v>
      </c>
      <c r="WHI31" s="53" t="s">
        <v>397</v>
      </c>
      <c r="WHJ31" s="53" t="s">
        <v>397</v>
      </c>
      <c r="WHK31" s="53" t="s">
        <v>397</v>
      </c>
      <c r="WHL31" s="53" t="s">
        <v>397</v>
      </c>
      <c r="WHM31" s="53" t="s">
        <v>397</v>
      </c>
      <c r="WHN31" s="53" t="s">
        <v>397</v>
      </c>
      <c r="WHO31" s="53" t="s">
        <v>397</v>
      </c>
      <c r="WHP31" s="53" t="s">
        <v>397</v>
      </c>
      <c r="WHQ31" s="53" t="s">
        <v>397</v>
      </c>
      <c r="WHR31" s="53" t="s">
        <v>397</v>
      </c>
      <c r="WHS31" s="53" t="s">
        <v>397</v>
      </c>
      <c r="WHT31" s="53" t="s">
        <v>397</v>
      </c>
      <c r="WHU31" s="53" t="s">
        <v>397</v>
      </c>
      <c r="WHV31" s="53" t="s">
        <v>397</v>
      </c>
      <c r="WHW31" s="53" t="s">
        <v>397</v>
      </c>
      <c r="WHX31" s="53" t="s">
        <v>397</v>
      </c>
      <c r="WHY31" s="53" t="s">
        <v>397</v>
      </c>
      <c r="WHZ31" s="53" t="s">
        <v>397</v>
      </c>
      <c r="WIA31" s="53" t="s">
        <v>397</v>
      </c>
      <c r="WIB31" s="53" t="s">
        <v>397</v>
      </c>
      <c r="WIC31" s="53" t="s">
        <v>397</v>
      </c>
      <c r="WID31" s="53" t="s">
        <v>397</v>
      </c>
      <c r="WIE31" s="53" t="s">
        <v>397</v>
      </c>
      <c r="WIF31" s="53" t="s">
        <v>397</v>
      </c>
      <c r="WIG31" s="53" t="s">
        <v>397</v>
      </c>
      <c r="WIH31" s="53" t="s">
        <v>397</v>
      </c>
      <c r="WII31" s="53" t="s">
        <v>397</v>
      </c>
      <c r="WIJ31" s="53" t="s">
        <v>397</v>
      </c>
      <c r="WIK31" s="53" t="s">
        <v>397</v>
      </c>
      <c r="WIL31" s="53" t="s">
        <v>397</v>
      </c>
      <c r="WIM31" s="53" t="s">
        <v>397</v>
      </c>
      <c r="WIN31" s="53" t="s">
        <v>397</v>
      </c>
      <c r="WIO31" s="53" t="s">
        <v>397</v>
      </c>
      <c r="WIP31" s="53" t="s">
        <v>397</v>
      </c>
      <c r="WIQ31" s="53" t="s">
        <v>397</v>
      </c>
      <c r="WIR31" s="53" t="s">
        <v>397</v>
      </c>
      <c r="WIS31" s="53" t="s">
        <v>397</v>
      </c>
      <c r="WIT31" s="53" t="s">
        <v>397</v>
      </c>
      <c r="WIU31" s="53" t="s">
        <v>397</v>
      </c>
      <c r="WIV31" s="53" t="s">
        <v>397</v>
      </c>
      <c r="WIW31" s="53" t="s">
        <v>397</v>
      </c>
      <c r="WIX31" s="53" t="s">
        <v>397</v>
      </c>
      <c r="WIY31" s="53" t="s">
        <v>397</v>
      </c>
      <c r="WIZ31" s="53" t="s">
        <v>397</v>
      </c>
      <c r="WJA31" s="53" t="s">
        <v>397</v>
      </c>
      <c r="WJB31" s="53" t="s">
        <v>397</v>
      </c>
      <c r="WJC31" s="53" t="s">
        <v>397</v>
      </c>
      <c r="WJD31" s="53" t="s">
        <v>397</v>
      </c>
      <c r="WJE31" s="53" t="s">
        <v>397</v>
      </c>
      <c r="WJF31" s="53" t="s">
        <v>397</v>
      </c>
      <c r="WJG31" s="53" t="s">
        <v>397</v>
      </c>
      <c r="WJH31" s="53" t="s">
        <v>397</v>
      </c>
      <c r="WJI31" s="53" t="s">
        <v>397</v>
      </c>
      <c r="WJJ31" s="53" t="s">
        <v>397</v>
      </c>
      <c r="WJK31" s="53" t="s">
        <v>397</v>
      </c>
      <c r="WJL31" s="53" t="s">
        <v>397</v>
      </c>
      <c r="WJM31" s="53" t="s">
        <v>397</v>
      </c>
      <c r="WJN31" s="53" t="s">
        <v>397</v>
      </c>
      <c r="WJO31" s="53" t="s">
        <v>397</v>
      </c>
      <c r="WJP31" s="53" t="s">
        <v>397</v>
      </c>
      <c r="WJQ31" s="53" t="s">
        <v>397</v>
      </c>
      <c r="WJR31" s="53" t="s">
        <v>397</v>
      </c>
      <c r="WJS31" s="53" t="s">
        <v>397</v>
      </c>
      <c r="WJT31" s="53" t="s">
        <v>397</v>
      </c>
      <c r="WJU31" s="53" t="s">
        <v>397</v>
      </c>
      <c r="WJV31" s="53" t="s">
        <v>397</v>
      </c>
      <c r="WJW31" s="53" t="s">
        <v>397</v>
      </c>
      <c r="WJX31" s="53" t="s">
        <v>397</v>
      </c>
      <c r="WJY31" s="53" t="s">
        <v>397</v>
      </c>
      <c r="WJZ31" s="53" t="s">
        <v>397</v>
      </c>
      <c r="WKA31" s="53" t="s">
        <v>397</v>
      </c>
      <c r="WKB31" s="53" t="s">
        <v>397</v>
      </c>
      <c r="WKC31" s="53" t="s">
        <v>397</v>
      </c>
      <c r="WKD31" s="53" t="s">
        <v>397</v>
      </c>
      <c r="WKE31" s="53" t="s">
        <v>397</v>
      </c>
      <c r="WKF31" s="53" t="s">
        <v>397</v>
      </c>
      <c r="WKG31" s="53" t="s">
        <v>397</v>
      </c>
      <c r="WKH31" s="53" t="s">
        <v>397</v>
      </c>
      <c r="WKI31" s="53" t="s">
        <v>397</v>
      </c>
      <c r="WKJ31" s="53" t="s">
        <v>397</v>
      </c>
      <c r="WKK31" s="53" t="s">
        <v>397</v>
      </c>
      <c r="WKL31" s="53" t="s">
        <v>397</v>
      </c>
      <c r="WKM31" s="53" t="s">
        <v>397</v>
      </c>
      <c r="WKN31" s="53" t="s">
        <v>397</v>
      </c>
      <c r="WKO31" s="53" t="s">
        <v>397</v>
      </c>
      <c r="WKP31" s="53" t="s">
        <v>397</v>
      </c>
      <c r="WKQ31" s="53" t="s">
        <v>397</v>
      </c>
      <c r="WKR31" s="53" t="s">
        <v>397</v>
      </c>
      <c r="WKS31" s="53" t="s">
        <v>397</v>
      </c>
      <c r="WKT31" s="53" t="s">
        <v>397</v>
      </c>
      <c r="WKU31" s="53" t="s">
        <v>397</v>
      </c>
      <c r="WKV31" s="53" t="s">
        <v>397</v>
      </c>
      <c r="WKW31" s="53" t="s">
        <v>397</v>
      </c>
      <c r="WKX31" s="53" t="s">
        <v>397</v>
      </c>
      <c r="WKY31" s="53" t="s">
        <v>397</v>
      </c>
      <c r="WKZ31" s="53" t="s">
        <v>397</v>
      </c>
      <c r="WLA31" s="53" t="s">
        <v>397</v>
      </c>
      <c r="WLB31" s="53" t="s">
        <v>397</v>
      </c>
      <c r="WLC31" s="53" t="s">
        <v>397</v>
      </c>
      <c r="WLD31" s="53" t="s">
        <v>397</v>
      </c>
      <c r="WLE31" s="53" t="s">
        <v>397</v>
      </c>
      <c r="WLF31" s="53" t="s">
        <v>397</v>
      </c>
      <c r="WLG31" s="53" t="s">
        <v>397</v>
      </c>
      <c r="WLH31" s="53" t="s">
        <v>397</v>
      </c>
      <c r="WLI31" s="53" t="s">
        <v>397</v>
      </c>
      <c r="WLJ31" s="53" t="s">
        <v>397</v>
      </c>
      <c r="WLK31" s="53" t="s">
        <v>397</v>
      </c>
      <c r="WLL31" s="53" t="s">
        <v>397</v>
      </c>
      <c r="WLM31" s="53" t="s">
        <v>397</v>
      </c>
      <c r="WLN31" s="53" t="s">
        <v>397</v>
      </c>
      <c r="WLO31" s="53" t="s">
        <v>397</v>
      </c>
      <c r="WLP31" s="53" t="s">
        <v>397</v>
      </c>
      <c r="WLQ31" s="53" t="s">
        <v>397</v>
      </c>
      <c r="WLR31" s="53" t="s">
        <v>397</v>
      </c>
      <c r="WLS31" s="53" t="s">
        <v>397</v>
      </c>
      <c r="WLT31" s="53" t="s">
        <v>397</v>
      </c>
      <c r="WLU31" s="53" t="s">
        <v>397</v>
      </c>
      <c r="WLV31" s="53" t="s">
        <v>397</v>
      </c>
      <c r="WLW31" s="53" t="s">
        <v>397</v>
      </c>
      <c r="WLX31" s="53" t="s">
        <v>397</v>
      </c>
      <c r="WLY31" s="53" t="s">
        <v>397</v>
      </c>
      <c r="WLZ31" s="53" t="s">
        <v>397</v>
      </c>
      <c r="WMA31" s="53" t="s">
        <v>397</v>
      </c>
      <c r="WMB31" s="53" t="s">
        <v>397</v>
      </c>
      <c r="WMC31" s="53" t="s">
        <v>397</v>
      </c>
      <c r="WMD31" s="53" t="s">
        <v>397</v>
      </c>
      <c r="WME31" s="53" t="s">
        <v>397</v>
      </c>
      <c r="WMF31" s="53" t="s">
        <v>397</v>
      </c>
      <c r="WMG31" s="53" t="s">
        <v>397</v>
      </c>
      <c r="WMH31" s="53" t="s">
        <v>397</v>
      </c>
      <c r="WMI31" s="53" t="s">
        <v>397</v>
      </c>
      <c r="WMJ31" s="53" t="s">
        <v>397</v>
      </c>
      <c r="WMK31" s="53" t="s">
        <v>397</v>
      </c>
      <c r="WML31" s="53" t="s">
        <v>397</v>
      </c>
      <c r="WMM31" s="53" t="s">
        <v>397</v>
      </c>
      <c r="WMN31" s="53" t="s">
        <v>397</v>
      </c>
      <c r="WMO31" s="53" t="s">
        <v>397</v>
      </c>
      <c r="WMP31" s="53" t="s">
        <v>397</v>
      </c>
      <c r="WMQ31" s="53" t="s">
        <v>397</v>
      </c>
      <c r="WMR31" s="53" t="s">
        <v>397</v>
      </c>
      <c r="WMS31" s="53" t="s">
        <v>397</v>
      </c>
      <c r="WMT31" s="53" t="s">
        <v>397</v>
      </c>
      <c r="WMU31" s="53" t="s">
        <v>397</v>
      </c>
      <c r="WMV31" s="53" t="s">
        <v>397</v>
      </c>
      <c r="WMW31" s="53" t="s">
        <v>397</v>
      </c>
      <c r="WMX31" s="53" t="s">
        <v>397</v>
      </c>
      <c r="WMY31" s="53" t="s">
        <v>397</v>
      </c>
      <c r="WMZ31" s="53" t="s">
        <v>397</v>
      </c>
      <c r="WNA31" s="53" t="s">
        <v>397</v>
      </c>
      <c r="WNB31" s="53" t="s">
        <v>397</v>
      </c>
      <c r="WNC31" s="53" t="s">
        <v>397</v>
      </c>
      <c r="WND31" s="53" t="s">
        <v>397</v>
      </c>
      <c r="WNE31" s="53" t="s">
        <v>397</v>
      </c>
      <c r="WNF31" s="53" t="s">
        <v>397</v>
      </c>
      <c r="WNG31" s="53" t="s">
        <v>397</v>
      </c>
      <c r="WNH31" s="53" t="s">
        <v>397</v>
      </c>
      <c r="WNI31" s="53" t="s">
        <v>397</v>
      </c>
      <c r="WNJ31" s="53" t="s">
        <v>397</v>
      </c>
      <c r="WNK31" s="53" t="s">
        <v>397</v>
      </c>
      <c r="WNL31" s="53" t="s">
        <v>397</v>
      </c>
      <c r="WNM31" s="53" t="s">
        <v>397</v>
      </c>
      <c r="WNN31" s="53" t="s">
        <v>397</v>
      </c>
      <c r="WNO31" s="53" t="s">
        <v>397</v>
      </c>
      <c r="WNP31" s="53" t="s">
        <v>397</v>
      </c>
      <c r="WNQ31" s="53" t="s">
        <v>397</v>
      </c>
      <c r="WNR31" s="53" t="s">
        <v>397</v>
      </c>
      <c r="WNS31" s="53" t="s">
        <v>397</v>
      </c>
      <c r="WNT31" s="53" t="s">
        <v>397</v>
      </c>
      <c r="WNU31" s="53" t="s">
        <v>397</v>
      </c>
      <c r="WNV31" s="53" t="s">
        <v>397</v>
      </c>
      <c r="WNW31" s="53" t="s">
        <v>397</v>
      </c>
      <c r="WNX31" s="53" t="s">
        <v>397</v>
      </c>
      <c r="WNY31" s="53" t="s">
        <v>397</v>
      </c>
      <c r="WNZ31" s="53" t="s">
        <v>397</v>
      </c>
      <c r="WOA31" s="53" t="s">
        <v>397</v>
      </c>
      <c r="WOB31" s="53" t="s">
        <v>397</v>
      </c>
      <c r="WOC31" s="53" t="s">
        <v>397</v>
      </c>
      <c r="WOD31" s="53" t="s">
        <v>397</v>
      </c>
      <c r="WOE31" s="53" t="s">
        <v>397</v>
      </c>
      <c r="WOF31" s="53" t="s">
        <v>397</v>
      </c>
      <c r="WOG31" s="53" t="s">
        <v>397</v>
      </c>
      <c r="WOH31" s="53" t="s">
        <v>397</v>
      </c>
      <c r="WOI31" s="53" t="s">
        <v>397</v>
      </c>
      <c r="WOJ31" s="53" t="s">
        <v>397</v>
      </c>
      <c r="WOK31" s="53" t="s">
        <v>397</v>
      </c>
      <c r="WOL31" s="53" t="s">
        <v>397</v>
      </c>
      <c r="WOM31" s="53" t="s">
        <v>397</v>
      </c>
      <c r="WON31" s="53" t="s">
        <v>397</v>
      </c>
      <c r="WOO31" s="53" t="s">
        <v>397</v>
      </c>
      <c r="WOP31" s="53" t="s">
        <v>397</v>
      </c>
      <c r="WOQ31" s="53" t="s">
        <v>397</v>
      </c>
      <c r="WOR31" s="53" t="s">
        <v>397</v>
      </c>
      <c r="WOS31" s="53" t="s">
        <v>397</v>
      </c>
      <c r="WOT31" s="53" t="s">
        <v>397</v>
      </c>
      <c r="WOU31" s="53" t="s">
        <v>397</v>
      </c>
      <c r="WOV31" s="53" t="s">
        <v>397</v>
      </c>
      <c r="WOW31" s="53" t="s">
        <v>397</v>
      </c>
      <c r="WOX31" s="53" t="s">
        <v>397</v>
      </c>
      <c r="WOY31" s="53" t="s">
        <v>397</v>
      </c>
      <c r="WOZ31" s="53" t="s">
        <v>397</v>
      </c>
      <c r="WPA31" s="53" t="s">
        <v>397</v>
      </c>
      <c r="WPB31" s="53" t="s">
        <v>397</v>
      </c>
      <c r="WPC31" s="53" t="s">
        <v>397</v>
      </c>
      <c r="WPD31" s="53" t="s">
        <v>397</v>
      </c>
      <c r="WPE31" s="53" t="s">
        <v>397</v>
      </c>
      <c r="WPF31" s="53" t="s">
        <v>397</v>
      </c>
      <c r="WPG31" s="53" t="s">
        <v>397</v>
      </c>
      <c r="WPH31" s="53" t="s">
        <v>397</v>
      </c>
      <c r="WPI31" s="53" t="s">
        <v>397</v>
      </c>
      <c r="WPJ31" s="53" t="s">
        <v>397</v>
      </c>
      <c r="WPK31" s="53" t="s">
        <v>397</v>
      </c>
      <c r="WPL31" s="53" t="s">
        <v>397</v>
      </c>
      <c r="WPM31" s="53" t="s">
        <v>397</v>
      </c>
      <c r="WPN31" s="53" t="s">
        <v>397</v>
      </c>
      <c r="WPO31" s="53" t="s">
        <v>397</v>
      </c>
      <c r="WPP31" s="53" t="s">
        <v>397</v>
      </c>
      <c r="WPQ31" s="53" t="s">
        <v>397</v>
      </c>
      <c r="WPR31" s="53" t="s">
        <v>397</v>
      </c>
      <c r="WPS31" s="53" t="s">
        <v>397</v>
      </c>
      <c r="WPT31" s="53" t="s">
        <v>397</v>
      </c>
      <c r="WPU31" s="53" t="s">
        <v>397</v>
      </c>
      <c r="WPV31" s="53" t="s">
        <v>397</v>
      </c>
      <c r="WPW31" s="53" t="s">
        <v>397</v>
      </c>
      <c r="WPX31" s="53" t="s">
        <v>397</v>
      </c>
      <c r="WPY31" s="53" t="s">
        <v>397</v>
      </c>
      <c r="WPZ31" s="53" t="s">
        <v>397</v>
      </c>
      <c r="WQA31" s="53" t="s">
        <v>397</v>
      </c>
      <c r="WQB31" s="53" t="s">
        <v>397</v>
      </c>
      <c r="WQC31" s="53" t="s">
        <v>397</v>
      </c>
      <c r="WQD31" s="53" t="s">
        <v>397</v>
      </c>
      <c r="WQE31" s="53" t="s">
        <v>397</v>
      </c>
      <c r="WQF31" s="53" t="s">
        <v>397</v>
      </c>
      <c r="WQG31" s="53" t="s">
        <v>397</v>
      </c>
      <c r="WQH31" s="53" t="s">
        <v>397</v>
      </c>
      <c r="WQI31" s="53" t="s">
        <v>397</v>
      </c>
      <c r="WQJ31" s="53" t="s">
        <v>397</v>
      </c>
      <c r="WQK31" s="53" t="s">
        <v>397</v>
      </c>
      <c r="WQL31" s="53" t="s">
        <v>397</v>
      </c>
      <c r="WQM31" s="53" t="s">
        <v>397</v>
      </c>
      <c r="WQN31" s="53" t="s">
        <v>397</v>
      </c>
      <c r="WQO31" s="53" t="s">
        <v>397</v>
      </c>
      <c r="WQP31" s="53" t="s">
        <v>397</v>
      </c>
      <c r="WQQ31" s="53" t="s">
        <v>397</v>
      </c>
      <c r="WQR31" s="53" t="s">
        <v>397</v>
      </c>
      <c r="WQS31" s="53" t="s">
        <v>397</v>
      </c>
      <c r="WQT31" s="53" t="s">
        <v>397</v>
      </c>
      <c r="WQU31" s="53" t="s">
        <v>397</v>
      </c>
      <c r="WQV31" s="53" t="s">
        <v>397</v>
      </c>
      <c r="WQW31" s="53" t="s">
        <v>397</v>
      </c>
      <c r="WQX31" s="53" t="s">
        <v>397</v>
      </c>
      <c r="WQY31" s="53" t="s">
        <v>397</v>
      </c>
      <c r="WQZ31" s="53" t="s">
        <v>397</v>
      </c>
      <c r="WRA31" s="53" t="s">
        <v>397</v>
      </c>
      <c r="WRB31" s="53" t="s">
        <v>397</v>
      </c>
      <c r="WRC31" s="53" t="s">
        <v>397</v>
      </c>
      <c r="WRD31" s="53" t="s">
        <v>397</v>
      </c>
      <c r="WRE31" s="53" t="s">
        <v>397</v>
      </c>
      <c r="WRF31" s="53" t="s">
        <v>397</v>
      </c>
      <c r="WRG31" s="53" t="s">
        <v>397</v>
      </c>
      <c r="WRH31" s="53" t="s">
        <v>397</v>
      </c>
      <c r="WRI31" s="53" t="s">
        <v>397</v>
      </c>
      <c r="WRJ31" s="53" t="s">
        <v>397</v>
      </c>
      <c r="WRK31" s="53" t="s">
        <v>397</v>
      </c>
      <c r="WRL31" s="53" t="s">
        <v>397</v>
      </c>
      <c r="WRM31" s="53" t="s">
        <v>397</v>
      </c>
      <c r="WRN31" s="53" t="s">
        <v>397</v>
      </c>
      <c r="WRO31" s="53" t="s">
        <v>397</v>
      </c>
      <c r="WRP31" s="53" t="s">
        <v>397</v>
      </c>
      <c r="WRQ31" s="53" t="s">
        <v>397</v>
      </c>
      <c r="WRR31" s="53" t="s">
        <v>397</v>
      </c>
      <c r="WRS31" s="53" t="s">
        <v>397</v>
      </c>
      <c r="WRT31" s="53" t="s">
        <v>397</v>
      </c>
      <c r="WRU31" s="53" t="s">
        <v>397</v>
      </c>
      <c r="WRV31" s="53" t="s">
        <v>397</v>
      </c>
      <c r="WRW31" s="53" t="s">
        <v>397</v>
      </c>
      <c r="WRX31" s="53" t="s">
        <v>397</v>
      </c>
      <c r="WRY31" s="53" t="s">
        <v>397</v>
      </c>
      <c r="WRZ31" s="53" t="s">
        <v>397</v>
      </c>
      <c r="WSA31" s="53" t="s">
        <v>397</v>
      </c>
      <c r="WSB31" s="53" t="s">
        <v>397</v>
      </c>
      <c r="WSC31" s="53" t="s">
        <v>397</v>
      </c>
      <c r="WSD31" s="53" t="s">
        <v>397</v>
      </c>
      <c r="WSE31" s="53" t="s">
        <v>397</v>
      </c>
      <c r="WSF31" s="53" t="s">
        <v>397</v>
      </c>
      <c r="WSG31" s="53" t="s">
        <v>397</v>
      </c>
      <c r="WSH31" s="53" t="s">
        <v>397</v>
      </c>
      <c r="WSI31" s="53" t="s">
        <v>397</v>
      </c>
      <c r="WSJ31" s="53" t="s">
        <v>397</v>
      </c>
      <c r="WSK31" s="53" t="s">
        <v>397</v>
      </c>
      <c r="WSL31" s="53" t="s">
        <v>397</v>
      </c>
      <c r="WSM31" s="53" t="s">
        <v>397</v>
      </c>
      <c r="WSN31" s="53" t="s">
        <v>397</v>
      </c>
      <c r="WSO31" s="53" t="s">
        <v>397</v>
      </c>
      <c r="WSP31" s="53" t="s">
        <v>397</v>
      </c>
      <c r="WSQ31" s="53" t="s">
        <v>397</v>
      </c>
      <c r="WSR31" s="53" t="s">
        <v>397</v>
      </c>
      <c r="WSS31" s="53" t="s">
        <v>397</v>
      </c>
      <c r="WST31" s="53" t="s">
        <v>397</v>
      </c>
      <c r="WSU31" s="53" t="s">
        <v>397</v>
      </c>
      <c r="WSV31" s="53" t="s">
        <v>397</v>
      </c>
      <c r="WSW31" s="53" t="s">
        <v>397</v>
      </c>
      <c r="WSX31" s="53" t="s">
        <v>397</v>
      </c>
      <c r="WSY31" s="53" t="s">
        <v>397</v>
      </c>
      <c r="WSZ31" s="53" t="s">
        <v>397</v>
      </c>
      <c r="WTA31" s="53" t="s">
        <v>397</v>
      </c>
      <c r="WTB31" s="53" t="s">
        <v>397</v>
      </c>
      <c r="WTC31" s="53" t="s">
        <v>397</v>
      </c>
      <c r="WTD31" s="53" t="s">
        <v>397</v>
      </c>
      <c r="WTE31" s="53" t="s">
        <v>397</v>
      </c>
      <c r="WTF31" s="53" t="s">
        <v>397</v>
      </c>
      <c r="WTG31" s="53" t="s">
        <v>397</v>
      </c>
      <c r="WTH31" s="53" t="s">
        <v>397</v>
      </c>
      <c r="WTI31" s="53" t="s">
        <v>397</v>
      </c>
      <c r="WTJ31" s="53" t="s">
        <v>397</v>
      </c>
      <c r="WTK31" s="53" t="s">
        <v>397</v>
      </c>
      <c r="WTL31" s="53" t="s">
        <v>397</v>
      </c>
      <c r="WTM31" s="53" t="s">
        <v>397</v>
      </c>
      <c r="WTN31" s="53" t="s">
        <v>397</v>
      </c>
      <c r="WTO31" s="53" t="s">
        <v>397</v>
      </c>
      <c r="WTP31" s="53" t="s">
        <v>397</v>
      </c>
      <c r="WTQ31" s="53" t="s">
        <v>397</v>
      </c>
      <c r="WTR31" s="53" t="s">
        <v>397</v>
      </c>
      <c r="WTS31" s="53" t="s">
        <v>397</v>
      </c>
      <c r="WTT31" s="53" t="s">
        <v>397</v>
      </c>
      <c r="WTU31" s="53" t="s">
        <v>397</v>
      </c>
      <c r="WTV31" s="53" t="s">
        <v>397</v>
      </c>
      <c r="WTW31" s="53" t="s">
        <v>397</v>
      </c>
      <c r="WTX31" s="53" t="s">
        <v>397</v>
      </c>
      <c r="WTY31" s="53" t="s">
        <v>397</v>
      </c>
      <c r="WTZ31" s="53" t="s">
        <v>397</v>
      </c>
      <c r="WUA31" s="53" t="s">
        <v>397</v>
      </c>
      <c r="WUB31" s="53" t="s">
        <v>397</v>
      </c>
      <c r="WUC31" s="53" t="s">
        <v>397</v>
      </c>
      <c r="WUD31" s="53" t="s">
        <v>397</v>
      </c>
      <c r="WUE31" s="53" t="s">
        <v>397</v>
      </c>
      <c r="WUF31" s="53" t="s">
        <v>397</v>
      </c>
      <c r="WUG31" s="53" t="s">
        <v>397</v>
      </c>
      <c r="WUH31" s="53" t="s">
        <v>397</v>
      </c>
      <c r="WUI31" s="53" t="s">
        <v>397</v>
      </c>
      <c r="WUJ31" s="53" t="s">
        <v>397</v>
      </c>
      <c r="WUK31" s="53" t="s">
        <v>397</v>
      </c>
      <c r="WUL31" s="53" t="s">
        <v>397</v>
      </c>
      <c r="WUM31" s="53" t="s">
        <v>397</v>
      </c>
      <c r="WUN31" s="53" t="s">
        <v>397</v>
      </c>
      <c r="WUO31" s="53" t="s">
        <v>397</v>
      </c>
      <c r="WUP31" s="53" t="s">
        <v>397</v>
      </c>
      <c r="WUQ31" s="53" t="s">
        <v>397</v>
      </c>
      <c r="WUR31" s="53" t="s">
        <v>397</v>
      </c>
      <c r="WUS31" s="53" t="s">
        <v>397</v>
      </c>
      <c r="WUT31" s="53" t="s">
        <v>397</v>
      </c>
      <c r="WUU31" s="53" t="s">
        <v>397</v>
      </c>
      <c r="WUV31" s="53" t="s">
        <v>397</v>
      </c>
      <c r="WUW31" s="53" t="s">
        <v>397</v>
      </c>
      <c r="WUX31" s="53" t="s">
        <v>397</v>
      </c>
      <c r="WUY31" s="53" t="s">
        <v>397</v>
      </c>
      <c r="WUZ31" s="53" t="s">
        <v>397</v>
      </c>
      <c r="WVA31" s="53" t="s">
        <v>397</v>
      </c>
      <c r="WVB31" s="53" t="s">
        <v>397</v>
      </c>
      <c r="WVC31" s="53" t="s">
        <v>397</v>
      </c>
      <c r="WVD31" s="53" t="s">
        <v>397</v>
      </c>
      <c r="WVE31" s="53" t="s">
        <v>397</v>
      </c>
      <c r="WVF31" s="53" t="s">
        <v>397</v>
      </c>
      <c r="WVG31" s="53" t="s">
        <v>397</v>
      </c>
      <c r="WVH31" s="53" t="s">
        <v>397</v>
      </c>
      <c r="WVI31" s="53" t="s">
        <v>397</v>
      </c>
      <c r="WVJ31" s="53" t="s">
        <v>397</v>
      </c>
      <c r="WVK31" s="53" t="s">
        <v>397</v>
      </c>
      <c r="WVL31" s="53" t="s">
        <v>397</v>
      </c>
      <c r="WVM31" s="53" t="s">
        <v>397</v>
      </c>
      <c r="WVN31" s="53" t="s">
        <v>397</v>
      </c>
      <c r="WVO31" s="53" t="s">
        <v>397</v>
      </c>
      <c r="WVP31" s="53" t="s">
        <v>397</v>
      </c>
      <c r="WVQ31" s="53" t="s">
        <v>397</v>
      </c>
      <c r="WVR31" s="53" t="s">
        <v>397</v>
      </c>
      <c r="WVS31" s="53" t="s">
        <v>397</v>
      </c>
      <c r="WVT31" s="53" t="s">
        <v>397</v>
      </c>
      <c r="WVU31" s="53" t="s">
        <v>397</v>
      </c>
      <c r="WVV31" s="53" t="s">
        <v>397</v>
      </c>
      <c r="WVW31" s="53" t="s">
        <v>397</v>
      </c>
      <c r="WVX31" s="53" t="s">
        <v>397</v>
      </c>
      <c r="WVY31" s="53" t="s">
        <v>397</v>
      </c>
      <c r="WVZ31" s="53" t="s">
        <v>397</v>
      </c>
      <c r="WWA31" s="53" t="s">
        <v>397</v>
      </c>
      <c r="WWB31" s="53" t="s">
        <v>397</v>
      </c>
      <c r="WWC31" s="53" t="s">
        <v>397</v>
      </c>
      <c r="WWD31" s="53" t="s">
        <v>397</v>
      </c>
      <c r="WWE31" s="53" t="s">
        <v>397</v>
      </c>
      <c r="WWF31" s="53" t="s">
        <v>397</v>
      </c>
      <c r="WWG31" s="53" t="s">
        <v>397</v>
      </c>
      <c r="WWH31" s="53" t="s">
        <v>397</v>
      </c>
      <c r="WWI31" s="53" t="s">
        <v>397</v>
      </c>
      <c r="WWJ31" s="53" t="s">
        <v>397</v>
      </c>
      <c r="WWK31" s="53" t="s">
        <v>397</v>
      </c>
      <c r="WWL31" s="53" t="s">
        <v>397</v>
      </c>
      <c r="WWM31" s="53" t="s">
        <v>397</v>
      </c>
      <c r="WWN31" s="53" t="s">
        <v>397</v>
      </c>
      <c r="WWO31" s="53" t="s">
        <v>397</v>
      </c>
      <c r="WWP31" s="53" t="s">
        <v>397</v>
      </c>
      <c r="WWQ31" s="53" t="s">
        <v>397</v>
      </c>
      <c r="WWR31" s="53" t="s">
        <v>397</v>
      </c>
      <c r="WWS31" s="53" t="s">
        <v>397</v>
      </c>
      <c r="WWT31" s="53" t="s">
        <v>397</v>
      </c>
      <c r="WWU31" s="53" t="s">
        <v>397</v>
      </c>
      <c r="WWV31" s="53" t="s">
        <v>397</v>
      </c>
      <c r="WWW31" s="53" t="s">
        <v>397</v>
      </c>
      <c r="WWX31" s="53" t="s">
        <v>397</v>
      </c>
      <c r="WWY31" s="53" t="s">
        <v>397</v>
      </c>
      <c r="WWZ31" s="53" t="s">
        <v>397</v>
      </c>
      <c r="WXA31" s="53" t="s">
        <v>397</v>
      </c>
      <c r="WXB31" s="53" t="s">
        <v>397</v>
      </c>
      <c r="WXC31" s="53" t="s">
        <v>397</v>
      </c>
      <c r="WXD31" s="53" t="s">
        <v>397</v>
      </c>
      <c r="WXE31" s="53" t="s">
        <v>397</v>
      </c>
      <c r="WXF31" s="53" t="s">
        <v>397</v>
      </c>
      <c r="WXG31" s="53" t="s">
        <v>397</v>
      </c>
      <c r="WXH31" s="53" t="s">
        <v>397</v>
      </c>
      <c r="WXI31" s="53" t="s">
        <v>397</v>
      </c>
      <c r="WXJ31" s="53" t="s">
        <v>397</v>
      </c>
      <c r="WXK31" s="53" t="s">
        <v>397</v>
      </c>
      <c r="WXL31" s="53" t="s">
        <v>397</v>
      </c>
      <c r="WXM31" s="53" t="s">
        <v>397</v>
      </c>
      <c r="WXN31" s="53" t="s">
        <v>397</v>
      </c>
      <c r="WXO31" s="53" t="s">
        <v>397</v>
      </c>
      <c r="WXP31" s="53" t="s">
        <v>397</v>
      </c>
      <c r="WXQ31" s="53" t="s">
        <v>397</v>
      </c>
      <c r="WXR31" s="53" t="s">
        <v>397</v>
      </c>
      <c r="WXS31" s="53" t="s">
        <v>397</v>
      </c>
      <c r="WXT31" s="53" t="s">
        <v>397</v>
      </c>
      <c r="WXU31" s="53" t="s">
        <v>397</v>
      </c>
      <c r="WXV31" s="53" t="s">
        <v>397</v>
      </c>
      <c r="WXW31" s="53" t="s">
        <v>397</v>
      </c>
      <c r="WXX31" s="53" t="s">
        <v>397</v>
      </c>
      <c r="WXY31" s="53" t="s">
        <v>397</v>
      </c>
      <c r="WXZ31" s="53" t="s">
        <v>397</v>
      </c>
      <c r="WYA31" s="53" t="s">
        <v>397</v>
      </c>
      <c r="WYB31" s="53" t="s">
        <v>397</v>
      </c>
      <c r="WYC31" s="53" t="s">
        <v>397</v>
      </c>
      <c r="WYD31" s="53" t="s">
        <v>397</v>
      </c>
      <c r="WYE31" s="53" t="s">
        <v>397</v>
      </c>
      <c r="WYF31" s="53" t="s">
        <v>397</v>
      </c>
      <c r="WYG31" s="53" t="s">
        <v>397</v>
      </c>
      <c r="WYH31" s="53" t="s">
        <v>397</v>
      </c>
      <c r="WYI31" s="53" t="s">
        <v>397</v>
      </c>
      <c r="WYJ31" s="53" t="s">
        <v>397</v>
      </c>
      <c r="WYK31" s="53" t="s">
        <v>397</v>
      </c>
      <c r="WYL31" s="53" t="s">
        <v>397</v>
      </c>
      <c r="WYM31" s="53" t="s">
        <v>397</v>
      </c>
      <c r="WYN31" s="53" t="s">
        <v>397</v>
      </c>
      <c r="WYO31" s="53" t="s">
        <v>397</v>
      </c>
      <c r="WYP31" s="53" t="s">
        <v>397</v>
      </c>
      <c r="WYQ31" s="53" t="s">
        <v>397</v>
      </c>
      <c r="WYR31" s="53" t="s">
        <v>397</v>
      </c>
      <c r="WYS31" s="53" t="s">
        <v>397</v>
      </c>
      <c r="WYT31" s="53" t="s">
        <v>397</v>
      </c>
      <c r="WYU31" s="53" t="s">
        <v>397</v>
      </c>
      <c r="WYV31" s="53" t="s">
        <v>397</v>
      </c>
      <c r="WYW31" s="53" t="s">
        <v>397</v>
      </c>
      <c r="WYX31" s="53" t="s">
        <v>397</v>
      </c>
      <c r="WYY31" s="53" t="s">
        <v>397</v>
      </c>
      <c r="WYZ31" s="53" t="s">
        <v>397</v>
      </c>
      <c r="WZA31" s="53" t="s">
        <v>397</v>
      </c>
      <c r="WZB31" s="53" t="s">
        <v>397</v>
      </c>
      <c r="WZC31" s="53" t="s">
        <v>397</v>
      </c>
      <c r="WZD31" s="53" t="s">
        <v>397</v>
      </c>
      <c r="WZE31" s="53" t="s">
        <v>397</v>
      </c>
      <c r="WZF31" s="53" t="s">
        <v>397</v>
      </c>
      <c r="WZG31" s="53" t="s">
        <v>397</v>
      </c>
      <c r="WZH31" s="53" t="s">
        <v>397</v>
      </c>
      <c r="WZI31" s="53" t="s">
        <v>397</v>
      </c>
      <c r="WZJ31" s="53" t="s">
        <v>397</v>
      </c>
      <c r="WZK31" s="53" t="s">
        <v>397</v>
      </c>
      <c r="WZL31" s="53" t="s">
        <v>397</v>
      </c>
      <c r="WZM31" s="53" t="s">
        <v>397</v>
      </c>
      <c r="WZN31" s="53" t="s">
        <v>397</v>
      </c>
      <c r="WZO31" s="53" t="s">
        <v>397</v>
      </c>
      <c r="WZP31" s="53" t="s">
        <v>397</v>
      </c>
      <c r="WZQ31" s="53" t="s">
        <v>397</v>
      </c>
      <c r="WZR31" s="53" t="s">
        <v>397</v>
      </c>
      <c r="WZS31" s="53" t="s">
        <v>397</v>
      </c>
      <c r="WZT31" s="53" t="s">
        <v>397</v>
      </c>
      <c r="WZU31" s="53" t="s">
        <v>397</v>
      </c>
      <c r="WZV31" s="53" t="s">
        <v>397</v>
      </c>
      <c r="WZW31" s="53" t="s">
        <v>397</v>
      </c>
      <c r="WZX31" s="53" t="s">
        <v>397</v>
      </c>
      <c r="WZY31" s="53" t="s">
        <v>397</v>
      </c>
      <c r="WZZ31" s="53" t="s">
        <v>397</v>
      </c>
      <c r="XAA31" s="53" t="s">
        <v>397</v>
      </c>
      <c r="XAB31" s="53" t="s">
        <v>397</v>
      </c>
      <c r="XAC31" s="53" t="s">
        <v>397</v>
      </c>
      <c r="XAD31" s="53" t="s">
        <v>397</v>
      </c>
      <c r="XAE31" s="53" t="s">
        <v>397</v>
      </c>
      <c r="XAF31" s="53" t="s">
        <v>397</v>
      </c>
      <c r="XAG31" s="53" t="s">
        <v>397</v>
      </c>
      <c r="XAH31" s="53" t="s">
        <v>397</v>
      </c>
      <c r="XAI31" s="53" t="s">
        <v>397</v>
      </c>
      <c r="XAJ31" s="53" t="s">
        <v>397</v>
      </c>
      <c r="XAK31" s="53" t="s">
        <v>397</v>
      </c>
      <c r="XAL31" s="53" t="s">
        <v>397</v>
      </c>
      <c r="XAM31" s="53" t="s">
        <v>397</v>
      </c>
      <c r="XAN31" s="53" t="s">
        <v>397</v>
      </c>
      <c r="XAO31" s="53" t="s">
        <v>397</v>
      </c>
      <c r="XAP31" s="53" t="s">
        <v>397</v>
      </c>
      <c r="XAQ31" s="53" t="s">
        <v>397</v>
      </c>
      <c r="XAR31" s="53" t="s">
        <v>397</v>
      </c>
      <c r="XAS31" s="53" t="s">
        <v>397</v>
      </c>
      <c r="XAT31" s="53" t="s">
        <v>397</v>
      </c>
      <c r="XAU31" s="53" t="s">
        <v>397</v>
      </c>
      <c r="XAV31" s="53" t="s">
        <v>397</v>
      </c>
      <c r="XAW31" s="53" t="s">
        <v>397</v>
      </c>
      <c r="XAX31" s="53" t="s">
        <v>397</v>
      </c>
      <c r="XAY31" s="53" t="s">
        <v>397</v>
      </c>
      <c r="XAZ31" s="53" t="s">
        <v>397</v>
      </c>
      <c r="XBA31" s="53" t="s">
        <v>397</v>
      </c>
      <c r="XBB31" s="53" t="s">
        <v>397</v>
      </c>
      <c r="XBC31" s="53" t="s">
        <v>397</v>
      </c>
      <c r="XBD31" s="53" t="s">
        <v>397</v>
      </c>
      <c r="XBE31" s="53" t="s">
        <v>397</v>
      </c>
      <c r="XBF31" s="53" t="s">
        <v>397</v>
      </c>
      <c r="XBG31" s="53" t="s">
        <v>397</v>
      </c>
      <c r="XBH31" s="53" t="s">
        <v>397</v>
      </c>
      <c r="XBI31" s="53" t="s">
        <v>397</v>
      </c>
      <c r="XBJ31" s="53" t="s">
        <v>397</v>
      </c>
      <c r="XBK31" s="53" t="s">
        <v>397</v>
      </c>
      <c r="XBL31" s="53" t="s">
        <v>397</v>
      </c>
      <c r="XBM31" s="53" t="s">
        <v>397</v>
      </c>
      <c r="XBN31" s="53" t="s">
        <v>397</v>
      </c>
      <c r="XBO31" s="53" t="s">
        <v>397</v>
      </c>
      <c r="XBP31" s="53" t="s">
        <v>397</v>
      </c>
      <c r="XBQ31" s="53" t="s">
        <v>397</v>
      </c>
      <c r="XBR31" s="53" t="s">
        <v>397</v>
      </c>
      <c r="XBS31" s="53" t="s">
        <v>397</v>
      </c>
      <c r="XBT31" s="53" t="s">
        <v>397</v>
      </c>
      <c r="XBU31" s="53" t="s">
        <v>397</v>
      </c>
      <c r="XBV31" s="53" t="s">
        <v>397</v>
      </c>
      <c r="XBW31" s="53" t="s">
        <v>397</v>
      </c>
      <c r="XBX31" s="53" t="s">
        <v>397</v>
      </c>
      <c r="XBY31" s="53" t="s">
        <v>397</v>
      </c>
      <c r="XBZ31" s="53" t="s">
        <v>397</v>
      </c>
      <c r="XCA31" s="53" t="s">
        <v>397</v>
      </c>
      <c r="XCB31" s="53" t="s">
        <v>397</v>
      </c>
      <c r="XCC31" s="53" t="s">
        <v>397</v>
      </c>
      <c r="XCD31" s="53" t="s">
        <v>397</v>
      </c>
      <c r="XCE31" s="53" t="s">
        <v>397</v>
      </c>
      <c r="XCF31" s="53" t="s">
        <v>397</v>
      </c>
      <c r="XCG31" s="53" t="s">
        <v>397</v>
      </c>
      <c r="XCH31" s="53" t="s">
        <v>397</v>
      </c>
      <c r="XCI31" s="53" t="s">
        <v>397</v>
      </c>
      <c r="XCJ31" s="53" t="s">
        <v>397</v>
      </c>
      <c r="XCK31" s="53" t="s">
        <v>397</v>
      </c>
      <c r="XCL31" s="53" t="s">
        <v>397</v>
      </c>
      <c r="XCM31" s="53" t="s">
        <v>397</v>
      </c>
      <c r="XCN31" s="53" t="s">
        <v>397</v>
      </c>
      <c r="XCO31" s="53" t="s">
        <v>397</v>
      </c>
      <c r="XCP31" s="53" t="s">
        <v>397</v>
      </c>
      <c r="XCQ31" s="53" t="s">
        <v>397</v>
      </c>
      <c r="XCR31" s="53" t="s">
        <v>397</v>
      </c>
      <c r="XCS31" s="53" t="s">
        <v>397</v>
      </c>
      <c r="XCT31" s="53" t="s">
        <v>397</v>
      </c>
      <c r="XCU31" s="53" t="s">
        <v>397</v>
      </c>
      <c r="XCV31" s="53" t="s">
        <v>397</v>
      </c>
      <c r="XCW31" s="53" t="s">
        <v>397</v>
      </c>
      <c r="XCX31" s="53" t="s">
        <v>397</v>
      </c>
      <c r="XCY31" s="53" t="s">
        <v>397</v>
      </c>
      <c r="XCZ31" s="53" t="s">
        <v>397</v>
      </c>
      <c r="XDA31" s="53" t="s">
        <v>397</v>
      </c>
      <c r="XDB31" s="53" t="s">
        <v>397</v>
      </c>
      <c r="XDC31" s="53" t="s">
        <v>397</v>
      </c>
      <c r="XDD31" s="53" t="s">
        <v>397</v>
      </c>
      <c r="XDE31" s="53" t="s">
        <v>397</v>
      </c>
      <c r="XDF31" s="53" t="s">
        <v>397</v>
      </c>
      <c r="XDG31" s="53" t="s">
        <v>397</v>
      </c>
      <c r="XDH31" s="53" t="s">
        <v>397</v>
      </c>
      <c r="XDI31" s="53" t="s">
        <v>397</v>
      </c>
      <c r="XDJ31" s="53" t="s">
        <v>397</v>
      </c>
      <c r="XDK31" s="53" t="s">
        <v>397</v>
      </c>
      <c r="XDL31" s="53" t="s">
        <v>397</v>
      </c>
      <c r="XDM31" s="53" t="s">
        <v>397</v>
      </c>
      <c r="XDN31" s="53" t="s">
        <v>397</v>
      </c>
      <c r="XDO31" s="53" t="s">
        <v>397</v>
      </c>
      <c r="XDP31" s="53" t="s">
        <v>397</v>
      </c>
      <c r="XDQ31" s="53" t="s">
        <v>397</v>
      </c>
      <c r="XDR31" s="53" t="s">
        <v>397</v>
      </c>
      <c r="XDS31" s="53" t="s">
        <v>397</v>
      </c>
      <c r="XDT31" s="53" t="s">
        <v>397</v>
      </c>
      <c r="XDU31" s="53" t="s">
        <v>397</v>
      </c>
      <c r="XDV31" s="53" t="s">
        <v>397</v>
      </c>
      <c r="XDW31" s="53" t="s">
        <v>397</v>
      </c>
      <c r="XDX31" s="53" t="s">
        <v>397</v>
      </c>
      <c r="XDY31" s="53" t="s">
        <v>397</v>
      </c>
      <c r="XDZ31" s="53" t="s">
        <v>397</v>
      </c>
      <c r="XEA31" s="53" t="s">
        <v>397</v>
      </c>
      <c r="XEB31" s="53" t="s">
        <v>397</v>
      </c>
      <c r="XEC31" s="53" t="s">
        <v>397</v>
      </c>
      <c r="XED31" s="53" t="s">
        <v>397</v>
      </c>
      <c r="XEE31" s="53" t="s">
        <v>397</v>
      </c>
      <c r="XEF31" s="53" t="s">
        <v>397</v>
      </c>
      <c r="XEG31" s="53" t="s">
        <v>397</v>
      </c>
      <c r="XEH31" s="53" t="s">
        <v>397</v>
      </c>
      <c r="XEI31" s="53" t="s">
        <v>397</v>
      </c>
      <c r="XEJ31" s="53" t="s">
        <v>397</v>
      </c>
      <c r="XEK31" s="53" t="s">
        <v>397</v>
      </c>
      <c r="XEL31" s="53" t="s">
        <v>397</v>
      </c>
      <c r="XEM31" s="53" t="s">
        <v>397</v>
      </c>
      <c r="XEN31" s="53" t="s">
        <v>397</v>
      </c>
      <c r="XEO31" s="53" t="s">
        <v>397</v>
      </c>
      <c r="XEP31" s="53" t="s">
        <v>397</v>
      </c>
      <c r="XEQ31" s="53" t="s">
        <v>397</v>
      </c>
      <c r="XER31" s="53" t="s">
        <v>397</v>
      </c>
      <c r="XES31" s="53" t="s">
        <v>397</v>
      </c>
      <c r="XET31" s="53" t="s">
        <v>397</v>
      </c>
      <c r="XEU31" s="53" t="s">
        <v>397</v>
      </c>
      <c r="XEV31" s="53" t="s">
        <v>397</v>
      </c>
      <c r="XEW31" s="53" t="s">
        <v>397</v>
      </c>
      <c r="XEX31" s="53" t="s">
        <v>397</v>
      </c>
      <c r="XEY31" s="53" t="s">
        <v>397</v>
      </c>
      <c r="XEZ31" s="53" t="s">
        <v>397</v>
      </c>
      <c r="XFA31" s="53" t="s">
        <v>397</v>
      </c>
      <c r="XFB31" s="53" t="s">
        <v>397</v>
      </c>
      <c r="XFC31" s="53" t="s">
        <v>397</v>
      </c>
      <c r="XFD31" s="53" t="s">
        <v>397</v>
      </c>
    </row>
    <row r="32" spans="1:16384" s="53" customFormat="1" ht="25.5" x14ac:dyDescent="0.2">
      <c r="A32" s="53">
        <v>20</v>
      </c>
      <c r="B32" s="119" t="s">
        <v>477</v>
      </c>
      <c r="C32" s="366" t="s">
        <v>28</v>
      </c>
      <c r="D32" s="366">
        <v>7725</v>
      </c>
      <c r="E32" s="368" t="s">
        <v>410</v>
      </c>
      <c r="F32" s="367" t="s">
        <v>32</v>
      </c>
      <c r="G32" s="299">
        <f>ROUND(VLOOKUP(B32,MEMÓRIA!$A$1:$O$182,15,0),2)</f>
        <v>48</v>
      </c>
      <c r="H32" s="231">
        <v>0.20930000000000001</v>
      </c>
      <c r="I32" s="300">
        <v>160</v>
      </c>
      <c r="J32" s="300">
        <f>TRUNC(I32*(1+$I$5),2)</f>
        <v>193.48</v>
      </c>
      <c r="K32" s="300">
        <f t="shared" si="8"/>
        <v>9287.0400000000009</v>
      </c>
      <c r="L32" s="345">
        <f t="shared" si="0"/>
        <v>3.1771678854293365E-3</v>
      </c>
      <c r="M32" s="84">
        <f t="shared" si="3"/>
        <v>1607.0399999999995</v>
      </c>
      <c r="AAZ32" s="53" t="s">
        <v>398</v>
      </c>
      <c r="ABA32" s="53" t="s">
        <v>398</v>
      </c>
      <c r="ABB32" s="53" t="s">
        <v>398</v>
      </c>
      <c r="ABC32" s="53" t="s">
        <v>398</v>
      </c>
      <c r="ABD32" s="53" t="s">
        <v>398</v>
      </c>
      <c r="ABE32" s="53" t="s">
        <v>398</v>
      </c>
      <c r="ABF32" s="53" t="s">
        <v>398</v>
      </c>
      <c r="ABG32" s="53" t="s">
        <v>398</v>
      </c>
      <c r="ABH32" s="53" t="s">
        <v>398</v>
      </c>
      <c r="ABI32" s="53" t="s">
        <v>398</v>
      </c>
      <c r="ABJ32" s="53" t="s">
        <v>398</v>
      </c>
      <c r="ABK32" s="53" t="s">
        <v>398</v>
      </c>
      <c r="ABL32" s="53" t="s">
        <v>398</v>
      </c>
      <c r="ABM32" s="53" t="s">
        <v>398</v>
      </c>
      <c r="ABN32" s="53" t="s">
        <v>398</v>
      </c>
      <c r="ABO32" s="53" t="s">
        <v>398</v>
      </c>
      <c r="ABP32" s="53" t="s">
        <v>398</v>
      </c>
      <c r="ABQ32" s="53" t="s">
        <v>398</v>
      </c>
      <c r="ABR32" s="53" t="s">
        <v>398</v>
      </c>
      <c r="ABS32" s="53" t="s">
        <v>398</v>
      </c>
      <c r="ABT32" s="53" t="s">
        <v>398</v>
      </c>
      <c r="ABU32" s="53" t="s">
        <v>398</v>
      </c>
      <c r="ABV32" s="53" t="s">
        <v>398</v>
      </c>
      <c r="ABW32" s="53" t="s">
        <v>398</v>
      </c>
      <c r="ABX32" s="53" t="s">
        <v>398</v>
      </c>
      <c r="ABY32" s="53" t="s">
        <v>398</v>
      </c>
      <c r="ABZ32" s="53" t="s">
        <v>398</v>
      </c>
      <c r="ACA32" s="53" t="s">
        <v>398</v>
      </c>
      <c r="ACB32" s="53" t="s">
        <v>398</v>
      </c>
      <c r="ACC32" s="53" t="s">
        <v>398</v>
      </c>
      <c r="ACD32" s="53" t="s">
        <v>398</v>
      </c>
      <c r="ACE32" s="53" t="s">
        <v>398</v>
      </c>
      <c r="ACF32" s="53" t="s">
        <v>398</v>
      </c>
      <c r="ACG32" s="53" t="s">
        <v>398</v>
      </c>
      <c r="ACH32" s="53" t="s">
        <v>398</v>
      </c>
      <c r="ACI32" s="53" t="s">
        <v>398</v>
      </c>
      <c r="ACJ32" s="53" t="s">
        <v>398</v>
      </c>
      <c r="ACK32" s="53" t="s">
        <v>398</v>
      </c>
      <c r="ACL32" s="53" t="s">
        <v>398</v>
      </c>
      <c r="ACM32" s="53" t="s">
        <v>398</v>
      </c>
      <c r="ACN32" s="53" t="s">
        <v>398</v>
      </c>
      <c r="ACO32" s="53" t="s">
        <v>398</v>
      </c>
      <c r="ACP32" s="53" t="s">
        <v>398</v>
      </c>
      <c r="ACQ32" s="53" t="s">
        <v>398</v>
      </c>
      <c r="ACR32" s="53" t="s">
        <v>398</v>
      </c>
      <c r="ACS32" s="53" t="s">
        <v>398</v>
      </c>
      <c r="ACT32" s="53" t="s">
        <v>398</v>
      </c>
      <c r="ACU32" s="53" t="s">
        <v>398</v>
      </c>
      <c r="ACV32" s="53" t="s">
        <v>398</v>
      </c>
      <c r="ACW32" s="53" t="s">
        <v>398</v>
      </c>
      <c r="ACX32" s="53" t="s">
        <v>398</v>
      </c>
      <c r="ACY32" s="53" t="s">
        <v>398</v>
      </c>
      <c r="ACZ32" s="53" t="s">
        <v>398</v>
      </c>
      <c r="ADA32" s="53" t="s">
        <v>398</v>
      </c>
      <c r="ADB32" s="53" t="s">
        <v>398</v>
      </c>
      <c r="ADC32" s="53" t="s">
        <v>398</v>
      </c>
      <c r="ADD32" s="53" t="s">
        <v>398</v>
      </c>
      <c r="ADE32" s="53" t="s">
        <v>398</v>
      </c>
      <c r="ADF32" s="53" t="s">
        <v>398</v>
      </c>
      <c r="ADG32" s="53" t="s">
        <v>398</v>
      </c>
      <c r="ADH32" s="53" t="s">
        <v>398</v>
      </c>
      <c r="ADI32" s="53" t="s">
        <v>398</v>
      </c>
      <c r="ADJ32" s="53" t="s">
        <v>398</v>
      </c>
      <c r="ADK32" s="53" t="s">
        <v>398</v>
      </c>
      <c r="ADL32" s="53" t="s">
        <v>398</v>
      </c>
      <c r="ADM32" s="53" t="s">
        <v>398</v>
      </c>
      <c r="ADN32" s="53" t="s">
        <v>398</v>
      </c>
      <c r="ADO32" s="53" t="s">
        <v>398</v>
      </c>
      <c r="ADP32" s="53" t="s">
        <v>398</v>
      </c>
      <c r="ADQ32" s="53" t="s">
        <v>398</v>
      </c>
      <c r="ADR32" s="53" t="s">
        <v>398</v>
      </c>
      <c r="ADS32" s="53" t="s">
        <v>398</v>
      </c>
      <c r="ADT32" s="53" t="s">
        <v>398</v>
      </c>
      <c r="ADU32" s="53" t="s">
        <v>398</v>
      </c>
      <c r="ADV32" s="53" t="s">
        <v>398</v>
      </c>
      <c r="ADW32" s="53" t="s">
        <v>398</v>
      </c>
      <c r="ADX32" s="53" t="s">
        <v>398</v>
      </c>
      <c r="ADY32" s="53" t="s">
        <v>398</v>
      </c>
      <c r="ADZ32" s="53" t="s">
        <v>398</v>
      </c>
      <c r="AEA32" s="53" t="s">
        <v>398</v>
      </c>
      <c r="AEB32" s="53" t="s">
        <v>398</v>
      </c>
      <c r="AEC32" s="53" t="s">
        <v>398</v>
      </c>
      <c r="AED32" s="53" t="s">
        <v>398</v>
      </c>
      <c r="AEE32" s="53" t="s">
        <v>398</v>
      </c>
      <c r="AEF32" s="53" t="s">
        <v>398</v>
      </c>
      <c r="AEG32" s="53" t="s">
        <v>398</v>
      </c>
      <c r="AEH32" s="53" t="s">
        <v>398</v>
      </c>
      <c r="AEI32" s="53" t="s">
        <v>398</v>
      </c>
      <c r="AEJ32" s="53" t="s">
        <v>398</v>
      </c>
      <c r="AEK32" s="53" t="s">
        <v>398</v>
      </c>
      <c r="AEL32" s="53" t="s">
        <v>398</v>
      </c>
      <c r="AEM32" s="53" t="s">
        <v>398</v>
      </c>
      <c r="AEN32" s="53" t="s">
        <v>398</v>
      </c>
      <c r="AEO32" s="53" t="s">
        <v>398</v>
      </c>
      <c r="AEP32" s="53" t="s">
        <v>398</v>
      </c>
      <c r="AEQ32" s="53" t="s">
        <v>398</v>
      </c>
      <c r="AER32" s="53" t="s">
        <v>398</v>
      </c>
      <c r="AES32" s="53" t="s">
        <v>398</v>
      </c>
      <c r="AET32" s="53" t="s">
        <v>398</v>
      </c>
      <c r="AEU32" s="53" t="s">
        <v>398</v>
      </c>
      <c r="AEV32" s="53" t="s">
        <v>398</v>
      </c>
      <c r="AEW32" s="53" t="s">
        <v>398</v>
      </c>
      <c r="AEX32" s="53" t="s">
        <v>398</v>
      </c>
      <c r="AEY32" s="53" t="s">
        <v>398</v>
      </c>
      <c r="AEZ32" s="53" t="s">
        <v>398</v>
      </c>
      <c r="AFA32" s="53" t="s">
        <v>398</v>
      </c>
      <c r="AFB32" s="53" t="s">
        <v>398</v>
      </c>
      <c r="AFC32" s="53" t="s">
        <v>398</v>
      </c>
      <c r="AFD32" s="53" t="s">
        <v>398</v>
      </c>
      <c r="AFE32" s="53" t="s">
        <v>398</v>
      </c>
      <c r="AFF32" s="53" t="s">
        <v>398</v>
      </c>
      <c r="AFG32" s="53" t="s">
        <v>398</v>
      </c>
      <c r="AFH32" s="53" t="s">
        <v>398</v>
      </c>
      <c r="AFI32" s="53" t="s">
        <v>398</v>
      </c>
      <c r="AFJ32" s="53" t="s">
        <v>398</v>
      </c>
      <c r="AFK32" s="53" t="s">
        <v>398</v>
      </c>
      <c r="AFL32" s="53" t="s">
        <v>398</v>
      </c>
      <c r="AFM32" s="53" t="s">
        <v>398</v>
      </c>
      <c r="AFN32" s="53" t="s">
        <v>398</v>
      </c>
      <c r="AFO32" s="53" t="s">
        <v>398</v>
      </c>
      <c r="AFP32" s="53" t="s">
        <v>398</v>
      </c>
      <c r="AFQ32" s="53" t="s">
        <v>398</v>
      </c>
      <c r="AFR32" s="53" t="s">
        <v>398</v>
      </c>
      <c r="AFS32" s="53" t="s">
        <v>398</v>
      </c>
      <c r="AFT32" s="53" t="s">
        <v>398</v>
      </c>
      <c r="AFU32" s="53" t="s">
        <v>398</v>
      </c>
      <c r="AFV32" s="53" t="s">
        <v>398</v>
      </c>
      <c r="AFW32" s="53" t="s">
        <v>398</v>
      </c>
      <c r="AFX32" s="53" t="s">
        <v>398</v>
      </c>
      <c r="AFY32" s="53" t="s">
        <v>398</v>
      </c>
      <c r="AFZ32" s="53" t="s">
        <v>398</v>
      </c>
      <c r="AGA32" s="53" t="s">
        <v>398</v>
      </c>
      <c r="AGB32" s="53" t="s">
        <v>398</v>
      </c>
      <c r="AGC32" s="53" t="s">
        <v>398</v>
      </c>
      <c r="AGD32" s="53" t="s">
        <v>398</v>
      </c>
      <c r="AGE32" s="53" t="s">
        <v>398</v>
      </c>
      <c r="AGF32" s="53" t="s">
        <v>398</v>
      </c>
      <c r="AGG32" s="53" t="s">
        <v>398</v>
      </c>
      <c r="AGH32" s="53" t="s">
        <v>398</v>
      </c>
      <c r="AGI32" s="53" t="s">
        <v>398</v>
      </c>
      <c r="AGJ32" s="53" t="s">
        <v>398</v>
      </c>
      <c r="AGK32" s="53" t="s">
        <v>398</v>
      </c>
      <c r="AGL32" s="53" t="s">
        <v>398</v>
      </c>
      <c r="AGM32" s="53" t="s">
        <v>398</v>
      </c>
      <c r="AGN32" s="53" t="s">
        <v>398</v>
      </c>
      <c r="AGO32" s="53" t="s">
        <v>398</v>
      </c>
      <c r="AGP32" s="53" t="s">
        <v>398</v>
      </c>
      <c r="AGQ32" s="53" t="s">
        <v>398</v>
      </c>
      <c r="AGR32" s="53" t="s">
        <v>398</v>
      </c>
      <c r="AGS32" s="53" t="s">
        <v>398</v>
      </c>
      <c r="AGT32" s="53" t="s">
        <v>398</v>
      </c>
      <c r="AGU32" s="53" t="s">
        <v>398</v>
      </c>
      <c r="AGV32" s="53" t="s">
        <v>398</v>
      </c>
      <c r="AGW32" s="53" t="s">
        <v>398</v>
      </c>
      <c r="AGX32" s="53" t="s">
        <v>398</v>
      </c>
      <c r="AGY32" s="53" t="s">
        <v>398</v>
      </c>
      <c r="AGZ32" s="53" t="s">
        <v>398</v>
      </c>
      <c r="AHA32" s="53" t="s">
        <v>398</v>
      </c>
      <c r="AHB32" s="53" t="s">
        <v>398</v>
      </c>
      <c r="AHC32" s="53" t="s">
        <v>398</v>
      </c>
      <c r="AHD32" s="53" t="s">
        <v>398</v>
      </c>
      <c r="AHE32" s="53" t="s">
        <v>398</v>
      </c>
      <c r="AHF32" s="53" t="s">
        <v>398</v>
      </c>
      <c r="AHG32" s="53" t="s">
        <v>398</v>
      </c>
      <c r="AHH32" s="53" t="s">
        <v>398</v>
      </c>
      <c r="AHI32" s="53" t="s">
        <v>398</v>
      </c>
      <c r="AHJ32" s="53" t="s">
        <v>398</v>
      </c>
      <c r="AHK32" s="53" t="s">
        <v>398</v>
      </c>
      <c r="AHL32" s="53" t="s">
        <v>398</v>
      </c>
      <c r="AHM32" s="53" t="s">
        <v>398</v>
      </c>
      <c r="AHN32" s="53" t="s">
        <v>398</v>
      </c>
      <c r="AHO32" s="53" t="s">
        <v>398</v>
      </c>
      <c r="AHP32" s="53" t="s">
        <v>398</v>
      </c>
      <c r="AHQ32" s="53" t="s">
        <v>398</v>
      </c>
      <c r="AHR32" s="53" t="s">
        <v>398</v>
      </c>
      <c r="AHS32" s="53" t="s">
        <v>398</v>
      </c>
      <c r="AHT32" s="53" t="s">
        <v>398</v>
      </c>
      <c r="AHU32" s="53" t="s">
        <v>398</v>
      </c>
      <c r="AHV32" s="53" t="s">
        <v>398</v>
      </c>
      <c r="AHW32" s="53" t="s">
        <v>398</v>
      </c>
      <c r="AHX32" s="53" t="s">
        <v>398</v>
      </c>
      <c r="AHY32" s="53" t="s">
        <v>398</v>
      </c>
      <c r="AHZ32" s="53" t="s">
        <v>398</v>
      </c>
      <c r="AIA32" s="53" t="s">
        <v>398</v>
      </c>
      <c r="AIB32" s="53" t="s">
        <v>398</v>
      </c>
      <c r="AIC32" s="53" t="s">
        <v>398</v>
      </c>
      <c r="AID32" s="53" t="s">
        <v>398</v>
      </c>
      <c r="AIE32" s="53" t="s">
        <v>398</v>
      </c>
      <c r="AIF32" s="53" t="s">
        <v>398</v>
      </c>
      <c r="AIG32" s="53" t="s">
        <v>398</v>
      </c>
      <c r="AIH32" s="53" t="s">
        <v>398</v>
      </c>
      <c r="AII32" s="53" t="s">
        <v>398</v>
      </c>
      <c r="AIJ32" s="53" t="s">
        <v>398</v>
      </c>
      <c r="AIK32" s="53" t="s">
        <v>398</v>
      </c>
      <c r="AIL32" s="53" t="s">
        <v>398</v>
      </c>
      <c r="AIM32" s="53" t="s">
        <v>398</v>
      </c>
      <c r="AIN32" s="53" t="s">
        <v>398</v>
      </c>
      <c r="AIO32" s="53" t="s">
        <v>398</v>
      </c>
      <c r="AIP32" s="53" t="s">
        <v>398</v>
      </c>
      <c r="AIQ32" s="53" t="s">
        <v>398</v>
      </c>
      <c r="AIR32" s="53" t="s">
        <v>398</v>
      </c>
      <c r="AIS32" s="53" t="s">
        <v>398</v>
      </c>
      <c r="AIT32" s="53" t="s">
        <v>398</v>
      </c>
      <c r="AIU32" s="53" t="s">
        <v>398</v>
      </c>
      <c r="AIV32" s="53" t="s">
        <v>398</v>
      </c>
      <c r="AIW32" s="53" t="s">
        <v>398</v>
      </c>
      <c r="AIX32" s="53" t="s">
        <v>398</v>
      </c>
      <c r="AIY32" s="53" t="s">
        <v>398</v>
      </c>
      <c r="AIZ32" s="53" t="s">
        <v>398</v>
      </c>
      <c r="AJA32" s="53" t="s">
        <v>398</v>
      </c>
      <c r="AJB32" s="53" t="s">
        <v>398</v>
      </c>
      <c r="AJC32" s="53" t="s">
        <v>398</v>
      </c>
      <c r="AJD32" s="53" t="s">
        <v>398</v>
      </c>
      <c r="AJE32" s="53" t="s">
        <v>398</v>
      </c>
      <c r="AJF32" s="53" t="s">
        <v>398</v>
      </c>
      <c r="AJG32" s="53" t="s">
        <v>398</v>
      </c>
      <c r="AJH32" s="53" t="s">
        <v>398</v>
      </c>
      <c r="AJI32" s="53" t="s">
        <v>398</v>
      </c>
      <c r="AJJ32" s="53" t="s">
        <v>398</v>
      </c>
      <c r="AJK32" s="53" t="s">
        <v>398</v>
      </c>
      <c r="AJL32" s="53" t="s">
        <v>398</v>
      </c>
      <c r="AJM32" s="53" t="s">
        <v>398</v>
      </c>
      <c r="AJN32" s="53" t="s">
        <v>398</v>
      </c>
      <c r="AJO32" s="53" t="s">
        <v>398</v>
      </c>
      <c r="AJP32" s="53" t="s">
        <v>398</v>
      </c>
      <c r="AJQ32" s="53" t="s">
        <v>398</v>
      </c>
      <c r="AJR32" s="53" t="s">
        <v>398</v>
      </c>
      <c r="AJS32" s="53" t="s">
        <v>398</v>
      </c>
      <c r="AJT32" s="53" t="s">
        <v>398</v>
      </c>
      <c r="AJU32" s="53" t="s">
        <v>398</v>
      </c>
      <c r="AJV32" s="53" t="s">
        <v>398</v>
      </c>
      <c r="AJW32" s="53" t="s">
        <v>398</v>
      </c>
      <c r="AJX32" s="53" t="s">
        <v>398</v>
      </c>
      <c r="AJY32" s="53" t="s">
        <v>398</v>
      </c>
      <c r="AJZ32" s="53" t="s">
        <v>398</v>
      </c>
      <c r="AKA32" s="53" t="s">
        <v>398</v>
      </c>
      <c r="AKB32" s="53" t="s">
        <v>398</v>
      </c>
      <c r="AKC32" s="53" t="s">
        <v>398</v>
      </c>
      <c r="AKD32" s="53" t="s">
        <v>398</v>
      </c>
      <c r="AKE32" s="53" t="s">
        <v>398</v>
      </c>
      <c r="AKF32" s="53" t="s">
        <v>398</v>
      </c>
      <c r="AKG32" s="53" t="s">
        <v>398</v>
      </c>
      <c r="AKH32" s="53" t="s">
        <v>398</v>
      </c>
      <c r="AKI32" s="53" t="s">
        <v>398</v>
      </c>
      <c r="AKJ32" s="53" t="s">
        <v>398</v>
      </c>
      <c r="AKK32" s="53" t="s">
        <v>398</v>
      </c>
      <c r="AKL32" s="53" t="s">
        <v>398</v>
      </c>
      <c r="AKM32" s="53" t="s">
        <v>398</v>
      </c>
      <c r="AKN32" s="53" t="s">
        <v>398</v>
      </c>
      <c r="AKO32" s="53" t="s">
        <v>398</v>
      </c>
      <c r="AKP32" s="53" t="s">
        <v>398</v>
      </c>
      <c r="AKQ32" s="53" t="s">
        <v>398</v>
      </c>
      <c r="AKR32" s="53" t="s">
        <v>398</v>
      </c>
      <c r="AKS32" s="53" t="s">
        <v>398</v>
      </c>
      <c r="AKT32" s="53" t="s">
        <v>398</v>
      </c>
      <c r="AKU32" s="53" t="s">
        <v>398</v>
      </c>
      <c r="AKV32" s="53" t="s">
        <v>398</v>
      </c>
      <c r="AKW32" s="53" t="s">
        <v>398</v>
      </c>
      <c r="AKX32" s="53" t="s">
        <v>398</v>
      </c>
      <c r="AKY32" s="53" t="s">
        <v>398</v>
      </c>
      <c r="AKZ32" s="53" t="s">
        <v>398</v>
      </c>
      <c r="ALA32" s="53" t="s">
        <v>398</v>
      </c>
      <c r="ALB32" s="53" t="s">
        <v>398</v>
      </c>
      <c r="ALC32" s="53" t="s">
        <v>398</v>
      </c>
      <c r="ALD32" s="53" t="s">
        <v>398</v>
      </c>
      <c r="ALE32" s="53" t="s">
        <v>398</v>
      </c>
      <c r="ALF32" s="53" t="s">
        <v>398</v>
      </c>
      <c r="ALG32" s="53" t="s">
        <v>398</v>
      </c>
      <c r="ALH32" s="53" t="s">
        <v>398</v>
      </c>
      <c r="ALI32" s="53" t="s">
        <v>398</v>
      </c>
      <c r="ALJ32" s="53" t="s">
        <v>398</v>
      </c>
      <c r="ALK32" s="53" t="s">
        <v>398</v>
      </c>
      <c r="ALL32" s="53" t="s">
        <v>398</v>
      </c>
      <c r="ALM32" s="53" t="s">
        <v>398</v>
      </c>
      <c r="ALN32" s="53" t="s">
        <v>398</v>
      </c>
      <c r="ALO32" s="53" t="s">
        <v>398</v>
      </c>
      <c r="ALP32" s="53" t="s">
        <v>398</v>
      </c>
      <c r="ALQ32" s="53" t="s">
        <v>398</v>
      </c>
      <c r="ALR32" s="53" t="s">
        <v>398</v>
      </c>
      <c r="ALS32" s="53" t="s">
        <v>398</v>
      </c>
      <c r="ALT32" s="53" t="s">
        <v>398</v>
      </c>
      <c r="ALU32" s="53" t="s">
        <v>398</v>
      </c>
      <c r="ALV32" s="53" t="s">
        <v>398</v>
      </c>
      <c r="ALW32" s="53" t="s">
        <v>398</v>
      </c>
      <c r="ALX32" s="53" t="s">
        <v>398</v>
      </c>
      <c r="ALY32" s="53" t="s">
        <v>398</v>
      </c>
      <c r="ALZ32" s="53" t="s">
        <v>398</v>
      </c>
      <c r="AMA32" s="53" t="s">
        <v>398</v>
      </c>
      <c r="AMB32" s="53" t="s">
        <v>398</v>
      </c>
      <c r="AMC32" s="53" t="s">
        <v>398</v>
      </c>
      <c r="AMD32" s="53" t="s">
        <v>398</v>
      </c>
      <c r="AME32" s="53" t="s">
        <v>398</v>
      </c>
      <c r="AMF32" s="53" t="s">
        <v>398</v>
      </c>
      <c r="AMG32" s="53" t="s">
        <v>398</v>
      </c>
      <c r="AMH32" s="53" t="s">
        <v>398</v>
      </c>
      <c r="AMI32" s="53" t="s">
        <v>398</v>
      </c>
      <c r="AMJ32" s="53" t="s">
        <v>398</v>
      </c>
      <c r="AMK32" s="53" t="s">
        <v>398</v>
      </c>
      <c r="AML32" s="53" t="s">
        <v>398</v>
      </c>
      <c r="AMM32" s="53" t="s">
        <v>398</v>
      </c>
      <c r="AMN32" s="53" t="s">
        <v>398</v>
      </c>
      <c r="AMO32" s="53" t="s">
        <v>398</v>
      </c>
      <c r="AMP32" s="53" t="s">
        <v>398</v>
      </c>
      <c r="AMQ32" s="53" t="s">
        <v>398</v>
      </c>
      <c r="AMR32" s="53" t="s">
        <v>398</v>
      </c>
      <c r="AMS32" s="53" t="s">
        <v>398</v>
      </c>
      <c r="AMT32" s="53" t="s">
        <v>398</v>
      </c>
      <c r="AMU32" s="53" t="s">
        <v>398</v>
      </c>
      <c r="AMV32" s="53" t="s">
        <v>398</v>
      </c>
      <c r="AMW32" s="53" t="s">
        <v>398</v>
      </c>
      <c r="AMX32" s="53" t="s">
        <v>398</v>
      </c>
      <c r="AMY32" s="53" t="s">
        <v>398</v>
      </c>
      <c r="AMZ32" s="53" t="s">
        <v>398</v>
      </c>
      <c r="ANA32" s="53" t="s">
        <v>398</v>
      </c>
      <c r="ANB32" s="53" t="s">
        <v>398</v>
      </c>
      <c r="ANC32" s="53" t="s">
        <v>398</v>
      </c>
      <c r="AND32" s="53" t="s">
        <v>398</v>
      </c>
      <c r="ANE32" s="53" t="s">
        <v>398</v>
      </c>
      <c r="ANF32" s="53" t="s">
        <v>398</v>
      </c>
      <c r="ANG32" s="53" t="s">
        <v>398</v>
      </c>
      <c r="ANH32" s="53" t="s">
        <v>398</v>
      </c>
      <c r="ANI32" s="53" t="s">
        <v>398</v>
      </c>
      <c r="ANJ32" s="53" t="s">
        <v>398</v>
      </c>
      <c r="ANK32" s="53" t="s">
        <v>398</v>
      </c>
      <c r="ANL32" s="53" t="s">
        <v>398</v>
      </c>
      <c r="ANM32" s="53" t="s">
        <v>398</v>
      </c>
      <c r="ANN32" s="53" t="s">
        <v>398</v>
      </c>
      <c r="ANO32" s="53" t="s">
        <v>398</v>
      </c>
      <c r="ANP32" s="53" t="s">
        <v>398</v>
      </c>
      <c r="ANQ32" s="53" t="s">
        <v>398</v>
      </c>
      <c r="ANR32" s="53" t="s">
        <v>398</v>
      </c>
      <c r="ANS32" s="53" t="s">
        <v>398</v>
      </c>
      <c r="ANT32" s="53" t="s">
        <v>398</v>
      </c>
      <c r="ANU32" s="53" t="s">
        <v>398</v>
      </c>
      <c r="ANV32" s="53" t="s">
        <v>398</v>
      </c>
      <c r="ANW32" s="53" t="s">
        <v>398</v>
      </c>
      <c r="ANX32" s="53" t="s">
        <v>398</v>
      </c>
      <c r="ANY32" s="53" t="s">
        <v>398</v>
      </c>
      <c r="ANZ32" s="53" t="s">
        <v>398</v>
      </c>
      <c r="AOA32" s="53" t="s">
        <v>398</v>
      </c>
      <c r="AOB32" s="53" t="s">
        <v>398</v>
      </c>
      <c r="AOC32" s="53" t="s">
        <v>398</v>
      </c>
      <c r="AOD32" s="53" t="s">
        <v>398</v>
      </c>
      <c r="AOE32" s="53" t="s">
        <v>398</v>
      </c>
      <c r="AOF32" s="53" t="s">
        <v>398</v>
      </c>
      <c r="AOG32" s="53" t="s">
        <v>398</v>
      </c>
      <c r="AOH32" s="53" t="s">
        <v>398</v>
      </c>
      <c r="AOI32" s="53" t="s">
        <v>398</v>
      </c>
      <c r="AOJ32" s="53" t="s">
        <v>398</v>
      </c>
      <c r="AOK32" s="53" t="s">
        <v>398</v>
      </c>
      <c r="AOL32" s="53" t="s">
        <v>398</v>
      </c>
      <c r="AOM32" s="53" t="s">
        <v>398</v>
      </c>
      <c r="AON32" s="53" t="s">
        <v>398</v>
      </c>
      <c r="AOO32" s="53" t="s">
        <v>398</v>
      </c>
      <c r="AOP32" s="53" t="s">
        <v>398</v>
      </c>
      <c r="AOQ32" s="53" t="s">
        <v>398</v>
      </c>
      <c r="AOR32" s="53" t="s">
        <v>398</v>
      </c>
      <c r="AOS32" s="53" t="s">
        <v>398</v>
      </c>
      <c r="AOT32" s="53" t="s">
        <v>398</v>
      </c>
      <c r="AOU32" s="53" t="s">
        <v>398</v>
      </c>
      <c r="AOV32" s="53" t="s">
        <v>398</v>
      </c>
      <c r="AOW32" s="53" t="s">
        <v>398</v>
      </c>
      <c r="AOX32" s="53" t="s">
        <v>398</v>
      </c>
      <c r="AOY32" s="53" t="s">
        <v>398</v>
      </c>
      <c r="AOZ32" s="53" t="s">
        <v>398</v>
      </c>
      <c r="APA32" s="53" t="s">
        <v>398</v>
      </c>
      <c r="APB32" s="53" t="s">
        <v>398</v>
      </c>
      <c r="APC32" s="53" t="s">
        <v>398</v>
      </c>
      <c r="APD32" s="53" t="s">
        <v>398</v>
      </c>
      <c r="APE32" s="53" t="s">
        <v>398</v>
      </c>
      <c r="APF32" s="53" t="s">
        <v>398</v>
      </c>
      <c r="APG32" s="53" t="s">
        <v>398</v>
      </c>
      <c r="APH32" s="53" t="s">
        <v>398</v>
      </c>
      <c r="API32" s="53" t="s">
        <v>398</v>
      </c>
      <c r="APJ32" s="53" t="s">
        <v>398</v>
      </c>
      <c r="APK32" s="53" t="s">
        <v>398</v>
      </c>
      <c r="APL32" s="53" t="s">
        <v>398</v>
      </c>
      <c r="APM32" s="53" t="s">
        <v>398</v>
      </c>
      <c r="APN32" s="53" t="s">
        <v>398</v>
      </c>
      <c r="APO32" s="53" t="s">
        <v>398</v>
      </c>
      <c r="APP32" s="53" t="s">
        <v>398</v>
      </c>
      <c r="APQ32" s="53" t="s">
        <v>398</v>
      </c>
      <c r="APR32" s="53" t="s">
        <v>398</v>
      </c>
      <c r="APS32" s="53" t="s">
        <v>398</v>
      </c>
      <c r="APT32" s="53" t="s">
        <v>398</v>
      </c>
      <c r="APU32" s="53" t="s">
        <v>398</v>
      </c>
      <c r="APV32" s="53" t="s">
        <v>398</v>
      </c>
      <c r="APW32" s="53" t="s">
        <v>398</v>
      </c>
      <c r="APX32" s="53" t="s">
        <v>398</v>
      </c>
      <c r="APY32" s="53" t="s">
        <v>398</v>
      </c>
      <c r="APZ32" s="53" t="s">
        <v>398</v>
      </c>
      <c r="AQA32" s="53" t="s">
        <v>398</v>
      </c>
      <c r="AQB32" s="53" t="s">
        <v>398</v>
      </c>
      <c r="AQC32" s="53" t="s">
        <v>398</v>
      </c>
      <c r="AQD32" s="53" t="s">
        <v>398</v>
      </c>
      <c r="AQE32" s="53" t="s">
        <v>398</v>
      </c>
      <c r="AQF32" s="53" t="s">
        <v>398</v>
      </c>
      <c r="AQG32" s="53" t="s">
        <v>398</v>
      </c>
      <c r="AQH32" s="53" t="s">
        <v>398</v>
      </c>
      <c r="AQI32" s="53" t="s">
        <v>398</v>
      </c>
      <c r="AQJ32" s="53" t="s">
        <v>398</v>
      </c>
      <c r="AQK32" s="53" t="s">
        <v>398</v>
      </c>
      <c r="AQL32" s="53" t="s">
        <v>398</v>
      </c>
      <c r="AQM32" s="53" t="s">
        <v>398</v>
      </c>
      <c r="AQN32" s="53" t="s">
        <v>398</v>
      </c>
      <c r="AQO32" s="53" t="s">
        <v>398</v>
      </c>
      <c r="AQP32" s="53" t="s">
        <v>398</v>
      </c>
      <c r="AQQ32" s="53" t="s">
        <v>398</v>
      </c>
      <c r="AQR32" s="53" t="s">
        <v>398</v>
      </c>
      <c r="AQS32" s="53" t="s">
        <v>398</v>
      </c>
      <c r="AQT32" s="53" t="s">
        <v>398</v>
      </c>
      <c r="AQU32" s="53" t="s">
        <v>398</v>
      </c>
      <c r="AQV32" s="53" t="s">
        <v>398</v>
      </c>
      <c r="AQW32" s="53" t="s">
        <v>398</v>
      </c>
      <c r="AQX32" s="53" t="s">
        <v>398</v>
      </c>
      <c r="AQY32" s="53" t="s">
        <v>398</v>
      </c>
      <c r="AQZ32" s="53" t="s">
        <v>398</v>
      </c>
      <c r="ARA32" s="53" t="s">
        <v>398</v>
      </c>
      <c r="ARB32" s="53" t="s">
        <v>398</v>
      </c>
      <c r="ARC32" s="53" t="s">
        <v>398</v>
      </c>
      <c r="ARD32" s="53" t="s">
        <v>398</v>
      </c>
      <c r="ARE32" s="53" t="s">
        <v>398</v>
      </c>
      <c r="ARF32" s="53" t="s">
        <v>398</v>
      </c>
      <c r="ARG32" s="53" t="s">
        <v>398</v>
      </c>
      <c r="ARH32" s="53" t="s">
        <v>398</v>
      </c>
      <c r="ARI32" s="53" t="s">
        <v>398</v>
      </c>
      <c r="ARJ32" s="53" t="s">
        <v>398</v>
      </c>
      <c r="ARK32" s="53" t="s">
        <v>398</v>
      </c>
      <c r="ARL32" s="53" t="s">
        <v>398</v>
      </c>
      <c r="ARM32" s="53" t="s">
        <v>398</v>
      </c>
      <c r="ARN32" s="53" t="s">
        <v>398</v>
      </c>
      <c r="ARO32" s="53" t="s">
        <v>398</v>
      </c>
      <c r="ARP32" s="53" t="s">
        <v>398</v>
      </c>
      <c r="ARQ32" s="53" t="s">
        <v>398</v>
      </c>
      <c r="ARR32" s="53" t="s">
        <v>398</v>
      </c>
      <c r="ARS32" s="53" t="s">
        <v>398</v>
      </c>
      <c r="ART32" s="53" t="s">
        <v>398</v>
      </c>
      <c r="ARU32" s="53" t="s">
        <v>398</v>
      </c>
      <c r="ARV32" s="53" t="s">
        <v>398</v>
      </c>
      <c r="ARW32" s="53" t="s">
        <v>398</v>
      </c>
      <c r="ARX32" s="53" t="s">
        <v>398</v>
      </c>
      <c r="ARY32" s="53" t="s">
        <v>398</v>
      </c>
      <c r="ARZ32" s="53" t="s">
        <v>398</v>
      </c>
      <c r="ASA32" s="53" t="s">
        <v>398</v>
      </c>
      <c r="ASB32" s="53" t="s">
        <v>398</v>
      </c>
      <c r="ASC32" s="53" t="s">
        <v>398</v>
      </c>
      <c r="ASD32" s="53" t="s">
        <v>398</v>
      </c>
      <c r="ASE32" s="53" t="s">
        <v>398</v>
      </c>
      <c r="ASF32" s="53" t="s">
        <v>398</v>
      </c>
      <c r="ASG32" s="53" t="s">
        <v>398</v>
      </c>
      <c r="ASH32" s="53" t="s">
        <v>398</v>
      </c>
      <c r="ASI32" s="53" t="s">
        <v>398</v>
      </c>
      <c r="ASJ32" s="53" t="s">
        <v>398</v>
      </c>
      <c r="ASK32" s="53" t="s">
        <v>398</v>
      </c>
      <c r="ASL32" s="53" t="s">
        <v>398</v>
      </c>
      <c r="ASM32" s="53" t="s">
        <v>398</v>
      </c>
      <c r="ASN32" s="53" t="s">
        <v>398</v>
      </c>
      <c r="ASO32" s="53" t="s">
        <v>398</v>
      </c>
      <c r="ASP32" s="53" t="s">
        <v>398</v>
      </c>
      <c r="ASQ32" s="53" t="s">
        <v>398</v>
      </c>
      <c r="ASR32" s="53" t="s">
        <v>398</v>
      </c>
      <c r="ASS32" s="53" t="s">
        <v>398</v>
      </c>
      <c r="AST32" s="53" t="s">
        <v>398</v>
      </c>
      <c r="ASU32" s="53" t="s">
        <v>398</v>
      </c>
      <c r="ASV32" s="53" t="s">
        <v>398</v>
      </c>
      <c r="ASW32" s="53" t="s">
        <v>398</v>
      </c>
      <c r="ASX32" s="53" t="s">
        <v>398</v>
      </c>
      <c r="ASY32" s="53" t="s">
        <v>398</v>
      </c>
      <c r="ASZ32" s="53" t="s">
        <v>398</v>
      </c>
      <c r="ATA32" s="53" t="s">
        <v>398</v>
      </c>
      <c r="ATB32" s="53" t="s">
        <v>398</v>
      </c>
      <c r="ATC32" s="53" t="s">
        <v>398</v>
      </c>
      <c r="ATD32" s="53" t="s">
        <v>398</v>
      </c>
      <c r="ATE32" s="53" t="s">
        <v>398</v>
      </c>
      <c r="ATF32" s="53" t="s">
        <v>398</v>
      </c>
      <c r="ATG32" s="53" t="s">
        <v>398</v>
      </c>
      <c r="ATH32" s="53" t="s">
        <v>398</v>
      </c>
      <c r="ATI32" s="53" t="s">
        <v>398</v>
      </c>
      <c r="ATJ32" s="53" t="s">
        <v>398</v>
      </c>
      <c r="ATK32" s="53" t="s">
        <v>398</v>
      </c>
      <c r="ATL32" s="53" t="s">
        <v>398</v>
      </c>
      <c r="ATM32" s="53" t="s">
        <v>398</v>
      </c>
      <c r="ATN32" s="53" t="s">
        <v>398</v>
      </c>
      <c r="ATO32" s="53" t="s">
        <v>398</v>
      </c>
      <c r="ATP32" s="53" t="s">
        <v>398</v>
      </c>
      <c r="ATQ32" s="53" t="s">
        <v>398</v>
      </c>
      <c r="ATR32" s="53" t="s">
        <v>398</v>
      </c>
      <c r="ATS32" s="53" t="s">
        <v>398</v>
      </c>
      <c r="ATT32" s="53" t="s">
        <v>398</v>
      </c>
      <c r="ATU32" s="53" t="s">
        <v>398</v>
      </c>
      <c r="ATV32" s="53" t="s">
        <v>398</v>
      </c>
      <c r="ATW32" s="53" t="s">
        <v>398</v>
      </c>
      <c r="ATX32" s="53" t="s">
        <v>398</v>
      </c>
      <c r="ATY32" s="53" t="s">
        <v>398</v>
      </c>
      <c r="ATZ32" s="53" t="s">
        <v>398</v>
      </c>
      <c r="AUA32" s="53" t="s">
        <v>398</v>
      </c>
      <c r="AUB32" s="53" t="s">
        <v>398</v>
      </c>
      <c r="AUC32" s="53" t="s">
        <v>398</v>
      </c>
      <c r="AUD32" s="53" t="s">
        <v>398</v>
      </c>
      <c r="AUE32" s="53" t="s">
        <v>398</v>
      </c>
      <c r="AUF32" s="53" t="s">
        <v>398</v>
      </c>
      <c r="AUG32" s="53" t="s">
        <v>398</v>
      </c>
      <c r="AUH32" s="53" t="s">
        <v>398</v>
      </c>
      <c r="AUI32" s="53" t="s">
        <v>398</v>
      </c>
      <c r="AUJ32" s="53" t="s">
        <v>398</v>
      </c>
      <c r="AUK32" s="53" t="s">
        <v>398</v>
      </c>
      <c r="AUL32" s="53" t="s">
        <v>398</v>
      </c>
      <c r="AUM32" s="53" t="s">
        <v>398</v>
      </c>
      <c r="AUN32" s="53" t="s">
        <v>398</v>
      </c>
      <c r="AUO32" s="53" t="s">
        <v>398</v>
      </c>
      <c r="AUP32" s="53" t="s">
        <v>398</v>
      </c>
      <c r="AUQ32" s="53" t="s">
        <v>398</v>
      </c>
      <c r="AUR32" s="53" t="s">
        <v>398</v>
      </c>
      <c r="AUS32" s="53" t="s">
        <v>398</v>
      </c>
      <c r="AUT32" s="53" t="s">
        <v>398</v>
      </c>
      <c r="AUU32" s="53" t="s">
        <v>398</v>
      </c>
      <c r="AUV32" s="53" t="s">
        <v>398</v>
      </c>
      <c r="AUW32" s="53" t="s">
        <v>398</v>
      </c>
      <c r="AUX32" s="53" t="s">
        <v>398</v>
      </c>
      <c r="AUY32" s="53" t="s">
        <v>398</v>
      </c>
      <c r="AUZ32" s="53" t="s">
        <v>398</v>
      </c>
      <c r="AVA32" s="53" t="s">
        <v>398</v>
      </c>
      <c r="AVB32" s="53" t="s">
        <v>398</v>
      </c>
      <c r="AVC32" s="53" t="s">
        <v>398</v>
      </c>
      <c r="AVD32" s="53" t="s">
        <v>398</v>
      </c>
      <c r="AVE32" s="53" t="s">
        <v>398</v>
      </c>
      <c r="AVF32" s="53" t="s">
        <v>398</v>
      </c>
      <c r="AVG32" s="53" t="s">
        <v>398</v>
      </c>
      <c r="AVH32" s="53" t="s">
        <v>398</v>
      </c>
      <c r="AVI32" s="53" t="s">
        <v>398</v>
      </c>
      <c r="AVJ32" s="53" t="s">
        <v>398</v>
      </c>
      <c r="AVK32" s="53" t="s">
        <v>398</v>
      </c>
      <c r="AVL32" s="53" t="s">
        <v>398</v>
      </c>
      <c r="AVM32" s="53" t="s">
        <v>398</v>
      </c>
      <c r="AVN32" s="53" t="s">
        <v>398</v>
      </c>
      <c r="AVO32" s="53" t="s">
        <v>398</v>
      </c>
      <c r="AVP32" s="53" t="s">
        <v>398</v>
      </c>
      <c r="AVQ32" s="53" t="s">
        <v>398</v>
      </c>
      <c r="AVR32" s="53" t="s">
        <v>398</v>
      </c>
      <c r="AVS32" s="53" t="s">
        <v>398</v>
      </c>
      <c r="AVT32" s="53" t="s">
        <v>398</v>
      </c>
      <c r="AVU32" s="53" t="s">
        <v>398</v>
      </c>
      <c r="AVV32" s="53" t="s">
        <v>398</v>
      </c>
      <c r="AVW32" s="53" t="s">
        <v>398</v>
      </c>
      <c r="AVX32" s="53" t="s">
        <v>398</v>
      </c>
      <c r="AVY32" s="53" t="s">
        <v>398</v>
      </c>
      <c r="AVZ32" s="53" t="s">
        <v>398</v>
      </c>
      <c r="AWA32" s="53" t="s">
        <v>398</v>
      </c>
      <c r="AWB32" s="53" t="s">
        <v>398</v>
      </c>
      <c r="AWC32" s="53" t="s">
        <v>398</v>
      </c>
      <c r="AWD32" s="53" t="s">
        <v>398</v>
      </c>
      <c r="AWE32" s="53" t="s">
        <v>398</v>
      </c>
      <c r="AWF32" s="53" t="s">
        <v>398</v>
      </c>
      <c r="AWG32" s="53" t="s">
        <v>398</v>
      </c>
      <c r="AWH32" s="53" t="s">
        <v>398</v>
      </c>
      <c r="AWI32" s="53" t="s">
        <v>398</v>
      </c>
      <c r="AWJ32" s="53" t="s">
        <v>398</v>
      </c>
      <c r="AWK32" s="53" t="s">
        <v>398</v>
      </c>
      <c r="AWL32" s="53" t="s">
        <v>398</v>
      </c>
      <c r="AWM32" s="53" t="s">
        <v>398</v>
      </c>
      <c r="AWN32" s="53" t="s">
        <v>398</v>
      </c>
      <c r="AWO32" s="53" t="s">
        <v>398</v>
      </c>
      <c r="AWP32" s="53" t="s">
        <v>398</v>
      </c>
      <c r="AWQ32" s="53" t="s">
        <v>398</v>
      </c>
      <c r="AWR32" s="53" t="s">
        <v>398</v>
      </c>
      <c r="AWS32" s="53" t="s">
        <v>398</v>
      </c>
      <c r="AWT32" s="53" t="s">
        <v>398</v>
      </c>
      <c r="AWU32" s="53" t="s">
        <v>398</v>
      </c>
      <c r="AWV32" s="53" t="s">
        <v>398</v>
      </c>
      <c r="AWW32" s="53" t="s">
        <v>398</v>
      </c>
      <c r="AWX32" s="53" t="s">
        <v>398</v>
      </c>
      <c r="AWY32" s="53" t="s">
        <v>398</v>
      </c>
      <c r="AWZ32" s="53" t="s">
        <v>398</v>
      </c>
      <c r="AXA32" s="53" t="s">
        <v>398</v>
      </c>
      <c r="AXB32" s="53" t="s">
        <v>398</v>
      </c>
      <c r="AXC32" s="53" t="s">
        <v>398</v>
      </c>
      <c r="AXD32" s="53" t="s">
        <v>398</v>
      </c>
      <c r="AXE32" s="53" t="s">
        <v>398</v>
      </c>
      <c r="AXF32" s="53" t="s">
        <v>398</v>
      </c>
      <c r="AXG32" s="53" t="s">
        <v>398</v>
      </c>
      <c r="AXH32" s="53" t="s">
        <v>398</v>
      </c>
      <c r="AXI32" s="53" t="s">
        <v>398</v>
      </c>
      <c r="AXJ32" s="53" t="s">
        <v>398</v>
      </c>
      <c r="AXK32" s="53" t="s">
        <v>398</v>
      </c>
      <c r="AXL32" s="53" t="s">
        <v>398</v>
      </c>
      <c r="AXM32" s="53" t="s">
        <v>398</v>
      </c>
      <c r="AXN32" s="53" t="s">
        <v>398</v>
      </c>
      <c r="AXO32" s="53" t="s">
        <v>398</v>
      </c>
      <c r="AXP32" s="53" t="s">
        <v>398</v>
      </c>
      <c r="AXQ32" s="53" t="s">
        <v>398</v>
      </c>
      <c r="AXR32" s="53" t="s">
        <v>398</v>
      </c>
      <c r="AXS32" s="53" t="s">
        <v>398</v>
      </c>
      <c r="AXT32" s="53" t="s">
        <v>398</v>
      </c>
      <c r="AXU32" s="53" t="s">
        <v>398</v>
      </c>
      <c r="AXV32" s="53" t="s">
        <v>398</v>
      </c>
      <c r="AXW32" s="53" t="s">
        <v>398</v>
      </c>
      <c r="AXX32" s="53" t="s">
        <v>398</v>
      </c>
      <c r="AXY32" s="53" t="s">
        <v>398</v>
      </c>
      <c r="AXZ32" s="53" t="s">
        <v>398</v>
      </c>
      <c r="AYA32" s="53" t="s">
        <v>398</v>
      </c>
      <c r="AYB32" s="53" t="s">
        <v>398</v>
      </c>
      <c r="AYC32" s="53" t="s">
        <v>398</v>
      </c>
      <c r="AYD32" s="53" t="s">
        <v>398</v>
      </c>
      <c r="AYE32" s="53" t="s">
        <v>398</v>
      </c>
      <c r="AYF32" s="53" t="s">
        <v>398</v>
      </c>
      <c r="AYG32" s="53" t="s">
        <v>398</v>
      </c>
      <c r="AYH32" s="53" t="s">
        <v>398</v>
      </c>
      <c r="AYI32" s="53" t="s">
        <v>398</v>
      </c>
      <c r="AYJ32" s="53" t="s">
        <v>398</v>
      </c>
      <c r="AYK32" s="53" t="s">
        <v>398</v>
      </c>
      <c r="AYL32" s="53" t="s">
        <v>398</v>
      </c>
      <c r="AYM32" s="53" t="s">
        <v>398</v>
      </c>
      <c r="AYN32" s="53" t="s">
        <v>398</v>
      </c>
      <c r="AYO32" s="53" t="s">
        <v>398</v>
      </c>
      <c r="AYP32" s="53" t="s">
        <v>398</v>
      </c>
      <c r="AYQ32" s="53" t="s">
        <v>398</v>
      </c>
      <c r="AYR32" s="53" t="s">
        <v>398</v>
      </c>
      <c r="AYS32" s="53" t="s">
        <v>398</v>
      </c>
      <c r="AYT32" s="53" t="s">
        <v>398</v>
      </c>
      <c r="AYU32" s="53" t="s">
        <v>398</v>
      </c>
      <c r="AYV32" s="53" t="s">
        <v>398</v>
      </c>
      <c r="AYW32" s="53" t="s">
        <v>398</v>
      </c>
      <c r="AYX32" s="53" t="s">
        <v>398</v>
      </c>
      <c r="AYY32" s="53" t="s">
        <v>398</v>
      </c>
      <c r="AYZ32" s="53" t="s">
        <v>398</v>
      </c>
      <c r="AZA32" s="53" t="s">
        <v>398</v>
      </c>
      <c r="AZB32" s="53" t="s">
        <v>398</v>
      </c>
      <c r="AZC32" s="53" t="s">
        <v>398</v>
      </c>
      <c r="AZD32" s="53" t="s">
        <v>398</v>
      </c>
      <c r="AZE32" s="53" t="s">
        <v>398</v>
      </c>
      <c r="AZF32" s="53" t="s">
        <v>398</v>
      </c>
      <c r="AZG32" s="53" t="s">
        <v>398</v>
      </c>
      <c r="AZH32" s="53" t="s">
        <v>398</v>
      </c>
      <c r="AZI32" s="53" t="s">
        <v>398</v>
      </c>
      <c r="AZJ32" s="53" t="s">
        <v>398</v>
      </c>
      <c r="AZK32" s="53" t="s">
        <v>398</v>
      </c>
      <c r="AZL32" s="53" t="s">
        <v>398</v>
      </c>
      <c r="AZM32" s="53" t="s">
        <v>398</v>
      </c>
      <c r="AZN32" s="53" t="s">
        <v>398</v>
      </c>
      <c r="AZO32" s="53" t="s">
        <v>398</v>
      </c>
      <c r="AZP32" s="53" t="s">
        <v>398</v>
      </c>
      <c r="AZQ32" s="53" t="s">
        <v>398</v>
      </c>
      <c r="AZR32" s="53" t="s">
        <v>398</v>
      </c>
      <c r="AZS32" s="53" t="s">
        <v>398</v>
      </c>
      <c r="AZT32" s="53" t="s">
        <v>398</v>
      </c>
      <c r="AZU32" s="53" t="s">
        <v>398</v>
      </c>
      <c r="AZV32" s="53" t="s">
        <v>398</v>
      </c>
      <c r="AZW32" s="53" t="s">
        <v>398</v>
      </c>
      <c r="AZX32" s="53" t="s">
        <v>398</v>
      </c>
      <c r="AZY32" s="53" t="s">
        <v>398</v>
      </c>
      <c r="AZZ32" s="53" t="s">
        <v>398</v>
      </c>
      <c r="BAA32" s="53" t="s">
        <v>398</v>
      </c>
      <c r="BAB32" s="53" t="s">
        <v>398</v>
      </c>
      <c r="BAC32" s="53" t="s">
        <v>398</v>
      </c>
      <c r="BAD32" s="53" t="s">
        <v>398</v>
      </c>
      <c r="BAE32" s="53" t="s">
        <v>398</v>
      </c>
      <c r="BAF32" s="53" t="s">
        <v>398</v>
      </c>
      <c r="BAG32" s="53" t="s">
        <v>398</v>
      </c>
      <c r="BAH32" s="53" t="s">
        <v>398</v>
      </c>
      <c r="BAI32" s="53" t="s">
        <v>398</v>
      </c>
      <c r="BAJ32" s="53" t="s">
        <v>398</v>
      </c>
      <c r="BAK32" s="53" t="s">
        <v>398</v>
      </c>
      <c r="BAL32" s="53" t="s">
        <v>398</v>
      </c>
      <c r="BAM32" s="53" t="s">
        <v>398</v>
      </c>
      <c r="BAN32" s="53" t="s">
        <v>398</v>
      </c>
      <c r="BAO32" s="53" t="s">
        <v>398</v>
      </c>
      <c r="BAP32" s="53" t="s">
        <v>398</v>
      </c>
      <c r="BAQ32" s="53" t="s">
        <v>398</v>
      </c>
      <c r="BAR32" s="53" t="s">
        <v>398</v>
      </c>
      <c r="BAS32" s="53" t="s">
        <v>398</v>
      </c>
      <c r="BAT32" s="53" t="s">
        <v>398</v>
      </c>
      <c r="BAU32" s="53" t="s">
        <v>398</v>
      </c>
      <c r="BAV32" s="53" t="s">
        <v>398</v>
      </c>
      <c r="BAW32" s="53" t="s">
        <v>398</v>
      </c>
      <c r="BAX32" s="53" t="s">
        <v>398</v>
      </c>
      <c r="BAY32" s="53" t="s">
        <v>398</v>
      </c>
      <c r="BAZ32" s="53" t="s">
        <v>398</v>
      </c>
      <c r="BBA32" s="53" t="s">
        <v>398</v>
      </c>
      <c r="BBB32" s="53" t="s">
        <v>398</v>
      </c>
      <c r="BBC32" s="53" t="s">
        <v>398</v>
      </c>
      <c r="BBD32" s="53" t="s">
        <v>398</v>
      </c>
      <c r="BBE32" s="53" t="s">
        <v>398</v>
      </c>
      <c r="BBF32" s="53" t="s">
        <v>398</v>
      </c>
      <c r="BBG32" s="53" t="s">
        <v>398</v>
      </c>
      <c r="BBH32" s="53" t="s">
        <v>398</v>
      </c>
      <c r="BBI32" s="53" t="s">
        <v>398</v>
      </c>
      <c r="BBJ32" s="53" t="s">
        <v>398</v>
      </c>
      <c r="BBK32" s="53" t="s">
        <v>398</v>
      </c>
      <c r="BBL32" s="53" t="s">
        <v>398</v>
      </c>
      <c r="BBM32" s="53" t="s">
        <v>398</v>
      </c>
      <c r="BBN32" s="53" t="s">
        <v>398</v>
      </c>
      <c r="BBO32" s="53" t="s">
        <v>398</v>
      </c>
      <c r="BBP32" s="53" t="s">
        <v>398</v>
      </c>
      <c r="BBQ32" s="53" t="s">
        <v>398</v>
      </c>
      <c r="BBR32" s="53" t="s">
        <v>398</v>
      </c>
      <c r="BBS32" s="53" t="s">
        <v>398</v>
      </c>
      <c r="BBT32" s="53" t="s">
        <v>398</v>
      </c>
      <c r="BBU32" s="53" t="s">
        <v>398</v>
      </c>
      <c r="BBV32" s="53" t="s">
        <v>398</v>
      </c>
      <c r="BBW32" s="53" t="s">
        <v>398</v>
      </c>
      <c r="BBX32" s="53" t="s">
        <v>398</v>
      </c>
      <c r="BBY32" s="53" t="s">
        <v>398</v>
      </c>
      <c r="BBZ32" s="53" t="s">
        <v>398</v>
      </c>
      <c r="BCA32" s="53" t="s">
        <v>398</v>
      </c>
      <c r="BCB32" s="53" t="s">
        <v>398</v>
      </c>
      <c r="BCC32" s="53" t="s">
        <v>398</v>
      </c>
      <c r="BCD32" s="53" t="s">
        <v>398</v>
      </c>
      <c r="BCE32" s="53" t="s">
        <v>398</v>
      </c>
      <c r="BCF32" s="53" t="s">
        <v>398</v>
      </c>
      <c r="BCG32" s="53" t="s">
        <v>398</v>
      </c>
      <c r="BCH32" s="53" t="s">
        <v>398</v>
      </c>
      <c r="BCI32" s="53" t="s">
        <v>398</v>
      </c>
      <c r="BCJ32" s="53" t="s">
        <v>398</v>
      </c>
      <c r="BCK32" s="53" t="s">
        <v>398</v>
      </c>
      <c r="BCL32" s="53" t="s">
        <v>398</v>
      </c>
      <c r="BCM32" s="53" t="s">
        <v>398</v>
      </c>
      <c r="BCN32" s="53" t="s">
        <v>398</v>
      </c>
      <c r="BCO32" s="53" t="s">
        <v>398</v>
      </c>
      <c r="BCP32" s="53" t="s">
        <v>398</v>
      </c>
      <c r="BCQ32" s="53" t="s">
        <v>398</v>
      </c>
      <c r="BCR32" s="53" t="s">
        <v>398</v>
      </c>
      <c r="BCS32" s="53" t="s">
        <v>398</v>
      </c>
      <c r="BCT32" s="53" t="s">
        <v>398</v>
      </c>
      <c r="BCU32" s="53" t="s">
        <v>398</v>
      </c>
      <c r="BCV32" s="53" t="s">
        <v>398</v>
      </c>
      <c r="BCW32" s="53" t="s">
        <v>398</v>
      </c>
      <c r="BCX32" s="53" t="s">
        <v>398</v>
      </c>
      <c r="BCY32" s="53" t="s">
        <v>398</v>
      </c>
      <c r="BCZ32" s="53" t="s">
        <v>398</v>
      </c>
      <c r="BDA32" s="53" t="s">
        <v>398</v>
      </c>
      <c r="BDB32" s="53" t="s">
        <v>398</v>
      </c>
      <c r="BDC32" s="53" t="s">
        <v>398</v>
      </c>
      <c r="BDD32" s="53" t="s">
        <v>398</v>
      </c>
      <c r="BDE32" s="53" t="s">
        <v>398</v>
      </c>
      <c r="BDF32" s="53" t="s">
        <v>398</v>
      </c>
      <c r="BDG32" s="53" t="s">
        <v>398</v>
      </c>
      <c r="BDH32" s="53" t="s">
        <v>398</v>
      </c>
      <c r="BDI32" s="53" t="s">
        <v>398</v>
      </c>
      <c r="BDJ32" s="53" t="s">
        <v>398</v>
      </c>
      <c r="BDK32" s="53" t="s">
        <v>398</v>
      </c>
      <c r="BDL32" s="53" t="s">
        <v>398</v>
      </c>
      <c r="BDM32" s="53" t="s">
        <v>398</v>
      </c>
      <c r="BDN32" s="53" t="s">
        <v>398</v>
      </c>
      <c r="BDO32" s="53" t="s">
        <v>398</v>
      </c>
      <c r="BDP32" s="53" t="s">
        <v>398</v>
      </c>
      <c r="BDQ32" s="53" t="s">
        <v>398</v>
      </c>
      <c r="BDR32" s="53" t="s">
        <v>398</v>
      </c>
      <c r="BDS32" s="53" t="s">
        <v>398</v>
      </c>
      <c r="BDT32" s="53" t="s">
        <v>398</v>
      </c>
      <c r="BDU32" s="53" t="s">
        <v>398</v>
      </c>
      <c r="BDV32" s="53" t="s">
        <v>398</v>
      </c>
      <c r="BDW32" s="53" t="s">
        <v>398</v>
      </c>
      <c r="BDX32" s="53" t="s">
        <v>398</v>
      </c>
      <c r="BDY32" s="53" t="s">
        <v>398</v>
      </c>
      <c r="BDZ32" s="53" t="s">
        <v>398</v>
      </c>
      <c r="BEA32" s="53" t="s">
        <v>398</v>
      </c>
      <c r="BEB32" s="53" t="s">
        <v>398</v>
      </c>
      <c r="BEC32" s="53" t="s">
        <v>398</v>
      </c>
      <c r="BED32" s="53" t="s">
        <v>398</v>
      </c>
      <c r="BEE32" s="53" t="s">
        <v>398</v>
      </c>
      <c r="BEF32" s="53" t="s">
        <v>398</v>
      </c>
      <c r="BEG32" s="53" t="s">
        <v>398</v>
      </c>
      <c r="BEH32" s="53" t="s">
        <v>398</v>
      </c>
      <c r="BEI32" s="53" t="s">
        <v>398</v>
      </c>
      <c r="BEJ32" s="53" t="s">
        <v>398</v>
      </c>
      <c r="BEK32" s="53" t="s">
        <v>398</v>
      </c>
      <c r="BEL32" s="53" t="s">
        <v>398</v>
      </c>
      <c r="BEM32" s="53" t="s">
        <v>398</v>
      </c>
      <c r="BEN32" s="53" t="s">
        <v>398</v>
      </c>
      <c r="BEO32" s="53" t="s">
        <v>398</v>
      </c>
      <c r="BEP32" s="53" t="s">
        <v>398</v>
      </c>
      <c r="BEQ32" s="53" t="s">
        <v>398</v>
      </c>
      <c r="BER32" s="53" t="s">
        <v>398</v>
      </c>
      <c r="BES32" s="53" t="s">
        <v>398</v>
      </c>
      <c r="BET32" s="53" t="s">
        <v>398</v>
      </c>
      <c r="BEU32" s="53" t="s">
        <v>398</v>
      </c>
      <c r="BEV32" s="53" t="s">
        <v>398</v>
      </c>
      <c r="BEW32" s="53" t="s">
        <v>398</v>
      </c>
      <c r="BEX32" s="53" t="s">
        <v>398</v>
      </c>
      <c r="BEY32" s="53" t="s">
        <v>398</v>
      </c>
      <c r="BEZ32" s="53" t="s">
        <v>398</v>
      </c>
      <c r="BFA32" s="53" t="s">
        <v>398</v>
      </c>
      <c r="BFB32" s="53" t="s">
        <v>398</v>
      </c>
      <c r="BFC32" s="53" t="s">
        <v>398</v>
      </c>
      <c r="BFD32" s="53" t="s">
        <v>398</v>
      </c>
      <c r="BFE32" s="53" t="s">
        <v>398</v>
      </c>
      <c r="BFF32" s="53" t="s">
        <v>398</v>
      </c>
      <c r="BFG32" s="53" t="s">
        <v>398</v>
      </c>
      <c r="BFH32" s="53" t="s">
        <v>398</v>
      </c>
      <c r="BFI32" s="53" t="s">
        <v>398</v>
      </c>
      <c r="BFJ32" s="53" t="s">
        <v>398</v>
      </c>
      <c r="BFK32" s="53" t="s">
        <v>398</v>
      </c>
      <c r="BFL32" s="53" t="s">
        <v>398</v>
      </c>
      <c r="BFM32" s="53" t="s">
        <v>398</v>
      </c>
      <c r="BFN32" s="53" t="s">
        <v>398</v>
      </c>
      <c r="BFO32" s="53" t="s">
        <v>398</v>
      </c>
      <c r="BFP32" s="53" t="s">
        <v>398</v>
      </c>
      <c r="BFQ32" s="53" t="s">
        <v>398</v>
      </c>
      <c r="BFR32" s="53" t="s">
        <v>398</v>
      </c>
      <c r="BFS32" s="53" t="s">
        <v>398</v>
      </c>
      <c r="BFT32" s="53" t="s">
        <v>398</v>
      </c>
      <c r="BFU32" s="53" t="s">
        <v>398</v>
      </c>
      <c r="BFV32" s="53" t="s">
        <v>398</v>
      </c>
      <c r="BFW32" s="53" t="s">
        <v>398</v>
      </c>
      <c r="BFX32" s="53" t="s">
        <v>398</v>
      </c>
      <c r="BFY32" s="53" t="s">
        <v>398</v>
      </c>
      <c r="BFZ32" s="53" t="s">
        <v>398</v>
      </c>
      <c r="BGA32" s="53" t="s">
        <v>398</v>
      </c>
      <c r="BGB32" s="53" t="s">
        <v>398</v>
      </c>
      <c r="BGC32" s="53" t="s">
        <v>398</v>
      </c>
      <c r="BGD32" s="53" t="s">
        <v>398</v>
      </c>
      <c r="BGE32" s="53" t="s">
        <v>398</v>
      </c>
      <c r="BGF32" s="53" t="s">
        <v>398</v>
      </c>
      <c r="BGG32" s="53" t="s">
        <v>398</v>
      </c>
      <c r="BGH32" s="53" t="s">
        <v>398</v>
      </c>
      <c r="BGI32" s="53" t="s">
        <v>398</v>
      </c>
      <c r="BGJ32" s="53" t="s">
        <v>398</v>
      </c>
      <c r="BGK32" s="53" t="s">
        <v>398</v>
      </c>
      <c r="BGL32" s="53" t="s">
        <v>398</v>
      </c>
      <c r="BGM32" s="53" t="s">
        <v>398</v>
      </c>
      <c r="BGN32" s="53" t="s">
        <v>398</v>
      </c>
      <c r="BGO32" s="53" t="s">
        <v>398</v>
      </c>
      <c r="BGP32" s="53" t="s">
        <v>398</v>
      </c>
      <c r="BGQ32" s="53" t="s">
        <v>398</v>
      </c>
      <c r="BGR32" s="53" t="s">
        <v>398</v>
      </c>
      <c r="BGS32" s="53" t="s">
        <v>398</v>
      </c>
      <c r="BGT32" s="53" t="s">
        <v>398</v>
      </c>
      <c r="BGU32" s="53" t="s">
        <v>398</v>
      </c>
      <c r="BGV32" s="53" t="s">
        <v>398</v>
      </c>
      <c r="BGW32" s="53" t="s">
        <v>398</v>
      </c>
      <c r="BGX32" s="53" t="s">
        <v>398</v>
      </c>
      <c r="BGY32" s="53" t="s">
        <v>398</v>
      </c>
      <c r="BGZ32" s="53" t="s">
        <v>398</v>
      </c>
      <c r="BHA32" s="53" t="s">
        <v>398</v>
      </c>
      <c r="BHB32" s="53" t="s">
        <v>398</v>
      </c>
      <c r="BHC32" s="53" t="s">
        <v>398</v>
      </c>
      <c r="BHD32" s="53" t="s">
        <v>398</v>
      </c>
      <c r="BHE32" s="53" t="s">
        <v>398</v>
      </c>
      <c r="BHF32" s="53" t="s">
        <v>398</v>
      </c>
      <c r="BHG32" s="53" t="s">
        <v>398</v>
      </c>
      <c r="BHH32" s="53" t="s">
        <v>398</v>
      </c>
      <c r="BHI32" s="53" t="s">
        <v>398</v>
      </c>
      <c r="BHJ32" s="53" t="s">
        <v>398</v>
      </c>
      <c r="BHK32" s="53" t="s">
        <v>398</v>
      </c>
      <c r="BHL32" s="53" t="s">
        <v>398</v>
      </c>
      <c r="BHM32" s="53" t="s">
        <v>398</v>
      </c>
      <c r="BHN32" s="53" t="s">
        <v>398</v>
      </c>
      <c r="BHO32" s="53" t="s">
        <v>398</v>
      </c>
      <c r="BHP32" s="53" t="s">
        <v>398</v>
      </c>
      <c r="BHQ32" s="53" t="s">
        <v>398</v>
      </c>
      <c r="BHR32" s="53" t="s">
        <v>398</v>
      </c>
      <c r="BHS32" s="53" t="s">
        <v>398</v>
      </c>
      <c r="BHT32" s="53" t="s">
        <v>398</v>
      </c>
      <c r="BHU32" s="53" t="s">
        <v>398</v>
      </c>
      <c r="BHV32" s="53" t="s">
        <v>398</v>
      </c>
      <c r="BHW32" s="53" t="s">
        <v>398</v>
      </c>
      <c r="BHX32" s="53" t="s">
        <v>398</v>
      </c>
      <c r="BHY32" s="53" t="s">
        <v>398</v>
      </c>
      <c r="BHZ32" s="53" t="s">
        <v>398</v>
      </c>
      <c r="BIA32" s="53" t="s">
        <v>398</v>
      </c>
      <c r="BIB32" s="53" t="s">
        <v>398</v>
      </c>
      <c r="BIC32" s="53" t="s">
        <v>398</v>
      </c>
      <c r="BID32" s="53" t="s">
        <v>398</v>
      </c>
      <c r="BIE32" s="53" t="s">
        <v>398</v>
      </c>
      <c r="BIF32" s="53" t="s">
        <v>398</v>
      </c>
      <c r="BIG32" s="53" t="s">
        <v>398</v>
      </c>
      <c r="BIH32" s="53" t="s">
        <v>398</v>
      </c>
      <c r="BII32" s="53" t="s">
        <v>398</v>
      </c>
      <c r="BIJ32" s="53" t="s">
        <v>398</v>
      </c>
      <c r="BIK32" s="53" t="s">
        <v>398</v>
      </c>
      <c r="BIL32" s="53" t="s">
        <v>398</v>
      </c>
      <c r="BIM32" s="53" t="s">
        <v>398</v>
      </c>
      <c r="BIN32" s="53" t="s">
        <v>398</v>
      </c>
      <c r="BIO32" s="53" t="s">
        <v>398</v>
      </c>
      <c r="BIP32" s="53" t="s">
        <v>398</v>
      </c>
      <c r="BIQ32" s="53" t="s">
        <v>398</v>
      </c>
      <c r="BIR32" s="53" t="s">
        <v>398</v>
      </c>
      <c r="BIS32" s="53" t="s">
        <v>398</v>
      </c>
      <c r="BIT32" s="53" t="s">
        <v>398</v>
      </c>
      <c r="BIU32" s="53" t="s">
        <v>398</v>
      </c>
      <c r="BIV32" s="53" t="s">
        <v>398</v>
      </c>
      <c r="BIW32" s="53" t="s">
        <v>398</v>
      </c>
      <c r="BIX32" s="53" t="s">
        <v>398</v>
      </c>
      <c r="BIY32" s="53" t="s">
        <v>398</v>
      </c>
      <c r="BIZ32" s="53" t="s">
        <v>398</v>
      </c>
      <c r="BJA32" s="53" t="s">
        <v>398</v>
      </c>
      <c r="BJB32" s="53" t="s">
        <v>398</v>
      </c>
      <c r="BJC32" s="53" t="s">
        <v>398</v>
      </c>
      <c r="BJD32" s="53" t="s">
        <v>398</v>
      </c>
      <c r="BJE32" s="53" t="s">
        <v>398</v>
      </c>
      <c r="BJF32" s="53" t="s">
        <v>398</v>
      </c>
      <c r="BJG32" s="53" t="s">
        <v>398</v>
      </c>
      <c r="BJH32" s="53" t="s">
        <v>398</v>
      </c>
      <c r="BJI32" s="53" t="s">
        <v>398</v>
      </c>
      <c r="BJJ32" s="53" t="s">
        <v>398</v>
      </c>
      <c r="BJK32" s="53" t="s">
        <v>398</v>
      </c>
      <c r="BJL32" s="53" t="s">
        <v>398</v>
      </c>
      <c r="BJM32" s="53" t="s">
        <v>398</v>
      </c>
      <c r="BJN32" s="53" t="s">
        <v>398</v>
      </c>
      <c r="BJO32" s="53" t="s">
        <v>398</v>
      </c>
      <c r="BJP32" s="53" t="s">
        <v>398</v>
      </c>
      <c r="BJQ32" s="53" t="s">
        <v>398</v>
      </c>
      <c r="BJR32" s="53" t="s">
        <v>398</v>
      </c>
      <c r="BJS32" s="53" t="s">
        <v>398</v>
      </c>
      <c r="BJT32" s="53" t="s">
        <v>398</v>
      </c>
      <c r="BJU32" s="53" t="s">
        <v>398</v>
      </c>
      <c r="BJV32" s="53" t="s">
        <v>398</v>
      </c>
      <c r="BJW32" s="53" t="s">
        <v>398</v>
      </c>
      <c r="BJX32" s="53" t="s">
        <v>398</v>
      </c>
      <c r="BJY32" s="53" t="s">
        <v>398</v>
      </c>
      <c r="BJZ32" s="53" t="s">
        <v>398</v>
      </c>
      <c r="BKA32" s="53" t="s">
        <v>398</v>
      </c>
      <c r="BKB32" s="53" t="s">
        <v>398</v>
      </c>
      <c r="BKC32" s="53" t="s">
        <v>398</v>
      </c>
      <c r="BKD32" s="53" t="s">
        <v>398</v>
      </c>
      <c r="BKE32" s="53" t="s">
        <v>398</v>
      </c>
      <c r="BKF32" s="53" t="s">
        <v>398</v>
      </c>
      <c r="BKG32" s="53" t="s">
        <v>398</v>
      </c>
      <c r="BKH32" s="53" t="s">
        <v>398</v>
      </c>
      <c r="BKI32" s="53" t="s">
        <v>398</v>
      </c>
      <c r="BKJ32" s="53" t="s">
        <v>398</v>
      </c>
      <c r="BKK32" s="53" t="s">
        <v>398</v>
      </c>
      <c r="BKL32" s="53" t="s">
        <v>398</v>
      </c>
      <c r="BKM32" s="53" t="s">
        <v>398</v>
      </c>
      <c r="BKN32" s="53" t="s">
        <v>398</v>
      </c>
      <c r="BKO32" s="53" t="s">
        <v>398</v>
      </c>
      <c r="BKP32" s="53" t="s">
        <v>398</v>
      </c>
      <c r="BKQ32" s="53" t="s">
        <v>398</v>
      </c>
      <c r="BKR32" s="53" t="s">
        <v>398</v>
      </c>
      <c r="BKS32" s="53" t="s">
        <v>398</v>
      </c>
      <c r="BKT32" s="53" t="s">
        <v>398</v>
      </c>
      <c r="BKU32" s="53" t="s">
        <v>398</v>
      </c>
      <c r="BKV32" s="53" t="s">
        <v>398</v>
      </c>
      <c r="BKW32" s="53" t="s">
        <v>398</v>
      </c>
      <c r="BKX32" s="53" t="s">
        <v>398</v>
      </c>
      <c r="BKY32" s="53" t="s">
        <v>398</v>
      </c>
      <c r="BKZ32" s="53" t="s">
        <v>398</v>
      </c>
      <c r="BLA32" s="53" t="s">
        <v>398</v>
      </c>
      <c r="BLB32" s="53" t="s">
        <v>398</v>
      </c>
      <c r="BLC32" s="53" t="s">
        <v>398</v>
      </c>
      <c r="BLD32" s="53" t="s">
        <v>398</v>
      </c>
      <c r="BLE32" s="53" t="s">
        <v>398</v>
      </c>
      <c r="BLF32" s="53" t="s">
        <v>398</v>
      </c>
      <c r="BLG32" s="53" t="s">
        <v>398</v>
      </c>
      <c r="BLH32" s="53" t="s">
        <v>398</v>
      </c>
      <c r="BLI32" s="53" t="s">
        <v>398</v>
      </c>
      <c r="BLJ32" s="53" t="s">
        <v>398</v>
      </c>
      <c r="BLK32" s="53" t="s">
        <v>398</v>
      </c>
      <c r="BLL32" s="53" t="s">
        <v>398</v>
      </c>
      <c r="BLM32" s="53" t="s">
        <v>398</v>
      </c>
      <c r="BLN32" s="53" t="s">
        <v>398</v>
      </c>
      <c r="BLO32" s="53" t="s">
        <v>398</v>
      </c>
      <c r="BLP32" s="53" t="s">
        <v>398</v>
      </c>
      <c r="BLQ32" s="53" t="s">
        <v>398</v>
      </c>
      <c r="BLR32" s="53" t="s">
        <v>398</v>
      </c>
      <c r="BLS32" s="53" t="s">
        <v>398</v>
      </c>
      <c r="BLT32" s="53" t="s">
        <v>398</v>
      </c>
      <c r="BLU32" s="53" t="s">
        <v>398</v>
      </c>
      <c r="BLV32" s="53" t="s">
        <v>398</v>
      </c>
      <c r="BLW32" s="53" t="s">
        <v>398</v>
      </c>
      <c r="BLX32" s="53" t="s">
        <v>398</v>
      </c>
      <c r="BLY32" s="53" t="s">
        <v>398</v>
      </c>
      <c r="BLZ32" s="53" t="s">
        <v>398</v>
      </c>
      <c r="BMA32" s="53" t="s">
        <v>398</v>
      </c>
      <c r="BMB32" s="53" t="s">
        <v>398</v>
      </c>
      <c r="BMC32" s="53" t="s">
        <v>398</v>
      </c>
      <c r="BMD32" s="53" t="s">
        <v>398</v>
      </c>
      <c r="BME32" s="53" t="s">
        <v>398</v>
      </c>
      <c r="BMF32" s="53" t="s">
        <v>398</v>
      </c>
      <c r="BMG32" s="53" t="s">
        <v>398</v>
      </c>
      <c r="BMH32" s="53" t="s">
        <v>398</v>
      </c>
      <c r="BMI32" s="53" t="s">
        <v>398</v>
      </c>
      <c r="BMJ32" s="53" t="s">
        <v>398</v>
      </c>
      <c r="BMK32" s="53" t="s">
        <v>398</v>
      </c>
      <c r="BML32" s="53" t="s">
        <v>398</v>
      </c>
      <c r="BMM32" s="53" t="s">
        <v>398</v>
      </c>
      <c r="BMN32" s="53" t="s">
        <v>398</v>
      </c>
      <c r="BMO32" s="53" t="s">
        <v>398</v>
      </c>
      <c r="BMP32" s="53" t="s">
        <v>398</v>
      </c>
      <c r="BMQ32" s="53" t="s">
        <v>398</v>
      </c>
      <c r="BMR32" s="53" t="s">
        <v>398</v>
      </c>
      <c r="BMS32" s="53" t="s">
        <v>398</v>
      </c>
      <c r="BMT32" s="53" t="s">
        <v>398</v>
      </c>
      <c r="BMU32" s="53" t="s">
        <v>398</v>
      </c>
      <c r="BMV32" s="53" t="s">
        <v>398</v>
      </c>
      <c r="BMW32" s="53" t="s">
        <v>398</v>
      </c>
      <c r="BMX32" s="53" t="s">
        <v>398</v>
      </c>
      <c r="BMY32" s="53" t="s">
        <v>398</v>
      </c>
      <c r="BMZ32" s="53" t="s">
        <v>398</v>
      </c>
      <c r="BNA32" s="53" t="s">
        <v>398</v>
      </c>
      <c r="BNB32" s="53" t="s">
        <v>398</v>
      </c>
      <c r="BNC32" s="53" t="s">
        <v>398</v>
      </c>
      <c r="BND32" s="53" t="s">
        <v>398</v>
      </c>
      <c r="BNE32" s="53" t="s">
        <v>398</v>
      </c>
      <c r="BNF32" s="53" t="s">
        <v>398</v>
      </c>
      <c r="BNG32" s="53" t="s">
        <v>398</v>
      </c>
      <c r="BNH32" s="53" t="s">
        <v>398</v>
      </c>
      <c r="BNI32" s="53" t="s">
        <v>398</v>
      </c>
      <c r="BNJ32" s="53" t="s">
        <v>398</v>
      </c>
      <c r="BNK32" s="53" t="s">
        <v>398</v>
      </c>
      <c r="BNL32" s="53" t="s">
        <v>398</v>
      </c>
      <c r="BNM32" s="53" t="s">
        <v>398</v>
      </c>
      <c r="BNN32" s="53" t="s">
        <v>398</v>
      </c>
      <c r="BNO32" s="53" t="s">
        <v>398</v>
      </c>
      <c r="BNP32" s="53" t="s">
        <v>398</v>
      </c>
      <c r="BNQ32" s="53" t="s">
        <v>398</v>
      </c>
      <c r="BNR32" s="53" t="s">
        <v>398</v>
      </c>
      <c r="BNS32" s="53" t="s">
        <v>398</v>
      </c>
      <c r="BNT32" s="53" t="s">
        <v>398</v>
      </c>
      <c r="BNU32" s="53" t="s">
        <v>398</v>
      </c>
      <c r="BNV32" s="53" t="s">
        <v>398</v>
      </c>
      <c r="BNW32" s="53" t="s">
        <v>398</v>
      </c>
      <c r="BNX32" s="53" t="s">
        <v>398</v>
      </c>
      <c r="BNY32" s="53" t="s">
        <v>398</v>
      </c>
      <c r="BNZ32" s="53" t="s">
        <v>398</v>
      </c>
      <c r="BOA32" s="53" t="s">
        <v>398</v>
      </c>
      <c r="BOB32" s="53" t="s">
        <v>398</v>
      </c>
      <c r="BOC32" s="53" t="s">
        <v>398</v>
      </c>
      <c r="BOD32" s="53" t="s">
        <v>398</v>
      </c>
      <c r="BOE32" s="53" t="s">
        <v>398</v>
      </c>
      <c r="BOF32" s="53" t="s">
        <v>398</v>
      </c>
      <c r="BOG32" s="53" t="s">
        <v>398</v>
      </c>
      <c r="BOH32" s="53" t="s">
        <v>398</v>
      </c>
      <c r="BOI32" s="53" t="s">
        <v>398</v>
      </c>
      <c r="BOJ32" s="53" t="s">
        <v>398</v>
      </c>
      <c r="BOK32" s="53" t="s">
        <v>398</v>
      </c>
      <c r="BOL32" s="53" t="s">
        <v>398</v>
      </c>
      <c r="BOM32" s="53" t="s">
        <v>398</v>
      </c>
      <c r="BON32" s="53" t="s">
        <v>398</v>
      </c>
      <c r="BOO32" s="53" t="s">
        <v>398</v>
      </c>
      <c r="BOP32" s="53" t="s">
        <v>398</v>
      </c>
      <c r="BOQ32" s="53" t="s">
        <v>398</v>
      </c>
      <c r="BOR32" s="53" t="s">
        <v>398</v>
      </c>
      <c r="BOS32" s="53" t="s">
        <v>398</v>
      </c>
      <c r="BOT32" s="53" t="s">
        <v>398</v>
      </c>
      <c r="BOU32" s="53" t="s">
        <v>398</v>
      </c>
      <c r="BOV32" s="53" t="s">
        <v>398</v>
      </c>
      <c r="BOW32" s="53" t="s">
        <v>398</v>
      </c>
      <c r="BOX32" s="53" t="s">
        <v>398</v>
      </c>
      <c r="BOY32" s="53" t="s">
        <v>398</v>
      </c>
      <c r="BOZ32" s="53" t="s">
        <v>398</v>
      </c>
      <c r="BPA32" s="53" t="s">
        <v>398</v>
      </c>
      <c r="BPB32" s="53" t="s">
        <v>398</v>
      </c>
      <c r="BPC32" s="53" t="s">
        <v>398</v>
      </c>
      <c r="BPD32" s="53" t="s">
        <v>398</v>
      </c>
      <c r="BPE32" s="53" t="s">
        <v>398</v>
      </c>
      <c r="BPF32" s="53" t="s">
        <v>398</v>
      </c>
      <c r="BPG32" s="53" t="s">
        <v>398</v>
      </c>
      <c r="BPH32" s="53" t="s">
        <v>398</v>
      </c>
      <c r="BPI32" s="53" t="s">
        <v>398</v>
      </c>
      <c r="BPJ32" s="53" t="s">
        <v>398</v>
      </c>
      <c r="BPK32" s="53" t="s">
        <v>398</v>
      </c>
      <c r="BPL32" s="53" t="s">
        <v>398</v>
      </c>
      <c r="BPM32" s="53" t="s">
        <v>398</v>
      </c>
      <c r="BPN32" s="53" t="s">
        <v>398</v>
      </c>
      <c r="BPO32" s="53" t="s">
        <v>398</v>
      </c>
      <c r="BPP32" s="53" t="s">
        <v>398</v>
      </c>
      <c r="BPQ32" s="53" t="s">
        <v>398</v>
      </c>
      <c r="BPR32" s="53" t="s">
        <v>398</v>
      </c>
      <c r="BPS32" s="53" t="s">
        <v>398</v>
      </c>
      <c r="BPT32" s="53" t="s">
        <v>398</v>
      </c>
      <c r="BPU32" s="53" t="s">
        <v>398</v>
      </c>
      <c r="BPV32" s="53" t="s">
        <v>398</v>
      </c>
      <c r="BPW32" s="53" t="s">
        <v>398</v>
      </c>
      <c r="BPX32" s="53" t="s">
        <v>398</v>
      </c>
      <c r="BPY32" s="53" t="s">
        <v>398</v>
      </c>
      <c r="BPZ32" s="53" t="s">
        <v>398</v>
      </c>
      <c r="BQA32" s="53" t="s">
        <v>398</v>
      </c>
      <c r="BQB32" s="53" t="s">
        <v>398</v>
      </c>
      <c r="BQC32" s="53" t="s">
        <v>398</v>
      </c>
      <c r="BQD32" s="53" t="s">
        <v>398</v>
      </c>
      <c r="BQE32" s="53" t="s">
        <v>398</v>
      </c>
      <c r="BQF32" s="53" t="s">
        <v>398</v>
      </c>
      <c r="BQG32" s="53" t="s">
        <v>398</v>
      </c>
      <c r="BQH32" s="53" t="s">
        <v>398</v>
      </c>
      <c r="BQI32" s="53" t="s">
        <v>398</v>
      </c>
      <c r="BQJ32" s="53" t="s">
        <v>398</v>
      </c>
      <c r="BQK32" s="53" t="s">
        <v>398</v>
      </c>
      <c r="BQL32" s="53" t="s">
        <v>398</v>
      </c>
      <c r="BQM32" s="53" t="s">
        <v>398</v>
      </c>
      <c r="BQN32" s="53" t="s">
        <v>398</v>
      </c>
      <c r="BQO32" s="53" t="s">
        <v>398</v>
      </c>
      <c r="BQP32" s="53" t="s">
        <v>398</v>
      </c>
      <c r="BQQ32" s="53" t="s">
        <v>398</v>
      </c>
      <c r="BQR32" s="53" t="s">
        <v>398</v>
      </c>
      <c r="BQS32" s="53" t="s">
        <v>398</v>
      </c>
      <c r="BQT32" s="53" t="s">
        <v>398</v>
      </c>
      <c r="BQU32" s="53" t="s">
        <v>398</v>
      </c>
      <c r="BQV32" s="53" t="s">
        <v>398</v>
      </c>
      <c r="BQW32" s="53" t="s">
        <v>398</v>
      </c>
      <c r="BQX32" s="53" t="s">
        <v>398</v>
      </c>
      <c r="BQY32" s="53" t="s">
        <v>398</v>
      </c>
      <c r="BQZ32" s="53" t="s">
        <v>398</v>
      </c>
      <c r="BRA32" s="53" t="s">
        <v>398</v>
      </c>
      <c r="BRB32" s="53" t="s">
        <v>398</v>
      </c>
      <c r="BRC32" s="53" t="s">
        <v>398</v>
      </c>
      <c r="BRD32" s="53" t="s">
        <v>398</v>
      </c>
      <c r="BRE32" s="53" t="s">
        <v>398</v>
      </c>
      <c r="BRF32" s="53" t="s">
        <v>398</v>
      </c>
      <c r="BRG32" s="53" t="s">
        <v>398</v>
      </c>
      <c r="BRH32" s="53" t="s">
        <v>398</v>
      </c>
      <c r="BRI32" s="53" t="s">
        <v>398</v>
      </c>
      <c r="BRJ32" s="53" t="s">
        <v>398</v>
      </c>
      <c r="BRK32" s="53" t="s">
        <v>398</v>
      </c>
      <c r="BRL32" s="53" t="s">
        <v>398</v>
      </c>
      <c r="BRM32" s="53" t="s">
        <v>398</v>
      </c>
      <c r="BRN32" s="53" t="s">
        <v>398</v>
      </c>
      <c r="BRO32" s="53" t="s">
        <v>398</v>
      </c>
      <c r="BRP32" s="53" t="s">
        <v>398</v>
      </c>
      <c r="BRQ32" s="53" t="s">
        <v>398</v>
      </c>
      <c r="BRR32" s="53" t="s">
        <v>398</v>
      </c>
      <c r="BRS32" s="53" t="s">
        <v>398</v>
      </c>
      <c r="BRT32" s="53" t="s">
        <v>398</v>
      </c>
      <c r="BRU32" s="53" t="s">
        <v>398</v>
      </c>
      <c r="BRV32" s="53" t="s">
        <v>398</v>
      </c>
      <c r="BRW32" s="53" t="s">
        <v>398</v>
      </c>
      <c r="BRX32" s="53" t="s">
        <v>398</v>
      </c>
      <c r="BRY32" s="53" t="s">
        <v>398</v>
      </c>
      <c r="BRZ32" s="53" t="s">
        <v>398</v>
      </c>
      <c r="BSA32" s="53" t="s">
        <v>398</v>
      </c>
      <c r="BSB32" s="53" t="s">
        <v>398</v>
      </c>
      <c r="BSC32" s="53" t="s">
        <v>398</v>
      </c>
      <c r="BSD32" s="53" t="s">
        <v>398</v>
      </c>
      <c r="BSE32" s="53" t="s">
        <v>398</v>
      </c>
      <c r="BSF32" s="53" t="s">
        <v>398</v>
      </c>
      <c r="BSG32" s="53" t="s">
        <v>398</v>
      </c>
      <c r="BSH32" s="53" t="s">
        <v>398</v>
      </c>
      <c r="BSI32" s="53" t="s">
        <v>398</v>
      </c>
      <c r="BSJ32" s="53" t="s">
        <v>398</v>
      </c>
      <c r="BSK32" s="53" t="s">
        <v>398</v>
      </c>
      <c r="BSL32" s="53" t="s">
        <v>398</v>
      </c>
      <c r="BSM32" s="53" t="s">
        <v>398</v>
      </c>
      <c r="BSN32" s="53" t="s">
        <v>398</v>
      </c>
      <c r="BSO32" s="53" t="s">
        <v>398</v>
      </c>
      <c r="BSP32" s="53" t="s">
        <v>398</v>
      </c>
      <c r="BSQ32" s="53" t="s">
        <v>398</v>
      </c>
      <c r="BSR32" s="53" t="s">
        <v>398</v>
      </c>
      <c r="BSS32" s="53" t="s">
        <v>398</v>
      </c>
      <c r="BST32" s="53" t="s">
        <v>398</v>
      </c>
      <c r="BSU32" s="53" t="s">
        <v>398</v>
      </c>
      <c r="BSV32" s="53" t="s">
        <v>398</v>
      </c>
      <c r="BSW32" s="53" t="s">
        <v>398</v>
      </c>
      <c r="BSX32" s="53" t="s">
        <v>398</v>
      </c>
      <c r="BSY32" s="53" t="s">
        <v>398</v>
      </c>
      <c r="BSZ32" s="53" t="s">
        <v>398</v>
      </c>
      <c r="BTA32" s="53" t="s">
        <v>398</v>
      </c>
      <c r="BTB32" s="53" t="s">
        <v>398</v>
      </c>
      <c r="BTC32" s="53" t="s">
        <v>398</v>
      </c>
      <c r="BTD32" s="53" t="s">
        <v>398</v>
      </c>
      <c r="BTE32" s="53" t="s">
        <v>398</v>
      </c>
      <c r="BTF32" s="53" t="s">
        <v>398</v>
      </c>
      <c r="BTG32" s="53" t="s">
        <v>398</v>
      </c>
      <c r="BTH32" s="53" t="s">
        <v>398</v>
      </c>
      <c r="BTI32" s="53" t="s">
        <v>398</v>
      </c>
      <c r="BTJ32" s="53" t="s">
        <v>398</v>
      </c>
      <c r="BTK32" s="53" t="s">
        <v>398</v>
      </c>
      <c r="BTL32" s="53" t="s">
        <v>398</v>
      </c>
      <c r="BTM32" s="53" t="s">
        <v>398</v>
      </c>
      <c r="BTN32" s="53" t="s">
        <v>398</v>
      </c>
      <c r="BTO32" s="53" t="s">
        <v>398</v>
      </c>
      <c r="BTP32" s="53" t="s">
        <v>398</v>
      </c>
      <c r="BTQ32" s="53" t="s">
        <v>398</v>
      </c>
      <c r="BTR32" s="53" t="s">
        <v>398</v>
      </c>
      <c r="BTS32" s="53" t="s">
        <v>398</v>
      </c>
      <c r="BTT32" s="53" t="s">
        <v>398</v>
      </c>
      <c r="BTU32" s="53" t="s">
        <v>398</v>
      </c>
      <c r="BTV32" s="53" t="s">
        <v>398</v>
      </c>
      <c r="BTW32" s="53" t="s">
        <v>398</v>
      </c>
      <c r="BTX32" s="53" t="s">
        <v>398</v>
      </c>
      <c r="BTY32" s="53" t="s">
        <v>398</v>
      </c>
      <c r="BTZ32" s="53" t="s">
        <v>398</v>
      </c>
      <c r="BUA32" s="53" t="s">
        <v>398</v>
      </c>
      <c r="BUB32" s="53" t="s">
        <v>398</v>
      </c>
      <c r="BUC32" s="53" t="s">
        <v>398</v>
      </c>
      <c r="BUD32" s="53" t="s">
        <v>398</v>
      </c>
      <c r="BUE32" s="53" t="s">
        <v>398</v>
      </c>
      <c r="BUF32" s="53" t="s">
        <v>398</v>
      </c>
      <c r="BUG32" s="53" t="s">
        <v>398</v>
      </c>
      <c r="BUH32" s="53" t="s">
        <v>398</v>
      </c>
      <c r="BUI32" s="53" t="s">
        <v>398</v>
      </c>
      <c r="BUJ32" s="53" t="s">
        <v>398</v>
      </c>
      <c r="BUK32" s="53" t="s">
        <v>398</v>
      </c>
      <c r="BUL32" s="53" t="s">
        <v>398</v>
      </c>
      <c r="BUM32" s="53" t="s">
        <v>398</v>
      </c>
      <c r="BUN32" s="53" t="s">
        <v>398</v>
      </c>
      <c r="BUO32" s="53" t="s">
        <v>398</v>
      </c>
      <c r="BUP32" s="53" t="s">
        <v>398</v>
      </c>
      <c r="BUQ32" s="53" t="s">
        <v>398</v>
      </c>
      <c r="BUR32" s="53" t="s">
        <v>398</v>
      </c>
      <c r="BUS32" s="53" t="s">
        <v>398</v>
      </c>
      <c r="BUT32" s="53" t="s">
        <v>398</v>
      </c>
      <c r="BUU32" s="53" t="s">
        <v>398</v>
      </c>
      <c r="BUV32" s="53" t="s">
        <v>398</v>
      </c>
      <c r="BUW32" s="53" t="s">
        <v>398</v>
      </c>
      <c r="BUX32" s="53" t="s">
        <v>398</v>
      </c>
      <c r="BUY32" s="53" t="s">
        <v>398</v>
      </c>
      <c r="BUZ32" s="53" t="s">
        <v>398</v>
      </c>
      <c r="BVA32" s="53" t="s">
        <v>398</v>
      </c>
      <c r="BVB32" s="53" t="s">
        <v>398</v>
      </c>
      <c r="BVC32" s="53" t="s">
        <v>398</v>
      </c>
      <c r="BVD32" s="53" t="s">
        <v>398</v>
      </c>
      <c r="BVE32" s="53" t="s">
        <v>398</v>
      </c>
      <c r="BVF32" s="53" t="s">
        <v>398</v>
      </c>
      <c r="BVG32" s="53" t="s">
        <v>398</v>
      </c>
      <c r="BVH32" s="53" t="s">
        <v>398</v>
      </c>
      <c r="BVI32" s="53" t="s">
        <v>398</v>
      </c>
      <c r="BVJ32" s="53" t="s">
        <v>398</v>
      </c>
      <c r="BVK32" s="53" t="s">
        <v>398</v>
      </c>
      <c r="BVL32" s="53" t="s">
        <v>398</v>
      </c>
      <c r="BVM32" s="53" t="s">
        <v>398</v>
      </c>
      <c r="BVN32" s="53" t="s">
        <v>398</v>
      </c>
      <c r="BVO32" s="53" t="s">
        <v>398</v>
      </c>
      <c r="BVP32" s="53" t="s">
        <v>398</v>
      </c>
      <c r="BVQ32" s="53" t="s">
        <v>398</v>
      </c>
      <c r="BVR32" s="53" t="s">
        <v>398</v>
      </c>
      <c r="BVS32" s="53" t="s">
        <v>398</v>
      </c>
      <c r="BVT32" s="53" t="s">
        <v>398</v>
      </c>
      <c r="BVU32" s="53" t="s">
        <v>398</v>
      </c>
      <c r="BVV32" s="53" t="s">
        <v>398</v>
      </c>
      <c r="BVW32" s="53" t="s">
        <v>398</v>
      </c>
      <c r="BVX32" s="53" t="s">
        <v>398</v>
      </c>
      <c r="BVY32" s="53" t="s">
        <v>398</v>
      </c>
      <c r="BVZ32" s="53" t="s">
        <v>398</v>
      </c>
      <c r="BWA32" s="53" t="s">
        <v>398</v>
      </c>
      <c r="BWB32" s="53" t="s">
        <v>398</v>
      </c>
      <c r="BWC32" s="53" t="s">
        <v>398</v>
      </c>
      <c r="BWD32" s="53" t="s">
        <v>398</v>
      </c>
      <c r="BWE32" s="53" t="s">
        <v>398</v>
      </c>
      <c r="BWF32" s="53" t="s">
        <v>398</v>
      </c>
      <c r="BWG32" s="53" t="s">
        <v>398</v>
      </c>
      <c r="BWH32" s="53" t="s">
        <v>398</v>
      </c>
      <c r="BWI32" s="53" t="s">
        <v>398</v>
      </c>
      <c r="BWJ32" s="53" t="s">
        <v>398</v>
      </c>
      <c r="BWK32" s="53" t="s">
        <v>398</v>
      </c>
      <c r="BWL32" s="53" t="s">
        <v>398</v>
      </c>
      <c r="BWM32" s="53" t="s">
        <v>398</v>
      </c>
      <c r="BWN32" s="53" t="s">
        <v>398</v>
      </c>
      <c r="BWO32" s="53" t="s">
        <v>398</v>
      </c>
      <c r="BWP32" s="53" t="s">
        <v>398</v>
      </c>
      <c r="BWQ32" s="53" t="s">
        <v>398</v>
      </c>
      <c r="BWR32" s="53" t="s">
        <v>398</v>
      </c>
      <c r="BWS32" s="53" t="s">
        <v>398</v>
      </c>
      <c r="BWT32" s="53" t="s">
        <v>398</v>
      </c>
      <c r="BWU32" s="53" t="s">
        <v>398</v>
      </c>
      <c r="BWV32" s="53" t="s">
        <v>398</v>
      </c>
      <c r="BWW32" s="53" t="s">
        <v>398</v>
      </c>
      <c r="BWX32" s="53" t="s">
        <v>398</v>
      </c>
      <c r="BWY32" s="53" t="s">
        <v>398</v>
      </c>
      <c r="BWZ32" s="53" t="s">
        <v>398</v>
      </c>
      <c r="BXA32" s="53" t="s">
        <v>398</v>
      </c>
      <c r="BXB32" s="53" t="s">
        <v>398</v>
      </c>
      <c r="BXC32" s="53" t="s">
        <v>398</v>
      </c>
      <c r="BXD32" s="53" t="s">
        <v>398</v>
      </c>
      <c r="BXE32" s="53" t="s">
        <v>398</v>
      </c>
      <c r="BXF32" s="53" t="s">
        <v>398</v>
      </c>
      <c r="BXG32" s="53" t="s">
        <v>398</v>
      </c>
      <c r="BXH32" s="53" t="s">
        <v>398</v>
      </c>
      <c r="BXI32" s="53" t="s">
        <v>398</v>
      </c>
      <c r="BXJ32" s="53" t="s">
        <v>398</v>
      </c>
      <c r="BXK32" s="53" t="s">
        <v>398</v>
      </c>
      <c r="BXL32" s="53" t="s">
        <v>398</v>
      </c>
      <c r="BXM32" s="53" t="s">
        <v>398</v>
      </c>
      <c r="BXN32" s="53" t="s">
        <v>398</v>
      </c>
      <c r="BXO32" s="53" t="s">
        <v>398</v>
      </c>
      <c r="BXP32" s="53" t="s">
        <v>398</v>
      </c>
      <c r="BXQ32" s="53" t="s">
        <v>398</v>
      </c>
      <c r="BXR32" s="53" t="s">
        <v>398</v>
      </c>
      <c r="BXS32" s="53" t="s">
        <v>398</v>
      </c>
      <c r="BXT32" s="53" t="s">
        <v>398</v>
      </c>
      <c r="BXU32" s="53" t="s">
        <v>398</v>
      </c>
      <c r="BXV32" s="53" t="s">
        <v>398</v>
      </c>
      <c r="BXW32" s="53" t="s">
        <v>398</v>
      </c>
      <c r="BXX32" s="53" t="s">
        <v>398</v>
      </c>
      <c r="BXY32" s="53" t="s">
        <v>398</v>
      </c>
      <c r="BXZ32" s="53" t="s">
        <v>398</v>
      </c>
      <c r="BYA32" s="53" t="s">
        <v>398</v>
      </c>
      <c r="BYB32" s="53" t="s">
        <v>398</v>
      </c>
      <c r="BYC32" s="53" t="s">
        <v>398</v>
      </c>
      <c r="BYD32" s="53" t="s">
        <v>398</v>
      </c>
      <c r="BYE32" s="53" t="s">
        <v>398</v>
      </c>
      <c r="BYF32" s="53" t="s">
        <v>398</v>
      </c>
      <c r="BYG32" s="53" t="s">
        <v>398</v>
      </c>
      <c r="BYH32" s="53" t="s">
        <v>398</v>
      </c>
      <c r="BYI32" s="53" t="s">
        <v>398</v>
      </c>
      <c r="BYJ32" s="53" t="s">
        <v>398</v>
      </c>
      <c r="BYK32" s="53" t="s">
        <v>398</v>
      </c>
      <c r="BYL32" s="53" t="s">
        <v>398</v>
      </c>
      <c r="BYM32" s="53" t="s">
        <v>398</v>
      </c>
      <c r="BYN32" s="53" t="s">
        <v>398</v>
      </c>
      <c r="BYO32" s="53" t="s">
        <v>398</v>
      </c>
      <c r="BYP32" s="53" t="s">
        <v>398</v>
      </c>
      <c r="BYQ32" s="53" t="s">
        <v>398</v>
      </c>
      <c r="BYR32" s="53" t="s">
        <v>398</v>
      </c>
      <c r="BYS32" s="53" t="s">
        <v>398</v>
      </c>
      <c r="BYT32" s="53" t="s">
        <v>398</v>
      </c>
      <c r="BYU32" s="53" t="s">
        <v>398</v>
      </c>
      <c r="BYV32" s="53" t="s">
        <v>398</v>
      </c>
      <c r="BYW32" s="53" t="s">
        <v>398</v>
      </c>
      <c r="BYX32" s="53" t="s">
        <v>398</v>
      </c>
      <c r="BYY32" s="53" t="s">
        <v>398</v>
      </c>
      <c r="BYZ32" s="53" t="s">
        <v>398</v>
      </c>
      <c r="BZA32" s="53" t="s">
        <v>398</v>
      </c>
      <c r="BZB32" s="53" t="s">
        <v>398</v>
      </c>
      <c r="BZC32" s="53" t="s">
        <v>398</v>
      </c>
      <c r="BZD32" s="53" t="s">
        <v>398</v>
      </c>
      <c r="BZE32" s="53" t="s">
        <v>398</v>
      </c>
      <c r="BZF32" s="53" t="s">
        <v>398</v>
      </c>
      <c r="BZG32" s="53" t="s">
        <v>398</v>
      </c>
      <c r="BZH32" s="53" t="s">
        <v>398</v>
      </c>
      <c r="BZI32" s="53" t="s">
        <v>398</v>
      </c>
      <c r="BZJ32" s="53" t="s">
        <v>398</v>
      </c>
      <c r="BZK32" s="53" t="s">
        <v>398</v>
      </c>
      <c r="BZL32" s="53" t="s">
        <v>398</v>
      </c>
      <c r="BZM32" s="53" t="s">
        <v>398</v>
      </c>
      <c r="BZN32" s="53" t="s">
        <v>398</v>
      </c>
      <c r="BZO32" s="53" t="s">
        <v>398</v>
      </c>
      <c r="BZP32" s="53" t="s">
        <v>398</v>
      </c>
      <c r="BZQ32" s="53" t="s">
        <v>398</v>
      </c>
      <c r="BZR32" s="53" t="s">
        <v>398</v>
      </c>
      <c r="BZS32" s="53" t="s">
        <v>398</v>
      </c>
      <c r="BZT32" s="53" t="s">
        <v>398</v>
      </c>
      <c r="BZU32" s="53" t="s">
        <v>398</v>
      </c>
      <c r="BZV32" s="53" t="s">
        <v>398</v>
      </c>
      <c r="BZW32" s="53" t="s">
        <v>398</v>
      </c>
      <c r="BZX32" s="53" t="s">
        <v>398</v>
      </c>
      <c r="BZY32" s="53" t="s">
        <v>398</v>
      </c>
      <c r="BZZ32" s="53" t="s">
        <v>398</v>
      </c>
      <c r="CAA32" s="53" t="s">
        <v>398</v>
      </c>
      <c r="CAB32" s="53" t="s">
        <v>398</v>
      </c>
      <c r="CAC32" s="53" t="s">
        <v>398</v>
      </c>
      <c r="CAD32" s="53" t="s">
        <v>398</v>
      </c>
      <c r="CAE32" s="53" t="s">
        <v>398</v>
      </c>
      <c r="CAF32" s="53" t="s">
        <v>398</v>
      </c>
      <c r="CAG32" s="53" t="s">
        <v>398</v>
      </c>
      <c r="CAH32" s="53" t="s">
        <v>398</v>
      </c>
      <c r="CAI32" s="53" t="s">
        <v>398</v>
      </c>
      <c r="CAJ32" s="53" t="s">
        <v>398</v>
      </c>
      <c r="CAK32" s="53" t="s">
        <v>398</v>
      </c>
      <c r="CAL32" s="53" t="s">
        <v>398</v>
      </c>
      <c r="CAM32" s="53" t="s">
        <v>398</v>
      </c>
      <c r="CAN32" s="53" t="s">
        <v>398</v>
      </c>
      <c r="CAO32" s="53" t="s">
        <v>398</v>
      </c>
      <c r="CAP32" s="53" t="s">
        <v>398</v>
      </c>
      <c r="CAQ32" s="53" t="s">
        <v>398</v>
      </c>
      <c r="CAR32" s="53" t="s">
        <v>398</v>
      </c>
      <c r="CAS32" s="53" t="s">
        <v>398</v>
      </c>
      <c r="CAT32" s="53" t="s">
        <v>398</v>
      </c>
      <c r="CAU32" s="53" t="s">
        <v>398</v>
      </c>
      <c r="CAV32" s="53" t="s">
        <v>398</v>
      </c>
      <c r="CAW32" s="53" t="s">
        <v>398</v>
      </c>
      <c r="CAX32" s="53" t="s">
        <v>398</v>
      </c>
      <c r="CAY32" s="53" t="s">
        <v>398</v>
      </c>
      <c r="CAZ32" s="53" t="s">
        <v>398</v>
      </c>
      <c r="CBA32" s="53" t="s">
        <v>398</v>
      </c>
      <c r="CBB32" s="53" t="s">
        <v>398</v>
      </c>
      <c r="CBC32" s="53" t="s">
        <v>398</v>
      </c>
      <c r="CBD32" s="53" t="s">
        <v>398</v>
      </c>
      <c r="CBE32" s="53" t="s">
        <v>398</v>
      </c>
      <c r="CBF32" s="53" t="s">
        <v>398</v>
      </c>
      <c r="CBG32" s="53" t="s">
        <v>398</v>
      </c>
      <c r="CBH32" s="53" t="s">
        <v>398</v>
      </c>
      <c r="CBI32" s="53" t="s">
        <v>398</v>
      </c>
      <c r="CBJ32" s="53" t="s">
        <v>398</v>
      </c>
      <c r="CBK32" s="53" t="s">
        <v>398</v>
      </c>
      <c r="CBL32" s="53" t="s">
        <v>398</v>
      </c>
      <c r="CBM32" s="53" t="s">
        <v>398</v>
      </c>
      <c r="CBN32" s="53" t="s">
        <v>398</v>
      </c>
      <c r="CBO32" s="53" t="s">
        <v>398</v>
      </c>
      <c r="CBP32" s="53" t="s">
        <v>398</v>
      </c>
      <c r="CBQ32" s="53" t="s">
        <v>398</v>
      </c>
      <c r="CBR32" s="53" t="s">
        <v>398</v>
      </c>
      <c r="CBS32" s="53" t="s">
        <v>398</v>
      </c>
      <c r="CBT32" s="53" t="s">
        <v>398</v>
      </c>
      <c r="CBU32" s="53" t="s">
        <v>398</v>
      </c>
      <c r="CBV32" s="53" t="s">
        <v>398</v>
      </c>
      <c r="CBW32" s="53" t="s">
        <v>398</v>
      </c>
      <c r="CBX32" s="53" t="s">
        <v>398</v>
      </c>
      <c r="CBY32" s="53" t="s">
        <v>398</v>
      </c>
      <c r="CBZ32" s="53" t="s">
        <v>398</v>
      </c>
      <c r="CCA32" s="53" t="s">
        <v>398</v>
      </c>
      <c r="CCB32" s="53" t="s">
        <v>398</v>
      </c>
      <c r="CCC32" s="53" t="s">
        <v>398</v>
      </c>
      <c r="CCD32" s="53" t="s">
        <v>398</v>
      </c>
      <c r="CCE32" s="53" t="s">
        <v>398</v>
      </c>
      <c r="CCF32" s="53" t="s">
        <v>398</v>
      </c>
      <c r="CCG32" s="53" t="s">
        <v>398</v>
      </c>
      <c r="CCH32" s="53" t="s">
        <v>398</v>
      </c>
      <c r="CCI32" s="53" t="s">
        <v>398</v>
      </c>
      <c r="CCJ32" s="53" t="s">
        <v>398</v>
      </c>
      <c r="CCK32" s="53" t="s">
        <v>398</v>
      </c>
      <c r="CCL32" s="53" t="s">
        <v>398</v>
      </c>
      <c r="CCM32" s="53" t="s">
        <v>398</v>
      </c>
      <c r="CCN32" s="53" t="s">
        <v>398</v>
      </c>
      <c r="CCO32" s="53" t="s">
        <v>398</v>
      </c>
      <c r="CCP32" s="53" t="s">
        <v>398</v>
      </c>
      <c r="CCQ32" s="53" t="s">
        <v>398</v>
      </c>
      <c r="CCR32" s="53" t="s">
        <v>398</v>
      </c>
      <c r="CCS32" s="53" t="s">
        <v>398</v>
      </c>
      <c r="CCT32" s="53" t="s">
        <v>398</v>
      </c>
      <c r="CCU32" s="53" t="s">
        <v>398</v>
      </c>
      <c r="CCV32" s="53" t="s">
        <v>398</v>
      </c>
      <c r="CCW32" s="53" t="s">
        <v>398</v>
      </c>
      <c r="CCX32" s="53" t="s">
        <v>398</v>
      </c>
      <c r="CCY32" s="53" t="s">
        <v>398</v>
      </c>
      <c r="CCZ32" s="53" t="s">
        <v>398</v>
      </c>
      <c r="CDA32" s="53" t="s">
        <v>398</v>
      </c>
      <c r="CDB32" s="53" t="s">
        <v>398</v>
      </c>
      <c r="CDC32" s="53" t="s">
        <v>398</v>
      </c>
      <c r="CDD32" s="53" t="s">
        <v>398</v>
      </c>
      <c r="CDE32" s="53" t="s">
        <v>398</v>
      </c>
      <c r="CDF32" s="53" t="s">
        <v>398</v>
      </c>
      <c r="CDG32" s="53" t="s">
        <v>398</v>
      </c>
      <c r="CDH32" s="53" t="s">
        <v>398</v>
      </c>
      <c r="CDI32" s="53" t="s">
        <v>398</v>
      </c>
      <c r="CDJ32" s="53" t="s">
        <v>398</v>
      </c>
      <c r="CDK32" s="53" t="s">
        <v>398</v>
      </c>
      <c r="CDL32" s="53" t="s">
        <v>398</v>
      </c>
      <c r="CDM32" s="53" t="s">
        <v>398</v>
      </c>
      <c r="CDN32" s="53" t="s">
        <v>398</v>
      </c>
      <c r="CDO32" s="53" t="s">
        <v>398</v>
      </c>
      <c r="CDP32" s="53" t="s">
        <v>398</v>
      </c>
      <c r="CDQ32" s="53" t="s">
        <v>398</v>
      </c>
      <c r="CDR32" s="53" t="s">
        <v>398</v>
      </c>
      <c r="CDS32" s="53" t="s">
        <v>398</v>
      </c>
      <c r="CDT32" s="53" t="s">
        <v>398</v>
      </c>
      <c r="CDU32" s="53" t="s">
        <v>398</v>
      </c>
      <c r="CDV32" s="53" t="s">
        <v>398</v>
      </c>
      <c r="CDW32" s="53" t="s">
        <v>398</v>
      </c>
      <c r="CDX32" s="53" t="s">
        <v>398</v>
      </c>
      <c r="CDY32" s="53" t="s">
        <v>398</v>
      </c>
      <c r="CDZ32" s="53" t="s">
        <v>398</v>
      </c>
      <c r="CEA32" s="53" t="s">
        <v>398</v>
      </c>
      <c r="CEB32" s="53" t="s">
        <v>398</v>
      </c>
      <c r="CEC32" s="53" t="s">
        <v>398</v>
      </c>
      <c r="CED32" s="53" t="s">
        <v>398</v>
      </c>
      <c r="CEE32" s="53" t="s">
        <v>398</v>
      </c>
      <c r="CEF32" s="53" t="s">
        <v>398</v>
      </c>
      <c r="CEG32" s="53" t="s">
        <v>398</v>
      </c>
      <c r="CEH32" s="53" t="s">
        <v>398</v>
      </c>
      <c r="CEI32" s="53" t="s">
        <v>398</v>
      </c>
      <c r="CEJ32" s="53" t="s">
        <v>398</v>
      </c>
      <c r="CEK32" s="53" t="s">
        <v>398</v>
      </c>
      <c r="CEL32" s="53" t="s">
        <v>398</v>
      </c>
      <c r="CEM32" s="53" t="s">
        <v>398</v>
      </c>
      <c r="CEN32" s="53" t="s">
        <v>398</v>
      </c>
      <c r="CEO32" s="53" t="s">
        <v>398</v>
      </c>
      <c r="CEP32" s="53" t="s">
        <v>398</v>
      </c>
      <c r="CEQ32" s="53" t="s">
        <v>398</v>
      </c>
      <c r="CER32" s="53" t="s">
        <v>398</v>
      </c>
      <c r="CES32" s="53" t="s">
        <v>398</v>
      </c>
      <c r="CET32" s="53" t="s">
        <v>398</v>
      </c>
      <c r="CEU32" s="53" t="s">
        <v>398</v>
      </c>
      <c r="CEV32" s="53" t="s">
        <v>398</v>
      </c>
      <c r="CEW32" s="53" t="s">
        <v>398</v>
      </c>
      <c r="CEX32" s="53" t="s">
        <v>398</v>
      </c>
      <c r="CEY32" s="53" t="s">
        <v>398</v>
      </c>
      <c r="CEZ32" s="53" t="s">
        <v>398</v>
      </c>
      <c r="CFA32" s="53" t="s">
        <v>398</v>
      </c>
      <c r="CFB32" s="53" t="s">
        <v>398</v>
      </c>
      <c r="CFC32" s="53" t="s">
        <v>398</v>
      </c>
      <c r="CFD32" s="53" t="s">
        <v>398</v>
      </c>
      <c r="CFE32" s="53" t="s">
        <v>398</v>
      </c>
      <c r="CFF32" s="53" t="s">
        <v>398</v>
      </c>
      <c r="CFG32" s="53" t="s">
        <v>398</v>
      </c>
      <c r="CFH32" s="53" t="s">
        <v>398</v>
      </c>
      <c r="CFI32" s="53" t="s">
        <v>398</v>
      </c>
      <c r="CFJ32" s="53" t="s">
        <v>398</v>
      </c>
      <c r="CFK32" s="53" t="s">
        <v>398</v>
      </c>
      <c r="CFL32" s="53" t="s">
        <v>398</v>
      </c>
      <c r="CFM32" s="53" t="s">
        <v>398</v>
      </c>
      <c r="CFN32" s="53" t="s">
        <v>398</v>
      </c>
      <c r="CFO32" s="53" t="s">
        <v>398</v>
      </c>
      <c r="CFP32" s="53" t="s">
        <v>398</v>
      </c>
      <c r="CFQ32" s="53" t="s">
        <v>398</v>
      </c>
      <c r="CFR32" s="53" t="s">
        <v>398</v>
      </c>
      <c r="CFS32" s="53" t="s">
        <v>398</v>
      </c>
      <c r="CFT32" s="53" t="s">
        <v>398</v>
      </c>
      <c r="CFU32" s="53" t="s">
        <v>398</v>
      </c>
      <c r="CFV32" s="53" t="s">
        <v>398</v>
      </c>
      <c r="CFW32" s="53" t="s">
        <v>398</v>
      </c>
      <c r="CFX32" s="53" t="s">
        <v>398</v>
      </c>
      <c r="CFY32" s="53" t="s">
        <v>398</v>
      </c>
      <c r="CFZ32" s="53" t="s">
        <v>398</v>
      </c>
      <c r="CGA32" s="53" t="s">
        <v>398</v>
      </c>
      <c r="CGB32" s="53" t="s">
        <v>398</v>
      </c>
      <c r="CGC32" s="53" t="s">
        <v>398</v>
      </c>
      <c r="CGD32" s="53" t="s">
        <v>398</v>
      </c>
      <c r="CGE32" s="53" t="s">
        <v>398</v>
      </c>
      <c r="CGF32" s="53" t="s">
        <v>398</v>
      </c>
      <c r="CGG32" s="53" t="s">
        <v>398</v>
      </c>
      <c r="CGH32" s="53" t="s">
        <v>398</v>
      </c>
      <c r="CGI32" s="53" t="s">
        <v>398</v>
      </c>
      <c r="CGJ32" s="53" t="s">
        <v>398</v>
      </c>
      <c r="CGK32" s="53" t="s">
        <v>398</v>
      </c>
      <c r="CGL32" s="53" t="s">
        <v>398</v>
      </c>
      <c r="CGM32" s="53" t="s">
        <v>398</v>
      </c>
      <c r="CGN32" s="53" t="s">
        <v>398</v>
      </c>
      <c r="CGO32" s="53" t="s">
        <v>398</v>
      </c>
      <c r="CGP32" s="53" t="s">
        <v>398</v>
      </c>
      <c r="CGQ32" s="53" t="s">
        <v>398</v>
      </c>
      <c r="CGR32" s="53" t="s">
        <v>398</v>
      </c>
      <c r="CGS32" s="53" t="s">
        <v>398</v>
      </c>
      <c r="CGT32" s="53" t="s">
        <v>398</v>
      </c>
      <c r="CGU32" s="53" t="s">
        <v>398</v>
      </c>
      <c r="CGV32" s="53" t="s">
        <v>398</v>
      </c>
      <c r="CGW32" s="53" t="s">
        <v>398</v>
      </c>
      <c r="CGX32" s="53" t="s">
        <v>398</v>
      </c>
      <c r="CGY32" s="53" t="s">
        <v>398</v>
      </c>
      <c r="CGZ32" s="53" t="s">
        <v>398</v>
      </c>
      <c r="CHA32" s="53" t="s">
        <v>398</v>
      </c>
      <c r="CHB32" s="53" t="s">
        <v>398</v>
      </c>
      <c r="CHC32" s="53" t="s">
        <v>398</v>
      </c>
      <c r="CHD32" s="53" t="s">
        <v>398</v>
      </c>
      <c r="CHE32" s="53" t="s">
        <v>398</v>
      </c>
      <c r="CHF32" s="53" t="s">
        <v>398</v>
      </c>
      <c r="CHG32" s="53" t="s">
        <v>398</v>
      </c>
      <c r="CHH32" s="53" t="s">
        <v>398</v>
      </c>
      <c r="CHI32" s="53" t="s">
        <v>398</v>
      </c>
      <c r="CHJ32" s="53" t="s">
        <v>398</v>
      </c>
      <c r="CHK32" s="53" t="s">
        <v>398</v>
      </c>
      <c r="CHL32" s="53" t="s">
        <v>398</v>
      </c>
      <c r="CHM32" s="53" t="s">
        <v>398</v>
      </c>
      <c r="CHN32" s="53" t="s">
        <v>398</v>
      </c>
      <c r="CHO32" s="53" t="s">
        <v>398</v>
      </c>
      <c r="CHP32" s="53" t="s">
        <v>398</v>
      </c>
      <c r="CHQ32" s="53" t="s">
        <v>398</v>
      </c>
      <c r="CHR32" s="53" t="s">
        <v>398</v>
      </c>
      <c r="CHS32" s="53" t="s">
        <v>398</v>
      </c>
      <c r="CHT32" s="53" t="s">
        <v>398</v>
      </c>
      <c r="CHU32" s="53" t="s">
        <v>398</v>
      </c>
      <c r="CHV32" s="53" t="s">
        <v>398</v>
      </c>
      <c r="CHW32" s="53" t="s">
        <v>398</v>
      </c>
      <c r="CHX32" s="53" t="s">
        <v>398</v>
      </c>
      <c r="CHY32" s="53" t="s">
        <v>398</v>
      </c>
      <c r="CHZ32" s="53" t="s">
        <v>398</v>
      </c>
      <c r="CIA32" s="53" t="s">
        <v>398</v>
      </c>
      <c r="CIB32" s="53" t="s">
        <v>398</v>
      </c>
      <c r="CIC32" s="53" t="s">
        <v>398</v>
      </c>
      <c r="CID32" s="53" t="s">
        <v>398</v>
      </c>
      <c r="CIE32" s="53" t="s">
        <v>398</v>
      </c>
      <c r="CIF32" s="53" t="s">
        <v>398</v>
      </c>
      <c r="CIG32" s="53" t="s">
        <v>398</v>
      </c>
      <c r="CIH32" s="53" t="s">
        <v>398</v>
      </c>
      <c r="CII32" s="53" t="s">
        <v>398</v>
      </c>
      <c r="CIJ32" s="53" t="s">
        <v>398</v>
      </c>
      <c r="CIK32" s="53" t="s">
        <v>398</v>
      </c>
      <c r="CIL32" s="53" t="s">
        <v>398</v>
      </c>
      <c r="CIM32" s="53" t="s">
        <v>398</v>
      </c>
      <c r="CIN32" s="53" t="s">
        <v>398</v>
      </c>
      <c r="CIO32" s="53" t="s">
        <v>398</v>
      </c>
      <c r="CIP32" s="53" t="s">
        <v>398</v>
      </c>
      <c r="CIQ32" s="53" t="s">
        <v>398</v>
      </c>
      <c r="CIR32" s="53" t="s">
        <v>398</v>
      </c>
      <c r="CIS32" s="53" t="s">
        <v>398</v>
      </c>
      <c r="CIT32" s="53" t="s">
        <v>398</v>
      </c>
      <c r="CIU32" s="53" t="s">
        <v>398</v>
      </c>
      <c r="CIV32" s="53" t="s">
        <v>398</v>
      </c>
      <c r="CIW32" s="53" t="s">
        <v>398</v>
      </c>
      <c r="CIX32" s="53" t="s">
        <v>398</v>
      </c>
      <c r="CIY32" s="53" t="s">
        <v>398</v>
      </c>
      <c r="CIZ32" s="53" t="s">
        <v>398</v>
      </c>
      <c r="CJA32" s="53" t="s">
        <v>398</v>
      </c>
      <c r="CJB32" s="53" t="s">
        <v>398</v>
      </c>
      <c r="CJC32" s="53" t="s">
        <v>398</v>
      </c>
      <c r="CJD32" s="53" t="s">
        <v>398</v>
      </c>
      <c r="CJE32" s="53" t="s">
        <v>398</v>
      </c>
      <c r="CJF32" s="53" t="s">
        <v>398</v>
      </c>
      <c r="CJG32" s="53" t="s">
        <v>398</v>
      </c>
      <c r="CJH32" s="53" t="s">
        <v>398</v>
      </c>
      <c r="CJI32" s="53" t="s">
        <v>398</v>
      </c>
      <c r="CJJ32" s="53" t="s">
        <v>398</v>
      </c>
      <c r="CJK32" s="53" t="s">
        <v>398</v>
      </c>
      <c r="CJL32" s="53" t="s">
        <v>398</v>
      </c>
      <c r="CJM32" s="53" t="s">
        <v>398</v>
      </c>
      <c r="CJN32" s="53" t="s">
        <v>398</v>
      </c>
      <c r="CJO32" s="53" t="s">
        <v>398</v>
      </c>
      <c r="CJP32" s="53" t="s">
        <v>398</v>
      </c>
      <c r="CJQ32" s="53" t="s">
        <v>398</v>
      </c>
      <c r="CJR32" s="53" t="s">
        <v>398</v>
      </c>
      <c r="CJS32" s="53" t="s">
        <v>398</v>
      </c>
      <c r="CJT32" s="53" t="s">
        <v>398</v>
      </c>
      <c r="CJU32" s="53" t="s">
        <v>398</v>
      </c>
      <c r="CJV32" s="53" t="s">
        <v>398</v>
      </c>
      <c r="CJW32" s="53" t="s">
        <v>398</v>
      </c>
      <c r="CJX32" s="53" t="s">
        <v>398</v>
      </c>
      <c r="CJY32" s="53" t="s">
        <v>398</v>
      </c>
      <c r="CJZ32" s="53" t="s">
        <v>398</v>
      </c>
      <c r="CKA32" s="53" t="s">
        <v>398</v>
      </c>
      <c r="CKB32" s="53" t="s">
        <v>398</v>
      </c>
      <c r="CKC32" s="53" t="s">
        <v>398</v>
      </c>
      <c r="CKD32" s="53" t="s">
        <v>398</v>
      </c>
      <c r="CKE32" s="53" t="s">
        <v>398</v>
      </c>
      <c r="CKF32" s="53" t="s">
        <v>398</v>
      </c>
      <c r="CKG32" s="53" t="s">
        <v>398</v>
      </c>
      <c r="CKH32" s="53" t="s">
        <v>398</v>
      </c>
      <c r="CKI32" s="53" t="s">
        <v>398</v>
      </c>
      <c r="CKJ32" s="53" t="s">
        <v>398</v>
      </c>
      <c r="CKK32" s="53" t="s">
        <v>398</v>
      </c>
      <c r="CKL32" s="53" t="s">
        <v>398</v>
      </c>
      <c r="CKM32" s="53" t="s">
        <v>398</v>
      </c>
      <c r="CKN32" s="53" t="s">
        <v>398</v>
      </c>
      <c r="CKO32" s="53" t="s">
        <v>398</v>
      </c>
      <c r="CKP32" s="53" t="s">
        <v>398</v>
      </c>
      <c r="CKQ32" s="53" t="s">
        <v>398</v>
      </c>
      <c r="CKR32" s="53" t="s">
        <v>398</v>
      </c>
      <c r="CKS32" s="53" t="s">
        <v>398</v>
      </c>
      <c r="CKT32" s="53" t="s">
        <v>398</v>
      </c>
      <c r="CKU32" s="53" t="s">
        <v>398</v>
      </c>
      <c r="CKV32" s="53" t="s">
        <v>398</v>
      </c>
      <c r="CKW32" s="53" t="s">
        <v>398</v>
      </c>
      <c r="CKX32" s="53" t="s">
        <v>398</v>
      </c>
      <c r="CKY32" s="53" t="s">
        <v>398</v>
      </c>
      <c r="CKZ32" s="53" t="s">
        <v>398</v>
      </c>
      <c r="CLA32" s="53" t="s">
        <v>398</v>
      </c>
      <c r="CLB32" s="53" t="s">
        <v>398</v>
      </c>
      <c r="CLC32" s="53" t="s">
        <v>398</v>
      </c>
      <c r="CLD32" s="53" t="s">
        <v>398</v>
      </c>
      <c r="CLE32" s="53" t="s">
        <v>398</v>
      </c>
      <c r="CLF32" s="53" t="s">
        <v>398</v>
      </c>
      <c r="CLG32" s="53" t="s">
        <v>398</v>
      </c>
      <c r="CLH32" s="53" t="s">
        <v>398</v>
      </c>
      <c r="CLI32" s="53" t="s">
        <v>398</v>
      </c>
      <c r="CLJ32" s="53" t="s">
        <v>398</v>
      </c>
      <c r="CLK32" s="53" t="s">
        <v>398</v>
      </c>
      <c r="CLL32" s="53" t="s">
        <v>398</v>
      </c>
      <c r="CLM32" s="53" t="s">
        <v>398</v>
      </c>
      <c r="CLN32" s="53" t="s">
        <v>398</v>
      </c>
      <c r="CLO32" s="53" t="s">
        <v>398</v>
      </c>
      <c r="CLP32" s="53" t="s">
        <v>398</v>
      </c>
      <c r="CLQ32" s="53" t="s">
        <v>398</v>
      </c>
      <c r="CLR32" s="53" t="s">
        <v>398</v>
      </c>
      <c r="CLS32" s="53" t="s">
        <v>398</v>
      </c>
      <c r="CLT32" s="53" t="s">
        <v>398</v>
      </c>
      <c r="CLU32" s="53" t="s">
        <v>398</v>
      </c>
      <c r="CLV32" s="53" t="s">
        <v>398</v>
      </c>
      <c r="CLW32" s="53" t="s">
        <v>398</v>
      </c>
      <c r="CLX32" s="53" t="s">
        <v>398</v>
      </c>
      <c r="CLY32" s="53" t="s">
        <v>398</v>
      </c>
      <c r="CLZ32" s="53" t="s">
        <v>398</v>
      </c>
      <c r="CMA32" s="53" t="s">
        <v>398</v>
      </c>
      <c r="CMB32" s="53" t="s">
        <v>398</v>
      </c>
      <c r="CMC32" s="53" t="s">
        <v>398</v>
      </c>
      <c r="CMD32" s="53" t="s">
        <v>398</v>
      </c>
      <c r="CME32" s="53" t="s">
        <v>398</v>
      </c>
      <c r="CMF32" s="53" t="s">
        <v>398</v>
      </c>
      <c r="CMG32" s="53" t="s">
        <v>398</v>
      </c>
      <c r="CMH32" s="53" t="s">
        <v>398</v>
      </c>
      <c r="CMI32" s="53" t="s">
        <v>398</v>
      </c>
      <c r="CMJ32" s="53" t="s">
        <v>398</v>
      </c>
      <c r="CMK32" s="53" t="s">
        <v>398</v>
      </c>
      <c r="CML32" s="53" t="s">
        <v>398</v>
      </c>
      <c r="CMM32" s="53" t="s">
        <v>398</v>
      </c>
      <c r="CMN32" s="53" t="s">
        <v>398</v>
      </c>
      <c r="CMO32" s="53" t="s">
        <v>398</v>
      </c>
      <c r="CMP32" s="53" t="s">
        <v>398</v>
      </c>
      <c r="CMQ32" s="53" t="s">
        <v>398</v>
      </c>
      <c r="CMR32" s="53" t="s">
        <v>398</v>
      </c>
      <c r="CMS32" s="53" t="s">
        <v>398</v>
      </c>
      <c r="CMT32" s="53" t="s">
        <v>398</v>
      </c>
      <c r="CMU32" s="53" t="s">
        <v>398</v>
      </c>
      <c r="CMV32" s="53" t="s">
        <v>398</v>
      </c>
      <c r="CMW32" s="53" t="s">
        <v>398</v>
      </c>
      <c r="CMX32" s="53" t="s">
        <v>398</v>
      </c>
      <c r="CMY32" s="53" t="s">
        <v>398</v>
      </c>
      <c r="CMZ32" s="53" t="s">
        <v>398</v>
      </c>
      <c r="CNA32" s="53" t="s">
        <v>398</v>
      </c>
      <c r="CNB32" s="53" t="s">
        <v>398</v>
      </c>
      <c r="CNC32" s="53" t="s">
        <v>398</v>
      </c>
      <c r="CND32" s="53" t="s">
        <v>398</v>
      </c>
      <c r="CNE32" s="53" t="s">
        <v>398</v>
      </c>
      <c r="CNF32" s="53" t="s">
        <v>398</v>
      </c>
      <c r="CNG32" s="53" t="s">
        <v>398</v>
      </c>
      <c r="CNH32" s="53" t="s">
        <v>398</v>
      </c>
      <c r="CNI32" s="53" t="s">
        <v>398</v>
      </c>
      <c r="CNJ32" s="53" t="s">
        <v>398</v>
      </c>
      <c r="CNK32" s="53" t="s">
        <v>398</v>
      </c>
      <c r="CNL32" s="53" t="s">
        <v>398</v>
      </c>
      <c r="CNM32" s="53" t="s">
        <v>398</v>
      </c>
      <c r="CNN32" s="53" t="s">
        <v>398</v>
      </c>
      <c r="CNO32" s="53" t="s">
        <v>398</v>
      </c>
      <c r="CNP32" s="53" t="s">
        <v>398</v>
      </c>
      <c r="CNQ32" s="53" t="s">
        <v>398</v>
      </c>
      <c r="CNR32" s="53" t="s">
        <v>398</v>
      </c>
      <c r="CNS32" s="53" t="s">
        <v>398</v>
      </c>
      <c r="CNT32" s="53" t="s">
        <v>398</v>
      </c>
      <c r="CNU32" s="53" t="s">
        <v>398</v>
      </c>
      <c r="CNV32" s="53" t="s">
        <v>398</v>
      </c>
      <c r="CNW32" s="53" t="s">
        <v>398</v>
      </c>
      <c r="CNX32" s="53" t="s">
        <v>398</v>
      </c>
      <c r="CNY32" s="53" t="s">
        <v>398</v>
      </c>
      <c r="CNZ32" s="53" t="s">
        <v>398</v>
      </c>
      <c r="COA32" s="53" t="s">
        <v>398</v>
      </c>
      <c r="COB32" s="53" t="s">
        <v>398</v>
      </c>
      <c r="COC32" s="53" t="s">
        <v>398</v>
      </c>
      <c r="COD32" s="53" t="s">
        <v>398</v>
      </c>
      <c r="COE32" s="53" t="s">
        <v>398</v>
      </c>
      <c r="COF32" s="53" t="s">
        <v>398</v>
      </c>
      <c r="COG32" s="53" t="s">
        <v>398</v>
      </c>
      <c r="COH32" s="53" t="s">
        <v>398</v>
      </c>
      <c r="COI32" s="53" t="s">
        <v>398</v>
      </c>
      <c r="COJ32" s="53" t="s">
        <v>398</v>
      </c>
      <c r="COK32" s="53" t="s">
        <v>398</v>
      </c>
      <c r="COL32" s="53" t="s">
        <v>398</v>
      </c>
      <c r="COM32" s="53" t="s">
        <v>398</v>
      </c>
      <c r="CON32" s="53" t="s">
        <v>398</v>
      </c>
      <c r="COO32" s="53" t="s">
        <v>398</v>
      </c>
      <c r="COP32" s="53" t="s">
        <v>398</v>
      </c>
      <c r="COQ32" s="53" t="s">
        <v>398</v>
      </c>
      <c r="COR32" s="53" t="s">
        <v>398</v>
      </c>
      <c r="COS32" s="53" t="s">
        <v>398</v>
      </c>
      <c r="COT32" s="53" t="s">
        <v>398</v>
      </c>
      <c r="COU32" s="53" t="s">
        <v>398</v>
      </c>
      <c r="COV32" s="53" t="s">
        <v>398</v>
      </c>
      <c r="COW32" s="53" t="s">
        <v>398</v>
      </c>
      <c r="COX32" s="53" t="s">
        <v>398</v>
      </c>
      <c r="COY32" s="53" t="s">
        <v>398</v>
      </c>
      <c r="COZ32" s="53" t="s">
        <v>398</v>
      </c>
      <c r="CPA32" s="53" t="s">
        <v>398</v>
      </c>
      <c r="CPB32" s="53" t="s">
        <v>398</v>
      </c>
      <c r="CPC32" s="53" t="s">
        <v>398</v>
      </c>
      <c r="CPD32" s="53" t="s">
        <v>398</v>
      </c>
      <c r="CPE32" s="53" t="s">
        <v>398</v>
      </c>
      <c r="CPF32" s="53" t="s">
        <v>398</v>
      </c>
      <c r="CPG32" s="53" t="s">
        <v>398</v>
      </c>
      <c r="CPH32" s="53" t="s">
        <v>398</v>
      </c>
      <c r="CPI32" s="53" t="s">
        <v>398</v>
      </c>
      <c r="CPJ32" s="53" t="s">
        <v>398</v>
      </c>
      <c r="CPK32" s="53" t="s">
        <v>398</v>
      </c>
      <c r="CPL32" s="53" t="s">
        <v>398</v>
      </c>
      <c r="CPM32" s="53" t="s">
        <v>398</v>
      </c>
      <c r="CPN32" s="53" t="s">
        <v>398</v>
      </c>
      <c r="CPO32" s="53" t="s">
        <v>398</v>
      </c>
      <c r="CPP32" s="53" t="s">
        <v>398</v>
      </c>
      <c r="CPQ32" s="53" t="s">
        <v>398</v>
      </c>
      <c r="CPR32" s="53" t="s">
        <v>398</v>
      </c>
      <c r="CPS32" s="53" t="s">
        <v>398</v>
      </c>
      <c r="CPT32" s="53" t="s">
        <v>398</v>
      </c>
      <c r="CPU32" s="53" t="s">
        <v>398</v>
      </c>
      <c r="CPV32" s="53" t="s">
        <v>398</v>
      </c>
      <c r="CPW32" s="53" t="s">
        <v>398</v>
      </c>
      <c r="CPX32" s="53" t="s">
        <v>398</v>
      </c>
      <c r="CPY32" s="53" t="s">
        <v>398</v>
      </c>
      <c r="CPZ32" s="53" t="s">
        <v>398</v>
      </c>
      <c r="CQA32" s="53" t="s">
        <v>398</v>
      </c>
      <c r="CQB32" s="53" t="s">
        <v>398</v>
      </c>
      <c r="CQC32" s="53" t="s">
        <v>398</v>
      </c>
      <c r="CQD32" s="53" t="s">
        <v>398</v>
      </c>
      <c r="CQE32" s="53" t="s">
        <v>398</v>
      </c>
      <c r="CQF32" s="53" t="s">
        <v>398</v>
      </c>
      <c r="CQG32" s="53" t="s">
        <v>398</v>
      </c>
      <c r="CQH32" s="53" t="s">
        <v>398</v>
      </c>
      <c r="CQI32" s="53" t="s">
        <v>398</v>
      </c>
      <c r="CQJ32" s="53" t="s">
        <v>398</v>
      </c>
      <c r="CQK32" s="53" t="s">
        <v>398</v>
      </c>
      <c r="CQL32" s="53" t="s">
        <v>398</v>
      </c>
      <c r="CQM32" s="53" t="s">
        <v>398</v>
      </c>
      <c r="CQN32" s="53" t="s">
        <v>398</v>
      </c>
      <c r="CQO32" s="53" t="s">
        <v>398</v>
      </c>
      <c r="CQP32" s="53" t="s">
        <v>398</v>
      </c>
      <c r="CQQ32" s="53" t="s">
        <v>398</v>
      </c>
      <c r="CQR32" s="53" t="s">
        <v>398</v>
      </c>
      <c r="CQS32" s="53" t="s">
        <v>398</v>
      </c>
      <c r="CQT32" s="53" t="s">
        <v>398</v>
      </c>
      <c r="CQU32" s="53" t="s">
        <v>398</v>
      </c>
      <c r="CQV32" s="53" t="s">
        <v>398</v>
      </c>
      <c r="CQW32" s="53" t="s">
        <v>398</v>
      </c>
      <c r="CQX32" s="53" t="s">
        <v>398</v>
      </c>
      <c r="CQY32" s="53" t="s">
        <v>398</v>
      </c>
      <c r="CQZ32" s="53" t="s">
        <v>398</v>
      </c>
      <c r="CRA32" s="53" t="s">
        <v>398</v>
      </c>
      <c r="CRB32" s="53" t="s">
        <v>398</v>
      </c>
      <c r="CRC32" s="53" t="s">
        <v>398</v>
      </c>
      <c r="CRD32" s="53" t="s">
        <v>398</v>
      </c>
      <c r="CRE32" s="53" t="s">
        <v>398</v>
      </c>
      <c r="CRF32" s="53" t="s">
        <v>398</v>
      </c>
      <c r="CRG32" s="53" t="s">
        <v>398</v>
      </c>
      <c r="CRH32" s="53" t="s">
        <v>398</v>
      </c>
      <c r="CRI32" s="53" t="s">
        <v>398</v>
      </c>
      <c r="CRJ32" s="53" t="s">
        <v>398</v>
      </c>
      <c r="CRK32" s="53" t="s">
        <v>398</v>
      </c>
      <c r="CRL32" s="53" t="s">
        <v>398</v>
      </c>
      <c r="CRM32" s="53" t="s">
        <v>398</v>
      </c>
      <c r="CRN32" s="53" t="s">
        <v>398</v>
      </c>
      <c r="CRO32" s="53" t="s">
        <v>398</v>
      </c>
      <c r="CRP32" s="53" t="s">
        <v>398</v>
      </c>
      <c r="CRQ32" s="53" t="s">
        <v>398</v>
      </c>
      <c r="CRR32" s="53" t="s">
        <v>398</v>
      </c>
      <c r="CRS32" s="53" t="s">
        <v>398</v>
      </c>
      <c r="CRT32" s="53" t="s">
        <v>398</v>
      </c>
      <c r="CRU32" s="53" t="s">
        <v>398</v>
      </c>
      <c r="CRV32" s="53" t="s">
        <v>398</v>
      </c>
      <c r="CRW32" s="53" t="s">
        <v>398</v>
      </c>
      <c r="CRX32" s="53" t="s">
        <v>398</v>
      </c>
      <c r="CRY32" s="53" t="s">
        <v>398</v>
      </c>
      <c r="CRZ32" s="53" t="s">
        <v>398</v>
      </c>
      <c r="CSA32" s="53" t="s">
        <v>398</v>
      </c>
      <c r="CSB32" s="53" t="s">
        <v>398</v>
      </c>
      <c r="CSC32" s="53" t="s">
        <v>398</v>
      </c>
      <c r="CSD32" s="53" t="s">
        <v>398</v>
      </c>
      <c r="CSE32" s="53" t="s">
        <v>398</v>
      </c>
      <c r="CSF32" s="53" t="s">
        <v>398</v>
      </c>
      <c r="CSG32" s="53" t="s">
        <v>398</v>
      </c>
      <c r="CSH32" s="53" t="s">
        <v>398</v>
      </c>
      <c r="CSI32" s="53" t="s">
        <v>398</v>
      </c>
      <c r="CSJ32" s="53" t="s">
        <v>398</v>
      </c>
      <c r="CSK32" s="53" t="s">
        <v>398</v>
      </c>
      <c r="CSL32" s="53" t="s">
        <v>398</v>
      </c>
      <c r="CSM32" s="53" t="s">
        <v>398</v>
      </c>
      <c r="CSN32" s="53" t="s">
        <v>398</v>
      </c>
      <c r="CSO32" s="53" t="s">
        <v>398</v>
      </c>
      <c r="CSP32" s="53" t="s">
        <v>398</v>
      </c>
      <c r="CSQ32" s="53" t="s">
        <v>398</v>
      </c>
      <c r="CSR32" s="53" t="s">
        <v>398</v>
      </c>
      <c r="CSS32" s="53" t="s">
        <v>398</v>
      </c>
      <c r="CST32" s="53" t="s">
        <v>398</v>
      </c>
      <c r="CSU32" s="53" t="s">
        <v>398</v>
      </c>
      <c r="CSV32" s="53" t="s">
        <v>398</v>
      </c>
      <c r="CSW32" s="53" t="s">
        <v>398</v>
      </c>
      <c r="CSX32" s="53" t="s">
        <v>398</v>
      </c>
      <c r="CSY32" s="53" t="s">
        <v>398</v>
      </c>
      <c r="CSZ32" s="53" t="s">
        <v>398</v>
      </c>
      <c r="CTA32" s="53" t="s">
        <v>398</v>
      </c>
      <c r="CTB32" s="53" t="s">
        <v>398</v>
      </c>
      <c r="CTC32" s="53" t="s">
        <v>398</v>
      </c>
      <c r="CTD32" s="53" t="s">
        <v>398</v>
      </c>
      <c r="CTE32" s="53" t="s">
        <v>398</v>
      </c>
      <c r="CTF32" s="53" t="s">
        <v>398</v>
      </c>
      <c r="CTG32" s="53" t="s">
        <v>398</v>
      </c>
      <c r="CTH32" s="53" t="s">
        <v>398</v>
      </c>
      <c r="CTI32" s="53" t="s">
        <v>398</v>
      </c>
      <c r="CTJ32" s="53" t="s">
        <v>398</v>
      </c>
      <c r="CTK32" s="53" t="s">
        <v>398</v>
      </c>
      <c r="CTL32" s="53" t="s">
        <v>398</v>
      </c>
      <c r="CTM32" s="53" t="s">
        <v>398</v>
      </c>
      <c r="CTN32" s="53" t="s">
        <v>398</v>
      </c>
      <c r="CTO32" s="53" t="s">
        <v>398</v>
      </c>
      <c r="CTP32" s="53" t="s">
        <v>398</v>
      </c>
      <c r="CTQ32" s="53" t="s">
        <v>398</v>
      </c>
      <c r="CTR32" s="53" t="s">
        <v>398</v>
      </c>
      <c r="CTS32" s="53" t="s">
        <v>398</v>
      </c>
      <c r="CTT32" s="53" t="s">
        <v>398</v>
      </c>
      <c r="CTU32" s="53" t="s">
        <v>398</v>
      </c>
      <c r="CTV32" s="53" t="s">
        <v>398</v>
      </c>
      <c r="CTW32" s="53" t="s">
        <v>398</v>
      </c>
      <c r="CTX32" s="53" t="s">
        <v>398</v>
      </c>
      <c r="CTY32" s="53" t="s">
        <v>398</v>
      </c>
      <c r="CTZ32" s="53" t="s">
        <v>398</v>
      </c>
      <c r="CUA32" s="53" t="s">
        <v>398</v>
      </c>
      <c r="CUB32" s="53" t="s">
        <v>398</v>
      </c>
      <c r="CUC32" s="53" t="s">
        <v>398</v>
      </c>
      <c r="CUD32" s="53" t="s">
        <v>398</v>
      </c>
      <c r="CUE32" s="53" t="s">
        <v>398</v>
      </c>
      <c r="CUF32" s="53" t="s">
        <v>398</v>
      </c>
      <c r="CUG32" s="53" t="s">
        <v>398</v>
      </c>
      <c r="CUH32" s="53" t="s">
        <v>398</v>
      </c>
      <c r="CUI32" s="53" t="s">
        <v>398</v>
      </c>
      <c r="CUJ32" s="53" t="s">
        <v>398</v>
      </c>
      <c r="CUK32" s="53" t="s">
        <v>398</v>
      </c>
      <c r="CUL32" s="53" t="s">
        <v>398</v>
      </c>
      <c r="CUM32" s="53" t="s">
        <v>398</v>
      </c>
      <c r="CUN32" s="53" t="s">
        <v>398</v>
      </c>
      <c r="CUO32" s="53" t="s">
        <v>398</v>
      </c>
      <c r="CUP32" s="53" t="s">
        <v>398</v>
      </c>
      <c r="CUQ32" s="53" t="s">
        <v>398</v>
      </c>
      <c r="CUR32" s="53" t="s">
        <v>398</v>
      </c>
      <c r="CUS32" s="53" t="s">
        <v>398</v>
      </c>
      <c r="CUT32" s="53" t="s">
        <v>398</v>
      </c>
      <c r="CUU32" s="53" t="s">
        <v>398</v>
      </c>
      <c r="CUV32" s="53" t="s">
        <v>398</v>
      </c>
      <c r="CUW32" s="53" t="s">
        <v>398</v>
      </c>
      <c r="CUX32" s="53" t="s">
        <v>398</v>
      </c>
      <c r="CUY32" s="53" t="s">
        <v>398</v>
      </c>
      <c r="CUZ32" s="53" t="s">
        <v>398</v>
      </c>
      <c r="CVA32" s="53" t="s">
        <v>398</v>
      </c>
      <c r="CVB32" s="53" t="s">
        <v>398</v>
      </c>
      <c r="CVC32" s="53" t="s">
        <v>398</v>
      </c>
      <c r="CVD32" s="53" t="s">
        <v>398</v>
      </c>
      <c r="CVE32" s="53" t="s">
        <v>398</v>
      </c>
      <c r="CVF32" s="53" t="s">
        <v>398</v>
      </c>
      <c r="CVG32" s="53" t="s">
        <v>398</v>
      </c>
      <c r="CVH32" s="53" t="s">
        <v>398</v>
      </c>
      <c r="CVI32" s="53" t="s">
        <v>398</v>
      </c>
      <c r="CVJ32" s="53" t="s">
        <v>398</v>
      </c>
      <c r="CVK32" s="53" t="s">
        <v>398</v>
      </c>
      <c r="CVL32" s="53" t="s">
        <v>398</v>
      </c>
      <c r="CVM32" s="53" t="s">
        <v>398</v>
      </c>
      <c r="CVN32" s="53" t="s">
        <v>398</v>
      </c>
      <c r="CVO32" s="53" t="s">
        <v>398</v>
      </c>
      <c r="CVP32" s="53" t="s">
        <v>398</v>
      </c>
      <c r="CVQ32" s="53" t="s">
        <v>398</v>
      </c>
      <c r="CVR32" s="53" t="s">
        <v>398</v>
      </c>
      <c r="CVS32" s="53" t="s">
        <v>398</v>
      </c>
      <c r="CVT32" s="53" t="s">
        <v>398</v>
      </c>
      <c r="CVU32" s="53" t="s">
        <v>398</v>
      </c>
      <c r="CVV32" s="53" t="s">
        <v>398</v>
      </c>
      <c r="CVW32" s="53" t="s">
        <v>398</v>
      </c>
      <c r="CVX32" s="53" t="s">
        <v>398</v>
      </c>
      <c r="CVY32" s="53" t="s">
        <v>398</v>
      </c>
      <c r="CVZ32" s="53" t="s">
        <v>398</v>
      </c>
      <c r="CWA32" s="53" t="s">
        <v>398</v>
      </c>
      <c r="CWB32" s="53" t="s">
        <v>398</v>
      </c>
      <c r="CWC32" s="53" t="s">
        <v>398</v>
      </c>
      <c r="CWD32" s="53" t="s">
        <v>398</v>
      </c>
      <c r="CWE32" s="53" t="s">
        <v>398</v>
      </c>
      <c r="CWF32" s="53" t="s">
        <v>398</v>
      </c>
      <c r="CWG32" s="53" t="s">
        <v>398</v>
      </c>
      <c r="CWH32" s="53" t="s">
        <v>398</v>
      </c>
      <c r="CWI32" s="53" t="s">
        <v>398</v>
      </c>
      <c r="CWJ32" s="53" t="s">
        <v>398</v>
      </c>
      <c r="CWK32" s="53" t="s">
        <v>398</v>
      </c>
      <c r="CWL32" s="53" t="s">
        <v>398</v>
      </c>
      <c r="CWM32" s="53" t="s">
        <v>398</v>
      </c>
      <c r="CWN32" s="53" t="s">
        <v>398</v>
      </c>
      <c r="CWO32" s="53" t="s">
        <v>398</v>
      </c>
      <c r="CWP32" s="53" t="s">
        <v>398</v>
      </c>
      <c r="CWQ32" s="53" t="s">
        <v>398</v>
      </c>
      <c r="CWR32" s="53" t="s">
        <v>398</v>
      </c>
      <c r="CWS32" s="53" t="s">
        <v>398</v>
      </c>
      <c r="CWT32" s="53" t="s">
        <v>398</v>
      </c>
      <c r="CWU32" s="53" t="s">
        <v>398</v>
      </c>
      <c r="CWV32" s="53" t="s">
        <v>398</v>
      </c>
      <c r="CWW32" s="53" t="s">
        <v>398</v>
      </c>
      <c r="CWX32" s="53" t="s">
        <v>398</v>
      </c>
      <c r="CWY32" s="53" t="s">
        <v>398</v>
      </c>
      <c r="CWZ32" s="53" t="s">
        <v>398</v>
      </c>
      <c r="CXA32" s="53" t="s">
        <v>398</v>
      </c>
      <c r="CXB32" s="53" t="s">
        <v>398</v>
      </c>
      <c r="CXC32" s="53" t="s">
        <v>398</v>
      </c>
      <c r="CXD32" s="53" t="s">
        <v>398</v>
      </c>
      <c r="CXE32" s="53" t="s">
        <v>398</v>
      </c>
      <c r="CXF32" s="53" t="s">
        <v>398</v>
      </c>
      <c r="CXG32" s="53" t="s">
        <v>398</v>
      </c>
      <c r="CXH32" s="53" t="s">
        <v>398</v>
      </c>
      <c r="CXI32" s="53" t="s">
        <v>398</v>
      </c>
      <c r="CXJ32" s="53" t="s">
        <v>398</v>
      </c>
      <c r="CXK32" s="53" t="s">
        <v>398</v>
      </c>
      <c r="CXL32" s="53" t="s">
        <v>398</v>
      </c>
      <c r="CXM32" s="53" t="s">
        <v>398</v>
      </c>
      <c r="CXN32" s="53" t="s">
        <v>398</v>
      </c>
      <c r="CXO32" s="53" t="s">
        <v>398</v>
      </c>
      <c r="CXP32" s="53" t="s">
        <v>398</v>
      </c>
      <c r="CXQ32" s="53" t="s">
        <v>398</v>
      </c>
      <c r="CXR32" s="53" t="s">
        <v>398</v>
      </c>
      <c r="CXS32" s="53" t="s">
        <v>398</v>
      </c>
      <c r="CXT32" s="53" t="s">
        <v>398</v>
      </c>
      <c r="CXU32" s="53" t="s">
        <v>398</v>
      </c>
      <c r="CXV32" s="53" t="s">
        <v>398</v>
      </c>
      <c r="CXW32" s="53" t="s">
        <v>398</v>
      </c>
      <c r="CXX32" s="53" t="s">
        <v>398</v>
      </c>
      <c r="CXY32" s="53" t="s">
        <v>398</v>
      </c>
      <c r="CXZ32" s="53" t="s">
        <v>398</v>
      </c>
      <c r="CYA32" s="53" t="s">
        <v>398</v>
      </c>
      <c r="CYB32" s="53" t="s">
        <v>398</v>
      </c>
      <c r="CYC32" s="53" t="s">
        <v>398</v>
      </c>
      <c r="CYD32" s="53" t="s">
        <v>398</v>
      </c>
      <c r="CYE32" s="53" t="s">
        <v>398</v>
      </c>
      <c r="CYF32" s="53" t="s">
        <v>398</v>
      </c>
      <c r="CYG32" s="53" t="s">
        <v>398</v>
      </c>
      <c r="CYH32" s="53" t="s">
        <v>398</v>
      </c>
      <c r="CYI32" s="53" t="s">
        <v>398</v>
      </c>
      <c r="CYJ32" s="53" t="s">
        <v>398</v>
      </c>
      <c r="CYK32" s="53" t="s">
        <v>398</v>
      </c>
      <c r="CYL32" s="53" t="s">
        <v>398</v>
      </c>
      <c r="CYM32" s="53" t="s">
        <v>398</v>
      </c>
      <c r="CYN32" s="53" t="s">
        <v>398</v>
      </c>
      <c r="CYO32" s="53" t="s">
        <v>398</v>
      </c>
      <c r="CYP32" s="53" t="s">
        <v>398</v>
      </c>
      <c r="CYQ32" s="53" t="s">
        <v>398</v>
      </c>
      <c r="CYR32" s="53" t="s">
        <v>398</v>
      </c>
      <c r="CYS32" s="53" t="s">
        <v>398</v>
      </c>
      <c r="CYT32" s="53" t="s">
        <v>398</v>
      </c>
      <c r="CYU32" s="53" t="s">
        <v>398</v>
      </c>
      <c r="CYV32" s="53" t="s">
        <v>398</v>
      </c>
      <c r="CYW32" s="53" t="s">
        <v>398</v>
      </c>
      <c r="CYX32" s="53" t="s">
        <v>398</v>
      </c>
      <c r="CYY32" s="53" t="s">
        <v>398</v>
      </c>
      <c r="CYZ32" s="53" t="s">
        <v>398</v>
      </c>
      <c r="CZA32" s="53" t="s">
        <v>398</v>
      </c>
      <c r="CZB32" s="53" t="s">
        <v>398</v>
      </c>
      <c r="CZC32" s="53" t="s">
        <v>398</v>
      </c>
      <c r="CZD32" s="53" t="s">
        <v>398</v>
      </c>
      <c r="CZE32" s="53" t="s">
        <v>398</v>
      </c>
      <c r="CZF32" s="53" t="s">
        <v>398</v>
      </c>
      <c r="CZG32" s="53" t="s">
        <v>398</v>
      </c>
      <c r="CZH32" s="53" t="s">
        <v>398</v>
      </c>
      <c r="CZI32" s="53" t="s">
        <v>398</v>
      </c>
      <c r="CZJ32" s="53" t="s">
        <v>398</v>
      </c>
      <c r="CZK32" s="53" t="s">
        <v>398</v>
      </c>
      <c r="CZL32" s="53" t="s">
        <v>398</v>
      </c>
      <c r="CZM32" s="53" t="s">
        <v>398</v>
      </c>
      <c r="CZN32" s="53" t="s">
        <v>398</v>
      </c>
      <c r="CZO32" s="53" t="s">
        <v>398</v>
      </c>
      <c r="CZP32" s="53" t="s">
        <v>398</v>
      </c>
      <c r="CZQ32" s="53" t="s">
        <v>398</v>
      </c>
      <c r="CZR32" s="53" t="s">
        <v>398</v>
      </c>
      <c r="CZS32" s="53" t="s">
        <v>398</v>
      </c>
      <c r="CZT32" s="53" t="s">
        <v>398</v>
      </c>
      <c r="CZU32" s="53" t="s">
        <v>398</v>
      </c>
      <c r="CZV32" s="53" t="s">
        <v>398</v>
      </c>
      <c r="CZW32" s="53" t="s">
        <v>398</v>
      </c>
      <c r="CZX32" s="53" t="s">
        <v>398</v>
      </c>
      <c r="CZY32" s="53" t="s">
        <v>398</v>
      </c>
      <c r="CZZ32" s="53" t="s">
        <v>398</v>
      </c>
      <c r="DAA32" s="53" t="s">
        <v>398</v>
      </c>
      <c r="DAB32" s="53" t="s">
        <v>398</v>
      </c>
      <c r="DAC32" s="53" t="s">
        <v>398</v>
      </c>
      <c r="DAD32" s="53" t="s">
        <v>398</v>
      </c>
      <c r="DAE32" s="53" t="s">
        <v>398</v>
      </c>
      <c r="DAF32" s="53" t="s">
        <v>398</v>
      </c>
      <c r="DAG32" s="53" t="s">
        <v>398</v>
      </c>
      <c r="DAH32" s="53" t="s">
        <v>398</v>
      </c>
      <c r="DAI32" s="53" t="s">
        <v>398</v>
      </c>
      <c r="DAJ32" s="53" t="s">
        <v>398</v>
      </c>
      <c r="DAK32" s="53" t="s">
        <v>398</v>
      </c>
      <c r="DAL32" s="53" t="s">
        <v>398</v>
      </c>
      <c r="DAM32" s="53" t="s">
        <v>398</v>
      </c>
      <c r="DAN32" s="53" t="s">
        <v>398</v>
      </c>
      <c r="DAO32" s="53" t="s">
        <v>398</v>
      </c>
      <c r="DAP32" s="53" t="s">
        <v>398</v>
      </c>
      <c r="DAQ32" s="53" t="s">
        <v>398</v>
      </c>
      <c r="DAR32" s="53" t="s">
        <v>398</v>
      </c>
      <c r="DAS32" s="53" t="s">
        <v>398</v>
      </c>
      <c r="DAT32" s="53" t="s">
        <v>398</v>
      </c>
      <c r="DAU32" s="53" t="s">
        <v>398</v>
      </c>
      <c r="DAV32" s="53" t="s">
        <v>398</v>
      </c>
      <c r="DAW32" s="53" t="s">
        <v>398</v>
      </c>
      <c r="DAX32" s="53" t="s">
        <v>398</v>
      </c>
      <c r="DAY32" s="53" t="s">
        <v>398</v>
      </c>
      <c r="DAZ32" s="53" t="s">
        <v>398</v>
      </c>
      <c r="DBA32" s="53" t="s">
        <v>398</v>
      </c>
      <c r="DBB32" s="53" t="s">
        <v>398</v>
      </c>
      <c r="DBC32" s="53" t="s">
        <v>398</v>
      </c>
      <c r="DBD32" s="53" t="s">
        <v>398</v>
      </c>
      <c r="DBE32" s="53" t="s">
        <v>398</v>
      </c>
      <c r="DBF32" s="53" t="s">
        <v>398</v>
      </c>
      <c r="DBG32" s="53" t="s">
        <v>398</v>
      </c>
      <c r="DBH32" s="53" t="s">
        <v>398</v>
      </c>
      <c r="DBI32" s="53" t="s">
        <v>398</v>
      </c>
      <c r="DBJ32" s="53" t="s">
        <v>398</v>
      </c>
      <c r="DBK32" s="53" t="s">
        <v>398</v>
      </c>
      <c r="DBL32" s="53" t="s">
        <v>398</v>
      </c>
      <c r="DBM32" s="53" t="s">
        <v>398</v>
      </c>
      <c r="DBN32" s="53" t="s">
        <v>398</v>
      </c>
      <c r="DBO32" s="53" t="s">
        <v>398</v>
      </c>
      <c r="DBP32" s="53" t="s">
        <v>398</v>
      </c>
      <c r="DBQ32" s="53" t="s">
        <v>398</v>
      </c>
      <c r="DBR32" s="53" t="s">
        <v>398</v>
      </c>
      <c r="DBS32" s="53" t="s">
        <v>398</v>
      </c>
      <c r="DBT32" s="53" t="s">
        <v>398</v>
      </c>
      <c r="DBU32" s="53" t="s">
        <v>398</v>
      </c>
      <c r="DBV32" s="53" t="s">
        <v>398</v>
      </c>
      <c r="DBW32" s="53" t="s">
        <v>398</v>
      </c>
      <c r="DBX32" s="53" t="s">
        <v>398</v>
      </c>
      <c r="DBY32" s="53" t="s">
        <v>398</v>
      </c>
      <c r="DBZ32" s="53" t="s">
        <v>398</v>
      </c>
      <c r="DCA32" s="53" t="s">
        <v>398</v>
      </c>
      <c r="DCB32" s="53" t="s">
        <v>398</v>
      </c>
      <c r="DCC32" s="53" t="s">
        <v>398</v>
      </c>
      <c r="DCD32" s="53" t="s">
        <v>398</v>
      </c>
      <c r="DCE32" s="53" t="s">
        <v>398</v>
      </c>
      <c r="DCF32" s="53" t="s">
        <v>398</v>
      </c>
      <c r="DCG32" s="53" t="s">
        <v>398</v>
      </c>
      <c r="DCH32" s="53" t="s">
        <v>398</v>
      </c>
      <c r="DCI32" s="53" t="s">
        <v>398</v>
      </c>
      <c r="DCJ32" s="53" t="s">
        <v>398</v>
      </c>
      <c r="DCK32" s="53" t="s">
        <v>398</v>
      </c>
      <c r="DCL32" s="53" t="s">
        <v>398</v>
      </c>
      <c r="DCM32" s="53" t="s">
        <v>398</v>
      </c>
      <c r="DCN32" s="53" t="s">
        <v>398</v>
      </c>
      <c r="DCO32" s="53" t="s">
        <v>398</v>
      </c>
      <c r="DCP32" s="53" t="s">
        <v>398</v>
      </c>
      <c r="DCQ32" s="53" t="s">
        <v>398</v>
      </c>
      <c r="DCR32" s="53" t="s">
        <v>398</v>
      </c>
      <c r="DCS32" s="53" t="s">
        <v>398</v>
      </c>
      <c r="DCT32" s="53" t="s">
        <v>398</v>
      </c>
      <c r="DCU32" s="53" t="s">
        <v>398</v>
      </c>
      <c r="DCV32" s="53" t="s">
        <v>398</v>
      </c>
      <c r="DCW32" s="53" t="s">
        <v>398</v>
      </c>
      <c r="DCX32" s="53" t="s">
        <v>398</v>
      </c>
      <c r="DCY32" s="53" t="s">
        <v>398</v>
      </c>
      <c r="DCZ32" s="53" t="s">
        <v>398</v>
      </c>
      <c r="DDA32" s="53" t="s">
        <v>398</v>
      </c>
      <c r="DDB32" s="53" t="s">
        <v>398</v>
      </c>
      <c r="DDC32" s="53" t="s">
        <v>398</v>
      </c>
      <c r="DDD32" s="53" t="s">
        <v>398</v>
      </c>
      <c r="DDE32" s="53" t="s">
        <v>398</v>
      </c>
      <c r="DDF32" s="53" t="s">
        <v>398</v>
      </c>
      <c r="DDG32" s="53" t="s">
        <v>398</v>
      </c>
      <c r="DDH32" s="53" t="s">
        <v>398</v>
      </c>
      <c r="DDI32" s="53" t="s">
        <v>398</v>
      </c>
      <c r="DDJ32" s="53" t="s">
        <v>398</v>
      </c>
      <c r="DDK32" s="53" t="s">
        <v>398</v>
      </c>
      <c r="DDL32" s="53" t="s">
        <v>398</v>
      </c>
      <c r="DDM32" s="53" t="s">
        <v>398</v>
      </c>
      <c r="DDN32" s="53" t="s">
        <v>398</v>
      </c>
      <c r="DDO32" s="53" t="s">
        <v>398</v>
      </c>
      <c r="DDP32" s="53" t="s">
        <v>398</v>
      </c>
      <c r="DDQ32" s="53" t="s">
        <v>398</v>
      </c>
      <c r="DDR32" s="53" t="s">
        <v>398</v>
      </c>
      <c r="DDS32" s="53" t="s">
        <v>398</v>
      </c>
      <c r="DDT32" s="53" t="s">
        <v>398</v>
      </c>
      <c r="DDU32" s="53" t="s">
        <v>398</v>
      </c>
      <c r="DDV32" s="53" t="s">
        <v>398</v>
      </c>
      <c r="DDW32" s="53" t="s">
        <v>398</v>
      </c>
      <c r="DDX32" s="53" t="s">
        <v>398</v>
      </c>
      <c r="DDY32" s="53" t="s">
        <v>398</v>
      </c>
      <c r="DDZ32" s="53" t="s">
        <v>398</v>
      </c>
      <c r="DEA32" s="53" t="s">
        <v>398</v>
      </c>
      <c r="DEB32" s="53" t="s">
        <v>398</v>
      </c>
      <c r="DEC32" s="53" t="s">
        <v>398</v>
      </c>
      <c r="DED32" s="53" t="s">
        <v>398</v>
      </c>
      <c r="DEE32" s="53" t="s">
        <v>398</v>
      </c>
      <c r="DEF32" s="53" t="s">
        <v>398</v>
      </c>
      <c r="DEG32" s="53" t="s">
        <v>398</v>
      </c>
      <c r="DEH32" s="53" t="s">
        <v>398</v>
      </c>
      <c r="DEI32" s="53" t="s">
        <v>398</v>
      </c>
      <c r="DEJ32" s="53" t="s">
        <v>398</v>
      </c>
      <c r="DEK32" s="53" t="s">
        <v>398</v>
      </c>
      <c r="DEL32" s="53" t="s">
        <v>398</v>
      </c>
      <c r="DEM32" s="53" t="s">
        <v>398</v>
      </c>
      <c r="DEN32" s="53" t="s">
        <v>398</v>
      </c>
      <c r="DEO32" s="53" t="s">
        <v>398</v>
      </c>
      <c r="DEP32" s="53" t="s">
        <v>398</v>
      </c>
      <c r="DEQ32" s="53" t="s">
        <v>398</v>
      </c>
      <c r="DER32" s="53" t="s">
        <v>398</v>
      </c>
      <c r="DES32" s="53" t="s">
        <v>398</v>
      </c>
      <c r="DET32" s="53" t="s">
        <v>398</v>
      </c>
      <c r="DEU32" s="53" t="s">
        <v>398</v>
      </c>
      <c r="DEV32" s="53" t="s">
        <v>398</v>
      </c>
      <c r="DEW32" s="53" t="s">
        <v>398</v>
      </c>
      <c r="DEX32" s="53" t="s">
        <v>398</v>
      </c>
      <c r="DEY32" s="53" t="s">
        <v>398</v>
      </c>
      <c r="DEZ32" s="53" t="s">
        <v>398</v>
      </c>
      <c r="DFA32" s="53" t="s">
        <v>398</v>
      </c>
      <c r="DFB32" s="53" t="s">
        <v>398</v>
      </c>
      <c r="DFC32" s="53" t="s">
        <v>398</v>
      </c>
      <c r="DFD32" s="53" t="s">
        <v>398</v>
      </c>
      <c r="DFE32" s="53" t="s">
        <v>398</v>
      </c>
      <c r="DFF32" s="53" t="s">
        <v>398</v>
      </c>
      <c r="DFG32" s="53" t="s">
        <v>398</v>
      </c>
      <c r="DFH32" s="53" t="s">
        <v>398</v>
      </c>
      <c r="DFI32" s="53" t="s">
        <v>398</v>
      </c>
      <c r="DFJ32" s="53" t="s">
        <v>398</v>
      </c>
      <c r="DFK32" s="53" t="s">
        <v>398</v>
      </c>
      <c r="DFL32" s="53" t="s">
        <v>398</v>
      </c>
      <c r="DFM32" s="53" t="s">
        <v>398</v>
      </c>
      <c r="DFN32" s="53" t="s">
        <v>398</v>
      </c>
      <c r="DFO32" s="53" t="s">
        <v>398</v>
      </c>
      <c r="DFP32" s="53" t="s">
        <v>398</v>
      </c>
      <c r="DFQ32" s="53" t="s">
        <v>398</v>
      </c>
      <c r="DFR32" s="53" t="s">
        <v>398</v>
      </c>
      <c r="DFS32" s="53" t="s">
        <v>398</v>
      </c>
      <c r="DFT32" s="53" t="s">
        <v>398</v>
      </c>
      <c r="DFU32" s="53" t="s">
        <v>398</v>
      </c>
      <c r="DFV32" s="53" t="s">
        <v>398</v>
      </c>
      <c r="DFW32" s="53" t="s">
        <v>398</v>
      </c>
      <c r="DFX32" s="53" t="s">
        <v>398</v>
      </c>
      <c r="DFY32" s="53" t="s">
        <v>398</v>
      </c>
      <c r="DFZ32" s="53" t="s">
        <v>398</v>
      </c>
      <c r="DGA32" s="53" t="s">
        <v>398</v>
      </c>
      <c r="DGB32" s="53" t="s">
        <v>398</v>
      </c>
      <c r="DGC32" s="53" t="s">
        <v>398</v>
      </c>
      <c r="DGD32" s="53" t="s">
        <v>398</v>
      </c>
      <c r="DGE32" s="53" t="s">
        <v>398</v>
      </c>
      <c r="DGF32" s="53" t="s">
        <v>398</v>
      </c>
      <c r="DGG32" s="53" t="s">
        <v>398</v>
      </c>
      <c r="DGH32" s="53" t="s">
        <v>398</v>
      </c>
      <c r="DGI32" s="53" t="s">
        <v>398</v>
      </c>
      <c r="DGJ32" s="53" t="s">
        <v>398</v>
      </c>
      <c r="DGK32" s="53" t="s">
        <v>398</v>
      </c>
      <c r="DGL32" s="53" t="s">
        <v>398</v>
      </c>
      <c r="DGM32" s="53" t="s">
        <v>398</v>
      </c>
      <c r="DGN32" s="53" t="s">
        <v>398</v>
      </c>
      <c r="DGO32" s="53" t="s">
        <v>398</v>
      </c>
      <c r="DGP32" s="53" t="s">
        <v>398</v>
      </c>
      <c r="DGQ32" s="53" t="s">
        <v>398</v>
      </c>
      <c r="DGR32" s="53" t="s">
        <v>398</v>
      </c>
      <c r="DGS32" s="53" t="s">
        <v>398</v>
      </c>
      <c r="DGT32" s="53" t="s">
        <v>398</v>
      </c>
      <c r="DGU32" s="53" t="s">
        <v>398</v>
      </c>
      <c r="DGV32" s="53" t="s">
        <v>398</v>
      </c>
      <c r="DGW32" s="53" t="s">
        <v>398</v>
      </c>
      <c r="DGX32" s="53" t="s">
        <v>398</v>
      </c>
      <c r="DGY32" s="53" t="s">
        <v>398</v>
      </c>
      <c r="DGZ32" s="53" t="s">
        <v>398</v>
      </c>
      <c r="DHA32" s="53" t="s">
        <v>398</v>
      </c>
      <c r="DHB32" s="53" t="s">
        <v>398</v>
      </c>
      <c r="DHC32" s="53" t="s">
        <v>398</v>
      </c>
      <c r="DHD32" s="53" t="s">
        <v>398</v>
      </c>
      <c r="DHE32" s="53" t="s">
        <v>398</v>
      </c>
      <c r="DHF32" s="53" t="s">
        <v>398</v>
      </c>
      <c r="DHG32" s="53" t="s">
        <v>398</v>
      </c>
      <c r="DHH32" s="53" t="s">
        <v>398</v>
      </c>
      <c r="DHI32" s="53" t="s">
        <v>398</v>
      </c>
      <c r="DHJ32" s="53" t="s">
        <v>398</v>
      </c>
      <c r="DHK32" s="53" t="s">
        <v>398</v>
      </c>
      <c r="DHL32" s="53" t="s">
        <v>398</v>
      </c>
      <c r="DHM32" s="53" t="s">
        <v>398</v>
      </c>
      <c r="DHN32" s="53" t="s">
        <v>398</v>
      </c>
      <c r="DHO32" s="53" t="s">
        <v>398</v>
      </c>
      <c r="DHP32" s="53" t="s">
        <v>398</v>
      </c>
      <c r="DHQ32" s="53" t="s">
        <v>398</v>
      </c>
      <c r="DHR32" s="53" t="s">
        <v>398</v>
      </c>
      <c r="DHS32" s="53" t="s">
        <v>398</v>
      </c>
      <c r="DHT32" s="53" t="s">
        <v>398</v>
      </c>
      <c r="DHU32" s="53" t="s">
        <v>398</v>
      </c>
      <c r="DHV32" s="53" t="s">
        <v>398</v>
      </c>
      <c r="DHW32" s="53" t="s">
        <v>398</v>
      </c>
      <c r="DHX32" s="53" t="s">
        <v>398</v>
      </c>
      <c r="DHY32" s="53" t="s">
        <v>398</v>
      </c>
      <c r="DHZ32" s="53" t="s">
        <v>398</v>
      </c>
      <c r="DIA32" s="53" t="s">
        <v>398</v>
      </c>
      <c r="DIB32" s="53" t="s">
        <v>398</v>
      </c>
      <c r="DIC32" s="53" t="s">
        <v>398</v>
      </c>
      <c r="DID32" s="53" t="s">
        <v>398</v>
      </c>
      <c r="DIE32" s="53" t="s">
        <v>398</v>
      </c>
      <c r="DIF32" s="53" t="s">
        <v>398</v>
      </c>
      <c r="DIG32" s="53" t="s">
        <v>398</v>
      </c>
      <c r="DIH32" s="53" t="s">
        <v>398</v>
      </c>
      <c r="DII32" s="53" t="s">
        <v>398</v>
      </c>
      <c r="DIJ32" s="53" t="s">
        <v>398</v>
      </c>
      <c r="DIK32" s="53" t="s">
        <v>398</v>
      </c>
      <c r="DIL32" s="53" t="s">
        <v>398</v>
      </c>
      <c r="DIM32" s="53" t="s">
        <v>398</v>
      </c>
      <c r="DIN32" s="53" t="s">
        <v>398</v>
      </c>
      <c r="DIO32" s="53" t="s">
        <v>398</v>
      </c>
      <c r="DIP32" s="53" t="s">
        <v>398</v>
      </c>
      <c r="DIQ32" s="53" t="s">
        <v>398</v>
      </c>
      <c r="DIR32" s="53" t="s">
        <v>398</v>
      </c>
      <c r="DIS32" s="53" t="s">
        <v>398</v>
      </c>
      <c r="DIT32" s="53" t="s">
        <v>398</v>
      </c>
      <c r="DIU32" s="53" t="s">
        <v>398</v>
      </c>
      <c r="DIV32" s="53" t="s">
        <v>398</v>
      </c>
      <c r="DIW32" s="53" t="s">
        <v>398</v>
      </c>
      <c r="DIX32" s="53" t="s">
        <v>398</v>
      </c>
      <c r="DIY32" s="53" t="s">
        <v>398</v>
      </c>
      <c r="DIZ32" s="53" t="s">
        <v>398</v>
      </c>
      <c r="DJA32" s="53" t="s">
        <v>398</v>
      </c>
      <c r="DJB32" s="53" t="s">
        <v>398</v>
      </c>
      <c r="DJC32" s="53" t="s">
        <v>398</v>
      </c>
      <c r="DJD32" s="53" t="s">
        <v>398</v>
      </c>
      <c r="DJE32" s="53" t="s">
        <v>398</v>
      </c>
      <c r="DJF32" s="53" t="s">
        <v>398</v>
      </c>
      <c r="DJG32" s="53" t="s">
        <v>398</v>
      </c>
      <c r="DJH32" s="53" t="s">
        <v>398</v>
      </c>
      <c r="DJI32" s="53" t="s">
        <v>398</v>
      </c>
      <c r="DJJ32" s="53" t="s">
        <v>398</v>
      </c>
      <c r="DJK32" s="53" t="s">
        <v>398</v>
      </c>
      <c r="DJL32" s="53" t="s">
        <v>398</v>
      </c>
      <c r="DJM32" s="53" t="s">
        <v>398</v>
      </c>
      <c r="DJN32" s="53" t="s">
        <v>398</v>
      </c>
      <c r="DJO32" s="53" t="s">
        <v>398</v>
      </c>
      <c r="DJP32" s="53" t="s">
        <v>398</v>
      </c>
      <c r="DJQ32" s="53" t="s">
        <v>398</v>
      </c>
      <c r="DJR32" s="53" t="s">
        <v>398</v>
      </c>
      <c r="DJS32" s="53" t="s">
        <v>398</v>
      </c>
      <c r="DJT32" s="53" t="s">
        <v>398</v>
      </c>
      <c r="DJU32" s="53" t="s">
        <v>398</v>
      </c>
      <c r="DJV32" s="53" t="s">
        <v>398</v>
      </c>
      <c r="DJW32" s="53" t="s">
        <v>398</v>
      </c>
      <c r="DJX32" s="53" t="s">
        <v>398</v>
      </c>
      <c r="DJY32" s="53" t="s">
        <v>398</v>
      </c>
      <c r="DJZ32" s="53" t="s">
        <v>398</v>
      </c>
      <c r="DKA32" s="53" t="s">
        <v>398</v>
      </c>
      <c r="DKB32" s="53" t="s">
        <v>398</v>
      </c>
      <c r="DKC32" s="53" t="s">
        <v>398</v>
      </c>
      <c r="DKD32" s="53" t="s">
        <v>398</v>
      </c>
      <c r="DKE32" s="53" t="s">
        <v>398</v>
      </c>
      <c r="DKF32" s="53" t="s">
        <v>398</v>
      </c>
      <c r="DKG32" s="53" t="s">
        <v>398</v>
      </c>
      <c r="DKH32" s="53" t="s">
        <v>398</v>
      </c>
      <c r="DKI32" s="53" t="s">
        <v>398</v>
      </c>
      <c r="DKJ32" s="53" t="s">
        <v>398</v>
      </c>
      <c r="DKK32" s="53" t="s">
        <v>398</v>
      </c>
      <c r="DKL32" s="53" t="s">
        <v>398</v>
      </c>
      <c r="DKM32" s="53" t="s">
        <v>398</v>
      </c>
      <c r="DKN32" s="53" t="s">
        <v>398</v>
      </c>
      <c r="DKO32" s="53" t="s">
        <v>398</v>
      </c>
      <c r="DKP32" s="53" t="s">
        <v>398</v>
      </c>
      <c r="DKQ32" s="53" t="s">
        <v>398</v>
      </c>
      <c r="DKR32" s="53" t="s">
        <v>398</v>
      </c>
      <c r="DKS32" s="53" t="s">
        <v>398</v>
      </c>
      <c r="DKT32" s="53" t="s">
        <v>398</v>
      </c>
      <c r="DKU32" s="53" t="s">
        <v>398</v>
      </c>
      <c r="DKV32" s="53" t="s">
        <v>398</v>
      </c>
      <c r="DKW32" s="53" t="s">
        <v>398</v>
      </c>
      <c r="DKX32" s="53" t="s">
        <v>398</v>
      </c>
      <c r="DKY32" s="53" t="s">
        <v>398</v>
      </c>
      <c r="DKZ32" s="53" t="s">
        <v>398</v>
      </c>
      <c r="DLA32" s="53" t="s">
        <v>398</v>
      </c>
      <c r="DLB32" s="53" t="s">
        <v>398</v>
      </c>
      <c r="DLC32" s="53" t="s">
        <v>398</v>
      </c>
      <c r="DLD32" s="53" t="s">
        <v>398</v>
      </c>
      <c r="DLE32" s="53" t="s">
        <v>398</v>
      </c>
      <c r="DLF32" s="53" t="s">
        <v>398</v>
      </c>
      <c r="DLG32" s="53" t="s">
        <v>398</v>
      </c>
      <c r="DLH32" s="53" t="s">
        <v>398</v>
      </c>
      <c r="DLI32" s="53" t="s">
        <v>398</v>
      </c>
      <c r="DLJ32" s="53" t="s">
        <v>398</v>
      </c>
      <c r="DLK32" s="53" t="s">
        <v>398</v>
      </c>
      <c r="DLL32" s="53" t="s">
        <v>398</v>
      </c>
      <c r="DLM32" s="53" t="s">
        <v>398</v>
      </c>
      <c r="DLN32" s="53" t="s">
        <v>398</v>
      </c>
      <c r="DLO32" s="53" t="s">
        <v>398</v>
      </c>
      <c r="DLP32" s="53" t="s">
        <v>398</v>
      </c>
      <c r="DLQ32" s="53" t="s">
        <v>398</v>
      </c>
      <c r="DLR32" s="53" t="s">
        <v>398</v>
      </c>
      <c r="DLS32" s="53" t="s">
        <v>398</v>
      </c>
      <c r="DLT32" s="53" t="s">
        <v>398</v>
      </c>
      <c r="DLU32" s="53" t="s">
        <v>398</v>
      </c>
      <c r="DLV32" s="53" t="s">
        <v>398</v>
      </c>
      <c r="DLW32" s="53" t="s">
        <v>398</v>
      </c>
      <c r="DLX32" s="53" t="s">
        <v>398</v>
      </c>
      <c r="DLY32" s="53" t="s">
        <v>398</v>
      </c>
      <c r="DLZ32" s="53" t="s">
        <v>398</v>
      </c>
      <c r="DMA32" s="53" t="s">
        <v>398</v>
      </c>
      <c r="DMB32" s="53" t="s">
        <v>398</v>
      </c>
      <c r="DMC32" s="53" t="s">
        <v>398</v>
      </c>
      <c r="DMD32" s="53" t="s">
        <v>398</v>
      </c>
      <c r="DME32" s="53" t="s">
        <v>398</v>
      </c>
      <c r="DMF32" s="53" t="s">
        <v>398</v>
      </c>
      <c r="DMG32" s="53" t="s">
        <v>398</v>
      </c>
      <c r="DMH32" s="53" t="s">
        <v>398</v>
      </c>
      <c r="DMI32" s="53" t="s">
        <v>398</v>
      </c>
      <c r="DMJ32" s="53" t="s">
        <v>398</v>
      </c>
      <c r="DMK32" s="53" t="s">
        <v>398</v>
      </c>
      <c r="DML32" s="53" t="s">
        <v>398</v>
      </c>
      <c r="DMM32" s="53" t="s">
        <v>398</v>
      </c>
      <c r="DMN32" s="53" t="s">
        <v>398</v>
      </c>
      <c r="DMO32" s="53" t="s">
        <v>398</v>
      </c>
      <c r="DMP32" s="53" t="s">
        <v>398</v>
      </c>
      <c r="DMQ32" s="53" t="s">
        <v>398</v>
      </c>
      <c r="DMR32" s="53" t="s">
        <v>398</v>
      </c>
      <c r="DMS32" s="53" t="s">
        <v>398</v>
      </c>
      <c r="DMT32" s="53" t="s">
        <v>398</v>
      </c>
      <c r="DMU32" s="53" t="s">
        <v>398</v>
      </c>
      <c r="DMV32" s="53" t="s">
        <v>398</v>
      </c>
      <c r="DMW32" s="53" t="s">
        <v>398</v>
      </c>
      <c r="DMX32" s="53" t="s">
        <v>398</v>
      </c>
      <c r="DMY32" s="53" t="s">
        <v>398</v>
      </c>
      <c r="DMZ32" s="53" t="s">
        <v>398</v>
      </c>
      <c r="DNA32" s="53" t="s">
        <v>398</v>
      </c>
      <c r="DNB32" s="53" t="s">
        <v>398</v>
      </c>
      <c r="DNC32" s="53" t="s">
        <v>398</v>
      </c>
      <c r="DND32" s="53" t="s">
        <v>398</v>
      </c>
      <c r="DNE32" s="53" t="s">
        <v>398</v>
      </c>
      <c r="DNF32" s="53" t="s">
        <v>398</v>
      </c>
      <c r="DNG32" s="53" t="s">
        <v>398</v>
      </c>
      <c r="DNH32" s="53" t="s">
        <v>398</v>
      </c>
      <c r="DNI32" s="53" t="s">
        <v>398</v>
      </c>
      <c r="DNJ32" s="53" t="s">
        <v>398</v>
      </c>
      <c r="DNK32" s="53" t="s">
        <v>398</v>
      </c>
      <c r="DNL32" s="53" t="s">
        <v>398</v>
      </c>
      <c r="DNM32" s="53" t="s">
        <v>398</v>
      </c>
      <c r="DNN32" s="53" t="s">
        <v>398</v>
      </c>
      <c r="DNO32" s="53" t="s">
        <v>398</v>
      </c>
      <c r="DNP32" s="53" t="s">
        <v>398</v>
      </c>
      <c r="DNQ32" s="53" t="s">
        <v>398</v>
      </c>
      <c r="DNR32" s="53" t="s">
        <v>398</v>
      </c>
      <c r="DNS32" s="53" t="s">
        <v>398</v>
      </c>
      <c r="DNT32" s="53" t="s">
        <v>398</v>
      </c>
      <c r="DNU32" s="53" t="s">
        <v>398</v>
      </c>
      <c r="DNV32" s="53" t="s">
        <v>398</v>
      </c>
      <c r="DNW32" s="53" t="s">
        <v>398</v>
      </c>
      <c r="DNX32" s="53" t="s">
        <v>398</v>
      </c>
      <c r="DNY32" s="53" t="s">
        <v>398</v>
      </c>
      <c r="DNZ32" s="53" t="s">
        <v>398</v>
      </c>
      <c r="DOA32" s="53" t="s">
        <v>398</v>
      </c>
      <c r="DOB32" s="53" t="s">
        <v>398</v>
      </c>
      <c r="DOC32" s="53" t="s">
        <v>398</v>
      </c>
      <c r="DOD32" s="53" t="s">
        <v>398</v>
      </c>
      <c r="DOE32" s="53" t="s">
        <v>398</v>
      </c>
      <c r="DOF32" s="53" t="s">
        <v>398</v>
      </c>
      <c r="DOG32" s="53" t="s">
        <v>398</v>
      </c>
      <c r="DOH32" s="53" t="s">
        <v>398</v>
      </c>
      <c r="DOI32" s="53" t="s">
        <v>398</v>
      </c>
      <c r="DOJ32" s="53" t="s">
        <v>398</v>
      </c>
      <c r="DOK32" s="53" t="s">
        <v>398</v>
      </c>
      <c r="DOL32" s="53" t="s">
        <v>398</v>
      </c>
      <c r="DOM32" s="53" t="s">
        <v>398</v>
      </c>
      <c r="DON32" s="53" t="s">
        <v>398</v>
      </c>
      <c r="DOO32" s="53" t="s">
        <v>398</v>
      </c>
      <c r="DOP32" s="53" t="s">
        <v>398</v>
      </c>
      <c r="DOQ32" s="53" t="s">
        <v>398</v>
      </c>
      <c r="DOR32" s="53" t="s">
        <v>398</v>
      </c>
      <c r="DOS32" s="53" t="s">
        <v>398</v>
      </c>
      <c r="DOT32" s="53" t="s">
        <v>398</v>
      </c>
      <c r="DOU32" s="53" t="s">
        <v>398</v>
      </c>
      <c r="DOV32" s="53" t="s">
        <v>398</v>
      </c>
      <c r="DOW32" s="53" t="s">
        <v>398</v>
      </c>
      <c r="DOX32" s="53" t="s">
        <v>398</v>
      </c>
      <c r="DOY32" s="53" t="s">
        <v>398</v>
      </c>
      <c r="DOZ32" s="53" t="s">
        <v>398</v>
      </c>
      <c r="DPA32" s="53" t="s">
        <v>398</v>
      </c>
      <c r="DPB32" s="53" t="s">
        <v>398</v>
      </c>
      <c r="DPC32" s="53" t="s">
        <v>398</v>
      </c>
      <c r="DPD32" s="53" t="s">
        <v>398</v>
      </c>
      <c r="DPE32" s="53" t="s">
        <v>398</v>
      </c>
      <c r="DPF32" s="53" t="s">
        <v>398</v>
      </c>
      <c r="DPG32" s="53" t="s">
        <v>398</v>
      </c>
      <c r="DPH32" s="53" t="s">
        <v>398</v>
      </c>
      <c r="DPI32" s="53" t="s">
        <v>398</v>
      </c>
      <c r="DPJ32" s="53" t="s">
        <v>398</v>
      </c>
      <c r="DPK32" s="53" t="s">
        <v>398</v>
      </c>
      <c r="DPL32" s="53" t="s">
        <v>398</v>
      </c>
      <c r="DPM32" s="53" t="s">
        <v>398</v>
      </c>
      <c r="DPN32" s="53" t="s">
        <v>398</v>
      </c>
      <c r="DPO32" s="53" t="s">
        <v>398</v>
      </c>
      <c r="DPP32" s="53" t="s">
        <v>398</v>
      </c>
      <c r="DPQ32" s="53" t="s">
        <v>398</v>
      </c>
      <c r="DPR32" s="53" t="s">
        <v>398</v>
      </c>
      <c r="DPS32" s="53" t="s">
        <v>398</v>
      </c>
      <c r="DPT32" s="53" t="s">
        <v>398</v>
      </c>
      <c r="DPU32" s="53" t="s">
        <v>398</v>
      </c>
      <c r="DPV32" s="53" t="s">
        <v>398</v>
      </c>
      <c r="DPW32" s="53" t="s">
        <v>398</v>
      </c>
      <c r="DPX32" s="53" t="s">
        <v>398</v>
      </c>
      <c r="DPY32" s="53" t="s">
        <v>398</v>
      </c>
      <c r="DPZ32" s="53" t="s">
        <v>398</v>
      </c>
      <c r="DQA32" s="53" t="s">
        <v>398</v>
      </c>
      <c r="DQB32" s="53" t="s">
        <v>398</v>
      </c>
      <c r="DQC32" s="53" t="s">
        <v>398</v>
      </c>
      <c r="DQD32" s="53" t="s">
        <v>398</v>
      </c>
      <c r="DQE32" s="53" t="s">
        <v>398</v>
      </c>
      <c r="DQF32" s="53" t="s">
        <v>398</v>
      </c>
      <c r="DQG32" s="53" t="s">
        <v>398</v>
      </c>
      <c r="DQH32" s="53" t="s">
        <v>398</v>
      </c>
      <c r="DQI32" s="53" t="s">
        <v>398</v>
      </c>
      <c r="DQJ32" s="53" t="s">
        <v>398</v>
      </c>
      <c r="DQK32" s="53" t="s">
        <v>398</v>
      </c>
      <c r="DQL32" s="53" t="s">
        <v>398</v>
      </c>
      <c r="DQM32" s="53" t="s">
        <v>398</v>
      </c>
      <c r="DQN32" s="53" t="s">
        <v>398</v>
      </c>
      <c r="DQO32" s="53" t="s">
        <v>398</v>
      </c>
      <c r="DQP32" s="53" t="s">
        <v>398</v>
      </c>
      <c r="DQQ32" s="53" t="s">
        <v>398</v>
      </c>
      <c r="DQR32" s="53" t="s">
        <v>398</v>
      </c>
      <c r="DQS32" s="53" t="s">
        <v>398</v>
      </c>
      <c r="DQT32" s="53" t="s">
        <v>398</v>
      </c>
      <c r="DQU32" s="53" t="s">
        <v>398</v>
      </c>
      <c r="DQV32" s="53" t="s">
        <v>398</v>
      </c>
      <c r="DQW32" s="53" t="s">
        <v>398</v>
      </c>
      <c r="DQX32" s="53" t="s">
        <v>398</v>
      </c>
      <c r="DQY32" s="53" t="s">
        <v>398</v>
      </c>
      <c r="DQZ32" s="53" t="s">
        <v>398</v>
      </c>
      <c r="DRA32" s="53" t="s">
        <v>398</v>
      </c>
      <c r="DRB32" s="53" t="s">
        <v>398</v>
      </c>
      <c r="DRC32" s="53" t="s">
        <v>398</v>
      </c>
      <c r="DRD32" s="53" t="s">
        <v>398</v>
      </c>
      <c r="DRE32" s="53" t="s">
        <v>398</v>
      </c>
      <c r="DRF32" s="53" t="s">
        <v>398</v>
      </c>
      <c r="DRG32" s="53" t="s">
        <v>398</v>
      </c>
      <c r="DRH32" s="53" t="s">
        <v>398</v>
      </c>
      <c r="DRI32" s="53" t="s">
        <v>398</v>
      </c>
      <c r="DRJ32" s="53" t="s">
        <v>398</v>
      </c>
      <c r="DRK32" s="53" t="s">
        <v>398</v>
      </c>
      <c r="DRL32" s="53" t="s">
        <v>398</v>
      </c>
      <c r="DRM32" s="53" t="s">
        <v>398</v>
      </c>
      <c r="DRN32" s="53" t="s">
        <v>398</v>
      </c>
      <c r="DRO32" s="53" t="s">
        <v>398</v>
      </c>
      <c r="DRP32" s="53" t="s">
        <v>398</v>
      </c>
      <c r="DRQ32" s="53" t="s">
        <v>398</v>
      </c>
      <c r="DRR32" s="53" t="s">
        <v>398</v>
      </c>
      <c r="DRS32" s="53" t="s">
        <v>398</v>
      </c>
      <c r="DRT32" s="53" t="s">
        <v>398</v>
      </c>
      <c r="DRU32" s="53" t="s">
        <v>398</v>
      </c>
      <c r="DRV32" s="53" t="s">
        <v>398</v>
      </c>
      <c r="DRW32" s="53" t="s">
        <v>398</v>
      </c>
      <c r="DRX32" s="53" t="s">
        <v>398</v>
      </c>
      <c r="DRY32" s="53" t="s">
        <v>398</v>
      </c>
      <c r="DRZ32" s="53" t="s">
        <v>398</v>
      </c>
      <c r="DSA32" s="53" t="s">
        <v>398</v>
      </c>
      <c r="DSB32" s="53" t="s">
        <v>398</v>
      </c>
      <c r="DSC32" s="53" t="s">
        <v>398</v>
      </c>
      <c r="DSD32" s="53" t="s">
        <v>398</v>
      </c>
      <c r="DSE32" s="53" t="s">
        <v>398</v>
      </c>
      <c r="DSF32" s="53" t="s">
        <v>398</v>
      </c>
      <c r="DSG32" s="53" t="s">
        <v>398</v>
      </c>
      <c r="DSH32" s="53" t="s">
        <v>398</v>
      </c>
      <c r="DSI32" s="53" t="s">
        <v>398</v>
      </c>
      <c r="DSJ32" s="53" t="s">
        <v>398</v>
      </c>
      <c r="DSK32" s="53" t="s">
        <v>398</v>
      </c>
      <c r="DSL32" s="53" t="s">
        <v>398</v>
      </c>
      <c r="DSM32" s="53" t="s">
        <v>398</v>
      </c>
      <c r="DSN32" s="53" t="s">
        <v>398</v>
      </c>
      <c r="DSO32" s="53" t="s">
        <v>398</v>
      </c>
      <c r="DSP32" s="53" t="s">
        <v>398</v>
      </c>
      <c r="DSQ32" s="53" t="s">
        <v>398</v>
      </c>
      <c r="DSR32" s="53" t="s">
        <v>398</v>
      </c>
      <c r="DSS32" s="53" t="s">
        <v>398</v>
      </c>
      <c r="DST32" s="53" t="s">
        <v>398</v>
      </c>
      <c r="DSU32" s="53" t="s">
        <v>398</v>
      </c>
      <c r="DSV32" s="53" t="s">
        <v>398</v>
      </c>
      <c r="DSW32" s="53" t="s">
        <v>398</v>
      </c>
      <c r="DSX32" s="53" t="s">
        <v>398</v>
      </c>
      <c r="DSY32" s="53" t="s">
        <v>398</v>
      </c>
      <c r="DSZ32" s="53" t="s">
        <v>398</v>
      </c>
      <c r="DTA32" s="53" t="s">
        <v>398</v>
      </c>
      <c r="DTB32" s="53" t="s">
        <v>398</v>
      </c>
      <c r="DTC32" s="53" t="s">
        <v>398</v>
      </c>
      <c r="DTD32" s="53" t="s">
        <v>398</v>
      </c>
      <c r="DTE32" s="53" t="s">
        <v>398</v>
      </c>
      <c r="DTF32" s="53" t="s">
        <v>398</v>
      </c>
      <c r="DTG32" s="53" t="s">
        <v>398</v>
      </c>
      <c r="DTH32" s="53" t="s">
        <v>398</v>
      </c>
      <c r="DTI32" s="53" t="s">
        <v>398</v>
      </c>
      <c r="DTJ32" s="53" t="s">
        <v>398</v>
      </c>
      <c r="DTK32" s="53" t="s">
        <v>398</v>
      </c>
      <c r="DTL32" s="53" t="s">
        <v>398</v>
      </c>
      <c r="DTM32" s="53" t="s">
        <v>398</v>
      </c>
      <c r="DTN32" s="53" t="s">
        <v>398</v>
      </c>
      <c r="DTO32" s="53" t="s">
        <v>398</v>
      </c>
      <c r="DTP32" s="53" t="s">
        <v>398</v>
      </c>
      <c r="DTQ32" s="53" t="s">
        <v>398</v>
      </c>
      <c r="DTR32" s="53" t="s">
        <v>398</v>
      </c>
      <c r="DTS32" s="53" t="s">
        <v>398</v>
      </c>
      <c r="DTT32" s="53" t="s">
        <v>398</v>
      </c>
      <c r="DTU32" s="53" t="s">
        <v>398</v>
      </c>
      <c r="DTV32" s="53" t="s">
        <v>398</v>
      </c>
      <c r="DTW32" s="53" t="s">
        <v>398</v>
      </c>
      <c r="DTX32" s="53" t="s">
        <v>398</v>
      </c>
      <c r="DTY32" s="53" t="s">
        <v>398</v>
      </c>
      <c r="DTZ32" s="53" t="s">
        <v>398</v>
      </c>
      <c r="DUA32" s="53" t="s">
        <v>398</v>
      </c>
      <c r="DUB32" s="53" t="s">
        <v>398</v>
      </c>
      <c r="DUC32" s="53" t="s">
        <v>398</v>
      </c>
      <c r="DUD32" s="53" t="s">
        <v>398</v>
      </c>
      <c r="DUE32" s="53" t="s">
        <v>398</v>
      </c>
      <c r="DUF32" s="53" t="s">
        <v>398</v>
      </c>
      <c r="DUG32" s="53" t="s">
        <v>398</v>
      </c>
      <c r="DUH32" s="53" t="s">
        <v>398</v>
      </c>
      <c r="DUI32" s="53" t="s">
        <v>398</v>
      </c>
      <c r="DUJ32" s="53" t="s">
        <v>398</v>
      </c>
      <c r="DUK32" s="53" t="s">
        <v>398</v>
      </c>
      <c r="DUL32" s="53" t="s">
        <v>398</v>
      </c>
      <c r="DUM32" s="53" t="s">
        <v>398</v>
      </c>
      <c r="DUN32" s="53" t="s">
        <v>398</v>
      </c>
      <c r="DUO32" s="53" t="s">
        <v>398</v>
      </c>
      <c r="DUP32" s="53" t="s">
        <v>398</v>
      </c>
      <c r="DUQ32" s="53" t="s">
        <v>398</v>
      </c>
      <c r="DUR32" s="53" t="s">
        <v>398</v>
      </c>
      <c r="DUS32" s="53" t="s">
        <v>398</v>
      </c>
      <c r="DUT32" s="53" t="s">
        <v>398</v>
      </c>
      <c r="DUU32" s="53" t="s">
        <v>398</v>
      </c>
      <c r="DUV32" s="53" t="s">
        <v>398</v>
      </c>
      <c r="DUW32" s="53" t="s">
        <v>398</v>
      </c>
      <c r="DUX32" s="53" t="s">
        <v>398</v>
      </c>
      <c r="DUY32" s="53" t="s">
        <v>398</v>
      </c>
      <c r="DUZ32" s="53" t="s">
        <v>398</v>
      </c>
      <c r="DVA32" s="53" t="s">
        <v>398</v>
      </c>
      <c r="DVB32" s="53" t="s">
        <v>398</v>
      </c>
      <c r="DVC32" s="53" t="s">
        <v>398</v>
      </c>
      <c r="DVD32" s="53" t="s">
        <v>398</v>
      </c>
      <c r="DVE32" s="53" t="s">
        <v>398</v>
      </c>
      <c r="DVF32" s="53" t="s">
        <v>398</v>
      </c>
      <c r="DVG32" s="53" t="s">
        <v>398</v>
      </c>
      <c r="DVH32" s="53" t="s">
        <v>398</v>
      </c>
      <c r="DVI32" s="53" t="s">
        <v>398</v>
      </c>
      <c r="DVJ32" s="53" t="s">
        <v>398</v>
      </c>
      <c r="DVK32" s="53" t="s">
        <v>398</v>
      </c>
      <c r="DVL32" s="53" t="s">
        <v>398</v>
      </c>
      <c r="DVM32" s="53" t="s">
        <v>398</v>
      </c>
      <c r="DVN32" s="53" t="s">
        <v>398</v>
      </c>
      <c r="DVO32" s="53" t="s">
        <v>398</v>
      </c>
      <c r="DVP32" s="53" t="s">
        <v>398</v>
      </c>
      <c r="DVQ32" s="53" t="s">
        <v>398</v>
      </c>
      <c r="DVR32" s="53" t="s">
        <v>398</v>
      </c>
      <c r="DVS32" s="53" t="s">
        <v>398</v>
      </c>
      <c r="DVT32" s="53" t="s">
        <v>398</v>
      </c>
      <c r="DVU32" s="53" t="s">
        <v>398</v>
      </c>
      <c r="DVV32" s="53" t="s">
        <v>398</v>
      </c>
      <c r="DVW32" s="53" t="s">
        <v>398</v>
      </c>
      <c r="DVX32" s="53" t="s">
        <v>398</v>
      </c>
      <c r="DVY32" s="53" t="s">
        <v>398</v>
      </c>
      <c r="DVZ32" s="53" t="s">
        <v>398</v>
      </c>
      <c r="DWA32" s="53" t="s">
        <v>398</v>
      </c>
      <c r="DWB32" s="53" t="s">
        <v>398</v>
      </c>
      <c r="DWC32" s="53" t="s">
        <v>398</v>
      </c>
      <c r="DWD32" s="53" t="s">
        <v>398</v>
      </c>
      <c r="DWE32" s="53" t="s">
        <v>398</v>
      </c>
      <c r="DWF32" s="53" t="s">
        <v>398</v>
      </c>
      <c r="DWG32" s="53" t="s">
        <v>398</v>
      </c>
      <c r="DWH32" s="53" t="s">
        <v>398</v>
      </c>
      <c r="DWI32" s="53" t="s">
        <v>398</v>
      </c>
      <c r="DWJ32" s="53" t="s">
        <v>398</v>
      </c>
      <c r="DWK32" s="53" t="s">
        <v>398</v>
      </c>
      <c r="DWL32" s="53" t="s">
        <v>398</v>
      </c>
      <c r="DWM32" s="53" t="s">
        <v>398</v>
      </c>
      <c r="DWN32" s="53" t="s">
        <v>398</v>
      </c>
      <c r="DWO32" s="53" t="s">
        <v>398</v>
      </c>
      <c r="DWP32" s="53" t="s">
        <v>398</v>
      </c>
      <c r="DWQ32" s="53" t="s">
        <v>398</v>
      </c>
      <c r="DWR32" s="53" t="s">
        <v>398</v>
      </c>
      <c r="DWS32" s="53" t="s">
        <v>398</v>
      </c>
      <c r="DWT32" s="53" t="s">
        <v>398</v>
      </c>
      <c r="DWU32" s="53" t="s">
        <v>398</v>
      </c>
      <c r="DWV32" s="53" t="s">
        <v>398</v>
      </c>
      <c r="DWW32" s="53" t="s">
        <v>398</v>
      </c>
      <c r="DWX32" s="53" t="s">
        <v>398</v>
      </c>
      <c r="DWY32" s="53" t="s">
        <v>398</v>
      </c>
      <c r="DWZ32" s="53" t="s">
        <v>398</v>
      </c>
      <c r="DXA32" s="53" t="s">
        <v>398</v>
      </c>
      <c r="DXB32" s="53" t="s">
        <v>398</v>
      </c>
      <c r="DXC32" s="53" t="s">
        <v>398</v>
      </c>
      <c r="DXD32" s="53" t="s">
        <v>398</v>
      </c>
      <c r="DXE32" s="53" t="s">
        <v>398</v>
      </c>
      <c r="DXF32" s="53" t="s">
        <v>398</v>
      </c>
      <c r="DXG32" s="53" t="s">
        <v>398</v>
      </c>
      <c r="DXH32" s="53" t="s">
        <v>398</v>
      </c>
      <c r="DXI32" s="53" t="s">
        <v>398</v>
      </c>
      <c r="DXJ32" s="53" t="s">
        <v>398</v>
      </c>
      <c r="DXK32" s="53" t="s">
        <v>398</v>
      </c>
      <c r="DXL32" s="53" t="s">
        <v>398</v>
      </c>
      <c r="DXM32" s="53" t="s">
        <v>398</v>
      </c>
      <c r="DXN32" s="53" t="s">
        <v>398</v>
      </c>
      <c r="DXO32" s="53" t="s">
        <v>398</v>
      </c>
      <c r="DXP32" s="53" t="s">
        <v>398</v>
      </c>
      <c r="DXQ32" s="53" t="s">
        <v>398</v>
      </c>
      <c r="DXR32" s="53" t="s">
        <v>398</v>
      </c>
      <c r="DXS32" s="53" t="s">
        <v>398</v>
      </c>
      <c r="DXT32" s="53" t="s">
        <v>398</v>
      </c>
      <c r="DXU32" s="53" t="s">
        <v>398</v>
      </c>
      <c r="DXV32" s="53" t="s">
        <v>398</v>
      </c>
      <c r="DXW32" s="53" t="s">
        <v>398</v>
      </c>
      <c r="DXX32" s="53" t="s">
        <v>398</v>
      </c>
      <c r="DXY32" s="53" t="s">
        <v>398</v>
      </c>
      <c r="DXZ32" s="53" t="s">
        <v>398</v>
      </c>
      <c r="DYA32" s="53" t="s">
        <v>398</v>
      </c>
      <c r="DYB32" s="53" t="s">
        <v>398</v>
      </c>
      <c r="DYC32" s="53" t="s">
        <v>398</v>
      </c>
      <c r="DYD32" s="53" t="s">
        <v>398</v>
      </c>
      <c r="DYE32" s="53" t="s">
        <v>398</v>
      </c>
      <c r="DYF32" s="53" t="s">
        <v>398</v>
      </c>
      <c r="DYG32" s="53" t="s">
        <v>398</v>
      </c>
      <c r="DYH32" s="53" t="s">
        <v>398</v>
      </c>
      <c r="DYI32" s="53" t="s">
        <v>398</v>
      </c>
      <c r="DYJ32" s="53" t="s">
        <v>398</v>
      </c>
      <c r="DYK32" s="53" t="s">
        <v>398</v>
      </c>
      <c r="DYL32" s="53" t="s">
        <v>398</v>
      </c>
      <c r="DYM32" s="53" t="s">
        <v>398</v>
      </c>
      <c r="DYN32" s="53" t="s">
        <v>398</v>
      </c>
      <c r="DYO32" s="53" t="s">
        <v>398</v>
      </c>
      <c r="DYP32" s="53" t="s">
        <v>398</v>
      </c>
      <c r="DYQ32" s="53" t="s">
        <v>398</v>
      </c>
      <c r="DYR32" s="53" t="s">
        <v>398</v>
      </c>
      <c r="DYS32" s="53" t="s">
        <v>398</v>
      </c>
      <c r="DYT32" s="53" t="s">
        <v>398</v>
      </c>
      <c r="DYU32" s="53" t="s">
        <v>398</v>
      </c>
      <c r="DYV32" s="53" t="s">
        <v>398</v>
      </c>
      <c r="DYW32" s="53" t="s">
        <v>398</v>
      </c>
      <c r="DYX32" s="53" t="s">
        <v>398</v>
      </c>
      <c r="DYY32" s="53" t="s">
        <v>398</v>
      </c>
      <c r="DYZ32" s="53" t="s">
        <v>398</v>
      </c>
      <c r="DZA32" s="53" t="s">
        <v>398</v>
      </c>
      <c r="DZB32" s="53" t="s">
        <v>398</v>
      </c>
      <c r="DZC32" s="53" t="s">
        <v>398</v>
      </c>
      <c r="DZD32" s="53" t="s">
        <v>398</v>
      </c>
      <c r="DZE32" s="53" t="s">
        <v>398</v>
      </c>
      <c r="DZF32" s="53" t="s">
        <v>398</v>
      </c>
      <c r="DZG32" s="53" t="s">
        <v>398</v>
      </c>
      <c r="DZH32" s="53" t="s">
        <v>398</v>
      </c>
      <c r="DZI32" s="53" t="s">
        <v>398</v>
      </c>
      <c r="DZJ32" s="53" t="s">
        <v>398</v>
      </c>
      <c r="DZK32" s="53" t="s">
        <v>398</v>
      </c>
      <c r="DZL32" s="53" t="s">
        <v>398</v>
      </c>
      <c r="DZM32" s="53" t="s">
        <v>398</v>
      </c>
      <c r="DZN32" s="53" t="s">
        <v>398</v>
      </c>
      <c r="DZO32" s="53" t="s">
        <v>398</v>
      </c>
      <c r="DZP32" s="53" t="s">
        <v>398</v>
      </c>
      <c r="DZQ32" s="53" t="s">
        <v>398</v>
      </c>
      <c r="DZR32" s="53" t="s">
        <v>398</v>
      </c>
      <c r="DZS32" s="53" t="s">
        <v>398</v>
      </c>
      <c r="DZT32" s="53" t="s">
        <v>398</v>
      </c>
      <c r="DZU32" s="53" t="s">
        <v>398</v>
      </c>
      <c r="DZV32" s="53" t="s">
        <v>398</v>
      </c>
      <c r="DZW32" s="53" t="s">
        <v>398</v>
      </c>
      <c r="DZX32" s="53" t="s">
        <v>398</v>
      </c>
      <c r="DZY32" s="53" t="s">
        <v>398</v>
      </c>
      <c r="DZZ32" s="53" t="s">
        <v>398</v>
      </c>
      <c r="EAA32" s="53" t="s">
        <v>398</v>
      </c>
      <c r="EAB32" s="53" t="s">
        <v>398</v>
      </c>
      <c r="EAC32" s="53" t="s">
        <v>398</v>
      </c>
      <c r="EAD32" s="53" t="s">
        <v>398</v>
      </c>
      <c r="EAE32" s="53" t="s">
        <v>398</v>
      </c>
      <c r="EAF32" s="53" t="s">
        <v>398</v>
      </c>
      <c r="EAG32" s="53" t="s">
        <v>398</v>
      </c>
      <c r="EAH32" s="53" t="s">
        <v>398</v>
      </c>
      <c r="EAI32" s="53" t="s">
        <v>398</v>
      </c>
      <c r="EAJ32" s="53" t="s">
        <v>398</v>
      </c>
      <c r="EAK32" s="53" t="s">
        <v>398</v>
      </c>
      <c r="EAL32" s="53" t="s">
        <v>398</v>
      </c>
      <c r="EAM32" s="53" t="s">
        <v>398</v>
      </c>
      <c r="EAN32" s="53" t="s">
        <v>398</v>
      </c>
      <c r="EAO32" s="53" t="s">
        <v>398</v>
      </c>
      <c r="EAP32" s="53" t="s">
        <v>398</v>
      </c>
      <c r="EAQ32" s="53" t="s">
        <v>398</v>
      </c>
      <c r="EAR32" s="53" t="s">
        <v>398</v>
      </c>
      <c r="EAS32" s="53" t="s">
        <v>398</v>
      </c>
      <c r="EAT32" s="53" t="s">
        <v>398</v>
      </c>
      <c r="EAU32" s="53" t="s">
        <v>398</v>
      </c>
      <c r="EAV32" s="53" t="s">
        <v>398</v>
      </c>
      <c r="EAW32" s="53" t="s">
        <v>398</v>
      </c>
      <c r="EAX32" s="53" t="s">
        <v>398</v>
      </c>
      <c r="EAY32" s="53" t="s">
        <v>398</v>
      </c>
      <c r="EAZ32" s="53" t="s">
        <v>398</v>
      </c>
      <c r="EBA32" s="53" t="s">
        <v>398</v>
      </c>
      <c r="EBB32" s="53" t="s">
        <v>398</v>
      </c>
      <c r="EBC32" s="53" t="s">
        <v>398</v>
      </c>
      <c r="EBD32" s="53" t="s">
        <v>398</v>
      </c>
      <c r="EBE32" s="53" t="s">
        <v>398</v>
      </c>
      <c r="EBF32" s="53" t="s">
        <v>398</v>
      </c>
      <c r="EBG32" s="53" t="s">
        <v>398</v>
      </c>
      <c r="EBH32" s="53" t="s">
        <v>398</v>
      </c>
      <c r="EBI32" s="53" t="s">
        <v>398</v>
      </c>
      <c r="EBJ32" s="53" t="s">
        <v>398</v>
      </c>
      <c r="EBK32" s="53" t="s">
        <v>398</v>
      </c>
      <c r="EBL32" s="53" t="s">
        <v>398</v>
      </c>
      <c r="EBM32" s="53" t="s">
        <v>398</v>
      </c>
      <c r="EBN32" s="53" t="s">
        <v>398</v>
      </c>
      <c r="EBO32" s="53" t="s">
        <v>398</v>
      </c>
      <c r="EBP32" s="53" t="s">
        <v>398</v>
      </c>
      <c r="EBQ32" s="53" t="s">
        <v>398</v>
      </c>
      <c r="EBR32" s="53" t="s">
        <v>398</v>
      </c>
      <c r="EBS32" s="53" t="s">
        <v>398</v>
      </c>
      <c r="EBT32" s="53" t="s">
        <v>398</v>
      </c>
      <c r="EBU32" s="53" t="s">
        <v>398</v>
      </c>
      <c r="EBV32" s="53" t="s">
        <v>398</v>
      </c>
      <c r="EBW32" s="53" t="s">
        <v>398</v>
      </c>
      <c r="EBX32" s="53" t="s">
        <v>398</v>
      </c>
      <c r="EBY32" s="53" t="s">
        <v>398</v>
      </c>
      <c r="EBZ32" s="53" t="s">
        <v>398</v>
      </c>
      <c r="ECA32" s="53" t="s">
        <v>398</v>
      </c>
      <c r="ECB32" s="53" t="s">
        <v>398</v>
      </c>
      <c r="ECC32" s="53" t="s">
        <v>398</v>
      </c>
      <c r="ECD32" s="53" t="s">
        <v>398</v>
      </c>
      <c r="ECE32" s="53" t="s">
        <v>398</v>
      </c>
      <c r="ECF32" s="53" t="s">
        <v>398</v>
      </c>
      <c r="ECG32" s="53" t="s">
        <v>398</v>
      </c>
      <c r="ECH32" s="53" t="s">
        <v>398</v>
      </c>
      <c r="ECI32" s="53" t="s">
        <v>398</v>
      </c>
      <c r="ECJ32" s="53" t="s">
        <v>398</v>
      </c>
      <c r="ECK32" s="53" t="s">
        <v>398</v>
      </c>
      <c r="ECL32" s="53" t="s">
        <v>398</v>
      </c>
      <c r="ECM32" s="53" t="s">
        <v>398</v>
      </c>
      <c r="ECN32" s="53" t="s">
        <v>398</v>
      </c>
      <c r="ECO32" s="53" t="s">
        <v>398</v>
      </c>
      <c r="ECP32" s="53" t="s">
        <v>398</v>
      </c>
      <c r="ECQ32" s="53" t="s">
        <v>398</v>
      </c>
      <c r="ECR32" s="53" t="s">
        <v>398</v>
      </c>
      <c r="ECS32" s="53" t="s">
        <v>398</v>
      </c>
      <c r="ECT32" s="53" t="s">
        <v>398</v>
      </c>
      <c r="ECU32" s="53" t="s">
        <v>398</v>
      </c>
      <c r="ECV32" s="53" t="s">
        <v>398</v>
      </c>
      <c r="ECW32" s="53" t="s">
        <v>398</v>
      </c>
      <c r="ECX32" s="53" t="s">
        <v>398</v>
      </c>
      <c r="ECY32" s="53" t="s">
        <v>398</v>
      </c>
      <c r="ECZ32" s="53" t="s">
        <v>398</v>
      </c>
      <c r="EDA32" s="53" t="s">
        <v>398</v>
      </c>
      <c r="EDB32" s="53" t="s">
        <v>398</v>
      </c>
      <c r="EDC32" s="53" t="s">
        <v>398</v>
      </c>
      <c r="EDD32" s="53" t="s">
        <v>398</v>
      </c>
      <c r="EDE32" s="53" t="s">
        <v>398</v>
      </c>
      <c r="EDF32" s="53" t="s">
        <v>398</v>
      </c>
      <c r="EDG32" s="53" t="s">
        <v>398</v>
      </c>
      <c r="EDH32" s="53" t="s">
        <v>398</v>
      </c>
      <c r="EDI32" s="53" t="s">
        <v>398</v>
      </c>
      <c r="EDJ32" s="53" t="s">
        <v>398</v>
      </c>
      <c r="EDK32" s="53" t="s">
        <v>398</v>
      </c>
      <c r="EDL32" s="53" t="s">
        <v>398</v>
      </c>
      <c r="EDM32" s="53" t="s">
        <v>398</v>
      </c>
      <c r="EDN32" s="53" t="s">
        <v>398</v>
      </c>
      <c r="EDO32" s="53" t="s">
        <v>398</v>
      </c>
      <c r="EDP32" s="53" t="s">
        <v>398</v>
      </c>
      <c r="EDQ32" s="53" t="s">
        <v>398</v>
      </c>
      <c r="EDR32" s="53" t="s">
        <v>398</v>
      </c>
      <c r="EDS32" s="53" t="s">
        <v>398</v>
      </c>
      <c r="EDT32" s="53" t="s">
        <v>398</v>
      </c>
      <c r="EDU32" s="53" t="s">
        <v>398</v>
      </c>
      <c r="EDV32" s="53" t="s">
        <v>398</v>
      </c>
      <c r="EDW32" s="53" t="s">
        <v>398</v>
      </c>
      <c r="EDX32" s="53" t="s">
        <v>398</v>
      </c>
      <c r="EDY32" s="53" t="s">
        <v>398</v>
      </c>
      <c r="EDZ32" s="53" t="s">
        <v>398</v>
      </c>
      <c r="EEA32" s="53" t="s">
        <v>398</v>
      </c>
      <c r="EEB32" s="53" t="s">
        <v>398</v>
      </c>
      <c r="EEC32" s="53" t="s">
        <v>398</v>
      </c>
      <c r="EED32" s="53" t="s">
        <v>398</v>
      </c>
      <c r="EEE32" s="53" t="s">
        <v>398</v>
      </c>
      <c r="EEF32" s="53" t="s">
        <v>398</v>
      </c>
      <c r="EEG32" s="53" t="s">
        <v>398</v>
      </c>
      <c r="EEH32" s="53" t="s">
        <v>398</v>
      </c>
      <c r="EEI32" s="53" t="s">
        <v>398</v>
      </c>
      <c r="EEJ32" s="53" t="s">
        <v>398</v>
      </c>
      <c r="EEK32" s="53" t="s">
        <v>398</v>
      </c>
      <c r="EEL32" s="53" t="s">
        <v>398</v>
      </c>
      <c r="EEM32" s="53" t="s">
        <v>398</v>
      </c>
      <c r="EEN32" s="53" t="s">
        <v>398</v>
      </c>
      <c r="EEO32" s="53" t="s">
        <v>398</v>
      </c>
      <c r="EEP32" s="53" t="s">
        <v>398</v>
      </c>
      <c r="EEQ32" s="53" t="s">
        <v>398</v>
      </c>
      <c r="EER32" s="53" t="s">
        <v>398</v>
      </c>
      <c r="EES32" s="53" t="s">
        <v>398</v>
      </c>
      <c r="EET32" s="53" t="s">
        <v>398</v>
      </c>
      <c r="EEU32" s="53" t="s">
        <v>398</v>
      </c>
      <c r="EEV32" s="53" t="s">
        <v>398</v>
      </c>
      <c r="EEW32" s="53" t="s">
        <v>398</v>
      </c>
      <c r="EEX32" s="53" t="s">
        <v>398</v>
      </c>
      <c r="EEY32" s="53" t="s">
        <v>398</v>
      </c>
      <c r="EEZ32" s="53" t="s">
        <v>398</v>
      </c>
      <c r="EFA32" s="53" t="s">
        <v>398</v>
      </c>
      <c r="EFB32" s="53" t="s">
        <v>398</v>
      </c>
      <c r="EFC32" s="53" t="s">
        <v>398</v>
      </c>
      <c r="EFD32" s="53" t="s">
        <v>398</v>
      </c>
      <c r="EFE32" s="53" t="s">
        <v>398</v>
      </c>
      <c r="EFF32" s="53" t="s">
        <v>398</v>
      </c>
      <c r="EFG32" s="53" t="s">
        <v>398</v>
      </c>
      <c r="EFH32" s="53" t="s">
        <v>398</v>
      </c>
      <c r="EFI32" s="53" t="s">
        <v>398</v>
      </c>
      <c r="EFJ32" s="53" t="s">
        <v>398</v>
      </c>
      <c r="EFK32" s="53" t="s">
        <v>398</v>
      </c>
      <c r="EFL32" s="53" t="s">
        <v>398</v>
      </c>
      <c r="EFM32" s="53" t="s">
        <v>398</v>
      </c>
      <c r="EFN32" s="53" t="s">
        <v>398</v>
      </c>
      <c r="EFO32" s="53" t="s">
        <v>398</v>
      </c>
      <c r="EFP32" s="53" t="s">
        <v>398</v>
      </c>
      <c r="EFQ32" s="53" t="s">
        <v>398</v>
      </c>
      <c r="EFR32" s="53" t="s">
        <v>398</v>
      </c>
      <c r="EFS32" s="53" t="s">
        <v>398</v>
      </c>
      <c r="EFT32" s="53" t="s">
        <v>398</v>
      </c>
      <c r="EFU32" s="53" t="s">
        <v>398</v>
      </c>
      <c r="EFV32" s="53" t="s">
        <v>398</v>
      </c>
      <c r="EFW32" s="53" t="s">
        <v>398</v>
      </c>
      <c r="EFX32" s="53" t="s">
        <v>398</v>
      </c>
      <c r="EFY32" s="53" t="s">
        <v>398</v>
      </c>
      <c r="EFZ32" s="53" t="s">
        <v>398</v>
      </c>
      <c r="EGA32" s="53" t="s">
        <v>398</v>
      </c>
      <c r="EGB32" s="53" t="s">
        <v>398</v>
      </c>
      <c r="EGC32" s="53" t="s">
        <v>398</v>
      </c>
      <c r="EGD32" s="53" t="s">
        <v>398</v>
      </c>
      <c r="EGE32" s="53" t="s">
        <v>398</v>
      </c>
      <c r="EGF32" s="53" t="s">
        <v>398</v>
      </c>
      <c r="EGG32" s="53" t="s">
        <v>398</v>
      </c>
      <c r="EGH32" s="53" t="s">
        <v>398</v>
      </c>
      <c r="EGI32" s="53" t="s">
        <v>398</v>
      </c>
      <c r="EGJ32" s="53" t="s">
        <v>398</v>
      </c>
      <c r="EGK32" s="53" t="s">
        <v>398</v>
      </c>
      <c r="EGL32" s="53" t="s">
        <v>398</v>
      </c>
      <c r="EGM32" s="53" t="s">
        <v>398</v>
      </c>
      <c r="EGN32" s="53" t="s">
        <v>398</v>
      </c>
      <c r="EGO32" s="53" t="s">
        <v>398</v>
      </c>
      <c r="EGP32" s="53" t="s">
        <v>398</v>
      </c>
      <c r="EGQ32" s="53" t="s">
        <v>398</v>
      </c>
      <c r="EGR32" s="53" t="s">
        <v>398</v>
      </c>
      <c r="EGS32" s="53" t="s">
        <v>398</v>
      </c>
      <c r="EGT32" s="53" t="s">
        <v>398</v>
      </c>
      <c r="EGU32" s="53" t="s">
        <v>398</v>
      </c>
      <c r="EGV32" s="53" t="s">
        <v>398</v>
      </c>
      <c r="EGW32" s="53" t="s">
        <v>398</v>
      </c>
      <c r="EGX32" s="53" t="s">
        <v>398</v>
      </c>
      <c r="EGY32" s="53" t="s">
        <v>398</v>
      </c>
      <c r="EGZ32" s="53" t="s">
        <v>398</v>
      </c>
      <c r="EHA32" s="53" t="s">
        <v>398</v>
      </c>
      <c r="EHB32" s="53" t="s">
        <v>398</v>
      </c>
      <c r="EHC32" s="53" t="s">
        <v>398</v>
      </c>
      <c r="EHD32" s="53" t="s">
        <v>398</v>
      </c>
      <c r="EHE32" s="53" t="s">
        <v>398</v>
      </c>
      <c r="EHF32" s="53" t="s">
        <v>398</v>
      </c>
      <c r="EHG32" s="53" t="s">
        <v>398</v>
      </c>
      <c r="EHH32" s="53" t="s">
        <v>398</v>
      </c>
      <c r="EHI32" s="53" t="s">
        <v>398</v>
      </c>
      <c r="EHJ32" s="53" t="s">
        <v>398</v>
      </c>
      <c r="EHK32" s="53" t="s">
        <v>398</v>
      </c>
      <c r="EHL32" s="53" t="s">
        <v>398</v>
      </c>
      <c r="EHM32" s="53" t="s">
        <v>398</v>
      </c>
      <c r="EHN32" s="53" t="s">
        <v>398</v>
      </c>
      <c r="EHO32" s="53" t="s">
        <v>398</v>
      </c>
      <c r="EHP32" s="53" t="s">
        <v>398</v>
      </c>
      <c r="EHQ32" s="53" t="s">
        <v>398</v>
      </c>
      <c r="EHR32" s="53" t="s">
        <v>398</v>
      </c>
      <c r="EHS32" s="53" t="s">
        <v>398</v>
      </c>
      <c r="EHT32" s="53" t="s">
        <v>398</v>
      </c>
      <c r="EHU32" s="53" t="s">
        <v>398</v>
      </c>
      <c r="EHV32" s="53" t="s">
        <v>398</v>
      </c>
      <c r="EHW32" s="53" t="s">
        <v>398</v>
      </c>
      <c r="EHX32" s="53" t="s">
        <v>398</v>
      </c>
      <c r="EHY32" s="53" t="s">
        <v>398</v>
      </c>
      <c r="EHZ32" s="53" t="s">
        <v>398</v>
      </c>
      <c r="EIA32" s="53" t="s">
        <v>398</v>
      </c>
      <c r="EIB32" s="53" t="s">
        <v>398</v>
      </c>
      <c r="EIC32" s="53" t="s">
        <v>398</v>
      </c>
      <c r="EID32" s="53" t="s">
        <v>398</v>
      </c>
      <c r="EIE32" s="53" t="s">
        <v>398</v>
      </c>
      <c r="EIF32" s="53" t="s">
        <v>398</v>
      </c>
      <c r="EIG32" s="53" t="s">
        <v>398</v>
      </c>
      <c r="EIH32" s="53" t="s">
        <v>398</v>
      </c>
      <c r="EII32" s="53" t="s">
        <v>398</v>
      </c>
      <c r="EIJ32" s="53" t="s">
        <v>398</v>
      </c>
      <c r="EIK32" s="53" t="s">
        <v>398</v>
      </c>
      <c r="EIL32" s="53" t="s">
        <v>398</v>
      </c>
      <c r="EIM32" s="53" t="s">
        <v>398</v>
      </c>
      <c r="EIN32" s="53" t="s">
        <v>398</v>
      </c>
      <c r="EIO32" s="53" t="s">
        <v>398</v>
      </c>
      <c r="EIP32" s="53" t="s">
        <v>398</v>
      </c>
      <c r="EIQ32" s="53" t="s">
        <v>398</v>
      </c>
      <c r="EIR32" s="53" t="s">
        <v>398</v>
      </c>
      <c r="EIS32" s="53" t="s">
        <v>398</v>
      </c>
      <c r="EIT32" s="53" t="s">
        <v>398</v>
      </c>
      <c r="EIU32" s="53" t="s">
        <v>398</v>
      </c>
      <c r="EIV32" s="53" t="s">
        <v>398</v>
      </c>
      <c r="EIW32" s="53" t="s">
        <v>398</v>
      </c>
      <c r="EIX32" s="53" t="s">
        <v>398</v>
      </c>
      <c r="EIY32" s="53" t="s">
        <v>398</v>
      </c>
      <c r="EIZ32" s="53" t="s">
        <v>398</v>
      </c>
      <c r="EJA32" s="53" t="s">
        <v>398</v>
      </c>
      <c r="EJB32" s="53" t="s">
        <v>398</v>
      </c>
      <c r="EJC32" s="53" t="s">
        <v>398</v>
      </c>
      <c r="EJD32" s="53" t="s">
        <v>398</v>
      </c>
      <c r="EJE32" s="53" t="s">
        <v>398</v>
      </c>
      <c r="EJF32" s="53" t="s">
        <v>398</v>
      </c>
      <c r="EJG32" s="53" t="s">
        <v>398</v>
      </c>
      <c r="EJH32" s="53" t="s">
        <v>398</v>
      </c>
      <c r="EJI32" s="53" t="s">
        <v>398</v>
      </c>
      <c r="EJJ32" s="53" t="s">
        <v>398</v>
      </c>
      <c r="EJK32" s="53" t="s">
        <v>398</v>
      </c>
      <c r="EJL32" s="53" t="s">
        <v>398</v>
      </c>
      <c r="EJM32" s="53" t="s">
        <v>398</v>
      </c>
      <c r="EJN32" s="53" t="s">
        <v>398</v>
      </c>
      <c r="EJO32" s="53" t="s">
        <v>398</v>
      </c>
      <c r="EJP32" s="53" t="s">
        <v>398</v>
      </c>
      <c r="EJQ32" s="53" t="s">
        <v>398</v>
      </c>
      <c r="EJR32" s="53" t="s">
        <v>398</v>
      </c>
      <c r="EJS32" s="53" t="s">
        <v>398</v>
      </c>
      <c r="EJT32" s="53" t="s">
        <v>398</v>
      </c>
      <c r="EJU32" s="53" t="s">
        <v>398</v>
      </c>
      <c r="EJV32" s="53" t="s">
        <v>398</v>
      </c>
      <c r="EJW32" s="53" t="s">
        <v>398</v>
      </c>
      <c r="EJX32" s="53" t="s">
        <v>398</v>
      </c>
      <c r="EJY32" s="53" t="s">
        <v>398</v>
      </c>
      <c r="EJZ32" s="53" t="s">
        <v>398</v>
      </c>
      <c r="EKA32" s="53" t="s">
        <v>398</v>
      </c>
      <c r="EKB32" s="53" t="s">
        <v>398</v>
      </c>
      <c r="EKC32" s="53" t="s">
        <v>398</v>
      </c>
      <c r="EKD32" s="53" t="s">
        <v>398</v>
      </c>
      <c r="EKE32" s="53" t="s">
        <v>398</v>
      </c>
      <c r="EKF32" s="53" t="s">
        <v>398</v>
      </c>
      <c r="EKG32" s="53" t="s">
        <v>398</v>
      </c>
      <c r="EKH32" s="53" t="s">
        <v>398</v>
      </c>
      <c r="EKI32" s="53" t="s">
        <v>398</v>
      </c>
      <c r="EKJ32" s="53" t="s">
        <v>398</v>
      </c>
      <c r="EKK32" s="53" t="s">
        <v>398</v>
      </c>
      <c r="EKL32" s="53" t="s">
        <v>398</v>
      </c>
      <c r="EKM32" s="53" t="s">
        <v>398</v>
      </c>
      <c r="EKN32" s="53" t="s">
        <v>398</v>
      </c>
      <c r="EKO32" s="53" t="s">
        <v>398</v>
      </c>
      <c r="EKP32" s="53" t="s">
        <v>398</v>
      </c>
      <c r="EKQ32" s="53" t="s">
        <v>398</v>
      </c>
      <c r="EKR32" s="53" t="s">
        <v>398</v>
      </c>
      <c r="EKS32" s="53" t="s">
        <v>398</v>
      </c>
      <c r="EKT32" s="53" t="s">
        <v>398</v>
      </c>
      <c r="EKU32" s="53" t="s">
        <v>398</v>
      </c>
      <c r="EKV32" s="53" t="s">
        <v>398</v>
      </c>
      <c r="EKW32" s="53" t="s">
        <v>398</v>
      </c>
      <c r="EKX32" s="53" t="s">
        <v>398</v>
      </c>
      <c r="EKY32" s="53" t="s">
        <v>398</v>
      </c>
      <c r="EKZ32" s="53" t="s">
        <v>398</v>
      </c>
      <c r="ELA32" s="53" t="s">
        <v>398</v>
      </c>
      <c r="ELB32" s="53" t="s">
        <v>398</v>
      </c>
      <c r="ELC32" s="53" t="s">
        <v>398</v>
      </c>
      <c r="ELD32" s="53" t="s">
        <v>398</v>
      </c>
      <c r="ELE32" s="53" t="s">
        <v>398</v>
      </c>
      <c r="ELF32" s="53" t="s">
        <v>398</v>
      </c>
      <c r="ELG32" s="53" t="s">
        <v>398</v>
      </c>
      <c r="ELH32" s="53" t="s">
        <v>398</v>
      </c>
      <c r="ELI32" s="53" t="s">
        <v>398</v>
      </c>
      <c r="ELJ32" s="53" t="s">
        <v>398</v>
      </c>
      <c r="ELK32" s="53" t="s">
        <v>398</v>
      </c>
      <c r="ELL32" s="53" t="s">
        <v>398</v>
      </c>
      <c r="ELM32" s="53" t="s">
        <v>398</v>
      </c>
      <c r="ELN32" s="53" t="s">
        <v>398</v>
      </c>
      <c r="ELO32" s="53" t="s">
        <v>398</v>
      </c>
      <c r="ELP32" s="53" t="s">
        <v>398</v>
      </c>
      <c r="ELQ32" s="53" t="s">
        <v>398</v>
      </c>
      <c r="ELR32" s="53" t="s">
        <v>398</v>
      </c>
      <c r="ELS32" s="53" t="s">
        <v>398</v>
      </c>
      <c r="ELT32" s="53" t="s">
        <v>398</v>
      </c>
      <c r="ELU32" s="53" t="s">
        <v>398</v>
      </c>
      <c r="ELV32" s="53" t="s">
        <v>398</v>
      </c>
      <c r="ELW32" s="53" t="s">
        <v>398</v>
      </c>
      <c r="ELX32" s="53" t="s">
        <v>398</v>
      </c>
      <c r="ELY32" s="53" t="s">
        <v>398</v>
      </c>
      <c r="ELZ32" s="53" t="s">
        <v>398</v>
      </c>
      <c r="EMA32" s="53" t="s">
        <v>398</v>
      </c>
      <c r="EMB32" s="53" t="s">
        <v>398</v>
      </c>
      <c r="EMC32" s="53" t="s">
        <v>398</v>
      </c>
      <c r="EMD32" s="53" t="s">
        <v>398</v>
      </c>
      <c r="EME32" s="53" t="s">
        <v>398</v>
      </c>
      <c r="EMF32" s="53" t="s">
        <v>398</v>
      </c>
      <c r="EMG32" s="53" t="s">
        <v>398</v>
      </c>
      <c r="EMH32" s="53" t="s">
        <v>398</v>
      </c>
      <c r="EMI32" s="53" t="s">
        <v>398</v>
      </c>
      <c r="EMJ32" s="53" t="s">
        <v>398</v>
      </c>
      <c r="EMK32" s="53" t="s">
        <v>398</v>
      </c>
      <c r="EML32" s="53" t="s">
        <v>398</v>
      </c>
      <c r="EMM32" s="53" t="s">
        <v>398</v>
      </c>
      <c r="EMN32" s="53" t="s">
        <v>398</v>
      </c>
      <c r="EMO32" s="53" t="s">
        <v>398</v>
      </c>
      <c r="EMP32" s="53" t="s">
        <v>398</v>
      </c>
      <c r="EMQ32" s="53" t="s">
        <v>398</v>
      </c>
      <c r="EMR32" s="53" t="s">
        <v>398</v>
      </c>
      <c r="EMS32" s="53" t="s">
        <v>398</v>
      </c>
      <c r="EMT32" s="53" t="s">
        <v>398</v>
      </c>
      <c r="EMU32" s="53" t="s">
        <v>398</v>
      </c>
      <c r="EMV32" s="53" t="s">
        <v>398</v>
      </c>
      <c r="EMW32" s="53" t="s">
        <v>398</v>
      </c>
      <c r="EMX32" s="53" t="s">
        <v>398</v>
      </c>
      <c r="EMY32" s="53" t="s">
        <v>398</v>
      </c>
      <c r="EMZ32" s="53" t="s">
        <v>398</v>
      </c>
      <c r="ENA32" s="53" t="s">
        <v>398</v>
      </c>
      <c r="ENB32" s="53" t="s">
        <v>398</v>
      </c>
      <c r="ENC32" s="53" t="s">
        <v>398</v>
      </c>
      <c r="END32" s="53" t="s">
        <v>398</v>
      </c>
      <c r="ENE32" s="53" t="s">
        <v>398</v>
      </c>
      <c r="ENF32" s="53" t="s">
        <v>398</v>
      </c>
      <c r="ENG32" s="53" t="s">
        <v>398</v>
      </c>
      <c r="ENH32" s="53" t="s">
        <v>398</v>
      </c>
      <c r="ENI32" s="53" t="s">
        <v>398</v>
      </c>
      <c r="ENJ32" s="53" t="s">
        <v>398</v>
      </c>
      <c r="ENK32" s="53" t="s">
        <v>398</v>
      </c>
      <c r="ENL32" s="53" t="s">
        <v>398</v>
      </c>
      <c r="ENM32" s="53" t="s">
        <v>398</v>
      </c>
      <c r="ENN32" s="53" t="s">
        <v>398</v>
      </c>
      <c r="ENO32" s="53" t="s">
        <v>398</v>
      </c>
      <c r="ENP32" s="53" t="s">
        <v>398</v>
      </c>
      <c r="ENQ32" s="53" t="s">
        <v>398</v>
      </c>
      <c r="ENR32" s="53" t="s">
        <v>398</v>
      </c>
      <c r="ENS32" s="53" t="s">
        <v>398</v>
      </c>
      <c r="ENT32" s="53" t="s">
        <v>398</v>
      </c>
      <c r="ENU32" s="53" t="s">
        <v>398</v>
      </c>
      <c r="ENV32" s="53" t="s">
        <v>398</v>
      </c>
      <c r="ENW32" s="53" t="s">
        <v>398</v>
      </c>
      <c r="ENX32" s="53" t="s">
        <v>398</v>
      </c>
      <c r="ENY32" s="53" t="s">
        <v>398</v>
      </c>
      <c r="ENZ32" s="53" t="s">
        <v>398</v>
      </c>
      <c r="EOA32" s="53" t="s">
        <v>398</v>
      </c>
      <c r="EOB32" s="53" t="s">
        <v>398</v>
      </c>
      <c r="EOC32" s="53" t="s">
        <v>398</v>
      </c>
      <c r="EOD32" s="53" t="s">
        <v>398</v>
      </c>
      <c r="EOE32" s="53" t="s">
        <v>398</v>
      </c>
      <c r="EOF32" s="53" t="s">
        <v>398</v>
      </c>
      <c r="EOG32" s="53" t="s">
        <v>398</v>
      </c>
      <c r="EOH32" s="53" t="s">
        <v>398</v>
      </c>
      <c r="EOI32" s="53" t="s">
        <v>398</v>
      </c>
      <c r="EOJ32" s="53" t="s">
        <v>398</v>
      </c>
      <c r="EOK32" s="53" t="s">
        <v>398</v>
      </c>
      <c r="EOL32" s="53" t="s">
        <v>398</v>
      </c>
      <c r="EOM32" s="53" t="s">
        <v>398</v>
      </c>
      <c r="EON32" s="53" t="s">
        <v>398</v>
      </c>
      <c r="EOO32" s="53" t="s">
        <v>398</v>
      </c>
      <c r="EOP32" s="53" t="s">
        <v>398</v>
      </c>
      <c r="EOQ32" s="53" t="s">
        <v>398</v>
      </c>
      <c r="EOR32" s="53" t="s">
        <v>398</v>
      </c>
      <c r="EOS32" s="53" t="s">
        <v>398</v>
      </c>
      <c r="EOT32" s="53" t="s">
        <v>398</v>
      </c>
      <c r="EOU32" s="53" t="s">
        <v>398</v>
      </c>
      <c r="EOV32" s="53" t="s">
        <v>398</v>
      </c>
      <c r="EOW32" s="53" t="s">
        <v>398</v>
      </c>
      <c r="EOX32" s="53" t="s">
        <v>398</v>
      </c>
      <c r="EOY32" s="53" t="s">
        <v>398</v>
      </c>
      <c r="EOZ32" s="53" t="s">
        <v>398</v>
      </c>
      <c r="EPA32" s="53" t="s">
        <v>398</v>
      </c>
      <c r="EPB32" s="53" t="s">
        <v>398</v>
      </c>
      <c r="EPC32" s="53" t="s">
        <v>398</v>
      </c>
      <c r="EPD32" s="53" t="s">
        <v>398</v>
      </c>
      <c r="EPE32" s="53" t="s">
        <v>398</v>
      </c>
      <c r="EPF32" s="53" t="s">
        <v>398</v>
      </c>
      <c r="EPG32" s="53" t="s">
        <v>398</v>
      </c>
      <c r="EPH32" s="53" t="s">
        <v>398</v>
      </c>
      <c r="EPI32" s="53" t="s">
        <v>398</v>
      </c>
      <c r="EPJ32" s="53" t="s">
        <v>398</v>
      </c>
      <c r="EPK32" s="53" t="s">
        <v>398</v>
      </c>
      <c r="EPL32" s="53" t="s">
        <v>398</v>
      </c>
      <c r="EPM32" s="53" t="s">
        <v>398</v>
      </c>
      <c r="EPN32" s="53" t="s">
        <v>398</v>
      </c>
      <c r="EPO32" s="53" t="s">
        <v>398</v>
      </c>
      <c r="EPP32" s="53" t="s">
        <v>398</v>
      </c>
      <c r="EPQ32" s="53" t="s">
        <v>398</v>
      </c>
      <c r="EPR32" s="53" t="s">
        <v>398</v>
      </c>
      <c r="EPS32" s="53" t="s">
        <v>398</v>
      </c>
      <c r="EPT32" s="53" t="s">
        <v>398</v>
      </c>
      <c r="EPU32" s="53" t="s">
        <v>398</v>
      </c>
      <c r="EPV32" s="53" t="s">
        <v>398</v>
      </c>
      <c r="EPW32" s="53" t="s">
        <v>398</v>
      </c>
      <c r="EPX32" s="53" t="s">
        <v>398</v>
      </c>
      <c r="EPY32" s="53" t="s">
        <v>398</v>
      </c>
      <c r="EPZ32" s="53" t="s">
        <v>398</v>
      </c>
      <c r="EQA32" s="53" t="s">
        <v>398</v>
      </c>
      <c r="EQB32" s="53" t="s">
        <v>398</v>
      </c>
      <c r="EQC32" s="53" t="s">
        <v>398</v>
      </c>
      <c r="EQD32" s="53" t="s">
        <v>398</v>
      </c>
      <c r="EQE32" s="53" t="s">
        <v>398</v>
      </c>
      <c r="EQF32" s="53" t="s">
        <v>398</v>
      </c>
      <c r="EQG32" s="53" t="s">
        <v>398</v>
      </c>
      <c r="EQH32" s="53" t="s">
        <v>398</v>
      </c>
      <c r="EQI32" s="53" t="s">
        <v>398</v>
      </c>
      <c r="EQJ32" s="53" t="s">
        <v>398</v>
      </c>
      <c r="EQK32" s="53" t="s">
        <v>398</v>
      </c>
      <c r="EQL32" s="53" t="s">
        <v>398</v>
      </c>
      <c r="EQM32" s="53" t="s">
        <v>398</v>
      </c>
      <c r="EQN32" s="53" t="s">
        <v>398</v>
      </c>
      <c r="EQO32" s="53" t="s">
        <v>398</v>
      </c>
      <c r="EQP32" s="53" t="s">
        <v>398</v>
      </c>
      <c r="EQQ32" s="53" t="s">
        <v>398</v>
      </c>
      <c r="EQR32" s="53" t="s">
        <v>398</v>
      </c>
      <c r="EQS32" s="53" t="s">
        <v>398</v>
      </c>
      <c r="EQT32" s="53" t="s">
        <v>398</v>
      </c>
      <c r="EQU32" s="53" t="s">
        <v>398</v>
      </c>
      <c r="EQV32" s="53" t="s">
        <v>398</v>
      </c>
      <c r="EQW32" s="53" t="s">
        <v>398</v>
      </c>
      <c r="EQX32" s="53" t="s">
        <v>398</v>
      </c>
      <c r="EQY32" s="53" t="s">
        <v>398</v>
      </c>
      <c r="EQZ32" s="53" t="s">
        <v>398</v>
      </c>
      <c r="ERA32" s="53" t="s">
        <v>398</v>
      </c>
      <c r="ERB32" s="53" t="s">
        <v>398</v>
      </c>
      <c r="ERC32" s="53" t="s">
        <v>398</v>
      </c>
      <c r="ERD32" s="53" t="s">
        <v>398</v>
      </c>
      <c r="ERE32" s="53" t="s">
        <v>398</v>
      </c>
      <c r="ERF32" s="53" t="s">
        <v>398</v>
      </c>
      <c r="ERG32" s="53" t="s">
        <v>398</v>
      </c>
      <c r="ERH32" s="53" t="s">
        <v>398</v>
      </c>
      <c r="ERI32" s="53" t="s">
        <v>398</v>
      </c>
      <c r="ERJ32" s="53" t="s">
        <v>398</v>
      </c>
      <c r="ERK32" s="53" t="s">
        <v>398</v>
      </c>
      <c r="ERL32" s="53" t="s">
        <v>398</v>
      </c>
      <c r="ERM32" s="53" t="s">
        <v>398</v>
      </c>
      <c r="ERN32" s="53" t="s">
        <v>398</v>
      </c>
      <c r="ERO32" s="53" t="s">
        <v>398</v>
      </c>
      <c r="ERP32" s="53" t="s">
        <v>398</v>
      </c>
      <c r="ERQ32" s="53" t="s">
        <v>398</v>
      </c>
      <c r="ERR32" s="53" t="s">
        <v>398</v>
      </c>
      <c r="ERS32" s="53" t="s">
        <v>398</v>
      </c>
      <c r="ERT32" s="53" t="s">
        <v>398</v>
      </c>
      <c r="ERU32" s="53" t="s">
        <v>398</v>
      </c>
      <c r="ERV32" s="53" t="s">
        <v>398</v>
      </c>
      <c r="ERW32" s="53" t="s">
        <v>398</v>
      </c>
      <c r="ERX32" s="53" t="s">
        <v>398</v>
      </c>
      <c r="ERY32" s="53" t="s">
        <v>398</v>
      </c>
      <c r="ERZ32" s="53" t="s">
        <v>398</v>
      </c>
      <c r="ESA32" s="53" t="s">
        <v>398</v>
      </c>
      <c r="ESB32" s="53" t="s">
        <v>398</v>
      </c>
      <c r="ESC32" s="53" t="s">
        <v>398</v>
      </c>
      <c r="ESD32" s="53" t="s">
        <v>398</v>
      </c>
      <c r="ESE32" s="53" t="s">
        <v>398</v>
      </c>
      <c r="ESF32" s="53" t="s">
        <v>398</v>
      </c>
      <c r="ESG32" s="53" t="s">
        <v>398</v>
      </c>
      <c r="ESH32" s="53" t="s">
        <v>398</v>
      </c>
      <c r="ESI32" s="53" t="s">
        <v>398</v>
      </c>
      <c r="ESJ32" s="53" t="s">
        <v>398</v>
      </c>
      <c r="ESK32" s="53" t="s">
        <v>398</v>
      </c>
      <c r="ESL32" s="53" t="s">
        <v>398</v>
      </c>
      <c r="ESM32" s="53" t="s">
        <v>398</v>
      </c>
      <c r="ESN32" s="53" t="s">
        <v>398</v>
      </c>
      <c r="ESO32" s="53" t="s">
        <v>398</v>
      </c>
      <c r="ESP32" s="53" t="s">
        <v>398</v>
      </c>
      <c r="ESQ32" s="53" t="s">
        <v>398</v>
      </c>
      <c r="ESR32" s="53" t="s">
        <v>398</v>
      </c>
      <c r="ESS32" s="53" t="s">
        <v>398</v>
      </c>
      <c r="EST32" s="53" t="s">
        <v>398</v>
      </c>
      <c r="ESU32" s="53" t="s">
        <v>398</v>
      </c>
      <c r="ESV32" s="53" t="s">
        <v>398</v>
      </c>
      <c r="ESW32" s="53" t="s">
        <v>398</v>
      </c>
      <c r="ESX32" s="53" t="s">
        <v>398</v>
      </c>
      <c r="ESY32" s="53" t="s">
        <v>398</v>
      </c>
      <c r="ESZ32" s="53" t="s">
        <v>398</v>
      </c>
      <c r="ETA32" s="53" t="s">
        <v>398</v>
      </c>
      <c r="ETB32" s="53" t="s">
        <v>398</v>
      </c>
      <c r="ETC32" s="53" t="s">
        <v>398</v>
      </c>
      <c r="ETD32" s="53" t="s">
        <v>398</v>
      </c>
      <c r="ETE32" s="53" t="s">
        <v>398</v>
      </c>
      <c r="ETF32" s="53" t="s">
        <v>398</v>
      </c>
      <c r="ETG32" s="53" t="s">
        <v>398</v>
      </c>
      <c r="ETH32" s="53" t="s">
        <v>398</v>
      </c>
      <c r="ETI32" s="53" t="s">
        <v>398</v>
      </c>
      <c r="ETJ32" s="53" t="s">
        <v>398</v>
      </c>
      <c r="ETK32" s="53" t="s">
        <v>398</v>
      </c>
      <c r="ETL32" s="53" t="s">
        <v>398</v>
      </c>
      <c r="ETM32" s="53" t="s">
        <v>398</v>
      </c>
      <c r="ETN32" s="53" t="s">
        <v>398</v>
      </c>
      <c r="ETO32" s="53" t="s">
        <v>398</v>
      </c>
      <c r="ETP32" s="53" t="s">
        <v>398</v>
      </c>
      <c r="ETQ32" s="53" t="s">
        <v>398</v>
      </c>
      <c r="ETR32" s="53" t="s">
        <v>398</v>
      </c>
      <c r="ETS32" s="53" t="s">
        <v>398</v>
      </c>
      <c r="ETT32" s="53" t="s">
        <v>398</v>
      </c>
      <c r="ETU32" s="53" t="s">
        <v>398</v>
      </c>
      <c r="ETV32" s="53" t="s">
        <v>398</v>
      </c>
      <c r="ETW32" s="53" t="s">
        <v>398</v>
      </c>
      <c r="ETX32" s="53" t="s">
        <v>398</v>
      </c>
      <c r="ETY32" s="53" t="s">
        <v>398</v>
      </c>
      <c r="ETZ32" s="53" t="s">
        <v>398</v>
      </c>
      <c r="EUA32" s="53" t="s">
        <v>398</v>
      </c>
      <c r="EUB32" s="53" t="s">
        <v>398</v>
      </c>
      <c r="EUC32" s="53" t="s">
        <v>398</v>
      </c>
      <c r="EUD32" s="53" t="s">
        <v>398</v>
      </c>
      <c r="EUE32" s="53" t="s">
        <v>398</v>
      </c>
      <c r="EUF32" s="53" t="s">
        <v>398</v>
      </c>
      <c r="EUG32" s="53" t="s">
        <v>398</v>
      </c>
      <c r="EUH32" s="53" t="s">
        <v>398</v>
      </c>
      <c r="EUI32" s="53" t="s">
        <v>398</v>
      </c>
      <c r="EUJ32" s="53" t="s">
        <v>398</v>
      </c>
      <c r="EUK32" s="53" t="s">
        <v>398</v>
      </c>
      <c r="EUL32" s="53" t="s">
        <v>398</v>
      </c>
      <c r="EUM32" s="53" t="s">
        <v>398</v>
      </c>
      <c r="EUN32" s="53" t="s">
        <v>398</v>
      </c>
      <c r="EUO32" s="53" t="s">
        <v>398</v>
      </c>
      <c r="EUP32" s="53" t="s">
        <v>398</v>
      </c>
      <c r="EUQ32" s="53" t="s">
        <v>398</v>
      </c>
      <c r="EUR32" s="53" t="s">
        <v>398</v>
      </c>
      <c r="EUS32" s="53" t="s">
        <v>398</v>
      </c>
      <c r="EUT32" s="53" t="s">
        <v>398</v>
      </c>
      <c r="EUU32" s="53" t="s">
        <v>398</v>
      </c>
      <c r="EUV32" s="53" t="s">
        <v>398</v>
      </c>
      <c r="EUW32" s="53" t="s">
        <v>398</v>
      </c>
      <c r="EUX32" s="53" t="s">
        <v>398</v>
      </c>
      <c r="EUY32" s="53" t="s">
        <v>398</v>
      </c>
      <c r="EUZ32" s="53" t="s">
        <v>398</v>
      </c>
      <c r="EVA32" s="53" t="s">
        <v>398</v>
      </c>
      <c r="EVB32" s="53" t="s">
        <v>398</v>
      </c>
      <c r="EVC32" s="53" t="s">
        <v>398</v>
      </c>
      <c r="EVD32" s="53" t="s">
        <v>398</v>
      </c>
      <c r="EVE32" s="53" t="s">
        <v>398</v>
      </c>
      <c r="EVF32" s="53" t="s">
        <v>398</v>
      </c>
      <c r="EVG32" s="53" t="s">
        <v>398</v>
      </c>
      <c r="EVH32" s="53" t="s">
        <v>398</v>
      </c>
      <c r="EVI32" s="53" t="s">
        <v>398</v>
      </c>
      <c r="EVJ32" s="53" t="s">
        <v>398</v>
      </c>
      <c r="EVK32" s="53" t="s">
        <v>398</v>
      </c>
      <c r="EVL32" s="53" t="s">
        <v>398</v>
      </c>
      <c r="EVM32" s="53" t="s">
        <v>398</v>
      </c>
      <c r="EVN32" s="53" t="s">
        <v>398</v>
      </c>
      <c r="EVO32" s="53" t="s">
        <v>398</v>
      </c>
      <c r="EVP32" s="53" t="s">
        <v>398</v>
      </c>
      <c r="EVQ32" s="53" t="s">
        <v>398</v>
      </c>
      <c r="EVR32" s="53" t="s">
        <v>398</v>
      </c>
      <c r="EVS32" s="53" t="s">
        <v>398</v>
      </c>
      <c r="EVT32" s="53" t="s">
        <v>398</v>
      </c>
      <c r="EVU32" s="53" t="s">
        <v>398</v>
      </c>
      <c r="EVV32" s="53" t="s">
        <v>398</v>
      </c>
      <c r="EVW32" s="53" t="s">
        <v>398</v>
      </c>
      <c r="EVX32" s="53" t="s">
        <v>398</v>
      </c>
      <c r="EVY32" s="53" t="s">
        <v>398</v>
      </c>
      <c r="EVZ32" s="53" t="s">
        <v>398</v>
      </c>
      <c r="EWA32" s="53" t="s">
        <v>398</v>
      </c>
      <c r="EWB32" s="53" t="s">
        <v>398</v>
      </c>
      <c r="EWC32" s="53" t="s">
        <v>398</v>
      </c>
      <c r="EWD32" s="53" t="s">
        <v>398</v>
      </c>
      <c r="EWE32" s="53" t="s">
        <v>398</v>
      </c>
      <c r="EWF32" s="53" t="s">
        <v>398</v>
      </c>
      <c r="EWG32" s="53" t="s">
        <v>398</v>
      </c>
      <c r="EWH32" s="53" t="s">
        <v>398</v>
      </c>
      <c r="EWI32" s="53" t="s">
        <v>398</v>
      </c>
      <c r="EWJ32" s="53" t="s">
        <v>398</v>
      </c>
      <c r="EWK32" s="53" t="s">
        <v>398</v>
      </c>
      <c r="EWL32" s="53" t="s">
        <v>398</v>
      </c>
      <c r="EWM32" s="53" t="s">
        <v>398</v>
      </c>
      <c r="EWN32" s="53" t="s">
        <v>398</v>
      </c>
      <c r="EWO32" s="53" t="s">
        <v>398</v>
      </c>
      <c r="EWP32" s="53" t="s">
        <v>398</v>
      </c>
      <c r="EWQ32" s="53" t="s">
        <v>398</v>
      </c>
      <c r="EWR32" s="53" t="s">
        <v>398</v>
      </c>
      <c r="EWS32" s="53" t="s">
        <v>398</v>
      </c>
      <c r="EWT32" s="53" t="s">
        <v>398</v>
      </c>
      <c r="EWU32" s="53" t="s">
        <v>398</v>
      </c>
      <c r="EWV32" s="53" t="s">
        <v>398</v>
      </c>
      <c r="EWW32" s="53" t="s">
        <v>398</v>
      </c>
      <c r="EWX32" s="53" t="s">
        <v>398</v>
      </c>
      <c r="EWY32" s="53" t="s">
        <v>398</v>
      </c>
      <c r="EWZ32" s="53" t="s">
        <v>398</v>
      </c>
      <c r="EXA32" s="53" t="s">
        <v>398</v>
      </c>
      <c r="EXB32" s="53" t="s">
        <v>398</v>
      </c>
      <c r="EXC32" s="53" t="s">
        <v>398</v>
      </c>
      <c r="EXD32" s="53" t="s">
        <v>398</v>
      </c>
      <c r="EXE32" s="53" t="s">
        <v>398</v>
      </c>
      <c r="EXF32" s="53" t="s">
        <v>398</v>
      </c>
      <c r="EXG32" s="53" t="s">
        <v>398</v>
      </c>
      <c r="EXH32" s="53" t="s">
        <v>398</v>
      </c>
      <c r="EXI32" s="53" t="s">
        <v>398</v>
      </c>
      <c r="EXJ32" s="53" t="s">
        <v>398</v>
      </c>
      <c r="EXK32" s="53" t="s">
        <v>398</v>
      </c>
      <c r="EXL32" s="53" t="s">
        <v>398</v>
      </c>
      <c r="EXM32" s="53" t="s">
        <v>398</v>
      </c>
      <c r="EXN32" s="53" t="s">
        <v>398</v>
      </c>
      <c r="EXO32" s="53" t="s">
        <v>398</v>
      </c>
      <c r="EXP32" s="53" t="s">
        <v>398</v>
      </c>
      <c r="EXQ32" s="53" t="s">
        <v>398</v>
      </c>
      <c r="EXR32" s="53" t="s">
        <v>398</v>
      </c>
      <c r="EXS32" s="53" t="s">
        <v>398</v>
      </c>
      <c r="EXT32" s="53" t="s">
        <v>398</v>
      </c>
      <c r="EXU32" s="53" t="s">
        <v>398</v>
      </c>
      <c r="EXV32" s="53" t="s">
        <v>398</v>
      </c>
      <c r="EXW32" s="53" t="s">
        <v>398</v>
      </c>
      <c r="EXX32" s="53" t="s">
        <v>398</v>
      </c>
      <c r="EXY32" s="53" t="s">
        <v>398</v>
      </c>
      <c r="EXZ32" s="53" t="s">
        <v>398</v>
      </c>
      <c r="EYA32" s="53" t="s">
        <v>398</v>
      </c>
      <c r="EYB32" s="53" t="s">
        <v>398</v>
      </c>
      <c r="EYC32" s="53" t="s">
        <v>398</v>
      </c>
      <c r="EYD32" s="53" t="s">
        <v>398</v>
      </c>
      <c r="EYE32" s="53" t="s">
        <v>398</v>
      </c>
      <c r="EYF32" s="53" t="s">
        <v>398</v>
      </c>
      <c r="EYG32" s="53" t="s">
        <v>398</v>
      </c>
      <c r="EYH32" s="53" t="s">
        <v>398</v>
      </c>
      <c r="EYI32" s="53" t="s">
        <v>398</v>
      </c>
      <c r="EYJ32" s="53" t="s">
        <v>398</v>
      </c>
      <c r="EYK32" s="53" t="s">
        <v>398</v>
      </c>
      <c r="EYL32" s="53" t="s">
        <v>398</v>
      </c>
      <c r="EYM32" s="53" t="s">
        <v>398</v>
      </c>
      <c r="EYN32" s="53" t="s">
        <v>398</v>
      </c>
      <c r="EYO32" s="53" t="s">
        <v>398</v>
      </c>
      <c r="EYP32" s="53" t="s">
        <v>398</v>
      </c>
      <c r="EYQ32" s="53" t="s">
        <v>398</v>
      </c>
      <c r="EYR32" s="53" t="s">
        <v>398</v>
      </c>
      <c r="EYS32" s="53" t="s">
        <v>398</v>
      </c>
      <c r="EYT32" s="53" t="s">
        <v>398</v>
      </c>
      <c r="EYU32" s="53" t="s">
        <v>398</v>
      </c>
      <c r="EYV32" s="53" t="s">
        <v>398</v>
      </c>
      <c r="EYW32" s="53" t="s">
        <v>398</v>
      </c>
      <c r="EYX32" s="53" t="s">
        <v>398</v>
      </c>
      <c r="EYY32" s="53" t="s">
        <v>398</v>
      </c>
      <c r="EYZ32" s="53" t="s">
        <v>398</v>
      </c>
      <c r="EZA32" s="53" t="s">
        <v>398</v>
      </c>
      <c r="EZB32" s="53" t="s">
        <v>398</v>
      </c>
      <c r="EZC32" s="53" t="s">
        <v>398</v>
      </c>
      <c r="EZD32" s="53" t="s">
        <v>398</v>
      </c>
      <c r="EZE32" s="53" t="s">
        <v>398</v>
      </c>
      <c r="EZF32" s="53" t="s">
        <v>398</v>
      </c>
      <c r="EZG32" s="53" t="s">
        <v>398</v>
      </c>
      <c r="EZH32" s="53" t="s">
        <v>398</v>
      </c>
      <c r="EZI32" s="53" t="s">
        <v>398</v>
      </c>
      <c r="EZJ32" s="53" t="s">
        <v>398</v>
      </c>
      <c r="EZK32" s="53" t="s">
        <v>398</v>
      </c>
      <c r="EZL32" s="53" t="s">
        <v>398</v>
      </c>
      <c r="EZM32" s="53" t="s">
        <v>398</v>
      </c>
      <c r="EZN32" s="53" t="s">
        <v>398</v>
      </c>
      <c r="EZO32" s="53" t="s">
        <v>398</v>
      </c>
      <c r="EZP32" s="53" t="s">
        <v>398</v>
      </c>
      <c r="EZQ32" s="53" t="s">
        <v>398</v>
      </c>
      <c r="EZR32" s="53" t="s">
        <v>398</v>
      </c>
      <c r="EZS32" s="53" t="s">
        <v>398</v>
      </c>
      <c r="EZT32" s="53" t="s">
        <v>398</v>
      </c>
      <c r="EZU32" s="53" t="s">
        <v>398</v>
      </c>
      <c r="EZV32" s="53" t="s">
        <v>398</v>
      </c>
      <c r="EZW32" s="53" t="s">
        <v>398</v>
      </c>
      <c r="EZX32" s="53" t="s">
        <v>398</v>
      </c>
      <c r="EZY32" s="53" t="s">
        <v>398</v>
      </c>
      <c r="EZZ32" s="53" t="s">
        <v>398</v>
      </c>
      <c r="FAA32" s="53" t="s">
        <v>398</v>
      </c>
      <c r="FAB32" s="53" t="s">
        <v>398</v>
      </c>
      <c r="FAC32" s="53" t="s">
        <v>398</v>
      </c>
      <c r="FAD32" s="53" t="s">
        <v>398</v>
      </c>
      <c r="FAE32" s="53" t="s">
        <v>398</v>
      </c>
      <c r="FAF32" s="53" t="s">
        <v>398</v>
      </c>
      <c r="FAG32" s="53" t="s">
        <v>398</v>
      </c>
      <c r="FAH32" s="53" t="s">
        <v>398</v>
      </c>
      <c r="FAI32" s="53" t="s">
        <v>398</v>
      </c>
      <c r="FAJ32" s="53" t="s">
        <v>398</v>
      </c>
      <c r="FAK32" s="53" t="s">
        <v>398</v>
      </c>
      <c r="FAL32" s="53" t="s">
        <v>398</v>
      </c>
      <c r="FAM32" s="53" t="s">
        <v>398</v>
      </c>
      <c r="FAN32" s="53" t="s">
        <v>398</v>
      </c>
      <c r="FAO32" s="53" t="s">
        <v>398</v>
      </c>
      <c r="FAP32" s="53" t="s">
        <v>398</v>
      </c>
      <c r="FAQ32" s="53" t="s">
        <v>398</v>
      </c>
      <c r="FAR32" s="53" t="s">
        <v>398</v>
      </c>
      <c r="FAS32" s="53" t="s">
        <v>398</v>
      </c>
      <c r="FAT32" s="53" t="s">
        <v>398</v>
      </c>
      <c r="FAU32" s="53" t="s">
        <v>398</v>
      </c>
      <c r="FAV32" s="53" t="s">
        <v>398</v>
      </c>
      <c r="FAW32" s="53" t="s">
        <v>398</v>
      </c>
      <c r="FAX32" s="53" t="s">
        <v>398</v>
      </c>
      <c r="FAY32" s="53" t="s">
        <v>398</v>
      </c>
      <c r="FAZ32" s="53" t="s">
        <v>398</v>
      </c>
      <c r="FBA32" s="53" t="s">
        <v>398</v>
      </c>
      <c r="FBB32" s="53" t="s">
        <v>398</v>
      </c>
      <c r="FBC32" s="53" t="s">
        <v>398</v>
      </c>
      <c r="FBD32" s="53" t="s">
        <v>398</v>
      </c>
      <c r="FBE32" s="53" t="s">
        <v>398</v>
      </c>
      <c r="FBF32" s="53" t="s">
        <v>398</v>
      </c>
      <c r="FBG32" s="53" t="s">
        <v>398</v>
      </c>
      <c r="FBH32" s="53" t="s">
        <v>398</v>
      </c>
      <c r="FBI32" s="53" t="s">
        <v>398</v>
      </c>
      <c r="FBJ32" s="53" t="s">
        <v>398</v>
      </c>
      <c r="FBK32" s="53" t="s">
        <v>398</v>
      </c>
      <c r="FBL32" s="53" t="s">
        <v>398</v>
      </c>
      <c r="FBM32" s="53" t="s">
        <v>398</v>
      </c>
      <c r="FBN32" s="53" t="s">
        <v>398</v>
      </c>
      <c r="FBO32" s="53" t="s">
        <v>398</v>
      </c>
      <c r="FBP32" s="53" t="s">
        <v>398</v>
      </c>
      <c r="FBQ32" s="53" t="s">
        <v>398</v>
      </c>
      <c r="FBR32" s="53" t="s">
        <v>398</v>
      </c>
      <c r="FBS32" s="53" t="s">
        <v>398</v>
      </c>
      <c r="FBT32" s="53" t="s">
        <v>398</v>
      </c>
      <c r="FBU32" s="53" t="s">
        <v>398</v>
      </c>
      <c r="FBV32" s="53" t="s">
        <v>398</v>
      </c>
      <c r="FBW32" s="53" t="s">
        <v>398</v>
      </c>
      <c r="FBX32" s="53" t="s">
        <v>398</v>
      </c>
      <c r="FBY32" s="53" t="s">
        <v>398</v>
      </c>
      <c r="FBZ32" s="53" t="s">
        <v>398</v>
      </c>
      <c r="FCA32" s="53" t="s">
        <v>398</v>
      </c>
      <c r="FCB32" s="53" t="s">
        <v>398</v>
      </c>
      <c r="FCC32" s="53" t="s">
        <v>398</v>
      </c>
      <c r="FCD32" s="53" t="s">
        <v>398</v>
      </c>
      <c r="FCE32" s="53" t="s">
        <v>398</v>
      </c>
      <c r="FCF32" s="53" t="s">
        <v>398</v>
      </c>
      <c r="FCG32" s="53" t="s">
        <v>398</v>
      </c>
      <c r="FCH32" s="53" t="s">
        <v>398</v>
      </c>
      <c r="FCI32" s="53" t="s">
        <v>398</v>
      </c>
      <c r="FCJ32" s="53" t="s">
        <v>398</v>
      </c>
      <c r="FCK32" s="53" t="s">
        <v>398</v>
      </c>
      <c r="FCL32" s="53" t="s">
        <v>398</v>
      </c>
      <c r="FCM32" s="53" t="s">
        <v>398</v>
      </c>
      <c r="FCN32" s="53" t="s">
        <v>398</v>
      </c>
      <c r="FCO32" s="53" t="s">
        <v>398</v>
      </c>
      <c r="FCP32" s="53" t="s">
        <v>398</v>
      </c>
      <c r="FCQ32" s="53" t="s">
        <v>398</v>
      </c>
      <c r="FCR32" s="53" t="s">
        <v>398</v>
      </c>
      <c r="FCS32" s="53" t="s">
        <v>398</v>
      </c>
      <c r="FCT32" s="53" t="s">
        <v>398</v>
      </c>
      <c r="FCU32" s="53" t="s">
        <v>398</v>
      </c>
      <c r="FCV32" s="53" t="s">
        <v>398</v>
      </c>
      <c r="FCW32" s="53" t="s">
        <v>398</v>
      </c>
      <c r="FCX32" s="53" t="s">
        <v>398</v>
      </c>
      <c r="FCY32" s="53" t="s">
        <v>398</v>
      </c>
      <c r="FCZ32" s="53" t="s">
        <v>398</v>
      </c>
      <c r="FDA32" s="53" t="s">
        <v>398</v>
      </c>
      <c r="FDB32" s="53" t="s">
        <v>398</v>
      </c>
      <c r="FDC32" s="53" t="s">
        <v>398</v>
      </c>
      <c r="FDD32" s="53" t="s">
        <v>398</v>
      </c>
      <c r="FDE32" s="53" t="s">
        <v>398</v>
      </c>
      <c r="FDF32" s="53" t="s">
        <v>398</v>
      </c>
      <c r="FDG32" s="53" t="s">
        <v>398</v>
      </c>
      <c r="FDH32" s="53" t="s">
        <v>398</v>
      </c>
      <c r="FDI32" s="53" t="s">
        <v>398</v>
      </c>
      <c r="FDJ32" s="53" t="s">
        <v>398</v>
      </c>
      <c r="FDK32" s="53" t="s">
        <v>398</v>
      </c>
      <c r="FDL32" s="53" t="s">
        <v>398</v>
      </c>
      <c r="FDM32" s="53" t="s">
        <v>398</v>
      </c>
      <c r="FDN32" s="53" t="s">
        <v>398</v>
      </c>
      <c r="FDO32" s="53" t="s">
        <v>398</v>
      </c>
      <c r="FDP32" s="53" t="s">
        <v>398</v>
      </c>
      <c r="FDQ32" s="53" t="s">
        <v>398</v>
      </c>
      <c r="FDR32" s="53" t="s">
        <v>398</v>
      </c>
      <c r="FDS32" s="53" t="s">
        <v>398</v>
      </c>
      <c r="FDT32" s="53" t="s">
        <v>398</v>
      </c>
      <c r="FDU32" s="53" t="s">
        <v>398</v>
      </c>
      <c r="FDV32" s="53" t="s">
        <v>398</v>
      </c>
      <c r="FDW32" s="53" t="s">
        <v>398</v>
      </c>
      <c r="FDX32" s="53" t="s">
        <v>398</v>
      </c>
      <c r="FDY32" s="53" t="s">
        <v>398</v>
      </c>
      <c r="FDZ32" s="53" t="s">
        <v>398</v>
      </c>
      <c r="FEA32" s="53" t="s">
        <v>398</v>
      </c>
      <c r="FEB32" s="53" t="s">
        <v>398</v>
      </c>
      <c r="FEC32" s="53" t="s">
        <v>398</v>
      </c>
      <c r="FED32" s="53" t="s">
        <v>398</v>
      </c>
      <c r="FEE32" s="53" t="s">
        <v>398</v>
      </c>
      <c r="FEF32" s="53" t="s">
        <v>398</v>
      </c>
      <c r="FEG32" s="53" t="s">
        <v>398</v>
      </c>
      <c r="FEH32" s="53" t="s">
        <v>398</v>
      </c>
      <c r="FEI32" s="53" t="s">
        <v>398</v>
      </c>
      <c r="FEJ32" s="53" t="s">
        <v>398</v>
      </c>
      <c r="FEK32" s="53" t="s">
        <v>398</v>
      </c>
      <c r="FEL32" s="53" t="s">
        <v>398</v>
      </c>
      <c r="FEM32" s="53" t="s">
        <v>398</v>
      </c>
      <c r="FEN32" s="53" t="s">
        <v>398</v>
      </c>
      <c r="FEO32" s="53" t="s">
        <v>398</v>
      </c>
      <c r="FEP32" s="53" t="s">
        <v>398</v>
      </c>
      <c r="FEQ32" s="53" t="s">
        <v>398</v>
      </c>
      <c r="FER32" s="53" t="s">
        <v>398</v>
      </c>
      <c r="FES32" s="53" t="s">
        <v>398</v>
      </c>
      <c r="FET32" s="53" t="s">
        <v>398</v>
      </c>
      <c r="FEU32" s="53" t="s">
        <v>398</v>
      </c>
      <c r="FEV32" s="53" t="s">
        <v>398</v>
      </c>
      <c r="FEW32" s="53" t="s">
        <v>398</v>
      </c>
      <c r="FEX32" s="53" t="s">
        <v>398</v>
      </c>
      <c r="FEY32" s="53" t="s">
        <v>398</v>
      </c>
      <c r="FEZ32" s="53" t="s">
        <v>398</v>
      </c>
      <c r="FFA32" s="53" t="s">
        <v>398</v>
      </c>
      <c r="FFB32" s="53" t="s">
        <v>398</v>
      </c>
      <c r="FFC32" s="53" t="s">
        <v>398</v>
      </c>
      <c r="FFD32" s="53" t="s">
        <v>398</v>
      </c>
      <c r="FFE32" s="53" t="s">
        <v>398</v>
      </c>
      <c r="FFF32" s="53" t="s">
        <v>398</v>
      </c>
      <c r="FFG32" s="53" t="s">
        <v>398</v>
      </c>
      <c r="FFH32" s="53" t="s">
        <v>398</v>
      </c>
      <c r="FFI32" s="53" t="s">
        <v>398</v>
      </c>
      <c r="FFJ32" s="53" t="s">
        <v>398</v>
      </c>
      <c r="FFK32" s="53" t="s">
        <v>398</v>
      </c>
      <c r="FFL32" s="53" t="s">
        <v>398</v>
      </c>
      <c r="FFM32" s="53" t="s">
        <v>398</v>
      </c>
      <c r="FFN32" s="53" t="s">
        <v>398</v>
      </c>
      <c r="FFO32" s="53" t="s">
        <v>398</v>
      </c>
      <c r="FFP32" s="53" t="s">
        <v>398</v>
      </c>
      <c r="FFQ32" s="53" t="s">
        <v>398</v>
      </c>
      <c r="FFR32" s="53" t="s">
        <v>398</v>
      </c>
      <c r="FFS32" s="53" t="s">
        <v>398</v>
      </c>
      <c r="FFT32" s="53" t="s">
        <v>398</v>
      </c>
      <c r="FFU32" s="53" t="s">
        <v>398</v>
      </c>
      <c r="FFV32" s="53" t="s">
        <v>398</v>
      </c>
      <c r="FFW32" s="53" t="s">
        <v>398</v>
      </c>
      <c r="FFX32" s="53" t="s">
        <v>398</v>
      </c>
      <c r="FFY32" s="53" t="s">
        <v>398</v>
      </c>
      <c r="FFZ32" s="53" t="s">
        <v>398</v>
      </c>
      <c r="FGA32" s="53" t="s">
        <v>398</v>
      </c>
      <c r="FGB32" s="53" t="s">
        <v>398</v>
      </c>
      <c r="FGC32" s="53" t="s">
        <v>398</v>
      </c>
      <c r="FGD32" s="53" t="s">
        <v>398</v>
      </c>
      <c r="FGE32" s="53" t="s">
        <v>398</v>
      </c>
      <c r="FGF32" s="53" t="s">
        <v>398</v>
      </c>
      <c r="FGG32" s="53" t="s">
        <v>398</v>
      </c>
      <c r="FGH32" s="53" t="s">
        <v>398</v>
      </c>
      <c r="FGI32" s="53" t="s">
        <v>398</v>
      </c>
      <c r="FGJ32" s="53" t="s">
        <v>398</v>
      </c>
      <c r="FGK32" s="53" t="s">
        <v>398</v>
      </c>
      <c r="FGL32" s="53" t="s">
        <v>398</v>
      </c>
      <c r="FGM32" s="53" t="s">
        <v>398</v>
      </c>
      <c r="FGN32" s="53" t="s">
        <v>398</v>
      </c>
      <c r="FGO32" s="53" t="s">
        <v>398</v>
      </c>
      <c r="FGP32" s="53" t="s">
        <v>398</v>
      </c>
      <c r="FGQ32" s="53" t="s">
        <v>398</v>
      </c>
      <c r="FGR32" s="53" t="s">
        <v>398</v>
      </c>
      <c r="FGS32" s="53" t="s">
        <v>398</v>
      </c>
      <c r="FGT32" s="53" t="s">
        <v>398</v>
      </c>
      <c r="FGU32" s="53" t="s">
        <v>398</v>
      </c>
      <c r="FGV32" s="53" t="s">
        <v>398</v>
      </c>
      <c r="FGW32" s="53" t="s">
        <v>398</v>
      </c>
      <c r="FGX32" s="53" t="s">
        <v>398</v>
      </c>
      <c r="FGY32" s="53" t="s">
        <v>398</v>
      </c>
      <c r="FGZ32" s="53" t="s">
        <v>398</v>
      </c>
      <c r="FHA32" s="53" t="s">
        <v>398</v>
      </c>
      <c r="FHB32" s="53" t="s">
        <v>398</v>
      </c>
      <c r="FHC32" s="53" t="s">
        <v>398</v>
      </c>
      <c r="FHD32" s="53" t="s">
        <v>398</v>
      </c>
      <c r="FHE32" s="53" t="s">
        <v>398</v>
      </c>
      <c r="FHF32" s="53" t="s">
        <v>398</v>
      </c>
      <c r="FHG32" s="53" t="s">
        <v>398</v>
      </c>
      <c r="FHH32" s="53" t="s">
        <v>398</v>
      </c>
      <c r="FHI32" s="53" t="s">
        <v>398</v>
      </c>
      <c r="FHJ32" s="53" t="s">
        <v>398</v>
      </c>
      <c r="FHK32" s="53" t="s">
        <v>398</v>
      </c>
      <c r="FHL32" s="53" t="s">
        <v>398</v>
      </c>
      <c r="FHM32" s="53" t="s">
        <v>398</v>
      </c>
      <c r="FHN32" s="53" t="s">
        <v>398</v>
      </c>
      <c r="FHO32" s="53" t="s">
        <v>398</v>
      </c>
      <c r="FHP32" s="53" t="s">
        <v>398</v>
      </c>
      <c r="FHQ32" s="53" t="s">
        <v>398</v>
      </c>
      <c r="FHR32" s="53" t="s">
        <v>398</v>
      </c>
      <c r="FHS32" s="53" t="s">
        <v>398</v>
      </c>
      <c r="FHT32" s="53" t="s">
        <v>398</v>
      </c>
      <c r="FHU32" s="53" t="s">
        <v>398</v>
      </c>
      <c r="FHV32" s="53" t="s">
        <v>398</v>
      </c>
      <c r="FHW32" s="53" t="s">
        <v>398</v>
      </c>
      <c r="FHX32" s="53" t="s">
        <v>398</v>
      </c>
      <c r="FHY32" s="53" t="s">
        <v>398</v>
      </c>
      <c r="FHZ32" s="53" t="s">
        <v>398</v>
      </c>
      <c r="FIA32" s="53" t="s">
        <v>398</v>
      </c>
      <c r="FIB32" s="53" t="s">
        <v>398</v>
      </c>
      <c r="FIC32" s="53" t="s">
        <v>398</v>
      </c>
      <c r="FID32" s="53" t="s">
        <v>398</v>
      </c>
      <c r="FIE32" s="53" t="s">
        <v>398</v>
      </c>
      <c r="FIF32" s="53" t="s">
        <v>398</v>
      </c>
      <c r="FIG32" s="53" t="s">
        <v>398</v>
      </c>
      <c r="FIH32" s="53" t="s">
        <v>398</v>
      </c>
      <c r="FII32" s="53" t="s">
        <v>398</v>
      </c>
      <c r="FIJ32" s="53" t="s">
        <v>398</v>
      </c>
      <c r="FIK32" s="53" t="s">
        <v>398</v>
      </c>
      <c r="FIL32" s="53" t="s">
        <v>398</v>
      </c>
      <c r="FIM32" s="53" t="s">
        <v>398</v>
      </c>
      <c r="FIN32" s="53" t="s">
        <v>398</v>
      </c>
      <c r="FIO32" s="53" t="s">
        <v>398</v>
      </c>
      <c r="FIP32" s="53" t="s">
        <v>398</v>
      </c>
      <c r="FIQ32" s="53" t="s">
        <v>398</v>
      </c>
      <c r="FIR32" s="53" t="s">
        <v>398</v>
      </c>
      <c r="FIS32" s="53" t="s">
        <v>398</v>
      </c>
      <c r="FIT32" s="53" t="s">
        <v>398</v>
      </c>
      <c r="FIU32" s="53" t="s">
        <v>398</v>
      </c>
      <c r="FIV32" s="53" t="s">
        <v>398</v>
      </c>
      <c r="FIW32" s="53" t="s">
        <v>398</v>
      </c>
      <c r="FIX32" s="53" t="s">
        <v>398</v>
      </c>
      <c r="FIY32" s="53" t="s">
        <v>398</v>
      </c>
      <c r="FIZ32" s="53" t="s">
        <v>398</v>
      </c>
      <c r="FJA32" s="53" t="s">
        <v>398</v>
      </c>
      <c r="FJB32" s="53" t="s">
        <v>398</v>
      </c>
      <c r="FJC32" s="53" t="s">
        <v>398</v>
      </c>
      <c r="FJD32" s="53" t="s">
        <v>398</v>
      </c>
      <c r="FJE32" s="53" t="s">
        <v>398</v>
      </c>
      <c r="FJF32" s="53" t="s">
        <v>398</v>
      </c>
      <c r="FJG32" s="53" t="s">
        <v>398</v>
      </c>
      <c r="FJH32" s="53" t="s">
        <v>398</v>
      </c>
      <c r="FJI32" s="53" t="s">
        <v>398</v>
      </c>
      <c r="FJJ32" s="53" t="s">
        <v>398</v>
      </c>
      <c r="FJK32" s="53" t="s">
        <v>398</v>
      </c>
      <c r="FJL32" s="53" t="s">
        <v>398</v>
      </c>
      <c r="FJM32" s="53" t="s">
        <v>398</v>
      </c>
      <c r="FJN32" s="53" t="s">
        <v>398</v>
      </c>
      <c r="FJO32" s="53" t="s">
        <v>398</v>
      </c>
      <c r="FJP32" s="53" t="s">
        <v>398</v>
      </c>
      <c r="FJQ32" s="53" t="s">
        <v>398</v>
      </c>
      <c r="FJR32" s="53" t="s">
        <v>398</v>
      </c>
      <c r="FJS32" s="53" t="s">
        <v>398</v>
      </c>
      <c r="FJT32" s="53" t="s">
        <v>398</v>
      </c>
      <c r="FJU32" s="53" t="s">
        <v>398</v>
      </c>
      <c r="FJV32" s="53" t="s">
        <v>398</v>
      </c>
      <c r="FJW32" s="53" t="s">
        <v>398</v>
      </c>
      <c r="FJX32" s="53" t="s">
        <v>398</v>
      </c>
      <c r="FJY32" s="53" t="s">
        <v>398</v>
      </c>
      <c r="FJZ32" s="53" t="s">
        <v>398</v>
      </c>
      <c r="FKA32" s="53" t="s">
        <v>398</v>
      </c>
      <c r="FKB32" s="53" t="s">
        <v>398</v>
      </c>
      <c r="FKC32" s="53" t="s">
        <v>398</v>
      </c>
      <c r="FKD32" s="53" t="s">
        <v>398</v>
      </c>
      <c r="FKE32" s="53" t="s">
        <v>398</v>
      </c>
      <c r="FKF32" s="53" t="s">
        <v>398</v>
      </c>
      <c r="FKG32" s="53" t="s">
        <v>398</v>
      </c>
      <c r="FKH32" s="53" t="s">
        <v>398</v>
      </c>
      <c r="FKI32" s="53" t="s">
        <v>398</v>
      </c>
      <c r="FKJ32" s="53" t="s">
        <v>398</v>
      </c>
      <c r="FKK32" s="53" t="s">
        <v>398</v>
      </c>
      <c r="FKL32" s="53" t="s">
        <v>398</v>
      </c>
      <c r="FKM32" s="53" t="s">
        <v>398</v>
      </c>
      <c r="FKN32" s="53" t="s">
        <v>398</v>
      </c>
      <c r="FKO32" s="53" t="s">
        <v>398</v>
      </c>
      <c r="FKP32" s="53" t="s">
        <v>398</v>
      </c>
      <c r="FKQ32" s="53" t="s">
        <v>398</v>
      </c>
      <c r="FKR32" s="53" t="s">
        <v>398</v>
      </c>
      <c r="FKS32" s="53" t="s">
        <v>398</v>
      </c>
      <c r="FKT32" s="53" t="s">
        <v>398</v>
      </c>
      <c r="FKU32" s="53" t="s">
        <v>398</v>
      </c>
      <c r="FKV32" s="53" t="s">
        <v>398</v>
      </c>
      <c r="FKW32" s="53" t="s">
        <v>398</v>
      </c>
      <c r="FKX32" s="53" t="s">
        <v>398</v>
      </c>
      <c r="FKY32" s="53" t="s">
        <v>398</v>
      </c>
      <c r="FKZ32" s="53" t="s">
        <v>398</v>
      </c>
      <c r="FLA32" s="53" t="s">
        <v>398</v>
      </c>
      <c r="FLB32" s="53" t="s">
        <v>398</v>
      </c>
      <c r="FLC32" s="53" t="s">
        <v>398</v>
      </c>
      <c r="FLD32" s="53" t="s">
        <v>398</v>
      </c>
      <c r="FLE32" s="53" t="s">
        <v>398</v>
      </c>
      <c r="FLF32" s="53" t="s">
        <v>398</v>
      </c>
      <c r="FLG32" s="53" t="s">
        <v>398</v>
      </c>
      <c r="FLH32" s="53" t="s">
        <v>398</v>
      </c>
      <c r="FLI32" s="53" t="s">
        <v>398</v>
      </c>
      <c r="FLJ32" s="53" t="s">
        <v>398</v>
      </c>
      <c r="FLK32" s="53" t="s">
        <v>398</v>
      </c>
      <c r="FLL32" s="53" t="s">
        <v>398</v>
      </c>
      <c r="FLM32" s="53" t="s">
        <v>398</v>
      </c>
      <c r="FLN32" s="53" t="s">
        <v>398</v>
      </c>
      <c r="FLO32" s="53" t="s">
        <v>398</v>
      </c>
      <c r="FLP32" s="53" t="s">
        <v>398</v>
      </c>
      <c r="FLQ32" s="53" t="s">
        <v>398</v>
      </c>
      <c r="FLR32" s="53" t="s">
        <v>398</v>
      </c>
      <c r="FLS32" s="53" t="s">
        <v>398</v>
      </c>
      <c r="FLT32" s="53" t="s">
        <v>398</v>
      </c>
      <c r="FLU32" s="53" t="s">
        <v>398</v>
      </c>
      <c r="FLV32" s="53" t="s">
        <v>398</v>
      </c>
      <c r="FLW32" s="53" t="s">
        <v>398</v>
      </c>
      <c r="FLX32" s="53" t="s">
        <v>398</v>
      </c>
      <c r="FLY32" s="53" t="s">
        <v>398</v>
      </c>
      <c r="FLZ32" s="53" t="s">
        <v>398</v>
      </c>
      <c r="FMA32" s="53" t="s">
        <v>398</v>
      </c>
      <c r="FMB32" s="53" t="s">
        <v>398</v>
      </c>
      <c r="FMC32" s="53" t="s">
        <v>398</v>
      </c>
      <c r="FMD32" s="53" t="s">
        <v>398</v>
      </c>
      <c r="FME32" s="53" t="s">
        <v>398</v>
      </c>
      <c r="FMF32" s="53" t="s">
        <v>398</v>
      </c>
      <c r="FMG32" s="53" t="s">
        <v>398</v>
      </c>
      <c r="FMH32" s="53" t="s">
        <v>398</v>
      </c>
      <c r="FMI32" s="53" t="s">
        <v>398</v>
      </c>
      <c r="FMJ32" s="53" t="s">
        <v>398</v>
      </c>
      <c r="FMK32" s="53" t="s">
        <v>398</v>
      </c>
      <c r="FML32" s="53" t="s">
        <v>398</v>
      </c>
      <c r="FMM32" s="53" t="s">
        <v>398</v>
      </c>
      <c r="FMN32" s="53" t="s">
        <v>398</v>
      </c>
      <c r="FMO32" s="53" t="s">
        <v>398</v>
      </c>
      <c r="FMP32" s="53" t="s">
        <v>398</v>
      </c>
      <c r="FMQ32" s="53" t="s">
        <v>398</v>
      </c>
      <c r="FMR32" s="53" t="s">
        <v>398</v>
      </c>
      <c r="FMS32" s="53" t="s">
        <v>398</v>
      </c>
      <c r="FMT32" s="53" t="s">
        <v>398</v>
      </c>
      <c r="FMU32" s="53" t="s">
        <v>398</v>
      </c>
      <c r="FMV32" s="53" t="s">
        <v>398</v>
      </c>
      <c r="FMW32" s="53" t="s">
        <v>398</v>
      </c>
      <c r="FMX32" s="53" t="s">
        <v>398</v>
      </c>
      <c r="FMY32" s="53" t="s">
        <v>398</v>
      </c>
      <c r="FMZ32" s="53" t="s">
        <v>398</v>
      </c>
      <c r="FNA32" s="53" t="s">
        <v>398</v>
      </c>
      <c r="FNB32" s="53" t="s">
        <v>398</v>
      </c>
      <c r="FNC32" s="53" t="s">
        <v>398</v>
      </c>
      <c r="FND32" s="53" t="s">
        <v>398</v>
      </c>
      <c r="FNE32" s="53" t="s">
        <v>398</v>
      </c>
      <c r="FNF32" s="53" t="s">
        <v>398</v>
      </c>
      <c r="FNG32" s="53" t="s">
        <v>398</v>
      </c>
      <c r="FNH32" s="53" t="s">
        <v>398</v>
      </c>
      <c r="FNI32" s="53" t="s">
        <v>398</v>
      </c>
      <c r="FNJ32" s="53" t="s">
        <v>398</v>
      </c>
      <c r="FNK32" s="53" t="s">
        <v>398</v>
      </c>
      <c r="FNL32" s="53" t="s">
        <v>398</v>
      </c>
      <c r="FNM32" s="53" t="s">
        <v>398</v>
      </c>
      <c r="FNN32" s="53" t="s">
        <v>398</v>
      </c>
      <c r="FNO32" s="53" t="s">
        <v>398</v>
      </c>
      <c r="FNP32" s="53" t="s">
        <v>398</v>
      </c>
      <c r="FNQ32" s="53" t="s">
        <v>398</v>
      </c>
      <c r="FNR32" s="53" t="s">
        <v>398</v>
      </c>
      <c r="FNS32" s="53" t="s">
        <v>398</v>
      </c>
      <c r="FNT32" s="53" t="s">
        <v>398</v>
      </c>
      <c r="FNU32" s="53" t="s">
        <v>398</v>
      </c>
      <c r="FNV32" s="53" t="s">
        <v>398</v>
      </c>
      <c r="FNW32" s="53" t="s">
        <v>398</v>
      </c>
      <c r="FNX32" s="53" t="s">
        <v>398</v>
      </c>
      <c r="FNY32" s="53" t="s">
        <v>398</v>
      </c>
      <c r="FNZ32" s="53" t="s">
        <v>398</v>
      </c>
      <c r="FOA32" s="53" t="s">
        <v>398</v>
      </c>
      <c r="FOB32" s="53" t="s">
        <v>398</v>
      </c>
      <c r="FOC32" s="53" t="s">
        <v>398</v>
      </c>
      <c r="FOD32" s="53" t="s">
        <v>398</v>
      </c>
      <c r="FOE32" s="53" t="s">
        <v>398</v>
      </c>
      <c r="FOF32" s="53" t="s">
        <v>398</v>
      </c>
      <c r="FOG32" s="53" t="s">
        <v>398</v>
      </c>
      <c r="FOH32" s="53" t="s">
        <v>398</v>
      </c>
      <c r="FOI32" s="53" t="s">
        <v>398</v>
      </c>
      <c r="FOJ32" s="53" t="s">
        <v>398</v>
      </c>
      <c r="FOK32" s="53" t="s">
        <v>398</v>
      </c>
      <c r="FOL32" s="53" t="s">
        <v>398</v>
      </c>
      <c r="FOM32" s="53" t="s">
        <v>398</v>
      </c>
      <c r="FON32" s="53" t="s">
        <v>398</v>
      </c>
      <c r="FOO32" s="53" t="s">
        <v>398</v>
      </c>
      <c r="FOP32" s="53" t="s">
        <v>398</v>
      </c>
      <c r="FOQ32" s="53" t="s">
        <v>398</v>
      </c>
      <c r="FOR32" s="53" t="s">
        <v>398</v>
      </c>
      <c r="FOS32" s="53" t="s">
        <v>398</v>
      </c>
      <c r="FOT32" s="53" t="s">
        <v>398</v>
      </c>
      <c r="FOU32" s="53" t="s">
        <v>398</v>
      </c>
      <c r="FOV32" s="53" t="s">
        <v>398</v>
      </c>
      <c r="FOW32" s="53" t="s">
        <v>398</v>
      </c>
      <c r="FOX32" s="53" t="s">
        <v>398</v>
      </c>
      <c r="FOY32" s="53" t="s">
        <v>398</v>
      </c>
      <c r="FOZ32" s="53" t="s">
        <v>398</v>
      </c>
      <c r="FPA32" s="53" t="s">
        <v>398</v>
      </c>
      <c r="FPB32" s="53" t="s">
        <v>398</v>
      </c>
      <c r="FPC32" s="53" t="s">
        <v>398</v>
      </c>
      <c r="FPD32" s="53" t="s">
        <v>398</v>
      </c>
      <c r="FPE32" s="53" t="s">
        <v>398</v>
      </c>
      <c r="FPF32" s="53" t="s">
        <v>398</v>
      </c>
      <c r="FPG32" s="53" t="s">
        <v>398</v>
      </c>
      <c r="FPH32" s="53" t="s">
        <v>398</v>
      </c>
      <c r="FPI32" s="53" t="s">
        <v>398</v>
      </c>
      <c r="FPJ32" s="53" t="s">
        <v>398</v>
      </c>
      <c r="FPK32" s="53" t="s">
        <v>398</v>
      </c>
      <c r="FPL32" s="53" t="s">
        <v>398</v>
      </c>
      <c r="FPM32" s="53" t="s">
        <v>398</v>
      </c>
      <c r="FPN32" s="53" t="s">
        <v>398</v>
      </c>
      <c r="FPO32" s="53" t="s">
        <v>398</v>
      </c>
      <c r="FPP32" s="53" t="s">
        <v>398</v>
      </c>
      <c r="FPQ32" s="53" t="s">
        <v>398</v>
      </c>
      <c r="FPR32" s="53" t="s">
        <v>398</v>
      </c>
      <c r="FPS32" s="53" t="s">
        <v>398</v>
      </c>
      <c r="FPT32" s="53" t="s">
        <v>398</v>
      </c>
      <c r="FPU32" s="53" t="s">
        <v>398</v>
      </c>
      <c r="FPV32" s="53" t="s">
        <v>398</v>
      </c>
      <c r="FPW32" s="53" t="s">
        <v>398</v>
      </c>
      <c r="FPX32" s="53" t="s">
        <v>398</v>
      </c>
      <c r="FPY32" s="53" t="s">
        <v>398</v>
      </c>
      <c r="FPZ32" s="53" t="s">
        <v>398</v>
      </c>
      <c r="FQA32" s="53" t="s">
        <v>398</v>
      </c>
      <c r="FQB32" s="53" t="s">
        <v>398</v>
      </c>
      <c r="FQC32" s="53" t="s">
        <v>398</v>
      </c>
      <c r="FQD32" s="53" t="s">
        <v>398</v>
      </c>
      <c r="FQE32" s="53" t="s">
        <v>398</v>
      </c>
      <c r="FQF32" s="53" t="s">
        <v>398</v>
      </c>
      <c r="FQG32" s="53" t="s">
        <v>398</v>
      </c>
      <c r="FQH32" s="53" t="s">
        <v>398</v>
      </c>
      <c r="FQI32" s="53" t="s">
        <v>398</v>
      </c>
      <c r="FQJ32" s="53" t="s">
        <v>398</v>
      </c>
      <c r="FQK32" s="53" t="s">
        <v>398</v>
      </c>
      <c r="FQL32" s="53" t="s">
        <v>398</v>
      </c>
      <c r="FQM32" s="53" t="s">
        <v>398</v>
      </c>
      <c r="FQN32" s="53" t="s">
        <v>398</v>
      </c>
      <c r="FQO32" s="53" t="s">
        <v>398</v>
      </c>
      <c r="FQP32" s="53" t="s">
        <v>398</v>
      </c>
      <c r="FQQ32" s="53" t="s">
        <v>398</v>
      </c>
      <c r="FQR32" s="53" t="s">
        <v>398</v>
      </c>
      <c r="FQS32" s="53" t="s">
        <v>398</v>
      </c>
      <c r="FQT32" s="53" t="s">
        <v>398</v>
      </c>
      <c r="FQU32" s="53" t="s">
        <v>398</v>
      </c>
      <c r="FQV32" s="53" t="s">
        <v>398</v>
      </c>
      <c r="FQW32" s="53" t="s">
        <v>398</v>
      </c>
      <c r="FQX32" s="53" t="s">
        <v>398</v>
      </c>
      <c r="FQY32" s="53" t="s">
        <v>398</v>
      </c>
      <c r="FQZ32" s="53" t="s">
        <v>398</v>
      </c>
      <c r="FRA32" s="53" t="s">
        <v>398</v>
      </c>
      <c r="FRB32" s="53" t="s">
        <v>398</v>
      </c>
      <c r="FRC32" s="53" t="s">
        <v>398</v>
      </c>
      <c r="FRD32" s="53" t="s">
        <v>398</v>
      </c>
      <c r="FRE32" s="53" t="s">
        <v>398</v>
      </c>
      <c r="FRF32" s="53" t="s">
        <v>398</v>
      </c>
      <c r="FRG32" s="53" t="s">
        <v>398</v>
      </c>
      <c r="FRH32" s="53" t="s">
        <v>398</v>
      </c>
      <c r="FRI32" s="53" t="s">
        <v>398</v>
      </c>
      <c r="FRJ32" s="53" t="s">
        <v>398</v>
      </c>
      <c r="FRK32" s="53" t="s">
        <v>398</v>
      </c>
      <c r="FRL32" s="53" t="s">
        <v>398</v>
      </c>
      <c r="FRM32" s="53" t="s">
        <v>398</v>
      </c>
      <c r="FRN32" s="53" t="s">
        <v>398</v>
      </c>
      <c r="FRO32" s="53" t="s">
        <v>398</v>
      </c>
      <c r="FRP32" s="53" t="s">
        <v>398</v>
      </c>
      <c r="FRQ32" s="53" t="s">
        <v>398</v>
      </c>
      <c r="FRR32" s="53" t="s">
        <v>398</v>
      </c>
      <c r="FRS32" s="53" t="s">
        <v>398</v>
      </c>
      <c r="FRT32" s="53" t="s">
        <v>398</v>
      </c>
      <c r="FRU32" s="53" t="s">
        <v>398</v>
      </c>
      <c r="FRV32" s="53" t="s">
        <v>398</v>
      </c>
      <c r="FRW32" s="53" t="s">
        <v>398</v>
      </c>
      <c r="FRX32" s="53" t="s">
        <v>398</v>
      </c>
      <c r="FRY32" s="53" t="s">
        <v>398</v>
      </c>
      <c r="FRZ32" s="53" t="s">
        <v>398</v>
      </c>
      <c r="FSA32" s="53" t="s">
        <v>398</v>
      </c>
      <c r="FSB32" s="53" t="s">
        <v>398</v>
      </c>
      <c r="FSC32" s="53" t="s">
        <v>398</v>
      </c>
      <c r="FSD32" s="53" t="s">
        <v>398</v>
      </c>
      <c r="FSE32" s="53" t="s">
        <v>398</v>
      </c>
      <c r="FSF32" s="53" t="s">
        <v>398</v>
      </c>
      <c r="FSG32" s="53" t="s">
        <v>398</v>
      </c>
      <c r="FSH32" s="53" t="s">
        <v>398</v>
      </c>
      <c r="FSI32" s="53" t="s">
        <v>398</v>
      </c>
      <c r="FSJ32" s="53" t="s">
        <v>398</v>
      </c>
      <c r="FSK32" s="53" t="s">
        <v>398</v>
      </c>
      <c r="FSL32" s="53" t="s">
        <v>398</v>
      </c>
      <c r="FSM32" s="53" t="s">
        <v>398</v>
      </c>
      <c r="FSN32" s="53" t="s">
        <v>398</v>
      </c>
      <c r="FSO32" s="53" t="s">
        <v>398</v>
      </c>
      <c r="FSP32" s="53" t="s">
        <v>398</v>
      </c>
      <c r="FSQ32" s="53" t="s">
        <v>398</v>
      </c>
      <c r="FSR32" s="53" t="s">
        <v>398</v>
      </c>
      <c r="FSS32" s="53" t="s">
        <v>398</v>
      </c>
      <c r="FST32" s="53" t="s">
        <v>398</v>
      </c>
      <c r="FSU32" s="53" t="s">
        <v>398</v>
      </c>
      <c r="FSV32" s="53" t="s">
        <v>398</v>
      </c>
      <c r="FSW32" s="53" t="s">
        <v>398</v>
      </c>
      <c r="FSX32" s="53" t="s">
        <v>398</v>
      </c>
      <c r="FSY32" s="53" t="s">
        <v>398</v>
      </c>
      <c r="FSZ32" s="53" t="s">
        <v>398</v>
      </c>
      <c r="FTA32" s="53" t="s">
        <v>398</v>
      </c>
      <c r="FTB32" s="53" t="s">
        <v>398</v>
      </c>
      <c r="FTC32" s="53" t="s">
        <v>398</v>
      </c>
      <c r="FTD32" s="53" t="s">
        <v>398</v>
      </c>
      <c r="FTE32" s="53" t="s">
        <v>398</v>
      </c>
      <c r="FTF32" s="53" t="s">
        <v>398</v>
      </c>
      <c r="FTG32" s="53" t="s">
        <v>398</v>
      </c>
      <c r="FTH32" s="53" t="s">
        <v>398</v>
      </c>
      <c r="FTI32" s="53" t="s">
        <v>398</v>
      </c>
      <c r="FTJ32" s="53" t="s">
        <v>398</v>
      </c>
      <c r="FTK32" s="53" t="s">
        <v>398</v>
      </c>
      <c r="FTL32" s="53" t="s">
        <v>398</v>
      </c>
      <c r="FTM32" s="53" t="s">
        <v>398</v>
      </c>
      <c r="FTN32" s="53" t="s">
        <v>398</v>
      </c>
      <c r="FTO32" s="53" t="s">
        <v>398</v>
      </c>
      <c r="FTP32" s="53" t="s">
        <v>398</v>
      </c>
      <c r="FTQ32" s="53" t="s">
        <v>398</v>
      </c>
      <c r="FTR32" s="53" t="s">
        <v>398</v>
      </c>
      <c r="FTS32" s="53" t="s">
        <v>398</v>
      </c>
      <c r="FTT32" s="53" t="s">
        <v>398</v>
      </c>
      <c r="FTU32" s="53" t="s">
        <v>398</v>
      </c>
      <c r="FTV32" s="53" t="s">
        <v>398</v>
      </c>
      <c r="FTW32" s="53" t="s">
        <v>398</v>
      </c>
      <c r="FTX32" s="53" t="s">
        <v>398</v>
      </c>
      <c r="FTY32" s="53" t="s">
        <v>398</v>
      </c>
      <c r="FTZ32" s="53" t="s">
        <v>398</v>
      </c>
      <c r="FUA32" s="53" t="s">
        <v>398</v>
      </c>
      <c r="FUB32" s="53" t="s">
        <v>398</v>
      </c>
      <c r="FUC32" s="53" t="s">
        <v>398</v>
      </c>
      <c r="FUD32" s="53" t="s">
        <v>398</v>
      </c>
      <c r="FUE32" s="53" t="s">
        <v>398</v>
      </c>
      <c r="FUF32" s="53" t="s">
        <v>398</v>
      </c>
      <c r="FUG32" s="53" t="s">
        <v>398</v>
      </c>
      <c r="FUH32" s="53" t="s">
        <v>398</v>
      </c>
      <c r="FUI32" s="53" t="s">
        <v>398</v>
      </c>
      <c r="FUJ32" s="53" t="s">
        <v>398</v>
      </c>
      <c r="FUK32" s="53" t="s">
        <v>398</v>
      </c>
      <c r="FUL32" s="53" t="s">
        <v>398</v>
      </c>
      <c r="FUM32" s="53" t="s">
        <v>398</v>
      </c>
      <c r="FUN32" s="53" t="s">
        <v>398</v>
      </c>
      <c r="FUO32" s="53" t="s">
        <v>398</v>
      </c>
      <c r="FUP32" s="53" t="s">
        <v>398</v>
      </c>
      <c r="FUQ32" s="53" t="s">
        <v>398</v>
      </c>
      <c r="FUR32" s="53" t="s">
        <v>398</v>
      </c>
      <c r="FUS32" s="53" t="s">
        <v>398</v>
      </c>
      <c r="FUT32" s="53" t="s">
        <v>398</v>
      </c>
      <c r="FUU32" s="53" t="s">
        <v>398</v>
      </c>
      <c r="FUV32" s="53" t="s">
        <v>398</v>
      </c>
      <c r="FUW32" s="53" t="s">
        <v>398</v>
      </c>
      <c r="FUX32" s="53" t="s">
        <v>398</v>
      </c>
      <c r="FUY32" s="53" t="s">
        <v>398</v>
      </c>
      <c r="FUZ32" s="53" t="s">
        <v>398</v>
      </c>
      <c r="FVA32" s="53" t="s">
        <v>398</v>
      </c>
      <c r="FVB32" s="53" t="s">
        <v>398</v>
      </c>
      <c r="FVC32" s="53" t="s">
        <v>398</v>
      </c>
      <c r="FVD32" s="53" t="s">
        <v>398</v>
      </c>
      <c r="FVE32" s="53" t="s">
        <v>398</v>
      </c>
      <c r="FVF32" s="53" t="s">
        <v>398</v>
      </c>
      <c r="FVG32" s="53" t="s">
        <v>398</v>
      </c>
      <c r="FVH32" s="53" t="s">
        <v>398</v>
      </c>
      <c r="FVI32" s="53" t="s">
        <v>398</v>
      </c>
      <c r="FVJ32" s="53" t="s">
        <v>398</v>
      </c>
      <c r="FVK32" s="53" t="s">
        <v>398</v>
      </c>
      <c r="FVL32" s="53" t="s">
        <v>398</v>
      </c>
      <c r="FVM32" s="53" t="s">
        <v>398</v>
      </c>
      <c r="FVN32" s="53" t="s">
        <v>398</v>
      </c>
      <c r="FVO32" s="53" t="s">
        <v>398</v>
      </c>
      <c r="FVP32" s="53" t="s">
        <v>398</v>
      </c>
      <c r="FVQ32" s="53" t="s">
        <v>398</v>
      </c>
      <c r="FVR32" s="53" t="s">
        <v>398</v>
      </c>
      <c r="FVS32" s="53" t="s">
        <v>398</v>
      </c>
      <c r="FVT32" s="53" t="s">
        <v>398</v>
      </c>
      <c r="FVU32" s="53" t="s">
        <v>398</v>
      </c>
      <c r="FVV32" s="53" t="s">
        <v>398</v>
      </c>
      <c r="FVW32" s="53" t="s">
        <v>398</v>
      </c>
      <c r="FVX32" s="53" t="s">
        <v>398</v>
      </c>
      <c r="FVY32" s="53" t="s">
        <v>398</v>
      </c>
      <c r="FVZ32" s="53" t="s">
        <v>398</v>
      </c>
      <c r="FWA32" s="53" t="s">
        <v>398</v>
      </c>
      <c r="FWB32" s="53" t="s">
        <v>398</v>
      </c>
      <c r="FWC32" s="53" t="s">
        <v>398</v>
      </c>
      <c r="FWD32" s="53" t="s">
        <v>398</v>
      </c>
      <c r="FWE32" s="53" t="s">
        <v>398</v>
      </c>
      <c r="FWF32" s="53" t="s">
        <v>398</v>
      </c>
      <c r="FWG32" s="53" t="s">
        <v>398</v>
      </c>
      <c r="FWH32" s="53" t="s">
        <v>398</v>
      </c>
      <c r="FWI32" s="53" t="s">
        <v>398</v>
      </c>
      <c r="FWJ32" s="53" t="s">
        <v>398</v>
      </c>
      <c r="FWK32" s="53" t="s">
        <v>398</v>
      </c>
      <c r="FWL32" s="53" t="s">
        <v>398</v>
      </c>
      <c r="FWM32" s="53" t="s">
        <v>398</v>
      </c>
      <c r="FWN32" s="53" t="s">
        <v>398</v>
      </c>
      <c r="FWO32" s="53" t="s">
        <v>398</v>
      </c>
      <c r="FWP32" s="53" t="s">
        <v>398</v>
      </c>
      <c r="FWQ32" s="53" t="s">
        <v>398</v>
      </c>
      <c r="FWR32" s="53" t="s">
        <v>398</v>
      </c>
      <c r="FWS32" s="53" t="s">
        <v>398</v>
      </c>
      <c r="FWT32" s="53" t="s">
        <v>398</v>
      </c>
      <c r="FWU32" s="53" t="s">
        <v>398</v>
      </c>
      <c r="FWV32" s="53" t="s">
        <v>398</v>
      </c>
      <c r="FWW32" s="53" t="s">
        <v>398</v>
      </c>
      <c r="FWX32" s="53" t="s">
        <v>398</v>
      </c>
      <c r="FWY32" s="53" t="s">
        <v>398</v>
      </c>
      <c r="FWZ32" s="53" t="s">
        <v>398</v>
      </c>
      <c r="FXA32" s="53" t="s">
        <v>398</v>
      </c>
      <c r="FXB32" s="53" t="s">
        <v>398</v>
      </c>
      <c r="FXC32" s="53" t="s">
        <v>398</v>
      </c>
      <c r="FXD32" s="53" t="s">
        <v>398</v>
      </c>
      <c r="FXE32" s="53" t="s">
        <v>398</v>
      </c>
      <c r="FXF32" s="53" t="s">
        <v>398</v>
      </c>
      <c r="FXG32" s="53" t="s">
        <v>398</v>
      </c>
      <c r="FXH32" s="53" t="s">
        <v>398</v>
      </c>
      <c r="FXI32" s="53" t="s">
        <v>398</v>
      </c>
      <c r="FXJ32" s="53" t="s">
        <v>398</v>
      </c>
      <c r="FXK32" s="53" t="s">
        <v>398</v>
      </c>
      <c r="FXL32" s="53" t="s">
        <v>398</v>
      </c>
      <c r="FXM32" s="53" t="s">
        <v>398</v>
      </c>
      <c r="FXN32" s="53" t="s">
        <v>398</v>
      </c>
      <c r="FXO32" s="53" t="s">
        <v>398</v>
      </c>
      <c r="FXP32" s="53" t="s">
        <v>398</v>
      </c>
      <c r="FXQ32" s="53" t="s">
        <v>398</v>
      </c>
      <c r="FXR32" s="53" t="s">
        <v>398</v>
      </c>
      <c r="FXS32" s="53" t="s">
        <v>398</v>
      </c>
      <c r="FXT32" s="53" t="s">
        <v>398</v>
      </c>
      <c r="FXU32" s="53" t="s">
        <v>398</v>
      </c>
      <c r="FXV32" s="53" t="s">
        <v>398</v>
      </c>
      <c r="FXW32" s="53" t="s">
        <v>398</v>
      </c>
      <c r="FXX32" s="53" t="s">
        <v>398</v>
      </c>
      <c r="FXY32" s="53" t="s">
        <v>398</v>
      </c>
      <c r="FXZ32" s="53" t="s">
        <v>398</v>
      </c>
      <c r="FYA32" s="53" t="s">
        <v>398</v>
      </c>
      <c r="FYB32" s="53" t="s">
        <v>398</v>
      </c>
      <c r="FYC32" s="53" t="s">
        <v>398</v>
      </c>
      <c r="FYD32" s="53" t="s">
        <v>398</v>
      </c>
      <c r="FYE32" s="53" t="s">
        <v>398</v>
      </c>
      <c r="FYF32" s="53" t="s">
        <v>398</v>
      </c>
      <c r="FYG32" s="53" t="s">
        <v>398</v>
      </c>
      <c r="FYH32" s="53" t="s">
        <v>398</v>
      </c>
      <c r="FYI32" s="53" t="s">
        <v>398</v>
      </c>
      <c r="FYJ32" s="53" t="s">
        <v>398</v>
      </c>
      <c r="FYK32" s="53" t="s">
        <v>398</v>
      </c>
      <c r="FYL32" s="53" t="s">
        <v>398</v>
      </c>
      <c r="FYM32" s="53" t="s">
        <v>398</v>
      </c>
      <c r="FYN32" s="53" t="s">
        <v>398</v>
      </c>
      <c r="FYO32" s="53" t="s">
        <v>398</v>
      </c>
      <c r="FYP32" s="53" t="s">
        <v>398</v>
      </c>
      <c r="FYQ32" s="53" t="s">
        <v>398</v>
      </c>
      <c r="FYR32" s="53" t="s">
        <v>398</v>
      </c>
      <c r="FYS32" s="53" t="s">
        <v>398</v>
      </c>
      <c r="FYT32" s="53" t="s">
        <v>398</v>
      </c>
      <c r="FYU32" s="53" t="s">
        <v>398</v>
      </c>
      <c r="FYV32" s="53" t="s">
        <v>398</v>
      </c>
      <c r="FYW32" s="53" t="s">
        <v>398</v>
      </c>
      <c r="FYX32" s="53" t="s">
        <v>398</v>
      </c>
      <c r="FYY32" s="53" t="s">
        <v>398</v>
      </c>
      <c r="FYZ32" s="53" t="s">
        <v>398</v>
      </c>
      <c r="FZA32" s="53" t="s">
        <v>398</v>
      </c>
      <c r="FZB32" s="53" t="s">
        <v>398</v>
      </c>
      <c r="FZC32" s="53" t="s">
        <v>398</v>
      </c>
      <c r="FZD32" s="53" t="s">
        <v>398</v>
      </c>
      <c r="FZE32" s="53" t="s">
        <v>398</v>
      </c>
      <c r="FZF32" s="53" t="s">
        <v>398</v>
      </c>
      <c r="FZG32" s="53" t="s">
        <v>398</v>
      </c>
      <c r="FZH32" s="53" t="s">
        <v>398</v>
      </c>
      <c r="FZI32" s="53" t="s">
        <v>398</v>
      </c>
      <c r="FZJ32" s="53" t="s">
        <v>398</v>
      </c>
      <c r="FZK32" s="53" t="s">
        <v>398</v>
      </c>
      <c r="FZL32" s="53" t="s">
        <v>398</v>
      </c>
      <c r="FZM32" s="53" t="s">
        <v>398</v>
      </c>
      <c r="FZN32" s="53" t="s">
        <v>398</v>
      </c>
      <c r="FZO32" s="53" t="s">
        <v>398</v>
      </c>
      <c r="FZP32" s="53" t="s">
        <v>398</v>
      </c>
      <c r="FZQ32" s="53" t="s">
        <v>398</v>
      </c>
      <c r="FZR32" s="53" t="s">
        <v>398</v>
      </c>
      <c r="FZS32" s="53" t="s">
        <v>398</v>
      </c>
      <c r="FZT32" s="53" t="s">
        <v>398</v>
      </c>
      <c r="FZU32" s="53" t="s">
        <v>398</v>
      </c>
      <c r="FZV32" s="53" t="s">
        <v>398</v>
      </c>
      <c r="FZW32" s="53" t="s">
        <v>398</v>
      </c>
      <c r="FZX32" s="53" t="s">
        <v>398</v>
      </c>
      <c r="FZY32" s="53" t="s">
        <v>398</v>
      </c>
      <c r="FZZ32" s="53" t="s">
        <v>398</v>
      </c>
      <c r="GAA32" s="53" t="s">
        <v>398</v>
      </c>
      <c r="GAB32" s="53" t="s">
        <v>398</v>
      </c>
      <c r="GAC32" s="53" t="s">
        <v>398</v>
      </c>
      <c r="GAD32" s="53" t="s">
        <v>398</v>
      </c>
      <c r="GAE32" s="53" t="s">
        <v>398</v>
      </c>
      <c r="GAF32" s="53" t="s">
        <v>398</v>
      </c>
      <c r="GAG32" s="53" t="s">
        <v>398</v>
      </c>
      <c r="GAH32" s="53" t="s">
        <v>398</v>
      </c>
      <c r="GAI32" s="53" t="s">
        <v>398</v>
      </c>
      <c r="GAJ32" s="53" t="s">
        <v>398</v>
      </c>
      <c r="GAK32" s="53" t="s">
        <v>398</v>
      </c>
      <c r="GAL32" s="53" t="s">
        <v>398</v>
      </c>
      <c r="GAM32" s="53" t="s">
        <v>398</v>
      </c>
      <c r="GAN32" s="53" t="s">
        <v>398</v>
      </c>
      <c r="GAO32" s="53" t="s">
        <v>398</v>
      </c>
      <c r="GAP32" s="53" t="s">
        <v>398</v>
      </c>
      <c r="GAQ32" s="53" t="s">
        <v>398</v>
      </c>
      <c r="GAR32" s="53" t="s">
        <v>398</v>
      </c>
      <c r="GAS32" s="53" t="s">
        <v>398</v>
      </c>
      <c r="GAT32" s="53" t="s">
        <v>398</v>
      </c>
      <c r="GAU32" s="53" t="s">
        <v>398</v>
      </c>
      <c r="GAV32" s="53" t="s">
        <v>398</v>
      </c>
      <c r="GAW32" s="53" t="s">
        <v>398</v>
      </c>
      <c r="GAX32" s="53" t="s">
        <v>398</v>
      </c>
      <c r="GAY32" s="53" t="s">
        <v>398</v>
      </c>
      <c r="GAZ32" s="53" t="s">
        <v>398</v>
      </c>
      <c r="GBA32" s="53" t="s">
        <v>398</v>
      </c>
      <c r="GBB32" s="53" t="s">
        <v>398</v>
      </c>
      <c r="GBC32" s="53" t="s">
        <v>398</v>
      </c>
      <c r="GBD32" s="53" t="s">
        <v>398</v>
      </c>
      <c r="GBE32" s="53" t="s">
        <v>398</v>
      </c>
      <c r="GBF32" s="53" t="s">
        <v>398</v>
      </c>
      <c r="GBG32" s="53" t="s">
        <v>398</v>
      </c>
      <c r="GBH32" s="53" t="s">
        <v>398</v>
      </c>
      <c r="GBI32" s="53" t="s">
        <v>398</v>
      </c>
      <c r="GBJ32" s="53" t="s">
        <v>398</v>
      </c>
      <c r="GBK32" s="53" t="s">
        <v>398</v>
      </c>
      <c r="GBL32" s="53" t="s">
        <v>398</v>
      </c>
      <c r="GBM32" s="53" t="s">
        <v>398</v>
      </c>
      <c r="GBN32" s="53" t="s">
        <v>398</v>
      </c>
      <c r="GBO32" s="53" t="s">
        <v>398</v>
      </c>
      <c r="GBP32" s="53" t="s">
        <v>398</v>
      </c>
      <c r="GBQ32" s="53" t="s">
        <v>398</v>
      </c>
      <c r="GBR32" s="53" t="s">
        <v>398</v>
      </c>
      <c r="GBS32" s="53" t="s">
        <v>398</v>
      </c>
      <c r="GBT32" s="53" t="s">
        <v>398</v>
      </c>
      <c r="GBU32" s="53" t="s">
        <v>398</v>
      </c>
      <c r="GBV32" s="53" t="s">
        <v>398</v>
      </c>
      <c r="GBW32" s="53" t="s">
        <v>398</v>
      </c>
      <c r="GBX32" s="53" t="s">
        <v>398</v>
      </c>
      <c r="GBY32" s="53" t="s">
        <v>398</v>
      </c>
      <c r="GBZ32" s="53" t="s">
        <v>398</v>
      </c>
      <c r="GCA32" s="53" t="s">
        <v>398</v>
      </c>
      <c r="GCB32" s="53" t="s">
        <v>398</v>
      </c>
      <c r="GCC32" s="53" t="s">
        <v>398</v>
      </c>
      <c r="GCD32" s="53" t="s">
        <v>398</v>
      </c>
      <c r="GCE32" s="53" t="s">
        <v>398</v>
      </c>
      <c r="GCF32" s="53" t="s">
        <v>398</v>
      </c>
      <c r="GCG32" s="53" t="s">
        <v>398</v>
      </c>
      <c r="GCH32" s="53" t="s">
        <v>398</v>
      </c>
      <c r="GCI32" s="53" t="s">
        <v>398</v>
      </c>
      <c r="GCJ32" s="53" t="s">
        <v>398</v>
      </c>
      <c r="GCK32" s="53" t="s">
        <v>398</v>
      </c>
      <c r="GCL32" s="53" t="s">
        <v>398</v>
      </c>
      <c r="GCM32" s="53" t="s">
        <v>398</v>
      </c>
      <c r="GCN32" s="53" t="s">
        <v>398</v>
      </c>
      <c r="GCO32" s="53" t="s">
        <v>398</v>
      </c>
      <c r="GCP32" s="53" t="s">
        <v>398</v>
      </c>
      <c r="GCQ32" s="53" t="s">
        <v>398</v>
      </c>
      <c r="GCR32" s="53" t="s">
        <v>398</v>
      </c>
      <c r="GCS32" s="53" t="s">
        <v>398</v>
      </c>
      <c r="GCT32" s="53" t="s">
        <v>398</v>
      </c>
      <c r="GCU32" s="53" t="s">
        <v>398</v>
      </c>
      <c r="GCV32" s="53" t="s">
        <v>398</v>
      </c>
      <c r="GCW32" s="53" t="s">
        <v>398</v>
      </c>
      <c r="GCX32" s="53" t="s">
        <v>398</v>
      </c>
      <c r="GCY32" s="53" t="s">
        <v>398</v>
      </c>
      <c r="GCZ32" s="53" t="s">
        <v>398</v>
      </c>
      <c r="GDA32" s="53" t="s">
        <v>398</v>
      </c>
      <c r="GDB32" s="53" t="s">
        <v>398</v>
      </c>
      <c r="GDC32" s="53" t="s">
        <v>398</v>
      </c>
      <c r="GDD32" s="53" t="s">
        <v>398</v>
      </c>
      <c r="GDE32" s="53" t="s">
        <v>398</v>
      </c>
      <c r="GDF32" s="53" t="s">
        <v>398</v>
      </c>
      <c r="GDG32" s="53" t="s">
        <v>398</v>
      </c>
      <c r="GDH32" s="53" t="s">
        <v>398</v>
      </c>
      <c r="GDI32" s="53" t="s">
        <v>398</v>
      </c>
      <c r="GDJ32" s="53" t="s">
        <v>398</v>
      </c>
      <c r="GDK32" s="53" t="s">
        <v>398</v>
      </c>
      <c r="GDL32" s="53" t="s">
        <v>398</v>
      </c>
      <c r="GDM32" s="53" t="s">
        <v>398</v>
      </c>
      <c r="GDN32" s="53" t="s">
        <v>398</v>
      </c>
      <c r="GDO32" s="53" t="s">
        <v>398</v>
      </c>
      <c r="GDP32" s="53" t="s">
        <v>398</v>
      </c>
      <c r="GDQ32" s="53" t="s">
        <v>398</v>
      </c>
      <c r="GDR32" s="53" t="s">
        <v>398</v>
      </c>
      <c r="GDS32" s="53" t="s">
        <v>398</v>
      </c>
      <c r="GDT32" s="53" t="s">
        <v>398</v>
      </c>
      <c r="GDU32" s="53" t="s">
        <v>398</v>
      </c>
      <c r="GDV32" s="53" t="s">
        <v>398</v>
      </c>
      <c r="GDW32" s="53" t="s">
        <v>398</v>
      </c>
      <c r="GDX32" s="53" t="s">
        <v>398</v>
      </c>
      <c r="GDY32" s="53" t="s">
        <v>398</v>
      </c>
      <c r="GDZ32" s="53" t="s">
        <v>398</v>
      </c>
      <c r="GEA32" s="53" t="s">
        <v>398</v>
      </c>
      <c r="GEB32" s="53" t="s">
        <v>398</v>
      </c>
      <c r="GEC32" s="53" t="s">
        <v>398</v>
      </c>
      <c r="GED32" s="53" t="s">
        <v>398</v>
      </c>
      <c r="GEE32" s="53" t="s">
        <v>398</v>
      </c>
      <c r="GEF32" s="53" t="s">
        <v>398</v>
      </c>
      <c r="GEG32" s="53" t="s">
        <v>398</v>
      </c>
      <c r="GEH32" s="53" t="s">
        <v>398</v>
      </c>
      <c r="GEI32" s="53" t="s">
        <v>398</v>
      </c>
      <c r="GEJ32" s="53" t="s">
        <v>398</v>
      </c>
      <c r="GEK32" s="53" t="s">
        <v>398</v>
      </c>
      <c r="GEL32" s="53" t="s">
        <v>398</v>
      </c>
      <c r="GEM32" s="53" t="s">
        <v>398</v>
      </c>
      <c r="GEN32" s="53" t="s">
        <v>398</v>
      </c>
      <c r="GEO32" s="53" t="s">
        <v>398</v>
      </c>
      <c r="GEP32" s="53" t="s">
        <v>398</v>
      </c>
      <c r="GEQ32" s="53" t="s">
        <v>398</v>
      </c>
      <c r="GER32" s="53" t="s">
        <v>398</v>
      </c>
      <c r="GES32" s="53" t="s">
        <v>398</v>
      </c>
      <c r="GET32" s="53" t="s">
        <v>398</v>
      </c>
      <c r="GEU32" s="53" t="s">
        <v>398</v>
      </c>
      <c r="GEV32" s="53" t="s">
        <v>398</v>
      </c>
      <c r="GEW32" s="53" t="s">
        <v>398</v>
      </c>
      <c r="GEX32" s="53" t="s">
        <v>398</v>
      </c>
      <c r="GEY32" s="53" t="s">
        <v>398</v>
      </c>
      <c r="GEZ32" s="53" t="s">
        <v>398</v>
      </c>
      <c r="GFA32" s="53" t="s">
        <v>398</v>
      </c>
      <c r="GFB32" s="53" t="s">
        <v>398</v>
      </c>
      <c r="GFC32" s="53" t="s">
        <v>398</v>
      </c>
      <c r="GFD32" s="53" t="s">
        <v>398</v>
      </c>
      <c r="GFE32" s="53" t="s">
        <v>398</v>
      </c>
      <c r="GFF32" s="53" t="s">
        <v>398</v>
      </c>
      <c r="GFG32" s="53" t="s">
        <v>398</v>
      </c>
      <c r="GFH32" s="53" t="s">
        <v>398</v>
      </c>
      <c r="GFI32" s="53" t="s">
        <v>398</v>
      </c>
      <c r="GFJ32" s="53" t="s">
        <v>398</v>
      </c>
      <c r="GFK32" s="53" t="s">
        <v>398</v>
      </c>
      <c r="GFL32" s="53" t="s">
        <v>398</v>
      </c>
      <c r="GFM32" s="53" t="s">
        <v>398</v>
      </c>
      <c r="GFN32" s="53" t="s">
        <v>398</v>
      </c>
      <c r="GFO32" s="53" t="s">
        <v>398</v>
      </c>
      <c r="GFP32" s="53" t="s">
        <v>398</v>
      </c>
      <c r="GFQ32" s="53" t="s">
        <v>398</v>
      </c>
      <c r="GFR32" s="53" t="s">
        <v>398</v>
      </c>
      <c r="GFS32" s="53" t="s">
        <v>398</v>
      </c>
      <c r="GFT32" s="53" t="s">
        <v>398</v>
      </c>
      <c r="GFU32" s="53" t="s">
        <v>398</v>
      </c>
      <c r="GFV32" s="53" t="s">
        <v>398</v>
      </c>
      <c r="GFW32" s="53" t="s">
        <v>398</v>
      </c>
      <c r="GFX32" s="53" t="s">
        <v>398</v>
      </c>
      <c r="GFY32" s="53" t="s">
        <v>398</v>
      </c>
      <c r="GFZ32" s="53" t="s">
        <v>398</v>
      </c>
      <c r="GGA32" s="53" t="s">
        <v>398</v>
      </c>
      <c r="GGB32" s="53" t="s">
        <v>398</v>
      </c>
      <c r="GGC32" s="53" t="s">
        <v>398</v>
      </c>
      <c r="GGD32" s="53" t="s">
        <v>398</v>
      </c>
      <c r="GGE32" s="53" t="s">
        <v>398</v>
      </c>
      <c r="GGF32" s="53" t="s">
        <v>398</v>
      </c>
      <c r="GGG32" s="53" t="s">
        <v>398</v>
      </c>
      <c r="GGH32" s="53" t="s">
        <v>398</v>
      </c>
      <c r="GGI32" s="53" t="s">
        <v>398</v>
      </c>
      <c r="GGJ32" s="53" t="s">
        <v>398</v>
      </c>
      <c r="GGK32" s="53" t="s">
        <v>398</v>
      </c>
      <c r="GGL32" s="53" t="s">
        <v>398</v>
      </c>
      <c r="GGM32" s="53" t="s">
        <v>398</v>
      </c>
      <c r="GGN32" s="53" t="s">
        <v>398</v>
      </c>
      <c r="GGO32" s="53" t="s">
        <v>398</v>
      </c>
      <c r="GGP32" s="53" t="s">
        <v>398</v>
      </c>
      <c r="GGQ32" s="53" t="s">
        <v>398</v>
      </c>
      <c r="GGR32" s="53" t="s">
        <v>398</v>
      </c>
      <c r="GGS32" s="53" t="s">
        <v>398</v>
      </c>
      <c r="GGT32" s="53" t="s">
        <v>398</v>
      </c>
      <c r="GGU32" s="53" t="s">
        <v>398</v>
      </c>
      <c r="GGV32" s="53" t="s">
        <v>398</v>
      </c>
      <c r="GGW32" s="53" t="s">
        <v>398</v>
      </c>
      <c r="GGX32" s="53" t="s">
        <v>398</v>
      </c>
      <c r="GGY32" s="53" t="s">
        <v>398</v>
      </c>
      <c r="GGZ32" s="53" t="s">
        <v>398</v>
      </c>
      <c r="GHA32" s="53" t="s">
        <v>398</v>
      </c>
      <c r="GHB32" s="53" t="s">
        <v>398</v>
      </c>
      <c r="GHC32" s="53" t="s">
        <v>398</v>
      </c>
      <c r="GHD32" s="53" t="s">
        <v>398</v>
      </c>
      <c r="GHE32" s="53" t="s">
        <v>398</v>
      </c>
      <c r="GHF32" s="53" t="s">
        <v>398</v>
      </c>
      <c r="GHG32" s="53" t="s">
        <v>398</v>
      </c>
      <c r="GHH32" s="53" t="s">
        <v>398</v>
      </c>
      <c r="GHI32" s="53" t="s">
        <v>398</v>
      </c>
      <c r="GHJ32" s="53" t="s">
        <v>398</v>
      </c>
      <c r="GHK32" s="53" t="s">
        <v>398</v>
      </c>
      <c r="GHL32" s="53" t="s">
        <v>398</v>
      </c>
      <c r="GHM32" s="53" t="s">
        <v>398</v>
      </c>
      <c r="GHN32" s="53" t="s">
        <v>398</v>
      </c>
      <c r="GHO32" s="53" t="s">
        <v>398</v>
      </c>
      <c r="GHP32" s="53" t="s">
        <v>398</v>
      </c>
      <c r="GHQ32" s="53" t="s">
        <v>398</v>
      </c>
      <c r="GHR32" s="53" t="s">
        <v>398</v>
      </c>
      <c r="GHS32" s="53" t="s">
        <v>398</v>
      </c>
      <c r="GHT32" s="53" t="s">
        <v>398</v>
      </c>
      <c r="GHU32" s="53" t="s">
        <v>398</v>
      </c>
      <c r="GHV32" s="53" t="s">
        <v>398</v>
      </c>
      <c r="GHW32" s="53" t="s">
        <v>398</v>
      </c>
      <c r="GHX32" s="53" t="s">
        <v>398</v>
      </c>
      <c r="GHY32" s="53" t="s">
        <v>398</v>
      </c>
      <c r="GHZ32" s="53" t="s">
        <v>398</v>
      </c>
      <c r="GIA32" s="53" t="s">
        <v>398</v>
      </c>
      <c r="GIB32" s="53" t="s">
        <v>398</v>
      </c>
      <c r="GIC32" s="53" t="s">
        <v>398</v>
      </c>
      <c r="GID32" s="53" t="s">
        <v>398</v>
      </c>
      <c r="GIE32" s="53" t="s">
        <v>398</v>
      </c>
      <c r="GIF32" s="53" t="s">
        <v>398</v>
      </c>
      <c r="GIG32" s="53" t="s">
        <v>398</v>
      </c>
      <c r="GIH32" s="53" t="s">
        <v>398</v>
      </c>
      <c r="GII32" s="53" t="s">
        <v>398</v>
      </c>
      <c r="GIJ32" s="53" t="s">
        <v>398</v>
      </c>
      <c r="GIK32" s="53" t="s">
        <v>398</v>
      </c>
      <c r="GIL32" s="53" t="s">
        <v>398</v>
      </c>
      <c r="GIM32" s="53" t="s">
        <v>398</v>
      </c>
      <c r="GIN32" s="53" t="s">
        <v>398</v>
      </c>
      <c r="GIO32" s="53" t="s">
        <v>398</v>
      </c>
      <c r="GIP32" s="53" t="s">
        <v>398</v>
      </c>
      <c r="GIQ32" s="53" t="s">
        <v>398</v>
      </c>
      <c r="GIR32" s="53" t="s">
        <v>398</v>
      </c>
      <c r="GIS32" s="53" t="s">
        <v>398</v>
      </c>
      <c r="GIT32" s="53" t="s">
        <v>398</v>
      </c>
      <c r="GIU32" s="53" t="s">
        <v>398</v>
      </c>
      <c r="GIV32" s="53" t="s">
        <v>398</v>
      </c>
      <c r="GIW32" s="53" t="s">
        <v>398</v>
      </c>
      <c r="GIX32" s="53" t="s">
        <v>398</v>
      </c>
      <c r="GIY32" s="53" t="s">
        <v>398</v>
      </c>
      <c r="GIZ32" s="53" t="s">
        <v>398</v>
      </c>
      <c r="GJA32" s="53" t="s">
        <v>398</v>
      </c>
      <c r="GJB32" s="53" t="s">
        <v>398</v>
      </c>
      <c r="GJC32" s="53" t="s">
        <v>398</v>
      </c>
      <c r="GJD32" s="53" t="s">
        <v>398</v>
      </c>
      <c r="GJE32" s="53" t="s">
        <v>398</v>
      </c>
      <c r="GJF32" s="53" t="s">
        <v>398</v>
      </c>
      <c r="GJG32" s="53" t="s">
        <v>398</v>
      </c>
      <c r="GJH32" s="53" t="s">
        <v>398</v>
      </c>
      <c r="GJI32" s="53" t="s">
        <v>398</v>
      </c>
      <c r="GJJ32" s="53" t="s">
        <v>398</v>
      </c>
      <c r="GJK32" s="53" t="s">
        <v>398</v>
      </c>
      <c r="GJL32" s="53" t="s">
        <v>398</v>
      </c>
      <c r="GJM32" s="53" t="s">
        <v>398</v>
      </c>
      <c r="GJN32" s="53" t="s">
        <v>398</v>
      </c>
      <c r="GJO32" s="53" t="s">
        <v>398</v>
      </c>
      <c r="GJP32" s="53" t="s">
        <v>398</v>
      </c>
      <c r="GJQ32" s="53" t="s">
        <v>398</v>
      </c>
      <c r="GJR32" s="53" t="s">
        <v>398</v>
      </c>
      <c r="GJS32" s="53" t="s">
        <v>398</v>
      </c>
      <c r="GJT32" s="53" t="s">
        <v>398</v>
      </c>
      <c r="GJU32" s="53" t="s">
        <v>398</v>
      </c>
      <c r="GJV32" s="53" t="s">
        <v>398</v>
      </c>
      <c r="GJW32" s="53" t="s">
        <v>398</v>
      </c>
      <c r="GJX32" s="53" t="s">
        <v>398</v>
      </c>
      <c r="GJY32" s="53" t="s">
        <v>398</v>
      </c>
      <c r="GJZ32" s="53" t="s">
        <v>398</v>
      </c>
      <c r="GKA32" s="53" t="s">
        <v>398</v>
      </c>
      <c r="GKB32" s="53" t="s">
        <v>398</v>
      </c>
      <c r="GKC32" s="53" t="s">
        <v>398</v>
      </c>
      <c r="GKD32" s="53" t="s">
        <v>398</v>
      </c>
      <c r="GKE32" s="53" t="s">
        <v>398</v>
      </c>
      <c r="GKF32" s="53" t="s">
        <v>398</v>
      </c>
      <c r="GKG32" s="53" t="s">
        <v>398</v>
      </c>
      <c r="GKH32" s="53" t="s">
        <v>398</v>
      </c>
      <c r="GKI32" s="53" t="s">
        <v>398</v>
      </c>
      <c r="GKJ32" s="53" t="s">
        <v>398</v>
      </c>
      <c r="GKK32" s="53" t="s">
        <v>398</v>
      </c>
      <c r="GKL32" s="53" t="s">
        <v>398</v>
      </c>
      <c r="GKM32" s="53" t="s">
        <v>398</v>
      </c>
      <c r="GKN32" s="53" t="s">
        <v>398</v>
      </c>
      <c r="GKO32" s="53" t="s">
        <v>398</v>
      </c>
      <c r="GKP32" s="53" t="s">
        <v>398</v>
      </c>
      <c r="GKQ32" s="53" t="s">
        <v>398</v>
      </c>
      <c r="GKR32" s="53" t="s">
        <v>398</v>
      </c>
      <c r="GKS32" s="53" t="s">
        <v>398</v>
      </c>
      <c r="GKT32" s="53" t="s">
        <v>398</v>
      </c>
      <c r="GKU32" s="53" t="s">
        <v>398</v>
      </c>
      <c r="GKV32" s="53" t="s">
        <v>398</v>
      </c>
      <c r="GKW32" s="53" t="s">
        <v>398</v>
      </c>
      <c r="GKX32" s="53" t="s">
        <v>398</v>
      </c>
      <c r="GKY32" s="53" t="s">
        <v>398</v>
      </c>
      <c r="GKZ32" s="53" t="s">
        <v>398</v>
      </c>
      <c r="GLA32" s="53" t="s">
        <v>398</v>
      </c>
      <c r="GLB32" s="53" t="s">
        <v>398</v>
      </c>
      <c r="GLC32" s="53" t="s">
        <v>398</v>
      </c>
      <c r="GLD32" s="53" t="s">
        <v>398</v>
      </c>
      <c r="GLE32" s="53" t="s">
        <v>398</v>
      </c>
      <c r="GLF32" s="53" t="s">
        <v>398</v>
      </c>
      <c r="GLG32" s="53" t="s">
        <v>398</v>
      </c>
      <c r="GLH32" s="53" t="s">
        <v>398</v>
      </c>
      <c r="GLI32" s="53" t="s">
        <v>398</v>
      </c>
      <c r="GLJ32" s="53" t="s">
        <v>398</v>
      </c>
      <c r="GLK32" s="53" t="s">
        <v>398</v>
      </c>
      <c r="GLL32" s="53" t="s">
        <v>398</v>
      </c>
      <c r="GLM32" s="53" t="s">
        <v>398</v>
      </c>
      <c r="GLN32" s="53" t="s">
        <v>398</v>
      </c>
      <c r="GLO32" s="53" t="s">
        <v>398</v>
      </c>
      <c r="GLP32" s="53" t="s">
        <v>398</v>
      </c>
      <c r="GLQ32" s="53" t="s">
        <v>398</v>
      </c>
      <c r="GLR32" s="53" t="s">
        <v>398</v>
      </c>
      <c r="GLS32" s="53" t="s">
        <v>398</v>
      </c>
      <c r="GLT32" s="53" t="s">
        <v>398</v>
      </c>
      <c r="GLU32" s="53" t="s">
        <v>398</v>
      </c>
      <c r="GLV32" s="53" t="s">
        <v>398</v>
      </c>
      <c r="GLW32" s="53" t="s">
        <v>398</v>
      </c>
      <c r="GLX32" s="53" t="s">
        <v>398</v>
      </c>
      <c r="GLY32" s="53" t="s">
        <v>398</v>
      </c>
      <c r="GLZ32" s="53" t="s">
        <v>398</v>
      </c>
      <c r="GMA32" s="53" t="s">
        <v>398</v>
      </c>
      <c r="GMB32" s="53" t="s">
        <v>398</v>
      </c>
      <c r="GMC32" s="53" t="s">
        <v>398</v>
      </c>
      <c r="GMD32" s="53" t="s">
        <v>398</v>
      </c>
      <c r="GME32" s="53" t="s">
        <v>398</v>
      </c>
      <c r="GMF32" s="53" t="s">
        <v>398</v>
      </c>
      <c r="GMG32" s="53" t="s">
        <v>398</v>
      </c>
      <c r="GMH32" s="53" t="s">
        <v>398</v>
      </c>
      <c r="GMI32" s="53" t="s">
        <v>398</v>
      </c>
      <c r="GMJ32" s="53" t="s">
        <v>398</v>
      </c>
      <c r="GMK32" s="53" t="s">
        <v>398</v>
      </c>
      <c r="GML32" s="53" t="s">
        <v>398</v>
      </c>
      <c r="GMM32" s="53" t="s">
        <v>398</v>
      </c>
      <c r="GMN32" s="53" t="s">
        <v>398</v>
      </c>
      <c r="GMO32" s="53" t="s">
        <v>398</v>
      </c>
      <c r="GMP32" s="53" t="s">
        <v>398</v>
      </c>
      <c r="GMQ32" s="53" t="s">
        <v>398</v>
      </c>
      <c r="GMR32" s="53" t="s">
        <v>398</v>
      </c>
      <c r="GMS32" s="53" t="s">
        <v>398</v>
      </c>
      <c r="GMT32" s="53" t="s">
        <v>398</v>
      </c>
      <c r="GMU32" s="53" t="s">
        <v>398</v>
      </c>
      <c r="GMV32" s="53" t="s">
        <v>398</v>
      </c>
      <c r="GMW32" s="53" t="s">
        <v>398</v>
      </c>
      <c r="GMX32" s="53" t="s">
        <v>398</v>
      </c>
      <c r="GMY32" s="53" t="s">
        <v>398</v>
      </c>
      <c r="GMZ32" s="53" t="s">
        <v>398</v>
      </c>
      <c r="GNA32" s="53" t="s">
        <v>398</v>
      </c>
      <c r="GNB32" s="53" t="s">
        <v>398</v>
      </c>
      <c r="GNC32" s="53" t="s">
        <v>398</v>
      </c>
      <c r="GND32" s="53" t="s">
        <v>398</v>
      </c>
      <c r="GNE32" s="53" t="s">
        <v>398</v>
      </c>
      <c r="GNF32" s="53" t="s">
        <v>398</v>
      </c>
      <c r="GNG32" s="53" t="s">
        <v>398</v>
      </c>
      <c r="GNH32" s="53" t="s">
        <v>398</v>
      </c>
      <c r="GNI32" s="53" t="s">
        <v>398</v>
      </c>
      <c r="GNJ32" s="53" t="s">
        <v>398</v>
      </c>
      <c r="GNK32" s="53" t="s">
        <v>398</v>
      </c>
      <c r="GNL32" s="53" t="s">
        <v>398</v>
      </c>
      <c r="GNM32" s="53" t="s">
        <v>398</v>
      </c>
      <c r="GNN32" s="53" t="s">
        <v>398</v>
      </c>
      <c r="GNO32" s="53" t="s">
        <v>398</v>
      </c>
      <c r="GNP32" s="53" t="s">
        <v>398</v>
      </c>
      <c r="GNQ32" s="53" t="s">
        <v>398</v>
      </c>
      <c r="GNR32" s="53" t="s">
        <v>398</v>
      </c>
      <c r="GNS32" s="53" t="s">
        <v>398</v>
      </c>
      <c r="GNT32" s="53" t="s">
        <v>398</v>
      </c>
      <c r="GNU32" s="53" t="s">
        <v>398</v>
      </c>
      <c r="GNV32" s="53" t="s">
        <v>398</v>
      </c>
      <c r="GNW32" s="53" t="s">
        <v>398</v>
      </c>
      <c r="GNX32" s="53" t="s">
        <v>398</v>
      </c>
      <c r="GNY32" s="53" t="s">
        <v>398</v>
      </c>
      <c r="GNZ32" s="53" t="s">
        <v>398</v>
      </c>
      <c r="GOA32" s="53" t="s">
        <v>398</v>
      </c>
      <c r="GOB32" s="53" t="s">
        <v>398</v>
      </c>
      <c r="GOC32" s="53" t="s">
        <v>398</v>
      </c>
      <c r="GOD32" s="53" t="s">
        <v>398</v>
      </c>
      <c r="GOE32" s="53" t="s">
        <v>398</v>
      </c>
      <c r="GOF32" s="53" t="s">
        <v>398</v>
      </c>
      <c r="GOG32" s="53" t="s">
        <v>398</v>
      </c>
      <c r="GOH32" s="53" t="s">
        <v>398</v>
      </c>
      <c r="GOI32" s="53" t="s">
        <v>398</v>
      </c>
      <c r="GOJ32" s="53" t="s">
        <v>398</v>
      </c>
      <c r="GOK32" s="53" t="s">
        <v>398</v>
      </c>
      <c r="GOL32" s="53" t="s">
        <v>398</v>
      </c>
      <c r="GOM32" s="53" t="s">
        <v>398</v>
      </c>
      <c r="GON32" s="53" t="s">
        <v>398</v>
      </c>
      <c r="GOO32" s="53" t="s">
        <v>398</v>
      </c>
      <c r="GOP32" s="53" t="s">
        <v>398</v>
      </c>
      <c r="GOQ32" s="53" t="s">
        <v>398</v>
      </c>
      <c r="GOR32" s="53" t="s">
        <v>398</v>
      </c>
      <c r="GOS32" s="53" t="s">
        <v>398</v>
      </c>
      <c r="GOT32" s="53" t="s">
        <v>398</v>
      </c>
      <c r="GOU32" s="53" t="s">
        <v>398</v>
      </c>
      <c r="GOV32" s="53" t="s">
        <v>398</v>
      </c>
      <c r="GOW32" s="53" t="s">
        <v>398</v>
      </c>
      <c r="GOX32" s="53" t="s">
        <v>398</v>
      </c>
      <c r="GOY32" s="53" t="s">
        <v>398</v>
      </c>
      <c r="GOZ32" s="53" t="s">
        <v>398</v>
      </c>
      <c r="GPA32" s="53" t="s">
        <v>398</v>
      </c>
      <c r="GPB32" s="53" t="s">
        <v>398</v>
      </c>
      <c r="GPC32" s="53" t="s">
        <v>398</v>
      </c>
      <c r="GPD32" s="53" t="s">
        <v>398</v>
      </c>
      <c r="GPE32" s="53" t="s">
        <v>398</v>
      </c>
      <c r="GPF32" s="53" t="s">
        <v>398</v>
      </c>
      <c r="GPG32" s="53" t="s">
        <v>398</v>
      </c>
      <c r="GPH32" s="53" t="s">
        <v>398</v>
      </c>
      <c r="GPI32" s="53" t="s">
        <v>398</v>
      </c>
      <c r="GPJ32" s="53" t="s">
        <v>398</v>
      </c>
      <c r="GPK32" s="53" t="s">
        <v>398</v>
      </c>
      <c r="GPL32" s="53" t="s">
        <v>398</v>
      </c>
      <c r="GPM32" s="53" t="s">
        <v>398</v>
      </c>
      <c r="GPN32" s="53" t="s">
        <v>398</v>
      </c>
      <c r="GPO32" s="53" t="s">
        <v>398</v>
      </c>
      <c r="GPP32" s="53" t="s">
        <v>398</v>
      </c>
      <c r="GPQ32" s="53" t="s">
        <v>398</v>
      </c>
      <c r="GPR32" s="53" t="s">
        <v>398</v>
      </c>
      <c r="GPS32" s="53" t="s">
        <v>398</v>
      </c>
      <c r="GPT32" s="53" t="s">
        <v>398</v>
      </c>
      <c r="GPU32" s="53" t="s">
        <v>398</v>
      </c>
      <c r="GPV32" s="53" t="s">
        <v>398</v>
      </c>
      <c r="GPW32" s="53" t="s">
        <v>398</v>
      </c>
      <c r="GPX32" s="53" t="s">
        <v>398</v>
      </c>
      <c r="GPY32" s="53" t="s">
        <v>398</v>
      </c>
      <c r="GPZ32" s="53" t="s">
        <v>398</v>
      </c>
      <c r="GQA32" s="53" t="s">
        <v>398</v>
      </c>
      <c r="GQB32" s="53" t="s">
        <v>398</v>
      </c>
      <c r="GQC32" s="53" t="s">
        <v>398</v>
      </c>
      <c r="GQD32" s="53" t="s">
        <v>398</v>
      </c>
      <c r="GQE32" s="53" t="s">
        <v>398</v>
      </c>
      <c r="GQF32" s="53" t="s">
        <v>398</v>
      </c>
      <c r="GQG32" s="53" t="s">
        <v>398</v>
      </c>
      <c r="GQH32" s="53" t="s">
        <v>398</v>
      </c>
      <c r="GQI32" s="53" t="s">
        <v>398</v>
      </c>
      <c r="GQJ32" s="53" t="s">
        <v>398</v>
      </c>
      <c r="GQK32" s="53" t="s">
        <v>398</v>
      </c>
      <c r="GQL32" s="53" t="s">
        <v>398</v>
      </c>
      <c r="GQM32" s="53" t="s">
        <v>398</v>
      </c>
      <c r="GQN32" s="53" t="s">
        <v>398</v>
      </c>
      <c r="GQO32" s="53" t="s">
        <v>398</v>
      </c>
      <c r="GQP32" s="53" t="s">
        <v>398</v>
      </c>
      <c r="GQQ32" s="53" t="s">
        <v>398</v>
      </c>
      <c r="GQR32" s="53" t="s">
        <v>398</v>
      </c>
      <c r="GQS32" s="53" t="s">
        <v>398</v>
      </c>
      <c r="GQT32" s="53" t="s">
        <v>398</v>
      </c>
      <c r="GQU32" s="53" t="s">
        <v>398</v>
      </c>
      <c r="GQV32" s="53" t="s">
        <v>398</v>
      </c>
      <c r="GQW32" s="53" t="s">
        <v>398</v>
      </c>
      <c r="GQX32" s="53" t="s">
        <v>398</v>
      </c>
      <c r="GQY32" s="53" t="s">
        <v>398</v>
      </c>
      <c r="GQZ32" s="53" t="s">
        <v>398</v>
      </c>
      <c r="GRA32" s="53" t="s">
        <v>398</v>
      </c>
      <c r="GRB32" s="53" t="s">
        <v>398</v>
      </c>
      <c r="GRC32" s="53" t="s">
        <v>398</v>
      </c>
      <c r="GRD32" s="53" t="s">
        <v>398</v>
      </c>
      <c r="GRE32" s="53" t="s">
        <v>398</v>
      </c>
      <c r="GRF32" s="53" t="s">
        <v>398</v>
      </c>
      <c r="GRG32" s="53" t="s">
        <v>398</v>
      </c>
      <c r="GRH32" s="53" t="s">
        <v>398</v>
      </c>
      <c r="GRI32" s="53" t="s">
        <v>398</v>
      </c>
      <c r="GRJ32" s="53" t="s">
        <v>398</v>
      </c>
      <c r="GRK32" s="53" t="s">
        <v>398</v>
      </c>
      <c r="GRL32" s="53" t="s">
        <v>398</v>
      </c>
      <c r="GRM32" s="53" t="s">
        <v>398</v>
      </c>
      <c r="GRN32" s="53" t="s">
        <v>398</v>
      </c>
      <c r="GRO32" s="53" t="s">
        <v>398</v>
      </c>
      <c r="GRP32" s="53" t="s">
        <v>398</v>
      </c>
      <c r="GRQ32" s="53" t="s">
        <v>398</v>
      </c>
      <c r="GRR32" s="53" t="s">
        <v>398</v>
      </c>
      <c r="GRS32" s="53" t="s">
        <v>398</v>
      </c>
      <c r="GRT32" s="53" t="s">
        <v>398</v>
      </c>
      <c r="GRU32" s="53" t="s">
        <v>398</v>
      </c>
      <c r="GRV32" s="53" t="s">
        <v>398</v>
      </c>
      <c r="GRW32" s="53" t="s">
        <v>398</v>
      </c>
      <c r="GRX32" s="53" t="s">
        <v>398</v>
      </c>
      <c r="GRY32" s="53" t="s">
        <v>398</v>
      </c>
      <c r="GRZ32" s="53" t="s">
        <v>398</v>
      </c>
      <c r="GSA32" s="53" t="s">
        <v>398</v>
      </c>
      <c r="GSB32" s="53" t="s">
        <v>398</v>
      </c>
      <c r="GSC32" s="53" t="s">
        <v>398</v>
      </c>
      <c r="GSD32" s="53" t="s">
        <v>398</v>
      </c>
      <c r="GSE32" s="53" t="s">
        <v>398</v>
      </c>
      <c r="GSF32" s="53" t="s">
        <v>398</v>
      </c>
      <c r="GSG32" s="53" t="s">
        <v>398</v>
      </c>
      <c r="GSH32" s="53" t="s">
        <v>398</v>
      </c>
      <c r="GSI32" s="53" t="s">
        <v>398</v>
      </c>
      <c r="GSJ32" s="53" t="s">
        <v>398</v>
      </c>
      <c r="GSK32" s="53" t="s">
        <v>398</v>
      </c>
      <c r="GSL32" s="53" t="s">
        <v>398</v>
      </c>
      <c r="GSM32" s="53" t="s">
        <v>398</v>
      </c>
      <c r="GSN32" s="53" t="s">
        <v>398</v>
      </c>
      <c r="GSO32" s="53" t="s">
        <v>398</v>
      </c>
      <c r="GSP32" s="53" t="s">
        <v>398</v>
      </c>
      <c r="GSQ32" s="53" t="s">
        <v>398</v>
      </c>
      <c r="GSR32" s="53" t="s">
        <v>398</v>
      </c>
      <c r="GSS32" s="53" t="s">
        <v>398</v>
      </c>
      <c r="GST32" s="53" t="s">
        <v>398</v>
      </c>
      <c r="GSU32" s="53" t="s">
        <v>398</v>
      </c>
      <c r="GSV32" s="53" t="s">
        <v>398</v>
      </c>
      <c r="GSW32" s="53" t="s">
        <v>398</v>
      </c>
      <c r="GSX32" s="53" t="s">
        <v>398</v>
      </c>
      <c r="GSY32" s="53" t="s">
        <v>398</v>
      </c>
      <c r="GSZ32" s="53" t="s">
        <v>398</v>
      </c>
      <c r="GTA32" s="53" t="s">
        <v>398</v>
      </c>
      <c r="GTB32" s="53" t="s">
        <v>398</v>
      </c>
      <c r="GTC32" s="53" t="s">
        <v>398</v>
      </c>
      <c r="GTD32" s="53" t="s">
        <v>398</v>
      </c>
      <c r="GTE32" s="53" t="s">
        <v>398</v>
      </c>
      <c r="GTF32" s="53" t="s">
        <v>398</v>
      </c>
      <c r="GTG32" s="53" t="s">
        <v>398</v>
      </c>
      <c r="GTH32" s="53" t="s">
        <v>398</v>
      </c>
      <c r="GTI32" s="53" t="s">
        <v>398</v>
      </c>
      <c r="GTJ32" s="53" t="s">
        <v>398</v>
      </c>
      <c r="GTK32" s="53" t="s">
        <v>398</v>
      </c>
      <c r="GTL32" s="53" t="s">
        <v>398</v>
      </c>
      <c r="GTM32" s="53" t="s">
        <v>398</v>
      </c>
      <c r="GTN32" s="53" t="s">
        <v>398</v>
      </c>
      <c r="GTO32" s="53" t="s">
        <v>398</v>
      </c>
      <c r="GTP32" s="53" t="s">
        <v>398</v>
      </c>
      <c r="GTQ32" s="53" t="s">
        <v>398</v>
      </c>
      <c r="GTR32" s="53" t="s">
        <v>398</v>
      </c>
      <c r="GTS32" s="53" t="s">
        <v>398</v>
      </c>
      <c r="GTT32" s="53" t="s">
        <v>398</v>
      </c>
      <c r="GTU32" s="53" t="s">
        <v>398</v>
      </c>
      <c r="GTV32" s="53" t="s">
        <v>398</v>
      </c>
      <c r="GTW32" s="53" t="s">
        <v>398</v>
      </c>
      <c r="GTX32" s="53" t="s">
        <v>398</v>
      </c>
      <c r="GTY32" s="53" t="s">
        <v>398</v>
      </c>
      <c r="GTZ32" s="53" t="s">
        <v>398</v>
      </c>
      <c r="GUA32" s="53" t="s">
        <v>398</v>
      </c>
      <c r="GUB32" s="53" t="s">
        <v>398</v>
      </c>
      <c r="GUC32" s="53" t="s">
        <v>398</v>
      </c>
      <c r="GUD32" s="53" t="s">
        <v>398</v>
      </c>
      <c r="GUE32" s="53" t="s">
        <v>398</v>
      </c>
      <c r="GUF32" s="53" t="s">
        <v>398</v>
      </c>
      <c r="GUG32" s="53" t="s">
        <v>398</v>
      </c>
      <c r="GUH32" s="53" t="s">
        <v>398</v>
      </c>
      <c r="GUI32" s="53" t="s">
        <v>398</v>
      </c>
      <c r="GUJ32" s="53" t="s">
        <v>398</v>
      </c>
      <c r="GUK32" s="53" t="s">
        <v>398</v>
      </c>
      <c r="GUL32" s="53" t="s">
        <v>398</v>
      </c>
      <c r="GUM32" s="53" t="s">
        <v>398</v>
      </c>
      <c r="GUN32" s="53" t="s">
        <v>398</v>
      </c>
      <c r="GUO32" s="53" t="s">
        <v>398</v>
      </c>
      <c r="GUP32" s="53" t="s">
        <v>398</v>
      </c>
      <c r="GUQ32" s="53" t="s">
        <v>398</v>
      </c>
      <c r="GUR32" s="53" t="s">
        <v>398</v>
      </c>
      <c r="GUS32" s="53" t="s">
        <v>398</v>
      </c>
      <c r="GUT32" s="53" t="s">
        <v>398</v>
      </c>
      <c r="GUU32" s="53" t="s">
        <v>398</v>
      </c>
      <c r="GUV32" s="53" t="s">
        <v>398</v>
      </c>
      <c r="GUW32" s="53" t="s">
        <v>398</v>
      </c>
      <c r="GUX32" s="53" t="s">
        <v>398</v>
      </c>
      <c r="GUY32" s="53" t="s">
        <v>398</v>
      </c>
      <c r="GUZ32" s="53" t="s">
        <v>398</v>
      </c>
      <c r="GVA32" s="53" t="s">
        <v>398</v>
      </c>
      <c r="GVB32" s="53" t="s">
        <v>398</v>
      </c>
      <c r="GVC32" s="53" t="s">
        <v>398</v>
      </c>
      <c r="GVD32" s="53" t="s">
        <v>398</v>
      </c>
      <c r="GVE32" s="53" t="s">
        <v>398</v>
      </c>
      <c r="GVF32" s="53" t="s">
        <v>398</v>
      </c>
      <c r="GVG32" s="53" t="s">
        <v>398</v>
      </c>
      <c r="GVH32" s="53" t="s">
        <v>398</v>
      </c>
      <c r="GVI32" s="53" t="s">
        <v>398</v>
      </c>
      <c r="GVJ32" s="53" t="s">
        <v>398</v>
      </c>
      <c r="GVK32" s="53" t="s">
        <v>398</v>
      </c>
      <c r="GVL32" s="53" t="s">
        <v>398</v>
      </c>
      <c r="GVM32" s="53" t="s">
        <v>398</v>
      </c>
      <c r="GVN32" s="53" t="s">
        <v>398</v>
      </c>
      <c r="GVO32" s="53" t="s">
        <v>398</v>
      </c>
      <c r="GVP32" s="53" t="s">
        <v>398</v>
      </c>
      <c r="GVQ32" s="53" t="s">
        <v>398</v>
      </c>
      <c r="GVR32" s="53" t="s">
        <v>398</v>
      </c>
      <c r="GVS32" s="53" t="s">
        <v>398</v>
      </c>
      <c r="GVT32" s="53" t="s">
        <v>398</v>
      </c>
      <c r="GVU32" s="53" t="s">
        <v>398</v>
      </c>
      <c r="GVV32" s="53" t="s">
        <v>398</v>
      </c>
      <c r="GVW32" s="53" t="s">
        <v>398</v>
      </c>
      <c r="GVX32" s="53" t="s">
        <v>398</v>
      </c>
      <c r="GVY32" s="53" t="s">
        <v>398</v>
      </c>
      <c r="GVZ32" s="53" t="s">
        <v>398</v>
      </c>
      <c r="GWA32" s="53" t="s">
        <v>398</v>
      </c>
      <c r="GWB32" s="53" t="s">
        <v>398</v>
      </c>
      <c r="GWC32" s="53" t="s">
        <v>398</v>
      </c>
      <c r="GWD32" s="53" t="s">
        <v>398</v>
      </c>
      <c r="GWE32" s="53" t="s">
        <v>398</v>
      </c>
      <c r="GWF32" s="53" t="s">
        <v>398</v>
      </c>
      <c r="GWG32" s="53" t="s">
        <v>398</v>
      </c>
      <c r="GWH32" s="53" t="s">
        <v>398</v>
      </c>
      <c r="GWI32" s="53" t="s">
        <v>398</v>
      </c>
      <c r="GWJ32" s="53" t="s">
        <v>398</v>
      </c>
      <c r="GWK32" s="53" t="s">
        <v>398</v>
      </c>
      <c r="GWL32" s="53" t="s">
        <v>398</v>
      </c>
      <c r="GWM32" s="53" t="s">
        <v>398</v>
      </c>
      <c r="GWN32" s="53" t="s">
        <v>398</v>
      </c>
      <c r="GWO32" s="53" t="s">
        <v>398</v>
      </c>
      <c r="GWP32" s="53" t="s">
        <v>398</v>
      </c>
      <c r="GWQ32" s="53" t="s">
        <v>398</v>
      </c>
      <c r="GWR32" s="53" t="s">
        <v>398</v>
      </c>
      <c r="GWS32" s="53" t="s">
        <v>398</v>
      </c>
      <c r="GWT32" s="53" t="s">
        <v>398</v>
      </c>
      <c r="GWU32" s="53" t="s">
        <v>398</v>
      </c>
      <c r="GWV32" s="53" t="s">
        <v>398</v>
      </c>
      <c r="GWW32" s="53" t="s">
        <v>398</v>
      </c>
      <c r="GWX32" s="53" t="s">
        <v>398</v>
      </c>
      <c r="GWY32" s="53" t="s">
        <v>398</v>
      </c>
      <c r="GWZ32" s="53" t="s">
        <v>398</v>
      </c>
      <c r="GXA32" s="53" t="s">
        <v>398</v>
      </c>
      <c r="GXB32" s="53" t="s">
        <v>398</v>
      </c>
      <c r="GXC32" s="53" t="s">
        <v>398</v>
      </c>
      <c r="GXD32" s="53" t="s">
        <v>398</v>
      </c>
      <c r="GXE32" s="53" t="s">
        <v>398</v>
      </c>
      <c r="GXF32" s="53" t="s">
        <v>398</v>
      </c>
      <c r="GXG32" s="53" t="s">
        <v>398</v>
      </c>
      <c r="GXH32" s="53" t="s">
        <v>398</v>
      </c>
      <c r="GXI32" s="53" t="s">
        <v>398</v>
      </c>
      <c r="GXJ32" s="53" t="s">
        <v>398</v>
      </c>
      <c r="GXK32" s="53" t="s">
        <v>398</v>
      </c>
      <c r="GXL32" s="53" t="s">
        <v>398</v>
      </c>
      <c r="GXM32" s="53" t="s">
        <v>398</v>
      </c>
      <c r="GXN32" s="53" t="s">
        <v>398</v>
      </c>
      <c r="GXO32" s="53" t="s">
        <v>398</v>
      </c>
      <c r="GXP32" s="53" t="s">
        <v>398</v>
      </c>
      <c r="GXQ32" s="53" t="s">
        <v>398</v>
      </c>
      <c r="GXR32" s="53" t="s">
        <v>398</v>
      </c>
      <c r="GXS32" s="53" t="s">
        <v>398</v>
      </c>
      <c r="GXT32" s="53" t="s">
        <v>398</v>
      </c>
      <c r="GXU32" s="53" t="s">
        <v>398</v>
      </c>
      <c r="GXV32" s="53" t="s">
        <v>398</v>
      </c>
      <c r="GXW32" s="53" t="s">
        <v>398</v>
      </c>
      <c r="GXX32" s="53" t="s">
        <v>398</v>
      </c>
      <c r="GXY32" s="53" t="s">
        <v>398</v>
      </c>
      <c r="GXZ32" s="53" t="s">
        <v>398</v>
      </c>
      <c r="GYA32" s="53" t="s">
        <v>398</v>
      </c>
      <c r="GYB32" s="53" t="s">
        <v>398</v>
      </c>
      <c r="GYC32" s="53" t="s">
        <v>398</v>
      </c>
      <c r="GYD32" s="53" t="s">
        <v>398</v>
      </c>
      <c r="GYE32" s="53" t="s">
        <v>398</v>
      </c>
      <c r="GYF32" s="53" t="s">
        <v>398</v>
      </c>
      <c r="GYG32" s="53" t="s">
        <v>398</v>
      </c>
      <c r="GYH32" s="53" t="s">
        <v>398</v>
      </c>
      <c r="GYI32" s="53" t="s">
        <v>398</v>
      </c>
      <c r="GYJ32" s="53" t="s">
        <v>398</v>
      </c>
      <c r="GYK32" s="53" t="s">
        <v>398</v>
      </c>
      <c r="GYL32" s="53" t="s">
        <v>398</v>
      </c>
      <c r="GYM32" s="53" t="s">
        <v>398</v>
      </c>
      <c r="GYN32" s="53" t="s">
        <v>398</v>
      </c>
      <c r="GYO32" s="53" t="s">
        <v>398</v>
      </c>
      <c r="GYP32" s="53" t="s">
        <v>398</v>
      </c>
      <c r="GYQ32" s="53" t="s">
        <v>398</v>
      </c>
      <c r="GYR32" s="53" t="s">
        <v>398</v>
      </c>
      <c r="GYS32" s="53" t="s">
        <v>398</v>
      </c>
      <c r="GYT32" s="53" t="s">
        <v>398</v>
      </c>
      <c r="GYU32" s="53" t="s">
        <v>398</v>
      </c>
      <c r="GYV32" s="53" t="s">
        <v>398</v>
      </c>
      <c r="GYW32" s="53" t="s">
        <v>398</v>
      </c>
      <c r="GYX32" s="53" t="s">
        <v>398</v>
      </c>
      <c r="GYY32" s="53" t="s">
        <v>398</v>
      </c>
      <c r="GYZ32" s="53" t="s">
        <v>398</v>
      </c>
      <c r="GZA32" s="53" t="s">
        <v>398</v>
      </c>
      <c r="GZB32" s="53" t="s">
        <v>398</v>
      </c>
      <c r="GZC32" s="53" t="s">
        <v>398</v>
      </c>
      <c r="GZD32" s="53" t="s">
        <v>398</v>
      </c>
      <c r="GZE32" s="53" t="s">
        <v>398</v>
      </c>
      <c r="GZF32" s="53" t="s">
        <v>398</v>
      </c>
      <c r="GZG32" s="53" t="s">
        <v>398</v>
      </c>
      <c r="GZH32" s="53" t="s">
        <v>398</v>
      </c>
      <c r="GZI32" s="53" t="s">
        <v>398</v>
      </c>
      <c r="GZJ32" s="53" t="s">
        <v>398</v>
      </c>
      <c r="GZK32" s="53" t="s">
        <v>398</v>
      </c>
      <c r="GZL32" s="53" t="s">
        <v>398</v>
      </c>
      <c r="GZM32" s="53" t="s">
        <v>398</v>
      </c>
      <c r="GZN32" s="53" t="s">
        <v>398</v>
      </c>
      <c r="GZO32" s="53" t="s">
        <v>398</v>
      </c>
      <c r="GZP32" s="53" t="s">
        <v>398</v>
      </c>
      <c r="GZQ32" s="53" t="s">
        <v>398</v>
      </c>
      <c r="GZR32" s="53" t="s">
        <v>398</v>
      </c>
      <c r="GZS32" s="53" t="s">
        <v>398</v>
      </c>
      <c r="GZT32" s="53" t="s">
        <v>398</v>
      </c>
      <c r="GZU32" s="53" t="s">
        <v>398</v>
      </c>
      <c r="GZV32" s="53" t="s">
        <v>398</v>
      </c>
      <c r="GZW32" s="53" t="s">
        <v>398</v>
      </c>
      <c r="GZX32" s="53" t="s">
        <v>398</v>
      </c>
      <c r="GZY32" s="53" t="s">
        <v>398</v>
      </c>
      <c r="GZZ32" s="53" t="s">
        <v>398</v>
      </c>
      <c r="HAA32" s="53" t="s">
        <v>398</v>
      </c>
      <c r="HAB32" s="53" t="s">
        <v>398</v>
      </c>
      <c r="HAC32" s="53" t="s">
        <v>398</v>
      </c>
      <c r="HAD32" s="53" t="s">
        <v>398</v>
      </c>
      <c r="HAE32" s="53" t="s">
        <v>398</v>
      </c>
      <c r="HAF32" s="53" t="s">
        <v>398</v>
      </c>
      <c r="HAG32" s="53" t="s">
        <v>398</v>
      </c>
      <c r="HAH32" s="53" t="s">
        <v>398</v>
      </c>
      <c r="HAI32" s="53" t="s">
        <v>398</v>
      </c>
      <c r="HAJ32" s="53" t="s">
        <v>398</v>
      </c>
      <c r="HAK32" s="53" t="s">
        <v>398</v>
      </c>
      <c r="HAL32" s="53" t="s">
        <v>398</v>
      </c>
      <c r="HAM32" s="53" t="s">
        <v>398</v>
      </c>
      <c r="HAN32" s="53" t="s">
        <v>398</v>
      </c>
      <c r="HAO32" s="53" t="s">
        <v>398</v>
      </c>
      <c r="HAP32" s="53" t="s">
        <v>398</v>
      </c>
      <c r="HAQ32" s="53" t="s">
        <v>398</v>
      </c>
      <c r="HAR32" s="53" t="s">
        <v>398</v>
      </c>
      <c r="HAS32" s="53" t="s">
        <v>398</v>
      </c>
      <c r="HAT32" s="53" t="s">
        <v>398</v>
      </c>
      <c r="HAU32" s="53" t="s">
        <v>398</v>
      </c>
      <c r="HAV32" s="53" t="s">
        <v>398</v>
      </c>
      <c r="HAW32" s="53" t="s">
        <v>398</v>
      </c>
      <c r="HAX32" s="53" t="s">
        <v>398</v>
      </c>
      <c r="HAY32" s="53" t="s">
        <v>398</v>
      </c>
      <c r="HAZ32" s="53" t="s">
        <v>398</v>
      </c>
      <c r="HBA32" s="53" t="s">
        <v>398</v>
      </c>
      <c r="HBB32" s="53" t="s">
        <v>398</v>
      </c>
      <c r="HBC32" s="53" t="s">
        <v>398</v>
      </c>
      <c r="HBD32" s="53" t="s">
        <v>398</v>
      </c>
      <c r="HBE32" s="53" t="s">
        <v>398</v>
      </c>
      <c r="HBF32" s="53" t="s">
        <v>398</v>
      </c>
      <c r="HBG32" s="53" t="s">
        <v>398</v>
      </c>
      <c r="HBH32" s="53" t="s">
        <v>398</v>
      </c>
      <c r="HBI32" s="53" t="s">
        <v>398</v>
      </c>
      <c r="HBJ32" s="53" t="s">
        <v>398</v>
      </c>
      <c r="HBK32" s="53" t="s">
        <v>398</v>
      </c>
      <c r="HBL32" s="53" t="s">
        <v>398</v>
      </c>
      <c r="HBM32" s="53" t="s">
        <v>398</v>
      </c>
      <c r="HBN32" s="53" t="s">
        <v>398</v>
      </c>
      <c r="HBO32" s="53" t="s">
        <v>398</v>
      </c>
      <c r="HBP32" s="53" t="s">
        <v>398</v>
      </c>
      <c r="HBQ32" s="53" t="s">
        <v>398</v>
      </c>
      <c r="HBR32" s="53" t="s">
        <v>398</v>
      </c>
      <c r="HBS32" s="53" t="s">
        <v>398</v>
      </c>
      <c r="HBT32" s="53" t="s">
        <v>398</v>
      </c>
      <c r="HBU32" s="53" t="s">
        <v>398</v>
      </c>
      <c r="HBV32" s="53" t="s">
        <v>398</v>
      </c>
      <c r="HBW32" s="53" t="s">
        <v>398</v>
      </c>
      <c r="HBX32" s="53" t="s">
        <v>398</v>
      </c>
      <c r="HBY32" s="53" t="s">
        <v>398</v>
      </c>
      <c r="HBZ32" s="53" t="s">
        <v>398</v>
      </c>
      <c r="HCA32" s="53" t="s">
        <v>398</v>
      </c>
      <c r="HCB32" s="53" t="s">
        <v>398</v>
      </c>
      <c r="HCC32" s="53" t="s">
        <v>398</v>
      </c>
      <c r="HCD32" s="53" t="s">
        <v>398</v>
      </c>
      <c r="HCE32" s="53" t="s">
        <v>398</v>
      </c>
      <c r="HCF32" s="53" t="s">
        <v>398</v>
      </c>
      <c r="HCG32" s="53" t="s">
        <v>398</v>
      </c>
      <c r="HCH32" s="53" t="s">
        <v>398</v>
      </c>
      <c r="HCI32" s="53" t="s">
        <v>398</v>
      </c>
      <c r="HCJ32" s="53" t="s">
        <v>398</v>
      </c>
      <c r="HCK32" s="53" t="s">
        <v>398</v>
      </c>
      <c r="HCL32" s="53" t="s">
        <v>398</v>
      </c>
      <c r="HCM32" s="53" t="s">
        <v>398</v>
      </c>
      <c r="HCN32" s="53" t="s">
        <v>398</v>
      </c>
      <c r="HCO32" s="53" t="s">
        <v>398</v>
      </c>
      <c r="HCP32" s="53" t="s">
        <v>398</v>
      </c>
      <c r="HCQ32" s="53" t="s">
        <v>398</v>
      </c>
      <c r="HCR32" s="53" t="s">
        <v>398</v>
      </c>
      <c r="HCS32" s="53" t="s">
        <v>398</v>
      </c>
      <c r="HCT32" s="53" t="s">
        <v>398</v>
      </c>
      <c r="HCU32" s="53" t="s">
        <v>398</v>
      </c>
      <c r="HCV32" s="53" t="s">
        <v>398</v>
      </c>
      <c r="HCW32" s="53" t="s">
        <v>398</v>
      </c>
      <c r="HCX32" s="53" t="s">
        <v>398</v>
      </c>
      <c r="HCY32" s="53" t="s">
        <v>398</v>
      </c>
      <c r="HCZ32" s="53" t="s">
        <v>398</v>
      </c>
      <c r="HDA32" s="53" t="s">
        <v>398</v>
      </c>
      <c r="HDB32" s="53" t="s">
        <v>398</v>
      </c>
      <c r="HDC32" s="53" t="s">
        <v>398</v>
      </c>
      <c r="HDD32" s="53" t="s">
        <v>398</v>
      </c>
      <c r="HDE32" s="53" t="s">
        <v>398</v>
      </c>
      <c r="HDF32" s="53" t="s">
        <v>398</v>
      </c>
      <c r="HDG32" s="53" t="s">
        <v>398</v>
      </c>
      <c r="HDH32" s="53" t="s">
        <v>398</v>
      </c>
      <c r="HDI32" s="53" t="s">
        <v>398</v>
      </c>
      <c r="HDJ32" s="53" t="s">
        <v>398</v>
      </c>
      <c r="HDK32" s="53" t="s">
        <v>398</v>
      </c>
      <c r="HDL32" s="53" t="s">
        <v>398</v>
      </c>
      <c r="HDM32" s="53" t="s">
        <v>398</v>
      </c>
      <c r="HDN32" s="53" t="s">
        <v>398</v>
      </c>
      <c r="HDO32" s="53" t="s">
        <v>398</v>
      </c>
      <c r="HDP32" s="53" t="s">
        <v>398</v>
      </c>
      <c r="HDQ32" s="53" t="s">
        <v>398</v>
      </c>
      <c r="HDR32" s="53" t="s">
        <v>398</v>
      </c>
      <c r="HDS32" s="53" t="s">
        <v>398</v>
      </c>
      <c r="HDT32" s="53" t="s">
        <v>398</v>
      </c>
      <c r="HDU32" s="53" t="s">
        <v>398</v>
      </c>
      <c r="HDV32" s="53" t="s">
        <v>398</v>
      </c>
      <c r="HDW32" s="53" t="s">
        <v>398</v>
      </c>
      <c r="HDX32" s="53" t="s">
        <v>398</v>
      </c>
      <c r="HDY32" s="53" t="s">
        <v>398</v>
      </c>
      <c r="HDZ32" s="53" t="s">
        <v>398</v>
      </c>
      <c r="HEA32" s="53" t="s">
        <v>398</v>
      </c>
      <c r="HEB32" s="53" t="s">
        <v>398</v>
      </c>
      <c r="HEC32" s="53" t="s">
        <v>398</v>
      </c>
      <c r="HED32" s="53" t="s">
        <v>398</v>
      </c>
      <c r="HEE32" s="53" t="s">
        <v>398</v>
      </c>
      <c r="HEF32" s="53" t="s">
        <v>398</v>
      </c>
      <c r="HEG32" s="53" t="s">
        <v>398</v>
      </c>
      <c r="HEH32" s="53" t="s">
        <v>398</v>
      </c>
      <c r="HEI32" s="53" t="s">
        <v>398</v>
      </c>
      <c r="HEJ32" s="53" t="s">
        <v>398</v>
      </c>
      <c r="HEK32" s="53" t="s">
        <v>398</v>
      </c>
      <c r="HEL32" s="53" t="s">
        <v>398</v>
      </c>
      <c r="HEM32" s="53" t="s">
        <v>398</v>
      </c>
      <c r="HEN32" s="53" t="s">
        <v>398</v>
      </c>
      <c r="HEO32" s="53" t="s">
        <v>398</v>
      </c>
      <c r="HEP32" s="53" t="s">
        <v>398</v>
      </c>
      <c r="HEQ32" s="53" t="s">
        <v>398</v>
      </c>
      <c r="HER32" s="53" t="s">
        <v>398</v>
      </c>
      <c r="HES32" s="53" t="s">
        <v>398</v>
      </c>
      <c r="HET32" s="53" t="s">
        <v>398</v>
      </c>
      <c r="HEU32" s="53" t="s">
        <v>398</v>
      </c>
      <c r="HEV32" s="53" t="s">
        <v>398</v>
      </c>
      <c r="HEW32" s="53" t="s">
        <v>398</v>
      </c>
      <c r="HEX32" s="53" t="s">
        <v>398</v>
      </c>
      <c r="HEY32" s="53" t="s">
        <v>398</v>
      </c>
      <c r="HEZ32" s="53" t="s">
        <v>398</v>
      </c>
      <c r="HFA32" s="53" t="s">
        <v>398</v>
      </c>
      <c r="HFB32" s="53" t="s">
        <v>398</v>
      </c>
      <c r="HFC32" s="53" t="s">
        <v>398</v>
      </c>
      <c r="HFD32" s="53" t="s">
        <v>398</v>
      </c>
      <c r="HFE32" s="53" t="s">
        <v>398</v>
      </c>
      <c r="HFF32" s="53" t="s">
        <v>398</v>
      </c>
      <c r="HFG32" s="53" t="s">
        <v>398</v>
      </c>
      <c r="HFH32" s="53" t="s">
        <v>398</v>
      </c>
      <c r="HFI32" s="53" t="s">
        <v>398</v>
      </c>
      <c r="HFJ32" s="53" t="s">
        <v>398</v>
      </c>
      <c r="HFK32" s="53" t="s">
        <v>398</v>
      </c>
      <c r="HFL32" s="53" t="s">
        <v>398</v>
      </c>
      <c r="HFM32" s="53" t="s">
        <v>398</v>
      </c>
      <c r="HFN32" s="53" t="s">
        <v>398</v>
      </c>
      <c r="HFO32" s="53" t="s">
        <v>398</v>
      </c>
      <c r="HFP32" s="53" t="s">
        <v>398</v>
      </c>
      <c r="HFQ32" s="53" t="s">
        <v>398</v>
      </c>
      <c r="HFR32" s="53" t="s">
        <v>398</v>
      </c>
      <c r="HFS32" s="53" t="s">
        <v>398</v>
      </c>
      <c r="HFT32" s="53" t="s">
        <v>398</v>
      </c>
      <c r="HFU32" s="53" t="s">
        <v>398</v>
      </c>
      <c r="HFV32" s="53" t="s">
        <v>398</v>
      </c>
      <c r="HFW32" s="53" t="s">
        <v>398</v>
      </c>
      <c r="HFX32" s="53" t="s">
        <v>398</v>
      </c>
      <c r="HFY32" s="53" t="s">
        <v>398</v>
      </c>
      <c r="HFZ32" s="53" t="s">
        <v>398</v>
      </c>
      <c r="HGA32" s="53" t="s">
        <v>398</v>
      </c>
      <c r="HGB32" s="53" t="s">
        <v>398</v>
      </c>
      <c r="HGC32" s="53" t="s">
        <v>398</v>
      </c>
      <c r="HGD32" s="53" t="s">
        <v>398</v>
      </c>
      <c r="HGE32" s="53" t="s">
        <v>398</v>
      </c>
      <c r="HGF32" s="53" t="s">
        <v>398</v>
      </c>
      <c r="HGG32" s="53" t="s">
        <v>398</v>
      </c>
      <c r="HGH32" s="53" t="s">
        <v>398</v>
      </c>
      <c r="HGI32" s="53" t="s">
        <v>398</v>
      </c>
      <c r="HGJ32" s="53" t="s">
        <v>398</v>
      </c>
      <c r="HGK32" s="53" t="s">
        <v>398</v>
      </c>
      <c r="HGL32" s="53" t="s">
        <v>398</v>
      </c>
      <c r="HGM32" s="53" t="s">
        <v>398</v>
      </c>
      <c r="HGN32" s="53" t="s">
        <v>398</v>
      </c>
      <c r="HGO32" s="53" t="s">
        <v>398</v>
      </c>
      <c r="HGP32" s="53" t="s">
        <v>398</v>
      </c>
      <c r="HGQ32" s="53" t="s">
        <v>398</v>
      </c>
      <c r="HGR32" s="53" t="s">
        <v>398</v>
      </c>
      <c r="HGS32" s="53" t="s">
        <v>398</v>
      </c>
      <c r="HGT32" s="53" t="s">
        <v>398</v>
      </c>
      <c r="HGU32" s="53" t="s">
        <v>398</v>
      </c>
      <c r="HGV32" s="53" t="s">
        <v>398</v>
      </c>
      <c r="HGW32" s="53" t="s">
        <v>398</v>
      </c>
      <c r="HGX32" s="53" t="s">
        <v>398</v>
      </c>
      <c r="HGY32" s="53" t="s">
        <v>398</v>
      </c>
      <c r="HGZ32" s="53" t="s">
        <v>398</v>
      </c>
      <c r="HHA32" s="53" t="s">
        <v>398</v>
      </c>
      <c r="HHB32" s="53" t="s">
        <v>398</v>
      </c>
      <c r="HHC32" s="53" t="s">
        <v>398</v>
      </c>
      <c r="HHD32" s="53" t="s">
        <v>398</v>
      </c>
      <c r="HHE32" s="53" t="s">
        <v>398</v>
      </c>
      <c r="HHF32" s="53" t="s">
        <v>398</v>
      </c>
      <c r="HHG32" s="53" t="s">
        <v>398</v>
      </c>
      <c r="HHH32" s="53" t="s">
        <v>398</v>
      </c>
      <c r="HHI32" s="53" t="s">
        <v>398</v>
      </c>
      <c r="HHJ32" s="53" t="s">
        <v>398</v>
      </c>
      <c r="HHK32" s="53" t="s">
        <v>398</v>
      </c>
      <c r="HHL32" s="53" t="s">
        <v>398</v>
      </c>
      <c r="HHM32" s="53" t="s">
        <v>398</v>
      </c>
      <c r="HHN32" s="53" t="s">
        <v>398</v>
      </c>
      <c r="HHO32" s="53" t="s">
        <v>398</v>
      </c>
      <c r="HHP32" s="53" t="s">
        <v>398</v>
      </c>
      <c r="HHQ32" s="53" t="s">
        <v>398</v>
      </c>
      <c r="HHR32" s="53" t="s">
        <v>398</v>
      </c>
      <c r="HHS32" s="53" t="s">
        <v>398</v>
      </c>
      <c r="HHT32" s="53" t="s">
        <v>398</v>
      </c>
      <c r="HHU32" s="53" t="s">
        <v>398</v>
      </c>
      <c r="HHV32" s="53" t="s">
        <v>398</v>
      </c>
      <c r="HHW32" s="53" t="s">
        <v>398</v>
      </c>
      <c r="HHX32" s="53" t="s">
        <v>398</v>
      </c>
      <c r="HHY32" s="53" t="s">
        <v>398</v>
      </c>
      <c r="HHZ32" s="53" t="s">
        <v>398</v>
      </c>
      <c r="HIA32" s="53" t="s">
        <v>398</v>
      </c>
      <c r="HIB32" s="53" t="s">
        <v>398</v>
      </c>
      <c r="HIC32" s="53" t="s">
        <v>398</v>
      </c>
      <c r="HID32" s="53" t="s">
        <v>398</v>
      </c>
      <c r="HIE32" s="53" t="s">
        <v>398</v>
      </c>
      <c r="HIF32" s="53" t="s">
        <v>398</v>
      </c>
      <c r="HIG32" s="53" t="s">
        <v>398</v>
      </c>
      <c r="HIH32" s="53" t="s">
        <v>398</v>
      </c>
      <c r="HII32" s="53" t="s">
        <v>398</v>
      </c>
      <c r="HIJ32" s="53" t="s">
        <v>398</v>
      </c>
      <c r="HIK32" s="53" t="s">
        <v>398</v>
      </c>
      <c r="HIL32" s="53" t="s">
        <v>398</v>
      </c>
      <c r="HIM32" s="53" t="s">
        <v>398</v>
      </c>
      <c r="HIN32" s="53" t="s">
        <v>398</v>
      </c>
      <c r="HIO32" s="53" t="s">
        <v>398</v>
      </c>
      <c r="HIP32" s="53" t="s">
        <v>398</v>
      </c>
      <c r="HIQ32" s="53" t="s">
        <v>398</v>
      </c>
      <c r="HIR32" s="53" t="s">
        <v>398</v>
      </c>
      <c r="HIS32" s="53" t="s">
        <v>398</v>
      </c>
      <c r="HIT32" s="53" t="s">
        <v>398</v>
      </c>
      <c r="HIU32" s="53" t="s">
        <v>398</v>
      </c>
      <c r="HIV32" s="53" t="s">
        <v>398</v>
      </c>
      <c r="HIW32" s="53" t="s">
        <v>398</v>
      </c>
      <c r="HIX32" s="53" t="s">
        <v>398</v>
      </c>
      <c r="HIY32" s="53" t="s">
        <v>398</v>
      </c>
      <c r="HIZ32" s="53" t="s">
        <v>398</v>
      </c>
      <c r="HJA32" s="53" t="s">
        <v>398</v>
      </c>
      <c r="HJB32" s="53" t="s">
        <v>398</v>
      </c>
      <c r="HJC32" s="53" t="s">
        <v>398</v>
      </c>
      <c r="HJD32" s="53" t="s">
        <v>398</v>
      </c>
      <c r="HJE32" s="53" t="s">
        <v>398</v>
      </c>
      <c r="HJF32" s="53" t="s">
        <v>398</v>
      </c>
      <c r="HJG32" s="53" t="s">
        <v>398</v>
      </c>
      <c r="HJH32" s="53" t="s">
        <v>398</v>
      </c>
      <c r="HJI32" s="53" t="s">
        <v>398</v>
      </c>
      <c r="HJJ32" s="53" t="s">
        <v>398</v>
      </c>
      <c r="HJK32" s="53" t="s">
        <v>398</v>
      </c>
      <c r="HJL32" s="53" t="s">
        <v>398</v>
      </c>
      <c r="HJM32" s="53" t="s">
        <v>398</v>
      </c>
      <c r="HJN32" s="53" t="s">
        <v>398</v>
      </c>
      <c r="HJO32" s="53" t="s">
        <v>398</v>
      </c>
      <c r="HJP32" s="53" t="s">
        <v>398</v>
      </c>
      <c r="HJQ32" s="53" t="s">
        <v>398</v>
      </c>
      <c r="HJR32" s="53" t="s">
        <v>398</v>
      </c>
      <c r="HJS32" s="53" t="s">
        <v>398</v>
      </c>
      <c r="HJT32" s="53" t="s">
        <v>398</v>
      </c>
      <c r="HJU32" s="53" t="s">
        <v>398</v>
      </c>
      <c r="HJV32" s="53" t="s">
        <v>398</v>
      </c>
      <c r="HJW32" s="53" t="s">
        <v>398</v>
      </c>
      <c r="HJX32" s="53" t="s">
        <v>398</v>
      </c>
      <c r="HJY32" s="53" t="s">
        <v>398</v>
      </c>
      <c r="HJZ32" s="53" t="s">
        <v>398</v>
      </c>
      <c r="HKA32" s="53" t="s">
        <v>398</v>
      </c>
      <c r="HKB32" s="53" t="s">
        <v>398</v>
      </c>
      <c r="HKC32" s="53" t="s">
        <v>398</v>
      </c>
      <c r="HKD32" s="53" t="s">
        <v>398</v>
      </c>
      <c r="HKE32" s="53" t="s">
        <v>398</v>
      </c>
      <c r="HKF32" s="53" t="s">
        <v>398</v>
      </c>
      <c r="HKG32" s="53" t="s">
        <v>398</v>
      </c>
      <c r="HKH32" s="53" t="s">
        <v>398</v>
      </c>
      <c r="HKI32" s="53" t="s">
        <v>398</v>
      </c>
      <c r="HKJ32" s="53" t="s">
        <v>398</v>
      </c>
      <c r="HKK32" s="53" t="s">
        <v>398</v>
      </c>
      <c r="HKL32" s="53" t="s">
        <v>398</v>
      </c>
      <c r="HKM32" s="53" t="s">
        <v>398</v>
      </c>
      <c r="HKN32" s="53" t="s">
        <v>398</v>
      </c>
      <c r="HKO32" s="53" t="s">
        <v>398</v>
      </c>
      <c r="HKP32" s="53" t="s">
        <v>398</v>
      </c>
      <c r="HKQ32" s="53" t="s">
        <v>398</v>
      </c>
      <c r="HKR32" s="53" t="s">
        <v>398</v>
      </c>
      <c r="HKS32" s="53" t="s">
        <v>398</v>
      </c>
      <c r="HKT32" s="53" t="s">
        <v>398</v>
      </c>
      <c r="HKU32" s="53" t="s">
        <v>398</v>
      </c>
      <c r="HKV32" s="53" t="s">
        <v>398</v>
      </c>
      <c r="HKW32" s="53" t="s">
        <v>398</v>
      </c>
      <c r="HKX32" s="53" t="s">
        <v>398</v>
      </c>
      <c r="HKY32" s="53" t="s">
        <v>398</v>
      </c>
      <c r="HKZ32" s="53" t="s">
        <v>398</v>
      </c>
      <c r="HLA32" s="53" t="s">
        <v>398</v>
      </c>
      <c r="HLB32" s="53" t="s">
        <v>398</v>
      </c>
      <c r="HLC32" s="53" t="s">
        <v>398</v>
      </c>
      <c r="HLD32" s="53" t="s">
        <v>398</v>
      </c>
      <c r="HLE32" s="53" t="s">
        <v>398</v>
      </c>
      <c r="HLF32" s="53" t="s">
        <v>398</v>
      </c>
      <c r="HLG32" s="53" t="s">
        <v>398</v>
      </c>
      <c r="HLH32" s="53" t="s">
        <v>398</v>
      </c>
      <c r="HLI32" s="53" t="s">
        <v>398</v>
      </c>
      <c r="HLJ32" s="53" t="s">
        <v>398</v>
      </c>
      <c r="HLK32" s="53" t="s">
        <v>398</v>
      </c>
      <c r="HLL32" s="53" t="s">
        <v>398</v>
      </c>
      <c r="HLM32" s="53" t="s">
        <v>398</v>
      </c>
      <c r="HLN32" s="53" t="s">
        <v>398</v>
      </c>
      <c r="HLO32" s="53" t="s">
        <v>398</v>
      </c>
      <c r="HLP32" s="53" t="s">
        <v>398</v>
      </c>
      <c r="HLQ32" s="53" t="s">
        <v>398</v>
      </c>
      <c r="HLR32" s="53" t="s">
        <v>398</v>
      </c>
      <c r="HLS32" s="53" t="s">
        <v>398</v>
      </c>
      <c r="HLT32" s="53" t="s">
        <v>398</v>
      </c>
      <c r="HLU32" s="53" t="s">
        <v>398</v>
      </c>
      <c r="HLV32" s="53" t="s">
        <v>398</v>
      </c>
      <c r="HLW32" s="53" t="s">
        <v>398</v>
      </c>
      <c r="HLX32" s="53" t="s">
        <v>398</v>
      </c>
      <c r="HLY32" s="53" t="s">
        <v>398</v>
      </c>
      <c r="HLZ32" s="53" t="s">
        <v>398</v>
      </c>
      <c r="HMA32" s="53" t="s">
        <v>398</v>
      </c>
      <c r="HMB32" s="53" t="s">
        <v>398</v>
      </c>
      <c r="HMC32" s="53" t="s">
        <v>398</v>
      </c>
      <c r="HMD32" s="53" t="s">
        <v>398</v>
      </c>
      <c r="HME32" s="53" t="s">
        <v>398</v>
      </c>
      <c r="HMF32" s="53" t="s">
        <v>398</v>
      </c>
      <c r="HMG32" s="53" t="s">
        <v>398</v>
      </c>
      <c r="HMH32" s="53" t="s">
        <v>398</v>
      </c>
      <c r="HMI32" s="53" t="s">
        <v>398</v>
      </c>
      <c r="HMJ32" s="53" t="s">
        <v>398</v>
      </c>
      <c r="HMK32" s="53" t="s">
        <v>398</v>
      </c>
      <c r="HML32" s="53" t="s">
        <v>398</v>
      </c>
      <c r="HMM32" s="53" t="s">
        <v>398</v>
      </c>
      <c r="HMN32" s="53" t="s">
        <v>398</v>
      </c>
      <c r="HMO32" s="53" t="s">
        <v>398</v>
      </c>
      <c r="HMP32" s="53" t="s">
        <v>398</v>
      </c>
      <c r="HMQ32" s="53" t="s">
        <v>398</v>
      </c>
      <c r="HMR32" s="53" t="s">
        <v>398</v>
      </c>
      <c r="HMS32" s="53" t="s">
        <v>398</v>
      </c>
      <c r="HMT32" s="53" t="s">
        <v>398</v>
      </c>
      <c r="HMU32" s="53" t="s">
        <v>398</v>
      </c>
      <c r="HMV32" s="53" t="s">
        <v>398</v>
      </c>
      <c r="HMW32" s="53" t="s">
        <v>398</v>
      </c>
      <c r="HMX32" s="53" t="s">
        <v>398</v>
      </c>
      <c r="HMY32" s="53" t="s">
        <v>398</v>
      </c>
      <c r="HMZ32" s="53" t="s">
        <v>398</v>
      </c>
      <c r="HNA32" s="53" t="s">
        <v>398</v>
      </c>
      <c r="HNB32" s="53" t="s">
        <v>398</v>
      </c>
      <c r="HNC32" s="53" t="s">
        <v>398</v>
      </c>
      <c r="HND32" s="53" t="s">
        <v>398</v>
      </c>
      <c r="HNE32" s="53" t="s">
        <v>398</v>
      </c>
      <c r="HNF32" s="53" t="s">
        <v>398</v>
      </c>
      <c r="HNG32" s="53" t="s">
        <v>398</v>
      </c>
      <c r="HNH32" s="53" t="s">
        <v>398</v>
      </c>
      <c r="HNI32" s="53" t="s">
        <v>398</v>
      </c>
      <c r="HNJ32" s="53" t="s">
        <v>398</v>
      </c>
      <c r="HNK32" s="53" t="s">
        <v>398</v>
      </c>
      <c r="HNL32" s="53" t="s">
        <v>398</v>
      </c>
      <c r="HNM32" s="53" t="s">
        <v>398</v>
      </c>
      <c r="HNN32" s="53" t="s">
        <v>398</v>
      </c>
      <c r="HNO32" s="53" t="s">
        <v>398</v>
      </c>
      <c r="HNP32" s="53" t="s">
        <v>398</v>
      </c>
      <c r="HNQ32" s="53" t="s">
        <v>398</v>
      </c>
      <c r="HNR32" s="53" t="s">
        <v>398</v>
      </c>
      <c r="HNS32" s="53" t="s">
        <v>398</v>
      </c>
      <c r="HNT32" s="53" t="s">
        <v>398</v>
      </c>
      <c r="HNU32" s="53" t="s">
        <v>398</v>
      </c>
      <c r="HNV32" s="53" t="s">
        <v>398</v>
      </c>
      <c r="HNW32" s="53" t="s">
        <v>398</v>
      </c>
      <c r="HNX32" s="53" t="s">
        <v>398</v>
      </c>
      <c r="HNY32" s="53" t="s">
        <v>398</v>
      </c>
      <c r="HNZ32" s="53" t="s">
        <v>398</v>
      </c>
      <c r="HOA32" s="53" t="s">
        <v>398</v>
      </c>
      <c r="HOB32" s="53" t="s">
        <v>398</v>
      </c>
      <c r="HOC32" s="53" t="s">
        <v>398</v>
      </c>
      <c r="HOD32" s="53" t="s">
        <v>398</v>
      </c>
      <c r="HOE32" s="53" t="s">
        <v>398</v>
      </c>
      <c r="HOF32" s="53" t="s">
        <v>398</v>
      </c>
      <c r="HOG32" s="53" t="s">
        <v>398</v>
      </c>
      <c r="HOH32" s="53" t="s">
        <v>398</v>
      </c>
      <c r="HOI32" s="53" t="s">
        <v>398</v>
      </c>
      <c r="HOJ32" s="53" t="s">
        <v>398</v>
      </c>
      <c r="HOK32" s="53" t="s">
        <v>398</v>
      </c>
      <c r="HOL32" s="53" t="s">
        <v>398</v>
      </c>
      <c r="HOM32" s="53" t="s">
        <v>398</v>
      </c>
      <c r="HON32" s="53" t="s">
        <v>398</v>
      </c>
      <c r="HOO32" s="53" t="s">
        <v>398</v>
      </c>
      <c r="HOP32" s="53" t="s">
        <v>398</v>
      </c>
      <c r="HOQ32" s="53" t="s">
        <v>398</v>
      </c>
      <c r="HOR32" s="53" t="s">
        <v>398</v>
      </c>
      <c r="HOS32" s="53" t="s">
        <v>398</v>
      </c>
      <c r="HOT32" s="53" t="s">
        <v>398</v>
      </c>
      <c r="HOU32" s="53" t="s">
        <v>398</v>
      </c>
      <c r="HOV32" s="53" t="s">
        <v>398</v>
      </c>
      <c r="HOW32" s="53" t="s">
        <v>398</v>
      </c>
      <c r="HOX32" s="53" t="s">
        <v>398</v>
      </c>
      <c r="HOY32" s="53" t="s">
        <v>398</v>
      </c>
      <c r="HOZ32" s="53" t="s">
        <v>398</v>
      </c>
      <c r="HPA32" s="53" t="s">
        <v>398</v>
      </c>
      <c r="HPB32" s="53" t="s">
        <v>398</v>
      </c>
      <c r="HPC32" s="53" t="s">
        <v>398</v>
      </c>
      <c r="HPD32" s="53" t="s">
        <v>398</v>
      </c>
      <c r="HPE32" s="53" t="s">
        <v>398</v>
      </c>
      <c r="HPF32" s="53" t="s">
        <v>398</v>
      </c>
      <c r="HPG32" s="53" t="s">
        <v>398</v>
      </c>
      <c r="HPH32" s="53" t="s">
        <v>398</v>
      </c>
      <c r="HPI32" s="53" t="s">
        <v>398</v>
      </c>
      <c r="HPJ32" s="53" t="s">
        <v>398</v>
      </c>
      <c r="HPK32" s="53" t="s">
        <v>398</v>
      </c>
      <c r="HPL32" s="53" t="s">
        <v>398</v>
      </c>
      <c r="HPM32" s="53" t="s">
        <v>398</v>
      </c>
      <c r="HPN32" s="53" t="s">
        <v>398</v>
      </c>
      <c r="HPO32" s="53" t="s">
        <v>398</v>
      </c>
      <c r="HPP32" s="53" t="s">
        <v>398</v>
      </c>
      <c r="HPQ32" s="53" t="s">
        <v>398</v>
      </c>
      <c r="HPR32" s="53" t="s">
        <v>398</v>
      </c>
      <c r="HPS32" s="53" t="s">
        <v>398</v>
      </c>
      <c r="HPT32" s="53" t="s">
        <v>398</v>
      </c>
      <c r="HPU32" s="53" t="s">
        <v>398</v>
      </c>
      <c r="HPV32" s="53" t="s">
        <v>398</v>
      </c>
      <c r="HPW32" s="53" t="s">
        <v>398</v>
      </c>
      <c r="HPX32" s="53" t="s">
        <v>398</v>
      </c>
      <c r="HPY32" s="53" t="s">
        <v>398</v>
      </c>
      <c r="HPZ32" s="53" t="s">
        <v>398</v>
      </c>
      <c r="HQA32" s="53" t="s">
        <v>398</v>
      </c>
      <c r="HQB32" s="53" t="s">
        <v>398</v>
      </c>
      <c r="HQC32" s="53" t="s">
        <v>398</v>
      </c>
      <c r="HQD32" s="53" t="s">
        <v>398</v>
      </c>
      <c r="HQE32" s="53" t="s">
        <v>398</v>
      </c>
      <c r="HQF32" s="53" t="s">
        <v>398</v>
      </c>
      <c r="HQG32" s="53" t="s">
        <v>398</v>
      </c>
      <c r="HQH32" s="53" t="s">
        <v>398</v>
      </c>
      <c r="HQI32" s="53" t="s">
        <v>398</v>
      </c>
      <c r="HQJ32" s="53" t="s">
        <v>398</v>
      </c>
      <c r="HQK32" s="53" t="s">
        <v>398</v>
      </c>
      <c r="HQL32" s="53" t="s">
        <v>398</v>
      </c>
      <c r="HQM32" s="53" t="s">
        <v>398</v>
      </c>
      <c r="HQN32" s="53" t="s">
        <v>398</v>
      </c>
      <c r="HQO32" s="53" t="s">
        <v>398</v>
      </c>
      <c r="HQP32" s="53" t="s">
        <v>398</v>
      </c>
      <c r="HQQ32" s="53" t="s">
        <v>398</v>
      </c>
      <c r="HQR32" s="53" t="s">
        <v>398</v>
      </c>
      <c r="HQS32" s="53" t="s">
        <v>398</v>
      </c>
      <c r="HQT32" s="53" t="s">
        <v>398</v>
      </c>
      <c r="HQU32" s="53" t="s">
        <v>398</v>
      </c>
      <c r="HQV32" s="53" t="s">
        <v>398</v>
      </c>
      <c r="HQW32" s="53" t="s">
        <v>398</v>
      </c>
      <c r="HQX32" s="53" t="s">
        <v>398</v>
      </c>
      <c r="HQY32" s="53" t="s">
        <v>398</v>
      </c>
      <c r="HQZ32" s="53" t="s">
        <v>398</v>
      </c>
      <c r="HRA32" s="53" t="s">
        <v>398</v>
      </c>
      <c r="HRB32" s="53" t="s">
        <v>398</v>
      </c>
      <c r="HRC32" s="53" t="s">
        <v>398</v>
      </c>
      <c r="HRD32" s="53" t="s">
        <v>398</v>
      </c>
      <c r="HRE32" s="53" t="s">
        <v>398</v>
      </c>
      <c r="HRF32" s="53" t="s">
        <v>398</v>
      </c>
      <c r="HRG32" s="53" t="s">
        <v>398</v>
      </c>
      <c r="HRH32" s="53" t="s">
        <v>398</v>
      </c>
      <c r="HRI32" s="53" t="s">
        <v>398</v>
      </c>
      <c r="HRJ32" s="53" t="s">
        <v>398</v>
      </c>
      <c r="HRK32" s="53" t="s">
        <v>398</v>
      </c>
      <c r="HRL32" s="53" t="s">
        <v>398</v>
      </c>
      <c r="HRM32" s="53" t="s">
        <v>398</v>
      </c>
      <c r="HRN32" s="53" t="s">
        <v>398</v>
      </c>
      <c r="HRO32" s="53" t="s">
        <v>398</v>
      </c>
      <c r="HRP32" s="53" t="s">
        <v>398</v>
      </c>
      <c r="HRQ32" s="53" t="s">
        <v>398</v>
      </c>
      <c r="HRR32" s="53" t="s">
        <v>398</v>
      </c>
      <c r="HRS32" s="53" t="s">
        <v>398</v>
      </c>
      <c r="HRT32" s="53" t="s">
        <v>398</v>
      </c>
      <c r="HRU32" s="53" t="s">
        <v>398</v>
      </c>
      <c r="HRV32" s="53" t="s">
        <v>398</v>
      </c>
      <c r="HRW32" s="53" t="s">
        <v>398</v>
      </c>
      <c r="HRX32" s="53" t="s">
        <v>398</v>
      </c>
      <c r="HRY32" s="53" t="s">
        <v>398</v>
      </c>
      <c r="HRZ32" s="53" t="s">
        <v>398</v>
      </c>
      <c r="HSA32" s="53" t="s">
        <v>398</v>
      </c>
      <c r="HSB32" s="53" t="s">
        <v>398</v>
      </c>
      <c r="HSC32" s="53" t="s">
        <v>398</v>
      </c>
      <c r="HSD32" s="53" t="s">
        <v>398</v>
      </c>
      <c r="HSE32" s="53" t="s">
        <v>398</v>
      </c>
      <c r="HSF32" s="53" t="s">
        <v>398</v>
      </c>
      <c r="HSG32" s="53" t="s">
        <v>398</v>
      </c>
      <c r="HSH32" s="53" t="s">
        <v>398</v>
      </c>
      <c r="HSI32" s="53" t="s">
        <v>398</v>
      </c>
      <c r="HSJ32" s="53" t="s">
        <v>398</v>
      </c>
      <c r="HSK32" s="53" t="s">
        <v>398</v>
      </c>
      <c r="HSL32" s="53" t="s">
        <v>398</v>
      </c>
      <c r="HSM32" s="53" t="s">
        <v>398</v>
      </c>
      <c r="HSN32" s="53" t="s">
        <v>398</v>
      </c>
      <c r="HSO32" s="53" t="s">
        <v>398</v>
      </c>
      <c r="HSP32" s="53" t="s">
        <v>398</v>
      </c>
      <c r="HSQ32" s="53" t="s">
        <v>398</v>
      </c>
      <c r="HSR32" s="53" t="s">
        <v>398</v>
      </c>
      <c r="HSS32" s="53" t="s">
        <v>398</v>
      </c>
      <c r="HST32" s="53" t="s">
        <v>398</v>
      </c>
      <c r="HSU32" s="53" t="s">
        <v>398</v>
      </c>
      <c r="HSV32" s="53" t="s">
        <v>398</v>
      </c>
      <c r="HSW32" s="53" t="s">
        <v>398</v>
      </c>
      <c r="HSX32" s="53" t="s">
        <v>398</v>
      </c>
      <c r="HSY32" s="53" t="s">
        <v>398</v>
      </c>
      <c r="HSZ32" s="53" t="s">
        <v>398</v>
      </c>
      <c r="HTA32" s="53" t="s">
        <v>398</v>
      </c>
      <c r="HTB32" s="53" t="s">
        <v>398</v>
      </c>
      <c r="HTC32" s="53" t="s">
        <v>398</v>
      </c>
      <c r="HTD32" s="53" t="s">
        <v>398</v>
      </c>
      <c r="HTE32" s="53" t="s">
        <v>398</v>
      </c>
      <c r="HTF32" s="53" t="s">
        <v>398</v>
      </c>
      <c r="HTG32" s="53" t="s">
        <v>398</v>
      </c>
      <c r="HTH32" s="53" t="s">
        <v>398</v>
      </c>
      <c r="HTI32" s="53" t="s">
        <v>398</v>
      </c>
      <c r="HTJ32" s="53" t="s">
        <v>398</v>
      </c>
      <c r="HTK32" s="53" t="s">
        <v>398</v>
      </c>
      <c r="HTL32" s="53" t="s">
        <v>398</v>
      </c>
      <c r="HTM32" s="53" t="s">
        <v>398</v>
      </c>
      <c r="HTN32" s="53" t="s">
        <v>398</v>
      </c>
      <c r="HTO32" s="53" t="s">
        <v>398</v>
      </c>
      <c r="HTP32" s="53" t="s">
        <v>398</v>
      </c>
      <c r="HTQ32" s="53" t="s">
        <v>398</v>
      </c>
      <c r="HTR32" s="53" t="s">
        <v>398</v>
      </c>
      <c r="HTS32" s="53" t="s">
        <v>398</v>
      </c>
      <c r="HTT32" s="53" t="s">
        <v>398</v>
      </c>
      <c r="HTU32" s="53" t="s">
        <v>398</v>
      </c>
      <c r="HTV32" s="53" t="s">
        <v>398</v>
      </c>
      <c r="HTW32" s="53" t="s">
        <v>398</v>
      </c>
      <c r="HTX32" s="53" t="s">
        <v>398</v>
      </c>
      <c r="HTY32" s="53" t="s">
        <v>398</v>
      </c>
      <c r="HTZ32" s="53" t="s">
        <v>398</v>
      </c>
      <c r="HUA32" s="53" t="s">
        <v>398</v>
      </c>
      <c r="HUB32" s="53" t="s">
        <v>398</v>
      </c>
      <c r="HUC32" s="53" t="s">
        <v>398</v>
      </c>
      <c r="HUD32" s="53" t="s">
        <v>398</v>
      </c>
      <c r="HUE32" s="53" t="s">
        <v>398</v>
      </c>
      <c r="HUF32" s="53" t="s">
        <v>398</v>
      </c>
      <c r="HUG32" s="53" t="s">
        <v>398</v>
      </c>
      <c r="HUH32" s="53" t="s">
        <v>398</v>
      </c>
      <c r="HUI32" s="53" t="s">
        <v>398</v>
      </c>
      <c r="HUJ32" s="53" t="s">
        <v>398</v>
      </c>
      <c r="HUK32" s="53" t="s">
        <v>398</v>
      </c>
      <c r="HUL32" s="53" t="s">
        <v>398</v>
      </c>
      <c r="HUM32" s="53" t="s">
        <v>398</v>
      </c>
      <c r="HUN32" s="53" t="s">
        <v>398</v>
      </c>
      <c r="HUO32" s="53" t="s">
        <v>398</v>
      </c>
      <c r="HUP32" s="53" t="s">
        <v>398</v>
      </c>
      <c r="HUQ32" s="53" t="s">
        <v>398</v>
      </c>
      <c r="HUR32" s="53" t="s">
        <v>398</v>
      </c>
      <c r="HUS32" s="53" t="s">
        <v>398</v>
      </c>
      <c r="HUT32" s="53" t="s">
        <v>398</v>
      </c>
      <c r="HUU32" s="53" t="s">
        <v>398</v>
      </c>
      <c r="HUV32" s="53" t="s">
        <v>398</v>
      </c>
      <c r="HUW32" s="53" t="s">
        <v>398</v>
      </c>
      <c r="HUX32" s="53" t="s">
        <v>398</v>
      </c>
      <c r="HUY32" s="53" t="s">
        <v>398</v>
      </c>
      <c r="HUZ32" s="53" t="s">
        <v>398</v>
      </c>
      <c r="HVA32" s="53" t="s">
        <v>398</v>
      </c>
      <c r="HVB32" s="53" t="s">
        <v>398</v>
      </c>
      <c r="HVC32" s="53" t="s">
        <v>398</v>
      </c>
      <c r="HVD32" s="53" t="s">
        <v>398</v>
      </c>
      <c r="HVE32" s="53" t="s">
        <v>398</v>
      </c>
      <c r="HVF32" s="53" t="s">
        <v>398</v>
      </c>
      <c r="HVG32" s="53" t="s">
        <v>398</v>
      </c>
      <c r="HVH32" s="53" t="s">
        <v>398</v>
      </c>
      <c r="HVI32" s="53" t="s">
        <v>398</v>
      </c>
      <c r="HVJ32" s="53" t="s">
        <v>398</v>
      </c>
      <c r="HVK32" s="53" t="s">
        <v>398</v>
      </c>
      <c r="HVL32" s="53" t="s">
        <v>398</v>
      </c>
      <c r="HVM32" s="53" t="s">
        <v>398</v>
      </c>
      <c r="HVN32" s="53" t="s">
        <v>398</v>
      </c>
      <c r="HVO32" s="53" t="s">
        <v>398</v>
      </c>
      <c r="HVP32" s="53" t="s">
        <v>398</v>
      </c>
      <c r="HVQ32" s="53" t="s">
        <v>398</v>
      </c>
      <c r="HVR32" s="53" t="s">
        <v>398</v>
      </c>
      <c r="HVS32" s="53" t="s">
        <v>398</v>
      </c>
      <c r="HVT32" s="53" t="s">
        <v>398</v>
      </c>
      <c r="HVU32" s="53" t="s">
        <v>398</v>
      </c>
      <c r="HVV32" s="53" t="s">
        <v>398</v>
      </c>
      <c r="HVW32" s="53" t="s">
        <v>398</v>
      </c>
      <c r="HVX32" s="53" t="s">
        <v>398</v>
      </c>
      <c r="HVY32" s="53" t="s">
        <v>398</v>
      </c>
      <c r="HVZ32" s="53" t="s">
        <v>398</v>
      </c>
      <c r="HWA32" s="53" t="s">
        <v>398</v>
      </c>
      <c r="HWB32" s="53" t="s">
        <v>398</v>
      </c>
      <c r="HWC32" s="53" t="s">
        <v>398</v>
      </c>
      <c r="HWD32" s="53" t="s">
        <v>398</v>
      </c>
      <c r="HWE32" s="53" t="s">
        <v>398</v>
      </c>
      <c r="HWF32" s="53" t="s">
        <v>398</v>
      </c>
      <c r="HWG32" s="53" t="s">
        <v>398</v>
      </c>
      <c r="HWH32" s="53" t="s">
        <v>398</v>
      </c>
      <c r="HWI32" s="53" t="s">
        <v>398</v>
      </c>
      <c r="HWJ32" s="53" t="s">
        <v>398</v>
      </c>
      <c r="HWK32" s="53" t="s">
        <v>398</v>
      </c>
      <c r="HWL32" s="53" t="s">
        <v>398</v>
      </c>
      <c r="HWM32" s="53" t="s">
        <v>398</v>
      </c>
      <c r="HWN32" s="53" t="s">
        <v>398</v>
      </c>
      <c r="HWO32" s="53" t="s">
        <v>398</v>
      </c>
      <c r="HWP32" s="53" t="s">
        <v>398</v>
      </c>
      <c r="HWQ32" s="53" t="s">
        <v>398</v>
      </c>
      <c r="HWR32" s="53" t="s">
        <v>398</v>
      </c>
      <c r="HWS32" s="53" t="s">
        <v>398</v>
      </c>
      <c r="HWT32" s="53" t="s">
        <v>398</v>
      </c>
      <c r="HWU32" s="53" t="s">
        <v>398</v>
      </c>
      <c r="HWV32" s="53" t="s">
        <v>398</v>
      </c>
      <c r="HWW32" s="53" t="s">
        <v>398</v>
      </c>
      <c r="HWX32" s="53" t="s">
        <v>398</v>
      </c>
      <c r="HWY32" s="53" t="s">
        <v>398</v>
      </c>
      <c r="HWZ32" s="53" t="s">
        <v>398</v>
      </c>
      <c r="HXA32" s="53" t="s">
        <v>398</v>
      </c>
      <c r="HXB32" s="53" t="s">
        <v>398</v>
      </c>
      <c r="HXC32" s="53" t="s">
        <v>398</v>
      </c>
      <c r="HXD32" s="53" t="s">
        <v>398</v>
      </c>
      <c r="HXE32" s="53" t="s">
        <v>398</v>
      </c>
      <c r="HXF32" s="53" t="s">
        <v>398</v>
      </c>
      <c r="HXG32" s="53" t="s">
        <v>398</v>
      </c>
      <c r="HXH32" s="53" t="s">
        <v>398</v>
      </c>
      <c r="HXI32" s="53" t="s">
        <v>398</v>
      </c>
      <c r="HXJ32" s="53" t="s">
        <v>398</v>
      </c>
      <c r="HXK32" s="53" t="s">
        <v>398</v>
      </c>
      <c r="HXL32" s="53" t="s">
        <v>398</v>
      </c>
      <c r="HXM32" s="53" t="s">
        <v>398</v>
      </c>
      <c r="HXN32" s="53" t="s">
        <v>398</v>
      </c>
      <c r="HXO32" s="53" t="s">
        <v>398</v>
      </c>
      <c r="HXP32" s="53" t="s">
        <v>398</v>
      </c>
      <c r="HXQ32" s="53" t="s">
        <v>398</v>
      </c>
      <c r="HXR32" s="53" t="s">
        <v>398</v>
      </c>
      <c r="HXS32" s="53" t="s">
        <v>398</v>
      </c>
      <c r="HXT32" s="53" t="s">
        <v>398</v>
      </c>
      <c r="HXU32" s="53" t="s">
        <v>398</v>
      </c>
      <c r="HXV32" s="53" t="s">
        <v>398</v>
      </c>
      <c r="HXW32" s="53" t="s">
        <v>398</v>
      </c>
      <c r="HXX32" s="53" t="s">
        <v>398</v>
      </c>
      <c r="HXY32" s="53" t="s">
        <v>398</v>
      </c>
      <c r="HXZ32" s="53" t="s">
        <v>398</v>
      </c>
      <c r="HYA32" s="53" t="s">
        <v>398</v>
      </c>
      <c r="HYB32" s="53" t="s">
        <v>398</v>
      </c>
      <c r="HYC32" s="53" t="s">
        <v>398</v>
      </c>
      <c r="HYD32" s="53" t="s">
        <v>398</v>
      </c>
      <c r="HYE32" s="53" t="s">
        <v>398</v>
      </c>
      <c r="HYF32" s="53" t="s">
        <v>398</v>
      </c>
      <c r="HYG32" s="53" t="s">
        <v>398</v>
      </c>
      <c r="HYH32" s="53" t="s">
        <v>398</v>
      </c>
      <c r="HYI32" s="53" t="s">
        <v>398</v>
      </c>
      <c r="HYJ32" s="53" t="s">
        <v>398</v>
      </c>
      <c r="HYK32" s="53" t="s">
        <v>398</v>
      </c>
      <c r="HYL32" s="53" t="s">
        <v>398</v>
      </c>
      <c r="HYM32" s="53" t="s">
        <v>398</v>
      </c>
      <c r="HYN32" s="53" t="s">
        <v>398</v>
      </c>
      <c r="HYO32" s="53" t="s">
        <v>398</v>
      </c>
      <c r="HYP32" s="53" t="s">
        <v>398</v>
      </c>
      <c r="HYQ32" s="53" t="s">
        <v>398</v>
      </c>
      <c r="HYR32" s="53" t="s">
        <v>398</v>
      </c>
      <c r="HYS32" s="53" t="s">
        <v>398</v>
      </c>
      <c r="HYT32" s="53" t="s">
        <v>398</v>
      </c>
      <c r="HYU32" s="53" t="s">
        <v>398</v>
      </c>
      <c r="HYV32" s="53" t="s">
        <v>398</v>
      </c>
      <c r="HYW32" s="53" t="s">
        <v>398</v>
      </c>
      <c r="HYX32" s="53" t="s">
        <v>398</v>
      </c>
      <c r="HYY32" s="53" t="s">
        <v>398</v>
      </c>
      <c r="HYZ32" s="53" t="s">
        <v>398</v>
      </c>
      <c r="HZA32" s="53" t="s">
        <v>398</v>
      </c>
      <c r="HZB32" s="53" t="s">
        <v>398</v>
      </c>
      <c r="HZC32" s="53" t="s">
        <v>398</v>
      </c>
      <c r="HZD32" s="53" t="s">
        <v>398</v>
      </c>
      <c r="HZE32" s="53" t="s">
        <v>398</v>
      </c>
      <c r="HZF32" s="53" t="s">
        <v>398</v>
      </c>
      <c r="HZG32" s="53" t="s">
        <v>398</v>
      </c>
      <c r="HZH32" s="53" t="s">
        <v>398</v>
      </c>
      <c r="HZI32" s="53" t="s">
        <v>398</v>
      </c>
      <c r="HZJ32" s="53" t="s">
        <v>398</v>
      </c>
      <c r="HZK32" s="53" t="s">
        <v>398</v>
      </c>
      <c r="HZL32" s="53" t="s">
        <v>398</v>
      </c>
      <c r="HZM32" s="53" t="s">
        <v>398</v>
      </c>
      <c r="HZN32" s="53" t="s">
        <v>398</v>
      </c>
      <c r="HZO32" s="53" t="s">
        <v>398</v>
      </c>
      <c r="HZP32" s="53" t="s">
        <v>398</v>
      </c>
      <c r="HZQ32" s="53" t="s">
        <v>398</v>
      </c>
      <c r="HZR32" s="53" t="s">
        <v>398</v>
      </c>
      <c r="HZS32" s="53" t="s">
        <v>398</v>
      </c>
      <c r="HZT32" s="53" t="s">
        <v>398</v>
      </c>
      <c r="HZU32" s="53" t="s">
        <v>398</v>
      </c>
      <c r="HZV32" s="53" t="s">
        <v>398</v>
      </c>
      <c r="HZW32" s="53" t="s">
        <v>398</v>
      </c>
      <c r="HZX32" s="53" t="s">
        <v>398</v>
      </c>
      <c r="HZY32" s="53" t="s">
        <v>398</v>
      </c>
      <c r="HZZ32" s="53" t="s">
        <v>398</v>
      </c>
      <c r="IAA32" s="53" t="s">
        <v>398</v>
      </c>
      <c r="IAB32" s="53" t="s">
        <v>398</v>
      </c>
      <c r="IAC32" s="53" t="s">
        <v>398</v>
      </c>
      <c r="IAD32" s="53" t="s">
        <v>398</v>
      </c>
      <c r="IAE32" s="53" t="s">
        <v>398</v>
      </c>
      <c r="IAF32" s="53" t="s">
        <v>398</v>
      </c>
      <c r="IAG32" s="53" t="s">
        <v>398</v>
      </c>
      <c r="IAH32" s="53" t="s">
        <v>398</v>
      </c>
      <c r="IAI32" s="53" t="s">
        <v>398</v>
      </c>
      <c r="IAJ32" s="53" t="s">
        <v>398</v>
      </c>
      <c r="IAK32" s="53" t="s">
        <v>398</v>
      </c>
      <c r="IAL32" s="53" t="s">
        <v>398</v>
      </c>
      <c r="IAM32" s="53" t="s">
        <v>398</v>
      </c>
      <c r="IAN32" s="53" t="s">
        <v>398</v>
      </c>
      <c r="IAO32" s="53" t="s">
        <v>398</v>
      </c>
      <c r="IAP32" s="53" t="s">
        <v>398</v>
      </c>
      <c r="IAQ32" s="53" t="s">
        <v>398</v>
      </c>
      <c r="IAR32" s="53" t="s">
        <v>398</v>
      </c>
      <c r="IAS32" s="53" t="s">
        <v>398</v>
      </c>
      <c r="IAT32" s="53" t="s">
        <v>398</v>
      </c>
      <c r="IAU32" s="53" t="s">
        <v>398</v>
      </c>
      <c r="IAV32" s="53" t="s">
        <v>398</v>
      </c>
      <c r="IAW32" s="53" t="s">
        <v>398</v>
      </c>
      <c r="IAX32" s="53" t="s">
        <v>398</v>
      </c>
      <c r="IAY32" s="53" t="s">
        <v>398</v>
      </c>
      <c r="IAZ32" s="53" t="s">
        <v>398</v>
      </c>
      <c r="IBA32" s="53" t="s">
        <v>398</v>
      </c>
      <c r="IBB32" s="53" t="s">
        <v>398</v>
      </c>
      <c r="IBC32" s="53" t="s">
        <v>398</v>
      </c>
      <c r="IBD32" s="53" t="s">
        <v>398</v>
      </c>
      <c r="IBE32" s="53" t="s">
        <v>398</v>
      </c>
      <c r="IBF32" s="53" t="s">
        <v>398</v>
      </c>
      <c r="IBG32" s="53" t="s">
        <v>398</v>
      </c>
      <c r="IBH32" s="53" t="s">
        <v>398</v>
      </c>
      <c r="IBI32" s="53" t="s">
        <v>398</v>
      </c>
      <c r="IBJ32" s="53" t="s">
        <v>398</v>
      </c>
      <c r="IBK32" s="53" t="s">
        <v>398</v>
      </c>
      <c r="IBL32" s="53" t="s">
        <v>398</v>
      </c>
      <c r="IBM32" s="53" t="s">
        <v>398</v>
      </c>
      <c r="IBN32" s="53" t="s">
        <v>398</v>
      </c>
      <c r="IBO32" s="53" t="s">
        <v>398</v>
      </c>
      <c r="IBP32" s="53" t="s">
        <v>398</v>
      </c>
      <c r="IBQ32" s="53" t="s">
        <v>398</v>
      </c>
      <c r="IBR32" s="53" t="s">
        <v>398</v>
      </c>
      <c r="IBS32" s="53" t="s">
        <v>398</v>
      </c>
      <c r="IBT32" s="53" t="s">
        <v>398</v>
      </c>
      <c r="IBU32" s="53" t="s">
        <v>398</v>
      </c>
      <c r="IBV32" s="53" t="s">
        <v>398</v>
      </c>
      <c r="IBW32" s="53" t="s">
        <v>398</v>
      </c>
      <c r="IBX32" s="53" t="s">
        <v>398</v>
      </c>
      <c r="IBY32" s="53" t="s">
        <v>398</v>
      </c>
      <c r="IBZ32" s="53" t="s">
        <v>398</v>
      </c>
      <c r="ICA32" s="53" t="s">
        <v>398</v>
      </c>
      <c r="ICB32" s="53" t="s">
        <v>398</v>
      </c>
      <c r="ICC32" s="53" t="s">
        <v>398</v>
      </c>
      <c r="ICD32" s="53" t="s">
        <v>398</v>
      </c>
      <c r="ICE32" s="53" t="s">
        <v>398</v>
      </c>
      <c r="ICF32" s="53" t="s">
        <v>398</v>
      </c>
      <c r="ICG32" s="53" t="s">
        <v>398</v>
      </c>
      <c r="ICH32" s="53" t="s">
        <v>398</v>
      </c>
      <c r="ICI32" s="53" t="s">
        <v>398</v>
      </c>
      <c r="ICJ32" s="53" t="s">
        <v>398</v>
      </c>
      <c r="ICK32" s="53" t="s">
        <v>398</v>
      </c>
      <c r="ICL32" s="53" t="s">
        <v>398</v>
      </c>
      <c r="ICM32" s="53" t="s">
        <v>398</v>
      </c>
      <c r="ICN32" s="53" t="s">
        <v>398</v>
      </c>
      <c r="ICO32" s="53" t="s">
        <v>398</v>
      </c>
      <c r="ICP32" s="53" t="s">
        <v>398</v>
      </c>
      <c r="ICQ32" s="53" t="s">
        <v>398</v>
      </c>
      <c r="ICR32" s="53" t="s">
        <v>398</v>
      </c>
      <c r="ICS32" s="53" t="s">
        <v>398</v>
      </c>
      <c r="ICT32" s="53" t="s">
        <v>398</v>
      </c>
      <c r="ICU32" s="53" t="s">
        <v>398</v>
      </c>
      <c r="ICV32" s="53" t="s">
        <v>398</v>
      </c>
      <c r="ICW32" s="53" t="s">
        <v>398</v>
      </c>
      <c r="ICX32" s="53" t="s">
        <v>398</v>
      </c>
      <c r="ICY32" s="53" t="s">
        <v>398</v>
      </c>
      <c r="ICZ32" s="53" t="s">
        <v>398</v>
      </c>
      <c r="IDA32" s="53" t="s">
        <v>398</v>
      </c>
      <c r="IDB32" s="53" t="s">
        <v>398</v>
      </c>
      <c r="IDC32" s="53" t="s">
        <v>398</v>
      </c>
      <c r="IDD32" s="53" t="s">
        <v>398</v>
      </c>
      <c r="IDE32" s="53" t="s">
        <v>398</v>
      </c>
      <c r="IDF32" s="53" t="s">
        <v>398</v>
      </c>
      <c r="IDG32" s="53" t="s">
        <v>398</v>
      </c>
      <c r="IDH32" s="53" t="s">
        <v>398</v>
      </c>
      <c r="IDI32" s="53" t="s">
        <v>398</v>
      </c>
      <c r="IDJ32" s="53" t="s">
        <v>398</v>
      </c>
      <c r="IDK32" s="53" t="s">
        <v>398</v>
      </c>
      <c r="IDL32" s="53" t="s">
        <v>398</v>
      </c>
      <c r="IDM32" s="53" t="s">
        <v>398</v>
      </c>
      <c r="IDN32" s="53" t="s">
        <v>398</v>
      </c>
      <c r="IDO32" s="53" t="s">
        <v>398</v>
      </c>
      <c r="IDP32" s="53" t="s">
        <v>398</v>
      </c>
      <c r="IDQ32" s="53" t="s">
        <v>398</v>
      </c>
      <c r="IDR32" s="53" t="s">
        <v>398</v>
      </c>
      <c r="IDS32" s="53" t="s">
        <v>398</v>
      </c>
      <c r="IDT32" s="53" t="s">
        <v>398</v>
      </c>
      <c r="IDU32" s="53" t="s">
        <v>398</v>
      </c>
      <c r="IDV32" s="53" t="s">
        <v>398</v>
      </c>
      <c r="IDW32" s="53" t="s">
        <v>398</v>
      </c>
      <c r="IDX32" s="53" t="s">
        <v>398</v>
      </c>
      <c r="IDY32" s="53" t="s">
        <v>398</v>
      </c>
      <c r="IDZ32" s="53" t="s">
        <v>398</v>
      </c>
      <c r="IEA32" s="53" t="s">
        <v>398</v>
      </c>
      <c r="IEB32" s="53" t="s">
        <v>398</v>
      </c>
      <c r="IEC32" s="53" t="s">
        <v>398</v>
      </c>
      <c r="IED32" s="53" t="s">
        <v>398</v>
      </c>
      <c r="IEE32" s="53" t="s">
        <v>398</v>
      </c>
      <c r="IEF32" s="53" t="s">
        <v>398</v>
      </c>
      <c r="IEG32" s="53" t="s">
        <v>398</v>
      </c>
      <c r="IEH32" s="53" t="s">
        <v>398</v>
      </c>
      <c r="IEI32" s="53" t="s">
        <v>398</v>
      </c>
      <c r="IEJ32" s="53" t="s">
        <v>398</v>
      </c>
      <c r="IEK32" s="53" t="s">
        <v>398</v>
      </c>
      <c r="IEL32" s="53" t="s">
        <v>398</v>
      </c>
      <c r="IEM32" s="53" t="s">
        <v>398</v>
      </c>
      <c r="IEN32" s="53" t="s">
        <v>398</v>
      </c>
      <c r="IEO32" s="53" t="s">
        <v>398</v>
      </c>
      <c r="IEP32" s="53" t="s">
        <v>398</v>
      </c>
      <c r="IEQ32" s="53" t="s">
        <v>398</v>
      </c>
      <c r="IER32" s="53" t="s">
        <v>398</v>
      </c>
      <c r="IES32" s="53" t="s">
        <v>398</v>
      </c>
      <c r="IET32" s="53" t="s">
        <v>398</v>
      </c>
      <c r="IEU32" s="53" t="s">
        <v>398</v>
      </c>
      <c r="IEV32" s="53" t="s">
        <v>398</v>
      </c>
      <c r="IEW32" s="53" t="s">
        <v>398</v>
      </c>
      <c r="IEX32" s="53" t="s">
        <v>398</v>
      </c>
      <c r="IEY32" s="53" t="s">
        <v>398</v>
      </c>
      <c r="IEZ32" s="53" t="s">
        <v>398</v>
      </c>
      <c r="IFA32" s="53" t="s">
        <v>398</v>
      </c>
      <c r="IFB32" s="53" t="s">
        <v>398</v>
      </c>
      <c r="IFC32" s="53" t="s">
        <v>398</v>
      </c>
      <c r="IFD32" s="53" t="s">
        <v>398</v>
      </c>
      <c r="IFE32" s="53" t="s">
        <v>398</v>
      </c>
      <c r="IFF32" s="53" t="s">
        <v>398</v>
      </c>
      <c r="IFG32" s="53" t="s">
        <v>398</v>
      </c>
      <c r="IFH32" s="53" t="s">
        <v>398</v>
      </c>
      <c r="IFI32" s="53" t="s">
        <v>398</v>
      </c>
      <c r="IFJ32" s="53" t="s">
        <v>398</v>
      </c>
      <c r="IFK32" s="53" t="s">
        <v>398</v>
      </c>
      <c r="IFL32" s="53" t="s">
        <v>398</v>
      </c>
      <c r="IFM32" s="53" t="s">
        <v>398</v>
      </c>
      <c r="IFN32" s="53" t="s">
        <v>398</v>
      </c>
      <c r="IFO32" s="53" t="s">
        <v>398</v>
      </c>
      <c r="IFP32" s="53" t="s">
        <v>398</v>
      </c>
      <c r="IFQ32" s="53" t="s">
        <v>398</v>
      </c>
      <c r="IFR32" s="53" t="s">
        <v>398</v>
      </c>
      <c r="IFS32" s="53" t="s">
        <v>398</v>
      </c>
      <c r="IFT32" s="53" t="s">
        <v>398</v>
      </c>
      <c r="IFU32" s="53" t="s">
        <v>398</v>
      </c>
      <c r="IFV32" s="53" t="s">
        <v>398</v>
      </c>
      <c r="IFW32" s="53" t="s">
        <v>398</v>
      </c>
      <c r="IFX32" s="53" t="s">
        <v>398</v>
      </c>
      <c r="IFY32" s="53" t="s">
        <v>398</v>
      </c>
      <c r="IFZ32" s="53" t="s">
        <v>398</v>
      </c>
      <c r="IGA32" s="53" t="s">
        <v>398</v>
      </c>
      <c r="IGB32" s="53" t="s">
        <v>398</v>
      </c>
      <c r="IGC32" s="53" t="s">
        <v>398</v>
      </c>
      <c r="IGD32" s="53" t="s">
        <v>398</v>
      </c>
      <c r="IGE32" s="53" t="s">
        <v>398</v>
      </c>
      <c r="IGF32" s="53" t="s">
        <v>398</v>
      </c>
      <c r="IGG32" s="53" t="s">
        <v>398</v>
      </c>
      <c r="IGH32" s="53" t="s">
        <v>398</v>
      </c>
      <c r="IGI32" s="53" t="s">
        <v>398</v>
      </c>
      <c r="IGJ32" s="53" t="s">
        <v>398</v>
      </c>
      <c r="IGK32" s="53" t="s">
        <v>398</v>
      </c>
      <c r="IGL32" s="53" t="s">
        <v>398</v>
      </c>
      <c r="IGM32" s="53" t="s">
        <v>398</v>
      </c>
      <c r="IGN32" s="53" t="s">
        <v>398</v>
      </c>
      <c r="IGO32" s="53" t="s">
        <v>398</v>
      </c>
      <c r="IGP32" s="53" t="s">
        <v>398</v>
      </c>
      <c r="IGQ32" s="53" t="s">
        <v>398</v>
      </c>
      <c r="IGR32" s="53" t="s">
        <v>398</v>
      </c>
      <c r="IGS32" s="53" t="s">
        <v>398</v>
      </c>
      <c r="IGT32" s="53" t="s">
        <v>398</v>
      </c>
      <c r="IGU32" s="53" t="s">
        <v>398</v>
      </c>
      <c r="IGV32" s="53" t="s">
        <v>398</v>
      </c>
      <c r="IGW32" s="53" t="s">
        <v>398</v>
      </c>
      <c r="IGX32" s="53" t="s">
        <v>398</v>
      </c>
      <c r="IGY32" s="53" t="s">
        <v>398</v>
      </c>
      <c r="IGZ32" s="53" t="s">
        <v>398</v>
      </c>
      <c r="IHA32" s="53" t="s">
        <v>398</v>
      </c>
      <c r="IHB32" s="53" t="s">
        <v>398</v>
      </c>
      <c r="IHC32" s="53" t="s">
        <v>398</v>
      </c>
      <c r="IHD32" s="53" t="s">
        <v>398</v>
      </c>
      <c r="IHE32" s="53" t="s">
        <v>398</v>
      </c>
      <c r="IHF32" s="53" t="s">
        <v>398</v>
      </c>
      <c r="IHG32" s="53" t="s">
        <v>398</v>
      </c>
      <c r="IHH32" s="53" t="s">
        <v>398</v>
      </c>
      <c r="IHI32" s="53" t="s">
        <v>398</v>
      </c>
      <c r="IHJ32" s="53" t="s">
        <v>398</v>
      </c>
      <c r="IHK32" s="53" t="s">
        <v>398</v>
      </c>
      <c r="IHL32" s="53" t="s">
        <v>398</v>
      </c>
      <c r="IHM32" s="53" t="s">
        <v>398</v>
      </c>
      <c r="IHN32" s="53" t="s">
        <v>398</v>
      </c>
      <c r="IHO32" s="53" t="s">
        <v>398</v>
      </c>
      <c r="IHP32" s="53" t="s">
        <v>398</v>
      </c>
      <c r="IHQ32" s="53" t="s">
        <v>398</v>
      </c>
      <c r="IHR32" s="53" t="s">
        <v>398</v>
      </c>
      <c r="IHS32" s="53" t="s">
        <v>398</v>
      </c>
      <c r="IHT32" s="53" t="s">
        <v>398</v>
      </c>
      <c r="IHU32" s="53" t="s">
        <v>398</v>
      </c>
      <c r="IHV32" s="53" t="s">
        <v>398</v>
      </c>
      <c r="IHW32" s="53" t="s">
        <v>398</v>
      </c>
      <c r="IHX32" s="53" t="s">
        <v>398</v>
      </c>
      <c r="IHY32" s="53" t="s">
        <v>398</v>
      </c>
      <c r="IHZ32" s="53" t="s">
        <v>398</v>
      </c>
      <c r="IIA32" s="53" t="s">
        <v>398</v>
      </c>
      <c r="IIB32" s="53" t="s">
        <v>398</v>
      </c>
      <c r="IIC32" s="53" t="s">
        <v>398</v>
      </c>
      <c r="IID32" s="53" t="s">
        <v>398</v>
      </c>
      <c r="IIE32" s="53" t="s">
        <v>398</v>
      </c>
      <c r="IIF32" s="53" t="s">
        <v>398</v>
      </c>
      <c r="IIG32" s="53" t="s">
        <v>398</v>
      </c>
      <c r="IIH32" s="53" t="s">
        <v>398</v>
      </c>
      <c r="III32" s="53" t="s">
        <v>398</v>
      </c>
      <c r="IIJ32" s="53" t="s">
        <v>398</v>
      </c>
      <c r="IIK32" s="53" t="s">
        <v>398</v>
      </c>
      <c r="IIL32" s="53" t="s">
        <v>398</v>
      </c>
      <c r="IIM32" s="53" t="s">
        <v>398</v>
      </c>
      <c r="IIN32" s="53" t="s">
        <v>398</v>
      </c>
      <c r="IIO32" s="53" t="s">
        <v>398</v>
      </c>
      <c r="IIP32" s="53" t="s">
        <v>398</v>
      </c>
      <c r="IIQ32" s="53" t="s">
        <v>398</v>
      </c>
      <c r="IIR32" s="53" t="s">
        <v>398</v>
      </c>
      <c r="IIS32" s="53" t="s">
        <v>398</v>
      </c>
      <c r="IIT32" s="53" t="s">
        <v>398</v>
      </c>
      <c r="IIU32" s="53" t="s">
        <v>398</v>
      </c>
      <c r="IIV32" s="53" t="s">
        <v>398</v>
      </c>
      <c r="IIW32" s="53" t="s">
        <v>398</v>
      </c>
      <c r="IIX32" s="53" t="s">
        <v>398</v>
      </c>
      <c r="IIY32" s="53" t="s">
        <v>398</v>
      </c>
      <c r="IIZ32" s="53" t="s">
        <v>398</v>
      </c>
      <c r="IJA32" s="53" t="s">
        <v>398</v>
      </c>
      <c r="IJB32" s="53" t="s">
        <v>398</v>
      </c>
      <c r="IJC32" s="53" t="s">
        <v>398</v>
      </c>
      <c r="IJD32" s="53" t="s">
        <v>398</v>
      </c>
      <c r="IJE32" s="53" t="s">
        <v>398</v>
      </c>
      <c r="IJF32" s="53" t="s">
        <v>398</v>
      </c>
      <c r="IJG32" s="53" t="s">
        <v>398</v>
      </c>
      <c r="IJH32" s="53" t="s">
        <v>398</v>
      </c>
      <c r="IJI32" s="53" t="s">
        <v>398</v>
      </c>
      <c r="IJJ32" s="53" t="s">
        <v>398</v>
      </c>
      <c r="IJK32" s="53" t="s">
        <v>398</v>
      </c>
      <c r="IJL32" s="53" t="s">
        <v>398</v>
      </c>
      <c r="IJM32" s="53" t="s">
        <v>398</v>
      </c>
      <c r="IJN32" s="53" t="s">
        <v>398</v>
      </c>
      <c r="IJO32" s="53" t="s">
        <v>398</v>
      </c>
      <c r="IJP32" s="53" t="s">
        <v>398</v>
      </c>
      <c r="IJQ32" s="53" t="s">
        <v>398</v>
      </c>
      <c r="IJR32" s="53" t="s">
        <v>398</v>
      </c>
      <c r="IJS32" s="53" t="s">
        <v>398</v>
      </c>
      <c r="IJT32" s="53" t="s">
        <v>398</v>
      </c>
      <c r="IJU32" s="53" t="s">
        <v>398</v>
      </c>
      <c r="IJV32" s="53" t="s">
        <v>398</v>
      </c>
      <c r="IJW32" s="53" t="s">
        <v>398</v>
      </c>
      <c r="IJX32" s="53" t="s">
        <v>398</v>
      </c>
      <c r="IJY32" s="53" t="s">
        <v>398</v>
      </c>
      <c r="IJZ32" s="53" t="s">
        <v>398</v>
      </c>
      <c r="IKA32" s="53" t="s">
        <v>398</v>
      </c>
      <c r="IKB32" s="53" t="s">
        <v>398</v>
      </c>
      <c r="IKC32" s="53" t="s">
        <v>398</v>
      </c>
      <c r="IKD32" s="53" t="s">
        <v>398</v>
      </c>
      <c r="IKE32" s="53" t="s">
        <v>398</v>
      </c>
      <c r="IKF32" s="53" t="s">
        <v>398</v>
      </c>
      <c r="IKG32" s="53" t="s">
        <v>398</v>
      </c>
      <c r="IKH32" s="53" t="s">
        <v>398</v>
      </c>
      <c r="IKI32" s="53" t="s">
        <v>398</v>
      </c>
      <c r="IKJ32" s="53" t="s">
        <v>398</v>
      </c>
      <c r="IKK32" s="53" t="s">
        <v>398</v>
      </c>
      <c r="IKL32" s="53" t="s">
        <v>398</v>
      </c>
      <c r="IKM32" s="53" t="s">
        <v>398</v>
      </c>
      <c r="IKN32" s="53" t="s">
        <v>398</v>
      </c>
      <c r="IKO32" s="53" t="s">
        <v>398</v>
      </c>
      <c r="IKP32" s="53" t="s">
        <v>398</v>
      </c>
      <c r="IKQ32" s="53" t="s">
        <v>398</v>
      </c>
      <c r="IKR32" s="53" t="s">
        <v>398</v>
      </c>
      <c r="IKS32" s="53" t="s">
        <v>398</v>
      </c>
      <c r="IKT32" s="53" t="s">
        <v>398</v>
      </c>
      <c r="IKU32" s="53" t="s">
        <v>398</v>
      </c>
      <c r="IKV32" s="53" t="s">
        <v>398</v>
      </c>
      <c r="IKW32" s="53" t="s">
        <v>398</v>
      </c>
      <c r="IKX32" s="53" t="s">
        <v>398</v>
      </c>
      <c r="IKY32" s="53" t="s">
        <v>398</v>
      </c>
      <c r="IKZ32" s="53" t="s">
        <v>398</v>
      </c>
      <c r="ILA32" s="53" t="s">
        <v>398</v>
      </c>
      <c r="ILB32" s="53" t="s">
        <v>398</v>
      </c>
      <c r="ILC32" s="53" t="s">
        <v>398</v>
      </c>
      <c r="ILD32" s="53" t="s">
        <v>398</v>
      </c>
      <c r="ILE32" s="53" t="s">
        <v>398</v>
      </c>
      <c r="ILF32" s="53" t="s">
        <v>398</v>
      </c>
      <c r="ILG32" s="53" t="s">
        <v>398</v>
      </c>
      <c r="ILH32" s="53" t="s">
        <v>398</v>
      </c>
      <c r="ILI32" s="53" t="s">
        <v>398</v>
      </c>
      <c r="ILJ32" s="53" t="s">
        <v>398</v>
      </c>
      <c r="ILK32" s="53" t="s">
        <v>398</v>
      </c>
      <c r="ILL32" s="53" t="s">
        <v>398</v>
      </c>
      <c r="ILM32" s="53" t="s">
        <v>398</v>
      </c>
      <c r="ILN32" s="53" t="s">
        <v>398</v>
      </c>
      <c r="ILO32" s="53" t="s">
        <v>398</v>
      </c>
      <c r="ILP32" s="53" t="s">
        <v>398</v>
      </c>
      <c r="ILQ32" s="53" t="s">
        <v>398</v>
      </c>
      <c r="ILR32" s="53" t="s">
        <v>398</v>
      </c>
      <c r="ILS32" s="53" t="s">
        <v>398</v>
      </c>
      <c r="ILT32" s="53" t="s">
        <v>398</v>
      </c>
      <c r="ILU32" s="53" t="s">
        <v>398</v>
      </c>
      <c r="ILV32" s="53" t="s">
        <v>398</v>
      </c>
      <c r="ILW32" s="53" t="s">
        <v>398</v>
      </c>
      <c r="ILX32" s="53" t="s">
        <v>398</v>
      </c>
      <c r="ILY32" s="53" t="s">
        <v>398</v>
      </c>
      <c r="ILZ32" s="53" t="s">
        <v>398</v>
      </c>
      <c r="IMA32" s="53" t="s">
        <v>398</v>
      </c>
      <c r="IMB32" s="53" t="s">
        <v>398</v>
      </c>
      <c r="IMC32" s="53" t="s">
        <v>398</v>
      </c>
      <c r="IMD32" s="53" t="s">
        <v>398</v>
      </c>
      <c r="IME32" s="53" t="s">
        <v>398</v>
      </c>
      <c r="IMF32" s="53" t="s">
        <v>398</v>
      </c>
      <c r="IMG32" s="53" t="s">
        <v>398</v>
      </c>
      <c r="IMH32" s="53" t="s">
        <v>398</v>
      </c>
      <c r="IMI32" s="53" t="s">
        <v>398</v>
      </c>
      <c r="IMJ32" s="53" t="s">
        <v>398</v>
      </c>
      <c r="IMK32" s="53" t="s">
        <v>398</v>
      </c>
      <c r="IML32" s="53" t="s">
        <v>398</v>
      </c>
      <c r="IMM32" s="53" t="s">
        <v>398</v>
      </c>
      <c r="IMN32" s="53" t="s">
        <v>398</v>
      </c>
      <c r="IMO32" s="53" t="s">
        <v>398</v>
      </c>
      <c r="IMP32" s="53" t="s">
        <v>398</v>
      </c>
      <c r="IMQ32" s="53" t="s">
        <v>398</v>
      </c>
      <c r="IMR32" s="53" t="s">
        <v>398</v>
      </c>
      <c r="IMS32" s="53" t="s">
        <v>398</v>
      </c>
      <c r="IMT32" s="53" t="s">
        <v>398</v>
      </c>
      <c r="IMU32" s="53" t="s">
        <v>398</v>
      </c>
      <c r="IMV32" s="53" t="s">
        <v>398</v>
      </c>
      <c r="IMW32" s="53" t="s">
        <v>398</v>
      </c>
      <c r="IMX32" s="53" t="s">
        <v>398</v>
      </c>
      <c r="IMY32" s="53" t="s">
        <v>398</v>
      </c>
      <c r="IMZ32" s="53" t="s">
        <v>398</v>
      </c>
      <c r="INA32" s="53" t="s">
        <v>398</v>
      </c>
      <c r="INB32" s="53" t="s">
        <v>398</v>
      </c>
      <c r="INC32" s="53" t="s">
        <v>398</v>
      </c>
      <c r="IND32" s="53" t="s">
        <v>398</v>
      </c>
      <c r="INE32" s="53" t="s">
        <v>398</v>
      </c>
      <c r="INF32" s="53" t="s">
        <v>398</v>
      </c>
      <c r="ING32" s="53" t="s">
        <v>398</v>
      </c>
      <c r="INH32" s="53" t="s">
        <v>398</v>
      </c>
      <c r="INI32" s="53" t="s">
        <v>398</v>
      </c>
      <c r="INJ32" s="53" t="s">
        <v>398</v>
      </c>
      <c r="INK32" s="53" t="s">
        <v>398</v>
      </c>
      <c r="INL32" s="53" t="s">
        <v>398</v>
      </c>
      <c r="INM32" s="53" t="s">
        <v>398</v>
      </c>
      <c r="INN32" s="53" t="s">
        <v>398</v>
      </c>
      <c r="INO32" s="53" t="s">
        <v>398</v>
      </c>
      <c r="INP32" s="53" t="s">
        <v>398</v>
      </c>
      <c r="INQ32" s="53" t="s">
        <v>398</v>
      </c>
      <c r="INR32" s="53" t="s">
        <v>398</v>
      </c>
      <c r="INS32" s="53" t="s">
        <v>398</v>
      </c>
      <c r="INT32" s="53" t="s">
        <v>398</v>
      </c>
      <c r="INU32" s="53" t="s">
        <v>398</v>
      </c>
      <c r="INV32" s="53" t="s">
        <v>398</v>
      </c>
      <c r="INW32" s="53" t="s">
        <v>398</v>
      </c>
      <c r="INX32" s="53" t="s">
        <v>398</v>
      </c>
      <c r="INY32" s="53" t="s">
        <v>398</v>
      </c>
      <c r="INZ32" s="53" t="s">
        <v>398</v>
      </c>
      <c r="IOA32" s="53" t="s">
        <v>398</v>
      </c>
      <c r="IOB32" s="53" t="s">
        <v>398</v>
      </c>
      <c r="IOC32" s="53" t="s">
        <v>398</v>
      </c>
      <c r="IOD32" s="53" t="s">
        <v>398</v>
      </c>
      <c r="IOE32" s="53" t="s">
        <v>398</v>
      </c>
      <c r="IOF32" s="53" t="s">
        <v>398</v>
      </c>
      <c r="IOG32" s="53" t="s">
        <v>398</v>
      </c>
      <c r="IOH32" s="53" t="s">
        <v>398</v>
      </c>
      <c r="IOI32" s="53" t="s">
        <v>398</v>
      </c>
      <c r="IOJ32" s="53" t="s">
        <v>398</v>
      </c>
      <c r="IOK32" s="53" t="s">
        <v>398</v>
      </c>
      <c r="IOL32" s="53" t="s">
        <v>398</v>
      </c>
      <c r="IOM32" s="53" t="s">
        <v>398</v>
      </c>
      <c r="ION32" s="53" t="s">
        <v>398</v>
      </c>
      <c r="IOO32" s="53" t="s">
        <v>398</v>
      </c>
      <c r="IOP32" s="53" t="s">
        <v>398</v>
      </c>
      <c r="IOQ32" s="53" t="s">
        <v>398</v>
      </c>
      <c r="IOR32" s="53" t="s">
        <v>398</v>
      </c>
      <c r="IOS32" s="53" t="s">
        <v>398</v>
      </c>
      <c r="IOT32" s="53" t="s">
        <v>398</v>
      </c>
      <c r="IOU32" s="53" t="s">
        <v>398</v>
      </c>
      <c r="IOV32" s="53" t="s">
        <v>398</v>
      </c>
      <c r="IOW32" s="53" t="s">
        <v>398</v>
      </c>
      <c r="IOX32" s="53" t="s">
        <v>398</v>
      </c>
      <c r="IOY32" s="53" t="s">
        <v>398</v>
      </c>
      <c r="IOZ32" s="53" t="s">
        <v>398</v>
      </c>
      <c r="IPA32" s="53" t="s">
        <v>398</v>
      </c>
      <c r="IPB32" s="53" t="s">
        <v>398</v>
      </c>
      <c r="IPC32" s="53" t="s">
        <v>398</v>
      </c>
      <c r="IPD32" s="53" t="s">
        <v>398</v>
      </c>
      <c r="IPE32" s="53" t="s">
        <v>398</v>
      </c>
      <c r="IPF32" s="53" t="s">
        <v>398</v>
      </c>
      <c r="IPG32" s="53" t="s">
        <v>398</v>
      </c>
      <c r="IPH32" s="53" t="s">
        <v>398</v>
      </c>
      <c r="IPI32" s="53" t="s">
        <v>398</v>
      </c>
      <c r="IPJ32" s="53" t="s">
        <v>398</v>
      </c>
      <c r="IPK32" s="53" t="s">
        <v>398</v>
      </c>
      <c r="IPL32" s="53" t="s">
        <v>398</v>
      </c>
      <c r="IPM32" s="53" t="s">
        <v>398</v>
      </c>
      <c r="IPN32" s="53" t="s">
        <v>398</v>
      </c>
      <c r="IPO32" s="53" t="s">
        <v>398</v>
      </c>
      <c r="IPP32" s="53" t="s">
        <v>398</v>
      </c>
      <c r="IPQ32" s="53" t="s">
        <v>398</v>
      </c>
      <c r="IPR32" s="53" t="s">
        <v>398</v>
      </c>
      <c r="IPS32" s="53" t="s">
        <v>398</v>
      </c>
      <c r="IPT32" s="53" t="s">
        <v>398</v>
      </c>
      <c r="IPU32" s="53" t="s">
        <v>398</v>
      </c>
      <c r="IPV32" s="53" t="s">
        <v>398</v>
      </c>
      <c r="IPW32" s="53" t="s">
        <v>398</v>
      </c>
      <c r="IPX32" s="53" t="s">
        <v>398</v>
      </c>
      <c r="IPY32" s="53" t="s">
        <v>398</v>
      </c>
      <c r="IPZ32" s="53" t="s">
        <v>398</v>
      </c>
      <c r="IQA32" s="53" t="s">
        <v>398</v>
      </c>
      <c r="IQB32" s="53" t="s">
        <v>398</v>
      </c>
      <c r="IQC32" s="53" t="s">
        <v>398</v>
      </c>
      <c r="IQD32" s="53" t="s">
        <v>398</v>
      </c>
      <c r="IQE32" s="53" t="s">
        <v>398</v>
      </c>
      <c r="IQF32" s="53" t="s">
        <v>398</v>
      </c>
      <c r="IQG32" s="53" t="s">
        <v>398</v>
      </c>
      <c r="IQH32" s="53" t="s">
        <v>398</v>
      </c>
      <c r="IQI32" s="53" t="s">
        <v>398</v>
      </c>
      <c r="IQJ32" s="53" t="s">
        <v>398</v>
      </c>
      <c r="IQK32" s="53" t="s">
        <v>398</v>
      </c>
      <c r="IQL32" s="53" t="s">
        <v>398</v>
      </c>
      <c r="IQM32" s="53" t="s">
        <v>398</v>
      </c>
      <c r="IQN32" s="53" t="s">
        <v>398</v>
      </c>
      <c r="IQO32" s="53" t="s">
        <v>398</v>
      </c>
      <c r="IQP32" s="53" t="s">
        <v>398</v>
      </c>
      <c r="IQQ32" s="53" t="s">
        <v>398</v>
      </c>
      <c r="IQR32" s="53" t="s">
        <v>398</v>
      </c>
      <c r="IQS32" s="53" t="s">
        <v>398</v>
      </c>
      <c r="IQT32" s="53" t="s">
        <v>398</v>
      </c>
      <c r="IQU32" s="53" t="s">
        <v>398</v>
      </c>
      <c r="IQV32" s="53" t="s">
        <v>398</v>
      </c>
      <c r="IQW32" s="53" t="s">
        <v>398</v>
      </c>
      <c r="IQX32" s="53" t="s">
        <v>398</v>
      </c>
      <c r="IQY32" s="53" t="s">
        <v>398</v>
      </c>
      <c r="IQZ32" s="53" t="s">
        <v>398</v>
      </c>
      <c r="IRA32" s="53" t="s">
        <v>398</v>
      </c>
      <c r="IRB32" s="53" t="s">
        <v>398</v>
      </c>
      <c r="IRC32" s="53" t="s">
        <v>398</v>
      </c>
      <c r="IRD32" s="53" t="s">
        <v>398</v>
      </c>
      <c r="IRE32" s="53" t="s">
        <v>398</v>
      </c>
      <c r="IRF32" s="53" t="s">
        <v>398</v>
      </c>
      <c r="IRG32" s="53" t="s">
        <v>398</v>
      </c>
      <c r="IRH32" s="53" t="s">
        <v>398</v>
      </c>
      <c r="IRI32" s="53" t="s">
        <v>398</v>
      </c>
      <c r="IRJ32" s="53" t="s">
        <v>398</v>
      </c>
      <c r="IRK32" s="53" t="s">
        <v>398</v>
      </c>
      <c r="IRL32" s="53" t="s">
        <v>398</v>
      </c>
      <c r="IRM32" s="53" t="s">
        <v>398</v>
      </c>
      <c r="IRN32" s="53" t="s">
        <v>398</v>
      </c>
      <c r="IRO32" s="53" t="s">
        <v>398</v>
      </c>
      <c r="IRP32" s="53" t="s">
        <v>398</v>
      </c>
      <c r="IRQ32" s="53" t="s">
        <v>398</v>
      </c>
      <c r="IRR32" s="53" t="s">
        <v>398</v>
      </c>
      <c r="IRS32" s="53" t="s">
        <v>398</v>
      </c>
      <c r="IRT32" s="53" t="s">
        <v>398</v>
      </c>
      <c r="IRU32" s="53" t="s">
        <v>398</v>
      </c>
      <c r="IRV32" s="53" t="s">
        <v>398</v>
      </c>
      <c r="IRW32" s="53" t="s">
        <v>398</v>
      </c>
      <c r="IRX32" s="53" t="s">
        <v>398</v>
      </c>
      <c r="IRY32" s="53" t="s">
        <v>398</v>
      </c>
      <c r="IRZ32" s="53" t="s">
        <v>398</v>
      </c>
      <c r="ISA32" s="53" t="s">
        <v>398</v>
      </c>
      <c r="ISB32" s="53" t="s">
        <v>398</v>
      </c>
      <c r="ISC32" s="53" t="s">
        <v>398</v>
      </c>
      <c r="ISD32" s="53" t="s">
        <v>398</v>
      </c>
      <c r="ISE32" s="53" t="s">
        <v>398</v>
      </c>
      <c r="ISF32" s="53" t="s">
        <v>398</v>
      </c>
      <c r="ISG32" s="53" t="s">
        <v>398</v>
      </c>
      <c r="ISH32" s="53" t="s">
        <v>398</v>
      </c>
      <c r="ISI32" s="53" t="s">
        <v>398</v>
      </c>
      <c r="ISJ32" s="53" t="s">
        <v>398</v>
      </c>
      <c r="ISK32" s="53" t="s">
        <v>398</v>
      </c>
      <c r="ISL32" s="53" t="s">
        <v>398</v>
      </c>
      <c r="ISM32" s="53" t="s">
        <v>398</v>
      </c>
      <c r="ISN32" s="53" t="s">
        <v>398</v>
      </c>
      <c r="ISO32" s="53" t="s">
        <v>398</v>
      </c>
      <c r="ISP32" s="53" t="s">
        <v>398</v>
      </c>
      <c r="ISQ32" s="53" t="s">
        <v>398</v>
      </c>
      <c r="ISR32" s="53" t="s">
        <v>398</v>
      </c>
      <c r="ISS32" s="53" t="s">
        <v>398</v>
      </c>
      <c r="IST32" s="53" t="s">
        <v>398</v>
      </c>
      <c r="ISU32" s="53" t="s">
        <v>398</v>
      </c>
      <c r="ISV32" s="53" t="s">
        <v>398</v>
      </c>
      <c r="ISW32" s="53" t="s">
        <v>398</v>
      </c>
      <c r="ISX32" s="53" t="s">
        <v>398</v>
      </c>
      <c r="ISY32" s="53" t="s">
        <v>398</v>
      </c>
      <c r="ISZ32" s="53" t="s">
        <v>398</v>
      </c>
      <c r="ITA32" s="53" t="s">
        <v>398</v>
      </c>
      <c r="ITB32" s="53" t="s">
        <v>398</v>
      </c>
      <c r="ITC32" s="53" t="s">
        <v>398</v>
      </c>
      <c r="ITD32" s="53" t="s">
        <v>398</v>
      </c>
      <c r="ITE32" s="53" t="s">
        <v>398</v>
      </c>
      <c r="ITF32" s="53" t="s">
        <v>398</v>
      </c>
      <c r="ITG32" s="53" t="s">
        <v>398</v>
      </c>
      <c r="ITH32" s="53" t="s">
        <v>398</v>
      </c>
      <c r="ITI32" s="53" t="s">
        <v>398</v>
      </c>
      <c r="ITJ32" s="53" t="s">
        <v>398</v>
      </c>
      <c r="ITK32" s="53" t="s">
        <v>398</v>
      </c>
      <c r="ITL32" s="53" t="s">
        <v>398</v>
      </c>
      <c r="ITM32" s="53" t="s">
        <v>398</v>
      </c>
      <c r="ITN32" s="53" t="s">
        <v>398</v>
      </c>
      <c r="ITO32" s="53" t="s">
        <v>398</v>
      </c>
      <c r="ITP32" s="53" t="s">
        <v>398</v>
      </c>
      <c r="ITQ32" s="53" t="s">
        <v>398</v>
      </c>
      <c r="ITR32" s="53" t="s">
        <v>398</v>
      </c>
      <c r="ITS32" s="53" t="s">
        <v>398</v>
      </c>
      <c r="ITT32" s="53" t="s">
        <v>398</v>
      </c>
      <c r="ITU32" s="53" t="s">
        <v>398</v>
      </c>
      <c r="ITV32" s="53" t="s">
        <v>398</v>
      </c>
      <c r="ITW32" s="53" t="s">
        <v>398</v>
      </c>
      <c r="ITX32" s="53" t="s">
        <v>398</v>
      </c>
      <c r="ITY32" s="53" t="s">
        <v>398</v>
      </c>
      <c r="ITZ32" s="53" t="s">
        <v>398</v>
      </c>
      <c r="IUA32" s="53" t="s">
        <v>398</v>
      </c>
      <c r="IUB32" s="53" t="s">
        <v>398</v>
      </c>
      <c r="IUC32" s="53" t="s">
        <v>398</v>
      </c>
      <c r="IUD32" s="53" t="s">
        <v>398</v>
      </c>
      <c r="IUE32" s="53" t="s">
        <v>398</v>
      </c>
      <c r="IUF32" s="53" t="s">
        <v>398</v>
      </c>
      <c r="IUG32" s="53" t="s">
        <v>398</v>
      </c>
      <c r="IUH32" s="53" t="s">
        <v>398</v>
      </c>
      <c r="IUI32" s="53" t="s">
        <v>398</v>
      </c>
      <c r="IUJ32" s="53" t="s">
        <v>398</v>
      </c>
      <c r="IUK32" s="53" t="s">
        <v>398</v>
      </c>
      <c r="IUL32" s="53" t="s">
        <v>398</v>
      </c>
      <c r="IUM32" s="53" t="s">
        <v>398</v>
      </c>
      <c r="IUN32" s="53" t="s">
        <v>398</v>
      </c>
      <c r="IUO32" s="53" t="s">
        <v>398</v>
      </c>
      <c r="IUP32" s="53" t="s">
        <v>398</v>
      </c>
      <c r="IUQ32" s="53" t="s">
        <v>398</v>
      </c>
      <c r="IUR32" s="53" t="s">
        <v>398</v>
      </c>
      <c r="IUS32" s="53" t="s">
        <v>398</v>
      </c>
      <c r="IUT32" s="53" t="s">
        <v>398</v>
      </c>
      <c r="IUU32" s="53" t="s">
        <v>398</v>
      </c>
      <c r="IUV32" s="53" t="s">
        <v>398</v>
      </c>
      <c r="IUW32" s="53" t="s">
        <v>398</v>
      </c>
      <c r="IUX32" s="53" t="s">
        <v>398</v>
      </c>
      <c r="IUY32" s="53" t="s">
        <v>398</v>
      </c>
      <c r="IUZ32" s="53" t="s">
        <v>398</v>
      </c>
      <c r="IVA32" s="53" t="s">
        <v>398</v>
      </c>
      <c r="IVB32" s="53" t="s">
        <v>398</v>
      </c>
      <c r="IVC32" s="53" t="s">
        <v>398</v>
      </c>
      <c r="IVD32" s="53" t="s">
        <v>398</v>
      </c>
      <c r="IVE32" s="53" t="s">
        <v>398</v>
      </c>
      <c r="IVF32" s="53" t="s">
        <v>398</v>
      </c>
      <c r="IVG32" s="53" t="s">
        <v>398</v>
      </c>
      <c r="IVH32" s="53" t="s">
        <v>398</v>
      </c>
      <c r="IVI32" s="53" t="s">
        <v>398</v>
      </c>
      <c r="IVJ32" s="53" t="s">
        <v>398</v>
      </c>
      <c r="IVK32" s="53" t="s">
        <v>398</v>
      </c>
      <c r="IVL32" s="53" t="s">
        <v>398</v>
      </c>
      <c r="IVM32" s="53" t="s">
        <v>398</v>
      </c>
      <c r="IVN32" s="53" t="s">
        <v>398</v>
      </c>
      <c r="IVO32" s="53" t="s">
        <v>398</v>
      </c>
      <c r="IVP32" s="53" t="s">
        <v>398</v>
      </c>
      <c r="IVQ32" s="53" t="s">
        <v>398</v>
      </c>
      <c r="IVR32" s="53" t="s">
        <v>398</v>
      </c>
      <c r="IVS32" s="53" t="s">
        <v>398</v>
      </c>
      <c r="IVT32" s="53" t="s">
        <v>398</v>
      </c>
      <c r="IVU32" s="53" t="s">
        <v>398</v>
      </c>
      <c r="IVV32" s="53" t="s">
        <v>398</v>
      </c>
      <c r="IVW32" s="53" t="s">
        <v>398</v>
      </c>
      <c r="IVX32" s="53" t="s">
        <v>398</v>
      </c>
      <c r="IVY32" s="53" t="s">
        <v>398</v>
      </c>
      <c r="IVZ32" s="53" t="s">
        <v>398</v>
      </c>
      <c r="IWA32" s="53" t="s">
        <v>398</v>
      </c>
      <c r="IWB32" s="53" t="s">
        <v>398</v>
      </c>
      <c r="IWC32" s="53" t="s">
        <v>398</v>
      </c>
      <c r="IWD32" s="53" t="s">
        <v>398</v>
      </c>
      <c r="IWE32" s="53" t="s">
        <v>398</v>
      </c>
      <c r="IWF32" s="53" t="s">
        <v>398</v>
      </c>
      <c r="IWG32" s="53" t="s">
        <v>398</v>
      </c>
      <c r="IWH32" s="53" t="s">
        <v>398</v>
      </c>
      <c r="IWI32" s="53" t="s">
        <v>398</v>
      </c>
      <c r="IWJ32" s="53" t="s">
        <v>398</v>
      </c>
      <c r="IWK32" s="53" t="s">
        <v>398</v>
      </c>
      <c r="IWL32" s="53" t="s">
        <v>398</v>
      </c>
      <c r="IWM32" s="53" t="s">
        <v>398</v>
      </c>
      <c r="IWN32" s="53" t="s">
        <v>398</v>
      </c>
      <c r="IWO32" s="53" t="s">
        <v>398</v>
      </c>
      <c r="IWP32" s="53" t="s">
        <v>398</v>
      </c>
      <c r="IWQ32" s="53" t="s">
        <v>398</v>
      </c>
      <c r="IWR32" s="53" t="s">
        <v>398</v>
      </c>
      <c r="IWS32" s="53" t="s">
        <v>398</v>
      </c>
      <c r="IWT32" s="53" t="s">
        <v>398</v>
      </c>
      <c r="IWU32" s="53" t="s">
        <v>398</v>
      </c>
      <c r="IWV32" s="53" t="s">
        <v>398</v>
      </c>
      <c r="IWW32" s="53" t="s">
        <v>398</v>
      </c>
      <c r="IWX32" s="53" t="s">
        <v>398</v>
      </c>
      <c r="IWY32" s="53" t="s">
        <v>398</v>
      </c>
      <c r="IWZ32" s="53" t="s">
        <v>398</v>
      </c>
      <c r="IXA32" s="53" t="s">
        <v>398</v>
      </c>
      <c r="IXB32" s="53" t="s">
        <v>398</v>
      </c>
      <c r="IXC32" s="53" t="s">
        <v>398</v>
      </c>
      <c r="IXD32" s="53" t="s">
        <v>398</v>
      </c>
      <c r="IXE32" s="53" t="s">
        <v>398</v>
      </c>
      <c r="IXF32" s="53" t="s">
        <v>398</v>
      </c>
      <c r="IXG32" s="53" t="s">
        <v>398</v>
      </c>
      <c r="IXH32" s="53" t="s">
        <v>398</v>
      </c>
      <c r="IXI32" s="53" t="s">
        <v>398</v>
      </c>
      <c r="IXJ32" s="53" t="s">
        <v>398</v>
      </c>
      <c r="IXK32" s="53" t="s">
        <v>398</v>
      </c>
      <c r="IXL32" s="53" t="s">
        <v>398</v>
      </c>
      <c r="IXM32" s="53" t="s">
        <v>398</v>
      </c>
      <c r="IXN32" s="53" t="s">
        <v>398</v>
      </c>
      <c r="IXO32" s="53" t="s">
        <v>398</v>
      </c>
      <c r="IXP32" s="53" t="s">
        <v>398</v>
      </c>
      <c r="IXQ32" s="53" t="s">
        <v>398</v>
      </c>
      <c r="IXR32" s="53" t="s">
        <v>398</v>
      </c>
      <c r="IXS32" s="53" t="s">
        <v>398</v>
      </c>
      <c r="IXT32" s="53" t="s">
        <v>398</v>
      </c>
      <c r="IXU32" s="53" t="s">
        <v>398</v>
      </c>
      <c r="IXV32" s="53" t="s">
        <v>398</v>
      </c>
      <c r="IXW32" s="53" t="s">
        <v>398</v>
      </c>
      <c r="IXX32" s="53" t="s">
        <v>398</v>
      </c>
      <c r="IXY32" s="53" t="s">
        <v>398</v>
      </c>
      <c r="IXZ32" s="53" t="s">
        <v>398</v>
      </c>
      <c r="IYA32" s="53" t="s">
        <v>398</v>
      </c>
      <c r="IYB32" s="53" t="s">
        <v>398</v>
      </c>
      <c r="IYC32" s="53" t="s">
        <v>398</v>
      </c>
      <c r="IYD32" s="53" t="s">
        <v>398</v>
      </c>
      <c r="IYE32" s="53" t="s">
        <v>398</v>
      </c>
      <c r="IYF32" s="53" t="s">
        <v>398</v>
      </c>
      <c r="IYG32" s="53" t="s">
        <v>398</v>
      </c>
      <c r="IYH32" s="53" t="s">
        <v>398</v>
      </c>
      <c r="IYI32" s="53" t="s">
        <v>398</v>
      </c>
      <c r="IYJ32" s="53" t="s">
        <v>398</v>
      </c>
      <c r="IYK32" s="53" t="s">
        <v>398</v>
      </c>
      <c r="IYL32" s="53" t="s">
        <v>398</v>
      </c>
      <c r="IYM32" s="53" t="s">
        <v>398</v>
      </c>
      <c r="IYN32" s="53" t="s">
        <v>398</v>
      </c>
      <c r="IYO32" s="53" t="s">
        <v>398</v>
      </c>
      <c r="IYP32" s="53" t="s">
        <v>398</v>
      </c>
      <c r="IYQ32" s="53" t="s">
        <v>398</v>
      </c>
      <c r="IYR32" s="53" t="s">
        <v>398</v>
      </c>
      <c r="IYS32" s="53" t="s">
        <v>398</v>
      </c>
      <c r="IYT32" s="53" t="s">
        <v>398</v>
      </c>
      <c r="IYU32" s="53" t="s">
        <v>398</v>
      </c>
      <c r="IYV32" s="53" t="s">
        <v>398</v>
      </c>
      <c r="IYW32" s="53" t="s">
        <v>398</v>
      </c>
      <c r="IYX32" s="53" t="s">
        <v>398</v>
      </c>
      <c r="IYY32" s="53" t="s">
        <v>398</v>
      </c>
      <c r="IYZ32" s="53" t="s">
        <v>398</v>
      </c>
      <c r="IZA32" s="53" t="s">
        <v>398</v>
      </c>
      <c r="IZB32" s="53" t="s">
        <v>398</v>
      </c>
      <c r="IZC32" s="53" t="s">
        <v>398</v>
      </c>
      <c r="IZD32" s="53" t="s">
        <v>398</v>
      </c>
      <c r="IZE32" s="53" t="s">
        <v>398</v>
      </c>
      <c r="IZF32" s="53" t="s">
        <v>398</v>
      </c>
      <c r="IZG32" s="53" t="s">
        <v>398</v>
      </c>
      <c r="IZH32" s="53" t="s">
        <v>398</v>
      </c>
      <c r="IZI32" s="53" t="s">
        <v>398</v>
      </c>
      <c r="IZJ32" s="53" t="s">
        <v>398</v>
      </c>
      <c r="IZK32" s="53" t="s">
        <v>398</v>
      </c>
      <c r="IZL32" s="53" t="s">
        <v>398</v>
      </c>
      <c r="IZM32" s="53" t="s">
        <v>398</v>
      </c>
      <c r="IZN32" s="53" t="s">
        <v>398</v>
      </c>
      <c r="IZO32" s="53" t="s">
        <v>398</v>
      </c>
      <c r="IZP32" s="53" t="s">
        <v>398</v>
      </c>
      <c r="IZQ32" s="53" t="s">
        <v>398</v>
      </c>
      <c r="IZR32" s="53" t="s">
        <v>398</v>
      </c>
      <c r="IZS32" s="53" t="s">
        <v>398</v>
      </c>
      <c r="IZT32" s="53" t="s">
        <v>398</v>
      </c>
      <c r="IZU32" s="53" t="s">
        <v>398</v>
      </c>
      <c r="IZV32" s="53" t="s">
        <v>398</v>
      </c>
      <c r="IZW32" s="53" t="s">
        <v>398</v>
      </c>
      <c r="IZX32" s="53" t="s">
        <v>398</v>
      </c>
      <c r="IZY32" s="53" t="s">
        <v>398</v>
      </c>
      <c r="IZZ32" s="53" t="s">
        <v>398</v>
      </c>
      <c r="JAA32" s="53" t="s">
        <v>398</v>
      </c>
      <c r="JAB32" s="53" t="s">
        <v>398</v>
      </c>
      <c r="JAC32" s="53" t="s">
        <v>398</v>
      </c>
      <c r="JAD32" s="53" t="s">
        <v>398</v>
      </c>
      <c r="JAE32" s="53" t="s">
        <v>398</v>
      </c>
      <c r="JAF32" s="53" t="s">
        <v>398</v>
      </c>
      <c r="JAG32" s="53" t="s">
        <v>398</v>
      </c>
      <c r="JAH32" s="53" t="s">
        <v>398</v>
      </c>
      <c r="JAI32" s="53" t="s">
        <v>398</v>
      </c>
      <c r="JAJ32" s="53" t="s">
        <v>398</v>
      </c>
      <c r="JAK32" s="53" t="s">
        <v>398</v>
      </c>
      <c r="JAL32" s="53" t="s">
        <v>398</v>
      </c>
      <c r="JAM32" s="53" t="s">
        <v>398</v>
      </c>
      <c r="JAN32" s="53" t="s">
        <v>398</v>
      </c>
      <c r="JAO32" s="53" t="s">
        <v>398</v>
      </c>
      <c r="JAP32" s="53" t="s">
        <v>398</v>
      </c>
      <c r="JAQ32" s="53" t="s">
        <v>398</v>
      </c>
      <c r="JAR32" s="53" t="s">
        <v>398</v>
      </c>
      <c r="JAS32" s="53" t="s">
        <v>398</v>
      </c>
      <c r="JAT32" s="53" t="s">
        <v>398</v>
      </c>
      <c r="JAU32" s="53" t="s">
        <v>398</v>
      </c>
      <c r="JAV32" s="53" t="s">
        <v>398</v>
      </c>
      <c r="JAW32" s="53" t="s">
        <v>398</v>
      </c>
      <c r="JAX32" s="53" t="s">
        <v>398</v>
      </c>
      <c r="JAY32" s="53" t="s">
        <v>398</v>
      </c>
      <c r="JAZ32" s="53" t="s">
        <v>398</v>
      </c>
      <c r="JBA32" s="53" t="s">
        <v>398</v>
      </c>
      <c r="JBB32" s="53" t="s">
        <v>398</v>
      </c>
      <c r="JBC32" s="53" t="s">
        <v>398</v>
      </c>
      <c r="JBD32" s="53" t="s">
        <v>398</v>
      </c>
      <c r="JBE32" s="53" t="s">
        <v>398</v>
      </c>
      <c r="JBF32" s="53" t="s">
        <v>398</v>
      </c>
      <c r="JBG32" s="53" t="s">
        <v>398</v>
      </c>
      <c r="JBH32" s="53" t="s">
        <v>398</v>
      </c>
      <c r="JBI32" s="53" t="s">
        <v>398</v>
      </c>
      <c r="JBJ32" s="53" t="s">
        <v>398</v>
      </c>
      <c r="JBK32" s="53" t="s">
        <v>398</v>
      </c>
      <c r="JBL32" s="53" t="s">
        <v>398</v>
      </c>
      <c r="JBM32" s="53" t="s">
        <v>398</v>
      </c>
      <c r="JBN32" s="53" t="s">
        <v>398</v>
      </c>
      <c r="JBO32" s="53" t="s">
        <v>398</v>
      </c>
      <c r="JBP32" s="53" t="s">
        <v>398</v>
      </c>
      <c r="JBQ32" s="53" t="s">
        <v>398</v>
      </c>
      <c r="JBR32" s="53" t="s">
        <v>398</v>
      </c>
      <c r="JBS32" s="53" t="s">
        <v>398</v>
      </c>
      <c r="JBT32" s="53" t="s">
        <v>398</v>
      </c>
      <c r="JBU32" s="53" t="s">
        <v>398</v>
      </c>
      <c r="JBV32" s="53" t="s">
        <v>398</v>
      </c>
      <c r="JBW32" s="53" t="s">
        <v>398</v>
      </c>
      <c r="JBX32" s="53" t="s">
        <v>398</v>
      </c>
      <c r="JBY32" s="53" t="s">
        <v>398</v>
      </c>
      <c r="JBZ32" s="53" t="s">
        <v>398</v>
      </c>
      <c r="JCA32" s="53" t="s">
        <v>398</v>
      </c>
      <c r="JCB32" s="53" t="s">
        <v>398</v>
      </c>
      <c r="JCC32" s="53" t="s">
        <v>398</v>
      </c>
      <c r="JCD32" s="53" t="s">
        <v>398</v>
      </c>
      <c r="JCE32" s="53" t="s">
        <v>398</v>
      </c>
      <c r="JCF32" s="53" t="s">
        <v>398</v>
      </c>
      <c r="JCG32" s="53" t="s">
        <v>398</v>
      </c>
      <c r="JCH32" s="53" t="s">
        <v>398</v>
      </c>
      <c r="JCI32" s="53" t="s">
        <v>398</v>
      </c>
      <c r="JCJ32" s="53" t="s">
        <v>398</v>
      </c>
      <c r="JCK32" s="53" t="s">
        <v>398</v>
      </c>
      <c r="JCL32" s="53" t="s">
        <v>398</v>
      </c>
      <c r="JCM32" s="53" t="s">
        <v>398</v>
      </c>
      <c r="JCN32" s="53" t="s">
        <v>398</v>
      </c>
      <c r="JCO32" s="53" t="s">
        <v>398</v>
      </c>
      <c r="JCP32" s="53" t="s">
        <v>398</v>
      </c>
      <c r="JCQ32" s="53" t="s">
        <v>398</v>
      </c>
      <c r="JCR32" s="53" t="s">
        <v>398</v>
      </c>
      <c r="JCS32" s="53" t="s">
        <v>398</v>
      </c>
      <c r="JCT32" s="53" t="s">
        <v>398</v>
      </c>
      <c r="JCU32" s="53" t="s">
        <v>398</v>
      </c>
      <c r="JCV32" s="53" t="s">
        <v>398</v>
      </c>
      <c r="JCW32" s="53" t="s">
        <v>398</v>
      </c>
      <c r="JCX32" s="53" t="s">
        <v>398</v>
      </c>
      <c r="JCY32" s="53" t="s">
        <v>398</v>
      </c>
      <c r="JCZ32" s="53" t="s">
        <v>398</v>
      </c>
      <c r="JDA32" s="53" t="s">
        <v>398</v>
      </c>
      <c r="JDB32" s="53" t="s">
        <v>398</v>
      </c>
      <c r="JDC32" s="53" t="s">
        <v>398</v>
      </c>
      <c r="JDD32" s="53" t="s">
        <v>398</v>
      </c>
      <c r="JDE32" s="53" t="s">
        <v>398</v>
      </c>
      <c r="JDF32" s="53" t="s">
        <v>398</v>
      </c>
      <c r="JDG32" s="53" t="s">
        <v>398</v>
      </c>
      <c r="JDH32" s="53" t="s">
        <v>398</v>
      </c>
      <c r="JDI32" s="53" t="s">
        <v>398</v>
      </c>
      <c r="JDJ32" s="53" t="s">
        <v>398</v>
      </c>
      <c r="JDK32" s="53" t="s">
        <v>398</v>
      </c>
      <c r="JDL32" s="53" t="s">
        <v>398</v>
      </c>
      <c r="JDM32" s="53" t="s">
        <v>398</v>
      </c>
      <c r="JDN32" s="53" t="s">
        <v>398</v>
      </c>
      <c r="JDO32" s="53" t="s">
        <v>398</v>
      </c>
      <c r="JDP32" s="53" t="s">
        <v>398</v>
      </c>
      <c r="JDQ32" s="53" t="s">
        <v>398</v>
      </c>
      <c r="JDR32" s="53" t="s">
        <v>398</v>
      </c>
      <c r="JDS32" s="53" t="s">
        <v>398</v>
      </c>
      <c r="JDT32" s="53" t="s">
        <v>398</v>
      </c>
      <c r="JDU32" s="53" t="s">
        <v>398</v>
      </c>
      <c r="JDV32" s="53" t="s">
        <v>398</v>
      </c>
      <c r="JDW32" s="53" t="s">
        <v>398</v>
      </c>
      <c r="JDX32" s="53" t="s">
        <v>398</v>
      </c>
      <c r="JDY32" s="53" t="s">
        <v>398</v>
      </c>
      <c r="JDZ32" s="53" t="s">
        <v>398</v>
      </c>
      <c r="JEA32" s="53" t="s">
        <v>398</v>
      </c>
      <c r="JEB32" s="53" t="s">
        <v>398</v>
      </c>
      <c r="JEC32" s="53" t="s">
        <v>398</v>
      </c>
      <c r="JED32" s="53" t="s">
        <v>398</v>
      </c>
      <c r="JEE32" s="53" t="s">
        <v>398</v>
      </c>
      <c r="JEF32" s="53" t="s">
        <v>398</v>
      </c>
      <c r="JEG32" s="53" t="s">
        <v>398</v>
      </c>
      <c r="JEH32" s="53" t="s">
        <v>398</v>
      </c>
      <c r="JEI32" s="53" t="s">
        <v>398</v>
      </c>
      <c r="JEJ32" s="53" t="s">
        <v>398</v>
      </c>
      <c r="JEK32" s="53" t="s">
        <v>398</v>
      </c>
      <c r="JEL32" s="53" t="s">
        <v>398</v>
      </c>
      <c r="JEM32" s="53" t="s">
        <v>398</v>
      </c>
      <c r="JEN32" s="53" t="s">
        <v>398</v>
      </c>
      <c r="JEO32" s="53" t="s">
        <v>398</v>
      </c>
      <c r="JEP32" s="53" t="s">
        <v>398</v>
      </c>
      <c r="JEQ32" s="53" t="s">
        <v>398</v>
      </c>
      <c r="JER32" s="53" t="s">
        <v>398</v>
      </c>
      <c r="JES32" s="53" t="s">
        <v>398</v>
      </c>
      <c r="JET32" s="53" t="s">
        <v>398</v>
      </c>
      <c r="JEU32" s="53" t="s">
        <v>398</v>
      </c>
      <c r="JEV32" s="53" t="s">
        <v>398</v>
      </c>
      <c r="JEW32" s="53" t="s">
        <v>398</v>
      </c>
      <c r="JEX32" s="53" t="s">
        <v>398</v>
      </c>
      <c r="JEY32" s="53" t="s">
        <v>398</v>
      </c>
      <c r="JEZ32" s="53" t="s">
        <v>398</v>
      </c>
      <c r="JFA32" s="53" t="s">
        <v>398</v>
      </c>
      <c r="JFB32" s="53" t="s">
        <v>398</v>
      </c>
      <c r="JFC32" s="53" t="s">
        <v>398</v>
      </c>
      <c r="JFD32" s="53" t="s">
        <v>398</v>
      </c>
      <c r="JFE32" s="53" t="s">
        <v>398</v>
      </c>
      <c r="JFF32" s="53" t="s">
        <v>398</v>
      </c>
      <c r="JFG32" s="53" t="s">
        <v>398</v>
      </c>
      <c r="JFH32" s="53" t="s">
        <v>398</v>
      </c>
      <c r="JFI32" s="53" t="s">
        <v>398</v>
      </c>
      <c r="JFJ32" s="53" t="s">
        <v>398</v>
      </c>
      <c r="JFK32" s="53" t="s">
        <v>398</v>
      </c>
      <c r="JFL32" s="53" t="s">
        <v>398</v>
      </c>
      <c r="JFM32" s="53" t="s">
        <v>398</v>
      </c>
      <c r="JFN32" s="53" t="s">
        <v>398</v>
      </c>
      <c r="JFO32" s="53" t="s">
        <v>398</v>
      </c>
      <c r="JFP32" s="53" t="s">
        <v>398</v>
      </c>
      <c r="JFQ32" s="53" t="s">
        <v>398</v>
      </c>
      <c r="JFR32" s="53" t="s">
        <v>398</v>
      </c>
      <c r="JFS32" s="53" t="s">
        <v>398</v>
      </c>
      <c r="JFT32" s="53" t="s">
        <v>398</v>
      </c>
      <c r="JFU32" s="53" t="s">
        <v>398</v>
      </c>
      <c r="JFV32" s="53" t="s">
        <v>398</v>
      </c>
      <c r="JFW32" s="53" t="s">
        <v>398</v>
      </c>
      <c r="JFX32" s="53" t="s">
        <v>398</v>
      </c>
      <c r="JFY32" s="53" t="s">
        <v>398</v>
      </c>
      <c r="JFZ32" s="53" t="s">
        <v>398</v>
      </c>
      <c r="JGA32" s="53" t="s">
        <v>398</v>
      </c>
      <c r="JGB32" s="53" t="s">
        <v>398</v>
      </c>
      <c r="JGC32" s="53" t="s">
        <v>398</v>
      </c>
      <c r="JGD32" s="53" t="s">
        <v>398</v>
      </c>
      <c r="JGE32" s="53" t="s">
        <v>398</v>
      </c>
      <c r="JGF32" s="53" t="s">
        <v>398</v>
      </c>
      <c r="JGG32" s="53" t="s">
        <v>398</v>
      </c>
      <c r="JGH32" s="53" t="s">
        <v>398</v>
      </c>
      <c r="JGI32" s="53" t="s">
        <v>398</v>
      </c>
      <c r="JGJ32" s="53" t="s">
        <v>398</v>
      </c>
      <c r="JGK32" s="53" t="s">
        <v>398</v>
      </c>
      <c r="JGL32" s="53" t="s">
        <v>398</v>
      </c>
      <c r="JGM32" s="53" t="s">
        <v>398</v>
      </c>
      <c r="JGN32" s="53" t="s">
        <v>398</v>
      </c>
      <c r="JGO32" s="53" t="s">
        <v>398</v>
      </c>
      <c r="JGP32" s="53" t="s">
        <v>398</v>
      </c>
      <c r="JGQ32" s="53" t="s">
        <v>398</v>
      </c>
      <c r="JGR32" s="53" t="s">
        <v>398</v>
      </c>
      <c r="JGS32" s="53" t="s">
        <v>398</v>
      </c>
      <c r="JGT32" s="53" t="s">
        <v>398</v>
      </c>
      <c r="JGU32" s="53" t="s">
        <v>398</v>
      </c>
      <c r="JGV32" s="53" t="s">
        <v>398</v>
      </c>
      <c r="JGW32" s="53" t="s">
        <v>398</v>
      </c>
      <c r="JGX32" s="53" t="s">
        <v>398</v>
      </c>
      <c r="JGY32" s="53" t="s">
        <v>398</v>
      </c>
      <c r="JGZ32" s="53" t="s">
        <v>398</v>
      </c>
      <c r="JHA32" s="53" t="s">
        <v>398</v>
      </c>
      <c r="JHB32" s="53" t="s">
        <v>398</v>
      </c>
      <c r="JHC32" s="53" t="s">
        <v>398</v>
      </c>
      <c r="JHD32" s="53" t="s">
        <v>398</v>
      </c>
      <c r="JHE32" s="53" t="s">
        <v>398</v>
      </c>
      <c r="JHF32" s="53" t="s">
        <v>398</v>
      </c>
      <c r="JHG32" s="53" t="s">
        <v>398</v>
      </c>
      <c r="JHH32" s="53" t="s">
        <v>398</v>
      </c>
      <c r="JHI32" s="53" t="s">
        <v>398</v>
      </c>
      <c r="JHJ32" s="53" t="s">
        <v>398</v>
      </c>
      <c r="JHK32" s="53" t="s">
        <v>398</v>
      </c>
      <c r="JHL32" s="53" t="s">
        <v>398</v>
      </c>
      <c r="JHM32" s="53" t="s">
        <v>398</v>
      </c>
      <c r="JHN32" s="53" t="s">
        <v>398</v>
      </c>
      <c r="JHO32" s="53" t="s">
        <v>398</v>
      </c>
      <c r="JHP32" s="53" t="s">
        <v>398</v>
      </c>
      <c r="JHQ32" s="53" t="s">
        <v>398</v>
      </c>
      <c r="JHR32" s="53" t="s">
        <v>398</v>
      </c>
      <c r="JHS32" s="53" t="s">
        <v>398</v>
      </c>
      <c r="JHT32" s="53" t="s">
        <v>398</v>
      </c>
      <c r="JHU32" s="53" t="s">
        <v>398</v>
      </c>
      <c r="JHV32" s="53" t="s">
        <v>398</v>
      </c>
      <c r="JHW32" s="53" t="s">
        <v>398</v>
      </c>
      <c r="JHX32" s="53" t="s">
        <v>398</v>
      </c>
      <c r="JHY32" s="53" t="s">
        <v>398</v>
      </c>
      <c r="JHZ32" s="53" t="s">
        <v>398</v>
      </c>
      <c r="JIA32" s="53" t="s">
        <v>398</v>
      </c>
      <c r="JIB32" s="53" t="s">
        <v>398</v>
      </c>
      <c r="JIC32" s="53" t="s">
        <v>398</v>
      </c>
      <c r="JID32" s="53" t="s">
        <v>398</v>
      </c>
      <c r="JIE32" s="53" t="s">
        <v>398</v>
      </c>
      <c r="JIF32" s="53" t="s">
        <v>398</v>
      </c>
      <c r="JIG32" s="53" t="s">
        <v>398</v>
      </c>
      <c r="JIH32" s="53" t="s">
        <v>398</v>
      </c>
      <c r="JII32" s="53" t="s">
        <v>398</v>
      </c>
      <c r="JIJ32" s="53" t="s">
        <v>398</v>
      </c>
      <c r="JIK32" s="53" t="s">
        <v>398</v>
      </c>
      <c r="JIL32" s="53" t="s">
        <v>398</v>
      </c>
      <c r="JIM32" s="53" t="s">
        <v>398</v>
      </c>
      <c r="JIN32" s="53" t="s">
        <v>398</v>
      </c>
      <c r="JIO32" s="53" t="s">
        <v>398</v>
      </c>
      <c r="JIP32" s="53" t="s">
        <v>398</v>
      </c>
      <c r="JIQ32" s="53" t="s">
        <v>398</v>
      </c>
      <c r="JIR32" s="53" t="s">
        <v>398</v>
      </c>
      <c r="JIS32" s="53" t="s">
        <v>398</v>
      </c>
      <c r="JIT32" s="53" t="s">
        <v>398</v>
      </c>
      <c r="JIU32" s="53" t="s">
        <v>398</v>
      </c>
      <c r="JIV32" s="53" t="s">
        <v>398</v>
      </c>
      <c r="JIW32" s="53" t="s">
        <v>398</v>
      </c>
      <c r="JIX32" s="53" t="s">
        <v>398</v>
      </c>
      <c r="JIY32" s="53" t="s">
        <v>398</v>
      </c>
      <c r="JIZ32" s="53" t="s">
        <v>398</v>
      </c>
      <c r="JJA32" s="53" t="s">
        <v>398</v>
      </c>
      <c r="JJB32" s="53" t="s">
        <v>398</v>
      </c>
      <c r="JJC32" s="53" t="s">
        <v>398</v>
      </c>
      <c r="JJD32" s="53" t="s">
        <v>398</v>
      </c>
      <c r="JJE32" s="53" t="s">
        <v>398</v>
      </c>
      <c r="JJF32" s="53" t="s">
        <v>398</v>
      </c>
      <c r="JJG32" s="53" t="s">
        <v>398</v>
      </c>
      <c r="JJH32" s="53" t="s">
        <v>398</v>
      </c>
      <c r="JJI32" s="53" t="s">
        <v>398</v>
      </c>
      <c r="JJJ32" s="53" t="s">
        <v>398</v>
      </c>
      <c r="JJK32" s="53" t="s">
        <v>398</v>
      </c>
      <c r="JJL32" s="53" t="s">
        <v>398</v>
      </c>
      <c r="JJM32" s="53" t="s">
        <v>398</v>
      </c>
      <c r="JJN32" s="53" t="s">
        <v>398</v>
      </c>
      <c r="JJO32" s="53" t="s">
        <v>398</v>
      </c>
      <c r="JJP32" s="53" t="s">
        <v>398</v>
      </c>
      <c r="JJQ32" s="53" t="s">
        <v>398</v>
      </c>
      <c r="JJR32" s="53" t="s">
        <v>398</v>
      </c>
      <c r="JJS32" s="53" t="s">
        <v>398</v>
      </c>
      <c r="JJT32" s="53" t="s">
        <v>398</v>
      </c>
      <c r="JJU32" s="53" t="s">
        <v>398</v>
      </c>
      <c r="JJV32" s="53" t="s">
        <v>398</v>
      </c>
      <c r="JJW32" s="53" t="s">
        <v>398</v>
      </c>
      <c r="JJX32" s="53" t="s">
        <v>398</v>
      </c>
      <c r="JJY32" s="53" t="s">
        <v>398</v>
      </c>
      <c r="JJZ32" s="53" t="s">
        <v>398</v>
      </c>
      <c r="JKA32" s="53" t="s">
        <v>398</v>
      </c>
      <c r="JKB32" s="53" t="s">
        <v>398</v>
      </c>
      <c r="JKC32" s="53" t="s">
        <v>398</v>
      </c>
      <c r="JKD32" s="53" t="s">
        <v>398</v>
      </c>
      <c r="JKE32" s="53" t="s">
        <v>398</v>
      </c>
      <c r="JKF32" s="53" t="s">
        <v>398</v>
      </c>
      <c r="JKG32" s="53" t="s">
        <v>398</v>
      </c>
      <c r="JKH32" s="53" t="s">
        <v>398</v>
      </c>
      <c r="JKI32" s="53" t="s">
        <v>398</v>
      </c>
      <c r="JKJ32" s="53" t="s">
        <v>398</v>
      </c>
      <c r="JKK32" s="53" t="s">
        <v>398</v>
      </c>
      <c r="JKL32" s="53" t="s">
        <v>398</v>
      </c>
      <c r="JKM32" s="53" t="s">
        <v>398</v>
      </c>
      <c r="JKN32" s="53" t="s">
        <v>398</v>
      </c>
      <c r="JKO32" s="53" t="s">
        <v>398</v>
      </c>
      <c r="JKP32" s="53" t="s">
        <v>398</v>
      </c>
      <c r="JKQ32" s="53" t="s">
        <v>398</v>
      </c>
      <c r="JKR32" s="53" t="s">
        <v>398</v>
      </c>
      <c r="JKS32" s="53" t="s">
        <v>398</v>
      </c>
      <c r="JKT32" s="53" t="s">
        <v>398</v>
      </c>
      <c r="JKU32" s="53" t="s">
        <v>398</v>
      </c>
      <c r="JKV32" s="53" t="s">
        <v>398</v>
      </c>
      <c r="JKW32" s="53" t="s">
        <v>398</v>
      </c>
      <c r="JKX32" s="53" t="s">
        <v>398</v>
      </c>
      <c r="JKY32" s="53" t="s">
        <v>398</v>
      </c>
      <c r="JKZ32" s="53" t="s">
        <v>398</v>
      </c>
      <c r="JLA32" s="53" t="s">
        <v>398</v>
      </c>
      <c r="JLB32" s="53" t="s">
        <v>398</v>
      </c>
      <c r="JLC32" s="53" t="s">
        <v>398</v>
      </c>
      <c r="JLD32" s="53" t="s">
        <v>398</v>
      </c>
      <c r="JLE32" s="53" t="s">
        <v>398</v>
      </c>
      <c r="JLF32" s="53" t="s">
        <v>398</v>
      </c>
      <c r="JLG32" s="53" t="s">
        <v>398</v>
      </c>
      <c r="JLH32" s="53" t="s">
        <v>398</v>
      </c>
      <c r="JLI32" s="53" t="s">
        <v>398</v>
      </c>
      <c r="JLJ32" s="53" t="s">
        <v>398</v>
      </c>
      <c r="JLK32" s="53" t="s">
        <v>398</v>
      </c>
      <c r="JLL32" s="53" t="s">
        <v>398</v>
      </c>
      <c r="JLM32" s="53" t="s">
        <v>398</v>
      </c>
      <c r="JLN32" s="53" t="s">
        <v>398</v>
      </c>
      <c r="JLO32" s="53" t="s">
        <v>398</v>
      </c>
      <c r="JLP32" s="53" t="s">
        <v>398</v>
      </c>
      <c r="JLQ32" s="53" t="s">
        <v>398</v>
      </c>
      <c r="JLR32" s="53" t="s">
        <v>398</v>
      </c>
      <c r="JLS32" s="53" t="s">
        <v>398</v>
      </c>
      <c r="JLT32" s="53" t="s">
        <v>398</v>
      </c>
      <c r="JLU32" s="53" t="s">
        <v>398</v>
      </c>
      <c r="JLV32" s="53" t="s">
        <v>398</v>
      </c>
      <c r="JLW32" s="53" t="s">
        <v>398</v>
      </c>
      <c r="JLX32" s="53" t="s">
        <v>398</v>
      </c>
      <c r="JLY32" s="53" t="s">
        <v>398</v>
      </c>
      <c r="JLZ32" s="53" t="s">
        <v>398</v>
      </c>
      <c r="JMA32" s="53" t="s">
        <v>398</v>
      </c>
      <c r="JMB32" s="53" t="s">
        <v>398</v>
      </c>
      <c r="JMC32" s="53" t="s">
        <v>398</v>
      </c>
      <c r="JMD32" s="53" t="s">
        <v>398</v>
      </c>
      <c r="JME32" s="53" t="s">
        <v>398</v>
      </c>
      <c r="JMF32" s="53" t="s">
        <v>398</v>
      </c>
      <c r="JMG32" s="53" t="s">
        <v>398</v>
      </c>
      <c r="JMH32" s="53" t="s">
        <v>398</v>
      </c>
      <c r="JMI32" s="53" t="s">
        <v>398</v>
      </c>
      <c r="JMJ32" s="53" t="s">
        <v>398</v>
      </c>
      <c r="JMK32" s="53" t="s">
        <v>398</v>
      </c>
      <c r="JML32" s="53" t="s">
        <v>398</v>
      </c>
      <c r="JMM32" s="53" t="s">
        <v>398</v>
      </c>
      <c r="JMN32" s="53" t="s">
        <v>398</v>
      </c>
      <c r="JMO32" s="53" t="s">
        <v>398</v>
      </c>
      <c r="JMP32" s="53" t="s">
        <v>398</v>
      </c>
      <c r="JMQ32" s="53" t="s">
        <v>398</v>
      </c>
      <c r="JMR32" s="53" t="s">
        <v>398</v>
      </c>
      <c r="JMS32" s="53" t="s">
        <v>398</v>
      </c>
      <c r="JMT32" s="53" t="s">
        <v>398</v>
      </c>
      <c r="JMU32" s="53" t="s">
        <v>398</v>
      </c>
      <c r="JMV32" s="53" t="s">
        <v>398</v>
      </c>
      <c r="JMW32" s="53" t="s">
        <v>398</v>
      </c>
      <c r="JMX32" s="53" t="s">
        <v>398</v>
      </c>
      <c r="JMY32" s="53" t="s">
        <v>398</v>
      </c>
      <c r="JMZ32" s="53" t="s">
        <v>398</v>
      </c>
      <c r="JNA32" s="53" t="s">
        <v>398</v>
      </c>
      <c r="JNB32" s="53" t="s">
        <v>398</v>
      </c>
      <c r="JNC32" s="53" t="s">
        <v>398</v>
      </c>
      <c r="JND32" s="53" t="s">
        <v>398</v>
      </c>
      <c r="JNE32" s="53" t="s">
        <v>398</v>
      </c>
      <c r="JNF32" s="53" t="s">
        <v>398</v>
      </c>
      <c r="JNG32" s="53" t="s">
        <v>398</v>
      </c>
      <c r="JNH32" s="53" t="s">
        <v>398</v>
      </c>
      <c r="JNI32" s="53" t="s">
        <v>398</v>
      </c>
      <c r="JNJ32" s="53" t="s">
        <v>398</v>
      </c>
      <c r="JNK32" s="53" t="s">
        <v>398</v>
      </c>
      <c r="JNL32" s="53" t="s">
        <v>398</v>
      </c>
      <c r="JNM32" s="53" t="s">
        <v>398</v>
      </c>
      <c r="JNN32" s="53" t="s">
        <v>398</v>
      </c>
      <c r="JNO32" s="53" t="s">
        <v>398</v>
      </c>
      <c r="JNP32" s="53" t="s">
        <v>398</v>
      </c>
      <c r="JNQ32" s="53" t="s">
        <v>398</v>
      </c>
      <c r="JNR32" s="53" t="s">
        <v>398</v>
      </c>
      <c r="JNS32" s="53" t="s">
        <v>398</v>
      </c>
      <c r="JNT32" s="53" t="s">
        <v>398</v>
      </c>
      <c r="JNU32" s="53" t="s">
        <v>398</v>
      </c>
      <c r="JNV32" s="53" t="s">
        <v>398</v>
      </c>
      <c r="JNW32" s="53" t="s">
        <v>398</v>
      </c>
      <c r="JNX32" s="53" t="s">
        <v>398</v>
      </c>
      <c r="JNY32" s="53" t="s">
        <v>398</v>
      </c>
      <c r="JNZ32" s="53" t="s">
        <v>398</v>
      </c>
      <c r="JOA32" s="53" t="s">
        <v>398</v>
      </c>
      <c r="JOB32" s="53" t="s">
        <v>398</v>
      </c>
      <c r="JOC32" s="53" t="s">
        <v>398</v>
      </c>
      <c r="JOD32" s="53" t="s">
        <v>398</v>
      </c>
      <c r="JOE32" s="53" t="s">
        <v>398</v>
      </c>
      <c r="JOF32" s="53" t="s">
        <v>398</v>
      </c>
      <c r="JOG32" s="53" t="s">
        <v>398</v>
      </c>
      <c r="JOH32" s="53" t="s">
        <v>398</v>
      </c>
      <c r="JOI32" s="53" t="s">
        <v>398</v>
      </c>
      <c r="JOJ32" s="53" t="s">
        <v>398</v>
      </c>
      <c r="JOK32" s="53" t="s">
        <v>398</v>
      </c>
      <c r="JOL32" s="53" t="s">
        <v>398</v>
      </c>
      <c r="JOM32" s="53" t="s">
        <v>398</v>
      </c>
      <c r="JON32" s="53" t="s">
        <v>398</v>
      </c>
      <c r="JOO32" s="53" t="s">
        <v>398</v>
      </c>
      <c r="JOP32" s="53" t="s">
        <v>398</v>
      </c>
      <c r="JOQ32" s="53" t="s">
        <v>398</v>
      </c>
      <c r="JOR32" s="53" t="s">
        <v>398</v>
      </c>
      <c r="JOS32" s="53" t="s">
        <v>398</v>
      </c>
      <c r="JOT32" s="53" t="s">
        <v>398</v>
      </c>
      <c r="JOU32" s="53" t="s">
        <v>398</v>
      </c>
      <c r="JOV32" s="53" t="s">
        <v>398</v>
      </c>
      <c r="JOW32" s="53" t="s">
        <v>398</v>
      </c>
      <c r="JOX32" s="53" t="s">
        <v>398</v>
      </c>
      <c r="JOY32" s="53" t="s">
        <v>398</v>
      </c>
      <c r="JOZ32" s="53" t="s">
        <v>398</v>
      </c>
      <c r="JPA32" s="53" t="s">
        <v>398</v>
      </c>
      <c r="JPB32" s="53" t="s">
        <v>398</v>
      </c>
      <c r="JPC32" s="53" t="s">
        <v>398</v>
      </c>
      <c r="JPD32" s="53" t="s">
        <v>398</v>
      </c>
      <c r="JPE32" s="53" t="s">
        <v>398</v>
      </c>
      <c r="JPF32" s="53" t="s">
        <v>398</v>
      </c>
      <c r="JPG32" s="53" t="s">
        <v>398</v>
      </c>
      <c r="JPH32" s="53" t="s">
        <v>398</v>
      </c>
      <c r="JPI32" s="53" t="s">
        <v>398</v>
      </c>
      <c r="JPJ32" s="53" t="s">
        <v>398</v>
      </c>
      <c r="JPK32" s="53" t="s">
        <v>398</v>
      </c>
      <c r="JPL32" s="53" t="s">
        <v>398</v>
      </c>
      <c r="JPM32" s="53" t="s">
        <v>398</v>
      </c>
      <c r="JPN32" s="53" t="s">
        <v>398</v>
      </c>
      <c r="JPO32" s="53" t="s">
        <v>398</v>
      </c>
      <c r="JPP32" s="53" t="s">
        <v>398</v>
      </c>
      <c r="JPQ32" s="53" t="s">
        <v>398</v>
      </c>
      <c r="JPR32" s="53" t="s">
        <v>398</v>
      </c>
      <c r="JPS32" s="53" t="s">
        <v>398</v>
      </c>
      <c r="JPT32" s="53" t="s">
        <v>398</v>
      </c>
      <c r="JPU32" s="53" t="s">
        <v>398</v>
      </c>
      <c r="JPV32" s="53" t="s">
        <v>398</v>
      </c>
      <c r="JPW32" s="53" t="s">
        <v>398</v>
      </c>
      <c r="JPX32" s="53" t="s">
        <v>398</v>
      </c>
      <c r="JPY32" s="53" t="s">
        <v>398</v>
      </c>
      <c r="JPZ32" s="53" t="s">
        <v>398</v>
      </c>
      <c r="JQA32" s="53" t="s">
        <v>398</v>
      </c>
      <c r="JQB32" s="53" t="s">
        <v>398</v>
      </c>
      <c r="JQC32" s="53" t="s">
        <v>398</v>
      </c>
      <c r="JQD32" s="53" t="s">
        <v>398</v>
      </c>
      <c r="JQE32" s="53" t="s">
        <v>398</v>
      </c>
      <c r="JQF32" s="53" t="s">
        <v>398</v>
      </c>
      <c r="JQG32" s="53" t="s">
        <v>398</v>
      </c>
      <c r="JQH32" s="53" t="s">
        <v>398</v>
      </c>
      <c r="JQI32" s="53" t="s">
        <v>398</v>
      </c>
      <c r="JQJ32" s="53" t="s">
        <v>398</v>
      </c>
      <c r="JQK32" s="53" t="s">
        <v>398</v>
      </c>
      <c r="JQL32" s="53" t="s">
        <v>398</v>
      </c>
      <c r="JQM32" s="53" t="s">
        <v>398</v>
      </c>
      <c r="JQN32" s="53" t="s">
        <v>398</v>
      </c>
      <c r="JQO32" s="53" t="s">
        <v>398</v>
      </c>
      <c r="JQP32" s="53" t="s">
        <v>398</v>
      </c>
      <c r="JQQ32" s="53" t="s">
        <v>398</v>
      </c>
      <c r="JQR32" s="53" t="s">
        <v>398</v>
      </c>
      <c r="JQS32" s="53" t="s">
        <v>398</v>
      </c>
      <c r="JQT32" s="53" t="s">
        <v>398</v>
      </c>
      <c r="JQU32" s="53" t="s">
        <v>398</v>
      </c>
      <c r="JQV32" s="53" t="s">
        <v>398</v>
      </c>
      <c r="JQW32" s="53" t="s">
        <v>398</v>
      </c>
      <c r="JQX32" s="53" t="s">
        <v>398</v>
      </c>
      <c r="JQY32" s="53" t="s">
        <v>398</v>
      </c>
      <c r="JQZ32" s="53" t="s">
        <v>398</v>
      </c>
      <c r="JRA32" s="53" t="s">
        <v>398</v>
      </c>
      <c r="JRB32" s="53" t="s">
        <v>398</v>
      </c>
      <c r="JRC32" s="53" t="s">
        <v>398</v>
      </c>
      <c r="JRD32" s="53" t="s">
        <v>398</v>
      </c>
      <c r="JRE32" s="53" t="s">
        <v>398</v>
      </c>
      <c r="JRF32" s="53" t="s">
        <v>398</v>
      </c>
      <c r="JRG32" s="53" t="s">
        <v>398</v>
      </c>
      <c r="JRH32" s="53" t="s">
        <v>398</v>
      </c>
      <c r="JRI32" s="53" t="s">
        <v>398</v>
      </c>
      <c r="JRJ32" s="53" t="s">
        <v>398</v>
      </c>
      <c r="JRK32" s="53" t="s">
        <v>398</v>
      </c>
      <c r="JRL32" s="53" t="s">
        <v>398</v>
      </c>
      <c r="JRM32" s="53" t="s">
        <v>398</v>
      </c>
      <c r="JRN32" s="53" t="s">
        <v>398</v>
      </c>
      <c r="JRO32" s="53" t="s">
        <v>398</v>
      </c>
      <c r="JRP32" s="53" t="s">
        <v>398</v>
      </c>
      <c r="JRQ32" s="53" t="s">
        <v>398</v>
      </c>
      <c r="JRR32" s="53" t="s">
        <v>398</v>
      </c>
      <c r="JRS32" s="53" t="s">
        <v>398</v>
      </c>
      <c r="JRT32" s="53" t="s">
        <v>398</v>
      </c>
      <c r="JRU32" s="53" t="s">
        <v>398</v>
      </c>
      <c r="JRV32" s="53" t="s">
        <v>398</v>
      </c>
      <c r="JRW32" s="53" t="s">
        <v>398</v>
      </c>
      <c r="JRX32" s="53" t="s">
        <v>398</v>
      </c>
      <c r="JRY32" s="53" t="s">
        <v>398</v>
      </c>
      <c r="JRZ32" s="53" t="s">
        <v>398</v>
      </c>
      <c r="JSA32" s="53" t="s">
        <v>398</v>
      </c>
      <c r="JSB32" s="53" t="s">
        <v>398</v>
      </c>
      <c r="JSC32" s="53" t="s">
        <v>398</v>
      </c>
      <c r="JSD32" s="53" t="s">
        <v>398</v>
      </c>
      <c r="JSE32" s="53" t="s">
        <v>398</v>
      </c>
      <c r="JSF32" s="53" t="s">
        <v>398</v>
      </c>
      <c r="JSG32" s="53" t="s">
        <v>398</v>
      </c>
      <c r="JSH32" s="53" t="s">
        <v>398</v>
      </c>
      <c r="JSI32" s="53" t="s">
        <v>398</v>
      </c>
      <c r="JSJ32" s="53" t="s">
        <v>398</v>
      </c>
      <c r="JSK32" s="53" t="s">
        <v>398</v>
      </c>
      <c r="JSL32" s="53" t="s">
        <v>398</v>
      </c>
      <c r="JSM32" s="53" t="s">
        <v>398</v>
      </c>
      <c r="JSN32" s="53" t="s">
        <v>398</v>
      </c>
      <c r="JSO32" s="53" t="s">
        <v>398</v>
      </c>
      <c r="JSP32" s="53" t="s">
        <v>398</v>
      </c>
      <c r="JSQ32" s="53" t="s">
        <v>398</v>
      </c>
      <c r="JSR32" s="53" t="s">
        <v>398</v>
      </c>
      <c r="JSS32" s="53" t="s">
        <v>398</v>
      </c>
      <c r="JST32" s="53" t="s">
        <v>398</v>
      </c>
      <c r="JSU32" s="53" t="s">
        <v>398</v>
      </c>
      <c r="JSV32" s="53" t="s">
        <v>398</v>
      </c>
      <c r="JSW32" s="53" t="s">
        <v>398</v>
      </c>
      <c r="JSX32" s="53" t="s">
        <v>398</v>
      </c>
      <c r="JSY32" s="53" t="s">
        <v>398</v>
      </c>
      <c r="JSZ32" s="53" t="s">
        <v>398</v>
      </c>
      <c r="JTA32" s="53" t="s">
        <v>398</v>
      </c>
      <c r="JTB32" s="53" t="s">
        <v>398</v>
      </c>
      <c r="JTC32" s="53" t="s">
        <v>398</v>
      </c>
      <c r="JTD32" s="53" t="s">
        <v>398</v>
      </c>
      <c r="JTE32" s="53" t="s">
        <v>398</v>
      </c>
      <c r="JTF32" s="53" t="s">
        <v>398</v>
      </c>
      <c r="JTG32" s="53" t="s">
        <v>398</v>
      </c>
      <c r="JTH32" s="53" t="s">
        <v>398</v>
      </c>
      <c r="JTI32" s="53" t="s">
        <v>398</v>
      </c>
      <c r="JTJ32" s="53" t="s">
        <v>398</v>
      </c>
      <c r="JTK32" s="53" t="s">
        <v>398</v>
      </c>
      <c r="JTL32" s="53" t="s">
        <v>398</v>
      </c>
      <c r="JTM32" s="53" t="s">
        <v>398</v>
      </c>
      <c r="JTN32" s="53" t="s">
        <v>398</v>
      </c>
      <c r="JTO32" s="53" t="s">
        <v>398</v>
      </c>
      <c r="JTP32" s="53" t="s">
        <v>398</v>
      </c>
      <c r="JTQ32" s="53" t="s">
        <v>398</v>
      </c>
      <c r="JTR32" s="53" t="s">
        <v>398</v>
      </c>
      <c r="JTS32" s="53" t="s">
        <v>398</v>
      </c>
      <c r="JTT32" s="53" t="s">
        <v>398</v>
      </c>
      <c r="JTU32" s="53" t="s">
        <v>398</v>
      </c>
      <c r="JTV32" s="53" t="s">
        <v>398</v>
      </c>
      <c r="JTW32" s="53" t="s">
        <v>398</v>
      </c>
      <c r="JTX32" s="53" t="s">
        <v>398</v>
      </c>
      <c r="JTY32" s="53" t="s">
        <v>398</v>
      </c>
      <c r="JTZ32" s="53" t="s">
        <v>398</v>
      </c>
      <c r="JUA32" s="53" t="s">
        <v>398</v>
      </c>
      <c r="JUB32" s="53" t="s">
        <v>398</v>
      </c>
      <c r="JUC32" s="53" t="s">
        <v>398</v>
      </c>
      <c r="JUD32" s="53" t="s">
        <v>398</v>
      </c>
      <c r="JUE32" s="53" t="s">
        <v>398</v>
      </c>
      <c r="JUF32" s="53" t="s">
        <v>398</v>
      </c>
      <c r="JUG32" s="53" t="s">
        <v>398</v>
      </c>
      <c r="JUH32" s="53" t="s">
        <v>398</v>
      </c>
      <c r="JUI32" s="53" t="s">
        <v>398</v>
      </c>
      <c r="JUJ32" s="53" t="s">
        <v>398</v>
      </c>
      <c r="JUK32" s="53" t="s">
        <v>398</v>
      </c>
      <c r="JUL32" s="53" t="s">
        <v>398</v>
      </c>
      <c r="JUM32" s="53" t="s">
        <v>398</v>
      </c>
      <c r="JUN32" s="53" t="s">
        <v>398</v>
      </c>
      <c r="JUO32" s="53" t="s">
        <v>398</v>
      </c>
      <c r="JUP32" s="53" t="s">
        <v>398</v>
      </c>
      <c r="JUQ32" s="53" t="s">
        <v>398</v>
      </c>
      <c r="JUR32" s="53" t="s">
        <v>398</v>
      </c>
      <c r="JUS32" s="53" t="s">
        <v>398</v>
      </c>
      <c r="JUT32" s="53" t="s">
        <v>398</v>
      </c>
      <c r="JUU32" s="53" t="s">
        <v>398</v>
      </c>
      <c r="JUV32" s="53" t="s">
        <v>398</v>
      </c>
      <c r="JUW32" s="53" t="s">
        <v>398</v>
      </c>
      <c r="JUX32" s="53" t="s">
        <v>398</v>
      </c>
      <c r="JUY32" s="53" t="s">
        <v>398</v>
      </c>
      <c r="JUZ32" s="53" t="s">
        <v>398</v>
      </c>
      <c r="JVA32" s="53" t="s">
        <v>398</v>
      </c>
      <c r="JVB32" s="53" t="s">
        <v>398</v>
      </c>
      <c r="JVC32" s="53" t="s">
        <v>398</v>
      </c>
      <c r="JVD32" s="53" t="s">
        <v>398</v>
      </c>
      <c r="JVE32" s="53" t="s">
        <v>398</v>
      </c>
      <c r="JVF32" s="53" t="s">
        <v>398</v>
      </c>
      <c r="JVG32" s="53" t="s">
        <v>398</v>
      </c>
      <c r="JVH32" s="53" t="s">
        <v>398</v>
      </c>
      <c r="JVI32" s="53" t="s">
        <v>398</v>
      </c>
      <c r="JVJ32" s="53" t="s">
        <v>398</v>
      </c>
      <c r="JVK32" s="53" t="s">
        <v>398</v>
      </c>
      <c r="JVL32" s="53" t="s">
        <v>398</v>
      </c>
      <c r="JVM32" s="53" t="s">
        <v>398</v>
      </c>
      <c r="JVN32" s="53" t="s">
        <v>398</v>
      </c>
      <c r="JVO32" s="53" t="s">
        <v>398</v>
      </c>
      <c r="JVP32" s="53" t="s">
        <v>398</v>
      </c>
      <c r="JVQ32" s="53" t="s">
        <v>398</v>
      </c>
      <c r="JVR32" s="53" t="s">
        <v>398</v>
      </c>
      <c r="JVS32" s="53" t="s">
        <v>398</v>
      </c>
      <c r="JVT32" s="53" t="s">
        <v>398</v>
      </c>
      <c r="JVU32" s="53" t="s">
        <v>398</v>
      </c>
      <c r="JVV32" s="53" t="s">
        <v>398</v>
      </c>
      <c r="JVW32" s="53" t="s">
        <v>398</v>
      </c>
      <c r="JVX32" s="53" t="s">
        <v>398</v>
      </c>
      <c r="JVY32" s="53" t="s">
        <v>398</v>
      </c>
      <c r="JVZ32" s="53" t="s">
        <v>398</v>
      </c>
      <c r="JWA32" s="53" t="s">
        <v>398</v>
      </c>
      <c r="JWB32" s="53" t="s">
        <v>398</v>
      </c>
      <c r="JWC32" s="53" t="s">
        <v>398</v>
      </c>
      <c r="JWD32" s="53" t="s">
        <v>398</v>
      </c>
      <c r="JWE32" s="53" t="s">
        <v>398</v>
      </c>
      <c r="JWF32" s="53" t="s">
        <v>398</v>
      </c>
      <c r="JWG32" s="53" t="s">
        <v>398</v>
      </c>
      <c r="JWH32" s="53" t="s">
        <v>398</v>
      </c>
      <c r="JWI32" s="53" t="s">
        <v>398</v>
      </c>
      <c r="JWJ32" s="53" t="s">
        <v>398</v>
      </c>
      <c r="JWK32" s="53" t="s">
        <v>398</v>
      </c>
      <c r="JWL32" s="53" t="s">
        <v>398</v>
      </c>
      <c r="JWM32" s="53" t="s">
        <v>398</v>
      </c>
      <c r="JWN32" s="53" t="s">
        <v>398</v>
      </c>
      <c r="JWO32" s="53" t="s">
        <v>398</v>
      </c>
      <c r="JWP32" s="53" t="s">
        <v>398</v>
      </c>
      <c r="JWQ32" s="53" t="s">
        <v>398</v>
      </c>
      <c r="JWR32" s="53" t="s">
        <v>398</v>
      </c>
      <c r="JWS32" s="53" t="s">
        <v>398</v>
      </c>
      <c r="JWT32" s="53" t="s">
        <v>398</v>
      </c>
      <c r="JWU32" s="53" t="s">
        <v>398</v>
      </c>
      <c r="JWV32" s="53" t="s">
        <v>398</v>
      </c>
      <c r="JWW32" s="53" t="s">
        <v>398</v>
      </c>
      <c r="JWX32" s="53" t="s">
        <v>398</v>
      </c>
      <c r="JWY32" s="53" t="s">
        <v>398</v>
      </c>
      <c r="JWZ32" s="53" t="s">
        <v>398</v>
      </c>
      <c r="JXA32" s="53" t="s">
        <v>398</v>
      </c>
      <c r="JXB32" s="53" t="s">
        <v>398</v>
      </c>
      <c r="JXC32" s="53" t="s">
        <v>398</v>
      </c>
      <c r="JXD32" s="53" t="s">
        <v>398</v>
      </c>
      <c r="JXE32" s="53" t="s">
        <v>398</v>
      </c>
      <c r="JXF32" s="53" t="s">
        <v>398</v>
      </c>
      <c r="JXG32" s="53" t="s">
        <v>398</v>
      </c>
      <c r="JXH32" s="53" t="s">
        <v>398</v>
      </c>
      <c r="JXI32" s="53" t="s">
        <v>398</v>
      </c>
      <c r="JXJ32" s="53" t="s">
        <v>398</v>
      </c>
      <c r="JXK32" s="53" t="s">
        <v>398</v>
      </c>
      <c r="JXL32" s="53" t="s">
        <v>398</v>
      </c>
      <c r="JXM32" s="53" t="s">
        <v>398</v>
      </c>
      <c r="JXN32" s="53" t="s">
        <v>398</v>
      </c>
      <c r="JXO32" s="53" t="s">
        <v>398</v>
      </c>
      <c r="JXP32" s="53" t="s">
        <v>398</v>
      </c>
      <c r="JXQ32" s="53" t="s">
        <v>398</v>
      </c>
      <c r="JXR32" s="53" t="s">
        <v>398</v>
      </c>
      <c r="JXS32" s="53" t="s">
        <v>398</v>
      </c>
      <c r="JXT32" s="53" t="s">
        <v>398</v>
      </c>
      <c r="JXU32" s="53" t="s">
        <v>398</v>
      </c>
      <c r="JXV32" s="53" t="s">
        <v>398</v>
      </c>
      <c r="JXW32" s="53" t="s">
        <v>398</v>
      </c>
      <c r="JXX32" s="53" t="s">
        <v>398</v>
      </c>
      <c r="JXY32" s="53" t="s">
        <v>398</v>
      </c>
      <c r="JXZ32" s="53" t="s">
        <v>398</v>
      </c>
      <c r="JYA32" s="53" t="s">
        <v>398</v>
      </c>
      <c r="JYB32" s="53" t="s">
        <v>398</v>
      </c>
      <c r="JYC32" s="53" t="s">
        <v>398</v>
      </c>
      <c r="JYD32" s="53" t="s">
        <v>398</v>
      </c>
      <c r="JYE32" s="53" t="s">
        <v>398</v>
      </c>
      <c r="JYF32" s="53" t="s">
        <v>398</v>
      </c>
      <c r="JYG32" s="53" t="s">
        <v>398</v>
      </c>
      <c r="JYH32" s="53" t="s">
        <v>398</v>
      </c>
      <c r="JYI32" s="53" t="s">
        <v>398</v>
      </c>
      <c r="JYJ32" s="53" t="s">
        <v>398</v>
      </c>
      <c r="JYK32" s="53" t="s">
        <v>398</v>
      </c>
      <c r="JYL32" s="53" t="s">
        <v>398</v>
      </c>
      <c r="JYM32" s="53" t="s">
        <v>398</v>
      </c>
      <c r="JYN32" s="53" t="s">
        <v>398</v>
      </c>
      <c r="JYO32" s="53" t="s">
        <v>398</v>
      </c>
      <c r="JYP32" s="53" t="s">
        <v>398</v>
      </c>
      <c r="JYQ32" s="53" t="s">
        <v>398</v>
      </c>
      <c r="JYR32" s="53" t="s">
        <v>398</v>
      </c>
      <c r="JYS32" s="53" t="s">
        <v>398</v>
      </c>
      <c r="JYT32" s="53" t="s">
        <v>398</v>
      </c>
      <c r="JYU32" s="53" t="s">
        <v>398</v>
      </c>
      <c r="JYV32" s="53" t="s">
        <v>398</v>
      </c>
      <c r="JYW32" s="53" t="s">
        <v>398</v>
      </c>
      <c r="JYX32" s="53" t="s">
        <v>398</v>
      </c>
      <c r="JYY32" s="53" t="s">
        <v>398</v>
      </c>
      <c r="JYZ32" s="53" t="s">
        <v>398</v>
      </c>
      <c r="JZA32" s="53" t="s">
        <v>398</v>
      </c>
      <c r="JZB32" s="53" t="s">
        <v>398</v>
      </c>
      <c r="JZC32" s="53" t="s">
        <v>398</v>
      </c>
      <c r="JZD32" s="53" t="s">
        <v>398</v>
      </c>
      <c r="JZE32" s="53" t="s">
        <v>398</v>
      </c>
      <c r="JZF32" s="53" t="s">
        <v>398</v>
      </c>
      <c r="JZG32" s="53" t="s">
        <v>398</v>
      </c>
      <c r="JZH32" s="53" t="s">
        <v>398</v>
      </c>
      <c r="JZI32" s="53" t="s">
        <v>398</v>
      </c>
      <c r="JZJ32" s="53" t="s">
        <v>398</v>
      </c>
      <c r="JZK32" s="53" t="s">
        <v>398</v>
      </c>
      <c r="JZL32" s="53" t="s">
        <v>398</v>
      </c>
      <c r="JZM32" s="53" t="s">
        <v>398</v>
      </c>
      <c r="JZN32" s="53" t="s">
        <v>398</v>
      </c>
      <c r="JZO32" s="53" t="s">
        <v>398</v>
      </c>
      <c r="JZP32" s="53" t="s">
        <v>398</v>
      </c>
      <c r="JZQ32" s="53" t="s">
        <v>398</v>
      </c>
      <c r="JZR32" s="53" t="s">
        <v>398</v>
      </c>
      <c r="JZS32" s="53" t="s">
        <v>398</v>
      </c>
      <c r="JZT32" s="53" t="s">
        <v>398</v>
      </c>
      <c r="JZU32" s="53" t="s">
        <v>398</v>
      </c>
      <c r="JZV32" s="53" t="s">
        <v>398</v>
      </c>
      <c r="JZW32" s="53" t="s">
        <v>398</v>
      </c>
      <c r="JZX32" s="53" t="s">
        <v>398</v>
      </c>
      <c r="JZY32" s="53" t="s">
        <v>398</v>
      </c>
      <c r="JZZ32" s="53" t="s">
        <v>398</v>
      </c>
      <c r="KAA32" s="53" t="s">
        <v>398</v>
      </c>
      <c r="KAB32" s="53" t="s">
        <v>398</v>
      </c>
      <c r="KAC32" s="53" t="s">
        <v>398</v>
      </c>
      <c r="KAD32" s="53" t="s">
        <v>398</v>
      </c>
      <c r="KAE32" s="53" t="s">
        <v>398</v>
      </c>
      <c r="KAF32" s="53" t="s">
        <v>398</v>
      </c>
      <c r="KAG32" s="53" t="s">
        <v>398</v>
      </c>
      <c r="KAH32" s="53" t="s">
        <v>398</v>
      </c>
      <c r="KAI32" s="53" t="s">
        <v>398</v>
      </c>
      <c r="KAJ32" s="53" t="s">
        <v>398</v>
      </c>
      <c r="KAK32" s="53" t="s">
        <v>398</v>
      </c>
      <c r="KAL32" s="53" t="s">
        <v>398</v>
      </c>
      <c r="KAM32" s="53" t="s">
        <v>398</v>
      </c>
      <c r="KAN32" s="53" t="s">
        <v>398</v>
      </c>
      <c r="KAO32" s="53" t="s">
        <v>398</v>
      </c>
      <c r="KAP32" s="53" t="s">
        <v>398</v>
      </c>
      <c r="KAQ32" s="53" t="s">
        <v>398</v>
      </c>
      <c r="KAR32" s="53" t="s">
        <v>398</v>
      </c>
      <c r="KAS32" s="53" t="s">
        <v>398</v>
      </c>
      <c r="KAT32" s="53" t="s">
        <v>398</v>
      </c>
      <c r="KAU32" s="53" t="s">
        <v>398</v>
      </c>
      <c r="KAV32" s="53" t="s">
        <v>398</v>
      </c>
      <c r="KAW32" s="53" t="s">
        <v>398</v>
      </c>
      <c r="KAX32" s="53" t="s">
        <v>398</v>
      </c>
      <c r="KAY32" s="53" t="s">
        <v>398</v>
      </c>
      <c r="KAZ32" s="53" t="s">
        <v>398</v>
      </c>
      <c r="KBA32" s="53" t="s">
        <v>398</v>
      </c>
      <c r="KBB32" s="53" t="s">
        <v>398</v>
      </c>
      <c r="KBC32" s="53" t="s">
        <v>398</v>
      </c>
      <c r="KBD32" s="53" t="s">
        <v>398</v>
      </c>
      <c r="KBE32" s="53" t="s">
        <v>398</v>
      </c>
      <c r="KBF32" s="53" t="s">
        <v>398</v>
      </c>
      <c r="KBG32" s="53" t="s">
        <v>398</v>
      </c>
      <c r="KBH32" s="53" t="s">
        <v>398</v>
      </c>
      <c r="KBI32" s="53" t="s">
        <v>398</v>
      </c>
      <c r="KBJ32" s="53" t="s">
        <v>398</v>
      </c>
      <c r="KBK32" s="53" t="s">
        <v>398</v>
      </c>
      <c r="KBL32" s="53" t="s">
        <v>398</v>
      </c>
      <c r="KBM32" s="53" t="s">
        <v>398</v>
      </c>
      <c r="KBN32" s="53" t="s">
        <v>398</v>
      </c>
      <c r="KBO32" s="53" t="s">
        <v>398</v>
      </c>
      <c r="KBP32" s="53" t="s">
        <v>398</v>
      </c>
      <c r="KBQ32" s="53" t="s">
        <v>398</v>
      </c>
      <c r="KBR32" s="53" t="s">
        <v>398</v>
      </c>
      <c r="KBS32" s="53" t="s">
        <v>398</v>
      </c>
      <c r="KBT32" s="53" t="s">
        <v>398</v>
      </c>
      <c r="KBU32" s="53" t="s">
        <v>398</v>
      </c>
      <c r="KBV32" s="53" t="s">
        <v>398</v>
      </c>
      <c r="KBW32" s="53" t="s">
        <v>398</v>
      </c>
      <c r="KBX32" s="53" t="s">
        <v>398</v>
      </c>
      <c r="KBY32" s="53" t="s">
        <v>398</v>
      </c>
      <c r="KBZ32" s="53" t="s">
        <v>398</v>
      </c>
      <c r="KCA32" s="53" t="s">
        <v>398</v>
      </c>
      <c r="KCB32" s="53" t="s">
        <v>398</v>
      </c>
      <c r="KCC32" s="53" t="s">
        <v>398</v>
      </c>
      <c r="KCD32" s="53" t="s">
        <v>398</v>
      </c>
      <c r="KCE32" s="53" t="s">
        <v>398</v>
      </c>
      <c r="KCF32" s="53" t="s">
        <v>398</v>
      </c>
      <c r="KCG32" s="53" t="s">
        <v>398</v>
      </c>
      <c r="KCH32" s="53" t="s">
        <v>398</v>
      </c>
      <c r="KCI32" s="53" t="s">
        <v>398</v>
      </c>
      <c r="KCJ32" s="53" t="s">
        <v>398</v>
      </c>
      <c r="KCK32" s="53" t="s">
        <v>398</v>
      </c>
      <c r="KCL32" s="53" t="s">
        <v>398</v>
      </c>
      <c r="KCM32" s="53" t="s">
        <v>398</v>
      </c>
      <c r="KCN32" s="53" t="s">
        <v>398</v>
      </c>
      <c r="KCO32" s="53" t="s">
        <v>398</v>
      </c>
      <c r="KCP32" s="53" t="s">
        <v>398</v>
      </c>
      <c r="KCQ32" s="53" t="s">
        <v>398</v>
      </c>
      <c r="KCR32" s="53" t="s">
        <v>398</v>
      </c>
      <c r="KCS32" s="53" t="s">
        <v>398</v>
      </c>
      <c r="KCT32" s="53" t="s">
        <v>398</v>
      </c>
      <c r="KCU32" s="53" t="s">
        <v>398</v>
      </c>
      <c r="KCV32" s="53" t="s">
        <v>398</v>
      </c>
      <c r="KCW32" s="53" t="s">
        <v>398</v>
      </c>
      <c r="KCX32" s="53" t="s">
        <v>398</v>
      </c>
      <c r="KCY32" s="53" t="s">
        <v>398</v>
      </c>
      <c r="KCZ32" s="53" t="s">
        <v>398</v>
      </c>
      <c r="KDA32" s="53" t="s">
        <v>398</v>
      </c>
      <c r="KDB32" s="53" t="s">
        <v>398</v>
      </c>
      <c r="KDC32" s="53" t="s">
        <v>398</v>
      </c>
      <c r="KDD32" s="53" t="s">
        <v>398</v>
      </c>
      <c r="KDE32" s="53" t="s">
        <v>398</v>
      </c>
      <c r="KDF32" s="53" t="s">
        <v>398</v>
      </c>
      <c r="KDG32" s="53" t="s">
        <v>398</v>
      </c>
      <c r="KDH32" s="53" t="s">
        <v>398</v>
      </c>
      <c r="KDI32" s="53" t="s">
        <v>398</v>
      </c>
      <c r="KDJ32" s="53" t="s">
        <v>398</v>
      </c>
      <c r="KDK32" s="53" t="s">
        <v>398</v>
      </c>
      <c r="KDL32" s="53" t="s">
        <v>398</v>
      </c>
      <c r="KDM32" s="53" t="s">
        <v>398</v>
      </c>
      <c r="KDN32" s="53" t="s">
        <v>398</v>
      </c>
      <c r="KDO32" s="53" t="s">
        <v>398</v>
      </c>
      <c r="KDP32" s="53" t="s">
        <v>398</v>
      </c>
      <c r="KDQ32" s="53" t="s">
        <v>398</v>
      </c>
      <c r="KDR32" s="53" t="s">
        <v>398</v>
      </c>
      <c r="KDS32" s="53" t="s">
        <v>398</v>
      </c>
      <c r="KDT32" s="53" t="s">
        <v>398</v>
      </c>
      <c r="KDU32" s="53" t="s">
        <v>398</v>
      </c>
      <c r="KDV32" s="53" t="s">
        <v>398</v>
      </c>
      <c r="KDW32" s="53" t="s">
        <v>398</v>
      </c>
      <c r="KDX32" s="53" t="s">
        <v>398</v>
      </c>
      <c r="KDY32" s="53" t="s">
        <v>398</v>
      </c>
      <c r="KDZ32" s="53" t="s">
        <v>398</v>
      </c>
      <c r="KEA32" s="53" t="s">
        <v>398</v>
      </c>
      <c r="KEB32" s="53" t="s">
        <v>398</v>
      </c>
      <c r="KEC32" s="53" t="s">
        <v>398</v>
      </c>
      <c r="KED32" s="53" t="s">
        <v>398</v>
      </c>
      <c r="KEE32" s="53" t="s">
        <v>398</v>
      </c>
      <c r="KEF32" s="53" t="s">
        <v>398</v>
      </c>
      <c r="KEG32" s="53" t="s">
        <v>398</v>
      </c>
      <c r="KEH32" s="53" t="s">
        <v>398</v>
      </c>
      <c r="KEI32" s="53" t="s">
        <v>398</v>
      </c>
      <c r="KEJ32" s="53" t="s">
        <v>398</v>
      </c>
      <c r="KEK32" s="53" t="s">
        <v>398</v>
      </c>
      <c r="KEL32" s="53" t="s">
        <v>398</v>
      </c>
      <c r="KEM32" s="53" t="s">
        <v>398</v>
      </c>
      <c r="KEN32" s="53" t="s">
        <v>398</v>
      </c>
      <c r="KEO32" s="53" t="s">
        <v>398</v>
      </c>
      <c r="KEP32" s="53" t="s">
        <v>398</v>
      </c>
      <c r="KEQ32" s="53" t="s">
        <v>398</v>
      </c>
      <c r="KER32" s="53" t="s">
        <v>398</v>
      </c>
      <c r="KES32" s="53" t="s">
        <v>398</v>
      </c>
      <c r="KET32" s="53" t="s">
        <v>398</v>
      </c>
      <c r="KEU32" s="53" t="s">
        <v>398</v>
      </c>
      <c r="KEV32" s="53" t="s">
        <v>398</v>
      </c>
      <c r="KEW32" s="53" t="s">
        <v>398</v>
      </c>
      <c r="KEX32" s="53" t="s">
        <v>398</v>
      </c>
      <c r="KEY32" s="53" t="s">
        <v>398</v>
      </c>
      <c r="KEZ32" s="53" t="s">
        <v>398</v>
      </c>
      <c r="KFA32" s="53" t="s">
        <v>398</v>
      </c>
      <c r="KFB32" s="53" t="s">
        <v>398</v>
      </c>
      <c r="KFC32" s="53" t="s">
        <v>398</v>
      </c>
      <c r="KFD32" s="53" t="s">
        <v>398</v>
      </c>
      <c r="KFE32" s="53" t="s">
        <v>398</v>
      </c>
      <c r="KFF32" s="53" t="s">
        <v>398</v>
      </c>
      <c r="KFG32" s="53" t="s">
        <v>398</v>
      </c>
      <c r="KFH32" s="53" t="s">
        <v>398</v>
      </c>
      <c r="KFI32" s="53" t="s">
        <v>398</v>
      </c>
      <c r="KFJ32" s="53" t="s">
        <v>398</v>
      </c>
      <c r="KFK32" s="53" t="s">
        <v>398</v>
      </c>
      <c r="KFL32" s="53" t="s">
        <v>398</v>
      </c>
      <c r="KFM32" s="53" t="s">
        <v>398</v>
      </c>
      <c r="KFN32" s="53" t="s">
        <v>398</v>
      </c>
      <c r="KFO32" s="53" t="s">
        <v>398</v>
      </c>
      <c r="KFP32" s="53" t="s">
        <v>398</v>
      </c>
      <c r="KFQ32" s="53" t="s">
        <v>398</v>
      </c>
      <c r="KFR32" s="53" t="s">
        <v>398</v>
      </c>
      <c r="KFS32" s="53" t="s">
        <v>398</v>
      </c>
      <c r="KFT32" s="53" t="s">
        <v>398</v>
      </c>
      <c r="KFU32" s="53" t="s">
        <v>398</v>
      </c>
      <c r="KFV32" s="53" t="s">
        <v>398</v>
      </c>
      <c r="KFW32" s="53" t="s">
        <v>398</v>
      </c>
      <c r="KFX32" s="53" t="s">
        <v>398</v>
      </c>
      <c r="KFY32" s="53" t="s">
        <v>398</v>
      </c>
      <c r="KFZ32" s="53" t="s">
        <v>398</v>
      </c>
      <c r="KGA32" s="53" t="s">
        <v>398</v>
      </c>
      <c r="KGB32" s="53" t="s">
        <v>398</v>
      </c>
      <c r="KGC32" s="53" t="s">
        <v>398</v>
      </c>
      <c r="KGD32" s="53" t="s">
        <v>398</v>
      </c>
      <c r="KGE32" s="53" t="s">
        <v>398</v>
      </c>
      <c r="KGF32" s="53" t="s">
        <v>398</v>
      </c>
      <c r="KGG32" s="53" t="s">
        <v>398</v>
      </c>
      <c r="KGH32" s="53" t="s">
        <v>398</v>
      </c>
      <c r="KGI32" s="53" t="s">
        <v>398</v>
      </c>
      <c r="KGJ32" s="53" t="s">
        <v>398</v>
      </c>
      <c r="KGK32" s="53" t="s">
        <v>398</v>
      </c>
      <c r="KGL32" s="53" t="s">
        <v>398</v>
      </c>
      <c r="KGM32" s="53" t="s">
        <v>398</v>
      </c>
      <c r="KGN32" s="53" t="s">
        <v>398</v>
      </c>
      <c r="KGO32" s="53" t="s">
        <v>398</v>
      </c>
      <c r="KGP32" s="53" t="s">
        <v>398</v>
      </c>
      <c r="KGQ32" s="53" t="s">
        <v>398</v>
      </c>
      <c r="KGR32" s="53" t="s">
        <v>398</v>
      </c>
      <c r="KGS32" s="53" t="s">
        <v>398</v>
      </c>
      <c r="KGT32" s="53" t="s">
        <v>398</v>
      </c>
      <c r="KGU32" s="53" t="s">
        <v>398</v>
      </c>
      <c r="KGV32" s="53" t="s">
        <v>398</v>
      </c>
      <c r="KGW32" s="53" t="s">
        <v>398</v>
      </c>
      <c r="KGX32" s="53" t="s">
        <v>398</v>
      </c>
      <c r="KGY32" s="53" t="s">
        <v>398</v>
      </c>
      <c r="KGZ32" s="53" t="s">
        <v>398</v>
      </c>
      <c r="KHA32" s="53" t="s">
        <v>398</v>
      </c>
      <c r="KHB32" s="53" t="s">
        <v>398</v>
      </c>
      <c r="KHC32" s="53" t="s">
        <v>398</v>
      </c>
      <c r="KHD32" s="53" t="s">
        <v>398</v>
      </c>
      <c r="KHE32" s="53" t="s">
        <v>398</v>
      </c>
      <c r="KHF32" s="53" t="s">
        <v>398</v>
      </c>
      <c r="KHG32" s="53" t="s">
        <v>398</v>
      </c>
      <c r="KHH32" s="53" t="s">
        <v>398</v>
      </c>
      <c r="KHI32" s="53" t="s">
        <v>398</v>
      </c>
      <c r="KHJ32" s="53" t="s">
        <v>398</v>
      </c>
      <c r="KHK32" s="53" t="s">
        <v>398</v>
      </c>
      <c r="KHL32" s="53" t="s">
        <v>398</v>
      </c>
      <c r="KHM32" s="53" t="s">
        <v>398</v>
      </c>
      <c r="KHN32" s="53" t="s">
        <v>398</v>
      </c>
      <c r="KHO32" s="53" t="s">
        <v>398</v>
      </c>
      <c r="KHP32" s="53" t="s">
        <v>398</v>
      </c>
      <c r="KHQ32" s="53" t="s">
        <v>398</v>
      </c>
      <c r="KHR32" s="53" t="s">
        <v>398</v>
      </c>
      <c r="KHS32" s="53" t="s">
        <v>398</v>
      </c>
      <c r="KHT32" s="53" t="s">
        <v>398</v>
      </c>
      <c r="KHU32" s="53" t="s">
        <v>398</v>
      </c>
      <c r="KHV32" s="53" t="s">
        <v>398</v>
      </c>
      <c r="KHW32" s="53" t="s">
        <v>398</v>
      </c>
      <c r="KHX32" s="53" t="s">
        <v>398</v>
      </c>
      <c r="KHY32" s="53" t="s">
        <v>398</v>
      </c>
      <c r="KHZ32" s="53" t="s">
        <v>398</v>
      </c>
      <c r="KIA32" s="53" t="s">
        <v>398</v>
      </c>
      <c r="KIB32" s="53" t="s">
        <v>398</v>
      </c>
      <c r="KIC32" s="53" t="s">
        <v>398</v>
      </c>
      <c r="KID32" s="53" t="s">
        <v>398</v>
      </c>
      <c r="KIE32" s="53" t="s">
        <v>398</v>
      </c>
      <c r="KIF32" s="53" t="s">
        <v>398</v>
      </c>
      <c r="KIG32" s="53" t="s">
        <v>398</v>
      </c>
      <c r="KIH32" s="53" t="s">
        <v>398</v>
      </c>
      <c r="KII32" s="53" t="s">
        <v>398</v>
      </c>
      <c r="KIJ32" s="53" t="s">
        <v>398</v>
      </c>
      <c r="KIK32" s="53" t="s">
        <v>398</v>
      </c>
      <c r="KIL32" s="53" t="s">
        <v>398</v>
      </c>
      <c r="KIM32" s="53" t="s">
        <v>398</v>
      </c>
      <c r="KIN32" s="53" t="s">
        <v>398</v>
      </c>
      <c r="KIO32" s="53" t="s">
        <v>398</v>
      </c>
      <c r="KIP32" s="53" t="s">
        <v>398</v>
      </c>
      <c r="KIQ32" s="53" t="s">
        <v>398</v>
      </c>
      <c r="KIR32" s="53" t="s">
        <v>398</v>
      </c>
      <c r="KIS32" s="53" t="s">
        <v>398</v>
      </c>
      <c r="KIT32" s="53" t="s">
        <v>398</v>
      </c>
      <c r="KIU32" s="53" t="s">
        <v>398</v>
      </c>
      <c r="KIV32" s="53" t="s">
        <v>398</v>
      </c>
      <c r="KIW32" s="53" t="s">
        <v>398</v>
      </c>
      <c r="KIX32" s="53" t="s">
        <v>398</v>
      </c>
      <c r="KIY32" s="53" t="s">
        <v>398</v>
      </c>
      <c r="KIZ32" s="53" t="s">
        <v>398</v>
      </c>
      <c r="KJA32" s="53" t="s">
        <v>398</v>
      </c>
      <c r="KJB32" s="53" t="s">
        <v>398</v>
      </c>
      <c r="KJC32" s="53" t="s">
        <v>398</v>
      </c>
      <c r="KJD32" s="53" t="s">
        <v>398</v>
      </c>
      <c r="KJE32" s="53" t="s">
        <v>398</v>
      </c>
      <c r="KJF32" s="53" t="s">
        <v>398</v>
      </c>
      <c r="KJG32" s="53" t="s">
        <v>398</v>
      </c>
      <c r="KJH32" s="53" t="s">
        <v>398</v>
      </c>
      <c r="KJI32" s="53" t="s">
        <v>398</v>
      </c>
      <c r="KJJ32" s="53" t="s">
        <v>398</v>
      </c>
      <c r="KJK32" s="53" t="s">
        <v>398</v>
      </c>
      <c r="KJL32" s="53" t="s">
        <v>398</v>
      </c>
      <c r="KJM32" s="53" t="s">
        <v>398</v>
      </c>
      <c r="KJN32" s="53" t="s">
        <v>398</v>
      </c>
      <c r="KJO32" s="53" t="s">
        <v>398</v>
      </c>
      <c r="KJP32" s="53" t="s">
        <v>398</v>
      </c>
      <c r="KJQ32" s="53" t="s">
        <v>398</v>
      </c>
      <c r="KJR32" s="53" t="s">
        <v>398</v>
      </c>
      <c r="KJS32" s="53" t="s">
        <v>398</v>
      </c>
      <c r="KJT32" s="53" t="s">
        <v>398</v>
      </c>
      <c r="KJU32" s="53" t="s">
        <v>398</v>
      </c>
      <c r="KJV32" s="53" t="s">
        <v>398</v>
      </c>
      <c r="KJW32" s="53" t="s">
        <v>398</v>
      </c>
      <c r="KJX32" s="53" t="s">
        <v>398</v>
      </c>
      <c r="KJY32" s="53" t="s">
        <v>398</v>
      </c>
      <c r="KJZ32" s="53" t="s">
        <v>398</v>
      </c>
      <c r="KKA32" s="53" t="s">
        <v>398</v>
      </c>
      <c r="KKB32" s="53" t="s">
        <v>398</v>
      </c>
      <c r="KKC32" s="53" t="s">
        <v>398</v>
      </c>
      <c r="KKD32" s="53" t="s">
        <v>398</v>
      </c>
      <c r="KKE32" s="53" t="s">
        <v>398</v>
      </c>
      <c r="KKF32" s="53" t="s">
        <v>398</v>
      </c>
      <c r="KKG32" s="53" t="s">
        <v>398</v>
      </c>
      <c r="KKH32" s="53" t="s">
        <v>398</v>
      </c>
      <c r="KKI32" s="53" t="s">
        <v>398</v>
      </c>
      <c r="KKJ32" s="53" t="s">
        <v>398</v>
      </c>
      <c r="KKK32" s="53" t="s">
        <v>398</v>
      </c>
      <c r="KKL32" s="53" t="s">
        <v>398</v>
      </c>
      <c r="KKM32" s="53" t="s">
        <v>398</v>
      </c>
      <c r="KKN32" s="53" t="s">
        <v>398</v>
      </c>
      <c r="KKO32" s="53" t="s">
        <v>398</v>
      </c>
      <c r="KKP32" s="53" t="s">
        <v>398</v>
      </c>
      <c r="KKQ32" s="53" t="s">
        <v>398</v>
      </c>
      <c r="KKR32" s="53" t="s">
        <v>398</v>
      </c>
      <c r="KKS32" s="53" t="s">
        <v>398</v>
      </c>
      <c r="KKT32" s="53" t="s">
        <v>398</v>
      </c>
      <c r="KKU32" s="53" t="s">
        <v>398</v>
      </c>
      <c r="KKV32" s="53" t="s">
        <v>398</v>
      </c>
      <c r="KKW32" s="53" t="s">
        <v>398</v>
      </c>
      <c r="KKX32" s="53" t="s">
        <v>398</v>
      </c>
      <c r="KKY32" s="53" t="s">
        <v>398</v>
      </c>
      <c r="KKZ32" s="53" t="s">
        <v>398</v>
      </c>
      <c r="KLA32" s="53" t="s">
        <v>398</v>
      </c>
      <c r="KLB32" s="53" t="s">
        <v>398</v>
      </c>
      <c r="KLC32" s="53" t="s">
        <v>398</v>
      </c>
      <c r="KLD32" s="53" t="s">
        <v>398</v>
      </c>
      <c r="KLE32" s="53" t="s">
        <v>398</v>
      </c>
      <c r="KLF32" s="53" t="s">
        <v>398</v>
      </c>
      <c r="KLG32" s="53" t="s">
        <v>398</v>
      </c>
      <c r="KLH32" s="53" t="s">
        <v>398</v>
      </c>
      <c r="KLI32" s="53" t="s">
        <v>398</v>
      </c>
      <c r="KLJ32" s="53" t="s">
        <v>398</v>
      </c>
      <c r="KLK32" s="53" t="s">
        <v>398</v>
      </c>
      <c r="KLL32" s="53" t="s">
        <v>398</v>
      </c>
      <c r="KLM32" s="53" t="s">
        <v>398</v>
      </c>
      <c r="KLN32" s="53" t="s">
        <v>398</v>
      </c>
      <c r="KLO32" s="53" t="s">
        <v>398</v>
      </c>
      <c r="KLP32" s="53" t="s">
        <v>398</v>
      </c>
      <c r="KLQ32" s="53" t="s">
        <v>398</v>
      </c>
      <c r="KLR32" s="53" t="s">
        <v>398</v>
      </c>
      <c r="KLS32" s="53" t="s">
        <v>398</v>
      </c>
      <c r="KLT32" s="53" t="s">
        <v>398</v>
      </c>
      <c r="KLU32" s="53" t="s">
        <v>398</v>
      </c>
      <c r="KLV32" s="53" t="s">
        <v>398</v>
      </c>
      <c r="KLW32" s="53" t="s">
        <v>398</v>
      </c>
      <c r="KLX32" s="53" t="s">
        <v>398</v>
      </c>
      <c r="KLY32" s="53" t="s">
        <v>398</v>
      </c>
      <c r="KLZ32" s="53" t="s">
        <v>398</v>
      </c>
      <c r="KMA32" s="53" t="s">
        <v>398</v>
      </c>
      <c r="KMB32" s="53" t="s">
        <v>398</v>
      </c>
      <c r="KMC32" s="53" t="s">
        <v>398</v>
      </c>
      <c r="KMD32" s="53" t="s">
        <v>398</v>
      </c>
      <c r="KME32" s="53" t="s">
        <v>398</v>
      </c>
      <c r="KMF32" s="53" t="s">
        <v>398</v>
      </c>
      <c r="KMG32" s="53" t="s">
        <v>398</v>
      </c>
      <c r="KMH32" s="53" t="s">
        <v>398</v>
      </c>
      <c r="KMI32" s="53" t="s">
        <v>398</v>
      </c>
      <c r="KMJ32" s="53" t="s">
        <v>398</v>
      </c>
      <c r="KMK32" s="53" t="s">
        <v>398</v>
      </c>
      <c r="KML32" s="53" t="s">
        <v>398</v>
      </c>
      <c r="KMM32" s="53" t="s">
        <v>398</v>
      </c>
      <c r="KMN32" s="53" t="s">
        <v>398</v>
      </c>
      <c r="KMO32" s="53" t="s">
        <v>398</v>
      </c>
      <c r="KMP32" s="53" t="s">
        <v>398</v>
      </c>
      <c r="KMQ32" s="53" t="s">
        <v>398</v>
      </c>
      <c r="KMR32" s="53" t="s">
        <v>398</v>
      </c>
      <c r="KMS32" s="53" t="s">
        <v>398</v>
      </c>
      <c r="KMT32" s="53" t="s">
        <v>398</v>
      </c>
      <c r="KMU32" s="53" t="s">
        <v>398</v>
      </c>
      <c r="KMV32" s="53" t="s">
        <v>398</v>
      </c>
      <c r="KMW32" s="53" t="s">
        <v>398</v>
      </c>
      <c r="KMX32" s="53" t="s">
        <v>398</v>
      </c>
      <c r="KMY32" s="53" t="s">
        <v>398</v>
      </c>
      <c r="KMZ32" s="53" t="s">
        <v>398</v>
      </c>
      <c r="KNA32" s="53" t="s">
        <v>398</v>
      </c>
      <c r="KNB32" s="53" t="s">
        <v>398</v>
      </c>
      <c r="KNC32" s="53" t="s">
        <v>398</v>
      </c>
      <c r="KND32" s="53" t="s">
        <v>398</v>
      </c>
      <c r="KNE32" s="53" t="s">
        <v>398</v>
      </c>
      <c r="KNF32" s="53" t="s">
        <v>398</v>
      </c>
      <c r="KNG32" s="53" t="s">
        <v>398</v>
      </c>
      <c r="KNH32" s="53" t="s">
        <v>398</v>
      </c>
      <c r="KNI32" s="53" t="s">
        <v>398</v>
      </c>
      <c r="KNJ32" s="53" t="s">
        <v>398</v>
      </c>
      <c r="KNK32" s="53" t="s">
        <v>398</v>
      </c>
      <c r="KNL32" s="53" t="s">
        <v>398</v>
      </c>
      <c r="KNM32" s="53" t="s">
        <v>398</v>
      </c>
      <c r="KNN32" s="53" t="s">
        <v>398</v>
      </c>
      <c r="KNO32" s="53" t="s">
        <v>398</v>
      </c>
      <c r="KNP32" s="53" t="s">
        <v>398</v>
      </c>
      <c r="KNQ32" s="53" t="s">
        <v>398</v>
      </c>
      <c r="KNR32" s="53" t="s">
        <v>398</v>
      </c>
      <c r="KNS32" s="53" t="s">
        <v>398</v>
      </c>
      <c r="KNT32" s="53" t="s">
        <v>398</v>
      </c>
      <c r="KNU32" s="53" t="s">
        <v>398</v>
      </c>
      <c r="KNV32" s="53" t="s">
        <v>398</v>
      </c>
      <c r="KNW32" s="53" t="s">
        <v>398</v>
      </c>
      <c r="KNX32" s="53" t="s">
        <v>398</v>
      </c>
      <c r="KNY32" s="53" t="s">
        <v>398</v>
      </c>
      <c r="KNZ32" s="53" t="s">
        <v>398</v>
      </c>
      <c r="KOA32" s="53" t="s">
        <v>398</v>
      </c>
      <c r="KOB32" s="53" t="s">
        <v>398</v>
      </c>
      <c r="KOC32" s="53" t="s">
        <v>398</v>
      </c>
      <c r="KOD32" s="53" t="s">
        <v>398</v>
      </c>
      <c r="KOE32" s="53" t="s">
        <v>398</v>
      </c>
      <c r="KOF32" s="53" t="s">
        <v>398</v>
      </c>
      <c r="KOG32" s="53" t="s">
        <v>398</v>
      </c>
      <c r="KOH32" s="53" t="s">
        <v>398</v>
      </c>
      <c r="KOI32" s="53" t="s">
        <v>398</v>
      </c>
      <c r="KOJ32" s="53" t="s">
        <v>398</v>
      </c>
      <c r="KOK32" s="53" t="s">
        <v>398</v>
      </c>
      <c r="KOL32" s="53" t="s">
        <v>398</v>
      </c>
      <c r="KOM32" s="53" t="s">
        <v>398</v>
      </c>
      <c r="KON32" s="53" t="s">
        <v>398</v>
      </c>
      <c r="KOO32" s="53" t="s">
        <v>398</v>
      </c>
      <c r="KOP32" s="53" t="s">
        <v>398</v>
      </c>
      <c r="KOQ32" s="53" t="s">
        <v>398</v>
      </c>
      <c r="KOR32" s="53" t="s">
        <v>398</v>
      </c>
      <c r="KOS32" s="53" t="s">
        <v>398</v>
      </c>
      <c r="KOT32" s="53" t="s">
        <v>398</v>
      </c>
      <c r="KOU32" s="53" t="s">
        <v>398</v>
      </c>
      <c r="KOV32" s="53" t="s">
        <v>398</v>
      </c>
      <c r="KOW32" s="53" t="s">
        <v>398</v>
      </c>
      <c r="KOX32" s="53" t="s">
        <v>398</v>
      </c>
      <c r="KOY32" s="53" t="s">
        <v>398</v>
      </c>
      <c r="KOZ32" s="53" t="s">
        <v>398</v>
      </c>
      <c r="KPA32" s="53" t="s">
        <v>398</v>
      </c>
      <c r="KPB32" s="53" t="s">
        <v>398</v>
      </c>
      <c r="KPC32" s="53" t="s">
        <v>398</v>
      </c>
      <c r="KPD32" s="53" t="s">
        <v>398</v>
      </c>
      <c r="KPE32" s="53" t="s">
        <v>398</v>
      </c>
      <c r="KPF32" s="53" t="s">
        <v>398</v>
      </c>
      <c r="KPG32" s="53" t="s">
        <v>398</v>
      </c>
      <c r="KPH32" s="53" t="s">
        <v>398</v>
      </c>
      <c r="KPI32" s="53" t="s">
        <v>398</v>
      </c>
      <c r="KPJ32" s="53" t="s">
        <v>398</v>
      </c>
      <c r="KPK32" s="53" t="s">
        <v>398</v>
      </c>
      <c r="KPL32" s="53" t="s">
        <v>398</v>
      </c>
      <c r="KPM32" s="53" t="s">
        <v>398</v>
      </c>
      <c r="KPN32" s="53" t="s">
        <v>398</v>
      </c>
      <c r="KPO32" s="53" t="s">
        <v>398</v>
      </c>
      <c r="KPP32" s="53" t="s">
        <v>398</v>
      </c>
      <c r="KPQ32" s="53" t="s">
        <v>398</v>
      </c>
      <c r="KPR32" s="53" t="s">
        <v>398</v>
      </c>
      <c r="KPS32" s="53" t="s">
        <v>398</v>
      </c>
      <c r="KPT32" s="53" t="s">
        <v>398</v>
      </c>
      <c r="KPU32" s="53" t="s">
        <v>398</v>
      </c>
      <c r="KPV32" s="53" t="s">
        <v>398</v>
      </c>
      <c r="KPW32" s="53" t="s">
        <v>398</v>
      </c>
      <c r="KPX32" s="53" t="s">
        <v>398</v>
      </c>
      <c r="KPY32" s="53" t="s">
        <v>398</v>
      </c>
      <c r="KPZ32" s="53" t="s">
        <v>398</v>
      </c>
      <c r="KQA32" s="53" t="s">
        <v>398</v>
      </c>
      <c r="KQB32" s="53" t="s">
        <v>398</v>
      </c>
      <c r="KQC32" s="53" t="s">
        <v>398</v>
      </c>
      <c r="KQD32" s="53" t="s">
        <v>398</v>
      </c>
      <c r="KQE32" s="53" t="s">
        <v>398</v>
      </c>
      <c r="KQF32" s="53" t="s">
        <v>398</v>
      </c>
      <c r="KQG32" s="53" t="s">
        <v>398</v>
      </c>
      <c r="KQH32" s="53" t="s">
        <v>398</v>
      </c>
      <c r="KQI32" s="53" t="s">
        <v>398</v>
      </c>
      <c r="KQJ32" s="53" t="s">
        <v>398</v>
      </c>
      <c r="KQK32" s="53" t="s">
        <v>398</v>
      </c>
      <c r="KQL32" s="53" t="s">
        <v>398</v>
      </c>
      <c r="KQM32" s="53" t="s">
        <v>398</v>
      </c>
      <c r="KQN32" s="53" t="s">
        <v>398</v>
      </c>
      <c r="KQO32" s="53" t="s">
        <v>398</v>
      </c>
      <c r="KQP32" s="53" t="s">
        <v>398</v>
      </c>
      <c r="KQQ32" s="53" t="s">
        <v>398</v>
      </c>
      <c r="KQR32" s="53" t="s">
        <v>398</v>
      </c>
      <c r="KQS32" s="53" t="s">
        <v>398</v>
      </c>
      <c r="KQT32" s="53" t="s">
        <v>398</v>
      </c>
      <c r="KQU32" s="53" t="s">
        <v>398</v>
      </c>
      <c r="KQV32" s="53" t="s">
        <v>398</v>
      </c>
      <c r="KQW32" s="53" t="s">
        <v>398</v>
      </c>
      <c r="KQX32" s="53" t="s">
        <v>398</v>
      </c>
      <c r="KQY32" s="53" t="s">
        <v>398</v>
      </c>
      <c r="KQZ32" s="53" t="s">
        <v>398</v>
      </c>
      <c r="KRA32" s="53" t="s">
        <v>398</v>
      </c>
      <c r="KRB32" s="53" t="s">
        <v>398</v>
      </c>
      <c r="KRC32" s="53" t="s">
        <v>398</v>
      </c>
      <c r="KRD32" s="53" t="s">
        <v>398</v>
      </c>
      <c r="KRE32" s="53" t="s">
        <v>398</v>
      </c>
      <c r="KRF32" s="53" t="s">
        <v>398</v>
      </c>
      <c r="KRG32" s="53" t="s">
        <v>398</v>
      </c>
      <c r="KRH32" s="53" t="s">
        <v>398</v>
      </c>
      <c r="KRI32" s="53" t="s">
        <v>398</v>
      </c>
      <c r="KRJ32" s="53" t="s">
        <v>398</v>
      </c>
      <c r="KRK32" s="53" t="s">
        <v>398</v>
      </c>
      <c r="KRL32" s="53" t="s">
        <v>398</v>
      </c>
      <c r="KRM32" s="53" t="s">
        <v>398</v>
      </c>
      <c r="KRN32" s="53" t="s">
        <v>398</v>
      </c>
      <c r="KRO32" s="53" t="s">
        <v>398</v>
      </c>
      <c r="KRP32" s="53" t="s">
        <v>398</v>
      </c>
      <c r="KRQ32" s="53" t="s">
        <v>398</v>
      </c>
      <c r="KRR32" s="53" t="s">
        <v>398</v>
      </c>
      <c r="KRS32" s="53" t="s">
        <v>398</v>
      </c>
      <c r="KRT32" s="53" t="s">
        <v>398</v>
      </c>
      <c r="KRU32" s="53" t="s">
        <v>398</v>
      </c>
      <c r="KRV32" s="53" t="s">
        <v>398</v>
      </c>
      <c r="KRW32" s="53" t="s">
        <v>398</v>
      </c>
      <c r="KRX32" s="53" t="s">
        <v>398</v>
      </c>
      <c r="KRY32" s="53" t="s">
        <v>398</v>
      </c>
      <c r="KRZ32" s="53" t="s">
        <v>398</v>
      </c>
      <c r="KSA32" s="53" t="s">
        <v>398</v>
      </c>
      <c r="KSB32" s="53" t="s">
        <v>398</v>
      </c>
      <c r="KSC32" s="53" t="s">
        <v>398</v>
      </c>
      <c r="KSD32" s="53" t="s">
        <v>398</v>
      </c>
      <c r="KSE32" s="53" t="s">
        <v>398</v>
      </c>
      <c r="KSF32" s="53" t="s">
        <v>398</v>
      </c>
      <c r="KSG32" s="53" t="s">
        <v>398</v>
      </c>
      <c r="KSH32" s="53" t="s">
        <v>398</v>
      </c>
      <c r="KSI32" s="53" t="s">
        <v>398</v>
      </c>
      <c r="KSJ32" s="53" t="s">
        <v>398</v>
      </c>
      <c r="KSK32" s="53" t="s">
        <v>398</v>
      </c>
      <c r="KSL32" s="53" t="s">
        <v>398</v>
      </c>
      <c r="KSM32" s="53" t="s">
        <v>398</v>
      </c>
      <c r="KSN32" s="53" t="s">
        <v>398</v>
      </c>
      <c r="KSO32" s="53" t="s">
        <v>398</v>
      </c>
      <c r="KSP32" s="53" t="s">
        <v>398</v>
      </c>
      <c r="KSQ32" s="53" t="s">
        <v>398</v>
      </c>
      <c r="KSR32" s="53" t="s">
        <v>398</v>
      </c>
      <c r="KSS32" s="53" t="s">
        <v>398</v>
      </c>
      <c r="KST32" s="53" t="s">
        <v>398</v>
      </c>
      <c r="KSU32" s="53" t="s">
        <v>398</v>
      </c>
      <c r="KSV32" s="53" t="s">
        <v>398</v>
      </c>
      <c r="KSW32" s="53" t="s">
        <v>398</v>
      </c>
      <c r="KSX32" s="53" t="s">
        <v>398</v>
      </c>
      <c r="KSY32" s="53" t="s">
        <v>398</v>
      </c>
      <c r="KSZ32" s="53" t="s">
        <v>398</v>
      </c>
      <c r="KTA32" s="53" t="s">
        <v>398</v>
      </c>
      <c r="KTB32" s="53" t="s">
        <v>398</v>
      </c>
      <c r="KTC32" s="53" t="s">
        <v>398</v>
      </c>
      <c r="KTD32" s="53" t="s">
        <v>398</v>
      </c>
      <c r="KTE32" s="53" t="s">
        <v>398</v>
      </c>
      <c r="KTF32" s="53" t="s">
        <v>398</v>
      </c>
      <c r="KTG32" s="53" t="s">
        <v>398</v>
      </c>
      <c r="KTH32" s="53" t="s">
        <v>398</v>
      </c>
      <c r="KTI32" s="53" t="s">
        <v>398</v>
      </c>
      <c r="KTJ32" s="53" t="s">
        <v>398</v>
      </c>
      <c r="KTK32" s="53" t="s">
        <v>398</v>
      </c>
      <c r="KTL32" s="53" t="s">
        <v>398</v>
      </c>
      <c r="KTM32" s="53" t="s">
        <v>398</v>
      </c>
      <c r="KTN32" s="53" t="s">
        <v>398</v>
      </c>
      <c r="KTO32" s="53" t="s">
        <v>398</v>
      </c>
      <c r="KTP32" s="53" t="s">
        <v>398</v>
      </c>
      <c r="KTQ32" s="53" t="s">
        <v>398</v>
      </c>
      <c r="KTR32" s="53" t="s">
        <v>398</v>
      </c>
      <c r="KTS32" s="53" t="s">
        <v>398</v>
      </c>
      <c r="KTT32" s="53" t="s">
        <v>398</v>
      </c>
      <c r="KTU32" s="53" t="s">
        <v>398</v>
      </c>
      <c r="KTV32" s="53" t="s">
        <v>398</v>
      </c>
      <c r="KTW32" s="53" t="s">
        <v>398</v>
      </c>
      <c r="KTX32" s="53" t="s">
        <v>398</v>
      </c>
      <c r="KTY32" s="53" t="s">
        <v>398</v>
      </c>
      <c r="KTZ32" s="53" t="s">
        <v>398</v>
      </c>
      <c r="KUA32" s="53" t="s">
        <v>398</v>
      </c>
      <c r="KUB32" s="53" t="s">
        <v>398</v>
      </c>
      <c r="KUC32" s="53" t="s">
        <v>398</v>
      </c>
      <c r="KUD32" s="53" t="s">
        <v>398</v>
      </c>
      <c r="KUE32" s="53" t="s">
        <v>398</v>
      </c>
      <c r="KUF32" s="53" t="s">
        <v>398</v>
      </c>
      <c r="KUG32" s="53" t="s">
        <v>398</v>
      </c>
      <c r="KUH32" s="53" t="s">
        <v>398</v>
      </c>
      <c r="KUI32" s="53" t="s">
        <v>398</v>
      </c>
      <c r="KUJ32" s="53" t="s">
        <v>398</v>
      </c>
      <c r="KUK32" s="53" t="s">
        <v>398</v>
      </c>
      <c r="KUL32" s="53" t="s">
        <v>398</v>
      </c>
      <c r="KUM32" s="53" t="s">
        <v>398</v>
      </c>
      <c r="KUN32" s="53" t="s">
        <v>398</v>
      </c>
      <c r="KUO32" s="53" t="s">
        <v>398</v>
      </c>
      <c r="KUP32" s="53" t="s">
        <v>398</v>
      </c>
      <c r="KUQ32" s="53" t="s">
        <v>398</v>
      </c>
      <c r="KUR32" s="53" t="s">
        <v>398</v>
      </c>
      <c r="KUS32" s="53" t="s">
        <v>398</v>
      </c>
      <c r="KUT32" s="53" t="s">
        <v>398</v>
      </c>
      <c r="KUU32" s="53" t="s">
        <v>398</v>
      </c>
      <c r="KUV32" s="53" t="s">
        <v>398</v>
      </c>
      <c r="KUW32" s="53" t="s">
        <v>398</v>
      </c>
      <c r="KUX32" s="53" t="s">
        <v>398</v>
      </c>
      <c r="KUY32" s="53" t="s">
        <v>398</v>
      </c>
      <c r="KUZ32" s="53" t="s">
        <v>398</v>
      </c>
      <c r="KVA32" s="53" t="s">
        <v>398</v>
      </c>
      <c r="KVB32" s="53" t="s">
        <v>398</v>
      </c>
      <c r="KVC32" s="53" t="s">
        <v>398</v>
      </c>
      <c r="KVD32" s="53" t="s">
        <v>398</v>
      </c>
      <c r="KVE32" s="53" t="s">
        <v>398</v>
      </c>
      <c r="KVF32" s="53" t="s">
        <v>398</v>
      </c>
      <c r="KVG32" s="53" t="s">
        <v>398</v>
      </c>
      <c r="KVH32" s="53" t="s">
        <v>398</v>
      </c>
      <c r="KVI32" s="53" t="s">
        <v>398</v>
      </c>
      <c r="KVJ32" s="53" t="s">
        <v>398</v>
      </c>
      <c r="KVK32" s="53" t="s">
        <v>398</v>
      </c>
      <c r="KVL32" s="53" t="s">
        <v>398</v>
      </c>
      <c r="KVM32" s="53" t="s">
        <v>398</v>
      </c>
      <c r="KVN32" s="53" t="s">
        <v>398</v>
      </c>
      <c r="KVO32" s="53" t="s">
        <v>398</v>
      </c>
      <c r="KVP32" s="53" t="s">
        <v>398</v>
      </c>
      <c r="KVQ32" s="53" t="s">
        <v>398</v>
      </c>
      <c r="KVR32" s="53" t="s">
        <v>398</v>
      </c>
      <c r="KVS32" s="53" t="s">
        <v>398</v>
      </c>
      <c r="KVT32" s="53" t="s">
        <v>398</v>
      </c>
      <c r="KVU32" s="53" t="s">
        <v>398</v>
      </c>
      <c r="KVV32" s="53" t="s">
        <v>398</v>
      </c>
      <c r="KVW32" s="53" t="s">
        <v>398</v>
      </c>
      <c r="KVX32" s="53" t="s">
        <v>398</v>
      </c>
      <c r="KVY32" s="53" t="s">
        <v>398</v>
      </c>
      <c r="KVZ32" s="53" t="s">
        <v>398</v>
      </c>
      <c r="KWA32" s="53" t="s">
        <v>398</v>
      </c>
      <c r="KWB32" s="53" t="s">
        <v>398</v>
      </c>
      <c r="KWC32" s="53" t="s">
        <v>398</v>
      </c>
      <c r="KWD32" s="53" t="s">
        <v>398</v>
      </c>
      <c r="KWE32" s="53" t="s">
        <v>398</v>
      </c>
      <c r="KWF32" s="53" t="s">
        <v>398</v>
      </c>
      <c r="KWG32" s="53" t="s">
        <v>398</v>
      </c>
      <c r="KWH32" s="53" t="s">
        <v>398</v>
      </c>
      <c r="KWI32" s="53" t="s">
        <v>398</v>
      </c>
      <c r="KWJ32" s="53" t="s">
        <v>398</v>
      </c>
      <c r="KWK32" s="53" t="s">
        <v>398</v>
      </c>
      <c r="KWL32" s="53" t="s">
        <v>398</v>
      </c>
      <c r="KWM32" s="53" t="s">
        <v>398</v>
      </c>
      <c r="KWN32" s="53" t="s">
        <v>398</v>
      </c>
      <c r="KWO32" s="53" t="s">
        <v>398</v>
      </c>
      <c r="KWP32" s="53" t="s">
        <v>398</v>
      </c>
      <c r="KWQ32" s="53" t="s">
        <v>398</v>
      </c>
      <c r="KWR32" s="53" t="s">
        <v>398</v>
      </c>
      <c r="KWS32" s="53" t="s">
        <v>398</v>
      </c>
      <c r="KWT32" s="53" t="s">
        <v>398</v>
      </c>
      <c r="KWU32" s="53" t="s">
        <v>398</v>
      </c>
      <c r="KWV32" s="53" t="s">
        <v>398</v>
      </c>
      <c r="KWW32" s="53" t="s">
        <v>398</v>
      </c>
      <c r="KWX32" s="53" t="s">
        <v>398</v>
      </c>
      <c r="KWY32" s="53" t="s">
        <v>398</v>
      </c>
      <c r="KWZ32" s="53" t="s">
        <v>398</v>
      </c>
      <c r="KXA32" s="53" t="s">
        <v>398</v>
      </c>
      <c r="KXB32" s="53" t="s">
        <v>398</v>
      </c>
      <c r="KXC32" s="53" t="s">
        <v>398</v>
      </c>
      <c r="KXD32" s="53" t="s">
        <v>398</v>
      </c>
      <c r="KXE32" s="53" t="s">
        <v>398</v>
      </c>
      <c r="KXF32" s="53" t="s">
        <v>398</v>
      </c>
      <c r="KXG32" s="53" t="s">
        <v>398</v>
      </c>
      <c r="KXH32" s="53" t="s">
        <v>398</v>
      </c>
      <c r="KXI32" s="53" t="s">
        <v>398</v>
      </c>
      <c r="KXJ32" s="53" t="s">
        <v>398</v>
      </c>
      <c r="KXK32" s="53" t="s">
        <v>398</v>
      </c>
      <c r="KXL32" s="53" t="s">
        <v>398</v>
      </c>
      <c r="KXM32" s="53" t="s">
        <v>398</v>
      </c>
      <c r="KXN32" s="53" t="s">
        <v>398</v>
      </c>
      <c r="KXO32" s="53" t="s">
        <v>398</v>
      </c>
      <c r="KXP32" s="53" t="s">
        <v>398</v>
      </c>
      <c r="KXQ32" s="53" t="s">
        <v>398</v>
      </c>
      <c r="KXR32" s="53" t="s">
        <v>398</v>
      </c>
      <c r="KXS32" s="53" t="s">
        <v>398</v>
      </c>
      <c r="KXT32" s="53" t="s">
        <v>398</v>
      </c>
      <c r="KXU32" s="53" t="s">
        <v>398</v>
      </c>
      <c r="KXV32" s="53" t="s">
        <v>398</v>
      </c>
      <c r="KXW32" s="53" t="s">
        <v>398</v>
      </c>
      <c r="KXX32" s="53" t="s">
        <v>398</v>
      </c>
      <c r="KXY32" s="53" t="s">
        <v>398</v>
      </c>
      <c r="KXZ32" s="53" t="s">
        <v>398</v>
      </c>
      <c r="KYA32" s="53" t="s">
        <v>398</v>
      </c>
      <c r="KYB32" s="53" t="s">
        <v>398</v>
      </c>
      <c r="KYC32" s="53" t="s">
        <v>398</v>
      </c>
      <c r="KYD32" s="53" t="s">
        <v>398</v>
      </c>
      <c r="KYE32" s="53" t="s">
        <v>398</v>
      </c>
      <c r="KYF32" s="53" t="s">
        <v>398</v>
      </c>
      <c r="KYG32" s="53" t="s">
        <v>398</v>
      </c>
      <c r="KYH32" s="53" t="s">
        <v>398</v>
      </c>
      <c r="KYI32" s="53" t="s">
        <v>398</v>
      </c>
      <c r="KYJ32" s="53" t="s">
        <v>398</v>
      </c>
      <c r="KYK32" s="53" t="s">
        <v>398</v>
      </c>
      <c r="KYL32" s="53" t="s">
        <v>398</v>
      </c>
      <c r="KYM32" s="53" t="s">
        <v>398</v>
      </c>
      <c r="KYN32" s="53" t="s">
        <v>398</v>
      </c>
      <c r="KYO32" s="53" t="s">
        <v>398</v>
      </c>
      <c r="KYP32" s="53" t="s">
        <v>398</v>
      </c>
      <c r="KYQ32" s="53" t="s">
        <v>398</v>
      </c>
      <c r="KYR32" s="53" t="s">
        <v>398</v>
      </c>
      <c r="KYS32" s="53" t="s">
        <v>398</v>
      </c>
      <c r="KYT32" s="53" t="s">
        <v>398</v>
      </c>
      <c r="KYU32" s="53" t="s">
        <v>398</v>
      </c>
      <c r="KYV32" s="53" t="s">
        <v>398</v>
      </c>
      <c r="KYW32" s="53" t="s">
        <v>398</v>
      </c>
      <c r="KYX32" s="53" t="s">
        <v>398</v>
      </c>
      <c r="KYY32" s="53" t="s">
        <v>398</v>
      </c>
      <c r="KYZ32" s="53" t="s">
        <v>398</v>
      </c>
      <c r="KZA32" s="53" t="s">
        <v>398</v>
      </c>
      <c r="KZB32" s="53" t="s">
        <v>398</v>
      </c>
      <c r="KZC32" s="53" t="s">
        <v>398</v>
      </c>
      <c r="KZD32" s="53" t="s">
        <v>398</v>
      </c>
      <c r="KZE32" s="53" t="s">
        <v>398</v>
      </c>
      <c r="KZF32" s="53" t="s">
        <v>398</v>
      </c>
      <c r="KZG32" s="53" t="s">
        <v>398</v>
      </c>
      <c r="KZH32" s="53" t="s">
        <v>398</v>
      </c>
      <c r="KZI32" s="53" t="s">
        <v>398</v>
      </c>
      <c r="KZJ32" s="53" t="s">
        <v>398</v>
      </c>
      <c r="KZK32" s="53" t="s">
        <v>398</v>
      </c>
      <c r="KZL32" s="53" t="s">
        <v>398</v>
      </c>
      <c r="KZM32" s="53" t="s">
        <v>398</v>
      </c>
      <c r="KZN32" s="53" t="s">
        <v>398</v>
      </c>
      <c r="KZO32" s="53" t="s">
        <v>398</v>
      </c>
      <c r="KZP32" s="53" t="s">
        <v>398</v>
      </c>
      <c r="KZQ32" s="53" t="s">
        <v>398</v>
      </c>
      <c r="KZR32" s="53" t="s">
        <v>398</v>
      </c>
      <c r="KZS32" s="53" t="s">
        <v>398</v>
      </c>
      <c r="KZT32" s="53" t="s">
        <v>398</v>
      </c>
      <c r="KZU32" s="53" t="s">
        <v>398</v>
      </c>
      <c r="KZV32" s="53" t="s">
        <v>398</v>
      </c>
      <c r="KZW32" s="53" t="s">
        <v>398</v>
      </c>
      <c r="KZX32" s="53" t="s">
        <v>398</v>
      </c>
      <c r="KZY32" s="53" t="s">
        <v>398</v>
      </c>
      <c r="KZZ32" s="53" t="s">
        <v>398</v>
      </c>
      <c r="LAA32" s="53" t="s">
        <v>398</v>
      </c>
      <c r="LAB32" s="53" t="s">
        <v>398</v>
      </c>
      <c r="LAC32" s="53" t="s">
        <v>398</v>
      </c>
      <c r="LAD32" s="53" t="s">
        <v>398</v>
      </c>
      <c r="LAE32" s="53" t="s">
        <v>398</v>
      </c>
      <c r="LAF32" s="53" t="s">
        <v>398</v>
      </c>
      <c r="LAG32" s="53" t="s">
        <v>398</v>
      </c>
      <c r="LAH32" s="53" t="s">
        <v>398</v>
      </c>
      <c r="LAI32" s="53" t="s">
        <v>398</v>
      </c>
      <c r="LAJ32" s="53" t="s">
        <v>398</v>
      </c>
      <c r="LAK32" s="53" t="s">
        <v>398</v>
      </c>
      <c r="LAL32" s="53" t="s">
        <v>398</v>
      </c>
      <c r="LAM32" s="53" t="s">
        <v>398</v>
      </c>
      <c r="LAN32" s="53" t="s">
        <v>398</v>
      </c>
      <c r="LAO32" s="53" t="s">
        <v>398</v>
      </c>
      <c r="LAP32" s="53" t="s">
        <v>398</v>
      </c>
      <c r="LAQ32" s="53" t="s">
        <v>398</v>
      </c>
      <c r="LAR32" s="53" t="s">
        <v>398</v>
      </c>
      <c r="LAS32" s="53" t="s">
        <v>398</v>
      </c>
      <c r="LAT32" s="53" t="s">
        <v>398</v>
      </c>
      <c r="LAU32" s="53" t="s">
        <v>398</v>
      </c>
      <c r="LAV32" s="53" t="s">
        <v>398</v>
      </c>
      <c r="LAW32" s="53" t="s">
        <v>398</v>
      </c>
      <c r="LAX32" s="53" t="s">
        <v>398</v>
      </c>
      <c r="LAY32" s="53" t="s">
        <v>398</v>
      </c>
      <c r="LAZ32" s="53" t="s">
        <v>398</v>
      </c>
      <c r="LBA32" s="53" t="s">
        <v>398</v>
      </c>
      <c r="LBB32" s="53" t="s">
        <v>398</v>
      </c>
      <c r="LBC32" s="53" t="s">
        <v>398</v>
      </c>
      <c r="LBD32" s="53" t="s">
        <v>398</v>
      </c>
      <c r="LBE32" s="53" t="s">
        <v>398</v>
      </c>
      <c r="LBF32" s="53" t="s">
        <v>398</v>
      </c>
      <c r="LBG32" s="53" t="s">
        <v>398</v>
      </c>
      <c r="LBH32" s="53" t="s">
        <v>398</v>
      </c>
      <c r="LBI32" s="53" t="s">
        <v>398</v>
      </c>
      <c r="LBJ32" s="53" t="s">
        <v>398</v>
      </c>
      <c r="LBK32" s="53" t="s">
        <v>398</v>
      </c>
      <c r="LBL32" s="53" t="s">
        <v>398</v>
      </c>
      <c r="LBM32" s="53" t="s">
        <v>398</v>
      </c>
      <c r="LBN32" s="53" t="s">
        <v>398</v>
      </c>
      <c r="LBO32" s="53" t="s">
        <v>398</v>
      </c>
      <c r="LBP32" s="53" t="s">
        <v>398</v>
      </c>
      <c r="LBQ32" s="53" t="s">
        <v>398</v>
      </c>
      <c r="LBR32" s="53" t="s">
        <v>398</v>
      </c>
      <c r="LBS32" s="53" t="s">
        <v>398</v>
      </c>
      <c r="LBT32" s="53" t="s">
        <v>398</v>
      </c>
      <c r="LBU32" s="53" t="s">
        <v>398</v>
      </c>
      <c r="LBV32" s="53" t="s">
        <v>398</v>
      </c>
      <c r="LBW32" s="53" t="s">
        <v>398</v>
      </c>
      <c r="LBX32" s="53" t="s">
        <v>398</v>
      </c>
      <c r="LBY32" s="53" t="s">
        <v>398</v>
      </c>
      <c r="LBZ32" s="53" t="s">
        <v>398</v>
      </c>
      <c r="LCA32" s="53" t="s">
        <v>398</v>
      </c>
      <c r="LCB32" s="53" t="s">
        <v>398</v>
      </c>
      <c r="LCC32" s="53" t="s">
        <v>398</v>
      </c>
      <c r="LCD32" s="53" t="s">
        <v>398</v>
      </c>
      <c r="LCE32" s="53" t="s">
        <v>398</v>
      </c>
      <c r="LCF32" s="53" t="s">
        <v>398</v>
      </c>
      <c r="LCG32" s="53" t="s">
        <v>398</v>
      </c>
      <c r="LCH32" s="53" t="s">
        <v>398</v>
      </c>
      <c r="LCI32" s="53" t="s">
        <v>398</v>
      </c>
      <c r="LCJ32" s="53" t="s">
        <v>398</v>
      </c>
      <c r="LCK32" s="53" t="s">
        <v>398</v>
      </c>
      <c r="LCL32" s="53" t="s">
        <v>398</v>
      </c>
      <c r="LCM32" s="53" t="s">
        <v>398</v>
      </c>
      <c r="LCN32" s="53" t="s">
        <v>398</v>
      </c>
      <c r="LCO32" s="53" t="s">
        <v>398</v>
      </c>
      <c r="LCP32" s="53" t="s">
        <v>398</v>
      </c>
      <c r="LCQ32" s="53" t="s">
        <v>398</v>
      </c>
      <c r="LCR32" s="53" t="s">
        <v>398</v>
      </c>
      <c r="LCS32" s="53" t="s">
        <v>398</v>
      </c>
      <c r="LCT32" s="53" t="s">
        <v>398</v>
      </c>
      <c r="LCU32" s="53" t="s">
        <v>398</v>
      </c>
      <c r="LCV32" s="53" t="s">
        <v>398</v>
      </c>
      <c r="LCW32" s="53" t="s">
        <v>398</v>
      </c>
      <c r="LCX32" s="53" t="s">
        <v>398</v>
      </c>
      <c r="LCY32" s="53" t="s">
        <v>398</v>
      </c>
      <c r="LCZ32" s="53" t="s">
        <v>398</v>
      </c>
      <c r="LDA32" s="53" t="s">
        <v>398</v>
      </c>
      <c r="LDB32" s="53" t="s">
        <v>398</v>
      </c>
      <c r="LDC32" s="53" t="s">
        <v>398</v>
      </c>
      <c r="LDD32" s="53" t="s">
        <v>398</v>
      </c>
      <c r="LDE32" s="53" t="s">
        <v>398</v>
      </c>
      <c r="LDF32" s="53" t="s">
        <v>398</v>
      </c>
      <c r="LDG32" s="53" t="s">
        <v>398</v>
      </c>
      <c r="LDH32" s="53" t="s">
        <v>398</v>
      </c>
      <c r="LDI32" s="53" t="s">
        <v>398</v>
      </c>
      <c r="LDJ32" s="53" t="s">
        <v>398</v>
      </c>
      <c r="LDK32" s="53" t="s">
        <v>398</v>
      </c>
      <c r="LDL32" s="53" t="s">
        <v>398</v>
      </c>
      <c r="LDM32" s="53" t="s">
        <v>398</v>
      </c>
      <c r="LDN32" s="53" t="s">
        <v>398</v>
      </c>
      <c r="LDO32" s="53" t="s">
        <v>398</v>
      </c>
      <c r="LDP32" s="53" t="s">
        <v>398</v>
      </c>
      <c r="LDQ32" s="53" t="s">
        <v>398</v>
      </c>
      <c r="LDR32" s="53" t="s">
        <v>398</v>
      </c>
      <c r="LDS32" s="53" t="s">
        <v>398</v>
      </c>
      <c r="LDT32" s="53" t="s">
        <v>398</v>
      </c>
      <c r="LDU32" s="53" t="s">
        <v>398</v>
      </c>
      <c r="LDV32" s="53" t="s">
        <v>398</v>
      </c>
      <c r="LDW32" s="53" t="s">
        <v>398</v>
      </c>
      <c r="LDX32" s="53" t="s">
        <v>398</v>
      </c>
      <c r="LDY32" s="53" t="s">
        <v>398</v>
      </c>
      <c r="LDZ32" s="53" t="s">
        <v>398</v>
      </c>
      <c r="LEA32" s="53" t="s">
        <v>398</v>
      </c>
      <c r="LEB32" s="53" t="s">
        <v>398</v>
      </c>
      <c r="LEC32" s="53" t="s">
        <v>398</v>
      </c>
      <c r="LED32" s="53" t="s">
        <v>398</v>
      </c>
      <c r="LEE32" s="53" t="s">
        <v>398</v>
      </c>
      <c r="LEF32" s="53" t="s">
        <v>398</v>
      </c>
      <c r="LEG32" s="53" t="s">
        <v>398</v>
      </c>
      <c r="LEH32" s="53" t="s">
        <v>398</v>
      </c>
      <c r="LEI32" s="53" t="s">
        <v>398</v>
      </c>
      <c r="LEJ32" s="53" t="s">
        <v>398</v>
      </c>
      <c r="LEK32" s="53" t="s">
        <v>398</v>
      </c>
      <c r="LEL32" s="53" t="s">
        <v>398</v>
      </c>
      <c r="LEM32" s="53" t="s">
        <v>398</v>
      </c>
      <c r="LEN32" s="53" t="s">
        <v>398</v>
      </c>
      <c r="LEO32" s="53" t="s">
        <v>398</v>
      </c>
      <c r="LEP32" s="53" t="s">
        <v>398</v>
      </c>
      <c r="LEQ32" s="53" t="s">
        <v>398</v>
      </c>
      <c r="LER32" s="53" t="s">
        <v>398</v>
      </c>
      <c r="LES32" s="53" t="s">
        <v>398</v>
      </c>
      <c r="LET32" s="53" t="s">
        <v>398</v>
      </c>
      <c r="LEU32" s="53" t="s">
        <v>398</v>
      </c>
      <c r="LEV32" s="53" t="s">
        <v>398</v>
      </c>
      <c r="LEW32" s="53" t="s">
        <v>398</v>
      </c>
      <c r="LEX32" s="53" t="s">
        <v>398</v>
      </c>
      <c r="LEY32" s="53" t="s">
        <v>398</v>
      </c>
      <c r="LEZ32" s="53" t="s">
        <v>398</v>
      </c>
      <c r="LFA32" s="53" t="s">
        <v>398</v>
      </c>
      <c r="LFB32" s="53" t="s">
        <v>398</v>
      </c>
      <c r="LFC32" s="53" t="s">
        <v>398</v>
      </c>
      <c r="LFD32" s="53" t="s">
        <v>398</v>
      </c>
      <c r="LFE32" s="53" t="s">
        <v>398</v>
      </c>
      <c r="LFF32" s="53" t="s">
        <v>398</v>
      </c>
      <c r="LFG32" s="53" t="s">
        <v>398</v>
      </c>
      <c r="LFH32" s="53" t="s">
        <v>398</v>
      </c>
      <c r="LFI32" s="53" t="s">
        <v>398</v>
      </c>
      <c r="LFJ32" s="53" t="s">
        <v>398</v>
      </c>
      <c r="LFK32" s="53" t="s">
        <v>398</v>
      </c>
      <c r="LFL32" s="53" t="s">
        <v>398</v>
      </c>
      <c r="LFM32" s="53" t="s">
        <v>398</v>
      </c>
      <c r="LFN32" s="53" t="s">
        <v>398</v>
      </c>
      <c r="LFO32" s="53" t="s">
        <v>398</v>
      </c>
      <c r="LFP32" s="53" t="s">
        <v>398</v>
      </c>
      <c r="LFQ32" s="53" t="s">
        <v>398</v>
      </c>
      <c r="LFR32" s="53" t="s">
        <v>398</v>
      </c>
      <c r="LFS32" s="53" t="s">
        <v>398</v>
      </c>
      <c r="LFT32" s="53" t="s">
        <v>398</v>
      </c>
      <c r="LFU32" s="53" t="s">
        <v>398</v>
      </c>
      <c r="LFV32" s="53" t="s">
        <v>398</v>
      </c>
      <c r="LFW32" s="53" t="s">
        <v>398</v>
      </c>
      <c r="LFX32" s="53" t="s">
        <v>398</v>
      </c>
      <c r="LFY32" s="53" t="s">
        <v>398</v>
      </c>
      <c r="LFZ32" s="53" t="s">
        <v>398</v>
      </c>
      <c r="LGA32" s="53" t="s">
        <v>398</v>
      </c>
      <c r="LGB32" s="53" t="s">
        <v>398</v>
      </c>
      <c r="LGC32" s="53" t="s">
        <v>398</v>
      </c>
      <c r="LGD32" s="53" t="s">
        <v>398</v>
      </c>
      <c r="LGE32" s="53" t="s">
        <v>398</v>
      </c>
      <c r="LGF32" s="53" t="s">
        <v>398</v>
      </c>
      <c r="LGG32" s="53" t="s">
        <v>398</v>
      </c>
      <c r="LGH32" s="53" t="s">
        <v>398</v>
      </c>
      <c r="LGI32" s="53" t="s">
        <v>398</v>
      </c>
      <c r="LGJ32" s="53" t="s">
        <v>398</v>
      </c>
      <c r="LGK32" s="53" t="s">
        <v>398</v>
      </c>
      <c r="LGL32" s="53" t="s">
        <v>398</v>
      </c>
      <c r="LGM32" s="53" t="s">
        <v>398</v>
      </c>
      <c r="LGN32" s="53" t="s">
        <v>398</v>
      </c>
      <c r="LGO32" s="53" t="s">
        <v>398</v>
      </c>
      <c r="LGP32" s="53" t="s">
        <v>398</v>
      </c>
      <c r="LGQ32" s="53" t="s">
        <v>398</v>
      </c>
      <c r="LGR32" s="53" t="s">
        <v>398</v>
      </c>
      <c r="LGS32" s="53" t="s">
        <v>398</v>
      </c>
      <c r="LGT32" s="53" t="s">
        <v>398</v>
      </c>
      <c r="LGU32" s="53" t="s">
        <v>398</v>
      </c>
      <c r="LGV32" s="53" t="s">
        <v>398</v>
      </c>
      <c r="LGW32" s="53" t="s">
        <v>398</v>
      </c>
      <c r="LGX32" s="53" t="s">
        <v>398</v>
      </c>
      <c r="LGY32" s="53" t="s">
        <v>398</v>
      </c>
      <c r="LGZ32" s="53" t="s">
        <v>398</v>
      </c>
      <c r="LHA32" s="53" t="s">
        <v>398</v>
      </c>
      <c r="LHB32" s="53" t="s">
        <v>398</v>
      </c>
      <c r="LHC32" s="53" t="s">
        <v>398</v>
      </c>
      <c r="LHD32" s="53" t="s">
        <v>398</v>
      </c>
      <c r="LHE32" s="53" t="s">
        <v>398</v>
      </c>
      <c r="LHF32" s="53" t="s">
        <v>398</v>
      </c>
      <c r="LHG32" s="53" t="s">
        <v>398</v>
      </c>
      <c r="LHH32" s="53" t="s">
        <v>398</v>
      </c>
      <c r="LHI32" s="53" t="s">
        <v>398</v>
      </c>
      <c r="LHJ32" s="53" t="s">
        <v>398</v>
      </c>
      <c r="LHK32" s="53" t="s">
        <v>398</v>
      </c>
      <c r="LHL32" s="53" t="s">
        <v>398</v>
      </c>
      <c r="LHM32" s="53" t="s">
        <v>398</v>
      </c>
      <c r="LHN32" s="53" t="s">
        <v>398</v>
      </c>
      <c r="LHO32" s="53" t="s">
        <v>398</v>
      </c>
      <c r="LHP32" s="53" t="s">
        <v>398</v>
      </c>
      <c r="LHQ32" s="53" t="s">
        <v>398</v>
      </c>
      <c r="LHR32" s="53" t="s">
        <v>398</v>
      </c>
      <c r="LHS32" s="53" t="s">
        <v>398</v>
      </c>
      <c r="LHT32" s="53" t="s">
        <v>398</v>
      </c>
      <c r="LHU32" s="53" t="s">
        <v>398</v>
      </c>
      <c r="LHV32" s="53" t="s">
        <v>398</v>
      </c>
      <c r="LHW32" s="53" t="s">
        <v>398</v>
      </c>
      <c r="LHX32" s="53" t="s">
        <v>398</v>
      </c>
      <c r="LHY32" s="53" t="s">
        <v>398</v>
      </c>
      <c r="LHZ32" s="53" t="s">
        <v>398</v>
      </c>
      <c r="LIA32" s="53" t="s">
        <v>398</v>
      </c>
      <c r="LIB32" s="53" t="s">
        <v>398</v>
      </c>
      <c r="LIC32" s="53" t="s">
        <v>398</v>
      </c>
      <c r="LID32" s="53" t="s">
        <v>398</v>
      </c>
      <c r="LIE32" s="53" t="s">
        <v>398</v>
      </c>
      <c r="LIF32" s="53" t="s">
        <v>398</v>
      </c>
      <c r="LIG32" s="53" t="s">
        <v>398</v>
      </c>
      <c r="LIH32" s="53" t="s">
        <v>398</v>
      </c>
      <c r="LII32" s="53" t="s">
        <v>398</v>
      </c>
      <c r="LIJ32" s="53" t="s">
        <v>398</v>
      </c>
      <c r="LIK32" s="53" t="s">
        <v>398</v>
      </c>
      <c r="LIL32" s="53" t="s">
        <v>398</v>
      </c>
      <c r="LIM32" s="53" t="s">
        <v>398</v>
      </c>
      <c r="LIN32" s="53" t="s">
        <v>398</v>
      </c>
      <c r="LIO32" s="53" t="s">
        <v>398</v>
      </c>
      <c r="LIP32" s="53" t="s">
        <v>398</v>
      </c>
      <c r="LIQ32" s="53" t="s">
        <v>398</v>
      </c>
      <c r="LIR32" s="53" t="s">
        <v>398</v>
      </c>
      <c r="LIS32" s="53" t="s">
        <v>398</v>
      </c>
      <c r="LIT32" s="53" t="s">
        <v>398</v>
      </c>
      <c r="LIU32" s="53" t="s">
        <v>398</v>
      </c>
      <c r="LIV32" s="53" t="s">
        <v>398</v>
      </c>
      <c r="LIW32" s="53" t="s">
        <v>398</v>
      </c>
      <c r="LIX32" s="53" t="s">
        <v>398</v>
      </c>
      <c r="LIY32" s="53" t="s">
        <v>398</v>
      </c>
      <c r="LIZ32" s="53" t="s">
        <v>398</v>
      </c>
      <c r="LJA32" s="53" t="s">
        <v>398</v>
      </c>
      <c r="LJB32" s="53" t="s">
        <v>398</v>
      </c>
      <c r="LJC32" s="53" t="s">
        <v>398</v>
      </c>
      <c r="LJD32" s="53" t="s">
        <v>398</v>
      </c>
      <c r="LJE32" s="53" t="s">
        <v>398</v>
      </c>
      <c r="LJF32" s="53" t="s">
        <v>398</v>
      </c>
      <c r="LJG32" s="53" t="s">
        <v>398</v>
      </c>
      <c r="LJH32" s="53" t="s">
        <v>398</v>
      </c>
      <c r="LJI32" s="53" t="s">
        <v>398</v>
      </c>
      <c r="LJJ32" s="53" t="s">
        <v>398</v>
      </c>
      <c r="LJK32" s="53" t="s">
        <v>398</v>
      </c>
      <c r="LJL32" s="53" t="s">
        <v>398</v>
      </c>
      <c r="LJM32" s="53" t="s">
        <v>398</v>
      </c>
      <c r="LJN32" s="53" t="s">
        <v>398</v>
      </c>
      <c r="LJO32" s="53" t="s">
        <v>398</v>
      </c>
      <c r="LJP32" s="53" t="s">
        <v>398</v>
      </c>
      <c r="LJQ32" s="53" t="s">
        <v>398</v>
      </c>
      <c r="LJR32" s="53" t="s">
        <v>398</v>
      </c>
      <c r="LJS32" s="53" t="s">
        <v>398</v>
      </c>
      <c r="LJT32" s="53" t="s">
        <v>398</v>
      </c>
      <c r="LJU32" s="53" t="s">
        <v>398</v>
      </c>
      <c r="LJV32" s="53" t="s">
        <v>398</v>
      </c>
      <c r="LJW32" s="53" t="s">
        <v>398</v>
      </c>
      <c r="LJX32" s="53" t="s">
        <v>398</v>
      </c>
      <c r="LJY32" s="53" t="s">
        <v>398</v>
      </c>
      <c r="LJZ32" s="53" t="s">
        <v>398</v>
      </c>
      <c r="LKA32" s="53" t="s">
        <v>398</v>
      </c>
      <c r="LKB32" s="53" t="s">
        <v>398</v>
      </c>
      <c r="LKC32" s="53" t="s">
        <v>398</v>
      </c>
      <c r="LKD32" s="53" t="s">
        <v>398</v>
      </c>
      <c r="LKE32" s="53" t="s">
        <v>398</v>
      </c>
      <c r="LKF32" s="53" t="s">
        <v>398</v>
      </c>
      <c r="LKG32" s="53" t="s">
        <v>398</v>
      </c>
      <c r="LKH32" s="53" t="s">
        <v>398</v>
      </c>
      <c r="LKI32" s="53" t="s">
        <v>398</v>
      </c>
      <c r="LKJ32" s="53" t="s">
        <v>398</v>
      </c>
      <c r="LKK32" s="53" t="s">
        <v>398</v>
      </c>
      <c r="LKL32" s="53" t="s">
        <v>398</v>
      </c>
      <c r="LKM32" s="53" t="s">
        <v>398</v>
      </c>
      <c r="LKN32" s="53" t="s">
        <v>398</v>
      </c>
      <c r="LKO32" s="53" t="s">
        <v>398</v>
      </c>
      <c r="LKP32" s="53" t="s">
        <v>398</v>
      </c>
      <c r="LKQ32" s="53" t="s">
        <v>398</v>
      </c>
      <c r="LKR32" s="53" t="s">
        <v>398</v>
      </c>
      <c r="LKS32" s="53" t="s">
        <v>398</v>
      </c>
      <c r="LKT32" s="53" t="s">
        <v>398</v>
      </c>
      <c r="LKU32" s="53" t="s">
        <v>398</v>
      </c>
      <c r="LKV32" s="53" t="s">
        <v>398</v>
      </c>
      <c r="LKW32" s="53" t="s">
        <v>398</v>
      </c>
      <c r="LKX32" s="53" t="s">
        <v>398</v>
      </c>
      <c r="LKY32" s="53" t="s">
        <v>398</v>
      </c>
      <c r="LKZ32" s="53" t="s">
        <v>398</v>
      </c>
      <c r="LLA32" s="53" t="s">
        <v>398</v>
      </c>
      <c r="LLB32" s="53" t="s">
        <v>398</v>
      </c>
      <c r="LLC32" s="53" t="s">
        <v>398</v>
      </c>
      <c r="LLD32" s="53" t="s">
        <v>398</v>
      </c>
      <c r="LLE32" s="53" t="s">
        <v>398</v>
      </c>
      <c r="LLF32" s="53" t="s">
        <v>398</v>
      </c>
      <c r="LLG32" s="53" t="s">
        <v>398</v>
      </c>
      <c r="LLH32" s="53" t="s">
        <v>398</v>
      </c>
      <c r="LLI32" s="53" t="s">
        <v>398</v>
      </c>
      <c r="LLJ32" s="53" t="s">
        <v>398</v>
      </c>
      <c r="LLK32" s="53" t="s">
        <v>398</v>
      </c>
      <c r="LLL32" s="53" t="s">
        <v>398</v>
      </c>
      <c r="LLM32" s="53" t="s">
        <v>398</v>
      </c>
      <c r="LLN32" s="53" t="s">
        <v>398</v>
      </c>
      <c r="LLO32" s="53" t="s">
        <v>398</v>
      </c>
      <c r="LLP32" s="53" t="s">
        <v>398</v>
      </c>
      <c r="LLQ32" s="53" t="s">
        <v>398</v>
      </c>
      <c r="LLR32" s="53" t="s">
        <v>398</v>
      </c>
      <c r="LLS32" s="53" t="s">
        <v>398</v>
      </c>
      <c r="LLT32" s="53" t="s">
        <v>398</v>
      </c>
      <c r="LLU32" s="53" t="s">
        <v>398</v>
      </c>
      <c r="LLV32" s="53" t="s">
        <v>398</v>
      </c>
      <c r="LLW32" s="53" t="s">
        <v>398</v>
      </c>
      <c r="LLX32" s="53" t="s">
        <v>398</v>
      </c>
      <c r="LLY32" s="53" t="s">
        <v>398</v>
      </c>
      <c r="LLZ32" s="53" t="s">
        <v>398</v>
      </c>
      <c r="LMA32" s="53" t="s">
        <v>398</v>
      </c>
      <c r="LMB32" s="53" t="s">
        <v>398</v>
      </c>
      <c r="LMC32" s="53" t="s">
        <v>398</v>
      </c>
      <c r="LMD32" s="53" t="s">
        <v>398</v>
      </c>
      <c r="LME32" s="53" t="s">
        <v>398</v>
      </c>
      <c r="LMF32" s="53" t="s">
        <v>398</v>
      </c>
      <c r="LMG32" s="53" t="s">
        <v>398</v>
      </c>
      <c r="LMH32" s="53" t="s">
        <v>398</v>
      </c>
      <c r="LMI32" s="53" t="s">
        <v>398</v>
      </c>
      <c r="LMJ32" s="53" t="s">
        <v>398</v>
      </c>
      <c r="LMK32" s="53" t="s">
        <v>398</v>
      </c>
      <c r="LML32" s="53" t="s">
        <v>398</v>
      </c>
      <c r="LMM32" s="53" t="s">
        <v>398</v>
      </c>
      <c r="LMN32" s="53" t="s">
        <v>398</v>
      </c>
      <c r="LMO32" s="53" t="s">
        <v>398</v>
      </c>
      <c r="LMP32" s="53" t="s">
        <v>398</v>
      </c>
      <c r="LMQ32" s="53" t="s">
        <v>398</v>
      </c>
      <c r="LMR32" s="53" t="s">
        <v>398</v>
      </c>
      <c r="LMS32" s="53" t="s">
        <v>398</v>
      </c>
      <c r="LMT32" s="53" t="s">
        <v>398</v>
      </c>
      <c r="LMU32" s="53" t="s">
        <v>398</v>
      </c>
      <c r="LMV32" s="53" t="s">
        <v>398</v>
      </c>
      <c r="LMW32" s="53" t="s">
        <v>398</v>
      </c>
      <c r="LMX32" s="53" t="s">
        <v>398</v>
      </c>
      <c r="LMY32" s="53" t="s">
        <v>398</v>
      </c>
      <c r="LMZ32" s="53" t="s">
        <v>398</v>
      </c>
      <c r="LNA32" s="53" t="s">
        <v>398</v>
      </c>
      <c r="LNB32" s="53" t="s">
        <v>398</v>
      </c>
      <c r="LNC32" s="53" t="s">
        <v>398</v>
      </c>
      <c r="LND32" s="53" t="s">
        <v>398</v>
      </c>
      <c r="LNE32" s="53" t="s">
        <v>398</v>
      </c>
      <c r="LNF32" s="53" t="s">
        <v>398</v>
      </c>
      <c r="LNG32" s="53" t="s">
        <v>398</v>
      </c>
      <c r="LNH32" s="53" t="s">
        <v>398</v>
      </c>
      <c r="LNI32" s="53" t="s">
        <v>398</v>
      </c>
      <c r="LNJ32" s="53" t="s">
        <v>398</v>
      </c>
      <c r="LNK32" s="53" t="s">
        <v>398</v>
      </c>
      <c r="LNL32" s="53" t="s">
        <v>398</v>
      </c>
      <c r="LNM32" s="53" t="s">
        <v>398</v>
      </c>
      <c r="LNN32" s="53" t="s">
        <v>398</v>
      </c>
      <c r="LNO32" s="53" t="s">
        <v>398</v>
      </c>
      <c r="LNP32" s="53" t="s">
        <v>398</v>
      </c>
      <c r="LNQ32" s="53" t="s">
        <v>398</v>
      </c>
      <c r="LNR32" s="53" t="s">
        <v>398</v>
      </c>
      <c r="LNS32" s="53" t="s">
        <v>398</v>
      </c>
      <c r="LNT32" s="53" t="s">
        <v>398</v>
      </c>
      <c r="LNU32" s="53" t="s">
        <v>398</v>
      </c>
      <c r="LNV32" s="53" t="s">
        <v>398</v>
      </c>
      <c r="LNW32" s="53" t="s">
        <v>398</v>
      </c>
      <c r="LNX32" s="53" t="s">
        <v>398</v>
      </c>
      <c r="LNY32" s="53" t="s">
        <v>398</v>
      </c>
      <c r="LNZ32" s="53" t="s">
        <v>398</v>
      </c>
      <c r="LOA32" s="53" t="s">
        <v>398</v>
      </c>
      <c r="LOB32" s="53" t="s">
        <v>398</v>
      </c>
      <c r="LOC32" s="53" t="s">
        <v>398</v>
      </c>
      <c r="LOD32" s="53" t="s">
        <v>398</v>
      </c>
      <c r="LOE32" s="53" t="s">
        <v>398</v>
      </c>
      <c r="LOF32" s="53" t="s">
        <v>398</v>
      </c>
      <c r="LOG32" s="53" t="s">
        <v>398</v>
      </c>
      <c r="LOH32" s="53" t="s">
        <v>398</v>
      </c>
      <c r="LOI32" s="53" t="s">
        <v>398</v>
      </c>
      <c r="LOJ32" s="53" t="s">
        <v>398</v>
      </c>
      <c r="LOK32" s="53" t="s">
        <v>398</v>
      </c>
      <c r="LOL32" s="53" t="s">
        <v>398</v>
      </c>
      <c r="LOM32" s="53" t="s">
        <v>398</v>
      </c>
      <c r="LON32" s="53" t="s">
        <v>398</v>
      </c>
      <c r="LOO32" s="53" t="s">
        <v>398</v>
      </c>
      <c r="LOP32" s="53" t="s">
        <v>398</v>
      </c>
      <c r="LOQ32" s="53" t="s">
        <v>398</v>
      </c>
      <c r="LOR32" s="53" t="s">
        <v>398</v>
      </c>
      <c r="LOS32" s="53" t="s">
        <v>398</v>
      </c>
      <c r="LOT32" s="53" t="s">
        <v>398</v>
      </c>
      <c r="LOU32" s="53" t="s">
        <v>398</v>
      </c>
      <c r="LOV32" s="53" t="s">
        <v>398</v>
      </c>
      <c r="LOW32" s="53" t="s">
        <v>398</v>
      </c>
      <c r="LOX32" s="53" t="s">
        <v>398</v>
      </c>
      <c r="LOY32" s="53" t="s">
        <v>398</v>
      </c>
      <c r="LOZ32" s="53" t="s">
        <v>398</v>
      </c>
      <c r="LPA32" s="53" t="s">
        <v>398</v>
      </c>
      <c r="LPB32" s="53" t="s">
        <v>398</v>
      </c>
      <c r="LPC32" s="53" t="s">
        <v>398</v>
      </c>
      <c r="LPD32" s="53" t="s">
        <v>398</v>
      </c>
      <c r="LPE32" s="53" t="s">
        <v>398</v>
      </c>
      <c r="LPF32" s="53" t="s">
        <v>398</v>
      </c>
      <c r="LPG32" s="53" t="s">
        <v>398</v>
      </c>
      <c r="LPH32" s="53" t="s">
        <v>398</v>
      </c>
      <c r="LPI32" s="53" t="s">
        <v>398</v>
      </c>
      <c r="LPJ32" s="53" t="s">
        <v>398</v>
      </c>
      <c r="LPK32" s="53" t="s">
        <v>398</v>
      </c>
      <c r="LPL32" s="53" t="s">
        <v>398</v>
      </c>
      <c r="LPM32" s="53" t="s">
        <v>398</v>
      </c>
      <c r="LPN32" s="53" t="s">
        <v>398</v>
      </c>
      <c r="LPO32" s="53" t="s">
        <v>398</v>
      </c>
      <c r="LPP32" s="53" t="s">
        <v>398</v>
      </c>
      <c r="LPQ32" s="53" t="s">
        <v>398</v>
      </c>
      <c r="LPR32" s="53" t="s">
        <v>398</v>
      </c>
      <c r="LPS32" s="53" t="s">
        <v>398</v>
      </c>
      <c r="LPT32" s="53" t="s">
        <v>398</v>
      </c>
      <c r="LPU32" s="53" t="s">
        <v>398</v>
      </c>
      <c r="LPV32" s="53" t="s">
        <v>398</v>
      </c>
      <c r="LPW32" s="53" t="s">
        <v>398</v>
      </c>
      <c r="LPX32" s="53" t="s">
        <v>398</v>
      </c>
      <c r="LPY32" s="53" t="s">
        <v>398</v>
      </c>
      <c r="LPZ32" s="53" t="s">
        <v>398</v>
      </c>
      <c r="LQA32" s="53" t="s">
        <v>398</v>
      </c>
      <c r="LQB32" s="53" t="s">
        <v>398</v>
      </c>
      <c r="LQC32" s="53" t="s">
        <v>398</v>
      </c>
      <c r="LQD32" s="53" t="s">
        <v>398</v>
      </c>
      <c r="LQE32" s="53" t="s">
        <v>398</v>
      </c>
      <c r="LQF32" s="53" t="s">
        <v>398</v>
      </c>
      <c r="LQG32" s="53" t="s">
        <v>398</v>
      </c>
      <c r="LQH32" s="53" t="s">
        <v>398</v>
      </c>
      <c r="LQI32" s="53" t="s">
        <v>398</v>
      </c>
      <c r="LQJ32" s="53" t="s">
        <v>398</v>
      </c>
      <c r="LQK32" s="53" t="s">
        <v>398</v>
      </c>
      <c r="LQL32" s="53" t="s">
        <v>398</v>
      </c>
      <c r="LQM32" s="53" t="s">
        <v>398</v>
      </c>
      <c r="LQN32" s="53" t="s">
        <v>398</v>
      </c>
      <c r="LQO32" s="53" t="s">
        <v>398</v>
      </c>
      <c r="LQP32" s="53" t="s">
        <v>398</v>
      </c>
      <c r="LQQ32" s="53" t="s">
        <v>398</v>
      </c>
      <c r="LQR32" s="53" t="s">
        <v>398</v>
      </c>
      <c r="LQS32" s="53" t="s">
        <v>398</v>
      </c>
      <c r="LQT32" s="53" t="s">
        <v>398</v>
      </c>
      <c r="LQU32" s="53" t="s">
        <v>398</v>
      </c>
      <c r="LQV32" s="53" t="s">
        <v>398</v>
      </c>
      <c r="LQW32" s="53" t="s">
        <v>398</v>
      </c>
      <c r="LQX32" s="53" t="s">
        <v>398</v>
      </c>
      <c r="LQY32" s="53" t="s">
        <v>398</v>
      </c>
      <c r="LQZ32" s="53" t="s">
        <v>398</v>
      </c>
      <c r="LRA32" s="53" t="s">
        <v>398</v>
      </c>
      <c r="LRB32" s="53" t="s">
        <v>398</v>
      </c>
      <c r="LRC32" s="53" t="s">
        <v>398</v>
      </c>
      <c r="LRD32" s="53" t="s">
        <v>398</v>
      </c>
      <c r="LRE32" s="53" t="s">
        <v>398</v>
      </c>
      <c r="LRF32" s="53" t="s">
        <v>398</v>
      </c>
      <c r="LRG32" s="53" t="s">
        <v>398</v>
      </c>
      <c r="LRH32" s="53" t="s">
        <v>398</v>
      </c>
      <c r="LRI32" s="53" t="s">
        <v>398</v>
      </c>
      <c r="LRJ32" s="53" t="s">
        <v>398</v>
      </c>
      <c r="LRK32" s="53" t="s">
        <v>398</v>
      </c>
      <c r="LRL32" s="53" t="s">
        <v>398</v>
      </c>
      <c r="LRM32" s="53" t="s">
        <v>398</v>
      </c>
      <c r="LRN32" s="53" t="s">
        <v>398</v>
      </c>
      <c r="LRO32" s="53" t="s">
        <v>398</v>
      </c>
      <c r="LRP32" s="53" t="s">
        <v>398</v>
      </c>
      <c r="LRQ32" s="53" t="s">
        <v>398</v>
      </c>
      <c r="LRR32" s="53" t="s">
        <v>398</v>
      </c>
      <c r="LRS32" s="53" t="s">
        <v>398</v>
      </c>
      <c r="LRT32" s="53" t="s">
        <v>398</v>
      </c>
      <c r="LRU32" s="53" t="s">
        <v>398</v>
      </c>
      <c r="LRV32" s="53" t="s">
        <v>398</v>
      </c>
      <c r="LRW32" s="53" t="s">
        <v>398</v>
      </c>
      <c r="LRX32" s="53" t="s">
        <v>398</v>
      </c>
      <c r="LRY32" s="53" t="s">
        <v>398</v>
      </c>
      <c r="LRZ32" s="53" t="s">
        <v>398</v>
      </c>
      <c r="LSA32" s="53" t="s">
        <v>398</v>
      </c>
      <c r="LSB32" s="53" t="s">
        <v>398</v>
      </c>
      <c r="LSC32" s="53" t="s">
        <v>398</v>
      </c>
      <c r="LSD32" s="53" t="s">
        <v>398</v>
      </c>
      <c r="LSE32" s="53" t="s">
        <v>398</v>
      </c>
      <c r="LSF32" s="53" t="s">
        <v>398</v>
      </c>
      <c r="LSG32" s="53" t="s">
        <v>398</v>
      </c>
      <c r="LSH32" s="53" t="s">
        <v>398</v>
      </c>
      <c r="LSI32" s="53" t="s">
        <v>398</v>
      </c>
      <c r="LSJ32" s="53" t="s">
        <v>398</v>
      </c>
      <c r="LSK32" s="53" t="s">
        <v>398</v>
      </c>
      <c r="LSL32" s="53" t="s">
        <v>398</v>
      </c>
      <c r="LSM32" s="53" t="s">
        <v>398</v>
      </c>
      <c r="LSN32" s="53" t="s">
        <v>398</v>
      </c>
      <c r="LSO32" s="53" t="s">
        <v>398</v>
      </c>
      <c r="LSP32" s="53" t="s">
        <v>398</v>
      </c>
      <c r="LSQ32" s="53" t="s">
        <v>398</v>
      </c>
      <c r="LSR32" s="53" t="s">
        <v>398</v>
      </c>
      <c r="LSS32" s="53" t="s">
        <v>398</v>
      </c>
      <c r="LST32" s="53" t="s">
        <v>398</v>
      </c>
      <c r="LSU32" s="53" t="s">
        <v>398</v>
      </c>
      <c r="LSV32" s="53" t="s">
        <v>398</v>
      </c>
      <c r="LSW32" s="53" t="s">
        <v>398</v>
      </c>
      <c r="LSX32" s="53" t="s">
        <v>398</v>
      </c>
      <c r="LSY32" s="53" t="s">
        <v>398</v>
      </c>
      <c r="LSZ32" s="53" t="s">
        <v>398</v>
      </c>
      <c r="LTA32" s="53" t="s">
        <v>398</v>
      </c>
      <c r="LTB32" s="53" t="s">
        <v>398</v>
      </c>
      <c r="LTC32" s="53" t="s">
        <v>398</v>
      </c>
      <c r="LTD32" s="53" t="s">
        <v>398</v>
      </c>
      <c r="LTE32" s="53" t="s">
        <v>398</v>
      </c>
      <c r="LTF32" s="53" t="s">
        <v>398</v>
      </c>
      <c r="LTG32" s="53" t="s">
        <v>398</v>
      </c>
      <c r="LTH32" s="53" t="s">
        <v>398</v>
      </c>
      <c r="LTI32" s="53" t="s">
        <v>398</v>
      </c>
      <c r="LTJ32" s="53" t="s">
        <v>398</v>
      </c>
      <c r="LTK32" s="53" t="s">
        <v>398</v>
      </c>
      <c r="LTL32" s="53" t="s">
        <v>398</v>
      </c>
      <c r="LTM32" s="53" t="s">
        <v>398</v>
      </c>
      <c r="LTN32" s="53" t="s">
        <v>398</v>
      </c>
      <c r="LTO32" s="53" t="s">
        <v>398</v>
      </c>
      <c r="LTP32" s="53" t="s">
        <v>398</v>
      </c>
      <c r="LTQ32" s="53" t="s">
        <v>398</v>
      </c>
      <c r="LTR32" s="53" t="s">
        <v>398</v>
      </c>
      <c r="LTS32" s="53" t="s">
        <v>398</v>
      </c>
      <c r="LTT32" s="53" t="s">
        <v>398</v>
      </c>
      <c r="LTU32" s="53" t="s">
        <v>398</v>
      </c>
      <c r="LTV32" s="53" t="s">
        <v>398</v>
      </c>
      <c r="LTW32" s="53" t="s">
        <v>398</v>
      </c>
      <c r="LTX32" s="53" t="s">
        <v>398</v>
      </c>
      <c r="LTY32" s="53" t="s">
        <v>398</v>
      </c>
      <c r="LTZ32" s="53" t="s">
        <v>398</v>
      </c>
      <c r="LUA32" s="53" t="s">
        <v>398</v>
      </c>
      <c r="LUB32" s="53" t="s">
        <v>398</v>
      </c>
      <c r="LUC32" s="53" t="s">
        <v>398</v>
      </c>
      <c r="LUD32" s="53" t="s">
        <v>398</v>
      </c>
      <c r="LUE32" s="53" t="s">
        <v>398</v>
      </c>
      <c r="LUF32" s="53" t="s">
        <v>398</v>
      </c>
      <c r="LUG32" s="53" t="s">
        <v>398</v>
      </c>
      <c r="LUH32" s="53" t="s">
        <v>398</v>
      </c>
      <c r="LUI32" s="53" t="s">
        <v>398</v>
      </c>
      <c r="LUJ32" s="53" t="s">
        <v>398</v>
      </c>
      <c r="LUK32" s="53" t="s">
        <v>398</v>
      </c>
      <c r="LUL32" s="53" t="s">
        <v>398</v>
      </c>
      <c r="LUM32" s="53" t="s">
        <v>398</v>
      </c>
      <c r="LUN32" s="53" t="s">
        <v>398</v>
      </c>
      <c r="LUO32" s="53" t="s">
        <v>398</v>
      </c>
      <c r="LUP32" s="53" t="s">
        <v>398</v>
      </c>
      <c r="LUQ32" s="53" t="s">
        <v>398</v>
      </c>
      <c r="LUR32" s="53" t="s">
        <v>398</v>
      </c>
      <c r="LUS32" s="53" t="s">
        <v>398</v>
      </c>
      <c r="LUT32" s="53" t="s">
        <v>398</v>
      </c>
      <c r="LUU32" s="53" t="s">
        <v>398</v>
      </c>
      <c r="LUV32" s="53" t="s">
        <v>398</v>
      </c>
      <c r="LUW32" s="53" t="s">
        <v>398</v>
      </c>
      <c r="LUX32" s="53" t="s">
        <v>398</v>
      </c>
      <c r="LUY32" s="53" t="s">
        <v>398</v>
      </c>
      <c r="LUZ32" s="53" t="s">
        <v>398</v>
      </c>
      <c r="LVA32" s="53" t="s">
        <v>398</v>
      </c>
      <c r="LVB32" s="53" t="s">
        <v>398</v>
      </c>
      <c r="LVC32" s="53" t="s">
        <v>398</v>
      </c>
      <c r="LVD32" s="53" t="s">
        <v>398</v>
      </c>
      <c r="LVE32" s="53" t="s">
        <v>398</v>
      </c>
      <c r="LVF32" s="53" t="s">
        <v>398</v>
      </c>
      <c r="LVG32" s="53" t="s">
        <v>398</v>
      </c>
      <c r="LVH32" s="53" t="s">
        <v>398</v>
      </c>
      <c r="LVI32" s="53" t="s">
        <v>398</v>
      </c>
      <c r="LVJ32" s="53" t="s">
        <v>398</v>
      </c>
      <c r="LVK32" s="53" t="s">
        <v>398</v>
      </c>
      <c r="LVL32" s="53" t="s">
        <v>398</v>
      </c>
      <c r="LVM32" s="53" t="s">
        <v>398</v>
      </c>
      <c r="LVN32" s="53" t="s">
        <v>398</v>
      </c>
      <c r="LVO32" s="53" t="s">
        <v>398</v>
      </c>
      <c r="LVP32" s="53" t="s">
        <v>398</v>
      </c>
      <c r="LVQ32" s="53" t="s">
        <v>398</v>
      </c>
      <c r="LVR32" s="53" t="s">
        <v>398</v>
      </c>
      <c r="LVS32" s="53" t="s">
        <v>398</v>
      </c>
      <c r="LVT32" s="53" t="s">
        <v>398</v>
      </c>
      <c r="LVU32" s="53" t="s">
        <v>398</v>
      </c>
      <c r="LVV32" s="53" t="s">
        <v>398</v>
      </c>
      <c r="LVW32" s="53" t="s">
        <v>398</v>
      </c>
      <c r="LVX32" s="53" t="s">
        <v>398</v>
      </c>
      <c r="LVY32" s="53" t="s">
        <v>398</v>
      </c>
      <c r="LVZ32" s="53" t="s">
        <v>398</v>
      </c>
      <c r="LWA32" s="53" t="s">
        <v>398</v>
      </c>
      <c r="LWB32" s="53" t="s">
        <v>398</v>
      </c>
      <c r="LWC32" s="53" t="s">
        <v>398</v>
      </c>
      <c r="LWD32" s="53" t="s">
        <v>398</v>
      </c>
      <c r="LWE32" s="53" t="s">
        <v>398</v>
      </c>
      <c r="LWF32" s="53" t="s">
        <v>398</v>
      </c>
      <c r="LWG32" s="53" t="s">
        <v>398</v>
      </c>
      <c r="LWH32" s="53" t="s">
        <v>398</v>
      </c>
      <c r="LWI32" s="53" t="s">
        <v>398</v>
      </c>
      <c r="LWJ32" s="53" t="s">
        <v>398</v>
      </c>
      <c r="LWK32" s="53" t="s">
        <v>398</v>
      </c>
      <c r="LWL32" s="53" t="s">
        <v>398</v>
      </c>
      <c r="LWM32" s="53" t="s">
        <v>398</v>
      </c>
      <c r="LWN32" s="53" t="s">
        <v>398</v>
      </c>
      <c r="LWO32" s="53" t="s">
        <v>398</v>
      </c>
      <c r="LWP32" s="53" t="s">
        <v>398</v>
      </c>
      <c r="LWQ32" s="53" t="s">
        <v>398</v>
      </c>
      <c r="LWR32" s="53" t="s">
        <v>398</v>
      </c>
      <c r="LWS32" s="53" t="s">
        <v>398</v>
      </c>
      <c r="LWT32" s="53" t="s">
        <v>398</v>
      </c>
      <c r="LWU32" s="53" t="s">
        <v>398</v>
      </c>
      <c r="LWV32" s="53" t="s">
        <v>398</v>
      </c>
      <c r="LWW32" s="53" t="s">
        <v>398</v>
      </c>
      <c r="LWX32" s="53" t="s">
        <v>398</v>
      </c>
      <c r="LWY32" s="53" t="s">
        <v>398</v>
      </c>
      <c r="LWZ32" s="53" t="s">
        <v>398</v>
      </c>
      <c r="LXA32" s="53" t="s">
        <v>398</v>
      </c>
      <c r="LXB32" s="53" t="s">
        <v>398</v>
      </c>
      <c r="LXC32" s="53" t="s">
        <v>398</v>
      </c>
      <c r="LXD32" s="53" t="s">
        <v>398</v>
      </c>
      <c r="LXE32" s="53" t="s">
        <v>398</v>
      </c>
      <c r="LXF32" s="53" t="s">
        <v>398</v>
      </c>
      <c r="LXG32" s="53" t="s">
        <v>398</v>
      </c>
      <c r="LXH32" s="53" t="s">
        <v>398</v>
      </c>
      <c r="LXI32" s="53" t="s">
        <v>398</v>
      </c>
      <c r="LXJ32" s="53" t="s">
        <v>398</v>
      </c>
      <c r="LXK32" s="53" t="s">
        <v>398</v>
      </c>
      <c r="LXL32" s="53" t="s">
        <v>398</v>
      </c>
      <c r="LXM32" s="53" t="s">
        <v>398</v>
      </c>
      <c r="LXN32" s="53" t="s">
        <v>398</v>
      </c>
      <c r="LXO32" s="53" t="s">
        <v>398</v>
      </c>
      <c r="LXP32" s="53" t="s">
        <v>398</v>
      </c>
      <c r="LXQ32" s="53" t="s">
        <v>398</v>
      </c>
      <c r="LXR32" s="53" t="s">
        <v>398</v>
      </c>
      <c r="LXS32" s="53" t="s">
        <v>398</v>
      </c>
      <c r="LXT32" s="53" t="s">
        <v>398</v>
      </c>
      <c r="LXU32" s="53" t="s">
        <v>398</v>
      </c>
      <c r="LXV32" s="53" t="s">
        <v>398</v>
      </c>
      <c r="LXW32" s="53" t="s">
        <v>398</v>
      </c>
      <c r="LXX32" s="53" t="s">
        <v>398</v>
      </c>
      <c r="LXY32" s="53" t="s">
        <v>398</v>
      </c>
      <c r="LXZ32" s="53" t="s">
        <v>398</v>
      </c>
      <c r="LYA32" s="53" t="s">
        <v>398</v>
      </c>
      <c r="LYB32" s="53" t="s">
        <v>398</v>
      </c>
      <c r="LYC32" s="53" t="s">
        <v>398</v>
      </c>
      <c r="LYD32" s="53" t="s">
        <v>398</v>
      </c>
      <c r="LYE32" s="53" t="s">
        <v>398</v>
      </c>
      <c r="LYF32" s="53" t="s">
        <v>398</v>
      </c>
      <c r="LYG32" s="53" t="s">
        <v>398</v>
      </c>
      <c r="LYH32" s="53" t="s">
        <v>398</v>
      </c>
      <c r="LYI32" s="53" t="s">
        <v>398</v>
      </c>
      <c r="LYJ32" s="53" t="s">
        <v>398</v>
      </c>
      <c r="LYK32" s="53" t="s">
        <v>398</v>
      </c>
      <c r="LYL32" s="53" t="s">
        <v>398</v>
      </c>
      <c r="LYM32" s="53" t="s">
        <v>398</v>
      </c>
      <c r="LYN32" s="53" t="s">
        <v>398</v>
      </c>
      <c r="LYO32" s="53" t="s">
        <v>398</v>
      </c>
      <c r="LYP32" s="53" t="s">
        <v>398</v>
      </c>
      <c r="LYQ32" s="53" t="s">
        <v>398</v>
      </c>
      <c r="LYR32" s="53" t="s">
        <v>398</v>
      </c>
      <c r="LYS32" s="53" t="s">
        <v>398</v>
      </c>
      <c r="LYT32" s="53" t="s">
        <v>398</v>
      </c>
      <c r="LYU32" s="53" t="s">
        <v>398</v>
      </c>
      <c r="LYV32" s="53" t="s">
        <v>398</v>
      </c>
      <c r="LYW32" s="53" t="s">
        <v>398</v>
      </c>
      <c r="LYX32" s="53" t="s">
        <v>398</v>
      </c>
      <c r="LYY32" s="53" t="s">
        <v>398</v>
      </c>
      <c r="LYZ32" s="53" t="s">
        <v>398</v>
      </c>
      <c r="LZA32" s="53" t="s">
        <v>398</v>
      </c>
      <c r="LZB32" s="53" t="s">
        <v>398</v>
      </c>
      <c r="LZC32" s="53" t="s">
        <v>398</v>
      </c>
      <c r="LZD32" s="53" t="s">
        <v>398</v>
      </c>
      <c r="LZE32" s="53" t="s">
        <v>398</v>
      </c>
      <c r="LZF32" s="53" t="s">
        <v>398</v>
      </c>
      <c r="LZG32" s="53" t="s">
        <v>398</v>
      </c>
      <c r="LZH32" s="53" t="s">
        <v>398</v>
      </c>
      <c r="LZI32" s="53" t="s">
        <v>398</v>
      </c>
      <c r="LZJ32" s="53" t="s">
        <v>398</v>
      </c>
      <c r="LZK32" s="53" t="s">
        <v>398</v>
      </c>
      <c r="LZL32" s="53" t="s">
        <v>398</v>
      </c>
      <c r="LZM32" s="53" t="s">
        <v>398</v>
      </c>
      <c r="LZN32" s="53" t="s">
        <v>398</v>
      </c>
      <c r="LZO32" s="53" t="s">
        <v>398</v>
      </c>
      <c r="LZP32" s="53" t="s">
        <v>398</v>
      </c>
      <c r="LZQ32" s="53" t="s">
        <v>398</v>
      </c>
      <c r="LZR32" s="53" t="s">
        <v>398</v>
      </c>
      <c r="LZS32" s="53" t="s">
        <v>398</v>
      </c>
      <c r="LZT32" s="53" t="s">
        <v>398</v>
      </c>
      <c r="LZU32" s="53" t="s">
        <v>398</v>
      </c>
      <c r="LZV32" s="53" t="s">
        <v>398</v>
      </c>
      <c r="LZW32" s="53" t="s">
        <v>398</v>
      </c>
      <c r="LZX32" s="53" t="s">
        <v>398</v>
      </c>
      <c r="LZY32" s="53" t="s">
        <v>398</v>
      </c>
      <c r="LZZ32" s="53" t="s">
        <v>398</v>
      </c>
      <c r="MAA32" s="53" t="s">
        <v>398</v>
      </c>
      <c r="MAB32" s="53" t="s">
        <v>398</v>
      </c>
      <c r="MAC32" s="53" t="s">
        <v>398</v>
      </c>
      <c r="MAD32" s="53" t="s">
        <v>398</v>
      </c>
      <c r="MAE32" s="53" t="s">
        <v>398</v>
      </c>
      <c r="MAF32" s="53" t="s">
        <v>398</v>
      </c>
      <c r="MAG32" s="53" t="s">
        <v>398</v>
      </c>
      <c r="MAH32" s="53" t="s">
        <v>398</v>
      </c>
      <c r="MAI32" s="53" t="s">
        <v>398</v>
      </c>
      <c r="MAJ32" s="53" t="s">
        <v>398</v>
      </c>
      <c r="MAK32" s="53" t="s">
        <v>398</v>
      </c>
      <c r="MAL32" s="53" t="s">
        <v>398</v>
      </c>
      <c r="MAM32" s="53" t="s">
        <v>398</v>
      </c>
      <c r="MAN32" s="53" t="s">
        <v>398</v>
      </c>
      <c r="MAO32" s="53" t="s">
        <v>398</v>
      </c>
      <c r="MAP32" s="53" t="s">
        <v>398</v>
      </c>
      <c r="MAQ32" s="53" t="s">
        <v>398</v>
      </c>
      <c r="MAR32" s="53" t="s">
        <v>398</v>
      </c>
      <c r="MAS32" s="53" t="s">
        <v>398</v>
      </c>
      <c r="MAT32" s="53" t="s">
        <v>398</v>
      </c>
      <c r="MAU32" s="53" t="s">
        <v>398</v>
      </c>
      <c r="MAV32" s="53" t="s">
        <v>398</v>
      </c>
      <c r="MAW32" s="53" t="s">
        <v>398</v>
      </c>
      <c r="MAX32" s="53" t="s">
        <v>398</v>
      </c>
      <c r="MAY32" s="53" t="s">
        <v>398</v>
      </c>
      <c r="MAZ32" s="53" t="s">
        <v>398</v>
      </c>
      <c r="MBA32" s="53" t="s">
        <v>398</v>
      </c>
      <c r="MBB32" s="53" t="s">
        <v>398</v>
      </c>
      <c r="MBC32" s="53" t="s">
        <v>398</v>
      </c>
      <c r="MBD32" s="53" t="s">
        <v>398</v>
      </c>
      <c r="MBE32" s="53" t="s">
        <v>398</v>
      </c>
      <c r="MBF32" s="53" t="s">
        <v>398</v>
      </c>
      <c r="MBG32" s="53" t="s">
        <v>398</v>
      </c>
      <c r="MBH32" s="53" t="s">
        <v>398</v>
      </c>
      <c r="MBI32" s="53" t="s">
        <v>398</v>
      </c>
      <c r="MBJ32" s="53" t="s">
        <v>398</v>
      </c>
      <c r="MBK32" s="53" t="s">
        <v>398</v>
      </c>
      <c r="MBL32" s="53" t="s">
        <v>398</v>
      </c>
      <c r="MBM32" s="53" t="s">
        <v>398</v>
      </c>
      <c r="MBN32" s="53" t="s">
        <v>398</v>
      </c>
      <c r="MBO32" s="53" t="s">
        <v>398</v>
      </c>
      <c r="MBP32" s="53" t="s">
        <v>398</v>
      </c>
      <c r="MBQ32" s="53" t="s">
        <v>398</v>
      </c>
      <c r="MBR32" s="53" t="s">
        <v>398</v>
      </c>
      <c r="MBS32" s="53" t="s">
        <v>398</v>
      </c>
      <c r="MBT32" s="53" t="s">
        <v>398</v>
      </c>
      <c r="MBU32" s="53" t="s">
        <v>398</v>
      </c>
      <c r="MBV32" s="53" t="s">
        <v>398</v>
      </c>
      <c r="MBW32" s="53" t="s">
        <v>398</v>
      </c>
      <c r="MBX32" s="53" t="s">
        <v>398</v>
      </c>
      <c r="MBY32" s="53" t="s">
        <v>398</v>
      </c>
      <c r="MBZ32" s="53" t="s">
        <v>398</v>
      </c>
      <c r="MCA32" s="53" t="s">
        <v>398</v>
      </c>
      <c r="MCB32" s="53" t="s">
        <v>398</v>
      </c>
      <c r="MCC32" s="53" t="s">
        <v>398</v>
      </c>
      <c r="MCD32" s="53" t="s">
        <v>398</v>
      </c>
      <c r="MCE32" s="53" t="s">
        <v>398</v>
      </c>
      <c r="MCF32" s="53" t="s">
        <v>398</v>
      </c>
      <c r="MCG32" s="53" t="s">
        <v>398</v>
      </c>
      <c r="MCH32" s="53" t="s">
        <v>398</v>
      </c>
      <c r="MCI32" s="53" t="s">
        <v>398</v>
      </c>
      <c r="MCJ32" s="53" t="s">
        <v>398</v>
      </c>
      <c r="MCK32" s="53" t="s">
        <v>398</v>
      </c>
      <c r="MCL32" s="53" t="s">
        <v>398</v>
      </c>
      <c r="MCM32" s="53" t="s">
        <v>398</v>
      </c>
      <c r="MCN32" s="53" t="s">
        <v>398</v>
      </c>
      <c r="MCO32" s="53" t="s">
        <v>398</v>
      </c>
      <c r="MCP32" s="53" t="s">
        <v>398</v>
      </c>
      <c r="MCQ32" s="53" t="s">
        <v>398</v>
      </c>
      <c r="MCR32" s="53" t="s">
        <v>398</v>
      </c>
      <c r="MCS32" s="53" t="s">
        <v>398</v>
      </c>
      <c r="MCT32" s="53" t="s">
        <v>398</v>
      </c>
      <c r="MCU32" s="53" t="s">
        <v>398</v>
      </c>
      <c r="MCV32" s="53" t="s">
        <v>398</v>
      </c>
      <c r="MCW32" s="53" t="s">
        <v>398</v>
      </c>
      <c r="MCX32" s="53" t="s">
        <v>398</v>
      </c>
      <c r="MCY32" s="53" t="s">
        <v>398</v>
      </c>
      <c r="MCZ32" s="53" t="s">
        <v>398</v>
      </c>
      <c r="MDA32" s="53" t="s">
        <v>398</v>
      </c>
      <c r="MDB32" s="53" t="s">
        <v>398</v>
      </c>
      <c r="MDC32" s="53" t="s">
        <v>398</v>
      </c>
      <c r="MDD32" s="53" t="s">
        <v>398</v>
      </c>
      <c r="MDE32" s="53" t="s">
        <v>398</v>
      </c>
      <c r="MDF32" s="53" t="s">
        <v>398</v>
      </c>
      <c r="MDG32" s="53" t="s">
        <v>398</v>
      </c>
      <c r="MDH32" s="53" t="s">
        <v>398</v>
      </c>
      <c r="MDI32" s="53" t="s">
        <v>398</v>
      </c>
      <c r="MDJ32" s="53" t="s">
        <v>398</v>
      </c>
      <c r="MDK32" s="53" t="s">
        <v>398</v>
      </c>
      <c r="MDL32" s="53" t="s">
        <v>398</v>
      </c>
      <c r="MDM32" s="53" t="s">
        <v>398</v>
      </c>
      <c r="MDN32" s="53" t="s">
        <v>398</v>
      </c>
      <c r="MDO32" s="53" t="s">
        <v>398</v>
      </c>
      <c r="MDP32" s="53" t="s">
        <v>398</v>
      </c>
      <c r="MDQ32" s="53" t="s">
        <v>398</v>
      </c>
      <c r="MDR32" s="53" t="s">
        <v>398</v>
      </c>
      <c r="MDS32" s="53" t="s">
        <v>398</v>
      </c>
      <c r="MDT32" s="53" t="s">
        <v>398</v>
      </c>
      <c r="MDU32" s="53" t="s">
        <v>398</v>
      </c>
      <c r="MDV32" s="53" t="s">
        <v>398</v>
      </c>
      <c r="MDW32" s="53" t="s">
        <v>398</v>
      </c>
      <c r="MDX32" s="53" t="s">
        <v>398</v>
      </c>
      <c r="MDY32" s="53" t="s">
        <v>398</v>
      </c>
      <c r="MDZ32" s="53" t="s">
        <v>398</v>
      </c>
      <c r="MEA32" s="53" t="s">
        <v>398</v>
      </c>
      <c r="MEB32" s="53" t="s">
        <v>398</v>
      </c>
      <c r="MEC32" s="53" t="s">
        <v>398</v>
      </c>
      <c r="MED32" s="53" t="s">
        <v>398</v>
      </c>
      <c r="MEE32" s="53" t="s">
        <v>398</v>
      </c>
      <c r="MEF32" s="53" t="s">
        <v>398</v>
      </c>
      <c r="MEG32" s="53" t="s">
        <v>398</v>
      </c>
      <c r="MEH32" s="53" t="s">
        <v>398</v>
      </c>
      <c r="MEI32" s="53" t="s">
        <v>398</v>
      </c>
      <c r="MEJ32" s="53" t="s">
        <v>398</v>
      </c>
      <c r="MEK32" s="53" t="s">
        <v>398</v>
      </c>
      <c r="MEL32" s="53" t="s">
        <v>398</v>
      </c>
      <c r="MEM32" s="53" t="s">
        <v>398</v>
      </c>
      <c r="MEN32" s="53" t="s">
        <v>398</v>
      </c>
      <c r="MEO32" s="53" t="s">
        <v>398</v>
      </c>
      <c r="MEP32" s="53" t="s">
        <v>398</v>
      </c>
      <c r="MEQ32" s="53" t="s">
        <v>398</v>
      </c>
      <c r="MER32" s="53" t="s">
        <v>398</v>
      </c>
      <c r="MES32" s="53" t="s">
        <v>398</v>
      </c>
      <c r="MET32" s="53" t="s">
        <v>398</v>
      </c>
      <c r="MEU32" s="53" t="s">
        <v>398</v>
      </c>
      <c r="MEV32" s="53" t="s">
        <v>398</v>
      </c>
      <c r="MEW32" s="53" t="s">
        <v>398</v>
      </c>
      <c r="MEX32" s="53" t="s">
        <v>398</v>
      </c>
      <c r="MEY32" s="53" t="s">
        <v>398</v>
      </c>
      <c r="MEZ32" s="53" t="s">
        <v>398</v>
      </c>
      <c r="MFA32" s="53" t="s">
        <v>398</v>
      </c>
      <c r="MFB32" s="53" t="s">
        <v>398</v>
      </c>
      <c r="MFC32" s="53" t="s">
        <v>398</v>
      </c>
      <c r="MFD32" s="53" t="s">
        <v>398</v>
      </c>
      <c r="MFE32" s="53" t="s">
        <v>398</v>
      </c>
      <c r="MFF32" s="53" t="s">
        <v>398</v>
      </c>
      <c r="MFG32" s="53" t="s">
        <v>398</v>
      </c>
      <c r="MFH32" s="53" t="s">
        <v>398</v>
      </c>
      <c r="MFI32" s="53" t="s">
        <v>398</v>
      </c>
      <c r="MFJ32" s="53" t="s">
        <v>398</v>
      </c>
      <c r="MFK32" s="53" t="s">
        <v>398</v>
      </c>
      <c r="MFL32" s="53" t="s">
        <v>398</v>
      </c>
      <c r="MFM32" s="53" t="s">
        <v>398</v>
      </c>
      <c r="MFN32" s="53" t="s">
        <v>398</v>
      </c>
      <c r="MFO32" s="53" t="s">
        <v>398</v>
      </c>
      <c r="MFP32" s="53" t="s">
        <v>398</v>
      </c>
      <c r="MFQ32" s="53" t="s">
        <v>398</v>
      </c>
      <c r="MFR32" s="53" t="s">
        <v>398</v>
      </c>
      <c r="MFS32" s="53" t="s">
        <v>398</v>
      </c>
      <c r="MFT32" s="53" t="s">
        <v>398</v>
      </c>
      <c r="MFU32" s="53" t="s">
        <v>398</v>
      </c>
      <c r="MFV32" s="53" t="s">
        <v>398</v>
      </c>
      <c r="MFW32" s="53" t="s">
        <v>398</v>
      </c>
      <c r="MFX32" s="53" t="s">
        <v>398</v>
      </c>
      <c r="MFY32" s="53" t="s">
        <v>398</v>
      </c>
      <c r="MFZ32" s="53" t="s">
        <v>398</v>
      </c>
      <c r="MGA32" s="53" t="s">
        <v>398</v>
      </c>
      <c r="MGB32" s="53" t="s">
        <v>398</v>
      </c>
      <c r="MGC32" s="53" t="s">
        <v>398</v>
      </c>
      <c r="MGD32" s="53" t="s">
        <v>398</v>
      </c>
      <c r="MGE32" s="53" t="s">
        <v>398</v>
      </c>
      <c r="MGF32" s="53" t="s">
        <v>398</v>
      </c>
      <c r="MGG32" s="53" t="s">
        <v>398</v>
      </c>
      <c r="MGH32" s="53" t="s">
        <v>398</v>
      </c>
      <c r="MGI32" s="53" t="s">
        <v>398</v>
      </c>
      <c r="MGJ32" s="53" t="s">
        <v>398</v>
      </c>
      <c r="MGK32" s="53" t="s">
        <v>398</v>
      </c>
      <c r="MGL32" s="53" t="s">
        <v>398</v>
      </c>
      <c r="MGM32" s="53" t="s">
        <v>398</v>
      </c>
      <c r="MGN32" s="53" t="s">
        <v>398</v>
      </c>
      <c r="MGO32" s="53" t="s">
        <v>398</v>
      </c>
      <c r="MGP32" s="53" t="s">
        <v>398</v>
      </c>
      <c r="MGQ32" s="53" t="s">
        <v>398</v>
      </c>
      <c r="MGR32" s="53" t="s">
        <v>398</v>
      </c>
      <c r="MGS32" s="53" t="s">
        <v>398</v>
      </c>
      <c r="MGT32" s="53" t="s">
        <v>398</v>
      </c>
      <c r="MGU32" s="53" t="s">
        <v>398</v>
      </c>
      <c r="MGV32" s="53" t="s">
        <v>398</v>
      </c>
      <c r="MGW32" s="53" t="s">
        <v>398</v>
      </c>
      <c r="MGX32" s="53" t="s">
        <v>398</v>
      </c>
      <c r="MGY32" s="53" t="s">
        <v>398</v>
      </c>
      <c r="MGZ32" s="53" t="s">
        <v>398</v>
      </c>
      <c r="MHA32" s="53" t="s">
        <v>398</v>
      </c>
      <c r="MHB32" s="53" t="s">
        <v>398</v>
      </c>
      <c r="MHC32" s="53" t="s">
        <v>398</v>
      </c>
      <c r="MHD32" s="53" t="s">
        <v>398</v>
      </c>
      <c r="MHE32" s="53" t="s">
        <v>398</v>
      </c>
      <c r="MHF32" s="53" t="s">
        <v>398</v>
      </c>
      <c r="MHG32" s="53" t="s">
        <v>398</v>
      </c>
      <c r="MHH32" s="53" t="s">
        <v>398</v>
      </c>
      <c r="MHI32" s="53" t="s">
        <v>398</v>
      </c>
      <c r="MHJ32" s="53" t="s">
        <v>398</v>
      </c>
      <c r="MHK32" s="53" t="s">
        <v>398</v>
      </c>
      <c r="MHL32" s="53" t="s">
        <v>398</v>
      </c>
      <c r="MHM32" s="53" t="s">
        <v>398</v>
      </c>
      <c r="MHN32" s="53" t="s">
        <v>398</v>
      </c>
      <c r="MHO32" s="53" t="s">
        <v>398</v>
      </c>
      <c r="MHP32" s="53" t="s">
        <v>398</v>
      </c>
      <c r="MHQ32" s="53" t="s">
        <v>398</v>
      </c>
      <c r="MHR32" s="53" t="s">
        <v>398</v>
      </c>
      <c r="MHS32" s="53" t="s">
        <v>398</v>
      </c>
      <c r="MHT32" s="53" t="s">
        <v>398</v>
      </c>
      <c r="MHU32" s="53" t="s">
        <v>398</v>
      </c>
      <c r="MHV32" s="53" t="s">
        <v>398</v>
      </c>
      <c r="MHW32" s="53" t="s">
        <v>398</v>
      </c>
      <c r="MHX32" s="53" t="s">
        <v>398</v>
      </c>
      <c r="MHY32" s="53" t="s">
        <v>398</v>
      </c>
      <c r="MHZ32" s="53" t="s">
        <v>398</v>
      </c>
      <c r="MIA32" s="53" t="s">
        <v>398</v>
      </c>
      <c r="MIB32" s="53" t="s">
        <v>398</v>
      </c>
      <c r="MIC32" s="53" t="s">
        <v>398</v>
      </c>
      <c r="MID32" s="53" t="s">
        <v>398</v>
      </c>
      <c r="MIE32" s="53" t="s">
        <v>398</v>
      </c>
      <c r="MIF32" s="53" t="s">
        <v>398</v>
      </c>
      <c r="MIG32" s="53" t="s">
        <v>398</v>
      </c>
      <c r="MIH32" s="53" t="s">
        <v>398</v>
      </c>
      <c r="MII32" s="53" t="s">
        <v>398</v>
      </c>
      <c r="MIJ32" s="53" t="s">
        <v>398</v>
      </c>
      <c r="MIK32" s="53" t="s">
        <v>398</v>
      </c>
      <c r="MIL32" s="53" t="s">
        <v>398</v>
      </c>
      <c r="MIM32" s="53" t="s">
        <v>398</v>
      </c>
      <c r="MIN32" s="53" t="s">
        <v>398</v>
      </c>
      <c r="MIO32" s="53" t="s">
        <v>398</v>
      </c>
      <c r="MIP32" s="53" t="s">
        <v>398</v>
      </c>
      <c r="MIQ32" s="53" t="s">
        <v>398</v>
      </c>
      <c r="MIR32" s="53" t="s">
        <v>398</v>
      </c>
      <c r="MIS32" s="53" t="s">
        <v>398</v>
      </c>
      <c r="MIT32" s="53" t="s">
        <v>398</v>
      </c>
      <c r="MIU32" s="53" t="s">
        <v>398</v>
      </c>
      <c r="MIV32" s="53" t="s">
        <v>398</v>
      </c>
      <c r="MIW32" s="53" t="s">
        <v>398</v>
      </c>
      <c r="MIX32" s="53" t="s">
        <v>398</v>
      </c>
      <c r="MIY32" s="53" t="s">
        <v>398</v>
      </c>
      <c r="MIZ32" s="53" t="s">
        <v>398</v>
      </c>
      <c r="MJA32" s="53" t="s">
        <v>398</v>
      </c>
      <c r="MJB32" s="53" t="s">
        <v>398</v>
      </c>
      <c r="MJC32" s="53" t="s">
        <v>398</v>
      </c>
      <c r="MJD32" s="53" t="s">
        <v>398</v>
      </c>
      <c r="MJE32" s="53" t="s">
        <v>398</v>
      </c>
      <c r="MJF32" s="53" t="s">
        <v>398</v>
      </c>
      <c r="MJG32" s="53" t="s">
        <v>398</v>
      </c>
      <c r="MJH32" s="53" t="s">
        <v>398</v>
      </c>
      <c r="MJI32" s="53" t="s">
        <v>398</v>
      </c>
      <c r="MJJ32" s="53" t="s">
        <v>398</v>
      </c>
      <c r="MJK32" s="53" t="s">
        <v>398</v>
      </c>
      <c r="MJL32" s="53" t="s">
        <v>398</v>
      </c>
      <c r="MJM32" s="53" t="s">
        <v>398</v>
      </c>
      <c r="MJN32" s="53" t="s">
        <v>398</v>
      </c>
      <c r="MJO32" s="53" t="s">
        <v>398</v>
      </c>
      <c r="MJP32" s="53" t="s">
        <v>398</v>
      </c>
      <c r="MJQ32" s="53" t="s">
        <v>398</v>
      </c>
      <c r="MJR32" s="53" t="s">
        <v>398</v>
      </c>
      <c r="MJS32" s="53" t="s">
        <v>398</v>
      </c>
      <c r="MJT32" s="53" t="s">
        <v>398</v>
      </c>
      <c r="MJU32" s="53" t="s">
        <v>398</v>
      </c>
      <c r="MJV32" s="53" t="s">
        <v>398</v>
      </c>
      <c r="MJW32" s="53" t="s">
        <v>398</v>
      </c>
      <c r="MJX32" s="53" t="s">
        <v>398</v>
      </c>
      <c r="MJY32" s="53" t="s">
        <v>398</v>
      </c>
      <c r="MJZ32" s="53" t="s">
        <v>398</v>
      </c>
      <c r="MKA32" s="53" t="s">
        <v>398</v>
      </c>
      <c r="MKB32" s="53" t="s">
        <v>398</v>
      </c>
      <c r="MKC32" s="53" t="s">
        <v>398</v>
      </c>
      <c r="MKD32" s="53" t="s">
        <v>398</v>
      </c>
      <c r="MKE32" s="53" t="s">
        <v>398</v>
      </c>
      <c r="MKF32" s="53" t="s">
        <v>398</v>
      </c>
      <c r="MKG32" s="53" t="s">
        <v>398</v>
      </c>
      <c r="MKH32" s="53" t="s">
        <v>398</v>
      </c>
      <c r="MKI32" s="53" t="s">
        <v>398</v>
      </c>
      <c r="MKJ32" s="53" t="s">
        <v>398</v>
      </c>
      <c r="MKK32" s="53" t="s">
        <v>398</v>
      </c>
      <c r="MKL32" s="53" t="s">
        <v>398</v>
      </c>
      <c r="MKM32" s="53" t="s">
        <v>398</v>
      </c>
      <c r="MKN32" s="53" t="s">
        <v>398</v>
      </c>
      <c r="MKO32" s="53" t="s">
        <v>398</v>
      </c>
      <c r="MKP32" s="53" t="s">
        <v>398</v>
      </c>
      <c r="MKQ32" s="53" t="s">
        <v>398</v>
      </c>
      <c r="MKR32" s="53" t="s">
        <v>398</v>
      </c>
      <c r="MKS32" s="53" t="s">
        <v>398</v>
      </c>
      <c r="MKT32" s="53" t="s">
        <v>398</v>
      </c>
      <c r="MKU32" s="53" t="s">
        <v>398</v>
      </c>
      <c r="MKV32" s="53" t="s">
        <v>398</v>
      </c>
      <c r="MKW32" s="53" t="s">
        <v>398</v>
      </c>
      <c r="MKX32" s="53" t="s">
        <v>398</v>
      </c>
      <c r="MKY32" s="53" t="s">
        <v>398</v>
      </c>
      <c r="MKZ32" s="53" t="s">
        <v>398</v>
      </c>
      <c r="MLA32" s="53" t="s">
        <v>398</v>
      </c>
      <c r="MLB32" s="53" t="s">
        <v>398</v>
      </c>
      <c r="MLC32" s="53" t="s">
        <v>398</v>
      </c>
      <c r="MLD32" s="53" t="s">
        <v>398</v>
      </c>
      <c r="MLE32" s="53" t="s">
        <v>398</v>
      </c>
      <c r="MLF32" s="53" t="s">
        <v>398</v>
      </c>
      <c r="MLG32" s="53" t="s">
        <v>398</v>
      </c>
      <c r="MLH32" s="53" t="s">
        <v>398</v>
      </c>
      <c r="MLI32" s="53" t="s">
        <v>398</v>
      </c>
      <c r="MLJ32" s="53" t="s">
        <v>398</v>
      </c>
      <c r="MLK32" s="53" t="s">
        <v>398</v>
      </c>
      <c r="MLL32" s="53" t="s">
        <v>398</v>
      </c>
      <c r="MLM32" s="53" t="s">
        <v>398</v>
      </c>
      <c r="MLN32" s="53" t="s">
        <v>398</v>
      </c>
      <c r="MLO32" s="53" t="s">
        <v>398</v>
      </c>
      <c r="MLP32" s="53" t="s">
        <v>398</v>
      </c>
      <c r="MLQ32" s="53" t="s">
        <v>398</v>
      </c>
      <c r="MLR32" s="53" t="s">
        <v>398</v>
      </c>
      <c r="MLS32" s="53" t="s">
        <v>398</v>
      </c>
      <c r="MLT32" s="53" t="s">
        <v>398</v>
      </c>
      <c r="MLU32" s="53" t="s">
        <v>398</v>
      </c>
      <c r="MLV32" s="53" t="s">
        <v>398</v>
      </c>
      <c r="MLW32" s="53" t="s">
        <v>398</v>
      </c>
      <c r="MLX32" s="53" t="s">
        <v>398</v>
      </c>
      <c r="MLY32" s="53" t="s">
        <v>398</v>
      </c>
      <c r="MLZ32" s="53" t="s">
        <v>398</v>
      </c>
      <c r="MMA32" s="53" t="s">
        <v>398</v>
      </c>
      <c r="MMB32" s="53" t="s">
        <v>398</v>
      </c>
      <c r="MMC32" s="53" t="s">
        <v>398</v>
      </c>
      <c r="MMD32" s="53" t="s">
        <v>398</v>
      </c>
      <c r="MME32" s="53" t="s">
        <v>398</v>
      </c>
      <c r="MMF32" s="53" t="s">
        <v>398</v>
      </c>
      <c r="MMG32" s="53" t="s">
        <v>398</v>
      </c>
      <c r="MMH32" s="53" t="s">
        <v>398</v>
      </c>
      <c r="MMI32" s="53" t="s">
        <v>398</v>
      </c>
      <c r="MMJ32" s="53" t="s">
        <v>398</v>
      </c>
      <c r="MMK32" s="53" t="s">
        <v>398</v>
      </c>
      <c r="MML32" s="53" t="s">
        <v>398</v>
      </c>
      <c r="MMM32" s="53" t="s">
        <v>398</v>
      </c>
      <c r="MMN32" s="53" t="s">
        <v>398</v>
      </c>
      <c r="MMO32" s="53" t="s">
        <v>398</v>
      </c>
      <c r="MMP32" s="53" t="s">
        <v>398</v>
      </c>
      <c r="MMQ32" s="53" t="s">
        <v>398</v>
      </c>
      <c r="MMR32" s="53" t="s">
        <v>398</v>
      </c>
      <c r="MMS32" s="53" t="s">
        <v>398</v>
      </c>
      <c r="MMT32" s="53" t="s">
        <v>398</v>
      </c>
      <c r="MMU32" s="53" t="s">
        <v>398</v>
      </c>
      <c r="MMV32" s="53" t="s">
        <v>398</v>
      </c>
      <c r="MMW32" s="53" t="s">
        <v>398</v>
      </c>
      <c r="MMX32" s="53" t="s">
        <v>398</v>
      </c>
      <c r="MMY32" s="53" t="s">
        <v>398</v>
      </c>
      <c r="MMZ32" s="53" t="s">
        <v>398</v>
      </c>
      <c r="MNA32" s="53" t="s">
        <v>398</v>
      </c>
      <c r="MNB32" s="53" t="s">
        <v>398</v>
      </c>
      <c r="MNC32" s="53" t="s">
        <v>398</v>
      </c>
      <c r="MND32" s="53" t="s">
        <v>398</v>
      </c>
      <c r="MNE32" s="53" t="s">
        <v>398</v>
      </c>
      <c r="MNF32" s="53" t="s">
        <v>398</v>
      </c>
      <c r="MNG32" s="53" t="s">
        <v>398</v>
      </c>
      <c r="MNH32" s="53" t="s">
        <v>398</v>
      </c>
      <c r="MNI32" s="53" t="s">
        <v>398</v>
      </c>
      <c r="MNJ32" s="53" t="s">
        <v>398</v>
      </c>
      <c r="MNK32" s="53" t="s">
        <v>398</v>
      </c>
      <c r="MNL32" s="53" t="s">
        <v>398</v>
      </c>
      <c r="MNM32" s="53" t="s">
        <v>398</v>
      </c>
      <c r="MNN32" s="53" t="s">
        <v>398</v>
      </c>
      <c r="MNO32" s="53" t="s">
        <v>398</v>
      </c>
      <c r="MNP32" s="53" t="s">
        <v>398</v>
      </c>
      <c r="MNQ32" s="53" t="s">
        <v>398</v>
      </c>
      <c r="MNR32" s="53" t="s">
        <v>398</v>
      </c>
      <c r="MNS32" s="53" t="s">
        <v>398</v>
      </c>
      <c r="MNT32" s="53" t="s">
        <v>398</v>
      </c>
      <c r="MNU32" s="53" t="s">
        <v>398</v>
      </c>
      <c r="MNV32" s="53" t="s">
        <v>398</v>
      </c>
      <c r="MNW32" s="53" t="s">
        <v>398</v>
      </c>
      <c r="MNX32" s="53" t="s">
        <v>398</v>
      </c>
      <c r="MNY32" s="53" t="s">
        <v>398</v>
      </c>
      <c r="MNZ32" s="53" t="s">
        <v>398</v>
      </c>
      <c r="MOA32" s="53" t="s">
        <v>398</v>
      </c>
      <c r="MOB32" s="53" t="s">
        <v>398</v>
      </c>
      <c r="MOC32" s="53" t="s">
        <v>398</v>
      </c>
      <c r="MOD32" s="53" t="s">
        <v>398</v>
      </c>
      <c r="MOE32" s="53" t="s">
        <v>398</v>
      </c>
      <c r="MOF32" s="53" t="s">
        <v>398</v>
      </c>
      <c r="MOG32" s="53" t="s">
        <v>398</v>
      </c>
      <c r="MOH32" s="53" t="s">
        <v>398</v>
      </c>
      <c r="MOI32" s="53" t="s">
        <v>398</v>
      </c>
      <c r="MOJ32" s="53" t="s">
        <v>398</v>
      </c>
      <c r="MOK32" s="53" t="s">
        <v>398</v>
      </c>
      <c r="MOL32" s="53" t="s">
        <v>398</v>
      </c>
      <c r="MOM32" s="53" t="s">
        <v>398</v>
      </c>
      <c r="MON32" s="53" t="s">
        <v>398</v>
      </c>
      <c r="MOO32" s="53" t="s">
        <v>398</v>
      </c>
      <c r="MOP32" s="53" t="s">
        <v>398</v>
      </c>
      <c r="MOQ32" s="53" t="s">
        <v>398</v>
      </c>
      <c r="MOR32" s="53" t="s">
        <v>398</v>
      </c>
      <c r="MOS32" s="53" t="s">
        <v>398</v>
      </c>
      <c r="MOT32" s="53" t="s">
        <v>398</v>
      </c>
      <c r="MOU32" s="53" t="s">
        <v>398</v>
      </c>
      <c r="MOV32" s="53" t="s">
        <v>398</v>
      </c>
      <c r="MOW32" s="53" t="s">
        <v>398</v>
      </c>
      <c r="MOX32" s="53" t="s">
        <v>398</v>
      </c>
      <c r="MOY32" s="53" t="s">
        <v>398</v>
      </c>
      <c r="MOZ32" s="53" t="s">
        <v>398</v>
      </c>
      <c r="MPA32" s="53" t="s">
        <v>398</v>
      </c>
      <c r="MPB32" s="53" t="s">
        <v>398</v>
      </c>
      <c r="MPC32" s="53" t="s">
        <v>398</v>
      </c>
      <c r="MPD32" s="53" t="s">
        <v>398</v>
      </c>
      <c r="MPE32" s="53" t="s">
        <v>398</v>
      </c>
      <c r="MPF32" s="53" t="s">
        <v>398</v>
      </c>
      <c r="MPG32" s="53" t="s">
        <v>398</v>
      </c>
      <c r="MPH32" s="53" t="s">
        <v>398</v>
      </c>
      <c r="MPI32" s="53" t="s">
        <v>398</v>
      </c>
      <c r="MPJ32" s="53" t="s">
        <v>398</v>
      </c>
      <c r="MPK32" s="53" t="s">
        <v>398</v>
      </c>
      <c r="MPL32" s="53" t="s">
        <v>398</v>
      </c>
      <c r="MPM32" s="53" t="s">
        <v>398</v>
      </c>
      <c r="MPN32" s="53" t="s">
        <v>398</v>
      </c>
      <c r="MPO32" s="53" t="s">
        <v>398</v>
      </c>
      <c r="MPP32" s="53" t="s">
        <v>398</v>
      </c>
      <c r="MPQ32" s="53" t="s">
        <v>398</v>
      </c>
      <c r="MPR32" s="53" t="s">
        <v>398</v>
      </c>
      <c r="MPS32" s="53" t="s">
        <v>398</v>
      </c>
      <c r="MPT32" s="53" t="s">
        <v>398</v>
      </c>
      <c r="MPU32" s="53" t="s">
        <v>398</v>
      </c>
      <c r="MPV32" s="53" t="s">
        <v>398</v>
      </c>
      <c r="MPW32" s="53" t="s">
        <v>398</v>
      </c>
      <c r="MPX32" s="53" t="s">
        <v>398</v>
      </c>
      <c r="MPY32" s="53" t="s">
        <v>398</v>
      </c>
      <c r="MPZ32" s="53" t="s">
        <v>398</v>
      </c>
      <c r="MQA32" s="53" t="s">
        <v>398</v>
      </c>
      <c r="MQB32" s="53" t="s">
        <v>398</v>
      </c>
      <c r="MQC32" s="53" t="s">
        <v>398</v>
      </c>
      <c r="MQD32" s="53" t="s">
        <v>398</v>
      </c>
      <c r="MQE32" s="53" t="s">
        <v>398</v>
      </c>
      <c r="MQF32" s="53" t="s">
        <v>398</v>
      </c>
      <c r="MQG32" s="53" t="s">
        <v>398</v>
      </c>
      <c r="MQH32" s="53" t="s">
        <v>398</v>
      </c>
      <c r="MQI32" s="53" t="s">
        <v>398</v>
      </c>
      <c r="MQJ32" s="53" t="s">
        <v>398</v>
      </c>
      <c r="MQK32" s="53" t="s">
        <v>398</v>
      </c>
      <c r="MQL32" s="53" t="s">
        <v>398</v>
      </c>
      <c r="MQM32" s="53" t="s">
        <v>398</v>
      </c>
      <c r="MQN32" s="53" t="s">
        <v>398</v>
      </c>
      <c r="MQO32" s="53" t="s">
        <v>398</v>
      </c>
      <c r="MQP32" s="53" t="s">
        <v>398</v>
      </c>
      <c r="MQQ32" s="53" t="s">
        <v>398</v>
      </c>
      <c r="MQR32" s="53" t="s">
        <v>398</v>
      </c>
      <c r="MQS32" s="53" t="s">
        <v>398</v>
      </c>
      <c r="MQT32" s="53" t="s">
        <v>398</v>
      </c>
      <c r="MQU32" s="53" t="s">
        <v>398</v>
      </c>
      <c r="MQV32" s="53" t="s">
        <v>398</v>
      </c>
      <c r="MQW32" s="53" t="s">
        <v>398</v>
      </c>
      <c r="MQX32" s="53" t="s">
        <v>398</v>
      </c>
      <c r="MQY32" s="53" t="s">
        <v>398</v>
      </c>
      <c r="MQZ32" s="53" t="s">
        <v>398</v>
      </c>
      <c r="MRA32" s="53" t="s">
        <v>398</v>
      </c>
      <c r="MRB32" s="53" t="s">
        <v>398</v>
      </c>
      <c r="MRC32" s="53" t="s">
        <v>398</v>
      </c>
      <c r="MRD32" s="53" t="s">
        <v>398</v>
      </c>
      <c r="MRE32" s="53" t="s">
        <v>398</v>
      </c>
      <c r="MRF32" s="53" t="s">
        <v>398</v>
      </c>
      <c r="MRG32" s="53" t="s">
        <v>398</v>
      </c>
      <c r="MRH32" s="53" t="s">
        <v>398</v>
      </c>
      <c r="MRI32" s="53" t="s">
        <v>398</v>
      </c>
      <c r="MRJ32" s="53" t="s">
        <v>398</v>
      </c>
      <c r="MRK32" s="53" t="s">
        <v>398</v>
      </c>
      <c r="MRL32" s="53" t="s">
        <v>398</v>
      </c>
      <c r="MRM32" s="53" t="s">
        <v>398</v>
      </c>
      <c r="MRN32" s="53" t="s">
        <v>398</v>
      </c>
      <c r="MRO32" s="53" t="s">
        <v>398</v>
      </c>
      <c r="MRP32" s="53" t="s">
        <v>398</v>
      </c>
      <c r="MRQ32" s="53" t="s">
        <v>398</v>
      </c>
      <c r="MRR32" s="53" t="s">
        <v>398</v>
      </c>
      <c r="MRS32" s="53" t="s">
        <v>398</v>
      </c>
      <c r="MRT32" s="53" t="s">
        <v>398</v>
      </c>
      <c r="MRU32" s="53" t="s">
        <v>398</v>
      </c>
      <c r="MRV32" s="53" t="s">
        <v>398</v>
      </c>
      <c r="MRW32" s="53" t="s">
        <v>398</v>
      </c>
      <c r="MRX32" s="53" t="s">
        <v>398</v>
      </c>
      <c r="MRY32" s="53" t="s">
        <v>398</v>
      </c>
      <c r="MRZ32" s="53" t="s">
        <v>398</v>
      </c>
      <c r="MSA32" s="53" t="s">
        <v>398</v>
      </c>
      <c r="MSB32" s="53" t="s">
        <v>398</v>
      </c>
      <c r="MSC32" s="53" t="s">
        <v>398</v>
      </c>
      <c r="MSD32" s="53" t="s">
        <v>398</v>
      </c>
      <c r="MSE32" s="53" t="s">
        <v>398</v>
      </c>
      <c r="MSF32" s="53" t="s">
        <v>398</v>
      </c>
      <c r="MSG32" s="53" t="s">
        <v>398</v>
      </c>
      <c r="MSH32" s="53" t="s">
        <v>398</v>
      </c>
      <c r="MSI32" s="53" t="s">
        <v>398</v>
      </c>
      <c r="MSJ32" s="53" t="s">
        <v>398</v>
      </c>
      <c r="MSK32" s="53" t="s">
        <v>398</v>
      </c>
      <c r="MSL32" s="53" t="s">
        <v>398</v>
      </c>
      <c r="MSM32" s="53" t="s">
        <v>398</v>
      </c>
      <c r="MSN32" s="53" t="s">
        <v>398</v>
      </c>
      <c r="MSO32" s="53" t="s">
        <v>398</v>
      </c>
      <c r="MSP32" s="53" t="s">
        <v>398</v>
      </c>
      <c r="MSQ32" s="53" t="s">
        <v>398</v>
      </c>
      <c r="MSR32" s="53" t="s">
        <v>398</v>
      </c>
      <c r="MSS32" s="53" t="s">
        <v>398</v>
      </c>
      <c r="MST32" s="53" t="s">
        <v>398</v>
      </c>
      <c r="MSU32" s="53" t="s">
        <v>398</v>
      </c>
      <c r="MSV32" s="53" t="s">
        <v>398</v>
      </c>
      <c r="MSW32" s="53" t="s">
        <v>398</v>
      </c>
      <c r="MSX32" s="53" t="s">
        <v>398</v>
      </c>
      <c r="MSY32" s="53" t="s">
        <v>398</v>
      </c>
      <c r="MSZ32" s="53" t="s">
        <v>398</v>
      </c>
      <c r="MTA32" s="53" t="s">
        <v>398</v>
      </c>
      <c r="MTB32" s="53" t="s">
        <v>398</v>
      </c>
      <c r="MTC32" s="53" t="s">
        <v>398</v>
      </c>
      <c r="MTD32" s="53" t="s">
        <v>398</v>
      </c>
      <c r="MTE32" s="53" t="s">
        <v>398</v>
      </c>
      <c r="MTF32" s="53" t="s">
        <v>398</v>
      </c>
      <c r="MTG32" s="53" t="s">
        <v>398</v>
      </c>
      <c r="MTH32" s="53" t="s">
        <v>398</v>
      </c>
      <c r="MTI32" s="53" t="s">
        <v>398</v>
      </c>
      <c r="MTJ32" s="53" t="s">
        <v>398</v>
      </c>
      <c r="MTK32" s="53" t="s">
        <v>398</v>
      </c>
      <c r="MTL32" s="53" t="s">
        <v>398</v>
      </c>
      <c r="MTM32" s="53" t="s">
        <v>398</v>
      </c>
      <c r="MTN32" s="53" t="s">
        <v>398</v>
      </c>
      <c r="MTO32" s="53" t="s">
        <v>398</v>
      </c>
      <c r="MTP32" s="53" t="s">
        <v>398</v>
      </c>
      <c r="MTQ32" s="53" t="s">
        <v>398</v>
      </c>
      <c r="MTR32" s="53" t="s">
        <v>398</v>
      </c>
      <c r="MTS32" s="53" t="s">
        <v>398</v>
      </c>
      <c r="MTT32" s="53" t="s">
        <v>398</v>
      </c>
      <c r="MTU32" s="53" t="s">
        <v>398</v>
      </c>
      <c r="MTV32" s="53" t="s">
        <v>398</v>
      </c>
      <c r="MTW32" s="53" t="s">
        <v>398</v>
      </c>
      <c r="MTX32" s="53" t="s">
        <v>398</v>
      </c>
      <c r="MTY32" s="53" t="s">
        <v>398</v>
      </c>
      <c r="MTZ32" s="53" t="s">
        <v>398</v>
      </c>
      <c r="MUA32" s="53" t="s">
        <v>398</v>
      </c>
      <c r="MUB32" s="53" t="s">
        <v>398</v>
      </c>
      <c r="MUC32" s="53" t="s">
        <v>398</v>
      </c>
      <c r="MUD32" s="53" t="s">
        <v>398</v>
      </c>
      <c r="MUE32" s="53" t="s">
        <v>398</v>
      </c>
      <c r="MUF32" s="53" t="s">
        <v>398</v>
      </c>
      <c r="MUG32" s="53" t="s">
        <v>398</v>
      </c>
      <c r="MUH32" s="53" t="s">
        <v>398</v>
      </c>
      <c r="MUI32" s="53" t="s">
        <v>398</v>
      </c>
      <c r="MUJ32" s="53" t="s">
        <v>398</v>
      </c>
      <c r="MUK32" s="53" t="s">
        <v>398</v>
      </c>
      <c r="MUL32" s="53" t="s">
        <v>398</v>
      </c>
      <c r="MUM32" s="53" t="s">
        <v>398</v>
      </c>
      <c r="MUN32" s="53" t="s">
        <v>398</v>
      </c>
      <c r="MUO32" s="53" t="s">
        <v>398</v>
      </c>
      <c r="MUP32" s="53" t="s">
        <v>398</v>
      </c>
      <c r="MUQ32" s="53" t="s">
        <v>398</v>
      </c>
      <c r="MUR32" s="53" t="s">
        <v>398</v>
      </c>
      <c r="MUS32" s="53" t="s">
        <v>398</v>
      </c>
      <c r="MUT32" s="53" t="s">
        <v>398</v>
      </c>
      <c r="MUU32" s="53" t="s">
        <v>398</v>
      </c>
      <c r="MUV32" s="53" t="s">
        <v>398</v>
      </c>
      <c r="MUW32" s="53" t="s">
        <v>398</v>
      </c>
      <c r="MUX32" s="53" t="s">
        <v>398</v>
      </c>
      <c r="MUY32" s="53" t="s">
        <v>398</v>
      </c>
      <c r="MUZ32" s="53" t="s">
        <v>398</v>
      </c>
      <c r="MVA32" s="53" t="s">
        <v>398</v>
      </c>
      <c r="MVB32" s="53" t="s">
        <v>398</v>
      </c>
      <c r="MVC32" s="53" t="s">
        <v>398</v>
      </c>
      <c r="MVD32" s="53" t="s">
        <v>398</v>
      </c>
      <c r="MVE32" s="53" t="s">
        <v>398</v>
      </c>
      <c r="MVF32" s="53" t="s">
        <v>398</v>
      </c>
      <c r="MVG32" s="53" t="s">
        <v>398</v>
      </c>
      <c r="MVH32" s="53" t="s">
        <v>398</v>
      </c>
      <c r="MVI32" s="53" t="s">
        <v>398</v>
      </c>
      <c r="MVJ32" s="53" t="s">
        <v>398</v>
      </c>
      <c r="MVK32" s="53" t="s">
        <v>398</v>
      </c>
      <c r="MVL32" s="53" t="s">
        <v>398</v>
      </c>
      <c r="MVM32" s="53" t="s">
        <v>398</v>
      </c>
      <c r="MVN32" s="53" t="s">
        <v>398</v>
      </c>
      <c r="MVO32" s="53" t="s">
        <v>398</v>
      </c>
      <c r="MVP32" s="53" t="s">
        <v>398</v>
      </c>
      <c r="MVQ32" s="53" t="s">
        <v>398</v>
      </c>
      <c r="MVR32" s="53" t="s">
        <v>398</v>
      </c>
      <c r="MVS32" s="53" t="s">
        <v>398</v>
      </c>
      <c r="MVT32" s="53" t="s">
        <v>398</v>
      </c>
      <c r="MVU32" s="53" t="s">
        <v>398</v>
      </c>
      <c r="MVV32" s="53" t="s">
        <v>398</v>
      </c>
      <c r="MVW32" s="53" t="s">
        <v>398</v>
      </c>
      <c r="MVX32" s="53" t="s">
        <v>398</v>
      </c>
      <c r="MVY32" s="53" t="s">
        <v>398</v>
      </c>
      <c r="MVZ32" s="53" t="s">
        <v>398</v>
      </c>
      <c r="MWA32" s="53" t="s">
        <v>398</v>
      </c>
      <c r="MWB32" s="53" t="s">
        <v>398</v>
      </c>
      <c r="MWC32" s="53" t="s">
        <v>398</v>
      </c>
      <c r="MWD32" s="53" t="s">
        <v>398</v>
      </c>
      <c r="MWE32" s="53" t="s">
        <v>398</v>
      </c>
      <c r="MWF32" s="53" t="s">
        <v>398</v>
      </c>
      <c r="MWG32" s="53" t="s">
        <v>398</v>
      </c>
      <c r="MWH32" s="53" t="s">
        <v>398</v>
      </c>
      <c r="MWI32" s="53" t="s">
        <v>398</v>
      </c>
      <c r="MWJ32" s="53" t="s">
        <v>398</v>
      </c>
      <c r="MWK32" s="53" t="s">
        <v>398</v>
      </c>
      <c r="MWL32" s="53" t="s">
        <v>398</v>
      </c>
      <c r="MWM32" s="53" t="s">
        <v>398</v>
      </c>
      <c r="MWN32" s="53" t="s">
        <v>398</v>
      </c>
      <c r="MWO32" s="53" t="s">
        <v>398</v>
      </c>
      <c r="MWP32" s="53" t="s">
        <v>398</v>
      </c>
      <c r="MWQ32" s="53" t="s">
        <v>398</v>
      </c>
      <c r="MWR32" s="53" t="s">
        <v>398</v>
      </c>
      <c r="MWS32" s="53" t="s">
        <v>398</v>
      </c>
      <c r="MWT32" s="53" t="s">
        <v>398</v>
      </c>
      <c r="MWU32" s="53" t="s">
        <v>398</v>
      </c>
      <c r="MWV32" s="53" t="s">
        <v>398</v>
      </c>
      <c r="MWW32" s="53" t="s">
        <v>398</v>
      </c>
      <c r="MWX32" s="53" t="s">
        <v>398</v>
      </c>
      <c r="MWY32" s="53" t="s">
        <v>398</v>
      </c>
      <c r="MWZ32" s="53" t="s">
        <v>398</v>
      </c>
      <c r="MXA32" s="53" t="s">
        <v>398</v>
      </c>
      <c r="MXB32" s="53" t="s">
        <v>398</v>
      </c>
      <c r="MXC32" s="53" t="s">
        <v>398</v>
      </c>
      <c r="MXD32" s="53" t="s">
        <v>398</v>
      </c>
      <c r="MXE32" s="53" t="s">
        <v>398</v>
      </c>
      <c r="MXF32" s="53" t="s">
        <v>398</v>
      </c>
      <c r="MXG32" s="53" t="s">
        <v>398</v>
      </c>
      <c r="MXH32" s="53" t="s">
        <v>398</v>
      </c>
      <c r="MXI32" s="53" t="s">
        <v>398</v>
      </c>
      <c r="MXJ32" s="53" t="s">
        <v>398</v>
      </c>
      <c r="MXK32" s="53" t="s">
        <v>398</v>
      </c>
      <c r="MXL32" s="53" t="s">
        <v>398</v>
      </c>
      <c r="MXM32" s="53" t="s">
        <v>398</v>
      </c>
      <c r="MXN32" s="53" t="s">
        <v>398</v>
      </c>
      <c r="MXO32" s="53" t="s">
        <v>398</v>
      </c>
      <c r="MXP32" s="53" t="s">
        <v>398</v>
      </c>
      <c r="MXQ32" s="53" t="s">
        <v>398</v>
      </c>
      <c r="MXR32" s="53" t="s">
        <v>398</v>
      </c>
      <c r="MXS32" s="53" t="s">
        <v>398</v>
      </c>
      <c r="MXT32" s="53" t="s">
        <v>398</v>
      </c>
      <c r="MXU32" s="53" t="s">
        <v>398</v>
      </c>
      <c r="MXV32" s="53" t="s">
        <v>398</v>
      </c>
      <c r="MXW32" s="53" t="s">
        <v>398</v>
      </c>
      <c r="MXX32" s="53" t="s">
        <v>398</v>
      </c>
      <c r="MXY32" s="53" t="s">
        <v>398</v>
      </c>
      <c r="MXZ32" s="53" t="s">
        <v>398</v>
      </c>
      <c r="MYA32" s="53" t="s">
        <v>398</v>
      </c>
      <c r="MYB32" s="53" t="s">
        <v>398</v>
      </c>
      <c r="MYC32" s="53" t="s">
        <v>398</v>
      </c>
      <c r="MYD32" s="53" t="s">
        <v>398</v>
      </c>
      <c r="MYE32" s="53" t="s">
        <v>398</v>
      </c>
      <c r="MYF32" s="53" t="s">
        <v>398</v>
      </c>
      <c r="MYG32" s="53" t="s">
        <v>398</v>
      </c>
      <c r="MYH32" s="53" t="s">
        <v>398</v>
      </c>
      <c r="MYI32" s="53" t="s">
        <v>398</v>
      </c>
      <c r="MYJ32" s="53" t="s">
        <v>398</v>
      </c>
      <c r="MYK32" s="53" t="s">
        <v>398</v>
      </c>
      <c r="MYL32" s="53" t="s">
        <v>398</v>
      </c>
      <c r="MYM32" s="53" t="s">
        <v>398</v>
      </c>
      <c r="MYN32" s="53" t="s">
        <v>398</v>
      </c>
      <c r="MYO32" s="53" t="s">
        <v>398</v>
      </c>
      <c r="MYP32" s="53" t="s">
        <v>398</v>
      </c>
      <c r="MYQ32" s="53" t="s">
        <v>398</v>
      </c>
      <c r="MYR32" s="53" t="s">
        <v>398</v>
      </c>
      <c r="MYS32" s="53" t="s">
        <v>398</v>
      </c>
      <c r="MYT32" s="53" t="s">
        <v>398</v>
      </c>
      <c r="MYU32" s="53" t="s">
        <v>398</v>
      </c>
      <c r="MYV32" s="53" t="s">
        <v>398</v>
      </c>
      <c r="MYW32" s="53" t="s">
        <v>398</v>
      </c>
      <c r="MYX32" s="53" t="s">
        <v>398</v>
      </c>
      <c r="MYY32" s="53" t="s">
        <v>398</v>
      </c>
      <c r="MYZ32" s="53" t="s">
        <v>398</v>
      </c>
      <c r="MZA32" s="53" t="s">
        <v>398</v>
      </c>
      <c r="MZB32" s="53" t="s">
        <v>398</v>
      </c>
      <c r="MZC32" s="53" t="s">
        <v>398</v>
      </c>
      <c r="MZD32" s="53" t="s">
        <v>398</v>
      </c>
      <c r="MZE32" s="53" t="s">
        <v>398</v>
      </c>
      <c r="MZF32" s="53" t="s">
        <v>398</v>
      </c>
      <c r="MZG32" s="53" t="s">
        <v>398</v>
      </c>
      <c r="MZH32" s="53" t="s">
        <v>398</v>
      </c>
      <c r="MZI32" s="53" t="s">
        <v>398</v>
      </c>
      <c r="MZJ32" s="53" t="s">
        <v>398</v>
      </c>
      <c r="MZK32" s="53" t="s">
        <v>398</v>
      </c>
      <c r="MZL32" s="53" t="s">
        <v>398</v>
      </c>
      <c r="MZM32" s="53" t="s">
        <v>398</v>
      </c>
      <c r="MZN32" s="53" t="s">
        <v>398</v>
      </c>
      <c r="MZO32" s="53" t="s">
        <v>398</v>
      </c>
      <c r="MZP32" s="53" t="s">
        <v>398</v>
      </c>
      <c r="MZQ32" s="53" t="s">
        <v>398</v>
      </c>
      <c r="MZR32" s="53" t="s">
        <v>398</v>
      </c>
      <c r="MZS32" s="53" t="s">
        <v>398</v>
      </c>
      <c r="MZT32" s="53" t="s">
        <v>398</v>
      </c>
      <c r="MZU32" s="53" t="s">
        <v>398</v>
      </c>
      <c r="MZV32" s="53" t="s">
        <v>398</v>
      </c>
      <c r="MZW32" s="53" t="s">
        <v>398</v>
      </c>
      <c r="MZX32" s="53" t="s">
        <v>398</v>
      </c>
      <c r="MZY32" s="53" t="s">
        <v>398</v>
      </c>
      <c r="MZZ32" s="53" t="s">
        <v>398</v>
      </c>
      <c r="NAA32" s="53" t="s">
        <v>398</v>
      </c>
      <c r="NAB32" s="53" t="s">
        <v>398</v>
      </c>
      <c r="NAC32" s="53" t="s">
        <v>398</v>
      </c>
      <c r="NAD32" s="53" t="s">
        <v>398</v>
      </c>
      <c r="NAE32" s="53" t="s">
        <v>398</v>
      </c>
      <c r="NAF32" s="53" t="s">
        <v>398</v>
      </c>
      <c r="NAG32" s="53" t="s">
        <v>398</v>
      </c>
      <c r="NAH32" s="53" t="s">
        <v>398</v>
      </c>
      <c r="NAI32" s="53" t="s">
        <v>398</v>
      </c>
      <c r="NAJ32" s="53" t="s">
        <v>398</v>
      </c>
      <c r="NAK32" s="53" t="s">
        <v>398</v>
      </c>
      <c r="NAL32" s="53" t="s">
        <v>398</v>
      </c>
      <c r="NAM32" s="53" t="s">
        <v>398</v>
      </c>
      <c r="NAN32" s="53" t="s">
        <v>398</v>
      </c>
      <c r="NAO32" s="53" t="s">
        <v>398</v>
      </c>
      <c r="NAP32" s="53" t="s">
        <v>398</v>
      </c>
      <c r="NAQ32" s="53" t="s">
        <v>398</v>
      </c>
      <c r="NAR32" s="53" t="s">
        <v>398</v>
      </c>
      <c r="NAS32" s="53" t="s">
        <v>398</v>
      </c>
      <c r="NAT32" s="53" t="s">
        <v>398</v>
      </c>
      <c r="NAU32" s="53" t="s">
        <v>398</v>
      </c>
      <c r="NAV32" s="53" t="s">
        <v>398</v>
      </c>
      <c r="NAW32" s="53" t="s">
        <v>398</v>
      </c>
      <c r="NAX32" s="53" t="s">
        <v>398</v>
      </c>
      <c r="NAY32" s="53" t="s">
        <v>398</v>
      </c>
      <c r="NAZ32" s="53" t="s">
        <v>398</v>
      </c>
      <c r="NBA32" s="53" t="s">
        <v>398</v>
      </c>
      <c r="NBB32" s="53" t="s">
        <v>398</v>
      </c>
      <c r="NBC32" s="53" t="s">
        <v>398</v>
      </c>
      <c r="NBD32" s="53" t="s">
        <v>398</v>
      </c>
      <c r="NBE32" s="53" t="s">
        <v>398</v>
      </c>
      <c r="NBF32" s="53" t="s">
        <v>398</v>
      </c>
      <c r="NBG32" s="53" t="s">
        <v>398</v>
      </c>
      <c r="NBH32" s="53" t="s">
        <v>398</v>
      </c>
      <c r="NBI32" s="53" t="s">
        <v>398</v>
      </c>
      <c r="NBJ32" s="53" t="s">
        <v>398</v>
      </c>
      <c r="NBK32" s="53" t="s">
        <v>398</v>
      </c>
      <c r="NBL32" s="53" t="s">
        <v>398</v>
      </c>
      <c r="NBM32" s="53" t="s">
        <v>398</v>
      </c>
      <c r="NBN32" s="53" t="s">
        <v>398</v>
      </c>
      <c r="NBO32" s="53" t="s">
        <v>398</v>
      </c>
      <c r="NBP32" s="53" t="s">
        <v>398</v>
      </c>
      <c r="NBQ32" s="53" t="s">
        <v>398</v>
      </c>
      <c r="NBR32" s="53" t="s">
        <v>398</v>
      </c>
      <c r="NBS32" s="53" t="s">
        <v>398</v>
      </c>
      <c r="NBT32" s="53" t="s">
        <v>398</v>
      </c>
      <c r="NBU32" s="53" t="s">
        <v>398</v>
      </c>
      <c r="NBV32" s="53" t="s">
        <v>398</v>
      </c>
      <c r="NBW32" s="53" t="s">
        <v>398</v>
      </c>
      <c r="NBX32" s="53" t="s">
        <v>398</v>
      </c>
      <c r="NBY32" s="53" t="s">
        <v>398</v>
      </c>
      <c r="NBZ32" s="53" t="s">
        <v>398</v>
      </c>
      <c r="NCA32" s="53" t="s">
        <v>398</v>
      </c>
      <c r="NCB32" s="53" t="s">
        <v>398</v>
      </c>
      <c r="NCC32" s="53" t="s">
        <v>398</v>
      </c>
      <c r="NCD32" s="53" t="s">
        <v>398</v>
      </c>
      <c r="NCE32" s="53" t="s">
        <v>398</v>
      </c>
      <c r="NCF32" s="53" t="s">
        <v>398</v>
      </c>
      <c r="NCG32" s="53" t="s">
        <v>398</v>
      </c>
      <c r="NCH32" s="53" t="s">
        <v>398</v>
      </c>
      <c r="NCI32" s="53" t="s">
        <v>398</v>
      </c>
      <c r="NCJ32" s="53" t="s">
        <v>398</v>
      </c>
      <c r="NCK32" s="53" t="s">
        <v>398</v>
      </c>
      <c r="NCL32" s="53" t="s">
        <v>398</v>
      </c>
      <c r="NCM32" s="53" t="s">
        <v>398</v>
      </c>
      <c r="NCN32" s="53" t="s">
        <v>398</v>
      </c>
      <c r="NCO32" s="53" t="s">
        <v>398</v>
      </c>
      <c r="NCP32" s="53" t="s">
        <v>398</v>
      </c>
      <c r="NCQ32" s="53" t="s">
        <v>398</v>
      </c>
      <c r="NCR32" s="53" t="s">
        <v>398</v>
      </c>
      <c r="NCS32" s="53" t="s">
        <v>398</v>
      </c>
      <c r="NCT32" s="53" t="s">
        <v>398</v>
      </c>
      <c r="NCU32" s="53" t="s">
        <v>398</v>
      </c>
      <c r="NCV32" s="53" t="s">
        <v>398</v>
      </c>
      <c r="NCW32" s="53" t="s">
        <v>398</v>
      </c>
      <c r="NCX32" s="53" t="s">
        <v>398</v>
      </c>
      <c r="NCY32" s="53" t="s">
        <v>398</v>
      </c>
      <c r="NCZ32" s="53" t="s">
        <v>398</v>
      </c>
      <c r="NDA32" s="53" t="s">
        <v>398</v>
      </c>
      <c r="NDB32" s="53" t="s">
        <v>398</v>
      </c>
      <c r="NDC32" s="53" t="s">
        <v>398</v>
      </c>
      <c r="NDD32" s="53" t="s">
        <v>398</v>
      </c>
      <c r="NDE32" s="53" t="s">
        <v>398</v>
      </c>
      <c r="NDF32" s="53" t="s">
        <v>398</v>
      </c>
      <c r="NDG32" s="53" t="s">
        <v>398</v>
      </c>
      <c r="NDH32" s="53" t="s">
        <v>398</v>
      </c>
      <c r="NDI32" s="53" t="s">
        <v>398</v>
      </c>
      <c r="NDJ32" s="53" t="s">
        <v>398</v>
      </c>
      <c r="NDK32" s="53" t="s">
        <v>398</v>
      </c>
      <c r="NDL32" s="53" t="s">
        <v>398</v>
      </c>
      <c r="NDM32" s="53" t="s">
        <v>398</v>
      </c>
      <c r="NDN32" s="53" t="s">
        <v>398</v>
      </c>
      <c r="NDO32" s="53" t="s">
        <v>398</v>
      </c>
      <c r="NDP32" s="53" t="s">
        <v>398</v>
      </c>
      <c r="NDQ32" s="53" t="s">
        <v>398</v>
      </c>
      <c r="NDR32" s="53" t="s">
        <v>398</v>
      </c>
      <c r="NDS32" s="53" t="s">
        <v>398</v>
      </c>
      <c r="NDT32" s="53" t="s">
        <v>398</v>
      </c>
      <c r="NDU32" s="53" t="s">
        <v>398</v>
      </c>
      <c r="NDV32" s="53" t="s">
        <v>398</v>
      </c>
      <c r="NDW32" s="53" t="s">
        <v>398</v>
      </c>
      <c r="NDX32" s="53" t="s">
        <v>398</v>
      </c>
      <c r="NDY32" s="53" t="s">
        <v>398</v>
      </c>
      <c r="NDZ32" s="53" t="s">
        <v>398</v>
      </c>
      <c r="NEA32" s="53" t="s">
        <v>398</v>
      </c>
      <c r="NEB32" s="53" t="s">
        <v>398</v>
      </c>
      <c r="NEC32" s="53" t="s">
        <v>398</v>
      </c>
      <c r="NED32" s="53" t="s">
        <v>398</v>
      </c>
      <c r="NEE32" s="53" t="s">
        <v>398</v>
      </c>
      <c r="NEF32" s="53" t="s">
        <v>398</v>
      </c>
      <c r="NEG32" s="53" t="s">
        <v>398</v>
      </c>
      <c r="NEH32" s="53" t="s">
        <v>398</v>
      </c>
      <c r="NEI32" s="53" t="s">
        <v>398</v>
      </c>
      <c r="NEJ32" s="53" t="s">
        <v>398</v>
      </c>
      <c r="NEK32" s="53" t="s">
        <v>398</v>
      </c>
      <c r="NEL32" s="53" t="s">
        <v>398</v>
      </c>
      <c r="NEM32" s="53" t="s">
        <v>398</v>
      </c>
      <c r="NEN32" s="53" t="s">
        <v>398</v>
      </c>
      <c r="NEO32" s="53" t="s">
        <v>398</v>
      </c>
      <c r="NEP32" s="53" t="s">
        <v>398</v>
      </c>
      <c r="NEQ32" s="53" t="s">
        <v>398</v>
      </c>
      <c r="NER32" s="53" t="s">
        <v>398</v>
      </c>
      <c r="NES32" s="53" t="s">
        <v>398</v>
      </c>
      <c r="NET32" s="53" t="s">
        <v>398</v>
      </c>
      <c r="NEU32" s="53" t="s">
        <v>398</v>
      </c>
      <c r="NEV32" s="53" t="s">
        <v>398</v>
      </c>
      <c r="NEW32" s="53" t="s">
        <v>398</v>
      </c>
      <c r="NEX32" s="53" t="s">
        <v>398</v>
      </c>
      <c r="NEY32" s="53" t="s">
        <v>398</v>
      </c>
      <c r="NEZ32" s="53" t="s">
        <v>398</v>
      </c>
      <c r="NFA32" s="53" t="s">
        <v>398</v>
      </c>
      <c r="NFB32" s="53" t="s">
        <v>398</v>
      </c>
      <c r="NFC32" s="53" t="s">
        <v>398</v>
      </c>
      <c r="NFD32" s="53" t="s">
        <v>398</v>
      </c>
      <c r="NFE32" s="53" t="s">
        <v>398</v>
      </c>
      <c r="NFF32" s="53" t="s">
        <v>398</v>
      </c>
      <c r="NFG32" s="53" t="s">
        <v>398</v>
      </c>
      <c r="NFH32" s="53" t="s">
        <v>398</v>
      </c>
      <c r="NFI32" s="53" t="s">
        <v>398</v>
      </c>
      <c r="NFJ32" s="53" t="s">
        <v>398</v>
      </c>
      <c r="NFK32" s="53" t="s">
        <v>398</v>
      </c>
      <c r="NFL32" s="53" t="s">
        <v>398</v>
      </c>
      <c r="NFM32" s="53" t="s">
        <v>398</v>
      </c>
      <c r="NFN32" s="53" t="s">
        <v>398</v>
      </c>
      <c r="NFO32" s="53" t="s">
        <v>398</v>
      </c>
      <c r="NFP32" s="53" t="s">
        <v>398</v>
      </c>
      <c r="NFQ32" s="53" t="s">
        <v>398</v>
      </c>
      <c r="NFR32" s="53" t="s">
        <v>398</v>
      </c>
      <c r="NFS32" s="53" t="s">
        <v>398</v>
      </c>
      <c r="NFT32" s="53" t="s">
        <v>398</v>
      </c>
      <c r="NFU32" s="53" t="s">
        <v>398</v>
      </c>
      <c r="NFV32" s="53" t="s">
        <v>398</v>
      </c>
      <c r="NFW32" s="53" t="s">
        <v>398</v>
      </c>
      <c r="NFX32" s="53" t="s">
        <v>398</v>
      </c>
      <c r="NFY32" s="53" t="s">
        <v>398</v>
      </c>
      <c r="NFZ32" s="53" t="s">
        <v>398</v>
      </c>
      <c r="NGA32" s="53" t="s">
        <v>398</v>
      </c>
      <c r="NGB32" s="53" t="s">
        <v>398</v>
      </c>
      <c r="NGC32" s="53" t="s">
        <v>398</v>
      </c>
      <c r="NGD32" s="53" t="s">
        <v>398</v>
      </c>
      <c r="NGE32" s="53" t="s">
        <v>398</v>
      </c>
      <c r="NGF32" s="53" t="s">
        <v>398</v>
      </c>
      <c r="NGG32" s="53" t="s">
        <v>398</v>
      </c>
      <c r="NGH32" s="53" t="s">
        <v>398</v>
      </c>
      <c r="NGI32" s="53" t="s">
        <v>398</v>
      </c>
      <c r="NGJ32" s="53" t="s">
        <v>398</v>
      </c>
      <c r="NGK32" s="53" t="s">
        <v>398</v>
      </c>
      <c r="NGL32" s="53" t="s">
        <v>398</v>
      </c>
      <c r="NGM32" s="53" t="s">
        <v>398</v>
      </c>
      <c r="NGN32" s="53" t="s">
        <v>398</v>
      </c>
      <c r="NGO32" s="53" t="s">
        <v>398</v>
      </c>
      <c r="NGP32" s="53" t="s">
        <v>398</v>
      </c>
      <c r="NGQ32" s="53" t="s">
        <v>398</v>
      </c>
      <c r="NGR32" s="53" t="s">
        <v>398</v>
      </c>
      <c r="NGS32" s="53" t="s">
        <v>398</v>
      </c>
      <c r="NGT32" s="53" t="s">
        <v>398</v>
      </c>
      <c r="NGU32" s="53" t="s">
        <v>398</v>
      </c>
      <c r="NGV32" s="53" t="s">
        <v>398</v>
      </c>
      <c r="NGW32" s="53" t="s">
        <v>398</v>
      </c>
      <c r="NGX32" s="53" t="s">
        <v>398</v>
      </c>
      <c r="NGY32" s="53" t="s">
        <v>398</v>
      </c>
      <c r="NGZ32" s="53" t="s">
        <v>398</v>
      </c>
      <c r="NHA32" s="53" t="s">
        <v>398</v>
      </c>
      <c r="NHB32" s="53" t="s">
        <v>398</v>
      </c>
      <c r="NHC32" s="53" t="s">
        <v>398</v>
      </c>
      <c r="NHD32" s="53" t="s">
        <v>398</v>
      </c>
      <c r="NHE32" s="53" t="s">
        <v>398</v>
      </c>
      <c r="NHF32" s="53" t="s">
        <v>398</v>
      </c>
      <c r="NHG32" s="53" t="s">
        <v>398</v>
      </c>
      <c r="NHH32" s="53" t="s">
        <v>398</v>
      </c>
      <c r="NHI32" s="53" t="s">
        <v>398</v>
      </c>
      <c r="NHJ32" s="53" t="s">
        <v>398</v>
      </c>
      <c r="NHK32" s="53" t="s">
        <v>398</v>
      </c>
      <c r="NHL32" s="53" t="s">
        <v>398</v>
      </c>
      <c r="NHM32" s="53" t="s">
        <v>398</v>
      </c>
      <c r="NHN32" s="53" t="s">
        <v>398</v>
      </c>
      <c r="NHO32" s="53" t="s">
        <v>398</v>
      </c>
      <c r="NHP32" s="53" t="s">
        <v>398</v>
      </c>
      <c r="NHQ32" s="53" t="s">
        <v>398</v>
      </c>
      <c r="NHR32" s="53" t="s">
        <v>398</v>
      </c>
      <c r="NHS32" s="53" t="s">
        <v>398</v>
      </c>
      <c r="NHT32" s="53" t="s">
        <v>398</v>
      </c>
      <c r="NHU32" s="53" t="s">
        <v>398</v>
      </c>
      <c r="NHV32" s="53" t="s">
        <v>398</v>
      </c>
      <c r="NHW32" s="53" t="s">
        <v>398</v>
      </c>
      <c r="NHX32" s="53" t="s">
        <v>398</v>
      </c>
      <c r="NHY32" s="53" t="s">
        <v>398</v>
      </c>
      <c r="NHZ32" s="53" t="s">
        <v>398</v>
      </c>
      <c r="NIA32" s="53" t="s">
        <v>398</v>
      </c>
      <c r="NIB32" s="53" t="s">
        <v>398</v>
      </c>
      <c r="NIC32" s="53" t="s">
        <v>398</v>
      </c>
      <c r="NID32" s="53" t="s">
        <v>398</v>
      </c>
      <c r="NIE32" s="53" t="s">
        <v>398</v>
      </c>
      <c r="NIF32" s="53" t="s">
        <v>398</v>
      </c>
      <c r="NIG32" s="53" t="s">
        <v>398</v>
      </c>
      <c r="NIH32" s="53" t="s">
        <v>398</v>
      </c>
      <c r="NII32" s="53" t="s">
        <v>398</v>
      </c>
      <c r="NIJ32" s="53" t="s">
        <v>398</v>
      </c>
      <c r="NIK32" s="53" t="s">
        <v>398</v>
      </c>
      <c r="NIL32" s="53" t="s">
        <v>398</v>
      </c>
      <c r="NIM32" s="53" t="s">
        <v>398</v>
      </c>
      <c r="NIN32" s="53" t="s">
        <v>398</v>
      </c>
      <c r="NIO32" s="53" t="s">
        <v>398</v>
      </c>
      <c r="NIP32" s="53" t="s">
        <v>398</v>
      </c>
      <c r="NIQ32" s="53" t="s">
        <v>398</v>
      </c>
      <c r="NIR32" s="53" t="s">
        <v>398</v>
      </c>
      <c r="NIS32" s="53" t="s">
        <v>398</v>
      </c>
      <c r="NIT32" s="53" t="s">
        <v>398</v>
      </c>
      <c r="NIU32" s="53" t="s">
        <v>398</v>
      </c>
      <c r="NIV32" s="53" t="s">
        <v>398</v>
      </c>
      <c r="NIW32" s="53" t="s">
        <v>398</v>
      </c>
      <c r="NIX32" s="53" t="s">
        <v>398</v>
      </c>
      <c r="NIY32" s="53" t="s">
        <v>398</v>
      </c>
      <c r="NIZ32" s="53" t="s">
        <v>398</v>
      </c>
      <c r="NJA32" s="53" t="s">
        <v>398</v>
      </c>
      <c r="NJB32" s="53" t="s">
        <v>398</v>
      </c>
      <c r="NJC32" s="53" t="s">
        <v>398</v>
      </c>
      <c r="NJD32" s="53" t="s">
        <v>398</v>
      </c>
      <c r="NJE32" s="53" t="s">
        <v>398</v>
      </c>
      <c r="NJF32" s="53" t="s">
        <v>398</v>
      </c>
      <c r="NJG32" s="53" t="s">
        <v>398</v>
      </c>
      <c r="NJH32" s="53" t="s">
        <v>398</v>
      </c>
      <c r="NJI32" s="53" t="s">
        <v>398</v>
      </c>
      <c r="NJJ32" s="53" t="s">
        <v>398</v>
      </c>
      <c r="NJK32" s="53" t="s">
        <v>398</v>
      </c>
      <c r="NJL32" s="53" t="s">
        <v>398</v>
      </c>
      <c r="NJM32" s="53" t="s">
        <v>398</v>
      </c>
      <c r="NJN32" s="53" t="s">
        <v>398</v>
      </c>
      <c r="NJO32" s="53" t="s">
        <v>398</v>
      </c>
      <c r="NJP32" s="53" t="s">
        <v>398</v>
      </c>
      <c r="NJQ32" s="53" t="s">
        <v>398</v>
      </c>
      <c r="NJR32" s="53" t="s">
        <v>398</v>
      </c>
      <c r="NJS32" s="53" t="s">
        <v>398</v>
      </c>
      <c r="NJT32" s="53" t="s">
        <v>398</v>
      </c>
      <c r="NJU32" s="53" t="s">
        <v>398</v>
      </c>
      <c r="NJV32" s="53" t="s">
        <v>398</v>
      </c>
      <c r="NJW32" s="53" t="s">
        <v>398</v>
      </c>
      <c r="NJX32" s="53" t="s">
        <v>398</v>
      </c>
      <c r="NJY32" s="53" t="s">
        <v>398</v>
      </c>
      <c r="NJZ32" s="53" t="s">
        <v>398</v>
      </c>
      <c r="NKA32" s="53" t="s">
        <v>398</v>
      </c>
      <c r="NKB32" s="53" t="s">
        <v>398</v>
      </c>
      <c r="NKC32" s="53" t="s">
        <v>398</v>
      </c>
      <c r="NKD32" s="53" t="s">
        <v>398</v>
      </c>
      <c r="NKE32" s="53" t="s">
        <v>398</v>
      </c>
      <c r="NKF32" s="53" t="s">
        <v>398</v>
      </c>
      <c r="NKG32" s="53" t="s">
        <v>398</v>
      </c>
      <c r="NKH32" s="53" t="s">
        <v>398</v>
      </c>
      <c r="NKI32" s="53" t="s">
        <v>398</v>
      </c>
      <c r="NKJ32" s="53" t="s">
        <v>398</v>
      </c>
      <c r="NKK32" s="53" t="s">
        <v>398</v>
      </c>
      <c r="NKL32" s="53" t="s">
        <v>398</v>
      </c>
      <c r="NKM32" s="53" t="s">
        <v>398</v>
      </c>
      <c r="NKN32" s="53" t="s">
        <v>398</v>
      </c>
      <c r="NKO32" s="53" t="s">
        <v>398</v>
      </c>
      <c r="NKP32" s="53" t="s">
        <v>398</v>
      </c>
      <c r="NKQ32" s="53" t="s">
        <v>398</v>
      </c>
      <c r="NKR32" s="53" t="s">
        <v>398</v>
      </c>
      <c r="NKS32" s="53" t="s">
        <v>398</v>
      </c>
      <c r="NKT32" s="53" t="s">
        <v>398</v>
      </c>
      <c r="NKU32" s="53" t="s">
        <v>398</v>
      </c>
      <c r="NKV32" s="53" t="s">
        <v>398</v>
      </c>
      <c r="NKW32" s="53" t="s">
        <v>398</v>
      </c>
      <c r="NKX32" s="53" t="s">
        <v>398</v>
      </c>
      <c r="NKY32" s="53" t="s">
        <v>398</v>
      </c>
      <c r="NKZ32" s="53" t="s">
        <v>398</v>
      </c>
      <c r="NLA32" s="53" t="s">
        <v>398</v>
      </c>
      <c r="NLB32" s="53" t="s">
        <v>398</v>
      </c>
      <c r="NLC32" s="53" t="s">
        <v>398</v>
      </c>
      <c r="NLD32" s="53" t="s">
        <v>398</v>
      </c>
      <c r="NLE32" s="53" t="s">
        <v>398</v>
      </c>
      <c r="NLF32" s="53" t="s">
        <v>398</v>
      </c>
      <c r="NLG32" s="53" t="s">
        <v>398</v>
      </c>
      <c r="NLH32" s="53" t="s">
        <v>398</v>
      </c>
      <c r="NLI32" s="53" t="s">
        <v>398</v>
      </c>
      <c r="NLJ32" s="53" t="s">
        <v>398</v>
      </c>
      <c r="NLK32" s="53" t="s">
        <v>398</v>
      </c>
      <c r="NLL32" s="53" t="s">
        <v>398</v>
      </c>
      <c r="NLM32" s="53" t="s">
        <v>398</v>
      </c>
      <c r="NLN32" s="53" t="s">
        <v>398</v>
      </c>
      <c r="NLO32" s="53" t="s">
        <v>398</v>
      </c>
      <c r="NLP32" s="53" t="s">
        <v>398</v>
      </c>
      <c r="NLQ32" s="53" t="s">
        <v>398</v>
      </c>
      <c r="NLR32" s="53" t="s">
        <v>398</v>
      </c>
      <c r="NLS32" s="53" t="s">
        <v>398</v>
      </c>
      <c r="NLT32" s="53" t="s">
        <v>398</v>
      </c>
      <c r="NLU32" s="53" t="s">
        <v>398</v>
      </c>
      <c r="NLV32" s="53" t="s">
        <v>398</v>
      </c>
      <c r="NLW32" s="53" t="s">
        <v>398</v>
      </c>
      <c r="NLX32" s="53" t="s">
        <v>398</v>
      </c>
      <c r="NLY32" s="53" t="s">
        <v>398</v>
      </c>
      <c r="NLZ32" s="53" t="s">
        <v>398</v>
      </c>
      <c r="NMA32" s="53" t="s">
        <v>398</v>
      </c>
      <c r="NMB32" s="53" t="s">
        <v>398</v>
      </c>
      <c r="NMC32" s="53" t="s">
        <v>398</v>
      </c>
      <c r="NMD32" s="53" t="s">
        <v>398</v>
      </c>
      <c r="NME32" s="53" t="s">
        <v>398</v>
      </c>
      <c r="NMF32" s="53" t="s">
        <v>398</v>
      </c>
      <c r="NMG32" s="53" t="s">
        <v>398</v>
      </c>
      <c r="NMH32" s="53" t="s">
        <v>398</v>
      </c>
      <c r="NMI32" s="53" t="s">
        <v>398</v>
      </c>
      <c r="NMJ32" s="53" t="s">
        <v>398</v>
      </c>
      <c r="NMK32" s="53" t="s">
        <v>398</v>
      </c>
      <c r="NML32" s="53" t="s">
        <v>398</v>
      </c>
      <c r="NMM32" s="53" t="s">
        <v>398</v>
      </c>
      <c r="NMN32" s="53" t="s">
        <v>398</v>
      </c>
      <c r="NMO32" s="53" t="s">
        <v>398</v>
      </c>
      <c r="NMP32" s="53" t="s">
        <v>398</v>
      </c>
      <c r="NMQ32" s="53" t="s">
        <v>398</v>
      </c>
      <c r="NMR32" s="53" t="s">
        <v>398</v>
      </c>
      <c r="NMS32" s="53" t="s">
        <v>398</v>
      </c>
      <c r="NMT32" s="53" t="s">
        <v>398</v>
      </c>
      <c r="NMU32" s="53" t="s">
        <v>398</v>
      </c>
      <c r="NMV32" s="53" t="s">
        <v>398</v>
      </c>
      <c r="NMW32" s="53" t="s">
        <v>398</v>
      </c>
      <c r="NMX32" s="53" t="s">
        <v>398</v>
      </c>
      <c r="NMY32" s="53" t="s">
        <v>398</v>
      </c>
      <c r="NMZ32" s="53" t="s">
        <v>398</v>
      </c>
      <c r="NNA32" s="53" t="s">
        <v>398</v>
      </c>
      <c r="NNB32" s="53" t="s">
        <v>398</v>
      </c>
      <c r="NNC32" s="53" t="s">
        <v>398</v>
      </c>
      <c r="NND32" s="53" t="s">
        <v>398</v>
      </c>
      <c r="NNE32" s="53" t="s">
        <v>398</v>
      </c>
      <c r="NNF32" s="53" t="s">
        <v>398</v>
      </c>
      <c r="NNG32" s="53" t="s">
        <v>398</v>
      </c>
      <c r="NNH32" s="53" t="s">
        <v>398</v>
      </c>
      <c r="NNI32" s="53" t="s">
        <v>398</v>
      </c>
      <c r="NNJ32" s="53" t="s">
        <v>398</v>
      </c>
      <c r="NNK32" s="53" t="s">
        <v>398</v>
      </c>
      <c r="NNL32" s="53" t="s">
        <v>398</v>
      </c>
      <c r="NNM32" s="53" t="s">
        <v>398</v>
      </c>
      <c r="NNN32" s="53" t="s">
        <v>398</v>
      </c>
      <c r="NNO32" s="53" t="s">
        <v>398</v>
      </c>
      <c r="NNP32" s="53" t="s">
        <v>398</v>
      </c>
      <c r="NNQ32" s="53" t="s">
        <v>398</v>
      </c>
      <c r="NNR32" s="53" t="s">
        <v>398</v>
      </c>
      <c r="NNS32" s="53" t="s">
        <v>398</v>
      </c>
      <c r="NNT32" s="53" t="s">
        <v>398</v>
      </c>
      <c r="NNU32" s="53" t="s">
        <v>398</v>
      </c>
      <c r="NNV32" s="53" t="s">
        <v>398</v>
      </c>
      <c r="NNW32" s="53" t="s">
        <v>398</v>
      </c>
      <c r="NNX32" s="53" t="s">
        <v>398</v>
      </c>
      <c r="NNY32" s="53" t="s">
        <v>398</v>
      </c>
      <c r="NNZ32" s="53" t="s">
        <v>398</v>
      </c>
      <c r="NOA32" s="53" t="s">
        <v>398</v>
      </c>
      <c r="NOB32" s="53" t="s">
        <v>398</v>
      </c>
      <c r="NOC32" s="53" t="s">
        <v>398</v>
      </c>
      <c r="NOD32" s="53" t="s">
        <v>398</v>
      </c>
      <c r="NOE32" s="53" t="s">
        <v>398</v>
      </c>
      <c r="NOF32" s="53" t="s">
        <v>398</v>
      </c>
      <c r="NOG32" s="53" t="s">
        <v>398</v>
      </c>
      <c r="NOH32" s="53" t="s">
        <v>398</v>
      </c>
      <c r="NOI32" s="53" t="s">
        <v>398</v>
      </c>
      <c r="NOJ32" s="53" t="s">
        <v>398</v>
      </c>
      <c r="NOK32" s="53" t="s">
        <v>398</v>
      </c>
      <c r="NOL32" s="53" t="s">
        <v>398</v>
      </c>
      <c r="NOM32" s="53" t="s">
        <v>398</v>
      </c>
      <c r="NON32" s="53" t="s">
        <v>398</v>
      </c>
      <c r="NOO32" s="53" t="s">
        <v>398</v>
      </c>
      <c r="NOP32" s="53" t="s">
        <v>398</v>
      </c>
      <c r="NOQ32" s="53" t="s">
        <v>398</v>
      </c>
      <c r="NOR32" s="53" t="s">
        <v>398</v>
      </c>
      <c r="NOS32" s="53" t="s">
        <v>398</v>
      </c>
      <c r="NOT32" s="53" t="s">
        <v>398</v>
      </c>
      <c r="NOU32" s="53" t="s">
        <v>398</v>
      </c>
      <c r="NOV32" s="53" t="s">
        <v>398</v>
      </c>
      <c r="NOW32" s="53" t="s">
        <v>398</v>
      </c>
      <c r="NOX32" s="53" t="s">
        <v>398</v>
      </c>
      <c r="NOY32" s="53" t="s">
        <v>398</v>
      </c>
      <c r="NOZ32" s="53" t="s">
        <v>398</v>
      </c>
      <c r="NPA32" s="53" t="s">
        <v>398</v>
      </c>
      <c r="NPB32" s="53" t="s">
        <v>398</v>
      </c>
      <c r="NPC32" s="53" t="s">
        <v>398</v>
      </c>
      <c r="NPD32" s="53" t="s">
        <v>398</v>
      </c>
      <c r="NPE32" s="53" t="s">
        <v>398</v>
      </c>
      <c r="NPF32" s="53" t="s">
        <v>398</v>
      </c>
      <c r="NPG32" s="53" t="s">
        <v>398</v>
      </c>
      <c r="NPH32" s="53" t="s">
        <v>398</v>
      </c>
      <c r="NPI32" s="53" t="s">
        <v>398</v>
      </c>
      <c r="NPJ32" s="53" t="s">
        <v>398</v>
      </c>
      <c r="NPK32" s="53" t="s">
        <v>398</v>
      </c>
      <c r="NPL32" s="53" t="s">
        <v>398</v>
      </c>
      <c r="NPM32" s="53" t="s">
        <v>398</v>
      </c>
      <c r="NPN32" s="53" t="s">
        <v>398</v>
      </c>
      <c r="NPO32" s="53" t="s">
        <v>398</v>
      </c>
      <c r="NPP32" s="53" t="s">
        <v>398</v>
      </c>
      <c r="NPQ32" s="53" t="s">
        <v>398</v>
      </c>
      <c r="NPR32" s="53" t="s">
        <v>398</v>
      </c>
      <c r="NPS32" s="53" t="s">
        <v>398</v>
      </c>
      <c r="NPT32" s="53" t="s">
        <v>398</v>
      </c>
      <c r="NPU32" s="53" t="s">
        <v>398</v>
      </c>
      <c r="NPV32" s="53" t="s">
        <v>398</v>
      </c>
      <c r="NPW32" s="53" t="s">
        <v>398</v>
      </c>
      <c r="NPX32" s="53" t="s">
        <v>398</v>
      </c>
      <c r="NPY32" s="53" t="s">
        <v>398</v>
      </c>
      <c r="NPZ32" s="53" t="s">
        <v>398</v>
      </c>
      <c r="NQA32" s="53" t="s">
        <v>398</v>
      </c>
      <c r="NQB32" s="53" t="s">
        <v>398</v>
      </c>
      <c r="NQC32" s="53" t="s">
        <v>398</v>
      </c>
      <c r="NQD32" s="53" t="s">
        <v>398</v>
      </c>
      <c r="NQE32" s="53" t="s">
        <v>398</v>
      </c>
      <c r="NQF32" s="53" t="s">
        <v>398</v>
      </c>
      <c r="NQG32" s="53" t="s">
        <v>398</v>
      </c>
      <c r="NQH32" s="53" t="s">
        <v>398</v>
      </c>
      <c r="NQI32" s="53" t="s">
        <v>398</v>
      </c>
      <c r="NQJ32" s="53" t="s">
        <v>398</v>
      </c>
      <c r="NQK32" s="53" t="s">
        <v>398</v>
      </c>
      <c r="NQL32" s="53" t="s">
        <v>398</v>
      </c>
      <c r="NQM32" s="53" t="s">
        <v>398</v>
      </c>
      <c r="NQN32" s="53" t="s">
        <v>398</v>
      </c>
      <c r="NQO32" s="53" t="s">
        <v>398</v>
      </c>
      <c r="NQP32" s="53" t="s">
        <v>398</v>
      </c>
      <c r="NQQ32" s="53" t="s">
        <v>398</v>
      </c>
      <c r="NQR32" s="53" t="s">
        <v>398</v>
      </c>
      <c r="NQS32" s="53" t="s">
        <v>398</v>
      </c>
      <c r="NQT32" s="53" t="s">
        <v>398</v>
      </c>
      <c r="NQU32" s="53" t="s">
        <v>398</v>
      </c>
      <c r="NQV32" s="53" t="s">
        <v>398</v>
      </c>
      <c r="NQW32" s="53" t="s">
        <v>398</v>
      </c>
      <c r="NQX32" s="53" t="s">
        <v>398</v>
      </c>
      <c r="NQY32" s="53" t="s">
        <v>398</v>
      </c>
      <c r="NQZ32" s="53" t="s">
        <v>398</v>
      </c>
      <c r="NRA32" s="53" t="s">
        <v>398</v>
      </c>
      <c r="NRB32" s="53" t="s">
        <v>398</v>
      </c>
      <c r="NRC32" s="53" t="s">
        <v>398</v>
      </c>
      <c r="NRD32" s="53" t="s">
        <v>398</v>
      </c>
      <c r="NRE32" s="53" t="s">
        <v>398</v>
      </c>
      <c r="NRF32" s="53" t="s">
        <v>398</v>
      </c>
      <c r="NRG32" s="53" t="s">
        <v>398</v>
      </c>
      <c r="NRH32" s="53" t="s">
        <v>398</v>
      </c>
      <c r="NRI32" s="53" t="s">
        <v>398</v>
      </c>
      <c r="NRJ32" s="53" t="s">
        <v>398</v>
      </c>
      <c r="NRK32" s="53" t="s">
        <v>398</v>
      </c>
      <c r="NRL32" s="53" t="s">
        <v>398</v>
      </c>
      <c r="NRM32" s="53" t="s">
        <v>398</v>
      </c>
      <c r="NRN32" s="53" t="s">
        <v>398</v>
      </c>
      <c r="NRO32" s="53" t="s">
        <v>398</v>
      </c>
      <c r="NRP32" s="53" t="s">
        <v>398</v>
      </c>
      <c r="NRQ32" s="53" t="s">
        <v>398</v>
      </c>
      <c r="NRR32" s="53" t="s">
        <v>398</v>
      </c>
      <c r="NRS32" s="53" t="s">
        <v>398</v>
      </c>
      <c r="NRT32" s="53" t="s">
        <v>398</v>
      </c>
      <c r="NRU32" s="53" t="s">
        <v>398</v>
      </c>
      <c r="NRV32" s="53" t="s">
        <v>398</v>
      </c>
      <c r="NRW32" s="53" t="s">
        <v>398</v>
      </c>
      <c r="NRX32" s="53" t="s">
        <v>398</v>
      </c>
      <c r="NRY32" s="53" t="s">
        <v>398</v>
      </c>
      <c r="NRZ32" s="53" t="s">
        <v>398</v>
      </c>
      <c r="NSA32" s="53" t="s">
        <v>398</v>
      </c>
      <c r="NSB32" s="53" t="s">
        <v>398</v>
      </c>
      <c r="NSC32" s="53" t="s">
        <v>398</v>
      </c>
      <c r="NSD32" s="53" t="s">
        <v>398</v>
      </c>
      <c r="NSE32" s="53" t="s">
        <v>398</v>
      </c>
      <c r="NSF32" s="53" t="s">
        <v>398</v>
      </c>
      <c r="NSG32" s="53" t="s">
        <v>398</v>
      </c>
      <c r="NSH32" s="53" t="s">
        <v>398</v>
      </c>
      <c r="NSI32" s="53" t="s">
        <v>398</v>
      </c>
      <c r="NSJ32" s="53" t="s">
        <v>398</v>
      </c>
      <c r="NSK32" s="53" t="s">
        <v>398</v>
      </c>
      <c r="NSL32" s="53" t="s">
        <v>398</v>
      </c>
      <c r="NSM32" s="53" t="s">
        <v>398</v>
      </c>
      <c r="NSN32" s="53" t="s">
        <v>398</v>
      </c>
      <c r="NSO32" s="53" t="s">
        <v>398</v>
      </c>
      <c r="NSP32" s="53" t="s">
        <v>398</v>
      </c>
      <c r="NSQ32" s="53" t="s">
        <v>398</v>
      </c>
      <c r="NSR32" s="53" t="s">
        <v>398</v>
      </c>
      <c r="NSS32" s="53" t="s">
        <v>398</v>
      </c>
      <c r="NST32" s="53" t="s">
        <v>398</v>
      </c>
      <c r="NSU32" s="53" t="s">
        <v>398</v>
      </c>
      <c r="NSV32" s="53" t="s">
        <v>398</v>
      </c>
      <c r="NSW32" s="53" t="s">
        <v>398</v>
      </c>
      <c r="NSX32" s="53" t="s">
        <v>398</v>
      </c>
      <c r="NSY32" s="53" t="s">
        <v>398</v>
      </c>
      <c r="NSZ32" s="53" t="s">
        <v>398</v>
      </c>
      <c r="NTA32" s="53" t="s">
        <v>398</v>
      </c>
      <c r="NTB32" s="53" t="s">
        <v>398</v>
      </c>
      <c r="NTC32" s="53" t="s">
        <v>398</v>
      </c>
      <c r="NTD32" s="53" t="s">
        <v>398</v>
      </c>
      <c r="NTE32" s="53" t="s">
        <v>398</v>
      </c>
      <c r="NTF32" s="53" t="s">
        <v>398</v>
      </c>
      <c r="NTG32" s="53" t="s">
        <v>398</v>
      </c>
      <c r="NTH32" s="53" t="s">
        <v>398</v>
      </c>
      <c r="NTI32" s="53" t="s">
        <v>398</v>
      </c>
      <c r="NTJ32" s="53" t="s">
        <v>398</v>
      </c>
      <c r="NTK32" s="53" t="s">
        <v>398</v>
      </c>
      <c r="NTL32" s="53" t="s">
        <v>398</v>
      </c>
      <c r="NTM32" s="53" t="s">
        <v>398</v>
      </c>
      <c r="NTN32" s="53" t="s">
        <v>398</v>
      </c>
      <c r="NTO32" s="53" t="s">
        <v>398</v>
      </c>
      <c r="NTP32" s="53" t="s">
        <v>398</v>
      </c>
      <c r="NTQ32" s="53" t="s">
        <v>398</v>
      </c>
      <c r="NTR32" s="53" t="s">
        <v>398</v>
      </c>
      <c r="NTS32" s="53" t="s">
        <v>398</v>
      </c>
      <c r="NTT32" s="53" t="s">
        <v>398</v>
      </c>
      <c r="NTU32" s="53" t="s">
        <v>398</v>
      </c>
      <c r="NTV32" s="53" t="s">
        <v>398</v>
      </c>
      <c r="NTW32" s="53" t="s">
        <v>398</v>
      </c>
      <c r="NTX32" s="53" t="s">
        <v>398</v>
      </c>
      <c r="NTY32" s="53" t="s">
        <v>398</v>
      </c>
      <c r="NTZ32" s="53" t="s">
        <v>398</v>
      </c>
      <c r="NUA32" s="53" t="s">
        <v>398</v>
      </c>
      <c r="NUB32" s="53" t="s">
        <v>398</v>
      </c>
      <c r="NUC32" s="53" t="s">
        <v>398</v>
      </c>
      <c r="NUD32" s="53" t="s">
        <v>398</v>
      </c>
      <c r="NUE32" s="53" t="s">
        <v>398</v>
      </c>
      <c r="NUF32" s="53" t="s">
        <v>398</v>
      </c>
      <c r="NUG32" s="53" t="s">
        <v>398</v>
      </c>
      <c r="NUH32" s="53" t="s">
        <v>398</v>
      </c>
      <c r="NUI32" s="53" t="s">
        <v>398</v>
      </c>
      <c r="NUJ32" s="53" t="s">
        <v>398</v>
      </c>
      <c r="NUK32" s="53" t="s">
        <v>398</v>
      </c>
      <c r="NUL32" s="53" t="s">
        <v>398</v>
      </c>
      <c r="NUM32" s="53" t="s">
        <v>398</v>
      </c>
      <c r="NUN32" s="53" t="s">
        <v>398</v>
      </c>
      <c r="NUO32" s="53" t="s">
        <v>398</v>
      </c>
      <c r="NUP32" s="53" t="s">
        <v>398</v>
      </c>
      <c r="NUQ32" s="53" t="s">
        <v>398</v>
      </c>
      <c r="NUR32" s="53" t="s">
        <v>398</v>
      </c>
      <c r="NUS32" s="53" t="s">
        <v>398</v>
      </c>
      <c r="NUT32" s="53" t="s">
        <v>398</v>
      </c>
      <c r="NUU32" s="53" t="s">
        <v>398</v>
      </c>
      <c r="NUV32" s="53" t="s">
        <v>398</v>
      </c>
      <c r="NUW32" s="53" t="s">
        <v>398</v>
      </c>
      <c r="NUX32" s="53" t="s">
        <v>398</v>
      </c>
      <c r="NUY32" s="53" t="s">
        <v>398</v>
      </c>
      <c r="NUZ32" s="53" t="s">
        <v>398</v>
      </c>
      <c r="NVA32" s="53" t="s">
        <v>398</v>
      </c>
      <c r="NVB32" s="53" t="s">
        <v>398</v>
      </c>
      <c r="NVC32" s="53" t="s">
        <v>398</v>
      </c>
      <c r="NVD32" s="53" t="s">
        <v>398</v>
      </c>
      <c r="NVE32" s="53" t="s">
        <v>398</v>
      </c>
      <c r="NVF32" s="53" t="s">
        <v>398</v>
      </c>
      <c r="NVG32" s="53" t="s">
        <v>398</v>
      </c>
      <c r="NVH32" s="53" t="s">
        <v>398</v>
      </c>
      <c r="NVI32" s="53" t="s">
        <v>398</v>
      </c>
      <c r="NVJ32" s="53" t="s">
        <v>398</v>
      </c>
      <c r="NVK32" s="53" t="s">
        <v>398</v>
      </c>
      <c r="NVL32" s="53" t="s">
        <v>398</v>
      </c>
      <c r="NVM32" s="53" t="s">
        <v>398</v>
      </c>
      <c r="NVN32" s="53" t="s">
        <v>398</v>
      </c>
      <c r="NVO32" s="53" t="s">
        <v>398</v>
      </c>
      <c r="NVP32" s="53" t="s">
        <v>398</v>
      </c>
      <c r="NVQ32" s="53" t="s">
        <v>398</v>
      </c>
      <c r="NVR32" s="53" t="s">
        <v>398</v>
      </c>
      <c r="NVS32" s="53" t="s">
        <v>398</v>
      </c>
      <c r="NVT32" s="53" t="s">
        <v>398</v>
      </c>
      <c r="NVU32" s="53" t="s">
        <v>398</v>
      </c>
      <c r="NVV32" s="53" t="s">
        <v>398</v>
      </c>
      <c r="NVW32" s="53" t="s">
        <v>398</v>
      </c>
      <c r="NVX32" s="53" t="s">
        <v>398</v>
      </c>
      <c r="NVY32" s="53" t="s">
        <v>398</v>
      </c>
      <c r="NVZ32" s="53" t="s">
        <v>398</v>
      </c>
      <c r="NWA32" s="53" t="s">
        <v>398</v>
      </c>
      <c r="NWB32" s="53" t="s">
        <v>398</v>
      </c>
      <c r="NWC32" s="53" t="s">
        <v>398</v>
      </c>
      <c r="NWD32" s="53" t="s">
        <v>398</v>
      </c>
      <c r="NWE32" s="53" t="s">
        <v>398</v>
      </c>
      <c r="NWF32" s="53" t="s">
        <v>398</v>
      </c>
      <c r="NWG32" s="53" t="s">
        <v>398</v>
      </c>
      <c r="NWH32" s="53" t="s">
        <v>398</v>
      </c>
      <c r="NWI32" s="53" t="s">
        <v>398</v>
      </c>
      <c r="NWJ32" s="53" t="s">
        <v>398</v>
      </c>
      <c r="NWK32" s="53" t="s">
        <v>398</v>
      </c>
      <c r="NWL32" s="53" t="s">
        <v>398</v>
      </c>
      <c r="NWM32" s="53" t="s">
        <v>398</v>
      </c>
      <c r="NWN32" s="53" t="s">
        <v>398</v>
      </c>
      <c r="NWO32" s="53" t="s">
        <v>398</v>
      </c>
      <c r="NWP32" s="53" t="s">
        <v>398</v>
      </c>
      <c r="NWQ32" s="53" t="s">
        <v>398</v>
      </c>
      <c r="NWR32" s="53" t="s">
        <v>398</v>
      </c>
      <c r="NWS32" s="53" t="s">
        <v>398</v>
      </c>
      <c r="NWT32" s="53" t="s">
        <v>398</v>
      </c>
      <c r="NWU32" s="53" t="s">
        <v>398</v>
      </c>
      <c r="NWV32" s="53" t="s">
        <v>398</v>
      </c>
      <c r="NWW32" s="53" t="s">
        <v>398</v>
      </c>
      <c r="NWX32" s="53" t="s">
        <v>398</v>
      </c>
      <c r="NWY32" s="53" t="s">
        <v>398</v>
      </c>
      <c r="NWZ32" s="53" t="s">
        <v>398</v>
      </c>
      <c r="NXA32" s="53" t="s">
        <v>398</v>
      </c>
      <c r="NXB32" s="53" t="s">
        <v>398</v>
      </c>
      <c r="NXC32" s="53" t="s">
        <v>398</v>
      </c>
      <c r="NXD32" s="53" t="s">
        <v>398</v>
      </c>
      <c r="NXE32" s="53" t="s">
        <v>398</v>
      </c>
      <c r="NXF32" s="53" t="s">
        <v>398</v>
      </c>
      <c r="NXG32" s="53" t="s">
        <v>398</v>
      </c>
      <c r="NXH32" s="53" t="s">
        <v>398</v>
      </c>
      <c r="NXI32" s="53" t="s">
        <v>398</v>
      </c>
      <c r="NXJ32" s="53" t="s">
        <v>398</v>
      </c>
      <c r="NXK32" s="53" t="s">
        <v>398</v>
      </c>
      <c r="NXL32" s="53" t="s">
        <v>398</v>
      </c>
      <c r="NXM32" s="53" t="s">
        <v>398</v>
      </c>
      <c r="NXN32" s="53" t="s">
        <v>398</v>
      </c>
      <c r="NXO32" s="53" t="s">
        <v>398</v>
      </c>
      <c r="NXP32" s="53" t="s">
        <v>398</v>
      </c>
      <c r="NXQ32" s="53" t="s">
        <v>398</v>
      </c>
      <c r="NXR32" s="53" t="s">
        <v>398</v>
      </c>
      <c r="NXS32" s="53" t="s">
        <v>398</v>
      </c>
      <c r="NXT32" s="53" t="s">
        <v>398</v>
      </c>
      <c r="NXU32" s="53" t="s">
        <v>398</v>
      </c>
      <c r="NXV32" s="53" t="s">
        <v>398</v>
      </c>
      <c r="NXW32" s="53" t="s">
        <v>398</v>
      </c>
      <c r="NXX32" s="53" t="s">
        <v>398</v>
      </c>
      <c r="NXY32" s="53" t="s">
        <v>398</v>
      </c>
      <c r="NXZ32" s="53" t="s">
        <v>398</v>
      </c>
      <c r="NYA32" s="53" t="s">
        <v>398</v>
      </c>
      <c r="NYB32" s="53" t="s">
        <v>398</v>
      </c>
      <c r="NYC32" s="53" t="s">
        <v>398</v>
      </c>
      <c r="NYD32" s="53" t="s">
        <v>398</v>
      </c>
      <c r="NYE32" s="53" t="s">
        <v>398</v>
      </c>
      <c r="NYF32" s="53" t="s">
        <v>398</v>
      </c>
      <c r="NYG32" s="53" t="s">
        <v>398</v>
      </c>
      <c r="NYH32" s="53" t="s">
        <v>398</v>
      </c>
      <c r="NYI32" s="53" t="s">
        <v>398</v>
      </c>
      <c r="NYJ32" s="53" t="s">
        <v>398</v>
      </c>
      <c r="NYK32" s="53" t="s">
        <v>398</v>
      </c>
      <c r="NYL32" s="53" t="s">
        <v>398</v>
      </c>
      <c r="NYM32" s="53" t="s">
        <v>398</v>
      </c>
      <c r="NYN32" s="53" t="s">
        <v>398</v>
      </c>
      <c r="NYO32" s="53" t="s">
        <v>398</v>
      </c>
      <c r="NYP32" s="53" t="s">
        <v>398</v>
      </c>
      <c r="NYQ32" s="53" t="s">
        <v>398</v>
      </c>
      <c r="NYR32" s="53" t="s">
        <v>398</v>
      </c>
      <c r="NYS32" s="53" t="s">
        <v>398</v>
      </c>
      <c r="NYT32" s="53" t="s">
        <v>398</v>
      </c>
      <c r="NYU32" s="53" t="s">
        <v>398</v>
      </c>
      <c r="NYV32" s="53" t="s">
        <v>398</v>
      </c>
      <c r="NYW32" s="53" t="s">
        <v>398</v>
      </c>
      <c r="NYX32" s="53" t="s">
        <v>398</v>
      </c>
      <c r="NYY32" s="53" t="s">
        <v>398</v>
      </c>
      <c r="NYZ32" s="53" t="s">
        <v>398</v>
      </c>
      <c r="NZA32" s="53" t="s">
        <v>398</v>
      </c>
      <c r="NZB32" s="53" t="s">
        <v>398</v>
      </c>
      <c r="NZC32" s="53" t="s">
        <v>398</v>
      </c>
      <c r="NZD32" s="53" t="s">
        <v>398</v>
      </c>
      <c r="NZE32" s="53" t="s">
        <v>398</v>
      </c>
      <c r="NZF32" s="53" t="s">
        <v>398</v>
      </c>
      <c r="NZG32" s="53" t="s">
        <v>398</v>
      </c>
      <c r="NZH32" s="53" t="s">
        <v>398</v>
      </c>
      <c r="NZI32" s="53" t="s">
        <v>398</v>
      </c>
      <c r="NZJ32" s="53" t="s">
        <v>398</v>
      </c>
      <c r="NZK32" s="53" t="s">
        <v>398</v>
      </c>
      <c r="NZL32" s="53" t="s">
        <v>398</v>
      </c>
      <c r="NZM32" s="53" t="s">
        <v>398</v>
      </c>
      <c r="NZN32" s="53" t="s">
        <v>398</v>
      </c>
      <c r="NZO32" s="53" t="s">
        <v>398</v>
      </c>
      <c r="NZP32" s="53" t="s">
        <v>398</v>
      </c>
      <c r="NZQ32" s="53" t="s">
        <v>398</v>
      </c>
      <c r="NZR32" s="53" t="s">
        <v>398</v>
      </c>
      <c r="NZS32" s="53" t="s">
        <v>398</v>
      </c>
      <c r="NZT32" s="53" t="s">
        <v>398</v>
      </c>
      <c r="NZU32" s="53" t="s">
        <v>398</v>
      </c>
      <c r="NZV32" s="53" t="s">
        <v>398</v>
      </c>
      <c r="NZW32" s="53" t="s">
        <v>398</v>
      </c>
      <c r="NZX32" s="53" t="s">
        <v>398</v>
      </c>
      <c r="NZY32" s="53" t="s">
        <v>398</v>
      </c>
      <c r="NZZ32" s="53" t="s">
        <v>398</v>
      </c>
      <c r="OAA32" s="53" t="s">
        <v>398</v>
      </c>
      <c r="OAB32" s="53" t="s">
        <v>398</v>
      </c>
      <c r="OAC32" s="53" t="s">
        <v>398</v>
      </c>
      <c r="OAD32" s="53" t="s">
        <v>398</v>
      </c>
      <c r="OAE32" s="53" t="s">
        <v>398</v>
      </c>
      <c r="OAF32" s="53" t="s">
        <v>398</v>
      </c>
      <c r="OAG32" s="53" t="s">
        <v>398</v>
      </c>
      <c r="OAH32" s="53" t="s">
        <v>398</v>
      </c>
      <c r="OAI32" s="53" t="s">
        <v>398</v>
      </c>
      <c r="OAJ32" s="53" t="s">
        <v>398</v>
      </c>
      <c r="OAK32" s="53" t="s">
        <v>398</v>
      </c>
      <c r="OAL32" s="53" t="s">
        <v>398</v>
      </c>
      <c r="OAM32" s="53" t="s">
        <v>398</v>
      </c>
      <c r="OAN32" s="53" t="s">
        <v>398</v>
      </c>
      <c r="OAO32" s="53" t="s">
        <v>398</v>
      </c>
      <c r="OAP32" s="53" t="s">
        <v>398</v>
      </c>
      <c r="OAQ32" s="53" t="s">
        <v>398</v>
      </c>
      <c r="OAR32" s="53" t="s">
        <v>398</v>
      </c>
      <c r="OAS32" s="53" t="s">
        <v>398</v>
      </c>
      <c r="OAT32" s="53" t="s">
        <v>398</v>
      </c>
      <c r="OAU32" s="53" t="s">
        <v>398</v>
      </c>
      <c r="OAV32" s="53" t="s">
        <v>398</v>
      </c>
      <c r="OAW32" s="53" t="s">
        <v>398</v>
      </c>
      <c r="OAX32" s="53" t="s">
        <v>398</v>
      </c>
      <c r="OAY32" s="53" t="s">
        <v>398</v>
      </c>
      <c r="OAZ32" s="53" t="s">
        <v>398</v>
      </c>
      <c r="OBA32" s="53" t="s">
        <v>398</v>
      </c>
      <c r="OBB32" s="53" t="s">
        <v>398</v>
      </c>
      <c r="OBC32" s="53" t="s">
        <v>398</v>
      </c>
      <c r="OBD32" s="53" t="s">
        <v>398</v>
      </c>
      <c r="OBE32" s="53" t="s">
        <v>398</v>
      </c>
      <c r="OBF32" s="53" t="s">
        <v>398</v>
      </c>
      <c r="OBG32" s="53" t="s">
        <v>398</v>
      </c>
      <c r="OBH32" s="53" t="s">
        <v>398</v>
      </c>
      <c r="OBI32" s="53" t="s">
        <v>398</v>
      </c>
      <c r="OBJ32" s="53" t="s">
        <v>398</v>
      </c>
      <c r="OBK32" s="53" t="s">
        <v>398</v>
      </c>
      <c r="OBL32" s="53" t="s">
        <v>398</v>
      </c>
      <c r="OBM32" s="53" t="s">
        <v>398</v>
      </c>
      <c r="OBN32" s="53" t="s">
        <v>398</v>
      </c>
      <c r="OBO32" s="53" t="s">
        <v>398</v>
      </c>
      <c r="OBP32" s="53" t="s">
        <v>398</v>
      </c>
      <c r="OBQ32" s="53" t="s">
        <v>398</v>
      </c>
      <c r="OBR32" s="53" t="s">
        <v>398</v>
      </c>
      <c r="OBS32" s="53" t="s">
        <v>398</v>
      </c>
      <c r="OBT32" s="53" t="s">
        <v>398</v>
      </c>
      <c r="OBU32" s="53" t="s">
        <v>398</v>
      </c>
      <c r="OBV32" s="53" t="s">
        <v>398</v>
      </c>
      <c r="OBW32" s="53" t="s">
        <v>398</v>
      </c>
      <c r="OBX32" s="53" t="s">
        <v>398</v>
      </c>
      <c r="OBY32" s="53" t="s">
        <v>398</v>
      </c>
      <c r="OBZ32" s="53" t="s">
        <v>398</v>
      </c>
      <c r="OCA32" s="53" t="s">
        <v>398</v>
      </c>
      <c r="OCB32" s="53" t="s">
        <v>398</v>
      </c>
      <c r="OCC32" s="53" t="s">
        <v>398</v>
      </c>
      <c r="OCD32" s="53" t="s">
        <v>398</v>
      </c>
      <c r="OCE32" s="53" t="s">
        <v>398</v>
      </c>
      <c r="OCF32" s="53" t="s">
        <v>398</v>
      </c>
      <c r="OCG32" s="53" t="s">
        <v>398</v>
      </c>
      <c r="OCH32" s="53" t="s">
        <v>398</v>
      </c>
      <c r="OCI32" s="53" t="s">
        <v>398</v>
      </c>
      <c r="OCJ32" s="53" t="s">
        <v>398</v>
      </c>
      <c r="OCK32" s="53" t="s">
        <v>398</v>
      </c>
      <c r="OCL32" s="53" t="s">
        <v>398</v>
      </c>
      <c r="OCM32" s="53" t="s">
        <v>398</v>
      </c>
      <c r="OCN32" s="53" t="s">
        <v>398</v>
      </c>
      <c r="OCO32" s="53" t="s">
        <v>398</v>
      </c>
      <c r="OCP32" s="53" t="s">
        <v>398</v>
      </c>
      <c r="OCQ32" s="53" t="s">
        <v>398</v>
      </c>
      <c r="OCR32" s="53" t="s">
        <v>398</v>
      </c>
      <c r="OCS32" s="53" t="s">
        <v>398</v>
      </c>
      <c r="OCT32" s="53" t="s">
        <v>398</v>
      </c>
      <c r="OCU32" s="53" t="s">
        <v>398</v>
      </c>
      <c r="OCV32" s="53" t="s">
        <v>398</v>
      </c>
      <c r="OCW32" s="53" t="s">
        <v>398</v>
      </c>
      <c r="OCX32" s="53" t="s">
        <v>398</v>
      </c>
      <c r="OCY32" s="53" t="s">
        <v>398</v>
      </c>
      <c r="OCZ32" s="53" t="s">
        <v>398</v>
      </c>
      <c r="ODA32" s="53" t="s">
        <v>398</v>
      </c>
      <c r="ODB32" s="53" t="s">
        <v>398</v>
      </c>
      <c r="ODC32" s="53" t="s">
        <v>398</v>
      </c>
      <c r="ODD32" s="53" t="s">
        <v>398</v>
      </c>
      <c r="ODE32" s="53" t="s">
        <v>398</v>
      </c>
      <c r="ODF32" s="53" t="s">
        <v>398</v>
      </c>
      <c r="ODG32" s="53" t="s">
        <v>398</v>
      </c>
      <c r="ODH32" s="53" t="s">
        <v>398</v>
      </c>
      <c r="ODI32" s="53" t="s">
        <v>398</v>
      </c>
      <c r="ODJ32" s="53" t="s">
        <v>398</v>
      </c>
      <c r="ODK32" s="53" t="s">
        <v>398</v>
      </c>
      <c r="ODL32" s="53" t="s">
        <v>398</v>
      </c>
      <c r="ODM32" s="53" t="s">
        <v>398</v>
      </c>
      <c r="ODN32" s="53" t="s">
        <v>398</v>
      </c>
      <c r="ODO32" s="53" t="s">
        <v>398</v>
      </c>
      <c r="ODP32" s="53" t="s">
        <v>398</v>
      </c>
      <c r="ODQ32" s="53" t="s">
        <v>398</v>
      </c>
      <c r="ODR32" s="53" t="s">
        <v>398</v>
      </c>
      <c r="ODS32" s="53" t="s">
        <v>398</v>
      </c>
      <c r="ODT32" s="53" t="s">
        <v>398</v>
      </c>
      <c r="ODU32" s="53" t="s">
        <v>398</v>
      </c>
      <c r="ODV32" s="53" t="s">
        <v>398</v>
      </c>
      <c r="ODW32" s="53" t="s">
        <v>398</v>
      </c>
      <c r="ODX32" s="53" t="s">
        <v>398</v>
      </c>
      <c r="ODY32" s="53" t="s">
        <v>398</v>
      </c>
      <c r="ODZ32" s="53" t="s">
        <v>398</v>
      </c>
      <c r="OEA32" s="53" t="s">
        <v>398</v>
      </c>
      <c r="OEB32" s="53" t="s">
        <v>398</v>
      </c>
      <c r="OEC32" s="53" t="s">
        <v>398</v>
      </c>
      <c r="OED32" s="53" t="s">
        <v>398</v>
      </c>
      <c r="OEE32" s="53" t="s">
        <v>398</v>
      </c>
      <c r="OEF32" s="53" t="s">
        <v>398</v>
      </c>
      <c r="OEG32" s="53" t="s">
        <v>398</v>
      </c>
      <c r="OEH32" s="53" t="s">
        <v>398</v>
      </c>
      <c r="OEI32" s="53" t="s">
        <v>398</v>
      </c>
      <c r="OEJ32" s="53" t="s">
        <v>398</v>
      </c>
      <c r="OEK32" s="53" t="s">
        <v>398</v>
      </c>
      <c r="OEL32" s="53" t="s">
        <v>398</v>
      </c>
      <c r="OEM32" s="53" t="s">
        <v>398</v>
      </c>
      <c r="OEN32" s="53" t="s">
        <v>398</v>
      </c>
      <c r="OEO32" s="53" t="s">
        <v>398</v>
      </c>
      <c r="OEP32" s="53" t="s">
        <v>398</v>
      </c>
      <c r="OEQ32" s="53" t="s">
        <v>398</v>
      </c>
      <c r="OER32" s="53" t="s">
        <v>398</v>
      </c>
      <c r="OES32" s="53" t="s">
        <v>398</v>
      </c>
      <c r="OET32" s="53" t="s">
        <v>398</v>
      </c>
      <c r="OEU32" s="53" t="s">
        <v>398</v>
      </c>
      <c r="OEV32" s="53" t="s">
        <v>398</v>
      </c>
      <c r="OEW32" s="53" t="s">
        <v>398</v>
      </c>
      <c r="OEX32" s="53" t="s">
        <v>398</v>
      </c>
      <c r="OEY32" s="53" t="s">
        <v>398</v>
      </c>
      <c r="OEZ32" s="53" t="s">
        <v>398</v>
      </c>
      <c r="OFA32" s="53" t="s">
        <v>398</v>
      </c>
      <c r="OFB32" s="53" t="s">
        <v>398</v>
      </c>
      <c r="OFC32" s="53" t="s">
        <v>398</v>
      </c>
      <c r="OFD32" s="53" t="s">
        <v>398</v>
      </c>
      <c r="OFE32" s="53" t="s">
        <v>398</v>
      </c>
      <c r="OFF32" s="53" t="s">
        <v>398</v>
      </c>
      <c r="OFG32" s="53" t="s">
        <v>398</v>
      </c>
      <c r="OFH32" s="53" t="s">
        <v>398</v>
      </c>
      <c r="OFI32" s="53" t="s">
        <v>398</v>
      </c>
      <c r="OFJ32" s="53" t="s">
        <v>398</v>
      </c>
      <c r="OFK32" s="53" t="s">
        <v>398</v>
      </c>
      <c r="OFL32" s="53" t="s">
        <v>398</v>
      </c>
      <c r="OFM32" s="53" t="s">
        <v>398</v>
      </c>
      <c r="OFN32" s="53" t="s">
        <v>398</v>
      </c>
      <c r="OFO32" s="53" t="s">
        <v>398</v>
      </c>
      <c r="OFP32" s="53" t="s">
        <v>398</v>
      </c>
      <c r="OFQ32" s="53" t="s">
        <v>398</v>
      </c>
      <c r="OFR32" s="53" t="s">
        <v>398</v>
      </c>
      <c r="OFS32" s="53" t="s">
        <v>398</v>
      </c>
      <c r="OFT32" s="53" t="s">
        <v>398</v>
      </c>
      <c r="OFU32" s="53" t="s">
        <v>398</v>
      </c>
      <c r="OFV32" s="53" t="s">
        <v>398</v>
      </c>
      <c r="OFW32" s="53" t="s">
        <v>398</v>
      </c>
      <c r="OFX32" s="53" t="s">
        <v>398</v>
      </c>
      <c r="OFY32" s="53" t="s">
        <v>398</v>
      </c>
      <c r="OFZ32" s="53" t="s">
        <v>398</v>
      </c>
      <c r="OGA32" s="53" t="s">
        <v>398</v>
      </c>
      <c r="OGB32" s="53" t="s">
        <v>398</v>
      </c>
      <c r="OGC32" s="53" t="s">
        <v>398</v>
      </c>
      <c r="OGD32" s="53" t="s">
        <v>398</v>
      </c>
      <c r="OGE32" s="53" t="s">
        <v>398</v>
      </c>
      <c r="OGF32" s="53" t="s">
        <v>398</v>
      </c>
      <c r="OGG32" s="53" t="s">
        <v>398</v>
      </c>
      <c r="OGH32" s="53" t="s">
        <v>398</v>
      </c>
      <c r="OGI32" s="53" t="s">
        <v>398</v>
      </c>
      <c r="OGJ32" s="53" t="s">
        <v>398</v>
      </c>
      <c r="OGK32" s="53" t="s">
        <v>398</v>
      </c>
      <c r="OGL32" s="53" t="s">
        <v>398</v>
      </c>
      <c r="OGM32" s="53" t="s">
        <v>398</v>
      </c>
      <c r="OGN32" s="53" t="s">
        <v>398</v>
      </c>
      <c r="OGO32" s="53" t="s">
        <v>398</v>
      </c>
      <c r="OGP32" s="53" t="s">
        <v>398</v>
      </c>
      <c r="OGQ32" s="53" t="s">
        <v>398</v>
      </c>
      <c r="OGR32" s="53" t="s">
        <v>398</v>
      </c>
      <c r="OGS32" s="53" t="s">
        <v>398</v>
      </c>
      <c r="OGT32" s="53" t="s">
        <v>398</v>
      </c>
      <c r="OGU32" s="53" t="s">
        <v>398</v>
      </c>
      <c r="OGV32" s="53" t="s">
        <v>398</v>
      </c>
      <c r="OGW32" s="53" t="s">
        <v>398</v>
      </c>
      <c r="OGX32" s="53" t="s">
        <v>398</v>
      </c>
      <c r="OGY32" s="53" t="s">
        <v>398</v>
      </c>
      <c r="OGZ32" s="53" t="s">
        <v>398</v>
      </c>
      <c r="OHA32" s="53" t="s">
        <v>398</v>
      </c>
      <c r="OHB32" s="53" t="s">
        <v>398</v>
      </c>
      <c r="OHC32" s="53" t="s">
        <v>398</v>
      </c>
      <c r="OHD32" s="53" t="s">
        <v>398</v>
      </c>
      <c r="OHE32" s="53" t="s">
        <v>398</v>
      </c>
      <c r="OHF32" s="53" t="s">
        <v>398</v>
      </c>
      <c r="OHG32" s="53" t="s">
        <v>398</v>
      </c>
      <c r="OHH32" s="53" t="s">
        <v>398</v>
      </c>
      <c r="OHI32" s="53" t="s">
        <v>398</v>
      </c>
      <c r="OHJ32" s="53" t="s">
        <v>398</v>
      </c>
      <c r="OHK32" s="53" t="s">
        <v>398</v>
      </c>
      <c r="OHL32" s="53" t="s">
        <v>398</v>
      </c>
      <c r="OHM32" s="53" t="s">
        <v>398</v>
      </c>
      <c r="OHN32" s="53" t="s">
        <v>398</v>
      </c>
      <c r="OHO32" s="53" t="s">
        <v>398</v>
      </c>
      <c r="OHP32" s="53" t="s">
        <v>398</v>
      </c>
      <c r="OHQ32" s="53" t="s">
        <v>398</v>
      </c>
      <c r="OHR32" s="53" t="s">
        <v>398</v>
      </c>
      <c r="OHS32" s="53" t="s">
        <v>398</v>
      </c>
      <c r="OHT32" s="53" t="s">
        <v>398</v>
      </c>
      <c r="OHU32" s="53" t="s">
        <v>398</v>
      </c>
      <c r="OHV32" s="53" t="s">
        <v>398</v>
      </c>
      <c r="OHW32" s="53" t="s">
        <v>398</v>
      </c>
      <c r="OHX32" s="53" t="s">
        <v>398</v>
      </c>
      <c r="OHY32" s="53" t="s">
        <v>398</v>
      </c>
      <c r="OHZ32" s="53" t="s">
        <v>398</v>
      </c>
      <c r="OIA32" s="53" t="s">
        <v>398</v>
      </c>
      <c r="OIB32" s="53" t="s">
        <v>398</v>
      </c>
      <c r="OIC32" s="53" t="s">
        <v>398</v>
      </c>
      <c r="OID32" s="53" t="s">
        <v>398</v>
      </c>
      <c r="OIE32" s="53" t="s">
        <v>398</v>
      </c>
      <c r="OIF32" s="53" t="s">
        <v>398</v>
      </c>
      <c r="OIG32" s="53" t="s">
        <v>398</v>
      </c>
      <c r="OIH32" s="53" t="s">
        <v>398</v>
      </c>
      <c r="OII32" s="53" t="s">
        <v>398</v>
      </c>
      <c r="OIJ32" s="53" t="s">
        <v>398</v>
      </c>
      <c r="OIK32" s="53" t="s">
        <v>398</v>
      </c>
      <c r="OIL32" s="53" t="s">
        <v>398</v>
      </c>
      <c r="OIM32" s="53" t="s">
        <v>398</v>
      </c>
      <c r="OIN32" s="53" t="s">
        <v>398</v>
      </c>
      <c r="OIO32" s="53" t="s">
        <v>398</v>
      </c>
      <c r="OIP32" s="53" t="s">
        <v>398</v>
      </c>
      <c r="OIQ32" s="53" t="s">
        <v>398</v>
      </c>
      <c r="OIR32" s="53" t="s">
        <v>398</v>
      </c>
      <c r="OIS32" s="53" t="s">
        <v>398</v>
      </c>
      <c r="OIT32" s="53" t="s">
        <v>398</v>
      </c>
      <c r="OIU32" s="53" t="s">
        <v>398</v>
      </c>
      <c r="OIV32" s="53" t="s">
        <v>398</v>
      </c>
      <c r="OIW32" s="53" t="s">
        <v>398</v>
      </c>
      <c r="OIX32" s="53" t="s">
        <v>398</v>
      </c>
      <c r="OIY32" s="53" t="s">
        <v>398</v>
      </c>
      <c r="OIZ32" s="53" t="s">
        <v>398</v>
      </c>
      <c r="OJA32" s="53" t="s">
        <v>398</v>
      </c>
      <c r="OJB32" s="53" t="s">
        <v>398</v>
      </c>
      <c r="OJC32" s="53" t="s">
        <v>398</v>
      </c>
      <c r="OJD32" s="53" t="s">
        <v>398</v>
      </c>
      <c r="OJE32" s="53" t="s">
        <v>398</v>
      </c>
      <c r="OJF32" s="53" t="s">
        <v>398</v>
      </c>
      <c r="OJG32" s="53" t="s">
        <v>398</v>
      </c>
      <c r="OJH32" s="53" t="s">
        <v>398</v>
      </c>
      <c r="OJI32" s="53" t="s">
        <v>398</v>
      </c>
      <c r="OJJ32" s="53" t="s">
        <v>398</v>
      </c>
      <c r="OJK32" s="53" t="s">
        <v>398</v>
      </c>
      <c r="OJL32" s="53" t="s">
        <v>398</v>
      </c>
      <c r="OJM32" s="53" t="s">
        <v>398</v>
      </c>
      <c r="OJN32" s="53" t="s">
        <v>398</v>
      </c>
      <c r="OJO32" s="53" t="s">
        <v>398</v>
      </c>
      <c r="OJP32" s="53" t="s">
        <v>398</v>
      </c>
      <c r="OJQ32" s="53" t="s">
        <v>398</v>
      </c>
      <c r="OJR32" s="53" t="s">
        <v>398</v>
      </c>
      <c r="OJS32" s="53" t="s">
        <v>398</v>
      </c>
      <c r="OJT32" s="53" t="s">
        <v>398</v>
      </c>
      <c r="OJU32" s="53" t="s">
        <v>398</v>
      </c>
      <c r="OJV32" s="53" t="s">
        <v>398</v>
      </c>
      <c r="OJW32" s="53" t="s">
        <v>398</v>
      </c>
      <c r="OJX32" s="53" t="s">
        <v>398</v>
      </c>
      <c r="OJY32" s="53" t="s">
        <v>398</v>
      </c>
      <c r="OJZ32" s="53" t="s">
        <v>398</v>
      </c>
      <c r="OKA32" s="53" t="s">
        <v>398</v>
      </c>
      <c r="OKB32" s="53" t="s">
        <v>398</v>
      </c>
      <c r="OKC32" s="53" t="s">
        <v>398</v>
      </c>
      <c r="OKD32" s="53" t="s">
        <v>398</v>
      </c>
      <c r="OKE32" s="53" t="s">
        <v>398</v>
      </c>
      <c r="OKF32" s="53" t="s">
        <v>398</v>
      </c>
      <c r="OKG32" s="53" t="s">
        <v>398</v>
      </c>
      <c r="OKH32" s="53" t="s">
        <v>398</v>
      </c>
      <c r="OKI32" s="53" t="s">
        <v>398</v>
      </c>
      <c r="OKJ32" s="53" t="s">
        <v>398</v>
      </c>
      <c r="OKK32" s="53" t="s">
        <v>398</v>
      </c>
      <c r="OKL32" s="53" t="s">
        <v>398</v>
      </c>
      <c r="OKM32" s="53" t="s">
        <v>398</v>
      </c>
      <c r="OKN32" s="53" t="s">
        <v>398</v>
      </c>
      <c r="OKO32" s="53" t="s">
        <v>398</v>
      </c>
      <c r="OKP32" s="53" t="s">
        <v>398</v>
      </c>
      <c r="OKQ32" s="53" t="s">
        <v>398</v>
      </c>
      <c r="OKR32" s="53" t="s">
        <v>398</v>
      </c>
      <c r="OKS32" s="53" t="s">
        <v>398</v>
      </c>
      <c r="OKT32" s="53" t="s">
        <v>398</v>
      </c>
      <c r="OKU32" s="53" t="s">
        <v>398</v>
      </c>
      <c r="OKV32" s="53" t="s">
        <v>398</v>
      </c>
      <c r="OKW32" s="53" t="s">
        <v>398</v>
      </c>
      <c r="OKX32" s="53" t="s">
        <v>398</v>
      </c>
      <c r="OKY32" s="53" t="s">
        <v>398</v>
      </c>
      <c r="OKZ32" s="53" t="s">
        <v>398</v>
      </c>
      <c r="OLA32" s="53" t="s">
        <v>398</v>
      </c>
      <c r="OLB32" s="53" t="s">
        <v>398</v>
      </c>
      <c r="OLC32" s="53" t="s">
        <v>398</v>
      </c>
      <c r="OLD32" s="53" t="s">
        <v>398</v>
      </c>
      <c r="OLE32" s="53" t="s">
        <v>398</v>
      </c>
      <c r="OLF32" s="53" t="s">
        <v>398</v>
      </c>
      <c r="OLG32" s="53" t="s">
        <v>398</v>
      </c>
      <c r="OLH32" s="53" t="s">
        <v>398</v>
      </c>
      <c r="OLI32" s="53" t="s">
        <v>398</v>
      </c>
      <c r="OLJ32" s="53" t="s">
        <v>398</v>
      </c>
      <c r="OLK32" s="53" t="s">
        <v>398</v>
      </c>
      <c r="OLL32" s="53" t="s">
        <v>398</v>
      </c>
      <c r="OLM32" s="53" t="s">
        <v>398</v>
      </c>
      <c r="OLN32" s="53" t="s">
        <v>398</v>
      </c>
      <c r="OLO32" s="53" t="s">
        <v>398</v>
      </c>
      <c r="OLP32" s="53" t="s">
        <v>398</v>
      </c>
      <c r="OLQ32" s="53" t="s">
        <v>398</v>
      </c>
      <c r="OLR32" s="53" t="s">
        <v>398</v>
      </c>
      <c r="OLS32" s="53" t="s">
        <v>398</v>
      </c>
      <c r="OLT32" s="53" t="s">
        <v>398</v>
      </c>
      <c r="OLU32" s="53" t="s">
        <v>398</v>
      </c>
      <c r="OLV32" s="53" t="s">
        <v>398</v>
      </c>
      <c r="OLW32" s="53" t="s">
        <v>398</v>
      </c>
      <c r="OLX32" s="53" t="s">
        <v>398</v>
      </c>
      <c r="OLY32" s="53" t="s">
        <v>398</v>
      </c>
      <c r="OLZ32" s="53" t="s">
        <v>398</v>
      </c>
      <c r="OMA32" s="53" t="s">
        <v>398</v>
      </c>
      <c r="OMB32" s="53" t="s">
        <v>398</v>
      </c>
      <c r="OMC32" s="53" t="s">
        <v>398</v>
      </c>
      <c r="OMD32" s="53" t="s">
        <v>398</v>
      </c>
      <c r="OME32" s="53" t="s">
        <v>398</v>
      </c>
      <c r="OMF32" s="53" t="s">
        <v>398</v>
      </c>
      <c r="OMG32" s="53" t="s">
        <v>398</v>
      </c>
      <c r="OMH32" s="53" t="s">
        <v>398</v>
      </c>
      <c r="OMI32" s="53" t="s">
        <v>398</v>
      </c>
      <c r="OMJ32" s="53" t="s">
        <v>398</v>
      </c>
      <c r="OMK32" s="53" t="s">
        <v>398</v>
      </c>
      <c r="OML32" s="53" t="s">
        <v>398</v>
      </c>
      <c r="OMM32" s="53" t="s">
        <v>398</v>
      </c>
      <c r="OMN32" s="53" t="s">
        <v>398</v>
      </c>
      <c r="OMO32" s="53" t="s">
        <v>398</v>
      </c>
      <c r="OMP32" s="53" t="s">
        <v>398</v>
      </c>
      <c r="OMQ32" s="53" t="s">
        <v>398</v>
      </c>
      <c r="OMR32" s="53" t="s">
        <v>398</v>
      </c>
      <c r="OMS32" s="53" t="s">
        <v>398</v>
      </c>
      <c r="OMT32" s="53" t="s">
        <v>398</v>
      </c>
      <c r="OMU32" s="53" t="s">
        <v>398</v>
      </c>
      <c r="OMV32" s="53" t="s">
        <v>398</v>
      </c>
      <c r="OMW32" s="53" t="s">
        <v>398</v>
      </c>
      <c r="OMX32" s="53" t="s">
        <v>398</v>
      </c>
      <c r="OMY32" s="53" t="s">
        <v>398</v>
      </c>
      <c r="OMZ32" s="53" t="s">
        <v>398</v>
      </c>
      <c r="ONA32" s="53" t="s">
        <v>398</v>
      </c>
      <c r="ONB32" s="53" t="s">
        <v>398</v>
      </c>
      <c r="ONC32" s="53" t="s">
        <v>398</v>
      </c>
      <c r="OND32" s="53" t="s">
        <v>398</v>
      </c>
      <c r="ONE32" s="53" t="s">
        <v>398</v>
      </c>
      <c r="ONF32" s="53" t="s">
        <v>398</v>
      </c>
      <c r="ONG32" s="53" t="s">
        <v>398</v>
      </c>
      <c r="ONH32" s="53" t="s">
        <v>398</v>
      </c>
      <c r="ONI32" s="53" t="s">
        <v>398</v>
      </c>
      <c r="ONJ32" s="53" t="s">
        <v>398</v>
      </c>
      <c r="ONK32" s="53" t="s">
        <v>398</v>
      </c>
      <c r="ONL32" s="53" t="s">
        <v>398</v>
      </c>
      <c r="ONM32" s="53" t="s">
        <v>398</v>
      </c>
      <c r="ONN32" s="53" t="s">
        <v>398</v>
      </c>
      <c r="ONO32" s="53" t="s">
        <v>398</v>
      </c>
      <c r="ONP32" s="53" t="s">
        <v>398</v>
      </c>
      <c r="ONQ32" s="53" t="s">
        <v>398</v>
      </c>
      <c r="ONR32" s="53" t="s">
        <v>398</v>
      </c>
      <c r="ONS32" s="53" t="s">
        <v>398</v>
      </c>
      <c r="ONT32" s="53" t="s">
        <v>398</v>
      </c>
      <c r="ONU32" s="53" t="s">
        <v>398</v>
      </c>
      <c r="ONV32" s="53" t="s">
        <v>398</v>
      </c>
      <c r="ONW32" s="53" t="s">
        <v>398</v>
      </c>
      <c r="ONX32" s="53" t="s">
        <v>398</v>
      </c>
      <c r="ONY32" s="53" t="s">
        <v>398</v>
      </c>
      <c r="ONZ32" s="53" t="s">
        <v>398</v>
      </c>
      <c r="OOA32" s="53" t="s">
        <v>398</v>
      </c>
      <c r="OOB32" s="53" t="s">
        <v>398</v>
      </c>
      <c r="OOC32" s="53" t="s">
        <v>398</v>
      </c>
      <c r="OOD32" s="53" t="s">
        <v>398</v>
      </c>
      <c r="OOE32" s="53" t="s">
        <v>398</v>
      </c>
      <c r="OOF32" s="53" t="s">
        <v>398</v>
      </c>
      <c r="OOG32" s="53" t="s">
        <v>398</v>
      </c>
      <c r="OOH32" s="53" t="s">
        <v>398</v>
      </c>
      <c r="OOI32" s="53" t="s">
        <v>398</v>
      </c>
      <c r="OOJ32" s="53" t="s">
        <v>398</v>
      </c>
      <c r="OOK32" s="53" t="s">
        <v>398</v>
      </c>
      <c r="OOL32" s="53" t="s">
        <v>398</v>
      </c>
      <c r="OOM32" s="53" t="s">
        <v>398</v>
      </c>
      <c r="OON32" s="53" t="s">
        <v>398</v>
      </c>
      <c r="OOO32" s="53" t="s">
        <v>398</v>
      </c>
      <c r="OOP32" s="53" t="s">
        <v>398</v>
      </c>
      <c r="OOQ32" s="53" t="s">
        <v>398</v>
      </c>
      <c r="OOR32" s="53" t="s">
        <v>398</v>
      </c>
      <c r="OOS32" s="53" t="s">
        <v>398</v>
      </c>
      <c r="OOT32" s="53" t="s">
        <v>398</v>
      </c>
      <c r="OOU32" s="53" t="s">
        <v>398</v>
      </c>
      <c r="OOV32" s="53" t="s">
        <v>398</v>
      </c>
      <c r="OOW32" s="53" t="s">
        <v>398</v>
      </c>
      <c r="OOX32" s="53" t="s">
        <v>398</v>
      </c>
      <c r="OOY32" s="53" t="s">
        <v>398</v>
      </c>
      <c r="OOZ32" s="53" t="s">
        <v>398</v>
      </c>
      <c r="OPA32" s="53" t="s">
        <v>398</v>
      </c>
      <c r="OPB32" s="53" t="s">
        <v>398</v>
      </c>
      <c r="OPC32" s="53" t="s">
        <v>398</v>
      </c>
      <c r="OPD32" s="53" t="s">
        <v>398</v>
      </c>
      <c r="OPE32" s="53" t="s">
        <v>398</v>
      </c>
      <c r="OPF32" s="53" t="s">
        <v>398</v>
      </c>
      <c r="OPG32" s="53" t="s">
        <v>398</v>
      </c>
      <c r="OPH32" s="53" t="s">
        <v>398</v>
      </c>
      <c r="OPI32" s="53" t="s">
        <v>398</v>
      </c>
      <c r="OPJ32" s="53" t="s">
        <v>398</v>
      </c>
      <c r="OPK32" s="53" t="s">
        <v>398</v>
      </c>
      <c r="OPL32" s="53" t="s">
        <v>398</v>
      </c>
      <c r="OPM32" s="53" t="s">
        <v>398</v>
      </c>
      <c r="OPN32" s="53" t="s">
        <v>398</v>
      </c>
      <c r="OPO32" s="53" t="s">
        <v>398</v>
      </c>
      <c r="OPP32" s="53" t="s">
        <v>398</v>
      </c>
      <c r="OPQ32" s="53" t="s">
        <v>398</v>
      </c>
      <c r="OPR32" s="53" t="s">
        <v>398</v>
      </c>
      <c r="OPS32" s="53" t="s">
        <v>398</v>
      </c>
      <c r="OPT32" s="53" t="s">
        <v>398</v>
      </c>
      <c r="OPU32" s="53" t="s">
        <v>398</v>
      </c>
      <c r="OPV32" s="53" t="s">
        <v>398</v>
      </c>
      <c r="OPW32" s="53" t="s">
        <v>398</v>
      </c>
      <c r="OPX32" s="53" t="s">
        <v>398</v>
      </c>
      <c r="OPY32" s="53" t="s">
        <v>398</v>
      </c>
      <c r="OPZ32" s="53" t="s">
        <v>398</v>
      </c>
      <c r="OQA32" s="53" t="s">
        <v>398</v>
      </c>
      <c r="OQB32" s="53" t="s">
        <v>398</v>
      </c>
      <c r="OQC32" s="53" t="s">
        <v>398</v>
      </c>
      <c r="OQD32" s="53" t="s">
        <v>398</v>
      </c>
      <c r="OQE32" s="53" t="s">
        <v>398</v>
      </c>
      <c r="OQF32" s="53" t="s">
        <v>398</v>
      </c>
      <c r="OQG32" s="53" t="s">
        <v>398</v>
      </c>
      <c r="OQH32" s="53" t="s">
        <v>398</v>
      </c>
      <c r="OQI32" s="53" t="s">
        <v>398</v>
      </c>
      <c r="OQJ32" s="53" t="s">
        <v>398</v>
      </c>
      <c r="OQK32" s="53" t="s">
        <v>398</v>
      </c>
      <c r="OQL32" s="53" t="s">
        <v>398</v>
      </c>
      <c r="OQM32" s="53" t="s">
        <v>398</v>
      </c>
      <c r="OQN32" s="53" t="s">
        <v>398</v>
      </c>
      <c r="OQO32" s="53" t="s">
        <v>398</v>
      </c>
      <c r="OQP32" s="53" t="s">
        <v>398</v>
      </c>
      <c r="OQQ32" s="53" t="s">
        <v>398</v>
      </c>
      <c r="OQR32" s="53" t="s">
        <v>398</v>
      </c>
      <c r="OQS32" s="53" t="s">
        <v>398</v>
      </c>
      <c r="OQT32" s="53" t="s">
        <v>398</v>
      </c>
      <c r="OQU32" s="53" t="s">
        <v>398</v>
      </c>
      <c r="OQV32" s="53" t="s">
        <v>398</v>
      </c>
      <c r="OQW32" s="53" t="s">
        <v>398</v>
      </c>
      <c r="OQX32" s="53" t="s">
        <v>398</v>
      </c>
      <c r="OQY32" s="53" t="s">
        <v>398</v>
      </c>
      <c r="OQZ32" s="53" t="s">
        <v>398</v>
      </c>
      <c r="ORA32" s="53" t="s">
        <v>398</v>
      </c>
      <c r="ORB32" s="53" t="s">
        <v>398</v>
      </c>
      <c r="ORC32" s="53" t="s">
        <v>398</v>
      </c>
      <c r="ORD32" s="53" t="s">
        <v>398</v>
      </c>
      <c r="ORE32" s="53" t="s">
        <v>398</v>
      </c>
      <c r="ORF32" s="53" t="s">
        <v>398</v>
      </c>
      <c r="ORG32" s="53" t="s">
        <v>398</v>
      </c>
      <c r="ORH32" s="53" t="s">
        <v>398</v>
      </c>
      <c r="ORI32" s="53" t="s">
        <v>398</v>
      </c>
      <c r="ORJ32" s="53" t="s">
        <v>398</v>
      </c>
      <c r="ORK32" s="53" t="s">
        <v>398</v>
      </c>
      <c r="ORL32" s="53" t="s">
        <v>398</v>
      </c>
      <c r="ORM32" s="53" t="s">
        <v>398</v>
      </c>
      <c r="ORN32" s="53" t="s">
        <v>398</v>
      </c>
      <c r="ORO32" s="53" t="s">
        <v>398</v>
      </c>
      <c r="ORP32" s="53" t="s">
        <v>398</v>
      </c>
      <c r="ORQ32" s="53" t="s">
        <v>398</v>
      </c>
      <c r="ORR32" s="53" t="s">
        <v>398</v>
      </c>
      <c r="ORS32" s="53" t="s">
        <v>398</v>
      </c>
      <c r="ORT32" s="53" t="s">
        <v>398</v>
      </c>
      <c r="ORU32" s="53" t="s">
        <v>398</v>
      </c>
      <c r="ORV32" s="53" t="s">
        <v>398</v>
      </c>
      <c r="ORW32" s="53" t="s">
        <v>398</v>
      </c>
      <c r="ORX32" s="53" t="s">
        <v>398</v>
      </c>
      <c r="ORY32" s="53" t="s">
        <v>398</v>
      </c>
      <c r="ORZ32" s="53" t="s">
        <v>398</v>
      </c>
      <c r="OSA32" s="53" t="s">
        <v>398</v>
      </c>
      <c r="OSB32" s="53" t="s">
        <v>398</v>
      </c>
      <c r="OSC32" s="53" t="s">
        <v>398</v>
      </c>
      <c r="OSD32" s="53" t="s">
        <v>398</v>
      </c>
      <c r="OSE32" s="53" t="s">
        <v>398</v>
      </c>
      <c r="OSF32" s="53" t="s">
        <v>398</v>
      </c>
      <c r="OSG32" s="53" t="s">
        <v>398</v>
      </c>
      <c r="OSH32" s="53" t="s">
        <v>398</v>
      </c>
      <c r="OSI32" s="53" t="s">
        <v>398</v>
      </c>
      <c r="OSJ32" s="53" t="s">
        <v>398</v>
      </c>
      <c r="OSK32" s="53" t="s">
        <v>398</v>
      </c>
      <c r="OSL32" s="53" t="s">
        <v>398</v>
      </c>
      <c r="OSM32" s="53" t="s">
        <v>398</v>
      </c>
      <c r="OSN32" s="53" t="s">
        <v>398</v>
      </c>
      <c r="OSO32" s="53" t="s">
        <v>398</v>
      </c>
      <c r="OSP32" s="53" t="s">
        <v>398</v>
      </c>
      <c r="OSQ32" s="53" t="s">
        <v>398</v>
      </c>
      <c r="OSR32" s="53" t="s">
        <v>398</v>
      </c>
      <c r="OSS32" s="53" t="s">
        <v>398</v>
      </c>
      <c r="OST32" s="53" t="s">
        <v>398</v>
      </c>
      <c r="OSU32" s="53" t="s">
        <v>398</v>
      </c>
      <c r="OSV32" s="53" t="s">
        <v>398</v>
      </c>
      <c r="OSW32" s="53" t="s">
        <v>398</v>
      </c>
      <c r="OSX32" s="53" t="s">
        <v>398</v>
      </c>
      <c r="OSY32" s="53" t="s">
        <v>398</v>
      </c>
      <c r="OSZ32" s="53" t="s">
        <v>398</v>
      </c>
      <c r="OTA32" s="53" t="s">
        <v>398</v>
      </c>
      <c r="OTB32" s="53" t="s">
        <v>398</v>
      </c>
      <c r="OTC32" s="53" t="s">
        <v>398</v>
      </c>
      <c r="OTD32" s="53" t="s">
        <v>398</v>
      </c>
      <c r="OTE32" s="53" t="s">
        <v>398</v>
      </c>
      <c r="OTF32" s="53" t="s">
        <v>398</v>
      </c>
      <c r="OTG32" s="53" t="s">
        <v>398</v>
      </c>
      <c r="OTH32" s="53" t="s">
        <v>398</v>
      </c>
      <c r="OTI32" s="53" t="s">
        <v>398</v>
      </c>
      <c r="OTJ32" s="53" t="s">
        <v>398</v>
      </c>
      <c r="OTK32" s="53" t="s">
        <v>398</v>
      </c>
      <c r="OTL32" s="53" t="s">
        <v>398</v>
      </c>
      <c r="OTM32" s="53" t="s">
        <v>398</v>
      </c>
      <c r="OTN32" s="53" t="s">
        <v>398</v>
      </c>
      <c r="OTO32" s="53" t="s">
        <v>398</v>
      </c>
      <c r="OTP32" s="53" t="s">
        <v>398</v>
      </c>
      <c r="OTQ32" s="53" t="s">
        <v>398</v>
      </c>
      <c r="OTR32" s="53" t="s">
        <v>398</v>
      </c>
      <c r="OTS32" s="53" t="s">
        <v>398</v>
      </c>
      <c r="OTT32" s="53" t="s">
        <v>398</v>
      </c>
      <c r="OTU32" s="53" t="s">
        <v>398</v>
      </c>
      <c r="OTV32" s="53" t="s">
        <v>398</v>
      </c>
      <c r="OTW32" s="53" t="s">
        <v>398</v>
      </c>
      <c r="OTX32" s="53" t="s">
        <v>398</v>
      </c>
      <c r="OTY32" s="53" t="s">
        <v>398</v>
      </c>
      <c r="OTZ32" s="53" t="s">
        <v>398</v>
      </c>
      <c r="OUA32" s="53" t="s">
        <v>398</v>
      </c>
      <c r="OUB32" s="53" t="s">
        <v>398</v>
      </c>
      <c r="OUC32" s="53" t="s">
        <v>398</v>
      </c>
      <c r="OUD32" s="53" t="s">
        <v>398</v>
      </c>
      <c r="OUE32" s="53" t="s">
        <v>398</v>
      </c>
      <c r="OUF32" s="53" t="s">
        <v>398</v>
      </c>
      <c r="OUG32" s="53" t="s">
        <v>398</v>
      </c>
      <c r="OUH32" s="53" t="s">
        <v>398</v>
      </c>
      <c r="OUI32" s="53" t="s">
        <v>398</v>
      </c>
      <c r="OUJ32" s="53" t="s">
        <v>398</v>
      </c>
      <c r="OUK32" s="53" t="s">
        <v>398</v>
      </c>
      <c r="OUL32" s="53" t="s">
        <v>398</v>
      </c>
      <c r="OUM32" s="53" t="s">
        <v>398</v>
      </c>
      <c r="OUN32" s="53" t="s">
        <v>398</v>
      </c>
      <c r="OUO32" s="53" t="s">
        <v>398</v>
      </c>
      <c r="OUP32" s="53" t="s">
        <v>398</v>
      </c>
      <c r="OUQ32" s="53" t="s">
        <v>398</v>
      </c>
      <c r="OUR32" s="53" t="s">
        <v>398</v>
      </c>
      <c r="OUS32" s="53" t="s">
        <v>398</v>
      </c>
      <c r="OUT32" s="53" t="s">
        <v>398</v>
      </c>
      <c r="OUU32" s="53" t="s">
        <v>398</v>
      </c>
      <c r="OUV32" s="53" t="s">
        <v>398</v>
      </c>
      <c r="OUW32" s="53" t="s">
        <v>398</v>
      </c>
      <c r="OUX32" s="53" t="s">
        <v>398</v>
      </c>
      <c r="OUY32" s="53" t="s">
        <v>398</v>
      </c>
      <c r="OUZ32" s="53" t="s">
        <v>398</v>
      </c>
      <c r="OVA32" s="53" t="s">
        <v>398</v>
      </c>
      <c r="OVB32" s="53" t="s">
        <v>398</v>
      </c>
      <c r="OVC32" s="53" t="s">
        <v>398</v>
      </c>
      <c r="OVD32" s="53" t="s">
        <v>398</v>
      </c>
      <c r="OVE32" s="53" t="s">
        <v>398</v>
      </c>
      <c r="OVF32" s="53" t="s">
        <v>398</v>
      </c>
      <c r="OVG32" s="53" t="s">
        <v>398</v>
      </c>
      <c r="OVH32" s="53" t="s">
        <v>398</v>
      </c>
      <c r="OVI32" s="53" t="s">
        <v>398</v>
      </c>
      <c r="OVJ32" s="53" t="s">
        <v>398</v>
      </c>
      <c r="OVK32" s="53" t="s">
        <v>398</v>
      </c>
      <c r="OVL32" s="53" t="s">
        <v>398</v>
      </c>
      <c r="OVM32" s="53" t="s">
        <v>398</v>
      </c>
      <c r="OVN32" s="53" t="s">
        <v>398</v>
      </c>
      <c r="OVO32" s="53" t="s">
        <v>398</v>
      </c>
      <c r="OVP32" s="53" t="s">
        <v>398</v>
      </c>
      <c r="OVQ32" s="53" t="s">
        <v>398</v>
      </c>
      <c r="OVR32" s="53" t="s">
        <v>398</v>
      </c>
      <c r="OVS32" s="53" t="s">
        <v>398</v>
      </c>
      <c r="OVT32" s="53" t="s">
        <v>398</v>
      </c>
      <c r="OVU32" s="53" t="s">
        <v>398</v>
      </c>
      <c r="OVV32" s="53" t="s">
        <v>398</v>
      </c>
      <c r="OVW32" s="53" t="s">
        <v>398</v>
      </c>
      <c r="OVX32" s="53" t="s">
        <v>398</v>
      </c>
      <c r="OVY32" s="53" t="s">
        <v>398</v>
      </c>
      <c r="OVZ32" s="53" t="s">
        <v>398</v>
      </c>
      <c r="OWA32" s="53" t="s">
        <v>398</v>
      </c>
      <c r="OWB32" s="53" t="s">
        <v>398</v>
      </c>
      <c r="OWC32" s="53" t="s">
        <v>398</v>
      </c>
      <c r="OWD32" s="53" t="s">
        <v>398</v>
      </c>
      <c r="OWE32" s="53" t="s">
        <v>398</v>
      </c>
      <c r="OWF32" s="53" t="s">
        <v>398</v>
      </c>
      <c r="OWG32" s="53" t="s">
        <v>398</v>
      </c>
      <c r="OWH32" s="53" t="s">
        <v>398</v>
      </c>
      <c r="OWI32" s="53" t="s">
        <v>398</v>
      </c>
      <c r="OWJ32" s="53" t="s">
        <v>398</v>
      </c>
      <c r="OWK32" s="53" t="s">
        <v>398</v>
      </c>
      <c r="OWL32" s="53" t="s">
        <v>398</v>
      </c>
      <c r="OWM32" s="53" t="s">
        <v>398</v>
      </c>
      <c r="OWN32" s="53" t="s">
        <v>398</v>
      </c>
      <c r="OWO32" s="53" t="s">
        <v>398</v>
      </c>
      <c r="OWP32" s="53" t="s">
        <v>398</v>
      </c>
      <c r="OWQ32" s="53" t="s">
        <v>398</v>
      </c>
      <c r="OWR32" s="53" t="s">
        <v>398</v>
      </c>
      <c r="OWS32" s="53" t="s">
        <v>398</v>
      </c>
      <c r="OWT32" s="53" t="s">
        <v>398</v>
      </c>
      <c r="OWU32" s="53" t="s">
        <v>398</v>
      </c>
      <c r="OWV32" s="53" t="s">
        <v>398</v>
      </c>
      <c r="OWW32" s="53" t="s">
        <v>398</v>
      </c>
      <c r="OWX32" s="53" t="s">
        <v>398</v>
      </c>
      <c r="OWY32" s="53" t="s">
        <v>398</v>
      </c>
      <c r="OWZ32" s="53" t="s">
        <v>398</v>
      </c>
      <c r="OXA32" s="53" t="s">
        <v>398</v>
      </c>
      <c r="OXB32" s="53" t="s">
        <v>398</v>
      </c>
      <c r="OXC32" s="53" t="s">
        <v>398</v>
      </c>
      <c r="OXD32" s="53" t="s">
        <v>398</v>
      </c>
      <c r="OXE32" s="53" t="s">
        <v>398</v>
      </c>
      <c r="OXF32" s="53" t="s">
        <v>398</v>
      </c>
      <c r="OXG32" s="53" t="s">
        <v>398</v>
      </c>
      <c r="OXH32" s="53" t="s">
        <v>398</v>
      </c>
      <c r="OXI32" s="53" t="s">
        <v>398</v>
      </c>
      <c r="OXJ32" s="53" t="s">
        <v>398</v>
      </c>
      <c r="OXK32" s="53" t="s">
        <v>398</v>
      </c>
      <c r="OXL32" s="53" t="s">
        <v>398</v>
      </c>
      <c r="OXM32" s="53" t="s">
        <v>398</v>
      </c>
      <c r="OXN32" s="53" t="s">
        <v>398</v>
      </c>
      <c r="OXO32" s="53" t="s">
        <v>398</v>
      </c>
      <c r="OXP32" s="53" t="s">
        <v>398</v>
      </c>
      <c r="OXQ32" s="53" t="s">
        <v>398</v>
      </c>
      <c r="OXR32" s="53" t="s">
        <v>398</v>
      </c>
      <c r="OXS32" s="53" t="s">
        <v>398</v>
      </c>
      <c r="OXT32" s="53" t="s">
        <v>398</v>
      </c>
      <c r="OXU32" s="53" t="s">
        <v>398</v>
      </c>
      <c r="OXV32" s="53" t="s">
        <v>398</v>
      </c>
      <c r="OXW32" s="53" t="s">
        <v>398</v>
      </c>
      <c r="OXX32" s="53" t="s">
        <v>398</v>
      </c>
      <c r="OXY32" s="53" t="s">
        <v>398</v>
      </c>
      <c r="OXZ32" s="53" t="s">
        <v>398</v>
      </c>
      <c r="OYA32" s="53" t="s">
        <v>398</v>
      </c>
      <c r="OYB32" s="53" t="s">
        <v>398</v>
      </c>
      <c r="OYC32" s="53" t="s">
        <v>398</v>
      </c>
      <c r="OYD32" s="53" t="s">
        <v>398</v>
      </c>
      <c r="OYE32" s="53" t="s">
        <v>398</v>
      </c>
      <c r="OYF32" s="53" t="s">
        <v>398</v>
      </c>
      <c r="OYG32" s="53" t="s">
        <v>398</v>
      </c>
      <c r="OYH32" s="53" t="s">
        <v>398</v>
      </c>
      <c r="OYI32" s="53" t="s">
        <v>398</v>
      </c>
      <c r="OYJ32" s="53" t="s">
        <v>398</v>
      </c>
      <c r="OYK32" s="53" t="s">
        <v>398</v>
      </c>
      <c r="OYL32" s="53" t="s">
        <v>398</v>
      </c>
      <c r="OYM32" s="53" t="s">
        <v>398</v>
      </c>
      <c r="OYN32" s="53" t="s">
        <v>398</v>
      </c>
      <c r="OYO32" s="53" t="s">
        <v>398</v>
      </c>
      <c r="OYP32" s="53" t="s">
        <v>398</v>
      </c>
      <c r="OYQ32" s="53" t="s">
        <v>398</v>
      </c>
      <c r="OYR32" s="53" t="s">
        <v>398</v>
      </c>
      <c r="OYS32" s="53" t="s">
        <v>398</v>
      </c>
      <c r="OYT32" s="53" t="s">
        <v>398</v>
      </c>
      <c r="OYU32" s="53" t="s">
        <v>398</v>
      </c>
      <c r="OYV32" s="53" t="s">
        <v>398</v>
      </c>
      <c r="OYW32" s="53" t="s">
        <v>398</v>
      </c>
      <c r="OYX32" s="53" t="s">
        <v>398</v>
      </c>
      <c r="OYY32" s="53" t="s">
        <v>398</v>
      </c>
      <c r="OYZ32" s="53" t="s">
        <v>398</v>
      </c>
      <c r="OZA32" s="53" t="s">
        <v>398</v>
      </c>
      <c r="OZB32" s="53" t="s">
        <v>398</v>
      </c>
      <c r="OZC32" s="53" t="s">
        <v>398</v>
      </c>
      <c r="OZD32" s="53" t="s">
        <v>398</v>
      </c>
      <c r="OZE32" s="53" t="s">
        <v>398</v>
      </c>
      <c r="OZF32" s="53" t="s">
        <v>398</v>
      </c>
      <c r="OZG32" s="53" t="s">
        <v>398</v>
      </c>
      <c r="OZH32" s="53" t="s">
        <v>398</v>
      </c>
      <c r="OZI32" s="53" t="s">
        <v>398</v>
      </c>
      <c r="OZJ32" s="53" t="s">
        <v>398</v>
      </c>
      <c r="OZK32" s="53" t="s">
        <v>398</v>
      </c>
      <c r="OZL32" s="53" t="s">
        <v>398</v>
      </c>
      <c r="OZM32" s="53" t="s">
        <v>398</v>
      </c>
      <c r="OZN32" s="53" t="s">
        <v>398</v>
      </c>
      <c r="OZO32" s="53" t="s">
        <v>398</v>
      </c>
      <c r="OZP32" s="53" t="s">
        <v>398</v>
      </c>
      <c r="OZQ32" s="53" t="s">
        <v>398</v>
      </c>
      <c r="OZR32" s="53" t="s">
        <v>398</v>
      </c>
      <c r="OZS32" s="53" t="s">
        <v>398</v>
      </c>
      <c r="OZT32" s="53" t="s">
        <v>398</v>
      </c>
      <c r="OZU32" s="53" t="s">
        <v>398</v>
      </c>
      <c r="OZV32" s="53" t="s">
        <v>398</v>
      </c>
      <c r="OZW32" s="53" t="s">
        <v>398</v>
      </c>
      <c r="OZX32" s="53" t="s">
        <v>398</v>
      </c>
      <c r="OZY32" s="53" t="s">
        <v>398</v>
      </c>
      <c r="OZZ32" s="53" t="s">
        <v>398</v>
      </c>
      <c r="PAA32" s="53" t="s">
        <v>398</v>
      </c>
      <c r="PAB32" s="53" t="s">
        <v>398</v>
      </c>
      <c r="PAC32" s="53" t="s">
        <v>398</v>
      </c>
      <c r="PAD32" s="53" t="s">
        <v>398</v>
      </c>
      <c r="PAE32" s="53" t="s">
        <v>398</v>
      </c>
      <c r="PAF32" s="53" t="s">
        <v>398</v>
      </c>
      <c r="PAG32" s="53" t="s">
        <v>398</v>
      </c>
      <c r="PAH32" s="53" t="s">
        <v>398</v>
      </c>
      <c r="PAI32" s="53" t="s">
        <v>398</v>
      </c>
      <c r="PAJ32" s="53" t="s">
        <v>398</v>
      </c>
      <c r="PAK32" s="53" t="s">
        <v>398</v>
      </c>
      <c r="PAL32" s="53" t="s">
        <v>398</v>
      </c>
      <c r="PAM32" s="53" t="s">
        <v>398</v>
      </c>
      <c r="PAN32" s="53" t="s">
        <v>398</v>
      </c>
      <c r="PAO32" s="53" t="s">
        <v>398</v>
      </c>
      <c r="PAP32" s="53" t="s">
        <v>398</v>
      </c>
      <c r="PAQ32" s="53" t="s">
        <v>398</v>
      </c>
      <c r="PAR32" s="53" t="s">
        <v>398</v>
      </c>
      <c r="PAS32" s="53" t="s">
        <v>398</v>
      </c>
      <c r="PAT32" s="53" t="s">
        <v>398</v>
      </c>
      <c r="PAU32" s="53" t="s">
        <v>398</v>
      </c>
      <c r="PAV32" s="53" t="s">
        <v>398</v>
      </c>
      <c r="PAW32" s="53" t="s">
        <v>398</v>
      </c>
      <c r="PAX32" s="53" t="s">
        <v>398</v>
      </c>
      <c r="PAY32" s="53" t="s">
        <v>398</v>
      </c>
      <c r="PAZ32" s="53" t="s">
        <v>398</v>
      </c>
      <c r="PBA32" s="53" t="s">
        <v>398</v>
      </c>
      <c r="PBB32" s="53" t="s">
        <v>398</v>
      </c>
      <c r="PBC32" s="53" t="s">
        <v>398</v>
      </c>
      <c r="PBD32" s="53" t="s">
        <v>398</v>
      </c>
      <c r="PBE32" s="53" t="s">
        <v>398</v>
      </c>
      <c r="PBF32" s="53" t="s">
        <v>398</v>
      </c>
      <c r="PBG32" s="53" t="s">
        <v>398</v>
      </c>
      <c r="PBH32" s="53" t="s">
        <v>398</v>
      </c>
      <c r="PBI32" s="53" t="s">
        <v>398</v>
      </c>
      <c r="PBJ32" s="53" t="s">
        <v>398</v>
      </c>
      <c r="PBK32" s="53" t="s">
        <v>398</v>
      </c>
      <c r="PBL32" s="53" t="s">
        <v>398</v>
      </c>
      <c r="PBM32" s="53" t="s">
        <v>398</v>
      </c>
      <c r="PBN32" s="53" t="s">
        <v>398</v>
      </c>
      <c r="PBO32" s="53" t="s">
        <v>398</v>
      </c>
      <c r="PBP32" s="53" t="s">
        <v>398</v>
      </c>
      <c r="PBQ32" s="53" t="s">
        <v>398</v>
      </c>
      <c r="PBR32" s="53" t="s">
        <v>398</v>
      </c>
      <c r="PBS32" s="53" t="s">
        <v>398</v>
      </c>
      <c r="PBT32" s="53" t="s">
        <v>398</v>
      </c>
      <c r="PBU32" s="53" t="s">
        <v>398</v>
      </c>
      <c r="PBV32" s="53" t="s">
        <v>398</v>
      </c>
      <c r="PBW32" s="53" t="s">
        <v>398</v>
      </c>
      <c r="PBX32" s="53" t="s">
        <v>398</v>
      </c>
      <c r="PBY32" s="53" t="s">
        <v>398</v>
      </c>
      <c r="PBZ32" s="53" t="s">
        <v>398</v>
      </c>
      <c r="PCA32" s="53" t="s">
        <v>398</v>
      </c>
      <c r="PCB32" s="53" t="s">
        <v>398</v>
      </c>
      <c r="PCC32" s="53" t="s">
        <v>398</v>
      </c>
      <c r="PCD32" s="53" t="s">
        <v>398</v>
      </c>
      <c r="PCE32" s="53" t="s">
        <v>398</v>
      </c>
      <c r="PCF32" s="53" t="s">
        <v>398</v>
      </c>
      <c r="PCG32" s="53" t="s">
        <v>398</v>
      </c>
      <c r="PCH32" s="53" t="s">
        <v>398</v>
      </c>
      <c r="PCI32" s="53" t="s">
        <v>398</v>
      </c>
      <c r="PCJ32" s="53" t="s">
        <v>398</v>
      </c>
      <c r="PCK32" s="53" t="s">
        <v>398</v>
      </c>
      <c r="PCL32" s="53" t="s">
        <v>398</v>
      </c>
      <c r="PCM32" s="53" t="s">
        <v>398</v>
      </c>
      <c r="PCN32" s="53" t="s">
        <v>398</v>
      </c>
      <c r="PCO32" s="53" t="s">
        <v>398</v>
      </c>
      <c r="PCP32" s="53" t="s">
        <v>398</v>
      </c>
      <c r="PCQ32" s="53" t="s">
        <v>398</v>
      </c>
      <c r="PCR32" s="53" t="s">
        <v>398</v>
      </c>
      <c r="PCS32" s="53" t="s">
        <v>398</v>
      </c>
      <c r="PCT32" s="53" t="s">
        <v>398</v>
      </c>
      <c r="PCU32" s="53" t="s">
        <v>398</v>
      </c>
      <c r="PCV32" s="53" t="s">
        <v>398</v>
      </c>
      <c r="PCW32" s="53" t="s">
        <v>398</v>
      </c>
      <c r="PCX32" s="53" t="s">
        <v>398</v>
      </c>
      <c r="PCY32" s="53" t="s">
        <v>398</v>
      </c>
      <c r="PCZ32" s="53" t="s">
        <v>398</v>
      </c>
      <c r="PDA32" s="53" t="s">
        <v>398</v>
      </c>
      <c r="PDB32" s="53" t="s">
        <v>398</v>
      </c>
      <c r="PDC32" s="53" t="s">
        <v>398</v>
      </c>
      <c r="PDD32" s="53" t="s">
        <v>398</v>
      </c>
      <c r="PDE32" s="53" t="s">
        <v>398</v>
      </c>
      <c r="PDF32" s="53" t="s">
        <v>398</v>
      </c>
      <c r="PDG32" s="53" t="s">
        <v>398</v>
      </c>
      <c r="PDH32" s="53" t="s">
        <v>398</v>
      </c>
      <c r="PDI32" s="53" t="s">
        <v>398</v>
      </c>
      <c r="PDJ32" s="53" t="s">
        <v>398</v>
      </c>
      <c r="PDK32" s="53" t="s">
        <v>398</v>
      </c>
      <c r="PDL32" s="53" t="s">
        <v>398</v>
      </c>
      <c r="PDM32" s="53" t="s">
        <v>398</v>
      </c>
      <c r="PDN32" s="53" t="s">
        <v>398</v>
      </c>
      <c r="PDO32" s="53" t="s">
        <v>398</v>
      </c>
      <c r="PDP32" s="53" t="s">
        <v>398</v>
      </c>
      <c r="PDQ32" s="53" t="s">
        <v>398</v>
      </c>
      <c r="PDR32" s="53" t="s">
        <v>398</v>
      </c>
      <c r="PDS32" s="53" t="s">
        <v>398</v>
      </c>
      <c r="PDT32" s="53" t="s">
        <v>398</v>
      </c>
      <c r="PDU32" s="53" t="s">
        <v>398</v>
      </c>
      <c r="PDV32" s="53" t="s">
        <v>398</v>
      </c>
      <c r="PDW32" s="53" t="s">
        <v>398</v>
      </c>
      <c r="PDX32" s="53" t="s">
        <v>398</v>
      </c>
      <c r="PDY32" s="53" t="s">
        <v>398</v>
      </c>
      <c r="PDZ32" s="53" t="s">
        <v>398</v>
      </c>
      <c r="PEA32" s="53" t="s">
        <v>398</v>
      </c>
      <c r="PEB32" s="53" t="s">
        <v>398</v>
      </c>
      <c r="PEC32" s="53" t="s">
        <v>398</v>
      </c>
      <c r="PED32" s="53" t="s">
        <v>398</v>
      </c>
      <c r="PEE32" s="53" t="s">
        <v>398</v>
      </c>
      <c r="PEF32" s="53" t="s">
        <v>398</v>
      </c>
      <c r="PEG32" s="53" t="s">
        <v>398</v>
      </c>
      <c r="PEH32" s="53" t="s">
        <v>398</v>
      </c>
      <c r="PEI32" s="53" t="s">
        <v>398</v>
      </c>
      <c r="PEJ32" s="53" t="s">
        <v>398</v>
      </c>
      <c r="PEK32" s="53" t="s">
        <v>398</v>
      </c>
      <c r="PEL32" s="53" t="s">
        <v>398</v>
      </c>
      <c r="PEM32" s="53" t="s">
        <v>398</v>
      </c>
      <c r="PEN32" s="53" t="s">
        <v>398</v>
      </c>
      <c r="PEO32" s="53" t="s">
        <v>398</v>
      </c>
      <c r="PEP32" s="53" t="s">
        <v>398</v>
      </c>
      <c r="PEQ32" s="53" t="s">
        <v>398</v>
      </c>
      <c r="PER32" s="53" t="s">
        <v>398</v>
      </c>
      <c r="PES32" s="53" t="s">
        <v>398</v>
      </c>
      <c r="PET32" s="53" t="s">
        <v>398</v>
      </c>
      <c r="PEU32" s="53" t="s">
        <v>398</v>
      </c>
      <c r="PEV32" s="53" t="s">
        <v>398</v>
      </c>
      <c r="PEW32" s="53" t="s">
        <v>398</v>
      </c>
      <c r="PEX32" s="53" t="s">
        <v>398</v>
      </c>
      <c r="PEY32" s="53" t="s">
        <v>398</v>
      </c>
      <c r="PEZ32" s="53" t="s">
        <v>398</v>
      </c>
      <c r="PFA32" s="53" t="s">
        <v>398</v>
      </c>
      <c r="PFB32" s="53" t="s">
        <v>398</v>
      </c>
      <c r="PFC32" s="53" t="s">
        <v>398</v>
      </c>
      <c r="PFD32" s="53" t="s">
        <v>398</v>
      </c>
      <c r="PFE32" s="53" t="s">
        <v>398</v>
      </c>
      <c r="PFF32" s="53" t="s">
        <v>398</v>
      </c>
      <c r="PFG32" s="53" t="s">
        <v>398</v>
      </c>
      <c r="PFH32" s="53" t="s">
        <v>398</v>
      </c>
      <c r="PFI32" s="53" t="s">
        <v>398</v>
      </c>
      <c r="PFJ32" s="53" t="s">
        <v>398</v>
      </c>
      <c r="PFK32" s="53" t="s">
        <v>398</v>
      </c>
      <c r="PFL32" s="53" t="s">
        <v>398</v>
      </c>
      <c r="PFM32" s="53" t="s">
        <v>398</v>
      </c>
      <c r="PFN32" s="53" t="s">
        <v>398</v>
      </c>
      <c r="PFO32" s="53" t="s">
        <v>398</v>
      </c>
      <c r="PFP32" s="53" t="s">
        <v>398</v>
      </c>
      <c r="PFQ32" s="53" t="s">
        <v>398</v>
      </c>
      <c r="PFR32" s="53" t="s">
        <v>398</v>
      </c>
      <c r="PFS32" s="53" t="s">
        <v>398</v>
      </c>
      <c r="PFT32" s="53" t="s">
        <v>398</v>
      </c>
      <c r="PFU32" s="53" t="s">
        <v>398</v>
      </c>
      <c r="PFV32" s="53" t="s">
        <v>398</v>
      </c>
      <c r="PFW32" s="53" t="s">
        <v>398</v>
      </c>
      <c r="PFX32" s="53" t="s">
        <v>398</v>
      </c>
      <c r="PFY32" s="53" t="s">
        <v>398</v>
      </c>
      <c r="PFZ32" s="53" t="s">
        <v>398</v>
      </c>
      <c r="PGA32" s="53" t="s">
        <v>398</v>
      </c>
      <c r="PGB32" s="53" t="s">
        <v>398</v>
      </c>
      <c r="PGC32" s="53" t="s">
        <v>398</v>
      </c>
      <c r="PGD32" s="53" t="s">
        <v>398</v>
      </c>
      <c r="PGE32" s="53" t="s">
        <v>398</v>
      </c>
      <c r="PGF32" s="53" t="s">
        <v>398</v>
      </c>
      <c r="PGG32" s="53" t="s">
        <v>398</v>
      </c>
      <c r="PGH32" s="53" t="s">
        <v>398</v>
      </c>
      <c r="PGI32" s="53" t="s">
        <v>398</v>
      </c>
      <c r="PGJ32" s="53" t="s">
        <v>398</v>
      </c>
      <c r="PGK32" s="53" t="s">
        <v>398</v>
      </c>
      <c r="PGL32" s="53" t="s">
        <v>398</v>
      </c>
      <c r="PGM32" s="53" t="s">
        <v>398</v>
      </c>
      <c r="PGN32" s="53" t="s">
        <v>398</v>
      </c>
      <c r="PGO32" s="53" t="s">
        <v>398</v>
      </c>
      <c r="PGP32" s="53" t="s">
        <v>398</v>
      </c>
      <c r="PGQ32" s="53" t="s">
        <v>398</v>
      </c>
      <c r="PGR32" s="53" t="s">
        <v>398</v>
      </c>
      <c r="PGS32" s="53" t="s">
        <v>398</v>
      </c>
      <c r="PGT32" s="53" t="s">
        <v>398</v>
      </c>
      <c r="PGU32" s="53" t="s">
        <v>398</v>
      </c>
      <c r="PGV32" s="53" t="s">
        <v>398</v>
      </c>
      <c r="PGW32" s="53" t="s">
        <v>398</v>
      </c>
      <c r="PGX32" s="53" t="s">
        <v>398</v>
      </c>
      <c r="PGY32" s="53" t="s">
        <v>398</v>
      </c>
      <c r="PGZ32" s="53" t="s">
        <v>398</v>
      </c>
      <c r="PHA32" s="53" t="s">
        <v>398</v>
      </c>
      <c r="PHB32" s="53" t="s">
        <v>398</v>
      </c>
      <c r="PHC32" s="53" t="s">
        <v>398</v>
      </c>
      <c r="PHD32" s="53" t="s">
        <v>398</v>
      </c>
      <c r="PHE32" s="53" t="s">
        <v>398</v>
      </c>
      <c r="PHF32" s="53" t="s">
        <v>398</v>
      </c>
      <c r="PHG32" s="53" t="s">
        <v>398</v>
      </c>
      <c r="PHH32" s="53" t="s">
        <v>398</v>
      </c>
      <c r="PHI32" s="53" t="s">
        <v>398</v>
      </c>
      <c r="PHJ32" s="53" t="s">
        <v>398</v>
      </c>
      <c r="PHK32" s="53" t="s">
        <v>398</v>
      </c>
      <c r="PHL32" s="53" t="s">
        <v>398</v>
      </c>
      <c r="PHM32" s="53" t="s">
        <v>398</v>
      </c>
      <c r="PHN32" s="53" t="s">
        <v>398</v>
      </c>
      <c r="PHO32" s="53" t="s">
        <v>398</v>
      </c>
      <c r="PHP32" s="53" t="s">
        <v>398</v>
      </c>
      <c r="PHQ32" s="53" t="s">
        <v>398</v>
      </c>
      <c r="PHR32" s="53" t="s">
        <v>398</v>
      </c>
      <c r="PHS32" s="53" t="s">
        <v>398</v>
      </c>
      <c r="PHT32" s="53" t="s">
        <v>398</v>
      </c>
      <c r="PHU32" s="53" t="s">
        <v>398</v>
      </c>
      <c r="PHV32" s="53" t="s">
        <v>398</v>
      </c>
      <c r="PHW32" s="53" t="s">
        <v>398</v>
      </c>
      <c r="PHX32" s="53" t="s">
        <v>398</v>
      </c>
      <c r="PHY32" s="53" t="s">
        <v>398</v>
      </c>
      <c r="PHZ32" s="53" t="s">
        <v>398</v>
      </c>
      <c r="PIA32" s="53" t="s">
        <v>398</v>
      </c>
      <c r="PIB32" s="53" t="s">
        <v>398</v>
      </c>
      <c r="PIC32" s="53" t="s">
        <v>398</v>
      </c>
      <c r="PID32" s="53" t="s">
        <v>398</v>
      </c>
      <c r="PIE32" s="53" t="s">
        <v>398</v>
      </c>
      <c r="PIF32" s="53" t="s">
        <v>398</v>
      </c>
      <c r="PIG32" s="53" t="s">
        <v>398</v>
      </c>
      <c r="PIH32" s="53" t="s">
        <v>398</v>
      </c>
      <c r="PII32" s="53" t="s">
        <v>398</v>
      </c>
      <c r="PIJ32" s="53" t="s">
        <v>398</v>
      </c>
      <c r="PIK32" s="53" t="s">
        <v>398</v>
      </c>
      <c r="PIL32" s="53" t="s">
        <v>398</v>
      </c>
      <c r="PIM32" s="53" t="s">
        <v>398</v>
      </c>
      <c r="PIN32" s="53" t="s">
        <v>398</v>
      </c>
      <c r="PIO32" s="53" t="s">
        <v>398</v>
      </c>
      <c r="PIP32" s="53" t="s">
        <v>398</v>
      </c>
      <c r="PIQ32" s="53" t="s">
        <v>398</v>
      </c>
      <c r="PIR32" s="53" t="s">
        <v>398</v>
      </c>
      <c r="PIS32" s="53" t="s">
        <v>398</v>
      </c>
      <c r="PIT32" s="53" t="s">
        <v>398</v>
      </c>
      <c r="PIU32" s="53" t="s">
        <v>398</v>
      </c>
      <c r="PIV32" s="53" t="s">
        <v>398</v>
      </c>
      <c r="PIW32" s="53" t="s">
        <v>398</v>
      </c>
      <c r="PIX32" s="53" t="s">
        <v>398</v>
      </c>
      <c r="PIY32" s="53" t="s">
        <v>398</v>
      </c>
      <c r="PIZ32" s="53" t="s">
        <v>398</v>
      </c>
      <c r="PJA32" s="53" t="s">
        <v>398</v>
      </c>
      <c r="PJB32" s="53" t="s">
        <v>398</v>
      </c>
      <c r="PJC32" s="53" t="s">
        <v>398</v>
      </c>
      <c r="PJD32" s="53" t="s">
        <v>398</v>
      </c>
      <c r="PJE32" s="53" t="s">
        <v>398</v>
      </c>
      <c r="PJF32" s="53" t="s">
        <v>398</v>
      </c>
      <c r="PJG32" s="53" t="s">
        <v>398</v>
      </c>
      <c r="PJH32" s="53" t="s">
        <v>398</v>
      </c>
      <c r="PJI32" s="53" t="s">
        <v>398</v>
      </c>
      <c r="PJJ32" s="53" t="s">
        <v>398</v>
      </c>
      <c r="PJK32" s="53" t="s">
        <v>398</v>
      </c>
      <c r="PJL32" s="53" t="s">
        <v>398</v>
      </c>
      <c r="PJM32" s="53" t="s">
        <v>398</v>
      </c>
      <c r="PJN32" s="53" t="s">
        <v>398</v>
      </c>
      <c r="PJO32" s="53" t="s">
        <v>398</v>
      </c>
      <c r="PJP32" s="53" t="s">
        <v>398</v>
      </c>
      <c r="PJQ32" s="53" t="s">
        <v>398</v>
      </c>
      <c r="PJR32" s="53" t="s">
        <v>398</v>
      </c>
      <c r="PJS32" s="53" t="s">
        <v>398</v>
      </c>
      <c r="PJT32" s="53" t="s">
        <v>398</v>
      </c>
      <c r="PJU32" s="53" t="s">
        <v>398</v>
      </c>
      <c r="PJV32" s="53" t="s">
        <v>398</v>
      </c>
      <c r="PJW32" s="53" t="s">
        <v>398</v>
      </c>
      <c r="PJX32" s="53" t="s">
        <v>398</v>
      </c>
      <c r="PJY32" s="53" t="s">
        <v>398</v>
      </c>
      <c r="PJZ32" s="53" t="s">
        <v>398</v>
      </c>
      <c r="PKA32" s="53" t="s">
        <v>398</v>
      </c>
      <c r="PKB32" s="53" t="s">
        <v>398</v>
      </c>
      <c r="PKC32" s="53" t="s">
        <v>398</v>
      </c>
      <c r="PKD32" s="53" t="s">
        <v>398</v>
      </c>
      <c r="PKE32" s="53" t="s">
        <v>398</v>
      </c>
      <c r="PKF32" s="53" t="s">
        <v>398</v>
      </c>
      <c r="PKG32" s="53" t="s">
        <v>398</v>
      </c>
      <c r="PKH32" s="53" t="s">
        <v>398</v>
      </c>
      <c r="PKI32" s="53" t="s">
        <v>398</v>
      </c>
      <c r="PKJ32" s="53" t="s">
        <v>398</v>
      </c>
      <c r="PKK32" s="53" t="s">
        <v>398</v>
      </c>
      <c r="PKL32" s="53" t="s">
        <v>398</v>
      </c>
      <c r="PKM32" s="53" t="s">
        <v>398</v>
      </c>
      <c r="PKN32" s="53" t="s">
        <v>398</v>
      </c>
      <c r="PKO32" s="53" t="s">
        <v>398</v>
      </c>
      <c r="PKP32" s="53" t="s">
        <v>398</v>
      </c>
      <c r="PKQ32" s="53" t="s">
        <v>398</v>
      </c>
      <c r="PKR32" s="53" t="s">
        <v>398</v>
      </c>
      <c r="PKS32" s="53" t="s">
        <v>398</v>
      </c>
      <c r="PKT32" s="53" t="s">
        <v>398</v>
      </c>
      <c r="PKU32" s="53" t="s">
        <v>398</v>
      </c>
      <c r="PKV32" s="53" t="s">
        <v>398</v>
      </c>
      <c r="PKW32" s="53" t="s">
        <v>398</v>
      </c>
      <c r="PKX32" s="53" t="s">
        <v>398</v>
      </c>
      <c r="PKY32" s="53" t="s">
        <v>398</v>
      </c>
      <c r="PKZ32" s="53" t="s">
        <v>398</v>
      </c>
      <c r="PLA32" s="53" t="s">
        <v>398</v>
      </c>
      <c r="PLB32" s="53" t="s">
        <v>398</v>
      </c>
      <c r="PLC32" s="53" t="s">
        <v>398</v>
      </c>
      <c r="PLD32" s="53" t="s">
        <v>398</v>
      </c>
      <c r="PLE32" s="53" t="s">
        <v>398</v>
      </c>
      <c r="PLF32" s="53" t="s">
        <v>398</v>
      </c>
      <c r="PLG32" s="53" t="s">
        <v>398</v>
      </c>
      <c r="PLH32" s="53" t="s">
        <v>398</v>
      </c>
      <c r="PLI32" s="53" t="s">
        <v>398</v>
      </c>
      <c r="PLJ32" s="53" t="s">
        <v>398</v>
      </c>
      <c r="PLK32" s="53" t="s">
        <v>398</v>
      </c>
      <c r="PLL32" s="53" t="s">
        <v>398</v>
      </c>
      <c r="PLM32" s="53" t="s">
        <v>398</v>
      </c>
      <c r="PLN32" s="53" t="s">
        <v>398</v>
      </c>
      <c r="PLO32" s="53" t="s">
        <v>398</v>
      </c>
      <c r="PLP32" s="53" t="s">
        <v>398</v>
      </c>
      <c r="PLQ32" s="53" t="s">
        <v>398</v>
      </c>
      <c r="PLR32" s="53" t="s">
        <v>398</v>
      </c>
      <c r="PLS32" s="53" t="s">
        <v>398</v>
      </c>
      <c r="PLT32" s="53" t="s">
        <v>398</v>
      </c>
      <c r="PLU32" s="53" t="s">
        <v>398</v>
      </c>
      <c r="PLV32" s="53" t="s">
        <v>398</v>
      </c>
      <c r="PLW32" s="53" t="s">
        <v>398</v>
      </c>
      <c r="PLX32" s="53" t="s">
        <v>398</v>
      </c>
      <c r="PLY32" s="53" t="s">
        <v>398</v>
      </c>
      <c r="PLZ32" s="53" t="s">
        <v>398</v>
      </c>
      <c r="PMA32" s="53" t="s">
        <v>398</v>
      </c>
      <c r="PMB32" s="53" t="s">
        <v>398</v>
      </c>
      <c r="PMC32" s="53" t="s">
        <v>398</v>
      </c>
      <c r="PMD32" s="53" t="s">
        <v>398</v>
      </c>
      <c r="PME32" s="53" t="s">
        <v>398</v>
      </c>
      <c r="PMF32" s="53" t="s">
        <v>398</v>
      </c>
      <c r="PMG32" s="53" t="s">
        <v>398</v>
      </c>
      <c r="PMH32" s="53" t="s">
        <v>398</v>
      </c>
      <c r="PMI32" s="53" t="s">
        <v>398</v>
      </c>
      <c r="PMJ32" s="53" t="s">
        <v>398</v>
      </c>
      <c r="PMK32" s="53" t="s">
        <v>398</v>
      </c>
      <c r="PML32" s="53" t="s">
        <v>398</v>
      </c>
      <c r="PMM32" s="53" t="s">
        <v>398</v>
      </c>
      <c r="PMN32" s="53" t="s">
        <v>398</v>
      </c>
      <c r="PMO32" s="53" t="s">
        <v>398</v>
      </c>
      <c r="PMP32" s="53" t="s">
        <v>398</v>
      </c>
      <c r="PMQ32" s="53" t="s">
        <v>398</v>
      </c>
      <c r="PMR32" s="53" t="s">
        <v>398</v>
      </c>
      <c r="PMS32" s="53" t="s">
        <v>398</v>
      </c>
      <c r="PMT32" s="53" t="s">
        <v>398</v>
      </c>
      <c r="PMU32" s="53" t="s">
        <v>398</v>
      </c>
      <c r="PMV32" s="53" t="s">
        <v>398</v>
      </c>
      <c r="PMW32" s="53" t="s">
        <v>398</v>
      </c>
      <c r="PMX32" s="53" t="s">
        <v>398</v>
      </c>
      <c r="PMY32" s="53" t="s">
        <v>398</v>
      </c>
      <c r="PMZ32" s="53" t="s">
        <v>398</v>
      </c>
      <c r="PNA32" s="53" t="s">
        <v>398</v>
      </c>
      <c r="PNB32" s="53" t="s">
        <v>398</v>
      </c>
      <c r="PNC32" s="53" t="s">
        <v>398</v>
      </c>
      <c r="PND32" s="53" t="s">
        <v>398</v>
      </c>
      <c r="PNE32" s="53" t="s">
        <v>398</v>
      </c>
      <c r="PNF32" s="53" t="s">
        <v>398</v>
      </c>
      <c r="PNG32" s="53" t="s">
        <v>398</v>
      </c>
      <c r="PNH32" s="53" t="s">
        <v>398</v>
      </c>
      <c r="PNI32" s="53" t="s">
        <v>398</v>
      </c>
      <c r="PNJ32" s="53" t="s">
        <v>398</v>
      </c>
      <c r="PNK32" s="53" t="s">
        <v>398</v>
      </c>
      <c r="PNL32" s="53" t="s">
        <v>398</v>
      </c>
      <c r="PNM32" s="53" t="s">
        <v>398</v>
      </c>
      <c r="PNN32" s="53" t="s">
        <v>398</v>
      </c>
      <c r="PNO32" s="53" t="s">
        <v>398</v>
      </c>
      <c r="PNP32" s="53" t="s">
        <v>398</v>
      </c>
      <c r="PNQ32" s="53" t="s">
        <v>398</v>
      </c>
      <c r="PNR32" s="53" t="s">
        <v>398</v>
      </c>
      <c r="PNS32" s="53" t="s">
        <v>398</v>
      </c>
      <c r="PNT32" s="53" t="s">
        <v>398</v>
      </c>
      <c r="PNU32" s="53" t="s">
        <v>398</v>
      </c>
      <c r="PNV32" s="53" t="s">
        <v>398</v>
      </c>
      <c r="PNW32" s="53" t="s">
        <v>398</v>
      </c>
      <c r="PNX32" s="53" t="s">
        <v>398</v>
      </c>
      <c r="PNY32" s="53" t="s">
        <v>398</v>
      </c>
      <c r="PNZ32" s="53" t="s">
        <v>398</v>
      </c>
      <c r="POA32" s="53" t="s">
        <v>398</v>
      </c>
      <c r="POB32" s="53" t="s">
        <v>398</v>
      </c>
      <c r="POC32" s="53" t="s">
        <v>398</v>
      </c>
      <c r="POD32" s="53" t="s">
        <v>398</v>
      </c>
      <c r="POE32" s="53" t="s">
        <v>398</v>
      </c>
      <c r="POF32" s="53" t="s">
        <v>398</v>
      </c>
      <c r="POG32" s="53" t="s">
        <v>398</v>
      </c>
      <c r="POH32" s="53" t="s">
        <v>398</v>
      </c>
      <c r="POI32" s="53" t="s">
        <v>398</v>
      </c>
      <c r="POJ32" s="53" t="s">
        <v>398</v>
      </c>
      <c r="POK32" s="53" t="s">
        <v>398</v>
      </c>
      <c r="POL32" s="53" t="s">
        <v>398</v>
      </c>
      <c r="POM32" s="53" t="s">
        <v>398</v>
      </c>
      <c r="PON32" s="53" t="s">
        <v>398</v>
      </c>
      <c r="POO32" s="53" t="s">
        <v>398</v>
      </c>
      <c r="POP32" s="53" t="s">
        <v>398</v>
      </c>
      <c r="POQ32" s="53" t="s">
        <v>398</v>
      </c>
      <c r="POR32" s="53" t="s">
        <v>398</v>
      </c>
      <c r="POS32" s="53" t="s">
        <v>398</v>
      </c>
      <c r="POT32" s="53" t="s">
        <v>398</v>
      </c>
      <c r="POU32" s="53" t="s">
        <v>398</v>
      </c>
      <c r="POV32" s="53" t="s">
        <v>398</v>
      </c>
      <c r="POW32" s="53" t="s">
        <v>398</v>
      </c>
      <c r="POX32" s="53" t="s">
        <v>398</v>
      </c>
      <c r="POY32" s="53" t="s">
        <v>398</v>
      </c>
      <c r="POZ32" s="53" t="s">
        <v>398</v>
      </c>
      <c r="PPA32" s="53" t="s">
        <v>398</v>
      </c>
      <c r="PPB32" s="53" t="s">
        <v>398</v>
      </c>
      <c r="PPC32" s="53" t="s">
        <v>398</v>
      </c>
      <c r="PPD32" s="53" t="s">
        <v>398</v>
      </c>
      <c r="PPE32" s="53" t="s">
        <v>398</v>
      </c>
      <c r="PPF32" s="53" t="s">
        <v>398</v>
      </c>
      <c r="PPG32" s="53" t="s">
        <v>398</v>
      </c>
      <c r="PPH32" s="53" t="s">
        <v>398</v>
      </c>
      <c r="PPI32" s="53" t="s">
        <v>398</v>
      </c>
      <c r="PPJ32" s="53" t="s">
        <v>398</v>
      </c>
      <c r="PPK32" s="53" t="s">
        <v>398</v>
      </c>
      <c r="PPL32" s="53" t="s">
        <v>398</v>
      </c>
      <c r="PPM32" s="53" t="s">
        <v>398</v>
      </c>
      <c r="PPN32" s="53" t="s">
        <v>398</v>
      </c>
      <c r="PPO32" s="53" t="s">
        <v>398</v>
      </c>
      <c r="PPP32" s="53" t="s">
        <v>398</v>
      </c>
      <c r="PPQ32" s="53" t="s">
        <v>398</v>
      </c>
      <c r="PPR32" s="53" t="s">
        <v>398</v>
      </c>
      <c r="PPS32" s="53" t="s">
        <v>398</v>
      </c>
      <c r="PPT32" s="53" t="s">
        <v>398</v>
      </c>
      <c r="PPU32" s="53" t="s">
        <v>398</v>
      </c>
      <c r="PPV32" s="53" t="s">
        <v>398</v>
      </c>
      <c r="PPW32" s="53" t="s">
        <v>398</v>
      </c>
      <c r="PPX32" s="53" t="s">
        <v>398</v>
      </c>
      <c r="PPY32" s="53" t="s">
        <v>398</v>
      </c>
      <c r="PPZ32" s="53" t="s">
        <v>398</v>
      </c>
      <c r="PQA32" s="53" t="s">
        <v>398</v>
      </c>
      <c r="PQB32" s="53" t="s">
        <v>398</v>
      </c>
      <c r="PQC32" s="53" t="s">
        <v>398</v>
      </c>
      <c r="PQD32" s="53" t="s">
        <v>398</v>
      </c>
      <c r="PQE32" s="53" t="s">
        <v>398</v>
      </c>
      <c r="PQF32" s="53" t="s">
        <v>398</v>
      </c>
      <c r="PQG32" s="53" t="s">
        <v>398</v>
      </c>
      <c r="PQH32" s="53" t="s">
        <v>398</v>
      </c>
      <c r="PQI32" s="53" t="s">
        <v>398</v>
      </c>
      <c r="PQJ32" s="53" t="s">
        <v>398</v>
      </c>
      <c r="PQK32" s="53" t="s">
        <v>398</v>
      </c>
      <c r="PQL32" s="53" t="s">
        <v>398</v>
      </c>
      <c r="PQM32" s="53" t="s">
        <v>398</v>
      </c>
      <c r="PQN32" s="53" t="s">
        <v>398</v>
      </c>
      <c r="PQO32" s="53" t="s">
        <v>398</v>
      </c>
      <c r="PQP32" s="53" t="s">
        <v>398</v>
      </c>
      <c r="PQQ32" s="53" t="s">
        <v>398</v>
      </c>
      <c r="PQR32" s="53" t="s">
        <v>398</v>
      </c>
      <c r="PQS32" s="53" t="s">
        <v>398</v>
      </c>
      <c r="PQT32" s="53" t="s">
        <v>398</v>
      </c>
      <c r="PQU32" s="53" t="s">
        <v>398</v>
      </c>
      <c r="PQV32" s="53" t="s">
        <v>398</v>
      </c>
      <c r="PQW32" s="53" t="s">
        <v>398</v>
      </c>
      <c r="PQX32" s="53" t="s">
        <v>398</v>
      </c>
      <c r="PQY32" s="53" t="s">
        <v>398</v>
      </c>
      <c r="PQZ32" s="53" t="s">
        <v>398</v>
      </c>
      <c r="PRA32" s="53" t="s">
        <v>398</v>
      </c>
      <c r="PRB32" s="53" t="s">
        <v>398</v>
      </c>
      <c r="PRC32" s="53" t="s">
        <v>398</v>
      </c>
      <c r="PRD32" s="53" t="s">
        <v>398</v>
      </c>
      <c r="PRE32" s="53" t="s">
        <v>398</v>
      </c>
      <c r="PRF32" s="53" t="s">
        <v>398</v>
      </c>
      <c r="PRG32" s="53" t="s">
        <v>398</v>
      </c>
      <c r="PRH32" s="53" t="s">
        <v>398</v>
      </c>
      <c r="PRI32" s="53" t="s">
        <v>398</v>
      </c>
      <c r="PRJ32" s="53" t="s">
        <v>398</v>
      </c>
      <c r="PRK32" s="53" t="s">
        <v>398</v>
      </c>
      <c r="PRL32" s="53" t="s">
        <v>398</v>
      </c>
      <c r="PRM32" s="53" t="s">
        <v>398</v>
      </c>
      <c r="PRN32" s="53" t="s">
        <v>398</v>
      </c>
      <c r="PRO32" s="53" t="s">
        <v>398</v>
      </c>
      <c r="PRP32" s="53" t="s">
        <v>398</v>
      </c>
      <c r="PRQ32" s="53" t="s">
        <v>398</v>
      </c>
      <c r="PRR32" s="53" t="s">
        <v>398</v>
      </c>
      <c r="PRS32" s="53" t="s">
        <v>398</v>
      </c>
      <c r="PRT32" s="53" t="s">
        <v>398</v>
      </c>
      <c r="PRU32" s="53" t="s">
        <v>398</v>
      </c>
      <c r="PRV32" s="53" t="s">
        <v>398</v>
      </c>
      <c r="PRW32" s="53" t="s">
        <v>398</v>
      </c>
      <c r="PRX32" s="53" t="s">
        <v>398</v>
      </c>
      <c r="PRY32" s="53" t="s">
        <v>398</v>
      </c>
      <c r="PRZ32" s="53" t="s">
        <v>398</v>
      </c>
      <c r="PSA32" s="53" t="s">
        <v>398</v>
      </c>
      <c r="PSB32" s="53" t="s">
        <v>398</v>
      </c>
      <c r="PSC32" s="53" t="s">
        <v>398</v>
      </c>
      <c r="PSD32" s="53" t="s">
        <v>398</v>
      </c>
      <c r="PSE32" s="53" t="s">
        <v>398</v>
      </c>
      <c r="PSF32" s="53" t="s">
        <v>398</v>
      </c>
      <c r="PSG32" s="53" t="s">
        <v>398</v>
      </c>
      <c r="PSH32" s="53" t="s">
        <v>398</v>
      </c>
      <c r="PSI32" s="53" t="s">
        <v>398</v>
      </c>
      <c r="PSJ32" s="53" t="s">
        <v>398</v>
      </c>
      <c r="PSK32" s="53" t="s">
        <v>398</v>
      </c>
      <c r="PSL32" s="53" t="s">
        <v>398</v>
      </c>
      <c r="PSM32" s="53" t="s">
        <v>398</v>
      </c>
      <c r="PSN32" s="53" t="s">
        <v>398</v>
      </c>
      <c r="PSO32" s="53" t="s">
        <v>398</v>
      </c>
      <c r="PSP32" s="53" t="s">
        <v>398</v>
      </c>
      <c r="PSQ32" s="53" t="s">
        <v>398</v>
      </c>
      <c r="PSR32" s="53" t="s">
        <v>398</v>
      </c>
      <c r="PSS32" s="53" t="s">
        <v>398</v>
      </c>
      <c r="PST32" s="53" t="s">
        <v>398</v>
      </c>
      <c r="PSU32" s="53" t="s">
        <v>398</v>
      </c>
      <c r="PSV32" s="53" t="s">
        <v>398</v>
      </c>
      <c r="PSW32" s="53" t="s">
        <v>398</v>
      </c>
      <c r="PSX32" s="53" t="s">
        <v>398</v>
      </c>
      <c r="PSY32" s="53" t="s">
        <v>398</v>
      </c>
      <c r="PSZ32" s="53" t="s">
        <v>398</v>
      </c>
      <c r="PTA32" s="53" t="s">
        <v>398</v>
      </c>
      <c r="PTB32" s="53" t="s">
        <v>398</v>
      </c>
      <c r="PTC32" s="53" t="s">
        <v>398</v>
      </c>
      <c r="PTD32" s="53" t="s">
        <v>398</v>
      </c>
      <c r="PTE32" s="53" t="s">
        <v>398</v>
      </c>
      <c r="PTF32" s="53" t="s">
        <v>398</v>
      </c>
      <c r="PTG32" s="53" t="s">
        <v>398</v>
      </c>
      <c r="PTH32" s="53" t="s">
        <v>398</v>
      </c>
      <c r="PTI32" s="53" t="s">
        <v>398</v>
      </c>
      <c r="PTJ32" s="53" t="s">
        <v>398</v>
      </c>
      <c r="PTK32" s="53" t="s">
        <v>398</v>
      </c>
      <c r="PTL32" s="53" t="s">
        <v>398</v>
      </c>
      <c r="PTM32" s="53" t="s">
        <v>398</v>
      </c>
      <c r="PTN32" s="53" t="s">
        <v>398</v>
      </c>
      <c r="PTO32" s="53" t="s">
        <v>398</v>
      </c>
      <c r="PTP32" s="53" t="s">
        <v>398</v>
      </c>
      <c r="PTQ32" s="53" t="s">
        <v>398</v>
      </c>
      <c r="PTR32" s="53" t="s">
        <v>398</v>
      </c>
      <c r="PTS32" s="53" t="s">
        <v>398</v>
      </c>
      <c r="PTT32" s="53" t="s">
        <v>398</v>
      </c>
      <c r="PTU32" s="53" t="s">
        <v>398</v>
      </c>
      <c r="PTV32" s="53" t="s">
        <v>398</v>
      </c>
      <c r="PTW32" s="53" t="s">
        <v>398</v>
      </c>
      <c r="PTX32" s="53" t="s">
        <v>398</v>
      </c>
      <c r="PTY32" s="53" t="s">
        <v>398</v>
      </c>
      <c r="PTZ32" s="53" t="s">
        <v>398</v>
      </c>
      <c r="PUA32" s="53" t="s">
        <v>398</v>
      </c>
      <c r="PUB32" s="53" t="s">
        <v>398</v>
      </c>
      <c r="PUC32" s="53" t="s">
        <v>398</v>
      </c>
      <c r="PUD32" s="53" t="s">
        <v>398</v>
      </c>
      <c r="PUE32" s="53" t="s">
        <v>398</v>
      </c>
      <c r="PUF32" s="53" t="s">
        <v>398</v>
      </c>
      <c r="PUG32" s="53" t="s">
        <v>398</v>
      </c>
      <c r="PUH32" s="53" t="s">
        <v>398</v>
      </c>
      <c r="PUI32" s="53" t="s">
        <v>398</v>
      </c>
      <c r="PUJ32" s="53" t="s">
        <v>398</v>
      </c>
      <c r="PUK32" s="53" t="s">
        <v>398</v>
      </c>
      <c r="PUL32" s="53" t="s">
        <v>398</v>
      </c>
      <c r="PUM32" s="53" t="s">
        <v>398</v>
      </c>
      <c r="PUN32" s="53" t="s">
        <v>398</v>
      </c>
      <c r="PUO32" s="53" t="s">
        <v>398</v>
      </c>
      <c r="PUP32" s="53" t="s">
        <v>398</v>
      </c>
      <c r="PUQ32" s="53" t="s">
        <v>398</v>
      </c>
      <c r="PUR32" s="53" t="s">
        <v>398</v>
      </c>
      <c r="PUS32" s="53" t="s">
        <v>398</v>
      </c>
      <c r="PUT32" s="53" t="s">
        <v>398</v>
      </c>
      <c r="PUU32" s="53" t="s">
        <v>398</v>
      </c>
      <c r="PUV32" s="53" t="s">
        <v>398</v>
      </c>
      <c r="PUW32" s="53" t="s">
        <v>398</v>
      </c>
      <c r="PUX32" s="53" t="s">
        <v>398</v>
      </c>
      <c r="PUY32" s="53" t="s">
        <v>398</v>
      </c>
      <c r="PUZ32" s="53" t="s">
        <v>398</v>
      </c>
      <c r="PVA32" s="53" t="s">
        <v>398</v>
      </c>
      <c r="PVB32" s="53" t="s">
        <v>398</v>
      </c>
      <c r="PVC32" s="53" t="s">
        <v>398</v>
      </c>
      <c r="PVD32" s="53" t="s">
        <v>398</v>
      </c>
      <c r="PVE32" s="53" t="s">
        <v>398</v>
      </c>
      <c r="PVF32" s="53" t="s">
        <v>398</v>
      </c>
      <c r="PVG32" s="53" t="s">
        <v>398</v>
      </c>
      <c r="PVH32" s="53" t="s">
        <v>398</v>
      </c>
      <c r="PVI32" s="53" t="s">
        <v>398</v>
      </c>
      <c r="PVJ32" s="53" t="s">
        <v>398</v>
      </c>
      <c r="PVK32" s="53" t="s">
        <v>398</v>
      </c>
      <c r="PVL32" s="53" t="s">
        <v>398</v>
      </c>
      <c r="PVM32" s="53" t="s">
        <v>398</v>
      </c>
      <c r="PVN32" s="53" t="s">
        <v>398</v>
      </c>
      <c r="PVO32" s="53" t="s">
        <v>398</v>
      </c>
      <c r="PVP32" s="53" t="s">
        <v>398</v>
      </c>
      <c r="PVQ32" s="53" t="s">
        <v>398</v>
      </c>
      <c r="PVR32" s="53" t="s">
        <v>398</v>
      </c>
      <c r="PVS32" s="53" t="s">
        <v>398</v>
      </c>
      <c r="PVT32" s="53" t="s">
        <v>398</v>
      </c>
      <c r="PVU32" s="53" t="s">
        <v>398</v>
      </c>
      <c r="PVV32" s="53" t="s">
        <v>398</v>
      </c>
      <c r="PVW32" s="53" t="s">
        <v>398</v>
      </c>
      <c r="PVX32" s="53" t="s">
        <v>398</v>
      </c>
      <c r="PVY32" s="53" t="s">
        <v>398</v>
      </c>
      <c r="PVZ32" s="53" t="s">
        <v>398</v>
      </c>
      <c r="PWA32" s="53" t="s">
        <v>398</v>
      </c>
      <c r="PWB32" s="53" t="s">
        <v>398</v>
      </c>
      <c r="PWC32" s="53" t="s">
        <v>398</v>
      </c>
      <c r="PWD32" s="53" t="s">
        <v>398</v>
      </c>
      <c r="PWE32" s="53" t="s">
        <v>398</v>
      </c>
      <c r="PWF32" s="53" t="s">
        <v>398</v>
      </c>
      <c r="PWG32" s="53" t="s">
        <v>398</v>
      </c>
      <c r="PWH32" s="53" t="s">
        <v>398</v>
      </c>
      <c r="PWI32" s="53" t="s">
        <v>398</v>
      </c>
      <c r="PWJ32" s="53" t="s">
        <v>398</v>
      </c>
      <c r="PWK32" s="53" t="s">
        <v>398</v>
      </c>
      <c r="PWL32" s="53" t="s">
        <v>398</v>
      </c>
      <c r="PWM32" s="53" t="s">
        <v>398</v>
      </c>
      <c r="PWN32" s="53" t="s">
        <v>398</v>
      </c>
      <c r="PWO32" s="53" t="s">
        <v>398</v>
      </c>
      <c r="PWP32" s="53" t="s">
        <v>398</v>
      </c>
      <c r="PWQ32" s="53" t="s">
        <v>398</v>
      </c>
      <c r="PWR32" s="53" t="s">
        <v>398</v>
      </c>
      <c r="PWS32" s="53" t="s">
        <v>398</v>
      </c>
      <c r="PWT32" s="53" t="s">
        <v>398</v>
      </c>
      <c r="PWU32" s="53" t="s">
        <v>398</v>
      </c>
      <c r="PWV32" s="53" t="s">
        <v>398</v>
      </c>
      <c r="PWW32" s="53" t="s">
        <v>398</v>
      </c>
      <c r="PWX32" s="53" t="s">
        <v>398</v>
      </c>
      <c r="PWY32" s="53" t="s">
        <v>398</v>
      </c>
      <c r="PWZ32" s="53" t="s">
        <v>398</v>
      </c>
      <c r="PXA32" s="53" t="s">
        <v>398</v>
      </c>
      <c r="PXB32" s="53" t="s">
        <v>398</v>
      </c>
      <c r="PXC32" s="53" t="s">
        <v>398</v>
      </c>
      <c r="PXD32" s="53" t="s">
        <v>398</v>
      </c>
      <c r="PXE32" s="53" t="s">
        <v>398</v>
      </c>
      <c r="PXF32" s="53" t="s">
        <v>398</v>
      </c>
      <c r="PXG32" s="53" t="s">
        <v>398</v>
      </c>
      <c r="PXH32" s="53" t="s">
        <v>398</v>
      </c>
      <c r="PXI32" s="53" t="s">
        <v>398</v>
      </c>
      <c r="PXJ32" s="53" t="s">
        <v>398</v>
      </c>
      <c r="PXK32" s="53" t="s">
        <v>398</v>
      </c>
      <c r="PXL32" s="53" t="s">
        <v>398</v>
      </c>
      <c r="PXM32" s="53" t="s">
        <v>398</v>
      </c>
      <c r="PXN32" s="53" t="s">
        <v>398</v>
      </c>
      <c r="PXO32" s="53" t="s">
        <v>398</v>
      </c>
      <c r="PXP32" s="53" t="s">
        <v>398</v>
      </c>
      <c r="PXQ32" s="53" t="s">
        <v>398</v>
      </c>
      <c r="PXR32" s="53" t="s">
        <v>398</v>
      </c>
      <c r="PXS32" s="53" t="s">
        <v>398</v>
      </c>
      <c r="PXT32" s="53" t="s">
        <v>398</v>
      </c>
      <c r="PXU32" s="53" t="s">
        <v>398</v>
      </c>
      <c r="PXV32" s="53" t="s">
        <v>398</v>
      </c>
      <c r="PXW32" s="53" t="s">
        <v>398</v>
      </c>
      <c r="PXX32" s="53" t="s">
        <v>398</v>
      </c>
      <c r="PXY32" s="53" t="s">
        <v>398</v>
      </c>
      <c r="PXZ32" s="53" t="s">
        <v>398</v>
      </c>
      <c r="PYA32" s="53" t="s">
        <v>398</v>
      </c>
      <c r="PYB32" s="53" t="s">
        <v>398</v>
      </c>
      <c r="PYC32" s="53" t="s">
        <v>398</v>
      </c>
      <c r="PYD32" s="53" t="s">
        <v>398</v>
      </c>
      <c r="PYE32" s="53" t="s">
        <v>398</v>
      </c>
      <c r="PYF32" s="53" t="s">
        <v>398</v>
      </c>
      <c r="PYG32" s="53" t="s">
        <v>398</v>
      </c>
      <c r="PYH32" s="53" t="s">
        <v>398</v>
      </c>
      <c r="PYI32" s="53" t="s">
        <v>398</v>
      </c>
      <c r="PYJ32" s="53" t="s">
        <v>398</v>
      </c>
      <c r="PYK32" s="53" t="s">
        <v>398</v>
      </c>
      <c r="PYL32" s="53" t="s">
        <v>398</v>
      </c>
      <c r="PYM32" s="53" t="s">
        <v>398</v>
      </c>
      <c r="PYN32" s="53" t="s">
        <v>398</v>
      </c>
      <c r="PYO32" s="53" t="s">
        <v>398</v>
      </c>
      <c r="PYP32" s="53" t="s">
        <v>398</v>
      </c>
      <c r="PYQ32" s="53" t="s">
        <v>398</v>
      </c>
      <c r="PYR32" s="53" t="s">
        <v>398</v>
      </c>
      <c r="PYS32" s="53" t="s">
        <v>398</v>
      </c>
      <c r="PYT32" s="53" t="s">
        <v>398</v>
      </c>
      <c r="PYU32" s="53" t="s">
        <v>398</v>
      </c>
      <c r="PYV32" s="53" t="s">
        <v>398</v>
      </c>
      <c r="PYW32" s="53" t="s">
        <v>398</v>
      </c>
      <c r="PYX32" s="53" t="s">
        <v>398</v>
      </c>
      <c r="PYY32" s="53" t="s">
        <v>398</v>
      </c>
      <c r="PYZ32" s="53" t="s">
        <v>398</v>
      </c>
      <c r="PZA32" s="53" t="s">
        <v>398</v>
      </c>
      <c r="PZB32" s="53" t="s">
        <v>398</v>
      </c>
      <c r="PZC32" s="53" t="s">
        <v>398</v>
      </c>
      <c r="PZD32" s="53" t="s">
        <v>398</v>
      </c>
      <c r="PZE32" s="53" t="s">
        <v>398</v>
      </c>
      <c r="PZF32" s="53" t="s">
        <v>398</v>
      </c>
      <c r="PZG32" s="53" t="s">
        <v>398</v>
      </c>
      <c r="PZH32" s="53" t="s">
        <v>398</v>
      </c>
      <c r="PZI32" s="53" t="s">
        <v>398</v>
      </c>
      <c r="PZJ32" s="53" t="s">
        <v>398</v>
      </c>
      <c r="PZK32" s="53" t="s">
        <v>398</v>
      </c>
      <c r="PZL32" s="53" t="s">
        <v>398</v>
      </c>
      <c r="PZM32" s="53" t="s">
        <v>398</v>
      </c>
      <c r="PZN32" s="53" t="s">
        <v>398</v>
      </c>
      <c r="PZO32" s="53" t="s">
        <v>398</v>
      </c>
      <c r="PZP32" s="53" t="s">
        <v>398</v>
      </c>
      <c r="PZQ32" s="53" t="s">
        <v>398</v>
      </c>
      <c r="PZR32" s="53" t="s">
        <v>398</v>
      </c>
      <c r="PZS32" s="53" t="s">
        <v>398</v>
      </c>
      <c r="PZT32" s="53" t="s">
        <v>398</v>
      </c>
      <c r="PZU32" s="53" t="s">
        <v>398</v>
      </c>
      <c r="PZV32" s="53" t="s">
        <v>398</v>
      </c>
      <c r="PZW32" s="53" t="s">
        <v>398</v>
      </c>
      <c r="PZX32" s="53" t="s">
        <v>398</v>
      </c>
      <c r="PZY32" s="53" t="s">
        <v>398</v>
      </c>
      <c r="PZZ32" s="53" t="s">
        <v>398</v>
      </c>
      <c r="QAA32" s="53" t="s">
        <v>398</v>
      </c>
      <c r="QAB32" s="53" t="s">
        <v>398</v>
      </c>
      <c r="QAC32" s="53" t="s">
        <v>398</v>
      </c>
      <c r="QAD32" s="53" t="s">
        <v>398</v>
      </c>
      <c r="QAE32" s="53" t="s">
        <v>398</v>
      </c>
      <c r="QAF32" s="53" t="s">
        <v>398</v>
      </c>
      <c r="QAG32" s="53" t="s">
        <v>398</v>
      </c>
      <c r="QAH32" s="53" t="s">
        <v>398</v>
      </c>
      <c r="QAI32" s="53" t="s">
        <v>398</v>
      </c>
      <c r="QAJ32" s="53" t="s">
        <v>398</v>
      </c>
      <c r="QAK32" s="53" t="s">
        <v>398</v>
      </c>
      <c r="QAL32" s="53" t="s">
        <v>398</v>
      </c>
      <c r="QAM32" s="53" t="s">
        <v>398</v>
      </c>
      <c r="QAN32" s="53" t="s">
        <v>398</v>
      </c>
      <c r="QAO32" s="53" t="s">
        <v>398</v>
      </c>
      <c r="QAP32" s="53" t="s">
        <v>398</v>
      </c>
      <c r="QAQ32" s="53" t="s">
        <v>398</v>
      </c>
      <c r="QAR32" s="53" t="s">
        <v>398</v>
      </c>
      <c r="QAS32" s="53" t="s">
        <v>398</v>
      </c>
      <c r="QAT32" s="53" t="s">
        <v>398</v>
      </c>
      <c r="QAU32" s="53" t="s">
        <v>398</v>
      </c>
      <c r="QAV32" s="53" t="s">
        <v>398</v>
      </c>
      <c r="QAW32" s="53" t="s">
        <v>398</v>
      </c>
      <c r="QAX32" s="53" t="s">
        <v>398</v>
      </c>
      <c r="QAY32" s="53" t="s">
        <v>398</v>
      </c>
      <c r="QAZ32" s="53" t="s">
        <v>398</v>
      </c>
      <c r="QBA32" s="53" t="s">
        <v>398</v>
      </c>
      <c r="QBB32" s="53" t="s">
        <v>398</v>
      </c>
      <c r="QBC32" s="53" t="s">
        <v>398</v>
      </c>
      <c r="QBD32" s="53" t="s">
        <v>398</v>
      </c>
      <c r="QBE32" s="53" t="s">
        <v>398</v>
      </c>
      <c r="QBF32" s="53" t="s">
        <v>398</v>
      </c>
      <c r="QBG32" s="53" t="s">
        <v>398</v>
      </c>
      <c r="QBH32" s="53" t="s">
        <v>398</v>
      </c>
      <c r="QBI32" s="53" t="s">
        <v>398</v>
      </c>
      <c r="QBJ32" s="53" t="s">
        <v>398</v>
      </c>
      <c r="QBK32" s="53" t="s">
        <v>398</v>
      </c>
      <c r="QBL32" s="53" t="s">
        <v>398</v>
      </c>
      <c r="QBM32" s="53" t="s">
        <v>398</v>
      </c>
      <c r="QBN32" s="53" t="s">
        <v>398</v>
      </c>
      <c r="QBO32" s="53" t="s">
        <v>398</v>
      </c>
      <c r="QBP32" s="53" t="s">
        <v>398</v>
      </c>
      <c r="QBQ32" s="53" t="s">
        <v>398</v>
      </c>
      <c r="QBR32" s="53" t="s">
        <v>398</v>
      </c>
      <c r="QBS32" s="53" t="s">
        <v>398</v>
      </c>
      <c r="QBT32" s="53" t="s">
        <v>398</v>
      </c>
      <c r="QBU32" s="53" t="s">
        <v>398</v>
      </c>
      <c r="QBV32" s="53" t="s">
        <v>398</v>
      </c>
      <c r="QBW32" s="53" t="s">
        <v>398</v>
      </c>
      <c r="QBX32" s="53" t="s">
        <v>398</v>
      </c>
      <c r="QBY32" s="53" t="s">
        <v>398</v>
      </c>
      <c r="QBZ32" s="53" t="s">
        <v>398</v>
      </c>
      <c r="QCA32" s="53" t="s">
        <v>398</v>
      </c>
      <c r="QCB32" s="53" t="s">
        <v>398</v>
      </c>
      <c r="QCC32" s="53" t="s">
        <v>398</v>
      </c>
      <c r="QCD32" s="53" t="s">
        <v>398</v>
      </c>
      <c r="QCE32" s="53" t="s">
        <v>398</v>
      </c>
      <c r="QCF32" s="53" t="s">
        <v>398</v>
      </c>
      <c r="QCG32" s="53" t="s">
        <v>398</v>
      </c>
      <c r="QCH32" s="53" t="s">
        <v>398</v>
      </c>
      <c r="QCI32" s="53" t="s">
        <v>398</v>
      </c>
      <c r="QCJ32" s="53" t="s">
        <v>398</v>
      </c>
      <c r="QCK32" s="53" t="s">
        <v>398</v>
      </c>
      <c r="QCL32" s="53" t="s">
        <v>398</v>
      </c>
      <c r="QCM32" s="53" t="s">
        <v>398</v>
      </c>
      <c r="QCN32" s="53" t="s">
        <v>398</v>
      </c>
      <c r="QCO32" s="53" t="s">
        <v>398</v>
      </c>
      <c r="QCP32" s="53" t="s">
        <v>398</v>
      </c>
      <c r="QCQ32" s="53" t="s">
        <v>398</v>
      </c>
      <c r="QCR32" s="53" t="s">
        <v>398</v>
      </c>
      <c r="QCS32" s="53" t="s">
        <v>398</v>
      </c>
      <c r="QCT32" s="53" t="s">
        <v>398</v>
      </c>
      <c r="QCU32" s="53" t="s">
        <v>398</v>
      </c>
      <c r="QCV32" s="53" t="s">
        <v>398</v>
      </c>
      <c r="QCW32" s="53" t="s">
        <v>398</v>
      </c>
      <c r="QCX32" s="53" t="s">
        <v>398</v>
      </c>
      <c r="QCY32" s="53" t="s">
        <v>398</v>
      </c>
      <c r="QCZ32" s="53" t="s">
        <v>398</v>
      </c>
      <c r="QDA32" s="53" t="s">
        <v>398</v>
      </c>
      <c r="QDB32" s="53" t="s">
        <v>398</v>
      </c>
      <c r="QDC32" s="53" t="s">
        <v>398</v>
      </c>
      <c r="QDD32" s="53" t="s">
        <v>398</v>
      </c>
      <c r="QDE32" s="53" t="s">
        <v>398</v>
      </c>
      <c r="QDF32" s="53" t="s">
        <v>398</v>
      </c>
      <c r="QDG32" s="53" t="s">
        <v>398</v>
      </c>
      <c r="QDH32" s="53" t="s">
        <v>398</v>
      </c>
      <c r="QDI32" s="53" t="s">
        <v>398</v>
      </c>
      <c r="QDJ32" s="53" t="s">
        <v>398</v>
      </c>
      <c r="QDK32" s="53" t="s">
        <v>398</v>
      </c>
      <c r="QDL32" s="53" t="s">
        <v>398</v>
      </c>
      <c r="QDM32" s="53" t="s">
        <v>398</v>
      </c>
      <c r="QDN32" s="53" t="s">
        <v>398</v>
      </c>
      <c r="QDO32" s="53" t="s">
        <v>398</v>
      </c>
      <c r="QDP32" s="53" t="s">
        <v>398</v>
      </c>
      <c r="QDQ32" s="53" t="s">
        <v>398</v>
      </c>
      <c r="QDR32" s="53" t="s">
        <v>398</v>
      </c>
      <c r="QDS32" s="53" t="s">
        <v>398</v>
      </c>
      <c r="QDT32" s="53" t="s">
        <v>398</v>
      </c>
      <c r="QDU32" s="53" t="s">
        <v>398</v>
      </c>
      <c r="QDV32" s="53" t="s">
        <v>398</v>
      </c>
      <c r="QDW32" s="53" t="s">
        <v>398</v>
      </c>
      <c r="QDX32" s="53" t="s">
        <v>398</v>
      </c>
      <c r="QDY32" s="53" t="s">
        <v>398</v>
      </c>
      <c r="QDZ32" s="53" t="s">
        <v>398</v>
      </c>
      <c r="QEA32" s="53" t="s">
        <v>398</v>
      </c>
      <c r="QEB32" s="53" t="s">
        <v>398</v>
      </c>
      <c r="QEC32" s="53" t="s">
        <v>398</v>
      </c>
      <c r="QED32" s="53" t="s">
        <v>398</v>
      </c>
      <c r="QEE32" s="53" t="s">
        <v>398</v>
      </c>
      <c r="QEF32" s="53" t="s">
        <v>398</v>
      </c>
      <c r="QEG32" s="53" t="s">
        <v>398</v>
      </c>
      <c r="QEH32" s="53" t="s">
        <v>398</v>
      </c>
      <c r="QEI32" s="53" t="s">
        <v>398</v>
      </c>
      <c r="QEJ32" s="53" t="s">
        <v>398</v>
      </c>
      <c r="QEK32" s="53" t="s">
        <v>398</v>
      </c>
      <c r="QEL32" s="53" t="s">
        <v>398</v>
      </c>
      <c r="QEM32" s="53" t="s">
        <v>398</v>
      </c>
      <c r="QEN32" s="53" t="s">
        <v>398</v>
      </c>
      <c r="QEO32" s="53" t="s">
        <v>398</v>
      </c>
      <c r="QEP32" s="53" t="s">
        <v>398</v>
      </c>
      <c r="QEQ32" s="53" t="s">
        <v>398</v>
      </c>
      <c r="QER32" s="53" t="s">
        <v>398</v>
      </c>
      <c r="QES32" s="53" t="s">
        <v>398</v>
      </c>
      <c r="QET32" s="53" t="s">
        <v>398</v>
      </c>
      <c r="QEU32" s="53" t="s">
        <v>398</v>
      </c>
      <c r="QEV32" s="53" t="s">
        <v>398</v>
      </c>
      <c r="QEW32" s="53" t="s">
        <v>398</v>
      </c>
      <c r="QEX32" s="53" t="s">
        <v>398</v>
      </c>
      <c r="QEY32" s="53" t="s">
        <v>398</v>
      </c>
      <c r="QEZ32" s="53" t="s">
        <v>398</v>
      </c>
      <c r="QFA32" s="53" t="s">
        <v>398</v>
      </c>
      <c r="QFB32" s="53" t="s">
        <v>398</v>
      </c>
      <c r="QFC32" s="53" t="s">
        <v>398</v>
      </c>
      <c r="QFD32" s="53" t="s">
        <v>398</v>
      </c>
      <c r="QFE32" s="53" t="s">
        <v>398</v>
      </c>
      <c r="QFF32" s="53" t="s">
        <v>398</v>
      </c>
      <c r="QFG32" s="53" t="s">
        <v>398</v>
      </c>
      <c r="QFH32" s="53" t="s">
        <v>398</v>
      </c>
      <c r="QFI32" s="53" t="s">
        <v>398</v>
      </c>
      <c r="QFJ32" s="53" t="s">
        <v>398</v>
      </c>
      <c r="QFK32" s="53" t="s">
        <v>398</v>
      </c>
      <c r="QFL32" s="53" t="s">
        <v>398</v>
      </c>
      <c r="QFM32" s="53" t="s">
        <v>398</v>
      </c>
      <c r="QFN32" s="53" t="s">
        <v>398</v>
      </c>
      <c r="QFO32" s="53" t="s">
        <v>398</v>
      </c>
      <c r="QFP32" s="53" t="s">
        <v>398</v>
      </c>
      <c r="QFQ32" s="53" t="s">
        <v>398</v>
      </c>
      <c r="QFR32" s="53" t="s">
        <v>398</v>
      </c>
      <c r="QFS32" s="53" t="s">
        <v>398</v>
      </c>
      <c r="QFT32" s="53" t="s">
        <v>398</v>
      </c>
      <c r="QFU32" s="53" t="s">
        <v>398</v>
      </c>
      <c r="QFV32" s="53" t="s">
        <v>398</v>
      </c>
      <c r="QFW32" s="53" t="s">
        <v>398</v>
      </c>
      <c r="QFX32" s="53" t="s">
        <v>398</v>
      </c>
      <c r="QFY32" s="53" t="s">
        <v>398</v>
      </c>
      <c r="QFZ32" s="53" t="s">
        <v>398</v>
      </c>
      <c r="QGA32" s="53" t="s">
        <v>398</v>
      </c>
      <c r="QGB32" s="53" t="s">
        <v>398</v>
      </c>
      <c r="QGC32" s="53" t="s">
        <v>398</v>
      </c>
      <c r="QGD32" s="53" t="s">
        <v>398</v>
      </c>
      <c r="QGE32" s="53" t="s">
        <v>398</v>
      </c>
      <c r="QGF32" s="53" t="s">
        <v>398</v>
      </c>
      <c r="QGG32" s="53" t="s">
        <v>398</v>
      </c>
      <c r="QGH32" s="53" t="s">
        <v>398</v>
      </c>
      <c r="QGI32" s="53" t="s">
        <v>398</v>
      </c>
      <c r="QGJ32" s="53" t="s">
        <v>398</v>
      </c>
      <c r="QGK32" s="53" t="s">
        <v>398</v>
      </c>
      <c r="QGL32" s="53" t="s">
        <v>398</v>
      </c>
      <c r="QGM32" s="53" t="s">
        <v>398</v>
      </c>
      <c r="QGN32" s="53" t="s">
        <v>398</v>
      </c>
      <c r="QGO32" s="53" t="s">
        <v>398</v>
      </c>
      <c r="QGP32" s="53" t="s">
        <v>398</v>
      </c>
      <c r="QGQ32" s="53" t="s">
        <v>398</v>
      </c>
      <c r="QGR32" s="53" t="s">
        <v>398</v>
      </c>
      <c r="QGS32" s="53" t="s">
        <v>398</v>
      </c>
      <c r="QGT32" s="53" t="s">
        <v>398</v>
      </c>
      <c r="QGU32" s="53" t="s">
        <v>398</v>
      </c>
      <c r="QGV32" s="53" t="s">
        <v>398</v>
      </c>
      <c r="QGW32" s="53" t="s">
        <v>398</v>
      </c>
      <c r="QGX32" s="53" t="s">
        <v>398</v>
      </c>
      <c r="QGY32" s="53" t="s">
        <v>398</v>
      </c>
      <c r="QGZ32" s="53" t="s">
        <v>398</v>
      </c>
      <c r="QHA32" s="53" t="s">
        <v>398</v>
      </c>
      <c r="QHB32" s="53" t="s">
        <v>398</v>
      </c>
      <c r="QHC32" s="53" t="s">
        <v>398</v>
      </c>
      <c r="QHD32" s="53" t="s">
        <v>398</v>
      </c>
      <c r="QHE32" s="53" t="s">
        <v>398</v>
      </c>
      <c r="QHF32" s="53" t="s">
        <v>398</v>
      </c>
      <c r="QHG32" s="53" t="s">
        <v>398</v>
      </c>
      <c r="QHH32" s="53" t="s">
        <v>398</v>
      </c>
      <c r="QHI32" s="53" t="s">
        <v>398</v>
      </c>
      <c r="QHJ32" s="53" t="s">
        <v>398</v>
      </c>
      <c r="QHK32" s="53" t="s">
        <v>398</v>
      </c>
      <c r="QHL32" s="53" t="s">
        <v>398</v>
      </c>
      <c r="QHM32" s="53" t="s">
        <v>398</v>
      </c>
      <c r="QHN32" s="53" t="s">
        <v>398</v>
      </c>
      <c r="QHO32" s="53" t="s">
        <v>398</v>
      </c>
      <c r="QHP32" s="53" t="s">
        <v>398</v>
      </c>
      <c r="QHQ32" s="53" t="s">
        <v>398</v>
      </c>
      <c r="QHR32" s="53" t="s">
        <v>398</v>
      </c>
      <c r="QHS32" s="53" t="s">
        <v>398</v>
      </c>
      <c r="QHT32" s="53" t="s">
        <v>398</v>
      </c>
      <c r="QHU32" s="53" t="s">
        <v>398</v>
      </c>
      <c r="QHV32" s="53" t="s">
        <v>398</v>
      </c>
      <c r="QHW32" s="53" t="s">
        <v>398</v>
      </c>
      <c r="QHX32" s="53" t="s">
        <v>398</v>
      </c>
      <c r="QHY32" s="53" t="s">
        <v>398</v>
      </c>
      <c r="QHZ32" s="53" t="s">
        <v>398</v>
      </c>
      <c r="QIA32" s="53" t="s">
        <v>398</v>
      </c>
      <c r="QIB32" s="53" t="s">
        <v>398</v>
      </c>
      <c r="QIC32" s="53" t="s">
        <v>398</v>
      </c>
      <c r="QID32" s="53" t="s">
        <v>398</v>
      </c>
      <c r="QIE32" s="53" t="s">
        <v>398</v>
      </c>
      <c r="QIF32" s="53" t="s">
        <v>398</v>
      </c>
      <c r="QIG32" s="53" t="s">
        <v>398</v>
      </c>
      <c r="QIH32" s="53" t="s">
        <v>398</v>
      </c>
      <c r="QII32" s="53" t="s">
        <v>398</v>
      </c>
      <c r="QIJ32" s="53" t="s">
        <v>398</v>
      </c>
      <c r="QIK32" s="53" t="s">
        <v>398</v>
      </c>
      <c r="QIL32" s="53" t="s">
        <v>398</v>
      </c>
      <c r="QIM32" s="53" t="s">
        <v>398</v>
      </c>
      <c r="QIN32" s="53" t="s">
        <v>398</v>
      </c>
      <c r="QIO32" s="53" t="s">
        <v>398</v>
      </c>
      <c r="QIP32" s="53" t="s">
        <v>398</v>
      </c>
      <c r="QIQ32" s="53" t="s">
        <v>398</v>
      </c>
      <c r="QIR32" s="53" t="s">
        <v>398</v>
      </c>
      <c r="QIS32" s="53" t="s">
        <v>398</v>
      </c>
      <c r="QIT32" s="53" t="s">
        <v>398</v>
      </c>
      <c r="QIU32" s="53" t="s">
        <v>398</v>
      </c>
      <c r="QIV32" s="53" t="s">
        <v>398</v>
      </c>
      <c r="QIW32" s="53" t="s">
        <v>398</v>
      </c>
      <c r="QIX32" s="53" t="s">
        <v>398</v>
      </c>
      <c r="QIY32" s="53" t="s">
        <v>398</v>
      </c>
      <c r="QIZ32" s="53" t="s">
        <v>398</v>
      </c>
      <c r="QJA32" s="53" t="s">
        <v>398</v>
      </c>
      <c r="QJB32" s="53" t="s">
        <v>398</v>
      </c>
      <c r="QJC32" s="53" t="s">
        <v>398</v>
      </c>
      <c r="QJD32" s="53" t="s">
        <v>398</v>
      </c>
      <c r="QJE32" s="53" t="s">
        <v>398</v>
      </c>
      <c r="QJF32" s="53" t="s">
        <v>398</v>
      </c>
      <c r="QJG32" s="53" t="s">
        <v>398</v>
      </c>
      <c r="QJH32" s="53" t="s">
        <v>398</v>
      </c>
      <c r="QJI32" s="53" t="s">
        <v>398</v>
      </c>
      <c r="QJJ32" s="53" t="s">
        <v>398</v>
      </c>
      <c r="QJK32" s="53" t="s">
        <v>398</v>
      </c>
      <c r="QJL32" s="53" t="s">
        <v>398</v>
      </c>
      <c r="QJM32" s="53" t="s">
        <v>398</v>
      </c>
      <c r="QJN32" s="53" t="s">
        <v>398</v>
      </c>
      <c r="QJO32" s="53" t="s">
        <v>398</v>
      </c>
      <c r="QJP32" s="53" t="s">
        <v>398</v>
      </c>
      <c r="QJQ32" s="53" t="s">
        <v>398</v>
      </c>
      <c r="QJR32" s="53" t="s">
        <v>398</v>
      </c>
      <c r="QJS32" s="53" t="s">
        <v>398</v>
      </c>
      <c r="QJT32" s="53" t="s">
        <v>398</v>
      </c>
      <c r="QJU32" s="53" t="s">
        <v>398</v>
      </c>
      <c r="QJV32" s="53" t="s">
        <v>398</v>
      </c>
      <c r="QJW32" s="53" t="s">
        <v>398</v>
      </c>
      <c r="QJX32" s="53" t="s">
        <v>398</v>
      </c>
      <c r="QJY32" s="53" t="s">
        <v>398</v>
      </c>
      <c r="QJZ32" s="53" t="s">
        <v>398</v>
      </c>
      <c r="QKA32" s="53" t="s">
        <v>398</v>
      </c>
      <c r="QKB32" s="53" t="s">
        <v>398</v>
      </c>
      <c r="QKC32" s="53" t="s">
        <v>398</v>
      </c>
      <c r="QKD32" s="53" t="s">
        <v>398</v>
      </c>
      <c r="QKE32" s="53" t="s">
        <v>398</v>
      </c>
      <c r="QKF32" s="53" t="s">
        <v>398</v>
      </c>
      <c r="QKG32" s="53" t="s">
        <v>398</v>
      </c>
      <c r="QKH32" s="53" t="s">
        <v>398</v>
      </c>
      <c r="QKI32" s="53" t="s">
        <v>398</v>
      </c>
      <c r="QKJ32" s="53" t="s">
        <v>398</v>
      </c>
      <c r="QKK32" s="53" t="s">
        <v>398</v>
      </c>
      <c r="QKL32" s="53" t="s">
        <v>398</v>
      </c>
      <c r="QKM32" s="53" t="s">
        <v>398</v>
      </c>
      <c r="QKN32" s="53" t="s">
        <v>398</v>
      </c>
      <c r="QKO32" s="53" t="s">
        <v>398</v>
      </c>
      <c r="QKP32" s="53" t="s">
        <v>398</v>
      </c>
      <c r="QKQ32" s="53" t="s">
        <v>398</v>
      </c>
      <c r="QKR32" s="53" t="s">
        <v>398</v>
      </c>
      <c r="QKS32" s="53" t="s">
        <v>398</v>
      </c>
      <c r="QKT32" s="53" t="s">
        <v>398</v>
      </c>
      <c r="QKU32" s="53" t="s">
        <v>398</v>
      </c>
      <c r="QKV32" s="53" t="s">
        <v>398</v>
      </c>
      <c r="QKW32" s="53" t="s">
        <v>398</v>
      </c>
      <c r="QKX32" s="53" t="s">
        <v>398</v>
      </c>
      <c r="QKY32" s="53" t="s">
        <v>398</v>
      </c>
      <c r="QKZ32" s="53" t="s">
        <v>398</v>
      </c>
      <c r="QLA32" s="53" t="s">
        <v>398</v>
      </c>
      <c r="QLB32" s="53" t="s">
        <v>398</v>
      </c>
      <c r="QLC32" s="53" t="s">
        <v>398</v>
      </c>
      <c r="QLD32" s="53" t="s">
        <v>398</v>
      </c>
      <c r="QLE32" s="53" t="s">
        <v>398</v>
      </c>
      <c r="QLF32" s="53" t="s">
        <v>398</v>
      </c>
      <c r="QLG32" s="53" t="s">
        <v>398</v>
      </c>
      <c r="QLH32" s="53" t="s">
        <v>398</v>
      </c>
      <c r="QLI32" s="53" t="s">
        <v>398</v>
      </c>
      <c r="QLJ32" s="53" t="s">
        <v>398</v>
      </c>
      <c r="QLK32" s="53" t="s">
        <v>398</v>
      </c>
      <c r="QLL32" s="53" t="s">
        <v>398</v>
      </c>
      <c r="QLM32" s="53" t="s">
        <v>398</v>
      </c>
      <c r="QLN32" s="53" t="s">
        <v>398</v>
      </c>
      <c r="QLO32" s="53" t="s">
        <v>398</v>
      </c>
      <c r="QLP32" s="53" t="s">
        <v>398</v>
      </c>
      <c r="QLQ32" s="53" t="s">
        <v>398</v>
      </c>
      <c r="QLR32" s="53" t="s">
        <v>398</v>
      </c>
      <c r="QLS32" s="53" t="s">
        <v>398</v>
      </c>
      <c r="QLT32" s="53" t="s">
        <v>398</v>
      </c>
      <c r="QLU32" s="53" t="s">
        <v>398</v>
      </c>
      <c r="QLV32" s="53" t="s">
        <v>398</v>
      </c>
      <c r="QLW32" s="53" t="s">
        <v>398</v>
      </c>
      <c r="QLX32" s="53" t="s">
        <v>398</v>
      </c>
      <c r="QLY32" s="53" t="s">
        <v>398</v>
      </c>
      <c r="QLZ32" s="53" t="s">
        <v>398</v>
      </c>
      <c r="QMA32" s="53" t="s">
        <v>398</v>
      </c>
      <c r="QMB32" s="53" t="s">
        <v>398</v>
      </c>
      <c r="QMC32" s="53" t="s">
        <v>398</v>
      </c>
      <c r="QMD32" s="53" t="s">
        <v>398</v>
      </c>
      <c r="QME32" s="53" t="s">
        <v>398</v>
      </c>
      <c r="QMF32" s="53" t="s">
        <v>398</v>
      </c>
      <c r="QMG32" s="53" t="s">
        <v>398</v>
      </c>
      <c r="QMH32" s="53" t="s">
        <v>398</v>
      </c>
      <c r="QMI32" s="53" t="s">
        <v>398</v>
      </c>
      <c r="QMJ32" s="53" t="s">
        <v>398</v>
      </c>
      <c r="QMK32" s="53" t="s">
        <v>398</v>
      </c>
      <c r="QML32" s="53" t="s">
        <v>398</v>
      </c>
      <c r="QMM32" s="53" t="s">
        <v>398</v>
      </c>
      <c r="QMN32" s="53" t="s">
        <v>398</v>
      </c>
      <c r="QMO32" s="53" t="s">
        <v>398</v>
      </c>
      <c r="QMP32" s="53" t="s">
        <v>398</v>
      </c>
      <c r="QMQ32" s="53" t="s">
        <v>398</v>
      </c>
      <c r="QMR32" s="53" t="s">
        <v>398</v>
      </c>
      <c r="QMS32" s="53" t="s">
        <v>398</v>
      </c>
      <c r="QMT32" s="53" t="s">
        <v>398</v>
      </c>
      <c r="QMU32" s="53" t="s">
        <v>398</v>
      </c>
      <c r="QMV32" s="53" t="s">
        <v>398</v>
      </c>
      <c r="QMW32" s="53" t="s">
        <v>398</v>
      </c>
      <c r="QMX32" s="53" t="s">
        <v>398</v>
      </c>
      <c r="QMY32" s="53" t="s">
        <v>398</v>
      </c>
      <c r="QMZ32" s="53" t="s">
        <v>398</v>
      </c>
      <c r="QNA32" s="53" t="s">
        <v>398</v>
      </c>
      <c r="QNB32" s="53" t="s">
        <v>398</v>
      </c>
      <c r="QNC32" s="53" t="s">
        <v>398</v>
      </c>
      <c r="QND32" s="53" t="s">
        <v>398</v>
      </c>
      <c r="QNE32" s="53" t="s">
        <v>398</v>
      </c>
      <c r="QNF32" s="53" t="s">
        <v>398</v>
      </c>
      <c r="QNG32" s="53" t="s">
        <v>398</v>
      </c>
      <c r="QNH32" s="53" t="s">
        <v>398</v>
      </c>
      <c r="QNI32" s="53" t="s">
        <v>398</v>
      </c>
      <c r="QNJ32" s="53" t="s">
        <v>398</v>
      </c>
      <c r="QNK32" s="53" t="s">
        <v>398</v>
      </c>
      <c r="QNL32" s="53" t="s">
        <v>398</v>
      </c>
      <c r="QNM32" s="53" t="s">
        <v>398</v>
      </c>
      <c r="QNN32" s="53" t="s">
        <v>398</v>
      </c>
      <c r="QNO32" s="53" t="s">
        <v>398</v>
      </c>
      <c r="QNP32" s="53" t="s">
        <v>398</v>
      </c>
      <c r="QNQ32" s="53" t="s">
        <v>398</v>
      </c>
      <c r="QNR32" s="53" t="s">
        <v>398</v>
      </c>
      <c r="QNS32" s="53" t="s">
        <v>398</v>
      </c>
      <c r="QNT32" s="53" t="s">
        <v>398</v>
      </c>
      <c r="QNU32" s="53" t="s">
        <v>398</v>
      </c>
      <c r="QNV32" s="53" t="s">
        <v>398</v>
      </c>
      <c r="QNW32" s="53" t="s">
        <v>398</v>
      </c>
      <c r="QNX32" s="53" t="s">
        <v>398</v>
      </c>
      <c r="QNY32" s="53" t="s">
        <v>398</v>
      </c>
      <c r="QNZ32" s="53" t="s">
        <v>398</v>
      </c>
      <c r="QOA32" s="53" t="s">
        <v>398</v>
      </c>
      <c r="QOB32" s="53" t="s">
        <v>398</v>
      </c>
      <c r="QOC32" s="53" t="s">
        <v>398</v>
      </c>
      <c r="QOD32" s="53" t="s">
        <v>398</v>
      </c>
      <c r="QOE32" s="53" t="s">
        <v>398</v>
      </c>
      <c r="QOF32" s="53" t="s">
        <v>398</v>
      </c>
      <c r="QOG32" s="53" t="s">
        <v>398</v>
      </c>
      <c r="QOH32" s="53" t="s">
        <v>398</v>
      </c>
      <c r="QOI32" s="53" t="s">
        <v>398</v>
      </c>
      <c r="QOJ32" s="53" t="s">
        <v>398</v>
      </c>
      <c r="QOK32" s="53" t="s">
        <v>398</v>
      </c>
      <c r="QOL32" s="53" t="s">
        <v>398</v>
      </c>
      <c r="QOM32" s="53" t="s">
        <v>398</v>
      </c>
      <c r="QON32" s="53" t="s">
        <v>398</v>
      </c>
      <c r="QOO32" s="53" t="s">
        <v>398</v>
      </c>
      <c r="QOP32" s="53" t="s">
        <v>398</v>
      </c>
      <c r="QOQ32" s="53" t="s">
        <v>398</v>
      </c>
      <c r="QOR32" s="53" t="s">
        <v>398</v>
      </c>
      <c r="QOS32" s="53" t="s">
        <v>398</v>
      </c>
      <c r="QOT32" s="53" t="s">
        <v>398</v>
      </c>
      <c r="QOU32" s="53" t="s">
        <v>398</v>
      </c>
      <c r="QOV32" s="53" t="s">
        <v>398</v>
      </c>
      <c r="QOW32" s="53" t="s">
        <v>398</v>
      </c>
      <c r="QOX32" s="53" t="s">
        <v>398</v>
      </c>
      <c r="QOY32" s="53" t="s">
        <v>398</v>
      </c>
      <c r="QOZ32" s="53" t="s">
        <v>398</v>
      </c>
      <c r="QPA32" s="53" t="s">
        <v>398</v>
      </c>
      <c r="QPB32" s="53" t="s">
        <v>398</v>
      </c>
      <c r="QPC32" s="53" t="s">
        <v>398</v>
      </c>
      <c r="QPD32" s="53" t="s">
        <v>398</v>
      </c>
      <c r="QPE32" s="53" t="s">
        <v>398</v>
      </c>
      <c r="QPF32" s="53" t="s">
        <v>398</v>
      </c>
      <c r="QPG32" s="53" t="s">
        <v>398</v>
      </c>
      <c r="QPH32" s="53" t="s">
        <v>398</v>
      </c>
      <c r="QPI32" s="53" t="s">
        <v>398</v>
      </c>
      <c r="QPJ32" s="53" t="s">
        <v>398</v>
      </c>
      <c r="QPK32" s="53" t="s">
        <v>398</v>
      </c>
      <c r="QPL32" s="53" t="s">
        <v>398</v>
      </c>
      <c r="QPM32" s="53" t="s">
        <v>398</v>
      </c>
      <c r="QPN32" s="53" t="s">
        <v>398</v>
      </c>
      <c r="QPO32" s="53" t="s">
        <v>398</v>
      </c>
      <c r="QPP32" s="53" t="s">
        <v>398</v>
      </c>
      <c r="QPQ32" s="53" t="s">
        <v>398</v>
      </c>
      <c r="QPR32" s="53" t="s">
        <v>398</v>
      </c>
      <c r="QPS32" s="53" t="s">
        <v>398</v>
      </c>
      <c r="QPT32" s="53" t="s">
        <v>398</v>
      </c>
      <c r="QPU32" s="53" t="s">
        <v>398</v>
      </c>
      <c r="QPV32" s="53" t="s">
        <v>398</v>
      </c>
      <c r="QPW32" s="53" t="s">
        <v>398</v>
      </c>
      <c r="QPX32" s="53" t="s">
        <v>398</v>
      </c>
      <c r="QPY32" s="53" t="s">
        <v>398</v>
      </c>
      <c r="QPZ32" s="53" t="s">
        <v>398</v>
      </c>
      <c r="QQA32" s="53" t="s">
        <v>398</v>
      </c>
      <c r="QQB32" s="53" t="s">
        <v>398</v>
      </c>
      <c r="QQC32" s="53" t="s">
        <v>398</v>
      </c>
      <c r="QQD32" s="53" t="s">
        <v>398</v>
      </c>
      <c r="QQE32" s="53" t="s">
        <v>398</v>
      </c>
      <c r="QQF32" s="53" t="s">
        <v>398</v>
      </c>
      <c r="QQG32" s="53" t="s">
        <v>398</v>
      </c>
      <c r="QQH32" s="53" t="s">
        <v>398</v>
      </c>
      <c r="QQI32" s="53" t="s">
        <v>398</v>
      </c>
      <c r="QQJ32" s="53" t="s">
        <v>398</v>
      </c>
      <c r="QQK32" s="53" t="s">
        <v>398</v>
      </c>
      <c r="QQL32" s="53" t="s">
        <v>398</v>
      </c>
      <c r="QQM32" s="53" t="s">
        <v>398</v>
      </c>
      <c r="QQN32" s="53" t="s">
        <v>398</v>
      </c>
      <c r="QQO32" s="53" t="s">
        <v>398</v>
      </c>
      <c r="QQP32" s="53" t="s">
        <v>398</v>
      </c>
      <c r="QQQ32" s="53" t="s">
        <v>398</v>
      </c>
      <c r="QQR32" s="53" t="s">
        <v>398</v>
      </c>
      <c r="QQS32" s="53" t="s">
        <v>398</v>
      </c>
      <c r="QQT32" s="53" t="s">
        <v>398</v>
      </c>
      <c r="QQU32" s="53" t="s">
        <v>398</v>
      </c>
      <c r="QQV32" s="53" t="s">
        <v>398</v>
      </c>
      <c r="QQW32" s="53" t="s">
        <v>398</v>
      </c>
      <c r="QQX32" s="53" t="s">
        <v>398</v>
      </c>
      <c r="QQY32" s="53" t="s">
        <v>398</v>
      </c>
      <c r="QQZ32" s="53" t="s">
        <v>398</v>
      </c>
      <c r="QRA32" s="53" t="s">
        <v>398</v>
      </c>
      <c r="QRB32" s="53" t="s">
        <v>398</v>
      </c>
      <c r="QRC32" s="53" t="s">
        <v>398</v>
      </c>
      <c r="QRD32" s="53" t="s">
        <v>398</v>
      </c>
      <c r="QRE32" s="53" t="s">
        <v>398</v>
      </c>
      <c r="QRF32" s="53" t="s">
        <v>398</v>
      </c>
      <c r="QRG32" s="53" t="s">
        <v>398</v>
      </c>
      <c r="QRH32" s="53" t="s">
        <v>398</v>
      </c>
      <c r="QRI32" s="53" t="s">
        <v>398</v>
      </c>
      <c r="QRJ32" s="53" t="s">
        <v>398</v>
      </c>
      <c r="QRK32" s="53" t="s">
        <v>398</v>
      </c>
      <c r="QRL32" s="53" t="s">
        <v>398</v>
      </c>
      <c r="QRM32" s="53" t="s">
        <v>398</v>
      </c>
      <c r="QRN32" s="53" t="s">
        <v>398</v>
      </c>
      <c r="QRO32" s="53" t="s">
        <v>398</v>
      </c>
      <c r="QRP32" s="53" t="s">
        <v>398</v>
      </c>
      <c r="QRQ32" s="53" t="s">
        <v>398</v>
      </c>
      <c r="QRR32" s="53" t="s">
        <v>398</v>
      </c>
      <c r="QRS32" s="53" t="s">
        <v>398</v>
      </c>
      <c r="QRT32" s="53" t="s">
        <v>398</v>
      </c>
      <c r="QRU32" s="53" t="s">
        <v>398</v>
      </c>
      <c r="QRV32" s="53" t="s">
        <v>398</v>
      </c>
      <c r="QRW32" s="53" t="s">
        <v>398</v>
      </c>
      <c r="QRX32" s="53" t="s">
        <v>398</v>
      </c>
      <c r="QRY32" s="53" t="s">
        <v>398</v>
      </c>
      <c r="QRZ32" s="53" t="s">
        <v>398</v>
      </c>
      <c r="QSA32" s="53" t="s">
        <v>398</v>
      </c>
      <c r="QSB32" s="53" t="s">
        <v>398</v>
      </c>
      <c r="QSC32" s="53" t="s">
        <v>398</v>
      </c>
      <c r="QSD32" s="53" t="s">
        <v>398</v>
      </c>
      <c r="QSE32" s="53" t="s">
        <v>398</v>
      </c>
      <c r="QSF32" s="53" t="s">
        <v>398</v>
      </c>
      <c r="QSG32" s="53" t="s">
        <v>398</v>
      </c>
      <c r="QSH32" s="53" t="s">
        <v>398</v>
      </c>
      <c r="QSI32" s="53" t="s">
        <v>398</v>
      </c>
      <c r="QSJ32" s="53" t="s">
        <v>398</v>
      </c>
      <c r="QSK32" s="53" t="s">
        <v>398</v>
      </c>
      <c r="QSL32" s="53" t="s">
        <v>398</v>
      </c>
      <c r="QSM32" s="53" t="s">
        <v>398</v>
      </c>
      <c r="QSN32" s="53" t="s">
        <v>398</v>
      </c>
      <c r="QSO32" s="53" t="s">
        <v>398</v>
      </c>
      <c r="QSP32" s="53" t="s">
        <v>398</v>
      </c>
      <c r="QSQ32" s="53" t="s">
        <v>398</v>
      </c>
      <c r="QSR32" s="53" t="s">
        <v>398</v>
      </c>
      <c r="QSS32" s="53" t="s">
        <v>398</v>
      </c>
      <c r="QST32" s="53" t="s">
        <v>398</v>
      </c>
      <c r="QSU32" s="53" t="s">
        <v>398</v>
      </c>
      <c r="QSV32" s="53" t="s">
        <v>398</v>
      </c>
      <c r="QSW32" s="53" t="s">
        <v>398</v>
      </c>
      <c r="QSX32" s="53" t="s">
        <v>398</v>
      </c>
      <c r="QSY32" s="53" t="s">
        <v>398</v>
      </c>
      <c r="QSZ32" s="53" t="s">
        <v>398</v>
      </c>
      <c r="QTA32" s="53" t="s">
        <v>398</v>
      </c>
      <c r="QTB32" s="53" t="s">
        <v>398</v>
      </c>
      <c r="QTC32" s="53" t="s">
        <v>398</v>
      </c>
      <c r="QTD32" s="53" t="s">
        <v>398</v>
      </c>
      <c r="QTE32" s="53" t="s">
        <v>398</v>
      </c>
      <c r="QTF32" s="53" t="s">
        <v>398</v>
      </c>
      <c r="QTG32" s="53" t="s">
        <v>398</v>
      </c>
      <c r="QTH32" s="53" t="s">
        <v>398</v>
      </c>
      <c r="QTI32" s="53" t="s">
        <v>398</v>
      </c>
      <c r="QTJ32" s="53" t="s">
        <v>398</v>
      </c>
      <c r="QTK32" s="53" t="s">
        <v>398</v>
      </c>
      <c r="QTL32" s="53" t="s">
        <v>398</v>
      </c>
      <c r="QTM32" s="53" t="s">
        <v>398</v>
      </c>
      <c r="QTN32" s="53" t="s">
        <v>398</v>
      </c>
      <c r="QTO32" s="53" t="s">
        <v>398</v>
      </c>
      <c r="QTP32" s="53" t="s">
        <v>398</v>
      </c>
      <c r="QTQ32" s="53" t="s">
        <v>398</v>
      </c>
      <c r="QTR32" s="53" t="s">
        <v>398</v>
      </c>
      <c r="QTS32" s="53" t="s">
        <v>398</v>
      </c>
      <c r="QTT32" s="53" t="s">
        <v>398</v>
      </c>
      <c r="QTU32" s="53" t="s">
        <v>398</v>
      </c>
      <c r="QTV32" s="53" t="s">
        <v>398</v>
      </c>
      <c r="QTW32" s="53" t="s">
        <v>398</v>
      </c>
      <c r="QTX32" s="53" t="s">
        <v>398</v>
      </c>
      <c r="QTY32" s="53" t="s">
        <v>398</v>
      </c>
      <c r="QTZ32" s="53" t="s">
        <v>398</v>
      </c>
      <c r="QUA32" s="53" t="s">
        <v>398</v>
      </c>
      <c r="QUB32" s="53" t="s">
        <v>398</v>
      </c>
      <c r="QUC32" s="53" t="s">
        <v>398</v>
      </c>
      <c r="QUD32" s="53" t="s">
        <v>398</v>
      </c>
      <c r="QUE32" s="53" t="s">
        <v>398</v>
      </c>
      <c r="QUF32" s="53" t="s">
        <v>398</v>
      </c>
      <c r="QUG32" s="53" t="s">
        <v>398</v>
      </c>
      <c r="QUH32" s="53" t="s">
        <v>398</v>
      </c>
      <c r="QUI32" s="53" t="s">
        <v>398</v>
      </c>
      <c r="QUJ32" s="53" t="s">
        <v>398</v>
      </c>
      <c r="QUK32" s="53" t="s">
        <v>398</v>
      </c>
      <c r="QUL32" s="53" t="s">
        <v>398</v>
      </c>
      <c r="QUM32" s="53" t="s">
        <v>398</v>
      </c>
      <c r="QUN32" s="53" t="s">
        <v>398</v>
      </c>
      <c r="QUO32" s="53" t="s">
        <v>398</v>
      </c>
      <c r="QUP32" s="53" t="s">
        <v>398</v>
      </c>
      <c r="QUQ32" s="53" t="s">
        <v>398</v>
      </c>
      <c r="QUR32" s="53" t="s">
        <v>398</v>
      </c>
      <c r="QUS32" s="53" t="s">
        <v>398</v>
      </c>
      <c r="QUT32" s="53" t="s">
        <v>398</v>
      </c>
      <c r="QUU32" s="53" t="s">
        <v>398</v>
      </c>
      <c r="QUV32" s="53" t="s">
        <v>398</v>
      </c>
      <c r="QUW32" s="53" t="s">
        <v>398</v>
      </c>
      <c r="QUX32" s="53" t="s">
        <v>398</v>
      </c>
      <c r="QUY32" s="53" t="s">
        <v>398</v>
      </c>
      <c r="QUZ32" s="53" t="s">
        <v>398</v>
      </c>
      <c r="QVA32" s="53" t="s">
        <v>398</v>
      </c>
      <c r="QVB32" s="53" t="s">
        <v>398</v>
      </c>
      <c r="QVC32" s="53" t="s">
        <v>398</v>
      </c>
      <c r="QVD32" s="53" t="s">
        <v>398</v>
      </c>
      <c r="QVE32" s="53" t="s">
        <v>398</v>
      </c>
      <c r="QVF32" s="53" t="s">
        <v>398</v>
      </c>
      <c r="QVG32" s="53" t="s">
        <v>398</v>
      </c>
      <c r="QVH32" s="53" t="s">
        <v>398</v>
      </c>
      <c r="QVI32" s="53" t="s">
        <v>398</v>
      </c>
      <c r="QVJ32" s="53" t="s">
        <v>398</v>
      </c>
      <c r="QVK32" s="53" t="s">
        <v>398</v>
      </c>
      <c r="QVL32" s="53" t="s">
        <v>398</v>
      </c>
      <c r="QVM32" s="53" t="s">
        <v>398</v>
      </c>
      <c r="QVN32" s="53" t="s">
        <v>398</v>
      </c>
      <c r="QVO32" s="53" t="s">
        <v>398</v>
      </c>
      <c r="QVP32" s="53" t="s">
        <v>398</v>
      </c>
      <c r="QVQ32" s="53" t="s">
        <v>398</v>
      </c>
      <c r="QVR32" s="53" t="s">
        <v>398</v>
      </c>
      <c r="QVS32" s="53" t="s">
        <v>398</v>
      </c>
      <c r="QVT32" s="53" t="s">
        <v>398</v>
      </c>
      <c r="QVU32" s="53" t="s">
        <v>398</v>
      </c>
      <c r="QVV32" s="53" t="s">
        <v>398</v>
      </c>
      <c r="QVW32" s="53" t="s">
        <v>398</v>
      </c>
      <c r="QVX32" s="53" t="s">
        <v>398</v>
      </c>
      <c r="QVY32" s="53" t="s">
        <v>398</v>
      </c>
      <c r="QVZ32" s="53" t="s">
        <v>398</v>
      </c>
      <c r="QWA32" s="53" t="s">
        <v>398</v>
      </c>
      <c r="QWB32" s="53" t="s">
        <v>398</v>
      </c>
      <c r="QWC32" s="53" t="s">
        <v>398</v>
      </c>
      <c r="QWD32" s="53" t="s">
        <v>398</v>
      </c>
      <c r="QWE32" s="53" t="s">
        <v>398</v>
      </c>
      <c r="QWF32" s="53" t="s">
        <v>398</v>
      </c>
      <c r="QWG32" s="53" t="s">
        <v>398</v>
      </c>
      <c r="QWH32" s="53" t="s">
        <v>398</v>
      </c>
      <c r="QWI32" s="53" t="s">
        <v>398</v>
      </c>
      <c r="QWJ32" s="53" t="s">
        <v>398</v>
      </c>
      <c r="QWK32" s="53" t="s">
        <v>398</v>
      </c>
      <c r="QWL32" s="53" t="s">
        <v>398</v>
      </c>
      <c r="QWM32" s="53" t="s">
        <v>398</v>
      </c>
      <c r="QWN32" s="53" t="s">
        <v>398</v>
      </c>
      <c r="QWO32" s="53" t="s">
        <v>398</v>
      </c>
      <c r="QWP32" s="53" t="s">
        <v>398</v>
      </c>
      <c r="QWQ32" s="53" t="s">
        <v>398</v>
      </c>
      <c r="QWR32" s="53" t="s">
        <v>398</v>
      </c>
      <c r="QWS32" s="53" t="s">
        <v>398</v>
      </c>
      <c r="QWT32" s="53" t="s">
        <v>398</v>
      </c>
      <c r="QWU32" s="53" t="s">
        <v>398</v>
      </c>
      <c r="QWV32" s="53" t="s">
        <v>398</v>
      </c>
      <c r="QWW32" s="53" t="s">
        <v>398</v>
      </c>
      <c r="QWX32" s="53" t="s">
        <v>398</v>
      </c>
      <c r="QWY32" s="53" t="s">
        <v>398</v>
      </c>
      <c r="QWZ32" s="53" t="s">
        <v>398</v>
      </c>
      <c r="QXA32" s="53" t="s">
        <v>398</v>
      </c>
      <c r="QXB32" s="53" t="s">
        <v>398</v>
      </c>
      <c r="QXC32" s="53" t="s">
        <v>398</v>
      </c>
      <c r="QXD32" s="53" t="s">
        <v>398</v>
      </c>
      <c r="QXE32" s="53" t="s">
        <v>398</v>
      </c>
      <c r="QXF32" s="53" t="s">
        <v>398</v>
      </c>
      <c r="QXG32" s="53" t="s">
        <v>398</v>
      </c>
      <c r="QXH32" s="53" t="s">
        <v>398</v>
      </c>
      <c r="QXI32" s="53" t="s">
        <v>398</v>
      </c>
      <c r="QXJ32" s="53" t="s">
        <v>398</v>
      </c>
      <c r="QXK32" s="53" t="s">
        <v>398</v>
      </c>
      <c r="QXL32" s="53" t="s">
        <v>398</v>
      </c>
      <c r="QXM32" s="53" t="s">
        <v>398</v>
      </c>
      <c r="QXN32" s="53" t="s">
        <v>398</v>
      </c>
      <c r="QXO32" s="53" t="s">
        <v>398</v>
      </c>
      <c r="QXP32" s="53" t="s">
        <v>398</v>
      </c>
      <c r="QXQ32" s="53" t="s">
        <v>398</v>
      </c>
      <c r="QXR32" s="53" t="s">
        <v>398</v>
      </c>
      <c r="QXS32" s="53" t="s">
        <v>398</v>
      </c>
      <c r="QXT32" s="53" t="s">
        <v>398</v>
      </c>
      <c r="QXU32" s="53" t="s">
        <v>398</v>
      </c>
      <c r="QXV32" s="53" t="s">
        <v>398</v>
      </c>
      <c r="QXW32" s="53" t="s">
        <v>398</v>
      </c>
      <c r="QXX32" s="53" t="s">
        <v>398</v>
      </c>
      <c r="QXY32" s="53" t="s">
        <v>398</v>
      </c>
      <c r="QXZ32" s="53" t="s">
        <v>398</v>
      </c>
      <c r="QYA32" s="53" t="s">
        <v>398</v>
      </c>
      <c r="QYB32" s="53" t="s">
        <v>398</v>
      </c>
      <c r="QYC32" s="53" t="s">
        <v>398</v>
      </c>
      <c r="QYD32" s="53" t="s">
        <v>398</v>
      </c>
      <c r="QYE32" s="53" t="s">
        <v>398</v>
      </c>
      <c r="QYF32" s="53" t="s">
        <v>398</v>
      </c>
      <c r="QYG32" s="53" t="s">
        <v>398</v>
      </c>
      <c r="QYH32" s="53" t="s">
        <v>398</v>
      </c>
      <c r="QYI32" s="53" t="s">
        <v>398</v>
      </c>
      <c r="QYJ32" s="53" t="s">
        <v>398</v>
      </c>
      <c r="QYK32" s="53" t="s">
        <v>398</v>
      </c>
      <c r="QYL32" s="53" t="s">
        <v>398</v>
      </c>
      <c r="QYM32" s="53" t="s">
        <v>398</v>
      </c>
      <c r="QYN32" s="53" t="s">
        <v>398</v>
      </c>
      <c r="QYO32" s="53" t="s">
        <v>398</v>
      </c>
      <c r="QYP32" s="53" t="s">
        <v>398</v>
      </c>
      <c r="QYQ32" s="53" t="s">
        <v>398</v>
      </c>
      <c r="QYR32" s="53" t="s">
        <v>398</v>
      </c>
      <c r="QYS32" s="53" t="s">
        <v>398</v>
      </c>
      <c r="QYT32" s="53" t="s">
        <v>398</v>
      </c>
      <c r="QYU32" s="53" t="s">
        <v>398</v>
      </c>
      <c r="QYV32" s="53" t="s">
        <v>398</v>
      </c>
      <c r="QYW32" s="53" t="s">
        <v>398</v>
      </c>
      <c r="QYX32" s="53" t="s">
        <v>398</v>
      </c>
      <c r="QYY32" s="53" t="s">
        <v>398</v>
      </c>
      <c r="QYZ32" s="53" t="s">
        <v>398</v>
      </c>
      <c r="QZA32" s="53" t="s">
        <v>398</v>
      </c>
      <c r="QZB32" s="53" t="s">
        <v>398</v>
      </c>
      <c r="QZC32" s="53" t="s">
        <v>398</v>
      </c>
      <c r="QZD32" s="53" t="s">
        <v>398</v>
      </c>
      <c r="QZE32" s="53" t="s">
        <v>398</v>
      </c>
      <c r="QZF32" s="53" t="s">
        <v>398</v>
      </c>
      <c r="QZG32" s="53" t="s">
        <v>398</v>
      </c>
      <c r="QZH32" s="53" t="s">
        <v>398</v>
      </c>
      <c r="QZI32" s="53" t="s">
        <v>398</v>
      </c>
      <c r="QZJ32" s="53" t="s">
        <v>398</v>
      </c>
      <c r="QZK32" s="53" t="s">
        <v>398</v>
      </c>
      <c r="QZL32" s="53" t="s">
        <v>398</v>
      </c>
      <c r="QZM32" s="53" t="s">
        <v>398</v>
      </c>
      <c r="QZN32" s="53" t="s">
        <v>398</v>
      </c>
      <c r="QZO32" s="53" t="s">
        <v>398</v>
      </c>
      <c r="QZP32" s="53" t="s">
        <v>398</v>
      </c>
      <c r="QZQ32" s="53" t="s">
        <v>398</v>
      </c>
      <c r="QZR32" s="53" t="s">
        <v>398</v>
      </c>
      <c r="QZS32" s="53" t="s">
        <v>398</v>
      </c>
      <c r="QZT32" s="53" t="s">
        <v>398</v>
      </c>
      <c r="QZU32" s="53" t="s">
        <v>398</v>
      </c>
      <c r="QZV32" s="53" t="s">
        <v>398</v>
      </c>
      <c r="QZW32" s="53" t="s">
        <v>398</v>
      </c>
      <c r="QZX32" s="53" t="s">
        <v>398</v>
      </c>
      <c r="QZY32" s="53" t="s">
        <v>398</v>
      </c>
      <c r="QZZ32" s="53" t="s">
        <v>398</v>
      </c>
      <c r="RAA32" s="53" t="s">
        <v>398</v>
      </c>
      <c r="RAB32" s="53" t="s">
        <v>398</v>
      </c>
      <c r="RAC32" s="53" t="s">
        <v>398</v>
      </c>
      <c r="RAD32" s="53" t="s">
        <v>398</v>
      </c>
      <c r="RAE32" s="53" t="s">
        <v>398</v>
      </c>
      <c r="RAF32" s="53" t="s">
        <v>398</v>
      </c>
      <c r="RAG32" s="53" t="s">
        <v>398</v>
      </c>
      <c r="RAH32" s="53" t="s">
        <v>398</v>
      </c>
      <c r="RAI32" s="53" t="s">
        <v>398</v>
      </c>
      <c r="RAJ32" s="53" t="s">
        <v>398</v>
      </c>
      <c r="RAK32" s="53" t="s">
        <v>398</v>
      </c>
      <c r="RAL32" s="53" t="s">
        <v>398</v>
      </c>
      <c r="RAM32" s="53" t="s">
        <v>398</v>
      </c>
      <c r="RAN32" s="53" t="s">
        <v>398</v>
      </c>
      <c r="RAO32" s="53" t="s">
        <v>398</v>
      </c>
      <c r="RAP32" s="53" t="s">
        <v>398</v>
      </c>
      <c r="RAQ32" s="53" t="s">
        <v>398</v>
      </c>
      <c r="RAR32" s="53" t="s">
        <v>398</v>
      </c>
      <c r="RAS32" s="53" t="s">
        <v>398</v>
      </c>
      <c r="RAT32" s="53" t="s">
        <v>398</v>
      </c>
      <c r="RAU32" s="53" t="s">
        <v>398</v>
      </c>
      <c r="RAV32" s="53" t="s">
        <v>398</v>
      </c>
      <c r="RAW32" s="53" t="s">
        <v>398</v>
      </c>
      <c r="RAX32" s="53" t="s">
        <v>398</v>
      </c>
      <c r="RAY32" s="53" t="s">
        <v>398</v>
      </c>
      <c r="RAZ32" s="53" t="s">
        <v>398</v>
      </c>
      <c r="RBA32" s="53" t="s">
        <v>398</v>
      </c>
      <c r="RBB32" s="53" t="s">
        <v>398</v>
      </c>
      <c r="RBC32" s="53" t="s">
        <v>398</v>
      </c>
      <c r="RBD32" s="53" t="s">
        <v>398</v>
      </c>
      <c r="RBE32" s="53" t="s">
        <v>398</v>
      </c>
      <c r="RBF32" s="53" t="s">
        <v>398</v>
      </c>
      <c r="RBG32" s="53" t="s">
        <v>398</v>
      </c>
      <c r="RBH32" s="53" t="s">
        <v>398</v>
      </c>
      <c r="RBI32" s="53" t="s">
        <v>398</v>
      </c>
      <c r="RBJ32" s="53" t="s">
        <v>398</v>
      </c>
      <c r="RBK32" s="53" t="s">
        <v>398</v>
      </c>
      <c r="RBL32" s="53" t="s">
        <v>398</v>
      </c>
      <c r="RBM32" s="53" t="s">
        <v>398</v>
      </c>
      <c r="RBN32" s="53" t="s">
        <v>398</v>
      </c>
      <c r="RBO32" s="53" t="s">
        <v>398</v>
      </c>
      <c r="RBP32" s="53" t="s">
        <v>398</v>
      </c>
      <c r="RBQ32" s="53" t="s">
        <v>398</v>
      </c>
      <c r="RBR32" s="53" t="s">
        <v>398</v>
      </c>
      <c r="RBS32" s="53" t="s">
        <v>398</v>
      </c>
      <c r="RBT32" s="53" t="s">
        <v>398</v>
      </c>
      <c r="RBU32" s="53" t="s">
        <v>398</v>
      </c>
      <c r="RBV32" s="53" t="s">
        <v>398</v>
      </c>
      <c r="RBW32" s="53" t="s">
        <v>398</v>
      </c>
      <c r="RBX32" s="53" t="s">
        <v>398</v>
      </c>
      <c r="RBY32" s="53" t="s">
        <v>398</v>
      </c>
      <c r="RBZ32" s="53" t="s">
        <v>398</v>
      </c>
      <c r="RCA32" s="53" t="s">
        <v>398</v>
      </c>
      <c r="RCB32" s="53" t="s">
        <v>398</v>
      </c>
      <c r="RCC32" s="53" t="s">
        <v>398</v>
      </c>
      <c r="RCD32" s="53" t="s">
        <v>398</v>
      </c>
      <c r="RCE32" s="53" t="s">
        <v>398</v>
      </c>
      <c r="RCF32" s="53" t="s">
        <v>398</v>
      </c>
      <c r="RCG32" s="53" t="s">
        <v>398</v>
      </c>
      <c r="RCH32" s="53" t="s">
        <v>398</v>
      </c>
      <c r="RCI32" s="53" t="s">
        <v>398</v>
      </c>
      <c r="RCJ32" s="53" t="s">
        <v>398</v>
      </c>
      <c r="RCK32" s="53" t="s">
        <v>398</v>
      </c>
      <c r="RCL32" s="53" t="s">
        <v>398</v>
      </c>
      <c r="RCM32" s="53" t="s">
        <v>398</v>
      </c>
      <c r="RCN32" s="53" t="s">
        <v>398</v>
      </c>
      <c r="RCO32" s="53" t="s">
        <v>398</v>
      </c>
      <c r="RCP32" s="53" t="s">
        <v>398</v>
      </c>
      <c r="RCQ32" s="53" t="s">
        <v>398</v>
      </c>
      <c r="RCR32" s="53" t="s">
        <v>398</v>
      </c>
      <c r="RCS32" s="53" t="s">
        <v>398</v>
      </c>
      <c r="RCT32" s="53" t="s">
        <v>398</v>
      </c>
      <c r="RCU32" s="53" t="s">
        <v>398</v>
      </c>
      <c r="RCV32" s="53" t="s">
        <v>398</v>
      </c>
      <c r="RCW32" s="53" t="s">
        <v>398</v>
      </c>
      <c r="RCX32" s="53" t="s">
        <v>398</v>
      </c>
      <c r="RCY32" s="53" t="s">
        <v>398</v>
      </c>
      <c r="RCZ32" s="53" t="s">
        <v>398</v>
      </c>
      <c r="RDA32" s="53" t="s">
        <v>398</v>
      </c>
      <c r="RDB32" s="53" t="s">
        <v>398</v>
      </c>
      <c r="RDC32" s="53" t="s">
        <v>398</v>
      </c>
      <c r="RDD32" s="53" t="s">
        <v>398</v>
      </c>
      <c r="RDE32" s="53" t="s">
        <v>398</v>
      </c>
      <c r="RDF32" s="53" t="s">
        <v>398</v>
      </c>
      <c r="RDG32" s="53" t="s">
        <v>398</v>
      </c>
      <c r="RDH32" s="53" t="s">
        <v>398</v>
      </c>
      <c r="RDI32" s="53" t="s">
        <v>398</v>
      </c>
      <c r="RDJ32" s="53" t="s">
        <v>398</v>
      </c>
      <c r="RDK32" s="53" t="s">
        <v>398</v>
      </c>
      <c r="RDL32" s="53" t="s">
        <v>398</v>
      </c>
      <c r="RDM32" s="53" t="s">
        <v>398</v>
      </c>
      <c r="RDN32" s="53" t="s">
        <v>398</v>
      </c>
      <c r="RDO32" s="53" t="s">
        <v>398</v>
      </c>
      <c r="RDP32" s="53" t="s">
        <v>398</v>
      </c>
      <c r="RDQ32" s="53" t="s">
        <v>398</v>
      </c>
      <c r="RDR32" s="53" t="s">
        <v>398</v>
      </c>
      <c r="RDS32" s="53" t="s">
        <v>398</v>
      </c>
      <c r="RDT32" s="53" t="s">
        <v>398</v>
      </c>
      <c r="RDU32" s="53" t="s">
        <v>398</v>
      </c>
      <c r="RDV32" s="53" t="s">
        <v>398</v>
      </c>
      <c r="RDW32" s="53" t="s">
        <v>398</v>
      </c>
      <c r="RDX32" s="53" t="s">
        <v>398</v>
      </c>
      <c r="RDY32" s="53" t="s">
        <v>398</v>
      </c>
      <c r="RDZ32" s="53" t="s">
        <v>398</v>
      </c>
      <c r="REA32" s="53" t="s">
        <v>398</v>
      </c>
      <c r="REB32" s="53" t="s">
        <v>398</v>
      </c>
      <c r="REC32" s="53" t="s">
        <v>398</v>
      </c>
      <c r="RED32" s="53" t="s">
        <v>398</v>
      </c>
      <c r="REE32" s="53" t="s">
        <v>398</v>
      </c>
      <c r="REF32" s="53" t="s">
        <v>398</v>
      </c>
      <c r="REG32" s="53" t="s">
        <v>398</v>
      </c>
      <c r="REH32" s="53" t="s">
        <v>398</v>
      </c>
      <c r="REI32" s="53" t="s">
        <v>398</v>
      </c>
      <c r="REJ32" s="53" t="s">
        <v>398</v>
      </c>
      <c r="REK32" s="53" t="s">
        <v>398</v>
      </c>
      <c r="REL32" s="53" t="s">
        <v>398</v>
      </c>
      <c r="REM32" s="53" t="s">
        <v>398</v>
      </c>
      <c r="REN32" s="53" t="s">
        <v>398</v>
      </c>
      <c r="REO32" s="53" t="s">
        <v>398</v>
      </c>
      <c r="REP32" s="53" t="s">
        <v>398</v>
      </c>
      <c r="REQ32" s="53" t="s">
        <v>398</v>
      </c>
      <c r="RER32" s="53" t="s">
        <v>398</v>
      </c>
      <c r="RES32" s="53" t="s">
        <v>398</v>
      </c>
      <c r="RET32" s="53" t="s">
        <v>398</v>
      </c>
      <c r="REU32" s="53" t="s">
        <v>398</v>
      </c>
      <c r="REV32" s="53" t="s">
        <v>398</v>
      </c>
      <c r="REW32" s="53" t="s">
        <v>398</v>
      </c>
      <c r="REX32" s="53" t="s">
        <v>398</v>
      </c>
      <c r="REY32" s="53" t="s">
        <v>398</v>
      </c>
      <c r="REZ32" s="53" t="s">
        <v>398</v>
      </c>
      <c r="RFA32" s="53" t="s">
        <v>398</v>
      </c>
      <c r="RFB32" s="53" t="s">
        <v>398</v>
      </c>
      <c r="RFC32" s="53" t="s">
        <v>398</v>
      </c>
      <c r="RFD32" s="53" t="s">
        <v>398</v>
      </c>
      <c r="RFE32" s="53" t="s">
        <v>398</v>
      </c>
      <c r="RFF32" s="53" t="s">
        <v>398</v>
      </c>
      <c r="RFG32" s="53" t="s">
        <v>398</v>
      </c>
      <c r="RFH32" s="53" t="s">
        <v>398</v>
      </c>
      <c r="RFI32" s="53" t="s">
        <v>398</v>
      </c>
      <c r="RFJ32" s="53" t="s">
        <v>398</v>
      </c>
      <c r="RFK32" s="53" t="s">
        <v>398</v>
      </c>
      <c r="RFL32" s="53" t="s">
        <v>398</v>
      </c>
      <c r="RFM32" s="53" t="s">
        <v>398</v>
      </c>
      <c r="RFN32" s="53" t="s">
        <v>398</v>
      </c>
      <c r="RFO32" s="53" t="s">
        <v>398</v>
      </c>
      <c r="RFP32" s="53" t="s">
        <v>398</v>
      </c>
      <c r="RFQ32" s="53" t="s">
        <v>398</v>
      </c>
      <c r="RFR32" s="53" t="s">
        <v>398</v>
      </c>
      <c r="RFS32" s="53" t="s">
        <v>398</v>
      </c>
      <c r="RFT32" s="53" t="s">
        <v>398</v>
      </c>
      <c r="RFU32" s="53" t="s">
        <v>398</v>
      </c>
      <c r="RFV32" s="53" t="s">
        <v>398</v>
      </c>
      <c r="RFW32" s="53" t="s">
        <v>398</v>
      </c>
      <c r="RFX32" s="53" t="s">
        <v>398</v>
      </c>
      <c r="RFY32" s="53" t="s">
        <v>398</v>
      </c>
      <c r="RFZ32" s="53" t="s">
        <v>398</v>
      </c>
      <c r="RGA32" s="53" t="s">
        <v>398</v>
      </c>
      <c r="RGB32" s="53" t="s">
        <v>398</v>
      </c>
      <c r="RGC32" s="53" t="s">
        <v>398</v>
      </c>
      <c r="RGD32" s="53" t="s">
        <v>398</v>
      </c>
      <c r="RGE32" s="53" t="s">
        <v>398</v>
      </c>
      <c r="RGF32" s="53" t="s">
        <v>398</v>
      </c>
      <c r="RGG32" s="53" t="s">
        <v>398</v>
      </c>
      <c r="RGH32" s="53" t="s">
        <v>398</v>
      </c>
      <c r="RGI32" s="53" t="s">
        <v>398</v>
      </c>
      <c r="RGJ32" s="53" t="s">
        <v>398</v>
      </c>
      <c r="RGK32" s="53" t="s">
        <v>398</v>
      </c>
      <c r="RGL32" s="53" t="s">
        <v>398</v>
      </c>
      <c r="RGM32" s="53" t="s">
        <v>398</v>
      </c>
      <c r="RGN32" s="53" t="s">
        <v>398</v>
      </c>
      <c r="RGO32" s="53" t="s">
        <v>398</v>
      </c>
      <c r="RGP32" s="53" t="s">
        <v>398</v>
      </c>
      <c r="RGQ32" s="53" t="s">
        <v>398</v>
      </c>
      <c r="RGR32" s="53" t="s">
        <v>398</v>
      </c>
      <c r="RGS32" s="53" t="s">
        <v>398</v>
      </c>
      <c r="RGT32" s="53" t="s">
        <v>398</v>
      </c>
      <c r="RGU32" s="53" t="s">
        <v>398</v>
      </c>
      <c r="RGV32" s="53" t="s">
        <v>398</v>
      </c>
      <c r="RGW32" s="53" t="s">
        <v>398</v>
      </c>
      <c r="RGX32" s="53" t="s">
        <v>398</v>
      </c>
      <c r="RGY32" s="53" t="s">
        <v>398</v>
      </c>
      <c r="RGZ32" s="53" t="s">
        <v>398</v>
      </c>
      <c r="RHA32" s="53" t="s">
        <v>398</v>
      </c>
      <c r="RHB32" s="53" t="s">
        <v>398</v>
      </c>
      <c r="RHC32" s="53" t="s">
        <v>398</v>
      </c>
      <c r="RHD32" s="53" t="s">
        <v>398</v>
      </c>
      <c r="RHE32" s="53" t="s">
        <v>398</v>
      </c>
      <c r="RHF32" s="53" t="s">
        <v>398</v>
      </c>
      <c r="RHG32" s="53" t="s">
        <v>398</v>
      </c>
      <c r="RHH32" s="53" t="s">
        <v>398</v>
      </c>
      <c r="RHI32" s="53" t="s">
        <v>398</v>
      </c>
      <c r="RHJ32" s="53" t="s">
        <v>398</v>
      </c>
      <c r="RHK32" s="53" t="s">
        <v>398</v>
      </c>
      <c r="RHL32" s="53" t="s">
        <v>398</v>
      </c>
      <c r="RHM32" s="53" t="s">
        <v>398</v>
      </c>
      <c r="RHN32" s="53" t="s">
        <v>398</v>
      </c>
      <c r="RHO32" s="53" t="s">
        <v>398</v>
      </c>
      <c r="RHP32" s="53" t="s">
        <v>398</v>
      </c>
      <c r="RHQ32" s="53" t="s">
        <v>398</v>
      </c>
      <c r="RHR32" s="53" t="s">
        <v>398</v>
      </c>
      <c r="RHS32" s="53" t="s">
        <v>398</v>
      </c>
      <c r="RHT32" s="53" t="s">
        <v>398</v>
      </c>
      <c r="RHU32" s="53" t="s">
        <v>398</v>
      </c>
      <c r="RHV32" s="53" t="s">
        <v>398</v>
      </c>
      <c r="RHW32" s="53" t="s">
        <v>398</v>
      </c>
      <c r="RHX32" s="53" t="s">
        <v>398</v>
      </c>
      <c r="RHY32" s="53" t="s">
        <v>398</v>
      </c>
      <c r="RHZ32" s="53" t="s">
        <v>398</v>
      </c>
      <c r="RIA32" s="53" t="s">
        <v>398</v>
      </c>
      <c r="RIB32" s="53" t="s">
        <v>398</v>
      </c>
      <c r="RIC32" s="53" t="s">
        <v>398</v>
      </c>
      <c r="RID32" s="53" t="s">
        <v>398</v>
      </c>
      <c r="RIE32" s="53" t="s">
        <v>398</v>
      </c>
      <c r="RIF32" s="53" t="s">
        <v>398</v>
      </c>
      <c r="RIG32" s="53" t="s">
        <v>398</v>
      </c>
      <c r="RIH32" s="53" t="s">
        <v>398</v>
      </c>
      <c r="RII32" s="53" t="s">
        <v>398</v>
      </c>
      <c r="RIJ32" s="53" t="s">
        <v>398</v>
      </c>
      <c r="RIK32" s="53" t="s">
        <v>398</v>
      </c>
      <c r="RIL32" s="53" t="s">
        <v>398</v>
      </c>
      <c r="RIM32" s="53" t="s">
        <v>398</v>
      </c>
      <c r="RIN32" s="53" t="s">
        <v>398</v>
      </c>
      <c r="RIO32" s="53" t="s">
        <v>398</v>
      </c>
      <c r="RIP32" s="53" t="s">
        <v>398</v>
      </c>
      <c r="RIQ32" s="53" t="s">
        <v>398</v>
      </c>
      <c r="RIR32" s="53" t="s">
        <v>398</v>
      </c>
      <c r="RIS32" s="53" t="s">
        <v>398</v>
      </c>
      <c r="RIT32" s="53" t="s">
        <v>398</v>
      </c>
      <c r="RIU32" s="53" t="s">
        <v>398</v>
      </c>
      <c r="RIV32" s="53" t="s">
        <v>398</v>
      </c>
      <c r="RIW32" s="53" t="s">
        <v>398</v>
      </c>
      <c r="RIX32" s="53" t="s">
        <v>398</v>
      </c>
      <c r="RIY32" s="53" t="s">
        <v>398</v>
      </c>
      <c r="RIZ32" s="53" t="s">
        <v>398</v>
      </c>
      <c r="RJA32" s="53" t="s">
        <v>398</v>
      </c>
      <c r="RJB32" s="53" t="s">
        <v>398</v>
      </c>
      <c r="RJC32" s="53" t="s">
        <v>398</v>
      </c>
      <c r="RJD32" s="53" t="s">
        <v>398</v>
      </c>
      <c r="RJE32" s="53" t="s">
        <v>398</v>
      </c>
      <c r="RJF32" s="53" t="s">
        <v>398</v>
      </c>
      <c r="RJG32" s="53" t="s">
        <v>398</v>
      </c>
      <c r="RJH32" s="53" t="s">
        <v>398</v>
      </c>
      <c r="RJI32" s="53" t="s">
        <v>398</v>
      </c>
      <c r="RJJ32" s="53" t="s">
        <v>398</v>
      </c>
      <c r="RJK32" s="53" t="s">
        <v>398</v>
      </c>
      <c r="RJL32" s="53" t="s">
        <v>398</v>
      </c>
      <c r="RJM32" s="53" t="s">
        <v>398</v>
      </c>
      <c r="RJN32" s="53" t="s">
        <v>398</v>
      </c>
      <c r="RJO32" s="53" t="s">
        <v>398</v>
      </c>
      <c r="RJP32" s="53" t="s">
        <v>398</v>
      </c>
      <c r="RJQ32" s="53" t="s">
        <v>398</v>
      </c>
      <c r="RJR32" s="53" t="s">
        <v>398</v>
      </c>
      <c r="RJS32" s="53" t="s">
        <v>398</v>
      </c>
      <c r="RJT32" s="53" t="s">
        <v>398</v>
      </c>
      <c r="RJU32" s="53" t="s">
        <v>398</v>
      </c>
      <c r="RJV32" s="53" t="s">
        <v>398</v>
      </c>
      <c r="RJW32" s="53" t="s">
        <v>398</v>
      </c>
      <c r="RJX32" s="53" t="s">
        <v>398</v>
      </c>
      <c r="RJY32" s="53" t="s">
        <v>398</v>
      </c>
      <c r="RJZ32" s="53" t="s">
        <v>398</v>
      </c>
      <c r="RKA32" s="53" t="s">
        <v>398</v>
      </c>
      <c r="RKB32" s="53" t="s">
        <v>398</v>
      </c>
      <c r="RKC32" s="53" t="s">
        <v>398</v>
      </c>
      <c r="RKD32" s="53" t="s">
        <v>398</v>
      </c>
      <c r="RKE32" s="53" t="s">
        <v>398</v>
      </c>
      <c r="RKF32" s="53" t="s">
        <v>398</v>
      </c>
      <c r="RKG32" s="53" t="s">
        <v>398</v>
      </c>
      <c r="RKH32" s="53" t="s">
        <v>398</v>
      </c>
      <c r="RKI32" s="53" t="s">
        <v>398</v>
      </c>
      <c r="RKJ32" s="53" t="s">
        <v>398</v>
      </c>
      <c r="RKK32" s="53" t="s">
        <v>398</v>
      </c>
      <c r="RKL32" s="53" t="s">
        <v>398</v>
      </c>
      <c r="RKM32" s="53" t="s">
        <v>398</v>
      </c>
      <c r="RKN32" s="53" t="s">
        <v>398</v>
      </c>
      <c r="RKO32" s="53" t="s">
        <v>398</v>
      </c>
      <c r="RKP32" s="53" t="s">
        <v>398</v>
      </c>
      <c r="RKQ32" s="53" t="s">
        <v>398</v>
      </c>
      <c r="RKR32" s="53" t="s">
        <v>398</v>
      </c>
      <c r="RKS32" s="53" t="s">
        <v>398</v>
      </c>
      <c r="RKT32" s="53" t="s">
        <v>398</v>
      </c>
      <c r="RKU32" s="53" t="s">
        <v>398</v>
      </c>
      <c r="RKV32" s="53" t="s">
        <v>398</v>
      </c>
      <c r="RKW32" s="53" t="s">
        <v>398</v>
      </c>
      <c r="RKX32" s="53" t="s">
        <v>398</v>
      </c>
      <c r="RKY32" s="53" t="s">
        <v>398</v>
      </c>
      <c r="RKZ32" s="53" t="s">
        <v>398</v>
      </c>
      <c r="RLA32" s="53" t="s">
        <v>398</v>
      </c>
      <c r="RLB32" s="53" t="s">
        <v>398</v>
      </c>
      <c r="RLC32" s="53" t="s">
        <v>398</v>
      </c>
      <c r="RLD32" s="53" t="s">
        <v>398</v>
      </c>
      <c r="RLE32" s="53" t="s">
        <v>398</v>
      </c>
      <c r="RLF32" s="53" t="s">
        <v>398</v>
      </c>
      <c r="RLG32" s="53" t="s">
        <v>398</v>
      </c>
      <c r="RLH32" s="53" t="s">
        <v>398</v>
      </c>
      <c r="RLI32" s="53" t="s">
        <v>398</v>
      </c>
      <c r="RLJ32" s="53" t="s">
        <v>398</v>
      </c>
      <c r="RLK32" s="53" t="s">
        <v>398</v>
      </c>
      <c r="RLL32" s="53" t="s">
        <v>398</v>
      </c>
      <c r="RLM32" s="53" t="s">
        <v>398</v>
      </c>
      <c r="RLN32" s="53" t="s">
        <v>398</v>
      </c>
      <c r="RLO32" s="53" t="s">
        <v>398</v>
      </c>
      <c r="RLP32" s="53" t="s">
        <v>398</v>
      </c>
      <c r="RLQ32" s="53" t="s">
        <v>398</v>
      </c>
      <c r="RLR32" s="53" t="s">
        <v>398</v>
      </c>
      <c r="RLS32" s="53" t="s">
        <v>398</v>
      </c>
      <c r="RLT32" s="53" t="s">
        <v>398</v>
      </c>
      <c r="RLU32" s="53" t="s">
        <v>398</v>
      </c>
      <c r="RLV32" s="53" t="s">
        <v>398</v>
      </c>
      <c r="RLW32" s="53" t="s">
        <v>398</v>
      </c>
      <c r="RLX32" s="53" t="s">
        <v>398</v>
      </c>
      <c r="RLY32" s="53" t="s">
        <v>398</v>
      </c>
      <c r="RLZ32" s="53" t="s">
        <v>398</v>
      </c>
      <c r="RMA32" s="53" t="s">
        <v>398</v>
      </c>
      <c r="RMB32" s="53" t="s">
        <v>398</v>
      </c>
      <c r="RMC32" s="53" t="s">
        <v>398</v>
      </c>
      <c r="RMD32" s="53" t="s">
        <v>398</v>
      </c>
      <c r="RME32" s="53" t="s">
        <v>398</v>
      </c>
      <c r="RMF32" s="53" t="s">
        <v>398</v>
      </c>
      <c r="RMG32" s="53" t="s">
        <v>398</v>
      </c>
      <c r="RMH32" s="53" t="s">
        <v>398</v>
      </c>
      <c r="RMI32" s="53" t="s">
        <v>398</v>
      </c>
      <c r="RMJ32" s="53" t="s">
        <v>398</v>
      </c>
      <c r="RMK32" s="53" t="s">
        <v>398</v>
      </c>
      <c r="RML32" s="53" t="s">
        <v>398</v>
      </c>
      <c r="RMM32" s="53" t="s">
        <v>398</v>
      </c>
      <c r="RMN32" s="53" t="s">
        <v>398</v>
      </c>
      <c r="RMO32" s="53" t="s">
        <v>398</v>
      </c>
      <c r="RMP32" s="53" t="s">
        <v>398</v>
      </c>
      <c r="RMQ32" s="53" t="s">
        <v>398</v>
      </c>
      <c r="RMR32" s="53" t="s">
        <v>398</v>
      </c>
      <c r="RMS32" s="53" t="s">
        <v>398</v>
      </c>
      <c r="RMT32" s="53" t="s">
        <v>398</v>
      </c>
      <c r="RMU32" s="53" t="s">
        <v>398</v>
      </c>
      <c r="RMV32" s="53" t="s">
        <v>398</v>
      </c>
      <c r="RMW32" s="53" t="s">
        <v>398</v>
      </c>
      <c r="RMX32" s="53" t="s">
        <v>398</v>
      </c>
      <c r="RMY32" s="53" t="s">
        <v>398</v>
      </c>
      <c r="RMZ32" s="53" t="s">
        <v>398</v>
      </c>
      <c r="RNA32" s="53" t="s">
        <v>398</v>
      </c>
      <c r="RNB32" s="53" t="s">
        <v>398</v>
      </c>
      <c r="RNC32" s="53" t="s">
        <v>398</v>
      </c>
      <c r="RND32" s="53" t="s">
        <v>398</v>
      </c>
      <c r="RNE32" s="53" t="s">
        <v>398</v>
      </c>
      <c r="RNF32" s="53" t="s">
        <v>398</v>
      </c>
      <c r="RNG32" s="53" t="s">
        <v>398</v>
      </c>
      <c r="RNH32" s="53" t="s">
        <v>398</v>
      </c>
      <c r="RNI32" s="53" t="s">
        <v>398</v>
      </c>
      <c r="RNJ32" s="53" t="s">
        <v>398</v>
      </c>
      <c r="RNK32" s="53" t="s">
        <v>398</v>
      </c>
      <c r="RNL32" s="53" t="s">
        <v>398</v>
      </c>
      <c r="RNM32" s="53" t="s">
        <v>398</v>
      </c>
      <c r="RNN32" s="53" t="s">
        <v>398</v>
      </c>
      <c r="RNO32" s="53" t="s">
        <v>398</v>
      </c>
      <c r="RNP32" s="53" t="s">
        <v>398</v>
      </c>
      <c r="RNQ32" s="53" t="s">
        <v>398</v>
      </c>
      <c r="RNR32" s="53" t="s">
        <v>398</v>
      </c>
      <c r="RNS32" s="53" t="s">
        <v>398</v>
      </c>
      <c r="RNT32" s="53" t="s">
        <v>398</v>
      </c>
      <c r="RNU32" s="53" t="s">
        <v>398</v>
      </c>
      <c r="RNV32" s="53" t="s">
        <v>398</v>
      </c>
      <c r="RNW32" s="53" t="s">
        <v>398</v>
      </c>
      <c r="RNX32" s="53" t="s">
        <v>398</v>
      </c>
      <c r="RNY32" s="53" t="s">
        <v>398</v>
      </c>
      <c r="RNZ32" s="53" t="s">
        <v>398</v>
      </c>
      <c r="ROA32" s="53" t="s">
        <v>398</v>
      </c>
      <c r="ROB32" s="53" t="s">
        <v>398</v>
      </c>
      <c r="ROC32" s="53" t="s">
        <v>398</v>
      </c>
      <c r="ROD32" s="53" t="s">
        <v>398</v>
      </c>
      <c r="ROE32" s="53" t="s">
        <v>398</v>
      </c>
      <c r="ROF32" s="53" t="s">
        <v>398</v>
      </c>
      <c r="ROG32" s="53" t="s">
        <v>398</v>
      </c>
      <c r="ROH32" s="53" t="s">
        <v>398</v>
      </c>
      <c r="ROI32" s="53" t="s">
        <v>398</v>
      </c>
      <c r="ROJ32" s="53" t="s">
        <v>398</v>
      </c>
      <c r="ROK32" s="53" t="s">
        <v>398</v>
      </c>
      <c r="ROL32" s="53" t="s">
        <v>398</v>
      </c>
      <c r="ROM32" s="53" t="s">
        <v>398</v>
      </c>
      <c r="RON32" s="53" t="s">
        <v>398</v>
      </c>
      <c r="ROO32" s="53" t="s">
        <v>398</v>
      </c>
      <c r="ROP32" s="53" t="s">
        <v>398</v>
      </c>
      <c r="ROQ32" s="53" t="s">
        <v>398</v>
      </c>
      <c r="ROR32" s="53" t="s">
        <v>398</v>
      </c>
      <c r="ROS32" s="53" t="s">
        <v>398</v>
      </c>
      <c r="ROT32" s="53" t="s">
        <v>398</v>
      </c>
      <c r="ROU32" s="53" t="s">
        <v>398</v>
      </c>
      <c r="ROV32" s="53" t="s">
        <v>398</v>
      </c>
      <c r="ROW32" s="53" t="s">
        <v>398</v>
      </c>
      <c r="ROX32" s="53" t="s">
        <v>398</v>
      </c>
      <c r="ROY32" s="53" t="s">
        <v>398</v>
      </c>
      <c r="ROZ32" s="53" t="s">
        <v>398</v>
      </c>
      <c r="RPA32" s="53" t="s">
        <v>398</v>
      </c>
      <c r="RPB32" s="53" t="s">
        <v>398</v>
      </c>
      <c r="RPC32" s="53" t="s">
        <v>398</v>
      </c>
      <c r="RPD32" s="53" t="s">
        <v>398</v>
      </c>
      <c r="RPE32" s="53" t="s">
        <v>398</v>
      </c>
      <c r="RPF32" s="53" t="s">
        <v>398</v>
      </c>
      <c r="RPG32" s="53" t="s">
        <v>398</v>
      </c>
      <c r="RPH32" s="53" t="s">
        <v>398</v>
      </c>
      <c r="RPI32" s="53" t="s">
        <v>398</v>
      </c>
      <c r="RPJ32" s="53" t="s">
        <v>398</v>
      </c>
      <c r="RPK32" s="53" t="s">
        <v>398</v>
      </c>
      <c r="RPL32" s="53" t="s">
        <v>398</v>
      </c>
      <c r="RPM32" s="53" t="s">
        <v>398</v>
      </c>
      <c r="RPN32" s="53" t="s">
        <v>398</v>
      </c>
      <c r="RPO32" s="53" t="s">
        <v>398</v>
      </c>
      <c r="RPP32" s="53" t="s">
        <v>398</v>
      </c>
      <c r="RPQ32" s="53" t="s">
        <v>398</v>
      </c>
      <c r="RPR32" s="53" t="s">
        <v>398</v>
      </c>
      <c r="RPS32" s="53" t="s">
        <v>398</v>
      </c>
      <c r="RPT32" s="53" t="s">
        <v>398</v>
      </c>
      <c r="RPU32" s="53" t="s">
        <v>398</v>
      </c>
      <c r="RPV32" s="53" t="s">
        <v>398</v>
      </c>
      <c r="RPW32" s="53" t="s">
        <v>398</v>
      </c>
      <c r="RPX32" s="53" t="s">
        <v>398</v>
      </c>
      <c r="RPY32" s="53" t="s">
        <v>398</v>
      </c>
      <c r="RPZ32" s="53" t="s">
        <v>398</v>
      </c>
      <c r="RQA32" s="53" t="s">
        <v>398</v>
      </c>
      <c r="RQB32" s="53" t="s">
        <v>398</v>
      </c>
      <c r="RQC32" s="53" t="s">
        <v>398</v>
      </c>
      <c r="RQD32" s="53" t="s">
        <v>398</v>
      </c>
      <c r="RQE32" s="53" t="s">
        <v>398</v>
      </c>
      <c r="RQF32" s="53" t="s">
        <v>398</v>
      </c>
      <c r="RQG32" s="53" t="s">
        <v>398</v>
      </c>
      <c r="RQH32" s="53" t="s">
        <v>398</v>
      </c>
      <c r="RQI32" s="53" t="s">
        <v>398</v>
      </c>
      <c r="RQJ32" s="53" t="s">
        <v>398</v>
      </c>
      <c r="RQK32" s="53" t="s">
        <v>398</v>
      </c>
      <c r="RQL32" s="53" t="s">
        <v>398</v>
      </c>
      <c r="RQM32" s="53" t="s">
        <v>398</v>
      </c>
      <c r="RQN32" s="53" t="s">
        <v>398</v>
      </c>
      <c r="RQO32" s="53" t="s">
        <v>398</v>
      </c>
      <c r="RQP32" s="53" t="s">
        <v>398</v>
      </c>
      <c r="RQQ32" s="53" t="s">
        <v>398</v>
      </c>
      <c r="RQR32" s="53" t="s">
        <v>398</v>
      </c>
      <c r="RQS32" s="53" t="s">
        <v>398</v>
      </c>
      <c r="RQT32" s="53" t="s">
        <v>398</v>
      </c>
      <c r="RQU32" s="53" t="s">
        <v>398</v>
      </c>
      <c r="RQV32" s="53" t="s">
        <v>398</v>
      </c>
      <c r="RQW32" s="53" t="s">
        <v>398</v>
      </c>
      <c r="RQX32" s="53" t="s">
        <v>398</v>
      </c>
      <c r="RQY32" s="53" t="s">
        <v>398</v>
      </c>
      <c r="RQZ32" s="53" t="s">
        <v>398</v>
      </c>
      <c r="RRA32" s="53" t="s">
        <v>398</v>
      </c>
      <c r="RRB32" s="53" t="s">
        <v>398</v>
      </c>
      <c r="RRC32" s="53" t="s">
        <v>398</v>
      </c>
      <c r="RRD32" s="53" t="s">
        <v>398</v>
      </c>
      <c r="RRE32" s="53" t="s">
        <v>398</v>
      </c>
      <c r="RRF32" s="53" t="s">
        <v>398</v>
      </c>
      <c r="RRG32" s="53" t="s">
        <v>398</v>
      </c>
      <c r="RRH32" s="53" t="s">
        <v>398</v>
      </c>
      <c r="RRI32" s="53" t="s">
        <v>398</v>
      </c>
      <c r="RRJ32" s="53" t="s">
        <v>398</v>
      </c>
      <c r="RRK32" s="53" t="s">
        <v>398</v>
      </c>
      <c r="RRL32" s="53" t="s">
        <v>398</v>
      </c>
      <c r="RRM32" s="53" t="s">
        <v>398</v>
      </c>
      <c r="RRN32" s="53" t="s">
        <v>398</v>
      </c>
      <c r="RRO32" s="53" t="s">
        <v>398</v>
      </c>
      <c r="RRP32" s="53" t="s">
        <v>398</v>
      </c>
      <c r="RRQ32" s="53" t="s">
        <v>398</v>
      </c>
      <c r="RRR32" s="53" t="s">
        <v>398</v>
      </c>
      <c r="RRS32" s="53" t="s">
        <v>398</v>
      </c>
      <c r="RRT32" s="53" t="s">
        <v>398</v>
      </c>
      <c r="RRU32" s="53" t="s">
        <v>398</v>
      </c>
      <c r="RRV32" s="53" t="s">
        <v>398</v>
      </c>
      <c r="RRW32" s="53" t="s">
        <v>398</v>
      </c>
      <c r="RRX32" s="53" t="s">
        <v>398</v>
      </c>
      <c r="RRY32" s="53" t="s">
        <v>398</v>
      </c>
      <c r="RRZ32" s="53" t="s">
        <v>398</v>
      </c>
      <c r="RSA32" s="53" t="s">
        <v>398</v>
      </c>
      <c r="RSB32" s="53" t="s">
        <v>398</v>
      </c>
      <c r="RSC32" s="53" t="s">
        <v>398</v>
      </c>
      <c r="RSD32" s="53" t="s">
        <v>398</v>
      </c>
      <c r="RSE32" s="53" t="s">
        <v>398</v>
      </c>
      <c r="RSF32" s="53" t="s">
        <v>398</v>
      </c>
      <c r="RSG32" s="53" t="s">
        <v>398</v>
      </c>
      <c r="RSH32" s="53" t="s">
        <v>398</v>
      </c>
      <c r="RSI32" s="53" t="s">
        <v>398</v>
      </c>
      <c r="RSJ32" s="53" t="s">
        <v>398</v>
      </c>
      <c r="RSK32" s="53" t="s">
        <v>398</v>
      </c>
      <c r="RSL32" s="53" t="s">
        <v>398</v>
      </c>
      <c r="RSM32" s="53" t="s">
        <v>398</v>
      </c>
      <c r="RSN32" s="53" t="s">
        <v>398</v>
      </c>
      <c r="RSO32" s="53" t="s">
        <v>398</v>
      </c>
      <c r="RSP32" s="53" t="s">
        <v>398</v>
      </c>
      <c r="RSQ32" s="53" t="s">
        <v>398</v>
      </c>
      <c r="RSR32" s="53" t="s">
        <v>398</v>
      </c>
      <c r="RSS32" s="53" t="s">
        <v>398</v>
      </c>
      <c r="RST32" s="53" t="s">
        <v>398</v>
      </c>
      <c r="RSU32" s="53" t="s">
        <v>398</v>
      </c>
      <c r="RSV32" s="53" t="s">
        <v>398</v>
      </c>
      <c r="RSW32" s="53" t="s">
        <v>398</v>
      </c>
      <c r="RSX32" s="53" t="s">
        <v>398</v>
      </c>
      <c r="RSY32" s="53" t="s">
        <v>398</v>
      </c>
      <c r="RSZ32" s="53" t="s">
        <v>398</v>
      </c>
      <c r="RTA32" s="53" t="s">
        <v>398</v>
      </c>
      <c r="RTB32" s="53" t="s">
        <v>398</v>
      </c>
      <c r="RTC32" s="53" t="s">
        <v>398</v>
      </c>
      <c r="RTD32" s="53" t="s">
        <v>398</v>
      </c>
      <c r="RTE32" s="53" t="s">
        <v>398</v>
      </c>
      <c r="RTF32" s="53" t="s">
        <v>398</v>
      </c>
      <c r="RTG32" s="53" t="s">
        <v>398</v>
      </c>
      <c r="RTH32" s="53" t="s">
        <v>398</v>
      </c>
      <c r="RTI32" s="53" t="s">
        <v>398</v>
      </c>
      <c r="RTJ32" s="53" t="s">
        <v>398</v>
      </c>
      <c r="RTK32" s="53" t="s">
        <v>398</v>
      </c>
      <c r="RTL32" s="53" t="s">
        <v>398</v>
      </c>
      <c r="RTM32" s="53" t="s">
        <v>398</v>
      </c>
      <c r="RTN32" s="53" t="s">
        <v>398</v>
      </c>
      <c r="RTO32" s="53" t="s">
        <v>398</v>
      </c>
      <c r="RTP32" s="53" t="s">
        <v>398</v>
      </c>
      <c r="RTQ32" s="53" t="s">
        <v>398</v>
      </c>
      <c r="RTR32" s="53" t="s">
        <v>398</v>
      </c>
      <c r="RTS32" s="53" t="s">
        <v>398</v>
      </c>
      <c r="RTT32" s="53" t="s">
        <v>398</v>
      </c>
      <c r="RTU32" s="53" t="s">
        <v>398</v>
      </c>
      <c r="RTV32" s="53" t="s">
        <v>398</v>
      </c>
      <c r="RTW32" s="53" t="s">
        <v>398</v>
      </c>
      <c r="RTX32" s="53" t="s">
        <v>398</v>
      </c>
      <c r="RTY32" s="53" t="s">
        <v>398</v>
      </c>
      <c r="RTZ32" s="53" t="s">
        <v>398</v>
      </c>
      <c r="RUA32" s="53" t="s">
        <v>398</v>
      </c>
      <c r="RUB32" s="53" t="s">
        <v>398</v>
      </c>
      <c r="RUC32" s="53" t="s">
        <v>398</v>
      </c>
      <c r="RUD32" s="53" t="s">
        <v>398</v>
      </c>
      <c r="RUE32" s="53" t="s">
        <v>398</v>
      </c>
      <c r="RUF32" s="53" t="s">
        <v>398</v>
      </c>
      <c r="RUG32" s="53" t="s">
        <v>398</v>
      </c>
      <c r="RUH32" s="53" t="s">
        <v>398</v>
      </c>
      <c r="RUI32" s="53" t="s">
        <v>398</v>
      </c>
      <c r="RUJ32" s="53" t="s">
        <v>398</v>
      </c>
      <c r="RUK32" s="53" t="s">
        <v>398</v>
      </c>
      <c r="RUL32" s="53" t="s">
        <v>398</v>
      </c>
      <c r="RUM32" s="53" t="s">
        <v>398</v>
      </c>
      <c r="RUN32" s="53" t="s">
        <v>398</v>
      </c>
      <c r="RUO32" s="53" t="s">
        <v>398</v>
      </c>
      <c r="RUP32" s="53" t="s">
        <v>398</v>
      </c>
      <c r="RUQ32" s="53" t="s">
        <v>398</v>
      </c>
      <c r="RUR32" s="53" t="s">
        <v>398</v>
      </c>
      <c r="RUS32" s="53" t="s">
        <v>398</v>
      </c>
      <c r="RUT32" s="53" t="s">
        <v>398</v>
      </c>
      <c r="RUU32" s="53" t="s">
        <v>398</v>
      </c>
      <c r="RUV32" s="53" t="s">
        <v>398</v>
      </c>
      <c r="RUW32" s="53" t="s">
        <v>398</v>
      </c>
      <c r="RUX32" s="53" t="s">
        <v>398</v>
      </c>
      <c r="RUY32" s="53" t="s">
        <v>398</v>
      </c>
      <c r="RUZ32" s="53" t="s">
        <v>398</v>
      </c>
      <c r="RVA32" s="53" t="s">
        <v>398</v>
      </c>
      <c r="RVB32" s="53" t="s">
        <v>398</v>
      </c>
      <c r="RVC32" s="53" t="s">
        <v>398</v>
      </c>
      <c r="RVD32" s="53" t="s">
        <v>398</v>
      </c>
      <c r="RVE32" s="53" t="s">
        <v>398</v>
      </c>
      <c r="RVF32" s="53" t="s">
        <v>398</v>
      </c>
      <c r="RVG32" s="53" t="s">
        <v>398</v>
      </c>
      <c r="RVH32" s="53" t="s">
        <v>398</v>
      </c>
      <c r="RVI32" s="53" t="s">
        <v>398</v>
      </c>
      <c r="RVJ32" s="53" t="s">
        <v>398</v>
      </c>
      <c r="RVK32" s="53" t="s">
        <v>398</v>
      </c>
      <c r="RVL32" s="53" t="s">
        <v>398</v>
      </c>
      <c r="RVM32" s="53" t="s">
        <v>398</v>
      </c>
      <c r="RVN32" s="53" t="s">
        <v>398</v>
      </c>
      <c r="RVO32" s="53" t="s">
        <v>398</v>
      </c>
      <c r="RVP32" s="53" t="s">
        <v>398</v>
      </c>
      <c r="RVQ32" s="53" t="s">
        <v>398</v>
      </c>
      <c r="RVR32" s="53" t="s">
        <v>398</v>
      </c>
      <c r="RVS32" s="53" t="s">
        <v>398</v>
      </c>
      <c r="RVT32" s="53" t="s">
        <v>398</v>
      </c>
      <c r="RVU32" s="53" t="s">
        <v>398</v>
      </c>
      <c r="RVV32" s="53" t="s">
        <v>398</v>
      </c>
      <c r="RVW32" s="53" t="s">
        <v>398</v>
      </c>
      <c r="RVX32" s="53" t="s">
        <v>398</v>
      </c>
      <c r="RVY32" s="53" t="s">
        <v>398</v>
      </c>
      <c r="RVZ32" s="53" t="s">
        <v>398</v>
      </c>
      <c r="RWA32" s="53" t="s">
        <v>398</v>
      </c>
      <c r="RWB32" s="53" t="s">
        <v>398</v>
      </c>
      <c r="RWC32" s="53" t="s">
        <v>398</v>
      </c>
      <c r="RWD32" s="53" t="s">
        <v>398</v>
      </c>
      <c r="RWE32" s="53" t="s">
        <v>398</v>
      </c>
      <c r="RWF32" s="53" t="s">
        <v>398</v>
      </c>
      <c r="RWG32" s="53" t="s">
        <v>398</v>
      </c>
      <c r="RWH32" s="53" t="s">
        <v>398</v>
      </c>
      <c r="RWI32" s="53" t="s">
        <v>398</v>
      </c>
      <c r="RWJ32" s="53" t="s">
        <v>398</v>
      </c>
      <c r="RWK32" s="53" t="s">
        <v>398</v>
      </c>
      <c r="RWL32" s="53" t="s">
        <v>398</v>
      </c>
      <c r="RWM32" s="53" t="s">
        <v>398</v>
      </c>
      <c r="RWN32" s="53" t="s">
        <v>398</v>
      </c>
      <c r="RWO32" s="53" t="s">
        <v>398</v>
      </c>
      <c r="RWP32" s="53" t="s">
        <v>398</v>
      </c>
      <c r="RWQ32" s="53" t="s">
        <v>398</v>
      </c>
      <c r="RWR32" s="53" t="s">
        <v>398</v>
      </c>
      <c r="RWS32" s="53" t="s">
        <v>398</v>
      </c>
      <c r="RWT32" s="53" t="s">
        <v>398</v>
      </c>
      <c r="RWU32" s="53" t="s">
        <v>398</v>
      </c>
      <c r="RWV32" s="53" t="s">
        <v>398</v>
      </c>
      <c r="RWW32" s="53" t="s">
        <v>398</v>
      </c>
      <c r="RWX32" s="53" t="s">
        <v>398</v>
      </c>
      <c r="RWY32" s="53" t="s">
        <v>398</v>
      </c>
      <c r="RWZ32" s="53" t="s">
        <v>398</v>
      </c>
      <c r="RXA32" s="53" t="s">
        <v>398</v>
      </c>
      <c r="RXB32" s="53" t="s">
        <v>398</v>
      </c>
      <c r="RXC32" s="53" t="s">
        <v>398</v>
      </c>
      <c r="RXD32" s="53" t="s">
        <v>398</v>
      </c>
      <c r="RXE32" s="53" t="s">
        <v>398</v>
      </c>
      <c r="RXF32" s="53" t="s">
        <v>398</v>
      </c>
      <c r="RXG32" s="53" t="s">
        <v>398</v>
      </c>
      <c r="RXH32" s="53" t="s">
        <v>398</v>
      </c>
      <c r="RXI32" s="53" t="s">
        <v>398</v>
      </c>
      <c r="RXJ32" s="53" t="s">
        <v>398</v>
      </c>
      <c r="RXK32" s="53" t="s">
        <v>398</v>
      </c>
      <c r="RXL32" s="53" t="s">
        <v>398</v>
      </c>
      <c r="RXM32" s="53" t="s">
        <v>398</v>
      </c>
      <c r="RXN32" s="53" t="s">
        <v>398</v>
      </c>
      <c r="RXO32" s="53" t="s">
        <v>398</v>
      </c>
      <c r="RXP32" s="53" t="s">
        <v>398</v>
      </c>
      <c r="RXQ32" s="53" t="s">
        <v>398</v>
      </c>
      <c r="RXR32" s="53" t="s">
        <v>398</v>
      </c>
      <c r="RXS32" s="53" t="s">
        <v>398</v>
      </c>
      <c r="RXT32" s="53" t="s">
        <v>398</v>
      </c>
      <c r="RXU32" s="53" t="s">
        <v>398</v>
      </c>
      <c r="RXV32" s="53" t="s">
        <v>398</v>
      </c>
      <c r="RXW32" s="53" t="s">
        <v>398</v>
      </c>
      <c r="RXX32" s="53" t="s">
        <v>398</v>
      </c>
      <c r="RXY32" s="53" t="s">
        <v>398</v>
      </c>
      <c r="RXZ32" s="53" t="s">
        <v>398</v>
      </c>
      <c r="RYA32" s="53" t="s">
        <v>398</v>
      </c>
      <c r="RYB32" s="53" t="s">
        <v>398</v>
      </c>
      <c r="RYC32" s="53" t="s">
        <v>398</v>
      </c>
      <c r="RYD32" s="53" t="s">
        <v>398</v>
      </c>
      <c r="RYE32" s="53" t="s">
        <v>398</v>
      </c>
      <c r="RYF32" s="53" t="s">
        <v>398</v>
      </c>
      <c r="RYG32" s="53" t="s">
        <v>398</v>
      </c>
      <c r="RYH32" s="53" t="s">
        <v>398</v>
      </c>
      <c r="RYI32" s="53" t="s">
        <v>398</v>
      </c>
      <c r="RYJ32" s="53" t="s">
        <v>398</v>
      </c>
      <c r="RYK32" s="53" t="s">
        <v>398</v>
      </c>
      <c r="RYL32" s="53" t="s">
        <v>398</v>
      </c>
      <c r="RYM32" s="53" t="s">
        <v>398</v>
      </c>
      <c r="RYN32" s="53" t="s">
        <v>398</v>
      </c>
      <c r="RYO32" s="53" t="s">
        <v>398</v>
      </c>
      <c r="RYP32" s="53" t="s">
        <v>398</v>
      </c>
      <c r="RYQ32" s="53" t="s">
        <v>398</v>
      </c>
      <c r="RYR32" s="53" t="s">
        <v>398</v>
      </c>
      <c r="RYS32" s="53" t="s">
        <v>398</v>
      </c>
      <c r="RYT32" s="53" t="s">
        <v>398</v>
      </c>
      <c r="RYU32" s="53" t="s">
        <v>398</v>
      </c>
      <c r="RYV32" s="53" t="s">
        <v>398</v>
      </c>
      <c r="RYW32" s="53" t="s">
        <v>398</v>
      </c>
      <c r="RYX32" s="53" t="s">
        <v>398</v>
      </c>
      <c r="RYY32" s="53" t="s">
        <v>398</v>
      </c>
      <c r="RYZ32" s="53" t="s">
        <v>398</v>
      </c>
      <c r="RZA32" s="53" t="s">
        <v>398</v>
      </c>
      <c r="RZB32" s="53" t="s">
        <v>398</v>
      </c>
      <c r="RZC32" s="53" t="s">
        <v>398</v>
      </c>
      <c r="RZD32" s="53" t="s">
        <v>398</v>
      </c>
      <c r="RZE32" s="53" t="s">
        <v>398</v>
      </c>
      <c r="RZF32" s="53" t="s">
        <v>398</v>
      </c>
      <c r="RZG32" s="53" t="s">
        <v>398</v>
      </c>
      <c r="RZH32" s="53" t="s">
        <v>398</v>
      </c>
      <c r="RZI32" s="53" t="s">
        <v>398</v>
      </c>
      <c r="RZJ32" s="53" t="s">
        <v>398</v>
      </c>
      <c r="RZK32" s="53" t="s">
        <v>398</v>
      </c>
      <c r="RZL32" s="53" t="s">
        <v>398</v>
      </c>
      <c r="RZM32" s="53" t="s">
        <v>398</v>
      </c>
      <c r="RZN32" s="53" t="s">
        <v>398</v>
      </c>
      <c r="RZO32" s="53" t="s">
        <v>398</v>
      </c>
      <c r="RZP32" s="53" t="s">
        <v>398</v>
      </c>
      <c r="RZQ32" s="53" t="s">
        <v>398</v>
      </c>
      <c r="RZR32" s="53" t="s">
        <v>398</v>
      </c>
      <c r="RZS32" s="53" t="s">
        <v>398</v>
      </c>
      <c r="RZT32" s="53" t="s">
        <v>398</v>
      </c>
      <c r="RZU32" s="53" t="s">
        <v>398</v>
      </c>
      <c r="RZV32" s="53" t="s">
        <v>398</v>
      </c>
      <c r="RZW32" s="53" t="s">
        <v>398</v>
      </c>
      <c r="RZX32" s="53" t="s">
        <v>398</v>
      </c>
      <c r="RZY32" s="53" t="s">
        <v>398</v>
      </c>
      <c r="RZZ32" s="53" t="s">
        <v>398</v>
      </c>
      <c r="SAA32" s="53" t="s">
        <v>398</v>
      </c>
      <c r="SAB32" s="53" t="s">
        <v>398</v>
      </c>
      <c r="SAC32" s="53" t="s">
        <v>398</v>
      </c>
      <c r="SAD32" s="53" t="s">
        <v>398</v>
      </c>
      <c r="SAE32" s="53" t="s">
        <v>398</v>
      </c>
      <c r="SAF32" s="53" t="s">
        <v>398</v>
      </c>
      <c r="SAG32" s="53" t="s">
        <v>398</v>
      </c>
      <c r="SAH32" s="53" t="s">
        <v>398</v>
      </c>
      <c r="SAI32" s="53" t="s">
        <v>398</v>
      </c>
      <c r="SAJ32" s="53" t="s">
        <v>398</v>
      </c>
      <c r="SAK32" s="53" t="s">
        <v>398</v>
      </c>
      <c r="SAL32" s="53" t="s">
        <v>398</v>
      </c>
      <c r="SAM32" s="53" t="s">
        <v>398</v>
      </c>
      <c r="SAN32" s="53" t="s">
        <v>398</v>
      </c>
      <c r="SAO32" s="53" t="s">
        <v>398</v>
      </c>
      <c r="SAP32" s="53" t="s">
        <v>398</v>
      </c>
      <c r="SAQ32" s="53" t="s">
        <v>398</v>
      </c>
      <c r="SAR32" s="53" t="s">
        <v>398</v>
      </c>
      <c r="SAS32" s="53" t="s">
        <v>398</v>
      </c>
      <c r="SAT32" s="53" t="s">
        <v>398</v>
      </c>
      <c r="SAU32" s="53" t="s">
        <v>398</v>
      </c>
      <c r="SAV32" s="53" t="s">
        <v>398</v>
      </c>
      <c r="SAW32" s="53" t="s">
        <v>398</v>
      </c>
      <c r="SAX32" s="53" t="s">
        <v>398</v>
      </c>
      <c r="SAY32" s="53" t="s">
        <v>398</v>
      </c>
      <c r="SAZ32" s="53" t="s">
        <v>398</v>
      </c>
      <c r="SBA32" s="53" t="s">
        <v>398</v>
      </c>
      <c r="SBB32" s="53" t="s">
        <v>398</v>
      </c>
      <c r="SBC32" s="53" t="s">
        <v>398</v>
      </c>
      <c r="SBD32" s="53" t="s">
        <v>398</v>
      </c>
      <c r="SBE32" s="53" t="s">
        <v>398</v>
      </c>
      <c r="SBF32" s="53" t="s">
        <v>398</v>
      </c>
      <c r="SBG32" s="53" t="s">
        <v>398</v>
      </c>
      <c r="SBH32" s="53" t="s">
        <v>398</v>
      </c>
      <c r="SBI32" s="53" t="s">
        <v>398</v>
      </c>
      <c r="SBJ32" s="53" t="s">
        <v>398</v>
      </c>
      <c r="SBK32" s="53" t="s">
        <v>398</v>
      </c>
      <c r="SBL32" s="53" t="s">
        <v>398</v>
      </c>
      <c r="SBM32" s="53" t="s">
        <v>398</v>
      </c>
      <c r="SBN32" s="53" t="s">
        <v>398</v>
      </c>
      <c r="SBO32" s="53" t="s">
        <v>398</v>
      </c>
      <c r="SBP32" s="53" t="s">
        <v>398</v>
      </c>
      <c r="SBQ32" s="53" t="s">
        <v>398</v>
      </c>
      <c r="SBR32" s="53" t="s">
        <v>398</v>
      </c>
      <c r="SBS32" s="53" t="s">
        <v>398</v>
      </c>
      <c r="SBT32" s="53" t="s">
        <v>398</v>
      </c>
      <c r="SBU32" s="53" t="s">
        <v>398</v>
      </c>
      <c r="SBV32" s="53" t="s">
        <v>398</v>
      </c>
      <c r="SBW32" s="53" t="s">
        <v>398</v>
      </c>
      <c r="SBX32" s="53" t="s">
        <v>398</v>
      </c>
      <c r="SBY32" s="53" t="s">
        <v>398</v>
      </c>
      <c r="SBZ32" s="53" t="s">
        <v>398</v>
      </c>
      <c r="SCA32" s="53" t="s">
        <v>398</v>
      </c>
      <c r="SCB32" s="53" t="s">
        <v>398</v>
      </c>
      <c r="SCC32" s="53" t="s">
        <v>398</v>
      </c>
      <c r="SCD32" s="53" t="s">
        <v>398</v>
      </c>
      <c r="SCE32" s="53" t="s">
        <v>398</v>
      </c>
      <c r="SCF32" s="53" t="s">
        <v>398</v>
      </c>
      <c r="SCG32" s="53" t="s">
        <v>398</v>
      </c>
      <c r="SCH32" s="53" t="s">
        <v>398</v>
      </c>
      <c r="SCI32" s="53" t="s">
        <v>398</v>
      </c>
      <c r="SCJ32" s="53" t="s">
        <v>398</v>
      </c>
      <c r="SCK32" s="53" t="s">
        <v>398</v>
      </c>
      <c r="SCL32" s="53" t="s">
        <v>398</v>
      </c>
      <c r="SCM32" s="53" t="s">
        <v>398</v>
      </c>
      <c r="SCN32" s="53" t="s">
        <v>398</v>
      </c>
      <c r="SCO32" s="53" t="s">
        <v>398</v>
      </c>
      <c r="SCP32" s="53" t="s">
        <v>398</v>
      </c>
      <c r="SCQ32" s="53" t="s">
        <v>398</v>
      </c>
      <c r="SCR32" s="53" t="s">
        <v>398</v>
      </c>
      <c r="SCS32" s="53" t="s">
        <v>398</v>
      </c>
      <c r="SCT32" s="53" t="s">
        <v>398</v>
      </c>
      <c r="SCU32" s="53" t="s">
        <v>398</v>
      </c>
      <c r="SCV32" s="53" t="s">
        <v>398</v>
      </c>
      <c r="SCW32" s="53" t="s">
        <v>398</v>
      </c>
      <c r="SCX32" s="53" t="s">
        <v>398</v>
      </c>
      <c r="SCY32" s="53" t="s">
        <v>398</v>
      </c>
      <c r="SCZ32" s="53" t="s">
        <v>398</v>
      </c>
      <c r="SDA32" s="53" t="s">
        <v>398</v>
      </c>
      <c r="SDB32" s="53" t="s">
        <v>398</v>
      </c>
      <c r="SDC32" s="53" t="s">
        <v>398</v>
      </c>
      <c r="SDD32" s="53" t="s">
        <v>398</v>
      </c>
      <c r="SDE32" s="53" t="s">
        <v>398</v>
      </c>
      <c r="SDF32" s="53" t="s">
        <v>398</v>
      </c>
      <c r="SDG32" s="53" t="s">
        <v>398</v>
      </c>
      <c r="SDH32" s="53" t="s">
        <v>398</v>
      </c>
      <c r="SDI32" s="53" t="s">
        <v>398</v>
      </c>
      <c r="SDJ32" s="53" t="s">
        <v>398</v>
      </c>
      <c r="SDK32" s="53" t="s">
        <v>398</v>
      </c>
      <c r="SDL32" s="53" t="s">
        <v>398</v>
      </c>
      <c r="SDM32" s="53" t="s">
        <v>398</v>
      </c>
      <c r="SDN32" s="53" t="s">
        <v>398</v>
      </c>
      <c r="SDO32" s="53" t="s">
        <v>398</v>
      </c>
      <c r="SDP32" s="53" t="s">
        <v>398</v>
      </c>
      <c r="SDQ32" s="53" t="s">
        <v>398</v>
      </c>
      <c r="SDR32" s="53" t="s">
        <v>398</v>
      </c>
      <c r="SDS32" s="53" t="s">
        <v>398</v>
      </c>
      <c r="SDT32" s="53" t="s">
        <v>398</v>
      </c>
      <c r="SDU32" s="53" t="s">
        <v>398</v>
      </c>
      <c r="SDV32" s="53" t="s">
        <v>398</v>
      </c>
      <c r="SDW32" s="53" t="s">
        <v>398</v>
      </c>
      <c r="SDX32" s="53" t="s">
        <v>398</v>
      </c>
      <c r="SDY32" s="53" t="s">
        <v>398</v>
      </c>
      <c r="SDZ32" s="53" t="s">
        <v>398</v>
      </c>
      <c r="SEA32" s="53" t="s">
        <v>398</v>
      </c>
      <c r="SEB32" s="53" t="s">
        <v>398</v>
      </c>
      <c r="SEC32" s="53" t="s">
        <v>398</v>
      </c>
      <c r="SED32" s="53" t="s">
        <v>398</v>
      </c>
      <c r="SEE32" s="53" t="s">
        <v>398</v>
      </c>
      <c r="SEF32" s="53" t="s">
        <v>398</v>
      </c>
      <c r="SEG32" s="53" t="s">
        <v>398</v>
      </c>
      <c r="SEH32" s="53" t="s">
        <v>398</v>
      </c>
      <c r="SEI32" s="53" t="s">
        <v>398</v>
      </c>
      <c r="SEJ32" s="53" t="s">
        <v>398</v>
      </c>
      <c r="SEK32" s="53" t="s">
        <v>398</v>
      </c>
      <c r="SEL32" s="53" t="s">
        <v>398</v>
      </c>
      <c r="SEM32" s="53" t="s">
        <v>398</v>
      </c>
      <c r="SEN32" s="53" t="s">
        <v>398</v>
      </c>
      <c r="SEO32" s="53" t="s">
        <v>398</v>
      </c>
      <c r="SEP32" s="53" t="s">
        <v>398</v>
      </c>
      <c r="SEQ32" s="53" t="s">
        <v>398</v>
      </c>
      <c r="SER32" s="53" t="s">
        <v>398</v>
      </c>
      <c r="SES32" s="53" t="s">
        <v>398</v>
      </c>
      <c r="SET32" s="53" t="s">
        <v>398</v>
      </c>
      <c r="SEU32" s="53" t="s">
        <v>398</v>
      </c>
      <c r="SEV32" s="53" t="s">
        <v>398</v>
      </c>
      <c r="SEW32" s="53" t="s">
        <v>398</v>
      </c>
      <c r="SEX32" s="53" t="s">
        <v>398</v>
      </c>
      <c r="SEY32" s="53" t="s">
        <v>398</v>
      </c>
      <c r="SEZ32" s="53" t="s">
        <v>398</v>
      </c>
      <c r="SFA32" s="53" t="s">
        <v>398</v>
      </c>
      <c r="SFB32" s="53" t="s">
        <v>398</v>
      </c>
      <c r="SFC32" s="53" t="s">
        <v>398</v>
      </c>
      <c r="SFD32" s="53" t="s">
        <v>398</v>
      </c>
      <c r="SFE32" s="53" t="s">
        <v>398</v>
      </c>
      <c r="SFF32" s="53" t="s">
        <v>398</v>
      </c>
      <c r="SFG32" s="53" t="s">
        <v>398</v>
      </c>
      <c r="SFH32" s="53" t="s">
        <v>398</v>
      </c>
      <c r="SFI32" s="53" t="s">
        <v>398</v>
      </c>
      <c r="SFJ32" s="53" t="s">
        <v>398</v>
      </c>
      <c r="SFK32" s="53" t="s">
        <v>398</v>
      </c>
      <c r="SFL32" s="53" t="s">
        <v>398</v>
      </c>
      <c r="SFM32" s="53" t="s">
        <v>398</v>
      </c>
      <c r="SFN32" s="53" t="s">
        <v>398</v>
      </c>
      <c r="SFO32" s="53" t="s">
        <v>398</v>
      </c>
      <c r="SFP32" s="53" t="s">
        <v>398</v>
      </c>
      <c r="SFQ32" s="53" t="s">
        <v>398</v>
      </c>
      <c r="SFR32" s="53" t="s">
        <v>398</v>
      </c>
      <c r="SFS32" s="53" t="s">
        <v>398</v>
      </c>
      <c r="SFT32" s="53" t="s">
        <v>398</v>
      </c>
      <c r="SFU32" s="53" t="s">
        <v>398</v>
      </c>
      <c r="SFV32" s="53" t="s">
        <v>398</v>
      </c>
      <c r="SFW32" s="53" t="s">
        <v>398</v>
      </c>
      <c r="SFX32" s="53" t="s">
        <v>398</v>
      </c>
      <c r="SFY32" s="53" t="s">
        <v>398</v>
      </c>
      <c r="SFZ32" s="53" t="s">
        <v>398</v>
      </c>
      <c r="SGA32" s="53" t="s">
        <v>398</v>
      </c>
      <c r="SGB32" s="53" t="s">
        <v>398</v>
      </c>
      <c r="SGC32" s="53" t="s">
        <v>398</v>
      </c>
      <c r="SGD32" s="53" t="s">
        <v>398</v>
      </c>
      <c r="SGE32" s="53" t="s">
        <v>398</v>
      </c>
      <c r="SGF32" s="53" t="s">
        <v>398</v>
      </c>
      <c r="SGG32" s="53" t="s">
        <v>398</v>
      </c>
      <c r="SGH32" s="53" t="s">
        <v>398</v>
      </c>
      <c r="SGI32" s="53" t="s">
        <v>398</v>
      </c>
      <c r="SGJ32" s="53" t="s">
        <v>398</v>
      </c>
      <c r="SGK32" s="53" t="s">
        <v>398</v>
      </c>
      <c r="SGL32" s="53" t="s">
        <v>398</v>
      </c>
      <c r="SGM32" s="53" t="s">
        <v>398</v>
      </c>
      <c r="SGN32" s="53" t="s">
        <v>398</v>
      </c>
      <c r="SGO32" s="53" t="s">
        <v>398</v>
      </c>
      <c r="SGP32" s="53" t="s">
        <v>398</v>
      </c>
      <c r="SGQ32" s="53" t="s">
        <v>398</v>
      </c>
      <c r="SGR32" s="53" t="s">
        <v>398</v>
      </c>
      <c r="SGS32" s="53" t="s">
        <v>398</v>
      </c>
      <c r="SGT32" s="53" t="s">
        <v>398</v>
      </c>
      <c r="SGU32" s="53" t="s">
        <v>398</v>
      </c>
      <c r="SGV32" s="53" t="s">
        <v>398</v>
      </c>
      <c r="SGW32" s="53" t="s">
        <v>398</v>
      </c>
      <c r="SGX32" s="53" t="s">
        <v>398</v>
      </c>
      <c r="SGY32" s="53" t="s">
        <v>398</v>
      </c>
      <c r="SGZ32" s="53" t="s">
        <v>398</v>
      </c>
      <c r="SHA32" s="53" t="s">
        <v>398</v>
      </c>
      <c r="SHB32" s="53" t="s">
        <v>398</v>
      </c>
      <c r="SHC32" s="53" t="s">
        <v>398</v>
      </c>
      <c r="SHD32" s="53" t="s">
        <v>398</v>
      </c>
      <c r="SHE32" s="53" t="s">
        <v>398</v>
      </c>
      <c r="SHF32" s="53" t="s">
        <v>398</v>
      </c>
      <c r="SHG32" s="53" t="s">
        <v>398</v>
      </c>
      <c r="SHH32" s="53" t="s">
        <v>398</v>
      </c>
      <c r="SHI32" s="53" t="s">
        <v>398</v>
      </c>
      <c r="SHJ32" s="53" t="s">
        <v>398</v>
      </c>
      <c r="SHK32" s="53" t="s">
        <v>398</v>
      </c>
      <c r="SHL32" s="53" t="s">
        <v>398</v>
      </c>
      <c r="SHM32" s="53" t="s">
        <v>398</v>
      </c>
      <c r="SHN32" s="53" t="s">
        <v>398</v>
      </c>
      <c r="SHO32" s="53" t="s">
        <v>398</v>
      </c>
      <c r="SHP32" s="53" t="s">
        <v>398</v>
      </c>
      <c r="SHQ32" s="53" t="s">
        <v>398</v>
      </c>
      <c r="SHR32" s="53" t="s">
        <v>398</v>
      </c>
      <c r="SHS32" s="53" t="s">
        <v>398</v>
      </c>
      <c r="SHT32" s="53" t="s">
        <v>398</v>
      </c>
      <c r="SHU32" s="53" t="s">
        <v>398</v>
      </c>
      <c r="SHV32" s="53" t="s">
        <v>398</v>
      </c>
      <c r="SHW32" s="53" t="s">
        <v>398</v>
      </c>
      <c r="SHX32" s="53" t="s">
        <v>398</v>
      </c>
      <c r="SHY32" s="53" t="s">
        <v>398</v>
      </c>
      <c r="SHZ32" s="53" t="s">
        <v>398</v>
      </c>
      <c r="SIA32" s="53" t="s">
        <v>398</v>
      </c>
      <c r="SIB32" s="53" t="s">
        <v>398</v>
      </c>
      <c r="SIC32" s="53" t="s">
        <v>398</v>
      </c>
      <c r="SID32" s="53" t="s">
        <v>398</v>
      </c>
      <c r="SIE32" s="53" t="s">
        <v>398</v>
      </c>
      <c r="SIF32" s="53" t="s">
        <v>398</v>
      </c>
      <c r="SIG32" s="53" t="s">
        <v>398</v>
      </c>
      <c r="SIH32" s="53" t="s">
        <v>398</v>
      </c>
      <c r="SII32" s="53" t="s">
        <v>398</v>
      </c>
      <c r="SIJ32" s="53" t="s">
        <v>398</v>
      </c>
      <c r="SIK32" s="53" t="s">
        <v>398</v>
      </c>
      <c r="SIL32" s="53" t="s">
        <v>398</v>
      </c>
      <c r="SIM32" s="53" t="s">
        <v>398</v>
      </c>
      <c r="SIN32" s="53" t="s">
        <v>398</v>
      </c>
      <c r="SIO32" s="53" t="s">
        <v>398</v>
      </c>
      <c r="SIP32" s="53" t="s">
        <v>398</v>
      </c>
      <c r="SIQ32" s="53" t="s">
        <v>398</v>
      </c>
      <c r="SIR32" s="53" t="s">
        <v>398</v>
      </c>
      <c r="SIS32" s="53" t="s">
        <v>398</v>
      </c>
      <c r="SIT32" s="53" t="s">
        <v>398</v>
      </c>
      <c r="SIU32" s="53" t="s">
        <v>398</v>
      </c>
      <c r="SIV32" s="53" t="s">
        <v>398</v>
      </c>
      <c r="SIW32" s="53" t="s">
        <v>398</v>
      </c>
      <c r="SIX32" s="53" t="s">
        <v>398</v>
      </c>
      <c r="SIY32" s="53" t="s">
        <v>398</v>
      </c>
      <c r="SIZ32" s="53" t="s">
        <v>398</v>
      </c>
      <c r="SJA32" s="53" t="s">
        <v>398</v>
      </c>
      <c r="SJB32" s="53" t="s">
        <v>398</v>
      </c>
      <c r="SJC32" s="53" t="s">
        <v>398</v>
      </c>
      <c r="SJD32" s="53" t="s">
        <v>398</v>
      </c>
      <c r="SJE32" s="53" t="s">
        <v>398</v>
      </c>
      <c r="SJF32" s="53" t="s">
        <v>398</v>
      </c>
      <c r="SJG32" s="53" t="s">
        <v>398</v>
      </c>
      <c r="SJH32" s="53" t="s">
        <v>398</v>
      </c>
      <c r="SJI32" s="53" t="s">
        <v>398</v>
      </c>
      <c r="SJJ32" s="53" t="s">
        <v>398</v>
      </c>
      <c r="SJK32" s="53" t="s">
        <v>398</v>
      </c>
      <c r="SJL32" s="53" t="s">
        <v>398</v>
      </c>
      <c r="SJM32" s="53" t="s">
        <v>398</v>
      </c>
      <c r="SJN32" s="53" t="s">
        <v>398</v>
      </c>
      <c r="SJO32" s="53" t="s">
        <v>398</v>
      </c>
      <c r="SJP32" s="53" t="s">
        <v>398</v>
      </c>
      <c r="SJQ32" s="53" t="s">
        <v>398</v>
      </c>
      <c r="SJR32" s="53" t="s">
        <v>398</v>
      </c>
      <c r="SJS32" s="53" t="s">
        <v>398</v>
      </c>
      <c r="SJT32" s="53" t="s">
        <v>398</v>
      </c>
      <c r="SJU32" s="53" t="s">
        <v>398</v>
      </c>
      <c r="SJV32" s="53" t="s">
        <v>398</v>
      </c>
      <c r="SJW32" s="53" t="s">
        <v>398</v>
      </c>
      <c r="SJX32" s="53" t="s">
        <v>398</v>
      </c>
      <c r="SJY32" s="53" t="s">
        <v>398</v>
      </c>
      <c r="SJZ32" s="53" t="s">
        <v>398</v>
      </c>
      <c r="SKA32" s="53" t="s">
        <v>398</v>
      </c>
      <c r="SKB32" s="53" t="s">
        <v>398</v>
      </c>
      <c r="SKC32" s="53" t="s">
        <v>398</v>
      </c>
      <c r="SKD32" s="53" t="s">
        <v>398</v>
      </c>
      <c r="SKE32" s="53" t="s">
        <v>398</v>
      </c>
      <c r="SKF32" s="53" t="s">
        <v>398</v>
      </c>
      <c r="SKG32" s="53" t="s">
        <v>398</v>
      </c>
      <c r="SKH32" s="53" t="s">
        <v>398</v>
      </c>
      <c r="SKI32" s="53" t="s">
        <v>398</v>
      </c>
      <c r="SKJ32" s="53" t="s">
        <v>398</v>
      </c>
      <c r="SKK32" s="53" t="s">
        <v>398</v>
      </c>
      <c r="SKL32" s="53" t="s">
        <v>398</v>
      </c>
      <c r="SKM32" s="53" t="s">
        <v>398</v>
      </c>
      <c r="SKN32" s="53" t="s">
        <v>398</v>
      </c>
      <c r="SKO32" s="53" t="s">
        <v>398</v>
      </c>
      <c r="SKP32" s="53" t="s">
        <v>398</v>
      </c>
      <c r="SKQ32" s="53" t="s">
        <v>398</v>
      </c>
      <c r="SKR32" s="53" t="s">
        <v>398</v>
      </c>
      <c r="SKS32" s="53" t="s">
        <v>398</v>
      </c>
      <c r="SKT32" s="53" t="s">
        <v>398</v>
      </c>
      <c r="SKU32" s="53" t="s">
        <v>398</v>
      </c>
      <c r="SKV32" s="53" t="s">
        <v>398</v>
      </c>
      <c r="SKW32" s="53" t="s">
        <v>398</v>
      </c>
      <c r="SKX32" s="53" t="s">
        <v>398</v>
      </c>
      <c r="SKY32" s="53" t="s">
        <v>398</v>
      </c>
      <c r="SKZ32" s="53" t="s">
        <v>398</v>
      </c>
      <c r="SLA32" s="53" t="s">
        <v>398</v>
      </c>
      <c r="SLB32" s="53" t="s">
        <v>398</v>
      </c>
      <c r="SLC32" s="53" t="s">
        <v>398</v>
      </c>
      <c r="SLD32" s="53" t="s">
        <v>398</v>
      </c>
      <c r="SLE32" s="53" t="s">
        <v>398</v>
      </c>
      <c r="SLF32" s="53" t="s">
        <v>398</v>
      </c>
      <c r="SLG32" s="53" t="s">
        <v>398</v>
      </c>
      <c r="SLH32" s="53" t="s">
        <v>398</v>
      </c>
      <c r="SLI32" s="53" t="s">
        <v>398</v>
      </c>
      <c r="SLJ32" s="53" t="s">
        <v>398</v>
      </c>
      <c r="SLK32" s="53" t="s">
        <v>398</v>
      </c>
      <c r="SLL32" s="53" t="s">
        <v>398</v>
      </c>
      <c r="SLM32" s="53" t="s">
        <v>398</v>
      </c>
      <c r="SLN32" s="53" t="s">
        <v>398</v>
      </c>
      <c r="SLO32" s="53" t="s">
        <v>398</v>
      </c>
      <c r="SLP32" s="53" t="s">
        <v>398</v>
      </c>
      <c r="SLQ32" s="53" t="s">
        <v>398</v>
      </c>
      <c r="SLR32" s="53" t="s">
        <v>398</v>
      </c>
      <c r="SLS32" s="53" t="s">
        <v>398</v>
      </c>
      <c r="SLT32" s="53" t="s">
        <v>398</v>
      </c>
      <c r="SLU32" s="53" t="s">
        <v>398</v>
      </c>
      <c r="SLV32" s="53" t="s">
        <v>398</v>
      </c>
      <c r="SLW32" s="53" t="s">
        <v>398</v>
      </c>
      <c r="SLX32" s="53" t="s">
        <v>398</v>
      </c>
      <c r="SLY32" s="53" t="s">
        <v>398</v>
      </c>
      <c r="SLZ32" s="53" t="s">
        <v>398</v>
      </c>
      <c r="SMA32" s="53" t="s">
        <v>398</v>
      </c>
      <c r="SMB32" s="53" t="s">
        <v>398</v>
      </c>
      <c r="SMC32" s="53" t="s">
        <v>398</v>
      </c>
      <c r="SMD32" s="53" t="s">
        <v>398</v>
      </c>
      <c r="SME32" s="53" t="s">
        <v>398</v>
      </c>
      <c r="SMF32" s="53" t="s">
        <v>398</v>
      </c>
      <c r="SMG32" s="53" t="s">
        <v>398</v>
      </c>
      <c r="SMH32" s="53" t="s">
        <v>398</v>
      </c>
      <c r="SMI32" s="53" t="s">
        <v>398</v>
      </c>
      <c r="SMJ32" s="53" t="s">
        <v>398</v>
      </c>
      <c r="SMK32" s="53" t="s">
        <v>398</v>
      </c>
      <c r="SML32" s="53" t="s">
        <v>398</v>
      </c>
      <c r="SMM32" s="53" t="s">
        <v>398</v>
      </c>
      <c r="SMN32" s="53" t="s">
        <v>398</v>
      </c>
      <c r="SMO32" s="53" t="s">
        <v>398</v>
      </c>
      <c r="SMP32" s="53" t="s">
        <v>398</v>
      </c>
      <c r="SMQ32" s="53" t="s">
        <v>398</v>
      </c>
      <c r="SMR32" s="53" t="s">
        <v>398</v>
      </c>
      <c r="SMS32" s="53" t="s">
        <v>398</v>
      </c>
      <c r="SMT32" s="53" t="s">
        <v>398</v>
      </c>
      <c r="SMU32" s="53" t="s">
        <v>398</v>
      </c>
      <c r="SMV32" s="53" t="s">
        <v>398</v>
      </c>
      <c r="SMW32" s="53" t="s">
        <v>398</v>
      </c>
      <c r="SMX32" s="53" t="s">
        <v>398</v>
      </c>
      <c r="SMY32" s="53" t="s">
        <v>398</v>
      </c>
      <c r="SMZ32" s="53" t="s">
        <v>398</v>
      </c>
      <c r="SNA32" s="53" t="s">
        <v>398</v>
      </c>
      <c r="SNB32" s="53" t="s">
        <v>398</v>
      </c>
      <c r="SNC32" s="53" t="s">
        <v>398</v>
      </c>
      <c r="SND32" s="53" t="s">
        <v>398</v>
      </c>
      <c r="SNE32" s="53" t="s">
        <v>398</v>
      </c>
      <c r="SNF32" s="53" t="s">
        <v>398</v>
      </c>
      <c r="SNG32" s="53" t="s">
        <v>398</v>
      </c>
      <c r="SNH32" s="53" t="s">
        <v>398</v>
      </c>
      <c r="SNI32" s="53" t="s">
        <v>398</v>
      </c>
      <c r="SNJ32" s="53" t="s">
        <v>398</v>
      </c>
      <c r="SNK32" s="53" t="s">
        <v>398</v>
      </c>
      <c r="SNL32" s="53" t="s">
        <v>398</v>
      </c>
      <c r="SNM32" s="53" t="s">
        <v>398</v>
      </c>
      <c r="SNN32" s="53" t="s">
        <v>398</v>
      </c>
      <c r="SNO32" s="53" t="s">
        <v>398</v>
      </c>
      <c r="SNP32" s="53" t="s">
        <v>398</v>
      </c>
      <c r="SNQ32" s="53" t="s">
        <v>398</v>
      </c>
      <c r="SNR32" s="53" t="s">
        <v>398</v>
      </c>
      <c r="SNS32" s="53" t="s">
        <v>398</v>
      </c>
      <c r="SNT32" s="53" t="s">
        <v>398</v>
      </c>
      <c r="SNU32" s="53" t="s">
        <v>398</v>
      </c>
      <c r="SNV32" s="53" t="s">
        <v>398</v>
      </c>
      <c r="SNW32" s="53" t="s">
        <v>398</v>
      </c>
      <c r="SNX32" s="53" t="s">
        <v>398</v>
      </c>
      <c r="SNY32" s="53" t="s">
        <v>398</v>
      </c>
      <c r="SNZ32" s="53" t="s">
        <v>398</v>
      </c>
      <c r="SOA32" s="53" t="s">
        <v>398</v>
      </c>
      <c r="SOB32" s="53" t="s">
        <v>398</v>
      </c>
      <c r="SOC32" s="53" t="s">
        <v>398</v>
      </c>
      <c r="SOD32" s="53" t="s">
        <v>398</v>
      </c>
      <c r="SOE32" s="53" t="s">
        <v>398</v>
      </c>
      <c r="SOF32" s="53" t="s">
        <v>398</v>
      </c>
      <c r="SOG32" s="53" t="s">
        <v>398</v>
      </c>
      <c r="SOH32" s="53" t="s">
        <v>398</v>
      </c>
      <c r="SOI32" s="53" t="s">
        <v>398</v>
      </c>
      <c r="SOJ32" s="53" t="s">
        <v>398</v>
      </c>
      <c r="SOK32" s="53" t="s">
        <v>398</v>
      </c>
      <c r="SOL32" s="53" t="s">
        <v>398</v>
      </c>
      <c r="SOM32" s="53" t="s">
        <v>398</v>
      </c>
      <c r="SON32" s="53" t="s">
        <v>398</v>
      </c>
      <c r="SOO32" s="53" t="s">
        <v>398</v>
      </c>
      <c r="SOP32" s="53" t="s">
        <v>398</v>
      </c>
      <c r="SOQ32" s="53" t="s">
        <v>398</v>
      </c>
      <c r="SOR32" s="53" t="s">
        <v>398</v>
      </c>
      <c r="SOS32" s="53" t="s">
        <v>398</v>
      </c>
      <c r="SOT32" s="53" t="s">
        <v>398</v>
      </c>
      <c r="SOU32" s="53" t="s">
        <v>398</v>
      </c>
      <c r="SOV32" s="53" t="s">
        <v>398</v>
      </c>
      <c r="SOW32" s="53" t="s">
        <v>398</v>
      </c>
      <c r="SOX32" s="53" t="s">
        <v>398</v>
      </c>
      <c r="SOY32" s="53" t="s">
        <v>398</v>
      </c>
      <c r="SOZ32" s="53" t="s">
        <v>398</v>
      </c>
      <c r="SPA32" s="53" t="s">
        <v>398</v>
      </c>
      <c r="SPB32" s="53" t="s">
        <v>398</v>
      </c>
      <c r="SPC32" s="53" t="s">
        <v>398</v>
      </c>
      <c r="SPD32" s="53" t="s">
        <v>398</v>
      </c>
      <c r="SPE32" s="53" t="s">
        <v>398</v>
      </c>
      <c r="SPF32" s="53" t="s">
        <v>398</v>
      </c>
      <c r="SPG32" s="53" t="s">
        <v>398</v>
      </c>
      <c r="SPH32" s="53" t="s">
        <v>398</v>
      </c>
      <c r="SPI32" s="53" t="s">
        <v>398</v>
      </c>
      <c r="SPJ32" s="53" t="s">
        <v>398</v>
      </c>
      <c r="SPK32" s="53" t="s">
        <v>398</v>
      </c>
      <c r="SPL32" s="53" t="s">
        <v>398</v>
      </c>
      <c r="SPM32" s="53" t="s">
        <v>398</v>
      </c>
      <c r="SPN32" s="53" t="s">
        <v>398</v>
      </c>
      <c r="SPO32" s="53" t="s">
        <v>398</v>
      </c>
      <c r="SPP32" s="53" t="s">
        <v>398</v>
      </c>
      <c r="SPQ32" s="53" t="s">
        <v>398</v>
      </c>
      <c r="SPR32" s="53" t="s">
        <v>398</v>
      </c>
      <c r="SPS32" s="53" t="s">
        <v>398</v>
      </c>
      <c r="SPT32" s="53" t="s">
        <v>398</v>
      </c>
      <c r="SPU32" s="53" t="s">
        <v>398</v>
      </c>
      <c r="SPV32" s="53" t="s">
        <v>398</v>
      </c>
      <c r="SPW32" s="53" t="s">
        <v>398</v>
      </c>
      <c r="SPX32" s="53" t="s">
        <v>398</v>
      </c>
      <c r="SPY32" s="53" t="s">
        <v>398</v>
      </c>
      <c r="SPZ32" s="53" t="s">
        <v>398</v>
      </c>
      <c r="SQA32" s="53" t="s">
        <v>398</v>
      </c>
      <c r="SQB32" s="53" t="s">
        <v>398</v>
      </c>
      <c r="SQC32" s="53" t="s">
        <v>398</v>
      </c>
      <c r="SQD32" s="53" t="s">
        <v>398</v>
      </c>
      <c r="SQE32" s="53" t="s">
        <v>398</v>
      </c>
      <c r="SQF32" s="53" t="s">
        <v>398</v>
      </c>
      <c r="SQG32" s="53" t="s">
        <v>398</v>
      </c>
      <c r="SQH32" s="53" t="s">
        <v>398</v>
      </c>
      <c r="SQI32" s="53" t="s">
        <v>398</v>
      </c>
      <c r="SQJ32" s="53" t="s">
        <v>398</v>
      </c>
      <c r="SQK32" s="53" t="s">
        <v>398</v>
      </c>
      <c r="SQL32" s="53" t="s">
        <v>398</v>
      </c>
      <c r="SQM32" s="53" t="s">
        <v>398</v>
      </c>
      <c r="SQN32" s="53" t="s">
        <v>398</v>
      </c>
      <c r="SQO32" s="53" t="s">
        <v>398</v>
      </c>
      <c r="SQP32" s="53" t="s">
        <v>398</v>
      </c>
      <c r="SQQ32" s="53" t="s">
        <v>398</v>
      </c>
      <c r="SQR32" s="53" t="s">
        <v>398</v>
      </c>
      <c r="SQS32" s="53" t="s">
        <v>398</v>
      </c>
      <c r="SQT32" s="53" t="s">
        <v>398</v>
      </c>
      <c r="SQU32" s="53" t="s">
        <v>398</v>
      </c>
      <c r="SQV32" s="53" t="s">
        <v>398</v>
      </c>
      <c r="SQW32" s="53" t="s">
        <v>398</v>
      </c>
      <c r="SQX32" s="53" t="s">
        <v>398</v>
      </c>
      <c r="SQY32" s="53" t="s">
        <v>398</v>
      </c>
      <c r="SQZ32" s="53" t="s">
        <v>398</v>
      </c>
      <c r="SRA32" s="53" t="s">
        <v>398</v>
      </c>
      <c r="SRB32" s="53" t="s">
        <v>398</v>
      </c>
      <c r="SRC32" s="53" t="s">
        <v>398</v>
      </c>
      <c r="SRD32" s="53" t="s">
        <v>398</v>
      </c>
      <c r="SRE32" s="53" t="s">
        <v>398</v>
      </c>
      <c r="SRF32" s="53" t="s">
        <v>398</v>
      </c>
      <c r="SRG32" s="53" t="s">
        <v>398</v>
      </c>
      <c r="SRH32" s="53" t="s">
        <v>398</v>
      </c>
      <c r="SRI32" s="53" t="s">
        <v>398</v>
      </c>
      <c r="SRJ32" s="53" t="s">
        <v>398</v>
      </c>
      <c r="SRK32" s="53" t="s">
        <v>398</v>
      </c>
      <c r="SRL32" s="53" t="s">
        <v>398</v>
      </c>
      <c r="SRM32" s="53" t="s">
        <v>398</v>
      </c>
      <c r="SRN32" s="53" t="s">
        <v>398</v>
      </c>
      <c r="SRO32" s="53" t="s">
        <v>398</v>
      </c>
      <c r="SRP32" s="53" t="s">
        <v>398</v>
      </c>
      <c r="SRQ32" s="53" t="s">
        <v>398</v>
      </c>
      <c r="SRR32" s="53" t="s">
        <v>398</v>
      </c>
      <c r="SRS32" s="53" t="s">
        <v>398</v>
      </c>
      <c r="SRT32" s="53" t="s">
        <v>398</v>
      </c>
      <c r="SRU32" s="53" t="s">
        <v>398</v>
      </c>
      <c r="SRV32" s="53" t="s">
        <v>398</v>
      </c>
      <c r="SRW32" s="53" t="s">
        <v>398</v>
      </c>
      <c r="SRX32" s="53" t="s">
        <v>398</v>
      </c>
      <c r="SRY32" s="53" t="s">
        <v>398</v>
      </c>
      <c r="SRZ32" s="53" t="s">
        <v>398</v>
      </c>
      <c r="SSA32" s="53" t="s">
        <v>398</v>
      </c>
      <c r="SSB32" s="53" t="s">
        <v>398</v>
      </c>
      <c r="SSC32" s="53" t="s">
        <v>398</v>
      </c>
      <c r="SSD32" s="53" t="s">
        <v>398</v>
      </c>
      <c r="SSE32" s="53" t="s">
        <v>398</v>
      </c>
      <c r="SSF32" s="53" t="s">
        <v>398</v>
      </c>
      <c r="SSG32" s="53" t="s">
        <v>398</v>
      </c>
      <c r="SSH32" s="53" t="s">
        <v>398</v>
      </c>
      <c r="SSI32" s="53" t="s">
        <v>398</v>
      </c>
      <c r="SSJ32" s="53" t="s">
        <v>398</v>
      </c>
      <c r="SSK32" s="53" t="s">
        <v>398</v>
      </c>
      <c r="SSL32" s="53" t="s">
        <v>398</v>
      </c>
      <c r="SSM32" s="53" t="s">
        <v>398</v>
      </c>
      <c r="SSN32" s="53" t="s">
        <v>398</v>
      </c>
      <c r="SSO32" s="53" t="s">
        <v>398</v>
      </c>
      <c r="SSP32" s="53" t="s">
        <v>398</v>
      </c>
      <c r="SSQ32" s="53" t="s">
        <v>398</v>
      </c>
      <c r="SSR32" s="53" t="s">
        <v>398</v>
      </c>
      <c r="SSS32" s="53" t="s">
        <v>398</v>
      </c>
      <c r="SST32" s="53" t="s">
        <v>398</v>
      </c>
      <c r="SSU32" s="53" t="s">
        <v>398</v>
      </c>
      <c r="SSV32" s="53" t="s">
        <v>398</v>
      </c>
      <c r="SSW32" s="53" t="s">
        <v>398</v>
      </c>
      <c r="SSX32" s="53" t="s">
        <v>398</v>
      </c>
      <c r="SSY32" s="53" t="s">
        <v>398</v>
      </c>
      <c r="SSZ32" s="53" t="s">
        <v>398</v>
      </c>
      <c r="STA32" s="53" t="s">
        <v>398</v>
      </c>
      <c r="STB32" s="53" t="s">
        <v>398</v>
      </c>
      <c r="STC32" s="53" t="s">
        <v>398</v>
      </c>
      <c r="STD32" s="53" t="s">
        <v>398</v>
      </c>
      <c r="STE32" s="53" t="s">
        <v>398</v>
      </c>
      <c r="STF32" s="53" t="s">
        <v>398</v>
      </c>
      <c r="STG32" s="53" t="s">
        <v>398</v>
      </c>
      <c r="STH32" s="53" t="s">
        <v>398</v>
      </c>
      <c r="STI32" s="53" t="s">
        <v>398</v>
      </c>
      <c r="STJ32" s="53" t="s">
        <v>398</v>
      </c>
      <c r="STK32" s="53" t="s">
        <v>398</v>
      </c>
      <c r="STL32" s="53" t="s">
        <v>398</v>
      </c>
      <c r="STM32" s="53" t="s">
        <v>398</v>
      </c>
      <c r="STN32" s="53" t="s">
        <v>398</v>
      </c>
      <c r="STO32" s="53" t="s">
        <v>398</v>
      </c>
      <c r="STP32" s="53" t="s">
        <v>398</v>
      </c>
      <c r="STQ32" s="53" t="s">
        <v>398</v>
      </c>
      <c r="STR32" s="53" t="s">
        <v>398</v>
      </c>
      <c r="STS32" s="53" t="s">
        <v>398</v>
      </c>
      <c r="STT32" s="53" t="s">
        <v>398</v>
      </c>
      <c r="STU32" s="53" t="s">
        <v>398</v>
      </c>
      <c r="STV32" s="53" t="s">
        <v>398</v>
      </c>
      <c r="STW32" s="53" t="s">
        <v>398</v>
      </c>
      <c r="STX32" s="53" t="s">
        <v>398</v>
      </c>
      <c r="STY32" s="53" t="s">
        <v>398</v>
      </c>
      <c r="STZ32" s="53" t="s">
        <v>398</v>
      </c>
      <c r="SUA32" s="53" t="s">
        <v>398</v>
      </c>
      <c r="SUB32" s="53" t="s">
        <v>398</v>
      </c>
      <c r="SUC32" s="53" t="s">
        <v>398</v>
      </c>
      <c r="SUD32" s="53" t="s">
        <v>398</v>
      </c>
      <c r="SUE32" s="53" t="s">
        <v>398</v>
      </c>
      <c r="SUF32" s="53" t="s">
        <v>398</v>
      </c>
      <c r="SUG32" s="53" t="s">
        <v>398</v>
      </c>
      <c r="SUH32" s="53" t="s">
        <v>398</v>
      </c>
      <c r="SUI32" s="53" t="s">
        <v>398</v>
      </c>
      <c r="SUJ32" s="53" t="s">
        <v>398</v>
      </c>
      <c r="SUK32" s="53" t="s">
        <v>398</v>
      </c>
      <c r="SUL32" s="53" t="s">
        <v>398</v>
      </c>
      <c r="SUM32" s="53" t="s">
        <v>398</v>
      </c>
      <c r="SUN32" s="53" t="s">
        <v>398</v>
      </c>
      <c r="SUO32" s="53" t="s">
        <v>398</v>
      </c>
      <c r="SUP32" s="53" t="s">
        <v>398</v>
      </c>
      <c r="SUQ32" s="53" t="s">
        <v>398</v>
      </c>
      <c r="SUR32" s="53" t="s">
        <v>398</v>
      </c>
      <c r="SUS32" s="53" t="s">
        <v>398</v>
      </c>
      <c r="SUT32" s="53" t="s">
        <v>398</v>
      </c>
      <c r="SUU32" s="53" t="s">
        <v>398</v>
      </c>
      <c r="SUV32" s="53" t="s">
        <v>398</v>
      </c>
      <c r="SUW32" s="53" t="s">
        <v>398</v>
      </c>
      <c r="SUX32" s="53" t="s">
        <v>398</v>
      </c>
      <c r="SUY32" s="53" t="s">
        <v>398</v>
      </c>
      <c r="SUZ32" s="53" t="s">
        <v>398</v>
      </c>
      <c r="SVA32" s="53" t="s">
        <v>398</v>
      </c>
      <c r="SVB32" s="53" t="s">
        <v>398</v>
      </c>
      <c r="SVC32" s="53" t="s">
        <v>398</v>
      </c>
      <c r="SVD32" s="53" t="s">
        <v>398</v>
      </c>
      <c r="SVE32" s="53" t="s">
        <v>398</v>
      </c>
      <c r="SVF32" s="53" t="s">
        <v>398</v>
      </c>
      <c r="SVG32" s="53" t="s">
        <v>398</v>
      </c>
      <c r="SVH32" s="53" t="s">
        <v>398</v>
      </c>
      <c r="SVI32" s="53" t="s">
        <v>398</v>
      </c>
      <c r="SVJ32" s="53" t="s">
        <v>398</v>
      </c>
      <c r="SVK32" s="53" t="s">
        <v>398</v>
      </c>
      <c r="SVL32" s="53" t="s">
        <v>398</v>
      </c>
      <c r="SVM32" s="53" t="s">
        <v>398</v>
      </c>
      <c r="SVN32" s="53" t="s">
        <v>398</v>
      </c>
      <c r="SVO32" s="53" t="s">
        <v>398</v>
      </c>
      <c r="SVP32" s="53" t="s">
        <v>398</v>
      </c>
      <c r="SVQ32" s="53" t="s">
        <v>398</v>
      </c>
      <c r="SVR32" s="53" t="s">
        <v>398</v>
      </c>
      <c r="SVS32" s="53" t="s">
        <v>398</v>
      </c>
      <c r="SVT32" s="53" t="s">
        <v>398</v>
      </c>
      <c r="SVU32" s="53" t="s">
        <v>398</v>
      </c>
      <c r="SVV32" s="53" t="s">
        <v>398</v>
      </c>
      <c r="SVW32" s="53" t="s">
        <v>398</v>
      </c>
      <c r="SVX32" s="53" t="s">
        <v>398</v>
      </c>
      <c r="SVY32" s="53" t="s">
        <v>398</v>
      </c>
      <c r="SVZ32" s="53" t="s">
        <v>398</v>
      </c>
      <c r="SWA32" s="53" t="s">
        <v>398</v>
      </c>
      <c r="SWB32" s="53" t="s">
        <v>398</v>
      </c>
      <c r="SWC32" s="53" t="s">
        <v>398</v>
      </c>
      <c r="SWD32" s="53" t="s">
        <v>398</v>
      </c>
      <c r="SWE32" s="53" t="s">
        <v>398</v>
      </c>
      <c r="SWF32" s="53" t="s">
        <v>398</v>
      </c>
      <c r="SWG32" s="53" t="s">
        <v>398</v>
      </c>
      <c r="SWH32" s="53" t="s">
        <v>398</v>
      </c>
      <c r="SWI32" s="53" t="s">
        <v>398</v>
      </c>
      <c r="SWJ32" s="53" t="s">
        <v>398</v>
      </c>
      <c r="SWK32" s="53" t="s">
        <v>398</v>
      </c>
      <c r="SWL32" s="53" t="s">
        <v>398</v>
      </c>
      <c r="SWM32" s="53" t="s">
        <v>398</v>
      </c>
      <c r="SWN32" s="53" t="s">
        <v>398</v>
      </c>
      <c r="SWO32" s="53" t="s">
        <v>398</v>
      </c>
      <c r="SWP32" s="53" t="s">
        <v>398</v>
      </c>
      <c r="SWQ32" s="53" t="s">
        <v>398</v>
      </c>
      <c r="SWR32" s="53" t="s">
        <v>398</v>
      </c>
      <c r="SWS32" s="53" t="s">
        <v>398</v>
      </c>
      <c r="SWT32" s="53" t="s">
        <v>398</v>
      </c>
      <c r="SWU32" s="53" t="s">
        <v>398</v>
      </c>
      <c r="SWV32" s="53" t="s">
        <v>398</v>
      </c>
      <c r="SWW32" s="53" t="s">
        <v>398</v>
      </c>
      <c r="SWX32" s="53" t="s">
        <v>398</v>
      </c>
      <c r="SWY32" s="53" t="s">
        <v>398</v>
      </c>
      <c r="SWZ32" s="53" t="s">
        <v>398</v>
      </c>
      <c r="SXA32" s="53" t="s">
        <v>398</v>
      </c>
      <c r="SXB32" s="53" t="s">
        <v>398</v>
      </c>
      <c r="SXC32" s="53" t="s">
        <v>398</v>
      </c>
      <c r="SXD32" s="53" t="s">
        <v>398</v>
      </c>
      <c r="SXE32" s="53" t="s">
        <v>398</v>
      </c>
      <c r="SXF32" s="53" t="s">
        <v>398</v>
      </c>
      <c r="SXG32" s="53" t="s">
        <v>398</v>
      </c>
      <c r="SXH32" s="53" t="s">
        <v>398</v>
      </c>
      <c r="SXI32" s="53" t="s">
        <v>398</v>
      </c>
      <c r="SXJ32" s="53" t="s">
        <v>398</v>
      </c>
      <c r="SXK32" s="53" t="s">
        <v>398</v>
      </c>
      <c r="SXL32" s="53" t="s">
        <v>398</v>
      </c>
      <c r="SXM32" s="53" t="s">
        <v>398</v>
      </c>
      <c r="SXN32" s="53" t="s">
        <v>398</v>
      </c>
      <c r="SXO32" s="53" t="s">
        <v>398</v>
      </c>
      <c r="SXP32" s="53" t="s">
        <v>398</v>
      </c>
      <c r="SXQ32" s="53" t="s">
        <v>398</v>
      </c>
      <c r="SXR32" s="53" t="s">
        <v>398</v>
      </c>
      <c r="SXS32" s="53" t="s">
        <v>398</v>
      </c>
      <c r="SXT32" s="53" t="s">
        <v>398</v>
      </c>
      <c r="SXU32" s="53" t="s">
        <v>398</v>
      </c>
      <c r="SXV32" s="53" t="s">
        <v>398</v>
      </c>
      <c r="SXW32" s="53" t="s">
        <v>398</v>
      </c>
      <c r="SXX32" s="53" t="s">
        <v>398</v>
      </c>
      <c r="SXY32" s="53" t="s">
        <v>398</v>
      </c>
      <c r="SXZ32" s="53" t="s">
        <v>398</v>
      </c>
      <c r="SYA32" s="53" t="s">
        <v>398</v>
      </c>
      <c r="SYB32" s="53" t="s">
        <v>398</v>
      </c>
      <c r="SYC32" s="53" t="s">
        <v>398</v>
      </c>
      <c r="SYD32" s="53" t="s">
        <v>398</v>
      </c>
      <c r="SYE32" s="53" t="s">
        <v>398</v>
      </c>
      <c r="SYF32" s="53" t="s">
        <v>398</v>
      </c>
      <c r="SYG32" s="53" t="s">
        <v>398</v>
      </c>
      <c r="SYH32" s="53" t="s">
        <v>398</v>
      </c>
      <c r="SYI32" s="53" t="s">
        <v>398</v>
      </c>
      <c r="SYJ32" s="53" t="s">
        <v>398</v>
      </c>
      <c r="SYK32" s="53" t="s">
        <v>398</v>
      </c>
      <c r="SYL32" s="53" t="s">
        <v>398</v>
      </c>
      <c r="SYM32" s="53" t="s">
        <v>398</v>
      </c>
      <c r="SYN32" s="53" t="s">
        <v>398</v>
      </c>
      <c r="SYO32" s="53" t="s">
        <v>398</v>
      </c>
      <c r="SYP32" s="53" t="s">
        <v>398</v>
      </c>
      <c r="SYQ32" s="53" t="s">
        <v>398</v>
      </c>
      <c r="SYR32" s="53" t="s">
        <v>398</v>
      </c>
      <c r="SYS32" s="53" t="s">
        <v>398</v>
      </c>
      <c r="SYT32" s="53" t="s">
        <v>398</v>
      </c>
      <c r="SYU32" s="53" t="s">
        <v>398</v>
      </c>
      <c r="SYV32" s="53" t="s">
        <v>398</v>
      </c>
      <c r="SYW32" s="53" t="s">
        <v>398</v>
      </c>
      <c r="SYX32" s="53" t="s">
        <v>398</v>
      </c>
      <c r="SYY32" s="53" t="s">
        <v>398</v>
      </c>
      <c r="SYZ32" s="53" t="s">
        <v>398</v>
      </c>
      <c r="SZA32" s="53" t="s">
        <v>398</v>
      </c>
      <c r="SZB32" s="53" t="s">
        <v>398</v>
      </c>
      <c r="SZC32" s="53" t="s">
        <v>398</v>
      </c>
      <c r="SZD32" s="53" t="s">
        <v>398</v>
      </c>
      <c r="SZE32" s="53" t="s">
        <v>398</v>
      </c>
      <c r="SZF32" s="53" t="s">
        <v>398</v>
      </c>
      <c r="SZG32" s="53" t="s">
        <v>398</v>
      </c>
      <c r="SZH32" s="53" t="s">
        <v>398</v>
      </c>
      <c r="SZI32" s="53" t="s">
        <v>398</v>
      </c>
      <c r="SZJ32" s="53" t="s">
        <v>398</v>
      </c>
      <c r="SZK32" s="53" t="s">
        <v>398</v>
      </c>
      <c r="SZL32" s="53" t="s">
        <v>398</v>
      </c>
      <c r="SZM32" s="53" t="s">
        <v>398</v>
      </c>
      <c r="SZN32" s="53" t="s">
        <v>398</v>
      </c>
      <c r="SZO32" s="53" t="s">
        <v>398</v>
      </c>
      <c r="SZP32" s="53" t="s">
        <v>398</v>
      </c>
      <c r="SZQ32" s="53" t="s">
        <v>398</v>
      </c>
      <c r="SZR32" s="53" t="s">
        <v>398</v>
      </c>
      <c r="SZS32" s="53" t="s">
        <v>398</v>
      </c>
      <c r="SZT32" s="53" t="s">
        <v>398</v>
      </c>
      <c r="SZU32" s="53" t="s">
        <v>398</v>
      </c>
      <c r="SZV32" s="53" t="s">
        <v>398</v>
      </c>
      <c r="SZW32" s="53" t="s">
        <v>398</v>
      </c>
      <c r="SZX32" s="53" t="s">
        <v>398</v>
      </c>
      <c r="SZY32" s="53" t="s">
        <v>398</v>
      </c>
      <c r="SZZ32" s="53" t="s">
        <v>398</v>
      </c>
      <c r="TAA32" s="53" t="s">
        <v>398</v>
      </c>
      <c r="TAB32" s="53" t="s">
        <v>398</v>
      </c>
      <c r="TAC32" s="53" t="s">
        <v>398</v>
      </c>
      <c r="TAD32" s="53" t="s">
        <v>398</v>
      </c>
      <c r="TAE32" s="53" t="s">
        <v>398</v>
      </c>
      <c r="TAF32" s="53" t="s">
        <v>398</v>
      </c>
      <c r="TAG32" s="53" t="s">
        <v>398</v>
      </c>
      <c r="TAH32" s="53" t="s">
        <v>398</v>
      </c>
      <c r="TAI32" s="53" t="s">
        <v>398</v>
      </c>
      <c r="TAJ32" s="53" t="s">
        <v>398</v>
      </c>
      <c r="TAK32" s="53" t="s">
        <v>398</v>
      </c>
      <c r="TAL32" s="53" t="s">
        <v>398</v>
      </c>
      <c r="TAM32" s="53" t="s">
        <v>398</v>
      </c>
      <c r="TAN32" s="53" t="s">
        <v>398</v>
      </c>
      <c r="TAO32" s="53" t="s">
        <v>398</v>
      </c>
      <c r="TAP32" s="53" t="s">
        <v>398</v>
      </c>
      <c r="TAQ32" s="53" t="s">
        <v>398</v>
      </c>
      <c r="TAR32" s="53" t="s">
        <v>398</v>
      </c>
      <c r="TAS32" s="53" t="s">
        <v>398</v>
      </c>
      <c r="TAT32" s="53" t="s">
        <v>398</v>
      </c>
      <c r="TAU32" s="53" t="s">
        <v>398</v>
      </c>
      <c r="TAV32" s="53" t="s">
        <v>398</v>
      </c>
      <c r="TAW32" s="53" t="s">
        <v>398</v>
      </c>
      <c r="TAX32" s="53" t="s">
        <v>398</v>
      </c>
      <c r="TAY32" s="53" t="s">
        <v>398</v>
      </c>
      <c r="TAZ32" s="53" t="s">
        <v>398</v>
      </c>
      <c r="TBA32" s="53" t="s">
        <v>398</v>
      </c>
      <c r="TBB32" s="53" t="s">
        <v>398</v>
      </c>
      <c r="TBC32" s="53" t="s">
        <v>398</v>
      </c>
      <c r="TBD32" s="53" t="s">
        <v>398</v>
      </c>
      <c r="TBE32" s="53" t="s">
        <v>398</v>
      </c>
      <c r="TBF32" s="53" t="s">
        <v>398</v>
      </c>
      <c r="TBG32" s="53" t="s">
        <v>398</v>
      </c>
      <c r="TBH32" s="53" t="s">
        <v>398</v>
      </c>
      <c r="TBI32" s="53" t="s">
        <v>398</v>
      </c>
      <c r="TBJ32" s="53" t="s">
        <v>398</v>
      </c>
      <c r="TBK32" s="53" t="s">
        <v>398</v>
      </c>
      <c r="TBL32" s="53" t="s">
        <v>398</v>
      </c>
      <c r="TBM32" s="53" t="s">
        <v>398</v>
      </c>
      <c r="TBN32" s="53" t="s">
        <v>398</v>
      </c>
      <c r="TBO32" s="53" t="s">
        <v>398</v>
      </c>
      <c r="TBP32" s="53" t="s">
        <v>398</v>
      </c>
      <c r="TBQ32" s="53" t="s">
        <v>398</v>
      </c>
      <c r="TBR32" s="53" t="s">
        <v>398</v>
      </c>
      <c r="TBS32" s="53" t="s">
        <v>398</v>
      </c>
      <c r="TBT32" s="53" t="s">
        <v>398</v>
      </c>
      <c r="TBU32" s="53" t="s">
        <v>398</v>
      </c>
      <c r="TBV32" s="53" t="s">
        <v>398</v>
      </c>
      <c r="TBW32" s="53" t="s">
        <v>398</v>
      </c>
      <c r="TBX32" s="53" t="s">
        <v>398</v>
      </c>
      <c r="TBY32" s="53" t="s">
        <v>398</v>
      </c>
      <c r="TBZ32" s="53" t="s">
        <v>398</v>
      </c>
      <c r="TCA32" s="53" t="s">
        <v>398</v>
      </c>
      <c r="TCB32" s="53" t="s">
        <v>398</v>
      </c>
      <c r="TCC32" s="53" t="s">
        <v>398</v>
      </c>
      <c r="TCD32" s="53" t="s">
        <v>398</v>
      </c>
      <c r="TCE32" s="53" t="s">
        <v>398</v>
      </c>
      <c r="TCF32" s="53" t="s">
        <v>398</v>
      </c>
      <c r="TCG32" s="53" t="s">
        <v>398</v>
      </c>
      <c r="TCH32" s="53" t="s">
        <v>398</v>
      </c>
      <c r="TCI32" s="53" t="s">
        <v>398</v>
      </c>
      <c r="TCJ32" s="53" t="s">
        <v>398</v>
      </c>
      <c r="TCK32" s="53" t="s">
        <v>398</v>
      </c>
      <c r="TCL32" s="53" t="s">
        <v>398</v>
      </c>
      <c r="TCM32" s="53" t="s">
        <v>398</v>
      </c>
      <c r="TCN32" s="53" t="s">
        <v>398</v>
      </c>
      <c r="TCO32" s="53" t="s">
        <v>398</v>
      </c>
      <c r="TCP32" s="53" t="s">
        <v>398</v>
      </c>
      <c r="TCQ32" s="53" t="s">
        <v>398</v>
      </c>
      <c r="TCR32" s="53" t="s">
        <v>398</v>
      </c>
      <c r="TCS32" s="53" t="s">
        <v>398</v>
      </c>
      <c r="TCT32" s="53" t="s">
        <v>398</v>
      </c>
      <c r="TCU32" s="53" t="s">
        <v>398</v>
      </c>
      <c r="TCV32" s="53" t="s">
        <v>398</v>
      </c>
      <c r="TCW32" s="53" t="s">
        <v>398</v>
      </c>
      <c r="TCX32" s="53" t="s">
        <v>398</v>
      </c>
      <c r="TCY32" s="53" t="s">
        <v>398</v>
      </c>
      <c r="TCZ32" s="53" t="s">
        <v>398</v>
      </c>
      <c r="TDA32" s="53" t="s">
        <v>398</v>
      </c>
      <c r="TDB32" s="53" t="s">
        <v>398</v>
      </c>
      <c r="TDC32" s="53" t="s">
        <v>398</v>
      </c>
      <c r="TDD32" s="53" t="s">
        <v>398</v>
      </c>
      <c r="TDE32" s="53" t="s">
        <v>398</v>
      </c>
      <c r="TDF32" s="53" t="s">
        <v>398</v>
      </c>
      <c r="TDG32" s="53" t="s">
        <v>398</v>
      </c>
      <c r="TDH32" s="53" t="s">
        <v>398</v>
      </c>
      <c r="TDI32" s="53" t="s">
        <v>398</v>
      </c>
      <c r="TDJ32" s="53" t="s">
        <v>398</v>
      </c>
      <c r="TDK32" s="53" t="s">
        <v>398</v>
      </c>
      <c r="TDL32" s="53" t="s">
        <v>398</v>
      </c>
      <c r="TDM32" s="53" t="s">
        <v>398</v>
      </c>
      <c r="TDN32" s="53" t="s">
        <v>398</v>
      </c>
      <c r="TDO32" s="53" t="s">
        <v>398</v>
      </c>
      <c r="TDP32" s="53" t="s">
        <v>398</v>
      </c>
      <c r="TDQ32" s="53" t="s">
        <v>398</v>
      </c>
      <c r="TDR32" s="53" t="s">
        <v>398</v>
      </c>
      <c r="TDS32" s="53" t="s">
        <v>398</v>
      </c>
      <c r="TDT32" s="53" t="s">
        <v>398</v>
      </c>
      <c r="TDU32" s="53" t="s">
        <v>398</v>
      </c>
      <c r="TDV32" s="53" t="s">
        <v>398</v>
      </c>
      <c r="TDW32" s="53" t="s">
        <v>398</v>
      </c>
      <c r="TDX32" s="53" t="s">
        <v>398</v>
      </c>
      <c r="TDY32" s="53" t="s">
        <v>398</v>
      </c>
      <c r="TDZ32" s="53" t="s">
        <v>398</v>
      </c>
      <c r="TEA32" s="53" t="s">
        <v>398</v>
      </c>
      <c r="TEB32" s="53" t="s">
        <v>398</v>
      </c>
      <c r="TEC32" s="53" t="s">
        <v>398</v>
      </c>
      <c r="TED32" s="53" t="s">
        <v>398</v>
      </c>
      <c r="TEE32" s="53" t="s">
        <v>398</v>
      </c>
      <c r="TEF32" s="53" t="s">
        <v>398</v>
      </c>
      <c r="TEG32" s="53" t="s">
        <v>398</v>
      </c>
      <c r="TEH32" s="53" t="s">
        <v>398</v>
      </c>
      <c r="TEI32" s="53" t="s">
        <v>398</v>
      </c>
      <c r="TEJ32" s="53" t="s">
        <v>398</v>
      </c>
      <c r="TEK32" s="53" t="s">
        <v>398</v>
      </c>
      <c r="TEL32" s="53" t="s">
        <v>398</v>
      </c>
      <c r="TEM32" s="53" t="s">
        <v>398</v>
      </c>
      <c r="TEN32" s="53" t="s">
        <v>398</v>
      </c>
      <c r="TEO32" s="53" t="s">
        <v>398</v>
      </c>
      <c r="TEP32" s="53" t="s">
        <v>398</v>
      </c>
      <c r="TEQ32" s="53" t="s">
        <v>398</v>
      </c>
      <c r="TER32" s="53" t="s">
        <v>398</v>
      </c>
      <c r="TES32" s="53" t="s">
        <v>398</v>
      </c>
      <c r="TET32" s="53" t="s">
        <v>398</v>
      </c>
      <c r="TEU32" s="53" t="s">
        <v>398</v>
      </c>
      <c r="TEV32" s="53" t="s">
        <v>398</v>
      </c>
      <c r="TEW32" s="53" t="s">
        <v>398</v>
      </c>
      <c r="TEX32" s="53" t="s">
        <v>398</v>
      </c>
      <c r="TEY32" s="53" t="s">
        <v>398</v>
      </c>
      <c r="TEZ32" s="53" t="s">
        <v>398</v>
      </c>
      <c r="TFA32" s="53" t="s">
        <v>398</v>
      </c>
      <c r="TFB32" s="53" t="s">
        <v>398</v>
      </c>
      <c r="TFC32" s="53" t="s">
        <v>398</v>
      </c>
      <c r="TFD32" s="53" t="s">
        <v>398</v>
      </c>
      <c r="TFE32" s="53" t="s">
        <v>398</v>
      </c>
      <c r="TFF32" s="53" t="s">
        <v>398</v>
      </c>
      <c r="TFG32" s="53" t="s">
        <v>398</v>
      </c>
      <c r="TFH32" s="53" t="s">
        <v>398</v>
      </c>
      <c r="TFI32" s="53" t="s">
        <v>398</v>
      </c>
      <c r="TFJ32" s="53" t="s">
        <v>398</v>
      </c>
      <c r="TFK32" s="53" t="s">
        <v>398</v>
      </c>
      <c r="TFL32" s="53" t="s">
        <v>398</v>
      </c>
      <c r="TFM32" s="53" t="s">
        <v>398</v>
      </c>
      <c r="TFN32" s="53" t="s">
        <v>398</v>
      </c>
      <c r="TFO32" s="53" t="s">
        <v>398</v>
      </c>
      <c r="TFP32" s="53" t="s">
        <v>398</v>
      </c>
      <c r="TFQ32" s="53" t="s">
        <v>398</v>
      </c>
      <c r="TFR32" s="53" t="s">
        <v>398</v>
      </c>
      <c r="TFS32" s="53" t="s">
        <v>398</v>
      </c>
      <c r="TFT32" s="53" t="s">
        <v>398</v>
      </c>
      <c r="TFU32" s="53" t="s">
        <v>398</v>
      </c>
      <c r="TFV32" s="53" t="s">
        <v>398</v>
      </c>
      <c r="TFW32" s="53" t="s">
        <v>398</v>
      </c>
      <c r="TFX32" s="53" t="s">
        <v>398</v>
      </c>
      <c r="TFY32" s="53" t="s">
        <v>398</v>
      </c>
      <c r="TFZ32" s="53" t="s">
        <v>398</v>
      </c>
      <c r="TGA32" s="53" t="s">
        <v>398</v>
      </c>
      <c r="TGB32" s="53" t="s">
        <v>398</v>
      </c>
      <c r="TGC32" s="53" t="s">
        <v>398</v>
      </c>
      <c r="TGD32" s="53" t="s">
        <v>398</v>
      </c>
      <c r="TGE32" s="53" t="s">
        <v>398</v>
      </c>
      <c r="TGF32" s="53" t="s">
        <v>398</v>
      </c>
      <c r="TGG32" s="53" t="s">
        <v>398</v>
      </c>
      <c r="TGH32" s="53" t="s">
        <v>398</v>
      </c>
      <c r="TGI32" s="53" t="s">
        <v>398</v>
      </c>
      <c r="TGJ32" s="53" t="s">
        <v>398</v>
      </c>
      <c r="TGK32" s="53" t="s">
        <v>398</v>
      </c>
      <c r="TGL32" s="53" t="s">
        <v>398</v>
      </c>
      <c r="TGM32" s="53" t="s">
        <v>398</v>
      </c>
      <c r="TGN32" s="53" t="s">
        <v>398</v>
      </c>
      <c r="TGO32" s="53" t="s">
        <v>398</v>
      </c>
      <c r="TGP32" s="53" t="s">
        <v>398</v>
      </c>
      <c r="TGQ32" s="53" t="s">
        <v>398</v>
      </c>
      <c r="TGR32" s="53" t="s">
        <v>398</v>
      </c>
      <c r="TGS32" s="53" t="s">
        <v>398</v>
      </c>
      <c r="TGT32" s="53" t="s">
        <v>398</v>
      </c>
      <c r="TGU32" s="53" t="s">
        <v>398</v>
      </c>
      <c r="TGV32" s="53" t="s">
        <v>398</v>
      </c>
      <c r="TGW32" s="53" t="s">
        <v>398</v>
      </c>
      <c r="TGX32" s="53" t="s">
        <v>398</v>
      </c>
      <c r="TGY32" s="53" t="s">
        <v>398</v>
      </c>
      <c r="TGZ32" s="53" t="s">
        <v>398</v>
      </c>
      <c r="THA32" s="53" t="s">
        <v>398</v>
      </c>
      <c r="THB32" s="53" t="s">
        <v>398</v>
      </c>
      <c r="THC32" s="53" t="s">
        <v>398</v>
      </c>
      <c r="THD32" s="53" t="s">
        <v>398</v>
      </c>
      <c r="THE32" s="53" t="s">
        <v>398</v>
      </c>
      <c r="THF32" s="53" t="s">
        <v>398</v>
      </c>
      <c r="THG32" s="53" t="s">
        <v>398</v>
      </c>
      <c r="THH32" s="53" t="s">
        <v>398</v>
      </c>
      <c r="THI32" s="53" t="s">
        <v>398</v>
      </c>
      <c r="THJ32" s="53" t="s">
        <v>398</v>
      </c>
      <c r="THK32" s="53" t="s">
        <v>398</v>
      </c>
      <c r="THL32" s="53" t="s">
        <v>398</v>
      </c>
      <c r="THM32" s="53" t="s">
        <v>398</v>
      </c>
      <c r="THN32" s="53" t="s">
        <v>398</v>
      </c>
      <c r="THO32" s="53" t="s">
        <v>398</v>
      </c>
      <c r="THP32" s="53" t="s">
        <v>398</v>
      </c>
      <c r="THQ32" s="53" t="s">
        <v>398</v>
      </c>
      <c r="THR32" s="53" t="s">
        <v>398</v>
      </c>
      <c r="THS32" s="53" t="s">
        <v>398</v>
      </c>
      <c r="THT32" s="53" t="s">
        <v>398</v>
      </c>
      <c r="THU32" s="53" t="s">
        <v>398</v>
      </c>
      <c r="THV32" s="53" t="s">
        <v>398</v>
      </c>
      <c r="THW32" s="53" t="s">
        <v>398</v>
      </c>
      <c r="THX32" s="53" t="s">
        <v>398</v>
      </c>
      <c r="THY32" s="53" t="s">
        <v>398</v>
      </c>
      <c r="THZ32" s="53" t="s">
        <v>398</v>
      </c>
      <c r="TIA32" s="53" t="s">
        <v>398</v>
      </c>
      <c r="TIB32" s="53" t="s">
        <v>398</v>
      </c>
      <c r="TIC32" s="53" t="s">
        <v>398</v>
      </c>
      <c r="TID32" s="53" t="s">
        <v>398</v>
      </c>
      <c r="TIE32" s="53" t="s">
        <v>398</v>
      </c>
      <c r="TIF32" s="53" t="s">
        <v>398</v>
      </c>
      <c r="TIG32" s="53" t="s">
        <v>398</v>
      </c>
      <c r="TIH32" s="53" t="s">
        <v>398</v>
      </c>
      <c r="TII32" s="53" t="s">
        <v>398</v>
      </c>
      <c r="TIJ32" s="53" t="s">
        <v>398</v>
      </c>
      <c r="TIK32" s="53" t="s">
        <v>398</v>
      </c>
      <c r="TIL32" s="53" t="s">
        <v>398</v>
      </c>
      <c r="TIM32" s="53" t="s">
        <v>398</v>
      </c>
      <c r="TIN32" s="53" t="s">
        <v>398</v>
      </c>
      <c r="TIO32" s="53" t="s">
        <v>398</v>
      </c>
      <c r="TIP32" s="53" t="s">
        <v>398</v>
      </c>
      <c r="TIQ32" s="53" t="s">
        <v>398</v>
      </c>
      <c r="TIR32" s="53" t="s">
        <v>398</v>
      </c>
      <c r="TIS32" s="53" t="s">
        <v>398</v>
      </c>
      <c r="TIT32" s="53" t="s">
        <v>398</v>
      </c>
      <c r="TIU32" s="53" t="s">
        <v>398</v>
      </c>
      <c r="TIV32" s="53" t="s">
        <v>398</v>
      </c>
      <c r="TIW32" s="53" t="s">
        <v>398</v>
      </c>
      <c r="TIX32" s="53" t="s">
        <v>398</v>
      </c>
      <c r="TIY32" s="53" t="s">
        <v>398</v>
      </c>
      <c r="TIZ32" s="53" t="s">
        <v>398</v>
      </c>
      <c r="TJA32" s="53" t="s">
        <v>398</v>
      </c>
      <c r="TJB32" s="53" t="s">
        <v>398</v>
      </c>
      <c r="TJC32" s="53" t="s">
        <v>398</v>
      </c>
      <c r="TJD32" s="53" t="s">
        <v>398</v>
      </c>
      <c r="TJE32" s="53" t="s">
        <v>398</v>
      </c>
      <c r="TJF32" s="53" t="s">
        <v>398</v>
      </c>
      <c r="TJG32" s="53" t="s">
        <v>398</v>
      </c>
      <c r="TJH32" s="53" t="s">
        <v>398</v>
      </c>
      <c r="TJI32" s="53" t="s">
        <v>398</v>
      </c>
      <c r="TJJ32" s="53" t="s">
        <v>398</v>
      </c>
      <c r="TJK32" s="53" t="s">
        <v>398</v>
      </c>
      <c r="TJL32" s="53" t="s">
        <v>398</v>
      </c>
      <c r="TJM32" s="53" t="s">
        <v>398</v>
      </c>
      <c r="TJN32" s="53" t="s">
        <v>398</v>
      </c>
      <c r="TJO32" s="53" t="s">
        <v>398</v>
      </c>
      <c r="TJP32" s="53" t="s">
        <v>398</v>
      </c>
      <c r="TJQ32" s="53" t="s">
        <v>398</v>
      </c>
      <c r="TJR32" s="53" t="s">
        <v>398</v>
      </c>
      <c r="TJS32" s="53" t="s">
        <v>398</v>
      </c>
      <c r="TJT32" s="53" t="s">
        <v>398</v>
      </c>
      <c r="TJU32" s="53" t="s">
        <v>398</v>
      </c>
      <c r="TJV32" s="53" t="s">
        <v>398</v>
      </c>
      <c r="TJW32" s="53" t="s">
        <v>398</v>
      </c>
      <c r="TJX32" s="53" t="s">
        <v>398</v>
      </c>
      <c r="TJY32" s="53" t="s">
        <v>398</v>
      </c>
      <c r="TJZ32" s="53" t="s">
        <v>398</v>
      </c>
      <c r="TKA32" s="53" t="s">
        <v>398</v>
      </c>
      <c r="TKB32" s="53" t="s">
        <v>398</v>
      </c>
      <c r="TKC32" s="53" t="s">
        <v>398</v>
      </c>
      <c r="TKD32" s="53" t="s">
        <v>398</v>
      </c>
      <c r="TKE32" s="53" t="s">
        <v>398</v>
      </c>
      <c r="TKF32" s="53" t="s">
        <v>398</v>
      </c>
      <c r="TKG32" s="53" t="s">
        <v>398</v>
      </c>
      <c r="TKH32" s="53" t="s">
        <v>398</v>
      </c>
      <c r="TKI32" s="53" t="s">
        <v>398</v>
      </c>
      <c r="TKJ32" s="53" t="s">
        <v>398</v>
      </c>
      <c r="TKK32" s="53" t="s">
        <v>398</v>
      </c>
      <c r="TKL32" s="53" t="s">
        <v>398</v>
      </c>
      <c r="TKM32" s="53" t="s">
        <v>398</v>
      </c>
      <c r="TKN32" s="53" t="s">
        <v>398</v>
      </c>
      <c r="TKO32" s="53" t="s">
        <v>398</v>
      </c>
      <c r="TKP32" s="53" t="s">
        <v>398</v>
      </c>
      <c r="TKQ32" s="53" t="s">
        <v>398</v>
      </c>
      <c r="TKR32" s="53" t="s">
        <v>398</v>
      </c>
      <c r="TKS32" s="53" t="s">
        <v>398</v>
      </c>
      <c r="TKT32" s="53" t="s">
        <v>398</v>
      </c>
      <c r="TKU32" s="53" t="s">
        <v>398</v>
      </c>
      <c r="TKV32" s="53" t="s">
        <v>398</v>
      </c>
      <c r="TKW32" s="53" t="s">
        <v>398</v>
      </c>
      <c r="TKX32" s="53" t="s">
        <v>398</v>
      </c>
      <c r="TKY32" s="53" t="s">
        <v>398</v>
      </c>
      <c r="TKZ32" s="53" t="s">
        <v>398</v>
      </c>
      <c r="TLA32" s="53" t="s">
        <v>398</v>
      </c>
      <c r="TLB32" s="53" t="s">
        <v>398</v>
      </c>
      <c r="TLC32" s="53" t="s">
        <v>398</v>
      </c>
      <c r="TLD32" s="53" t="s">
        <v>398</v>
      </c>
      <c r="TLE32" s="53" t="s">
        <v>398</v>
      </c>
      <c r="TLF32" s="53" t="s">
        <v>398</v>
      </c>
      <c r="TLG32" s="53" t="s">
        <v>398</v>
      </c>
      <c r="TLH32" s="53" t="s">
        <v>398</v>
      </c>
      <c r="TLI32" s="53" t="s">
        <v>398</v>
      </c>
      <c r="TLJ32" s="53" t="s">
        <v>398</v>
      </c>
      <c r="TLK32" s="53" t="s">
        <v>398</v>
      </c>
      <c r="TLL32" s="53" t="s">
        <v>398</v>
      </c>
      <c r="TLM32" s="53" t="s">
        <v>398</v>
      </c>
      <c r="TLN32" s="53" t="s">
        <v>398</v>
      </c>
      <c r="TLO32" s="53" t="s">
        <v>398</v>
      </c>
      <c r="TLP32" s="53" t="s">
        <v>398</v>
      </c>
      <c r="TLQ32" s="53" t="s">
        <v>398</v>
      </c>
      <c r="TLR32" s="53" t="s">
        <v>398</v>
      </c>
      <c r="TLS32" s="53" t="s">
        <v>398</v>
      </c>
      <c r="TLT32" s="53" t="s">
        <v>398</v>
      </c>
      <c r="TLU32" s="53" t="s">
        <v>398</v>
      </c>
      <c r="TLV32" s="53" t="s">
        <v>398</v>
      </c>
      <c r="TLW32" s="53" t="s">
        <v>398</v>
      </c>
      <c r="TLX32" s="53" t="s">
        <v>398</v>
      </c>
      <c r="TLY32" s="53" t="s">
        <v>398</v>
      </c>
      <c r="TLZ32" s="53" t="s">
        <v>398</v>
      </c>
      <c r="TMA32" s="53" t="s">
        <v>398</v>
      </c>
      <c r="TMB32" s="53" t="s">
        <v>398</v>
      </c>
      <c r="TMC32" s="53" t="s">
        <v>398</v>
      </c>
      <c r="TMD32" s="53" t="s">
        <v>398</v>
      </c>
      <c r="TME32" s="53" t="s">
        <v>398</v>
      </c>
      <c r="TMF32" s="53" t="s">
        <v>398</v>
      </c>
      <c r="TMG32" s="53" t="s">
        <v>398</v>
      </c>
      <c r="TMH32" s="53" t="s">
        <v>398</v>
      </c>
      <c r="TMI32" s="53" t="s">
        <v>398</v>
      </c>
      <c r="TMJ32" s="53" t="s">
        <v>398</v>
      </c>
      <c r="TMK32" s="53" t="s">
        <v>398</v>
      </c>
      <c r="TML32" s="53" t="s">
        <v>398</v>
      </c>
      <c r="TMM32" s="53" t="s">
        <v>398</v>
      </c>
      <c r="TMN32" s="53" t="s">
        <v>398</v>
      </c>
      <c r="TMO32" s="53" t="s">
        <v>398</v>
      </c>
      <c r="TMP32" s="53" t="s">
        <v>398</v>
      </c>
      <c r="TMQ32" s="53" t="s">
        <v>398</v>
      </c>
      <c r="TMR32" s="53" t="s">
        <v>398</v>
      </c>
      <c r="TMS32" s="53" t="s">
        <v>398</v>
      </c>
      <c r="TMT32" s="53" t="s">
        <v>398</v>
      </c>
      <c r="TMU32" s="53" t="s">
        <v>398</v>
      </c>
      <c r="TMV32" s="53" t="s">
        <v>398</v>
      </c>
      <c r="TMW32" s="53" t="s">
        <v>398</v>
      </c>
      <c r="TMX32" s="53" t="s">
        <v>398</v>
      </c>
      <c r="TMY32" s="53" t="s">
        <v>398</v>
      </c>
      <c r="TMZ32" s="53" t="s">
        <v>398</v>
      </c>
      <c r="TNA32" s="53" t="s">
        <v>398</v>
      </c>
      <c r="TNB32" s="53" t="s">
        <v>398</v>
      </c>
      <c r="TNC32" s="53" t="s">
        <v>398</v>
      </c>
      <c r="TND32" s="53" t="s">
        <v>398</v>
      </c>
      <c r="TNE32" s="53" t="s">
        <v>398</v>
      </c>
      <c r="TNF32" s="53" t="s">
        <v>398</v>
      </c>
      <c r="TNG32" s="53" t="s">
        <v>398</v>
      </c>
      <c r="TNH32" s="53" t="s">
        <v>398</v>
      </c>
      <c r="TNI32" s="53" t="s">
        <v>398</v>
      </c>
      <c r="TNJ32" s="53" t="s">
        <v>398</v>
      </c>
      <c r="TNK32" s="53" t="s">
        <v>398</v>
      </c>
      <c r="TNL32" s="53" t="s">
        <v>398</v>
      </c>
      <c r="TNM32" s="53" t="s">
        <v>398</v>
      </c>
      <c r="TNN32" s="53" t="s">
        <v>398</v>
      </c>
      <c r="TNO32" s="53" t="s">
        <v>398</v>
      </c>
      <c r="TNP32" s="53" t="s">
        <v>398</v>
      </c>
      <c r="TNQ32" s="53" t="s">
        <v>398</v>
      </c>
      <c r="TNR32" s="53" t="s">
        <v>398</v>
      </c>
      <c r="TNS32" s="53" t="s">
        <v>398</v>
      </c>
      <c r="TNT32" s="53" t="s">
        <v>398</v>
      </c>
      <c r="TNU32" s="53" t="s">
        <v>398</v>
      </c>
      <c r="TNV32" s="53" t="s">
        <v>398</v>
      </c>
      <c r="TNW32" s="53" t="s">
        <v>398</v>
      </c>
      <c r="TNX32" s="53" t="s">
        <v>398</v>
      </c>
      <c r="TNY32" s="53" t="s">
        <v>398</v>
      </c>
      <c r="TNZ32" s="53" t="s">
        <v>398</v>
      </c>
      <c r="TOA32" s="53" t="s">
        <v>398</v>
      </c>
      <c r="TOB32" s="53" t="s">
        <v>398</v>
      </c>
      <c r="TOC32" s="53" t="s">
        <v>398</v>
      </c>
      <c r="TOD32" s="53" t="s">
        <v>398</v>
      </c>
      <c r="TOE32" s="53" t="s">
        <v>398</v>
      </c>
      <c r="TOF32" s="53" t="s">
        <v>398</v>
      </c>
      <c r="TOG32" s="53" t="s">
        <v>398</v>
      </c>
      <c r="TOH32" s="53" t="s">
        <v>398</v>
      </c>
      <c r="TOI32" s="53" t="s">
        <v>398</v>
      </c>
      <c r="TOJ32" s="53" t="s">
        <v>398</v>
      </c>
      <c r="TOK32" s="53" t="s">
        <v>398</v>
      </c>
      <c r="TOL32" s="53" t="s">
        <v>398</v>
      </c>
      <c r="TOM32" s="53" t="s">
        <v>398</v>
      </c>
      <c r="TON32" s="53" t="s">
        <v>398</v>
      </c>
      <c r="TOO32" s="53" t="s">
        <v>398</v>
      </c>
      <c r="TOP32" s="53" t="s">
        <v>398</v>
      </c>
      <c r="TOQ32" s="53" t="s">
        <v>398</v>
      </c>
      <c r="TOR32" s="53" t="s">
        <v>398</v>
      </c>
      <c r="TOS32" s="53" t="s">
        <v>398</v>
      </c>
      <c r="TOT32" s="53" t="s">
        <v>398</v>
      </c>
      <c r="TOU32" s="53" t="s">
        <v>398</v>
      </c>
      <c r="TOV32" s="53" t="s">
        <v>398</v>
      </c>
      <c r="TOW32" s="53" t="s">
        <v>398</v>
      </c>
      <c r="TOX32" s="53" t="s">
        <v>398</v>
      </c>
      <c r="TOY32" s="53" t="s">
        <v>398</v>
      </c>
      <c r="TOZ32" s="53" t="s">
        <v>398</v>
      </c>
      <c r="TPA32" s="53" t="s">
        <v>398</v>
      </c>
      <c r="TPB32" s="53" t="s">
        <v>398</v>
      </c>
      <c r="TPC32" s="53" t="s">
        <v>398</v>
      </c>
      <c r="TPD32" s="53" t="s">
        <v>398</v>
      </c>
      <c r="TPE32" s="53" t="s">
        <v>398</v>
      </c>
      <c r="TPF32" s="53" t="s">
        <v>398</v>
      </c>
      <c r="TPG32" s="53" t="s">
        <v>398</v>
      </c>
      <c r="TPH32" s="53" t="s">
        <v>398</v>
      </c>
      <c r="TPI32" s="53" t="s">
        <v>398</v>
      </c>
      <c r="TPJ32" s="53" t="s">
        <v>398</v>
      </c>
      <c r="TPK32" s="53" t="s">
        <v>398</v>
      </c>
      <c r="TPL32" s="53" t="s">
        <v>398</v>
      </c>
      <c r="TPM32" s="53" t="s">
        <v>398</v>
      </c>
      <c r="TPN32" s="53" t="s">
        <v>398</v>
      </c>
      <c r="TPO32" s="53" t="s">
        <v>398</v>
      </c>
      <c r="TPP32" s="53" t="s">
        <v>398</v>
      </c>
      <c r="TPQ32" s="53" t="s">
        <v>398</v>
      </c>
      <c r="TPR32" s="53" t="s">
        <v>398</v>
      </c>
      <c r="TPS32" s="53" t="s">
        <v>398</v>
      </c>
      <c r="TPT32" s="53" t="s">
        <v>398</v>
      </c>
      <c r="TPU32" s="53" t="s">
        <v>398</v>
      </c>
      <c r="TPV32" s="53" t="s">
        <v>398</v>
      </c>
      <c r="TPW32" s="53" t="s">
        <v>398</v>
      </c>
      <c r="TPX32" s="53" t="s">
        <v>398</v>
      </c>
      <c r="TPY32" s="53" t="s">
        <v>398</v>
      </c>
      <c r="TPZ32" s="53" t="s">
        <v>398</v>
      </c>
      <c r="TQA32" s="53" t="s">
        <v>398</v>
      </c>
      <c r="TQB32" s="53" t="s">
        <v>398</v>
      </c>
      <c r="TQC32" s="53" t="s">
        <v>398</v>
      </c>
      <c r="TQD32" s="53" t="s">
        <v>398</v>
      </c>
      <c r="TQE32" s="53" t="s">
        <v>398</v>
      </c>
      <c r="TQF32" s="53" t="s">
        <v>398</v>
      </c>
      <c r="TQG32" s="53" t="s">
        <v>398</v>
      </c>
      <c r="TQH32" s="53" t="s">
        <v>398</v>
      </c>
      <c r="TQI32" s="53" t="s">
        <v>398</v>
      </c>
      <c r="TQJ32" s="53" t="s">
        <v>398</v>
      </c>
      <c r="TQK32" s="53" t="s">
        <v>398</v>
      </c>
      <c r="TQL32" s="53" t="s">
        <v>398</v>
      </c>
      <c r="TQM32" s="53" t="s">
        <v>398</v>
      </c>
      <c r="TQN32" s="53" t="s">
        <v>398</v>
      </c>
      <c r="TQO32" s="53" t="s">
        <v>398</v>
      </c>
      <c r="TQP32" s="53" t="s">
        <v>398</v>
      </c>
      <c r="TQQ32" s="53" t="s">
        <v>398</v>
      </c>
      <c r="TQR32" s="53" t="s">
        <v>398</v>
      </c>
      <c r="TQS32" s="53" t="s">
        <v>398</v>
      </c>
      <c r="TQT32" s="53" t="s">
        <v>398</v>
      </c>
      <c r="TQU32" s="53" t="s">
        <v>398</v>
      </c>
      <c r="TQV32" s="53" t="s">
        <v>398</v>
      </c>
      <c r="TQW32" s="53" t="s">
        <v>398</v>
      </c>
      <c r="TQX32" s="53" t="s">
        <v>398</v>
      </c>
      <c r="TQY32" s="53" t="s">
        <v>398</v>
      </c>
      <c r="TQZ32" s="53" t="s">
        <v>398</v>
      </c>
      <c r="TRA32" s="53" t="s">
        <v>398</v>
      </c>
      <c r="TRB32" s="53" t="s">
        <v>398</v>
      </c>
      <c r="TRC32" s="53" t="s">
        <v>398</v>
      </c>
      <c r="TRD32" s="53" t="s">
        <v>398</v>
      </c>
      <c r="TRE32" s="53" t="s">
        <v>398</v>
      </c>
      <c r="TRF32" s="53" t="s">
        <v>398</v>
      </c>
      <c r="TRG32" s="53" t="s">
        <v>398</v>
      </c>
      <c r="TRH32" s="53" t="s">
        <v>398</v>
      </c>
      <c r="TRI32" s="53" t="s">
        <v>398</v>
      </c>
      <c r="TRJ32" s="53" t="s">
        <v>398</v>
      </c>
      <c r="TRK32" s="53" t="s">
        <v>398</v>
      </c>
      <c r="TRL32" s="53" t="s">
        <v>398</v>
      </c>
      <c r="TRM32" s="53" t="s">
        <v>398</v>
      </c>
      <c r="TRN32" s="53" t="s">
        <v>398</v>
      </c>
      <c r="TRO32" s="53" t="s">
        <v>398</v>
      </c>
      <c r="TRP32" s="53" t="s">
        <v>398</v>
      </c>
      <c r="TRQ32" s="53" t="s">
        <v>398</v>
      </c>
      <c r="TRR32" s="53" t="s">
        <v>398</v>
      </c>
      <c r="TRS32" s="53" t="s">
        <v>398</v>
      </c>
      <c r="TRT32" s="53" t="s">
        <v>398</v>
      </c>
      <c r="TRU32" s="53" t="s">
        <v>398</v>
      </c>
      <c r="TRV32" s="53" t="s">
        <v>398</v>
      </c>
      <c r="TRW32" s="53" t="s">
        <v>398</v>
      </c>
      <c r="TRX32" s="53" t="s">
        <v>398</v>
      </c>
      <c r="TRY32" s="53" t="s">
        <v>398</v>
      </c>
      <c r="TRZ32" s="53" t="s">
        <v>398</v>
      </c>
      <c r="TSA32" s="53" t="s">
        <v>398</v>
      </c>
      <c r="TSB32" s="53" t="s">
        <v>398</v>
      </c>
      <c r="TSC32" s="53" t="s">
        <v>398</v>
      </c>
      <c r="TSD32" s="53" t="s">
        <v>398</v>
      </c>
      <c r="TSE32" s="53" t="s">
        <v>398</v>
      </c>
      <c r="TSF32" s="53" t="s">
        <v>398</v>
      </c>
      <c r="TSG32" s="53" t="s">
        <v>398</v>
      </c>
      <c r="TSH32" s="53" t="s">
        <v>398</v>
      </c>
      <c r="TSI32" s="53" t="s">
        <v>398</v>
      </c>
      <c r="TSJ32" s="53" t="s">
        <v>398</v>
      </c>
      <c r="TSK32" s="53" t="s">
        <v>398</v>
      </c>
      <c r="TSL32" s="53" t="s">
        <v>398</v>
      </c>
      <c r="TSM32" s="53" t="s">
        <v>398</v>
      </c>
      <c r="TSN32" s="53" t="s">
        <v>398</v>
      </c>
      <c r="TSO32" s="53" t="s">
        <v>398</v>
      </c>
      <c r="TSP32" s="53" t="s">
        <v>398</v>
      </c>
      <c r="TSQ32" s="53" t="s">
        <v>398</v>
      </c>
      <c r="TSR32" s="53" t="s">
        <v>398</v>
      </c>
      <c r="TSS32" s="53" t="s">
        <v>398</v>
      </c>
      <c r="TST32" s="53" t="s">
        <v>398</v>
      </c>
      <c r="TSU32" s="53" t="s">
        <v>398</v>
      </c>
      <c r="TSV32" s="53" t="s">
        <v>398</v>
      </c>
      <c r="TSW32" s="53" t="s">
        <v>398</v>
      </c>
      <c r="TSX32" s="53" t="s">
        <v>398</v>
      </c>
      <c r="TSY32" s="53" t="s">
        <v>398</v>
      </c>
      <c r="TSZ32" s="53" t="s">
        <v>398</v>
      </c>
      <c r="TTA32" s="53" t="s">
        <v>398</v>
      </c>
      <c r="TTB32" s="53" t="s">
        <v>398</v>
      </c>
      <c r="TTC32" s="53" t="s">
        <v>398</v>
      </c>
      <c r="TTD32" s="53" t="s">
        <v>398</v>
      </c>
      <c r="TTE32" s="53" t="s">
        <v>398</v>
      </c>
      <c r="TTF32" s="53" t="s">
        <v>398</v>
      </c>
      <c r="TTG32" s="53" t="s">
        <v>398</v>
      </c>
      <c r="TTH32" s="53" t="s">
        <v>398</v>
      </c>
      <c r="TTI32" s="53" t="s">
        <v>398</v>
      </c>
      <c r="TTJ32" s="53" t="s">
        <v>398</v>
      </c>
      <c r="TTK32" s="53" t="s">
        <v>398</v>
      </c>
      <c r="TTL32" s="53" t="s">
        <v>398</v>
      </c>
      <c r="TTM32" s="53" t="s">
        <v>398</v>
      </c>
      <c r="TTN32" s="53" t="s">
        <v>398</v>
      </c>
      <c r="TTO32" s="53" t="s">
        <v>398</v>
      </c>
      <c r="TTP32" s="53" t="s">
        <v>398</v>
      </c>
      <c r="TTQ32" s="53" t="s">
        <v>398</v>
      </c>
      <c r="TTR32" s="53" t="s">
        <v>398</v>
      </c>
      <c r="TTS32" s="53" t="s">
        <v>398</v>
      </c>
      <c r="TTT32" s="53" t="s">
        <v>398</v>
      </c>
      <c r="TTU32" s="53" t="s">
        <v>398</v>
      </c>
      <c r="TTV32" s="53" t="s">
        <v>398</v>
      </c>
      <c r="TTW32" s="53" t="s">
        <v>398</v>
      </c>
      <c r="TTX32" s="53" t="s">
        <v>398</v>
      </c>
      <c r="TTY32" s="53" t="s">
        <v>398</v>
      </c>
      <c r="TTZ32" s="53" t="s">
        <v>398</v>
      </c>
      <c r="TUA32" s="53" t="s">
        <v>398</v>
      </c>
      <c r="TUB32" s="53" t="s">
        <v>398</v>
      </c>
      <c r="TUC32" s="53" t="s">
        <v>398</v>
      </c>
      <c r="TUD32" s="53" t="s">
        <v>398</v>
      </c>
      <c r="TUE32" s="53" t="s">
        <v>398</v>
      </c>
      <c r="TUF32" s="53" t="s">
        <v>398</v>
      </c>
      <c r="TUG32" s="53" t="s">
        <v>398</v>
      </c>
      <c r="TUH32" s="53" t="s">
        <v>398</v>
      </c>
      <c r="TUI32" s="53" t="s">
        <v>398</v>
      </c>
      <c r="TUJ32" s="53" t="s">
        <v>398</v>
      </c>
      <c r="TUK32" s="53" t="s">
        <v>398</v>
      </c>
      <c r="TUL32" s="53" t="s">
        <v>398</v>
      </c>
      <c r="TUM32" s="53" t="s">
        <v>398</v>
      </c>
      <c r="TUN32" s="53" t="s">
        <v>398</v>
      </c>
      <c r="TUO32" s="53" t="s">
        <v>398</v>
      </c>
      <c r="TUP32" s="53" t="s">
        <v>398</v>
      </c>
      <c r="TUQ32" s="53" t="s">
        <v>398</v>
      </c>
      <c r="TUR32" s="53" t="s">
        <v>398</v>
      </c>
      <c r="TUS32" s="53" t="s">
        <v>398</v>
      </c>
      <c r="TUT32" s="53" t="s">
        <v>398</v>
      </c>
      <c r="TUU32" s="53" t="s">
        <v>398</v>
      </c>
      <c r="TUV32" s="53" t="s">
        <v>398</v>
      </c>
      <c r="TUW32" s="53" t="s">
        <v>398</v>
      </c>
      <c r="TUX32" s="53" t="s">
        <v>398</v>
      </c>
      <c r="TUY32" s="53" t="s">
        <v>398</v>
      </c>
      <c r="TUZ32" s="53" t="s">
        <v>398</v>
      </c>
      <c r="TVA32" s="53" t="s">
        <v>398</v>
      </c>
      <c r="TVB32" s="53" t="s">
        <v>398</v>
      </c>
      <c r="TVC32" s="53" t="s">
        <v>398</v>
      </c>
      <c r="TVD32" s="53" t="s">
        <v>398</v>
      </c>
      <c r="TVE32" s="53" t="s">
        <v>398</v>
      </c>
      <c r="TVF32" s="53" t="s">
        <v>398</v>
      </c>
      <c r="TVG32" s="53" t="s">
        <v>398</v>
      </c>
      <c r="TVH32" s="53" t="s">
        <v>398</v>
      </c>
      <c r="TVI32" s="53" t="s">
        <v>398</v>
      </c>
      <c r="TVJ32" s="53" t="s">
        <v>398</v>
      </c>
      <c r="TVK32" s="53" t="s">
        <v>398</v>
      </c>
      <c r="TVL32" s="53" t="s">
        <v>398</v>
      </c>
      <c r="TVM32" s="53" t="s">
        <v>398</v>
      </c>
      <c r="TVN32" s="53" t="s">
        <v>398</v>
      </c>
      <c r="TVO32" s="53" t="s">
        <v>398</v>
      </c>
      <c r="TVP32" s="53" t="s">
        <v>398</v>
      </c>
      <c r="TVQ32" s="53" t="s">
        <v>398</v>
      </c>
      <c r="TVR32" s="53" t="s">
        <v>398</v>
      </c>
      <c r="TVS32" s="53" t="s">
        <v>398</v>
      </c>
      <c r="TVT32" s="53" t="s">
        <v>398</v>
      </c>
      <c r="TVU32" s="53" t="s">
        <v>398</v>
      </c>
      <c r="TVV32" s="53" t="s">
        <v>398</v>
      </c>
      <c r="TVW32" s="53" t="s">
        <v>398</v>
      </c>
      <c r="TVX32" s="53" t="s">
        <v>398</v>
      </c>
      <c r="TVY32" s="53" t="s">
        <v>398</v>
      </c>
      <c r="TVZ32" s="53" t="s">
        <v>398</v>
      </c>
      <c r="TWA32" s="53" t="s">
        <v>398</v>
      </c>
      <c r="TWB32" s="53" t="s">
        <v>398</v>
      </c>
      <c r="TWC32" s="53" t="s">
        <v>398</v>
      </c>
      <c r="TWD32" s="53" t="s">
        <v>398</v>
      </c>
      <c r="TWE32" s="53" t="s">
        <v>398</v>
      </c>
      <c r="TWF32" s="53" t="s">
        <v>398</v>
      </c>
      <c r="TWG32" s="53" t="s">
        <v>398</v>
      </c>
      <c r="TWH32" s="53" t="s">
        <v>398</v>
      </c>
      <c r="TWI32" s="53" t="s">
        <v>398</v>
      </c>
      <c r="TWJ32" s="53" t="s">
        <v>398</v>
      </c>
      <c r="TWK32" s="53" t="s">
        <v>398</v>
      </c>
      <c r="TWL32" s="53" t="s">
        <v>398</v>
      </c>
      <c r="TWM32" s="53" t="s">
        <v>398</v>
      </c>
      <c r="TWN32" s="53" t="s">
        <v>398</v>
      </c>
      <c r="TWO32" s="53" t="s">
        <v>398</v>
      </c>
      <c r="TWP32" s="53" t="s">
        <v>398</v>
      </c>
      <c r="TWQ32" s="53" t="s">
        <v>398</v>
      </c>
      <c r="TWR32" s="53" t="s">
        <v>398</v>
      </c>
      <c r="TWS32" s="53" t="s">
        <v>398</v>
      </c>
      <c r="TWT32" s="53" t="s">
        <v>398</v>
      </c>
      <c r="TWU32" s="53" t="s">
        <v>398</v>
      </c>
      <c r="TWV32" s="53" t="s">
        <v>398</v>
      </c>
      <c r="TWW32" s="53" t="s">
        <v>398</v>
      </c>
      <c r="TWX32" s="53" t="s">
        <v>398</v>
      </c>
      <c r="TWY32" s="53" t="s">
        <v>398</v>
      </c>
      <c r="TWZ32" s="53" t="s">
        <v>398</v>
      </c>
      <c r="TXA32" s="53" t="s">
        <v>398</v>
      </c>
      <c r="TXB32" s="53" t="s">
        <v>398</v>
      </c>
      <c r="TXC32" s="53" t="s">
        <v>398</v>
      </c>
      <c r="TXD32" s="53" t="s">
        <v>398</v>
      </c>
      <c r="TXE32" s="53" t="s">
        <v>398</v>
      </c>
      <c r="TXF32" s="53" t="s">
        <v>398</v>
      </c>
      <c r="TXG32" s="53" t="s">
        <v>398</v>
      </c>
      <c r="TXH32" s="53" t="s">
        <v>398</v>
      </c>
      <c r="TXI32" s="53" t="s">
        <v>398</v>
      </c>
      <c r="TXJ32" s="53" t="s">
        <v>398</v>
      </c>
      <c r="TXK32" s="53" t="s">
        <v>398</v>
      </c>
      <c r="TXL32" s="53" t="s">
        <v>398</v>
      </c>
      <c r="TXM32" s="53" t="s">
        <v>398</v>
      </c>
      <c r="TXN32" s="53" t="s">
        <v>398</v>
      </c>
      <c r="TXO32" s="53" t="s">
        <v>398</v>
      </c>
      <c r="TXP32" s="53" t="s">
        <v>398</v>
      </c>
      <c r="TXQ32" s="53" t="s">
        <v>398</v>
      </c>
      <c r="TXR32" s="53" t="s">
        <v>398</v>
      </c>
      <c r="TXS32" s="53" t="s">
        <v>398</v>
      </c>
      <c r="TXT32" s="53" t="s">
        <v>398</v>
      </c>
      <c r="TXU32" s="53" t="s">
        <v>398</v>
      </c>
      <c r="TXV32" s="53" t="s">
        <v>398</v>
      </c>
      <c r="TXW32" s="53" t="s">
        <v>398</v>
      </c>
      <c r="TXX32" s="53" t="s">
        <v>398</v>
      </c>
      <c r="TXY32" s="53" t="s">
        <v>398</v>
      </c>
      <c r="TXZ32" s="53" t="s">
        <v>398</v>
      </c>
      <c r="TYA32" s="53" t="s">
        <v>398</v>
      </c>
      <c r="TYB32" s="53" t="s">
        <v>398</v>
      </c>
      <c r="TYC32" s="53" t="s">
        <v>398</v>
      </c>
      <c r="TYD32" s="53" t="s">
        <v>398</v>
      </c>
      <c r="TYE32" s="53" t="s">
        <v>398</v>
      </c>
      <c r="TYF32" s="53" t="s">
        <v>398</v>
      </c>
      <c r="TYG32" s="53" t="s">
        <v>398</v>
      </c>
      <c r="TYH32" s="53" t="s">
        <v>398</v>
      </c>
      <c r="TYI32" s="53" t="s">
        <v>398</v>
      </c>
      <c r="TYJ32" s="53" t="s">
        <v>398</v>
      </c>
      <c r="TYK32" s="53" t="s">
        <v>398</v>
      </c>
      <c r="TYL32" s="53" t="s">
        <v>398</v>
      </c>
      <c r="TYM32" s="53" t="s">
        <v>398</v>
      </c>
      <c r="TYN32" s="53" t="s">
        <v>398</v>
      </c>
      <c r="TYO32" s="53" t="s">
        <v>398</v>
      </c>
      <c r="TYP32" s="53" t="s">
        <v>398</v>
      </c>
      <c r="TYQ32" s="53" t="s">
        <v>398</v>
      </c>
      <c r="TYR32" s="53" t="s">
        <v>398</v>
      </c>
      <c r="TYS32" s="53" t="s">
        <v>398</v>
      </c>
      <c r="TYT32" s="53" t="s">
        <v>398</v>
      </c>
      <c r="TYU32" s="53" t="s">
        <v>398</v>
      </c>
      <c r="TYV32" s="53" t="s">
        <v>398</v>
      </c>
      <c r="TYW32" s="53" t="s">
        <v>398</v>
      </c>
      <c r="TYX32" s="53" t="s">
        <v>398</v>
      </c>
      <c r="TYY32" s="53" t="s">
        <v>398</v>
      </c>
      <c r="TYZ32" s="53" t="s">
        <v>398</v>
      </c>
      <c r="TZA32" s="53" t="s">
        <v>398</v>
      </c>
      <c r="TZB32" s="53" t="s">
        <v>398</v>
      </c>
      <c r="TZC32" s="53" t="s">
        <v>398</v>
      </c>
      <c r="TZD32" s="53" t="s">
        <v>398</v>
      </c>
      <c r="TZE32" s="53" t="s">
        <v>398</v>
      </c>
      <c r="TZF32" s="53" t="s">
        <v>398</v>
      </c>
      <c r="TZG32" s="53" t="s">
        <v>398</v>
      </c>
      <c r="TZH32" s="53" t="s">
        <v>398</v>
      </c>
      <c r="TZI32" s="53" t="s">
        <v>398</v>
      </c>
      <c r="TZJ32" s="53" t="s">
        <v>398</v>
      </c>
      <c r="TZK32" s="53" t="s">
        <v>398</v>
      </c>
      <c r="TZL32" s="53" t="s">
        <v>398</v>
      </c>
      <c r="TZM32" s="53" t="s">
        <v>398</v>
      </c>
      <c r="TZN32" s="53" t="s">
        <v>398</v>
      </c>
      <c r="TZO32" s="53" t="s">
        <v>398</v>
      </c>
      <c r="TZP32" s="53" t="s">
        <v>398</v>
      </c>
      <c r="TZQ32" s="53" t="s">
        <v>398</v>
      </c>
      <c r="TZR32" s="53" t="s">
        <v>398</v>
      </c>
      <c r="TZS32" s="53" t="s">
        <v>398</v>
      </c>
      <c r="TZT32" s="53" t="s">
        <v>398</v>
      </c>
      <c r="TZU32" s="53" t="s">
        <v>398</v>
      </c>
      <c r="TZV32" s="53" t="s">
        <v>398</v>
      </c>
      <c r="TZW32" s="53" t="s">
        <v>398</v>
      </c>
      <c r="TZX32" s="53" t="s">
        <v>398</v>
      </c>
      <c r="TZY32" s="53" t="s">
        <v>398</v>
      </c>
      <c r="TZZ32" s="53" t="s">
        <v>398</v>
      </c>
      <c r="UAA32" s="53" t="s">
        <v>398</v>
      </c>
      <c r="UAB32" s="53" t="s">
        <v>398</v>
      </c>
      <c r="UAC32" s="53" t="s">
        <v>398</v>
      </c>
      <c r="UAD32" s="53" t="s">
        <v>398</v>
      </c>
      <c r="UAE32" s="53" t="s">
        <v>398</v>
      </c>
      <c r="UAF32" s="53" t="s">
        <v>398</v>
      </c>
      <c r="UAG32" s="53" t="s">
        <v>398</v>
      </c>
      <c r="UAH32" s="53" t="s">
        <v>398</v>
      </c>
      <c r="UAI32" s="53" t="s">
        <v>398</v>
      </c>
      <c r="UAJ32" s="53" t="s">
        <v>398</v>
      </c>
      <c r="UAK32" s="53" t="s">
        <v>398</v>
      </c>
      <c r="UAL32" s="53" t="s">
        <v>398</v>
      </c>
      <c r="UAM32" s="53" t="s">
        <v>398</v>
      </c>
      <c r="UAN32" s="53" t="s">
        <v>398</v>
      </c>
      <c r="UAO32" s="53" t="s">
        <v>398</v>
      </c>
      <c r="UAP32" s="53" t="s">
        <v>398</v>
      </c>
      <c r="UAQ32" s="53" t="s">
        <v>398</v>
      </c>
      <c r="UAR32" s="53" t="s">
        <v>398</v>
      </c>
      <c r="UAS32" s="53" t="s">
        <v>398</v>
      </c>
      <c r="UAT32" s="53" t="s">
        <v>398</v>
      </c>
      <c r="UAU32" s="53" t="s">
        <v>398</v>
      </c>
      <c r="UAV32" s="53" t="s">
        <v>398</v>
      </c>
      <c r="UAW32" s="53" t="s">
        <v>398</v>
      </c>
      <c r="UAX32" s="53" t="s">
        <v>398</v>
      </c>
      <c r="UAY32" s="53" t="s">
        <v>398</v>
      </c>
      <c r="UAZ32" s="53" t="s">
        <v>398</v>
      </c>
      <c r="UBA32" s="53" t="s">
        <v>398</v>
      </c>
      <c r="UBB32" s="53" t="s">
        <v>398</v>
      </c>
      <c r="UBC32" s="53" t="s">
        <v>398</v>
      </c>
      <c r="UBD32" s="53" t="s">
        <v>398</v>
      </c>
      <c r="UBE32" s="53" t="s">
        <v>398</v>
      </c>
      <c r="UBF32" s="53" t="s">
        <v>398</v>
      </c>
      <c r="UBG32" s="53" t="s">
        <v>398</v>
      </c>
      <c r="UBH32" s="53" t="s">
        <v>398</v>
      </c>
      <c r="UBI32" s="53" t="s">
        <v>398</v>
      </c>
      <c r="UBJ32" s="53" t="s">
        <v>398</v>
      </c>
      <c r="UBK32" s="53" t="s">
        <v>398</v>
      </c>
      <c r="UBL32" s="53" t="s">
        <v>398</v>
      </c>
      <c r="UBM32" s="53" t="s">
        <v>398</v>
      </c>
      <c r="UBN32" s="53" t="s">
        <v>398</v>
      </c>
      <c r="UBO32" s="53" t="s">
        <v>398</v>
      </c>
      <c r="UBP32" s="53" t="s">
        <v>398</v>
      </c>
      <c r="UBQ32" s="53" t="s">
        <v>398</v>
      </c>
      <c r="UBR32" s="53" t="s">
        <v>398</v>
      </c>
      <c r="UBS32" s="53" t="s">
        <v>398</v>
      </c>
      <c r="UBT32" s="53" t="s">
        <v>398</v>
      </c>
      <c r="UBU32" s="53" t="s">
        <v>398</v>
      </c>
      <c r="UBV32" s="53" t="s">
        <v>398</v>
      </c>
      <c r="UBW32" s="53" t="s">
        <v>398</v>
      </c>
      <c r="UBX32" s="53" t="s">
        <v>398</v>
      </c>
      <c r="UBY32" s="53" t="s">
        <v>398</v>
      </c>
      <c r="UBZ32" s="53" t="s">
        <v>398</v>
      </c>
      <c r="UCA32" s="53" t="s">
        <v>398</v>
      </c>
      <c r="UCB32" s="53" t="s">
        <v>398</v>
      </c>
      <c r="UCC32" s="53" t="s">
        <v>398</v>
      </c>
      <c r="UCD32" s="53" t="s">
        <v>398</v>
      </c>
      <c r="UCE32" s="53" t="s">
        <v>398</v>
      </c>
      <c r="UCF32" s="53" t="s">
        <v>398</v>
      </c>
      <c r="UCG32" s="53" t="s">
        <v>398</v>
      </c>
      <c r="UCH32" s="53" t="s">
        <v>398</v>
      </c>
      <c r="UCI32" s="53" t="s">
        <v>398</v>
      </c>
      <c r="UCJ32" s="53" t="s">
        <v>398</v>
      </c>
      <c r="UCK32" s="53" t="s">
        <v>398</v>
      </c>
      <c r="UCL32" s="53" t="s">
        <v>398</v>
      </c>
      <c r="UCM32" s="53" t="s">
        <v>398</v>
      </c>
      <c r="UCN32" s="53" t="s">
        <v>398</v>
      </c>
      <c r="UCO32" s="53" t="s">
        <v>398</v>
      </c>
      <c r="UCP32" s="53" t="s">
        <v>398</v>
      </c>
      <c r="UCQ32" s="53" t="s">
        <v>398</v>
      </c>
      <c r="UCR32" s="53" t="s">
        <v>398</v>
      </c>
      <c r="UCS32" s="53" t="s">
        <v>398</v>
      </c>
      <c r="UCT32" s="53" t="s">
        <v>398</v>
      </c>
      <c r="UCU32" s="53" t="s">
        <v>398</v>
      </c>
      <c r="UCV32" s="53" t="s">
        <v>398</v>
      </c>
      <c r="UCW32" s="53" t="s">
        <v>398</v>
      </c>
      <c r="UCX32" s="53" t="s">
        <v>398</v>
      </c>
      <c r="UCY32" s="53" t="s">
        <v>398</v>
      </c>
      <c r="UCZ32" s="53" t="s">
        <v>398</v>
      </c>
      <c r="UDA32" s="53" t="s">
        <v>398</v>
      </c>
      <c r="UDB32" s="53" t="s">
        <v>398</v>
      </c>
      <c r="UDC32" s="53" t="s">
        <v>398</v>
      </c>
      <c r="UDD32" s="53" t="s">
        <v>398</v>
      </c>
      <c r="UDE32" s="53" t="s">
        <v>398</v>
      </c>
      <c r="UDF32" s="53" t="s">
        <v>398</v>
      </c>
      <c r="UDG32" s="53" t="s">
        <v>398</v>
      </c>
      <c r="UDH32" s="53" t="s">
        <v>398</v>
      </c>
      <c r="UDI32" s="53" t="s">
        <v>398</v>
      </c>
      <c r="UDJ32" s="53" t="s">
        <v>398</v>
      </c>
      <c r="UDK32" s="53" t="s">
        <v>398</v>
      </c>
      <c r="UDL32" s="53" t="s">
        <v>398</v>
      </c>
      <c r="UDM32" s="53" t="s">
        <v>398</v>
      </c>
      <c r="UDN32" s="53" t="s">
        <v>398</v>
      </c>
      <c r="UDO32" s="53" t="s">
        <v>398</v>
      </c>
      <c r="UDP32" s="53" t="s">
        <v>398</v>
      </c>
      <c r="UDQ32" s="53" t="s">
        <v>398</v>
      </c>
      <c r="UDR32" s="53" t="s">
        <v>398</v>
      </c>
      <c r="UDS32" s="53" t="s">
        <v>398</v>
      </c>
      <c r="UDT32" s="53" t="s">
        <v>398</v>
      </c>
      <c r="UDU32" s="53" t="s">
        <v>398</v>
      </c>
      <c r="UDV32" s="53" t="s">
        <v>398</v>
      </c>
      <c r="UDW32" s="53" t="s">
        <v>398</v>
      </c>
      <c r="UDX32" s="53" t="s">
        <v>398</v>
      </c>
      <c r="UDY32" s="53" t="s">
        <v>398</v>
      </c>
      <c r="UDZ32" s="53" t="s">
        <v>398</v>
      </c>
      <c r="UEA32" s="53" t="s">
        <v>398</v>
      </c>
      <c r="UEB32" s="53" t="s">
        <v>398</v>
      </c>
      <c r="UEC32" s="53" t="s">
        <v>398</v>
      </c>
      <c r="UED32" s="53" t="s">
        <v>398</v>
      </c>
      <c r="UEE32" s="53" t="s">
        <v>398</v>
      </c>
      <c r="UEF32" s="53" t="s">
        <v>398</v>
      </c>
      <c r="UEG32" s="53" t="s">
        <v>398</v>
      </c>
      <c r="UEH32" s="53" t="s">
        <v>398</v>
      </c>
      <c r="UEI32" s="53" t="s">
        <v>398</v>
      </c>
      <c r="UEJ32" s="53" t="s">
        <v>398</v>
      </c>
      <c r="UEK32" s="53" t="s">
        <v>398</v>
      </c>
      <c r="UEL32" s="53" t="s">
        <v>398</v>
      </c>
      <c r="UEM32" s="53" t="s">
        <v>398</v>
      </c>
      <c r="UEN32" s="53" t="s">
        <v>398</v>
      </c>
      <c r="UEO32" s="53" t="s">
        <v>398</v>
      </c>
      <c r="UEP32" s="53" t="s">
        <v>398</v>
      </c>
      <c r="UEQ32" s="53" t="s">
        <v>398</v>
      </c>
      <c r="UER32" s="53" t="s">
        <v>398</v>
      </c>
      <c r="UES32" s="53" t="s">
        <v>398</v>
      </c>
      <c r="UET32" s="53" t="s">
        <v>398</v>
      </c>
      <c r="UEU32" s="53" t="s">
        <v>398</v>
      </c>
      <c r="UEV32" s="53" t="s">
        <v>398</v>
      </c>
      <c r="UEW32" s="53" t="s">
        <v>398</v>
      </c>
      <c r="UEX32" s="53" t="s">
        <v>398</v>
      </c>
      <c r="UEY32" s="53" t="s">
        <v>398</v>
      </c>
      <c r="UEZ32" s="53" t="s">
        <v>398</v>
      </c>
      <c r="UFA32" s="53" t="s">
        <v>398</v>
      </c>
      <c r="UFB32" s="53" t="s">
        <v>398</v>
      </c>
      <c r="UFC32" s="53" t="s">
        <v>398</v>
      </c>
      <c r="UFD32" s="53" t="s">
        <v>398</v>
      </c>
      <c r="UFE32" s="53" t="s">
        <v>398</v>
      </c>
      <c r="UFF32" s="53" t="s">
        <v>398</v>
      </c>
      <c r="UFG32" s="53" t="s">
        <v>398</v>
      </c>
      <c r="UFH32" s="53" t="s">
        <v>398</v>
      </c>
      <c r="UFI32" s="53" t="s">
        <v>398</v>
      </c>
      <c r="UFJ32" s="53" t="s">
        <v>398</v>
      </c>
      <c r="UFK32" s="53" t="s">
        <v>398</v>
      </c>
      <c r="UFL32" s="53" t="s">
        <v>398</v>
      </c>
      <c r="UFM32" s="53" t="s">
        <v>398</v>
      </c>
      <c r="UFN32" s="53" t="s">
        <v>398</v>
      </c>
      <c r="UFO32" s="53" t="s">
        <v>398</v>
      </c>
      <c r="UFP32" s="53" t="s">
        <v>398</v>
      </c>
      <c r="UFQ32" s="53" t="s">
        <v>398</v>
      </c>
      <c r="UFR32" s="53" t="s">
        <v>398</v>
      </c>
      <c r="UFS32" s="53" t="s">
        <v>398</v>
      </c>
      <c r="UFT32" s="53" t="s">
        <v>398</v>
      </c>
      <c r="UFU32" s="53" t="s">
        <v>398</v>
      </c>
      <c r="UFV32" s="53" t="s">
        <v>398</v>
      </c>
      <c r="UFW32" s="53" t="s">
        <v>398</v>
      </c>
      <c r="UFX32" s="53" t="s">
        <v>398</v>
      </c>
      <c r="UFY32" s="53" t="s">
        <v>398</v>
      </c>
      <c r="UFZ32" s="53" t="s">
        <v>398</v>
      </c>
      <c r="UGA32" s="53" t="s">
        <v>398</v>
      </c>
      <c r="UGB32" s="53" t="s">
        <v>398</v>
      </c>
      <c r="UGC32" s="53" t="s">
        <v>398</v>
      </c>
      <c r="UGD32" s="53" t="s">
        <v>398</v>
      </c>
      <c r="UGE32" s="53" t="s">
        <v>398</v>
      </c>
      <c r="UGF32" s="53" t="s">
        <v>398</v>
      </c>
      <c r="UGG32" s="53" t="s">
        <v>398</v>
      </c>
      <c r="UGH32" s="53" t="s">
        <v>398</v>
      </c>
      <c r="UGI32" s="53" t="s">
        <v>398</v>
      </c>
      <c r="UGJ32" s="53" t="s">
        <v>398</v>
      </c>
      <c r="UGK32" s="53" t="s">
        <v>398</v>
      </c>
      <c r="UGL32" s="53" t="s">
        <v>398</v>
      </c>
      <c r="UGM32" s="53" t="s">
        <v>398</v>
      </c>
      <c r="UGN32" s="53" t="s">
        <v>398</v>
      </c>
      <c r="UGO32" s="53" t="s">
        <v>398</v>
      </c>
      <c r="UGP32" s="53" t="s">
        <v>398</v>
      </c>
      <c r="UGQ32" s="53" t="s">
        <v>398</v>
      </c>
      <c r="UGR32" s="53" t="s">
        <v>398</v>
      </c>
      <c r="UGS32" s="53" t="s">
        <v>398</v>
      </c>
      <c r="UGT32" s="53" t="s">
        <v>398</v>
      </c>
      <c r="UGU32" s="53" t="s">
        <v>398</v>
      </c>
      <c r="UGV32" s="53" t="s">
        <v>398</v>
      </c>
      <c r="UGW32" s="53" t="s">
        <v>398</v>
      </c>
      <c r="UGX32" s="53" t="s">
        <v>398</v>
      </c>
      <c r="UGY32" s="53" t="s">
        <v>398</v>
      </c>
      <c r="UGZ32" s="53" t="s">
        <v>398</v>
      </c>
      <c r="UHA32" s="53" t="s">
        <v>398</v>
      </c>
      <c r="UHB32" s="53" t="s">
        <v>398</v>
      </c>
      <c r="UHC32" s="53" t="s">
        <v>398</v>
      </c>
      <c r="UHD32" s="53" t="s">
        <v>398</v>
      </c>
      <c r="UHE32" s="53" t="s">
        <v>398</v>
      </c>
      <c r="UHF32" s="53" t="s">
        <v>398</v>
      </c>
      <c r="UHG32" s="53" t="s">
        <v>398</v>
      </c>
      <c r="UHH32" s="53" t="s">
        <v>398</v>
      </c>
      <c r="UHI32" s="53" t="s">
        <v>398</v>
      </c>
      <c r="UHJ32" s="53" t="s">
        <v>398</v>
      </c>
      <c r="UHK32" s="53" t="s">
        <v>398</v>
      </c>
      <c r="UHL32" s="53" t="s">
        <v>398</v>
      </c>
      <c r="UHM32" s="53" t="s">
        <v>398</v>
      </c>
      <c r="UHN32" s="53" t="s">
        <v>398</v>
      </c>
      <c r="UHO32" s="53" t="s">
        <v>398</v>
      </c>
      <c r="UHP32" s="53" t="s">
        <v>398</v>
      </c>
      <c r="UHQ32" s="53" t="s">
        <v>398</v>
      </c>
      <c r="UHR32" s="53" t="s">
        <v>398</v>
      </c>
      <c r="UHS32" s="53" t="s">
        <v>398</v>
      </c>
      <c r="UHT32" s="53" t="s">
        <v>398</v>
      </c>
      <c r="UHU32" s="53" t="s">
        <v>398</v>
      </c>
      <c r="UHV32" s="53" t="s">
        <v>398</v>
      </c>
      <c r="UHW32" s="53" t="s">
        <v>398</v>
      </c>
      <c r="UHX32" s="53" t="s">
        <v>398</v>
      </c>
      <c r="UHY32" s="53" t="s">
        <v>398</v>
      </c>
      <c r="UHZ32" s="53" t="s">
        <v>398</v>
      </c>
      <c r="UIA32" s="53" t="s">
        <v>398</v>
      </c>
      <c r="UIB32" s="53" t="s">
        <v>398</v>
      </c>
      <c r="UIC32" s="53" t="s">
        <v>398</v>
      </c>
      <c r="UID32" s="53" t="s">
        <v>398</v>
      </c>
      <c r="UIE32" s="53" t="s">
        <v>398</v>
      </c>
      <c r="UIF32" s="53" t="s">
        <v>398</v>
      </c>
      <c r="UIG32" s="53" t="s">
        <v>398</v>
      </c>
      <c r="UIH32" s="53" t="s">
        <v>398</v>
      </c>
      <c r="UII32" s="53" t="s">
        <v>398</v>
      </c>
      <c r="UIJ32" s="53" t="s">
        <v>398</v>
      </c>
      <c r="UIK32" s="53" t="s">
        <v>398</v>
      </c>
      <c r="UIL32" s="53" t="s">
        <v>398</v>
      </c>
      <c r="UIM32" s="53" t="s">
        <v>398</v>
      </c>
      <c r="UIN32" s="53" t="s">
        <v>398</v>
      </c>
      <c r="UIO32" s="53" t="s">
        <v>398</v>
      </c>
      <c r="UIP32" s="53" t="s">
        <v>398</v>
      </c>
      <c r="UIQ32" s="53" t="s">
        <v>398</v>
      </c>
      <c r="UIR32" s="53" t="s">
        <v>398</v>
      </c>
      <c r="UIS32" s="53" t="s">
        <v>398</v>
      </c>
      <c r="UIT32" s="53" t="s">
        <v>398</v>
      </c>
      <c r="UIU32" s="53" t="s">
        <v>398</v>
      </c>
      <c r="UIV32" s="53" t="s">
        <v>398</v>
      </c>
      <c r="UIW32" s="53" t="s">
        <v>398</v>
      </c>
      <c r="UIX32" s="53" t="s">
        <v>398</v>
      </c>
      <c r="UIY32" s="53" t="s">
        <v>398</v>
      </c>
      <c r="UIZ32" s="53" t="s">
        <v>398</v>
      </c>
      <c r="UJA32" s="53" t="s">
        <v>398</v>
      </c>
      <c r="UJB32" s="53" t="s">
        <v>398</v>
      </c>
      <c r="UJC32" s="53" t="s">
        <v>398</v>
      </c>
      <c r="UJD32" s="53" t="s">
        <v>398</v>
      </c>
      <c r="UJE32" s="53" t="s">
        <v>398</v>
      </c>
      <c r="UJF32" s="53" t="s">
        <v>398</v>
      </c>
      <c r="UJG32" s="53" t="s">
        <v>398</v>
      </c>
      <c r="UJH32" s="53" t="s">
        <v>398</v>
      </c>
      <c r="UJI32" s="53" t="s">
        <v>398</v>
      </c>
      <c r="UJJ32" s="53" t="s">
        <v>398</v>
      </c>
      <c r="UJK32" s="53" t="s">
        <v>398</v>
      </c>
      <c r="UJL32" s="53" t="s">
        <v>398</v>
      </c>
      <c r="UJM32" s="53" t="s">
        <v>398</v>
      </c>
      <c r="UJN32" s="53" t="s">
        <v>398</v>
      </c>
      <c r="UJO32" s="53" t="s">
        <v>398</v>
      </c>
      <c r="UJP32" s="53" t="s">
        <v>398</v>
      </c>
      <c r="UJQ32" s="53" t="s">
        <v>398</v>
      </c>
      <c r="UJR32" s="53" t="s">
        <v>398</v>
      </c>
      <c r="UJS32" s="53" t="s">
        <v>398</v>
      </c>
      <c r="UJT32" s="53" t="s">
        <v>398</v>
      </c>
      <c r="UJU32" s="53" t="s">
        <v>398</v>
      </c>
      <c r="UJV32" s="53" t="s">
        <v>398</v>
      </c>
      <c r="UJW32" s="53" t="s">
        <v>398</v>
      </c>
      <c r="UJX32" s="53" t="s">
        <v>398</v>
      </c>
      <c r="UJY32" s="53" t="s">
        <v>398</v>
      </c>
      <c r="UJZ32" s="53" t="s">
        <v>398</v>
      </c>
      <c r="UKA32" s="53" t="s">
        <v>398</v>
      </c>
      <c r="UKB32" s="53" t="s">
        <v>398</v>
      </c>
      <c r="UKC32" s="53" t="s">
        <v>398</v>
      </c>
      <c r="UKD32" s="53" t="s">
        <v>398</v>
      </c>
      <c r="UKE32" s="53" t="s">
        <v>398</v>
      </c>
      <c r="UKF32" s="53" t="s">
        <v>398</v>
      </c>
      <c r="UKG32" s="53" t="s">
        <v>398</v>
      </c>
      <c r="UKH32" s="53" t="s">
        <v>398</v>
      </c>
      <c r="UKI32" s="53" t="s">
        <v>398</v>
      </c>
      <c r="UKJ32" s="53" t="s">
        <v>398</v>
      </c>
      <c r="UKK32" s="53" t="s">
        <v>398</v>
      </c>
      <c r="UKL32" s="53" t="s">
        <v>398</v>
      </c>
      <c r="UKM32" s="53" t="s">
        <v>398</v>
      </c>
      <c r="UKN32" s="53" t="s">
        <v>398</v>
      </c>
      <c r="UKO32" s="53" t="s">
        <v>398</v>
      </c>
      <c r="UKP32" s="53" t="s">
        <v>398</v>
      </c>
      <c r="UKQ32" s="53" t="s">
        <v>398</v>
      </c>
      <c r="UKR32" s="53" t="s">
        <v>398</v>
      </c>
      <c r="UKS32" s="53" t="s">
        <v>398</v>
      </c>
      <c r="UKT32" s="53" t="s">
        <v>398</v>
      </c>
      <c r="UKU32" s="53" t="s">
        <v>398</v>
      </c>
      <c r="UKV32" s="53" t="s">
        <v>398</v>
      </c>
      <c r="UKW32" s="53" t="s">
        <v>398</v>
      </c>
      <c r="UKX32" s="53" t="s">
        <v>398</v>
      </c>
      <c r="UKY32" s="53" t="s">
        <v>398</v>
      </c>
      <c r="UKZ32" s="53" t="s">
        <v>398</v>
      </c>
      <c r="ULA32" s="53" t="s">
        <v>398</v>
      </c>
      <c r="ULB32" s="53" t="s">
        <v>398</v>
      </c>
      <c r="ULC32" s="53" t="s">
        <v>398</v>
      </c>
      <c r="ULD32" s="53" t="s">
        <v>398</v>
      </c>
      <c r="ULE32" s="53" t="s">
        <v>398</v>
      </c>
      <c r="ULF32" s="53" t="s">
        <v>398</v>
      </c>
      <c r="ULG32" s="53" t="s">
        <v>398</v>
      </c>
      <c r="ULH32" s="53" t="s">
        <v>398</v>
      </c>
      <c r="ULI32" s="53" t="s">
        <v>398</v>
      </c>
      <c r="ULJ32" s="53" t="s">
        <v>398</v>
      </c>
      <c r="ULK32" s="53" t="s">
        <v>398</v>
      </c>
      <c r="ULL32" s="53" t="s">
        <v>398</v>
      </c>
      <c r="ULM32" s="53" t="s">
        <v>398</v>
      </c>
      <c r="ULN32" s="53" t="s">
        <v>398</v>
      </c>
      <c r="ULO32" s="53" t="s">
        <v>398</v>
      </c>
      <c r="ULP32" s="53" t="s">
        <v>398</v>
      </c>
      <c r="ULQ32" s="53" t="s">
        <v>398</v>
      </c>
      <c r="ULR32" s="53" t="s">
        <v>398</v>
      </c>
      <c r="ULS32" s="53" t="s">
        <v>398</v>
      </c>
      <c r="ULT32" s="53" t="s">
        <v>398</v>
      </c>
      <c r="ULU32" s="53" t="s">
        <v>398</v>
      </c>
      <c r="ULV32" s="53" t="s">
        <v>398</v>
      </c>
      <c r="ULW32" s="53" t="s">
        <v>398</v>
      </c>
      <c r="ULX32" s="53" t="s">
        <v>398</v>
      </c>
      <c r="ULY32" s="53" t="s">
        <v>398</v>
      </c>
      <c r="ULZ32" s="53" t="s">
        <v>398</v>
      </c>
      <c r="UMA32" s="53" t="s">
        <v>398</v>
      </c>
      <c r="UMB32" s="53" t="s">
        <v>398</v>
      </c>
      <c r="UMC32" s="53" t="s">
        <v>398</v>
      </c>
      <c r="UMD32" s="53" t="s">
        <v>398</v>
      </c>
      <c r="UME32" s="53" t="s">
        <v>398</v>
      </c>
      <c r="UMF32" s="53" t="s">
        <v>398</v>
      </c>
      <c r="UMG32" s="53" t="s">
        <v>398</v>
      </c>
      <c r="UMH32" s="53" t="s">
        <v>398</v>
      </c>
      <c r="UMI32" s="53" t="s">
        <v>398</v>
      </c>
      <c r="UMJ32" s="53" t="s">
        <v>398</v>
      </c>
      <c r="UMK32" s="53" t="s">
        <v>398</v>
      </c>
      <c r="UML32" s="53" t="s">
        <v>398</v>
      </c>
      <c r="UMM32" s="53" t="s">
        <v>398</v>
      </c>
      <c r="UMN32" s="53" t="s">
        <v>398</v>
      </c>
      <c r="UMO32" s="53" t="s">
        <v>398</v>
      </c>
      <c r="UMP32" s="53" t="s">
        <v>398</v>
      </c>
      <c r="UMQ32" s="53" t="s">
        <v>398</v>
      </c>
      <c r="UMR32" s="53" t="s">
        <v>398</v>
      </c>
      <c r="UMS32" s="53" t="s">
        <v>398</v>
      </c>
      <c r="UMT32" s="53" t="s">
        <v>398</v>
      </c>
      <c r="UMU32" s="53" t="s">
        <v>398</v>
      </c>
      <c r="UMV32" s="53" t="s">
        <v>398</v>
      </c>
      <c r="UMW32" s="53" t="s">
        <v>398</v>
      </c>
      <c r="UMX32" s="53" t="s">
        <v>398</v>
      </c>
      <c r="UMY32" s="53" t="s">
        <v>398</v>
      </c>
      <c r="UMZ32" s="53" t="s">
        <v>398</v>
      </c>
      <c r="UNA32" s="53" t="s">
        <v>398</v>
      </c>
      <c r="UNB32" s="53" t="s">
        <v>398</v>
      </c>
      <c r="UNC32" s="53" t="s">
        <v>398</v>
      </c>
      <c r="UND32" s="53" t="s">
        <v>398</v>
      </c>
      <c r="UNE32" s="53" t="s">
        <v>398</v>
      </c>
      <c r="UNF32" s="53" t="s">
        <v>398</v>
      </c>
      <c r="UNG32" s="53" t="s">
        <v>398</v>
      </c>
      <c r="UNH32" s="53" t="s">
        <v>398</v>
      </c>
      <c r="UNI32" s="53" t="s">
        <v>398</v>
      </c>
      <c r="UNJ32" s="53" t="s">
        <v>398</v>
      </c>
      <c r="UNK32" s="53" t="s">
        <v>398</v>
      </c>
      <c r="UNL32" s="53" t="s">
        <v>398</v>
      </c>
      <c r="UNM32" s="53" t="s">
        <v>398</v>
      </c>
      <c r="UNN32" s="53" t="s">
        <v>398</v>
      </c>
      <c r="UNO32" s="53" t="s">
        <v>398</v>
      </c>
      <c r="UNP32" s="53" t="s">
        <v>398</v>
      </c>
      <c r="UNQ32" s="53" t="s">
        <v>398</v>
      </c>
      <c r="UNR32" s="53" t="s">
        <v>398</v>
      </c>
      <c r="UNS32" s="53" t="s">
        <v>398</v>
      </c>
      <c r="UNT32" s="53" t="s">
        <v>398</v>
      </c>
      <c r="UNU32" s="53" t="s">
        <v>398</v>
      </c>
      <c r="UNV32" s="53" t="s">
        <v>398</v>
      </c>
      <c r="UNW32" s="53" t="s">
        <v>398</v>
      </c>
      <c r="UNX32" s="53" t="s">
        <v>398</v>
      </c>
      <c r="UNY32" s="53" t="s">
        <v>398</v>
      </c>
      <c r="UNZ32" s="53" t="s">
        <v>398</v>
      </c>
      <c r="UOA32" s="53" t="s">
        <v>398</v>
      </c>
      <c r="UOB32" s="53" t="s">
        <v>398</v>
      </c>
      <c r="UOC32" s="53" t="s">
        <v>398</v>
      </c>
      <c r="UOD32" s="53" t="s">
        <v>398</v>
      </c>
      <c r="UOE32" s="53" t="s">
        <v>398</v>
      </c>
      <c r="UOF32" s="53" t="s">
        <v>398</v>
      </c>
      <c r="UOG32" s="53" t="s">
        <v>398</v>
      </c>
      <c r="UOH32" s="53" t="s">
        <v>398</v>
      </c>
      <c r="UOI32" s="53" t="s">
        <v>398</v>
      </c>
      <c r="UOJ32" s="53" t="s">
        <v>398</v>
      </c>
      <c r="UOK32" s="53" t="s">
        <v>398</v>
      </c>
      <c r="UOL32" s="53" t="s">
        <v>398</v>
      </c>
      <c r="UOM32" s="53" t="s">
        <v>398</v>
      </c>
      <c r="UON32" s="53" t="s">
        <v>398</v>
      </c>
      <c r="UOO32" s="53" t="s">
        <v>398</v>
      </c>
      <c r="UOP32" s="53" t="s">
        <v>398</v>
      </c>
      <c r="UOQ32" s="53" t="s">
        <v>398</v>
      </c>
      <c r="UOR32" s="53" t="s">
        <v>398</v>
      </c>
      <c r="UOS32" s="53" t="s">
        <v>398</v>
      </c>
      <c r="UOT32" s="53" t="s">
        <v>398</v>
      </c>
      <c r="UOU32" s="53" t="s">
        <v>398</v>
      </c>
      <c r="UOV32" s="53" t="s">
        <v>398</v>
      </c>
      <c r="UOW32" s="53" t="s">
        <v>398</v>
      </c>
      <c r="UOX32" s="53" t="s">
        <v>398</v>
      </c>
      <c r="UOY32" s="53" t="s">
        <v>398</v>
      </c>
      <c r="UOZ32" s="53" t="s">
        <v>398</v>
      </c>
      <c r="UPA32" s="53" t="s">
        <v>398</v>
      </c>
      <c r="UPB32" s="53" t="s">
        <v>398</v>
      </c>
      <c r="UPC32" s="53" t="s">
        <v>398</v>
      </c>
      <c r="UPD32" s="53" t="s">
        <v>398</v>
      </c>
      <c r="UPE32" s="53" t="s">
        <v>398</v>
      </c>
      <c r="UPF32" s="53" t="s">
        <v>398</v>
      </c>
      <c r="UPG32" s="53" t="s">
        <v>398</v>
      </c>
      <c r="UPH32" s="53" t="s">
        <v>398</v>
      </c>
      <c r="UPI32" s="53" t="s">
        <v>398</v>
      </c>
      <c r="UPJ32" s="53" t="s">
        <v>398</v>
      </c>
      <c r="UPK32" s="53" t="s">
        <v>398</v>
      </c>
      <c r="UPL32" s="53" t="s">
        <v>398</v>
      </c>
      <c r="UPM32" s="53" t="s">
        <v>398</v>
      </c>
      <c r="UPN32" s="53" t="s">
        <v>398</v>
      </c>
      <c r="UPO32" s="53" t="s">
        <v>398</v>
      </c>
      <c r="UPP32" s="53" t="s">
        <v>398</v>
      </c>
      <c r="UPQ32" s="53" t="s">
        <v>398</v>
      </c>
      <c r="UPR32" s="53" t="s">
        <v>398</v>
      </c>
      <c r="UPS32" s="53" t="s">
        <v>398</v>
      </c>
      <c r="UPT32" s="53" t="s">
        <v>398</v>
      </c>
      <c r="UPU32" s="53" t="s">
        <v>398</v>
      </c>
      <c r="UPV32" s="53" t="s">
        <v>398</v>
      </c>
      <c r="UPW32" s="53" t="s">
        <v>398</v>
      </c>
      <c r="UPX32" s="53" t="s">
        <v>398</v>
      </c>
      <c r="UPY32" s="53" t="s">
        <v>398</v>
      </c>
      <c r="UPZ32" s="53" t="s">
        <v>398</v>
      </c>
      <c r="UQA32" s="53" t="s">
        <v>398</v>
      </c>
      <c r="UQB32" s="53" t="s">
        <v>398</v>
      </c>
      <c r="UQC32" s="53" t="s">
        <v>398</v>
      </c>
      <c r="UQD32" s="53" t="s">
        <v>398</v>
      </c>
      <c r="UQE32" s="53" t="s">
        <v>398</v>
      </c>
      <c r="UQF32" s="53" t="s">
        <v>398</v>
      </c>
      <c r="UQG32" s="53" t="s">
        <v>398</v>
      </c>
      <c r="UQH32" s="53" t="s">
        <v>398</v>
      </c>
      <c r="UQI32" s="53" t="s">
        <v>398</v>
      </c>
      <c r="UQJ32" s="53" t="s">
        <v>398</v>
      </c>
      <c r="UQK32" s="53" t="s">
        <v>398</v>
      </c>
      <c r="UQL32" s="53" t="s">
        <v>398</v>
      </c>
      <c r="UQM32" s="53" t="s">
        <v>398</v>
      </c>
      <c r="UQN32" s="53" t="s">
        <v>398</v>
      </c>
      <c r="UQO32" s="53" t="s">
        <v>398</v>
      </c>
      <c r="UQP32" s="53" t="s">
        <v>398</v>
      </c>
      <c r="UQQ32" s="53" t="s">
        <v>398</v>
      </c>
      <c r="UQR32" s="53" t="s">
        <v>398</v>
      </c>
      <c r="UQS32" s="53" t="s">
        <v>398</v>
      </c>
      <c r="UQT32" s="53" t="s">
        <v>398</v>
      </c>
      <c r="UQU32" s="53" t="s">
        <v>398</v>
      </c>
      <c r="UQV32" s="53" t="s">
        <v>398</v>
      </c>
      <c r="UQW32" s="53" t="s">
        <v>398</v>
      </c>
      <c r="UQX32" s="53" t="s">
        <v>398</v>
      </c>
      <c r="UQY32" s="53" t="s">
        <v>398</v>
      </c>
      <c r="UQZ32" s="53" t="s">
        <v>398</v>
      </c>
      <c r="URA32" s="53" t="s">
        <v>398</v>
      </c>
      <c r="URB32" s="53" t="s">
        <v>398</v>
      </c>
      <c r="URC32" s="53" t="s">
        <v>398</v>
      </c>
      <c r="URD32" s="53" t="s">
        <v>398</v>
      </c>
      <c r="URE32" s="53" t="s">
        <v>398</v>
      </c>
      <c r="URF32" s="53" t="s">
        <v>398</v>
      </c>
      <c r="URG32" s="53" t="s">
        <v>398</v>
      </c>
      <c r="URH32" s="53" t="s">
        <v>398</v>
      </c>
      <c r="URI32" s="53" t="s">
        <v>398</v>
      </c>
      <c r="URJ32" s="53" t="s">
        <v>398</v>
      </c>
      <c r="URK32" s="53" t="s">
        <v>398</v>
      </c>
      <c r="URL32" s="53" t="s">
        <v>398</v>
      </c>
      <c r="URM32" s="53" t="s">
        <v>398</v>
      </c>
      <c r="URN32" s="53" t="s">
        <v>398</v>
      </c>
      <c r="URO32" s="53" t="s">
        <v>398</v>
      </c>
      <c r="URP32" s="53" t="s">
        <v>398</v>
      </c>
      <c r="URQ32" s="53" t="s">
        <v>398</v>
      </c>
      <c r="URR32" s="53" t="s">
        <v>398</v>
      </c>
      <c r="URS32" s="53" t="s">
        <v>398</v>
      </c>
      <c r="URT32" s="53" t="s">
        <v>398</v>
      </c>
      <c r="URU32" s="53" t="s">
        <v>398</v>
      </c>
      <c r="URV32" s="53" t="s">
        <v>398</v>
      </c>
      <c r="URW32" s="53" t="s">
        <v>398</v>
      </c>
      <c r="URX32" s="53" t="s">
        <v>398</v>
      </c>
      <c r="URY32" s="53" t="s">
        <v>398</v>
      </c>
      <c r="URZ32" s="53" t="s">
        <v>398</v>
      </c>
      <c r="USA32" s="53" t="s">
        <v>398</v>
      </c>
      <c r="USB32" s="53" t="s">
        <v>398</v>
      </c>
      <c r="USC32" s="53" t="s">
        <v>398</v>
      </c>
      <c r="USD32" s="53" t="s">
        <v>398</v>
      </c>
      <c r="USE32" s="53" t="s">
        <v>398</v>
      </c>
      <c r="USF32" s="53" t="s">
        <v>398</v>
      </c>
      <c r="USG32" s="53" t="s">
        <v>398</v>
      </c>
      <c r="USH32" s="53" t="s">
        <v>398</v>
      </c>
      <c r="USI32" s="53" t="s">
        <v>398</v>
      </c>
      <c r="USJ32" s="53" t="s">
        <v>398</v>
      </c>
      <c r="USK32" s="53" t="s">
        <v>398</v>
      </c>
      <c r="USL32" s="53" t="s">
        <v>398</v>
      </c>
      <c r="USM32" s="53" t="s">
        <v>398</v>
      </c>
      <c r="USN32" s="53" t="s">
        <v>398</v>
      </c>
      <c r="USO32" s="53" t="s">
        <v>398</v>
      </c>
      <c r="USP32" s="53" t="s">
        <v>398</v>
      </c>
      <c r="USQ32" s="53" t="s">
        <v>398</v>
      </c>
      <c r="USR32" s="53" t="s">
        <v>398</v>
      </c>
      <c r="USS32" s="53" t="s">
        <v>398</v>
      </c>
      <c r="UST32" s="53" t="s">
        <v>398</v>
      </c>
      <c r="USU32" s="53" t="s">
        <v>398</v>
      </c>
      <c r="USV32" s="53" t="s">
        <v>398</v>
      </c>
      <c r="USW32" s="53" t="s">
        <v>398</v>
      </c>
      <c r="USX32" s="53" t="s">
        <v>398</v>
      </c>
      <c r="USY32" s="53" t="s">
        <v>398</v>
      </c>
      <c r="USZ32" s="53" t="s">
        <v>398</v>
      </c>
      <c r="UTA32" s="53" t="s">
        <v>398</v>
      </c>
      <c r="UTB32" s="53" t="s">
        <v>398</v>
      </c>
      <c r="UTC32" s="53" t="s">
        <v>398</v>
      </c>
      <c r="UTD32" s="53" t="s">
        <v>398</v>
      </c>
      <c r="UTE32" s="53" t="s">
        <v>398</v>
      </c>
      <c r="UTF32" s="53" t="s">
        <v>398</v>
      </c>
      <c r="UTG32" s="53" t="s">
        <v>398</v>
      </c>
      <c r="UTH32" s="53" t="s">
        <v>398</v>
      </c>
      <c r="UTI32" s="53" t="s">
        <v>398</v>
      </c>
      <c r="UTJ32" s="53" t="s">
        <v>398</v>
      </c>
      <c r="UTK32" s="53" t="s">
        <v>398</v>
      </c>
      <c r="UTL32" s="53" t="s">
        <v>398</v>
      </c>
      <c r="UTM32" s="53" t="s">
        <v>398</v>
      </c>
      <c r="UTN32" s="53" t="s">
        <v>398</v>
      </c>
      <c r="UTO32" s="53" t="s">
        <v>398</v>
      </c>
      <c r="UTP32" s="53" t="s">
        <v>398</v>
      </c>
      <c r="UTQ32" s="53" t="s">
        <v>398</v>
      </c>
      <c r="UTR32" s="53" t="s">
        <v>398</v>
      </c>
      <c r="UTS32" s="53" t="s">
        <v>398</v>
      </c>
      <c r="UTT32" s="53" t="s">
        <v>398</v>
      </c>
      <c r="UTU32" s="53" t="s">
        <v>398</v>
      </c>
      <c r="UTV32" s="53" t="s">
        <v>398</v>
      </c>
      <c r="UTW32" s="53" t="s">
        <v>398</v>
      </c>
      <c r="UTX32" s="53" t="s">
        <v>398</v>
      </c>
      <c r="UTY32" s="53" t="s">
        <v>398</v>
      </c>
      <c r="UTZ32" s="53" t="s">
        <v>398</v>
      </c>
      <c r="UUA32" s="53" t="s">
        <v>398</v>
      </c>
      <c r="UUB32" s="53" t="s">
        <v>398</v>
      </c>
      <c r="UUC32" s="53" t="s">
        <v>398</v>
      </c>
      <c r="UUD32" s="53" t="s">
        <v>398</v>
      </c>
      <c r="UUE32" s="53" t="s">
        <v>398</v>
      </c>
      <c r="UUF32" s="53" t="s">
        <v>398</v>
      </c>
      <c r="UUG32" s="53" t="s">
        <v>398</v>
      </c>
      <c r="UUH32" s="53" t="s">
        <v>398</v>
      </c>
      <c r="UUI32" s="53" t="s">
        <v>398</v>
      </c>
      <c r="UUJ32" s="53" t="s">
        <v>398</v>
      </c>
      <c r="UUK32" s="53" t="s">
        <v>398</v>
      </c>
      <c r="UUL32" s="53" t="s">
        <v>398</v>
      </c>
      <c r="UUM32" s="53" t="s">
        <v>398</v>
      </c>
      <c r="UUN32" s="53" t="s">
        <v>398</v>
      </c>
      <c r="UUO32" s="53" t="s">
        <v>398</v>
      </c>
      <c r="UUP32" s="53" t="s">
        <v>398</v>
      </c>
      <c r="UUQ32" s="53" t="s">
        <v>398</v>
      </c>
      <c r="UUR32" s="53" t="s">
        <v>398</v>
      </c>
      <c r="UUS32" s="53" t="s">
        <v>398</v>
      </c>
      <c r="UUT32" s="53" t="s">
        <v>398</v>
      </c>
      <c r="UUU32" s="53" t="s">
        <v>398</v>
      </c>
      <c r="UUV32" s="53" t="s">
        <v>398</v>
      </c>
      <c r="UUW32" s="53" t="s">
        <v>398</v>
      </c>
      <c r="UUX32" s="53" t="s">
        <v>398</v>
      </c>
      <c r="UUY32" s="53" t="s">
        <v>398</v>
      </c>
      <c r="UUZ32" s="53" t="s">
        <v>398</v>
      </c>
      <c r="UVA32" s="53" t="s">
        <v>398</v>
      </c>
      <c r="UVB32" s="53" t="s">
        <v>398</v>
      </c>
      <c r="UVC32" s="53" t="s">
        <v>398</v>
      </c>
      <c r="UVD32" s="53" t="s">
        <v>398</v>
      </c>
      <c r="UVE32" s="53" t="s">
        <v>398</v>
      </c>
      <c r="UVF32" s="53" t="s">
        <v>398</v>
      </c>
      <c r="UVG32" s="53" t="s">
        <v>398</v>
      </c>
      <c r="UVH32" s="53" t="s">
        <v>398</v>
      </c>
      <c r="UVI32" s="53" t="s">
        <v>398</v>
      </c>
      <c r="UVJ32" s="53" t="s">
        <v>398</v>
      </c>
      <c r="UVK32" s="53" t="s">
        <v>398</v>
      </c>
      <c r="UVL32" s="53" t="s">
        <v>398</v>
      </c>
      <c r="UVM32" s="53" t="s">
        <v>398</v>
      </c>
      <c r="UVN32" s="53" t="s">
        <v>398</v>
      </c>
      <c r="UVO32" s="53" t="s">
        <v>398</v>
      </c>
      <c r="UVP32" s="53" t="s">
        <v>398</v>
      </c>
      <c r="UVQ32" s="53" t="s">
        <v>398</v>
      </c>
      <c r="UVR32" s="53" t="s">
        <v>398</v>
      </c>
      <c r="UVS32" s="53" t="s">
        <v>398</v>
      </c>
      <c r="UVT32" s="53" t="s">
        <v>398</v>
      </c>
      <c r="UVU32" s="53" t="s">
        <v>398</v>
      </c>
      <c r="UVV32" s="53" t="s">
        <v>398</v>
      </c>
      <c r="UVW32" s="53" t="s">
        <v>398</v>
      </c>
      <c r="UVX32" s="53" t="s">
        <v>398</v>
      </c>
      <c r="UVY32" s="53" t="s">
        <v>398</v>
      </c>
      <c r="UVZ32" s="53" t="s">
        <v>398</v>
      </c>
      <c r="UWA32" s="53" t="s">
        <v>398</v>
      </c>
      <c r="UWB32" s="53" t="s">
        <v>398</v>
      </c>
      <c r="UWC32" s="53" t="s">
        <v>398</v>
      </c>
      <c r="UWD32" s="53" t="s">
        <v>398</v>
      </c>
      <c r="UWE32" s="53" t="s">
        <v>398</v>
      </c>
      <c r="UWF32" s="53" t="s">
        <v>398</v>
      </c>
      <c r="UWG32" s="53" t="s">
        <v>398</v>
      </c>
      <c r="UWH32" s="53" t="s">
        <v>398</v>
      </c>
      <c r="UWI32" s="53" t="s">
        <v>398</v>
      </c>
      <c r="UWJ32" s="53" t="s">
        <v>398</v>
      </c>
      <c r="UWK32" s="53" t="s">
        <v>398</v>
      </c>
      <c r="UWL32" s="53" t="s">
        <v>398</v>
      </c>
      <c r="UWM32" s="53" t="s">
        <v>398</v>
      </c>
      <c r="UWN32" s="53" t="s">
        <v>398</v>
      </c>
      <c r="UWO32" s="53" t="s">
        <v>398</v>
      </c>
      <c r="UWP32" s="53" t="s">
        <v>398</v>
      </c>
      <c r="UWQ32" s="53" t="s">
        <v>398</v>
      </c>
      <c r="UWR32" s="53" t="s">
        <v>398</v>
      </c>
      <c r="UWS32" s="53" t="s">
        <v>398</v>
      </c>
      <c r="UWT32" s="53" t="s">
        <v>398</v>
      </c>
      <c r="UWU32" s="53" t="s">
        <v>398</v>
      </c>
      <c r="UWV32" s="53" t="s">
        <v>398</v>
      </c>
      <c r="UWW32" s="53" t="s">
        <v>398</v>
      </c>
      <c r="UWX32" s="53" t="s">
        <v>398</v>
      </c>
      <c r="UWY32" s="53" t="s">
        <v>398</v>
      </c>
      <c r="UWZ32" s="53" t="s">
        <v>398</v>
      </c>
      <c r="UXA32" s="53" t="s">
        <v>398</v>
      </c>
      <c r="UXB32" s="53" t="s">
        <v>398</v>
      </c>
      <c r="UXC32" s="53" t="s">
        <v>398</v>
      </c>
      <c r="UXD32" s="53" t="s">
        <v>398</v>
      </c>
      <c r="UXE32" s="53" t="s">
        <v>398</v>
      </c>
      <c r="UXF32" s="53" t="s">
        <v>398</v>
      </c>
      <c r="UXG32" s="53" t="s">
        <v>398</v>
      </c>
      <c r="UXH32" s="53" t="s">
        <v>398</v>
      </c>
      <c r="UXI32" s="53" t="s">
        <v>398</v>
      </c>
      <c r="UXJ32" s="53" t="s">
        <v>398</v>
      </c>
      <c r="UXK32" s="53" t="s">
        <v>398</v>
      </c>
      <c r="UXL32" s="53" t="s">
        <v>398</v>
      </c>
      <c r="UXM32" s="53" t="s">
        <v>398</v>
      </c>
      <c r="UXN32" s="53" t="s">
        <v>398</v>
      </c>
      <c r="UXO32" s="53" t="s">
        <v>398</v>
      </c>
      <c r="UXP32" s="53" t="s">
        <v>398</v>
      </c>
      <c r="UXQ32" s="53" t="s">
        <v>398</v>
      </c>
      <c r="UXR32" s="53" t="s">
        <v>398</v>
      </c>
      <c r="UXS32" s="53" t="s">
        <v>398</v>
      </c>
      <c r="UXT32" s="53" t="s">
        <v>398</v>
      </c>
      <c r="UXU32" s="53" t="s">
        <v>398</v>
      </c>
      <c r="UXV32" s="53" t="s">
        <v>398</v>
      </c>
      <c r="UXW32" s="53" t="s">
        <v>398</v>
      </c>
      <c r="UXX32" s="53" t="s">
        <v>398</v>
      </c>
      <c r="UXY32" s="53" t="s">
        <v>398</v>
      </c>
      <c r="UXZ32" s="53" t="s">
        <v>398</v>
      </c>
      <c r="UYA32" s="53" t="s">
        <v>398</v>
      </c>
      <c r="UYB32" s="53" t="s">
        <v>398</v>
      </c>
      <c r="UYC32" s="53" t="s">
        <v>398</v>
      </c>
      <c r="UYD32" s="53" t="s">
        <v>398</v>
      </c>
      <c r="UYE32" s="53" t="s">
        <v>398</v>
      </c>
      <c r="UYF32" s="53" t="s">
        <v>398</v>
      </c>
      <c r="UYG32" s="53" t="s">
        <v>398</v>
      </c>
      <c r="UYH32" s="53" t="s">
        <v>398</v>
      </c>
      <c r="UYI32" s="53" t="s">
        <v>398</v>
      </c>
      <c r="UYJ32" s="53" t="s">
        <v>398</v>
      </c>
      <c r="UYK32" s="53" t="s">
        <v>398</v>
      </c>
      <c r="UYL32" s="53" t="s">
        <v>398</v>
      </c>
      <c r="UYM32" s="53" t="s">
        <v>398</v>
      </c>
      <c r="UYN32" s="53" t="s">
        <v>398</v>
      </c>
      <c r="UYO32" s="53" t="s">
        <v>398</v>
      </c>
      <c r="UYP32" s="53" t="s">
        <v>398</v>
      </c>
      <c r="UYQ32" s="53" t="s">
        <v>398</v>
      </c>
      <c r="UYR32" s="53" t="s">
        <v>398</v>
      </c>
      <c r="UYS32" s="53" t="s">
        <v>398</v>
      </c>
      <c r="UYT32" s="53" t="s">
        <v>398</v>
      </c>
      <c r="UYU32" s="53" t="s">
        <v>398</v>
      </c>
      <c r="UYV32" s="53" t="s">
        <v>398</v>
      </c>
      <c r="UYW32" s="53" t="s">
        <v>398</v>
      </c>
      <c r="UYX32" s="53" t="s">
        <v>398</v>
      </c>
      <c r="UYY32" s="53" t="s">
        <v>398</v>
      </c>
      <c r="UYZ32" s="53" t="s">
        <v>398</v>
      </c>
      <c r="UZA32" s="53" t="s">
        <v>398</v>
      </c>
      <c r="UZB32" s="53" t="s">
        <v>398</v>
      </c>
      <c r="UZC32" s="53" t="s">
        <v>398</v>
      </c>
      <c r="UZD32" s="53" t="s">
        <v>398</v>
      </c>
      <c r="UZE32" s="53" t="s">
        <v>398</v>
      </c>
      <c r="UZF32" s="53" t="s">
        <v>398</v>
      </c>
      <c r="UZG32" s="53" t="s">
        <v>398</v>
      </c>
      <c r="UZH32" s="53" t="s">
        <v>398</v>
      </c>
      <c r="UZI32" s="53" t="s">
        <v>398</v>
      </c>
      <c r="UZJ32" s="53" t="s">
        <v>398</v>
      </c>
      <c r="UZK32" s="53" t="s">
        <v>398</v>
      </c>
      <c r="UZL32" s="53" t="s">
        <v>398</v>
      </c>
      <c r="UZM32" s="53" t="s">
        <v>398</v>
      </c>
      <c r="UZN32" s="53" t="s">
        <v>398</v>
      </c>
      <c r="UZO32" s="53" t="s">
        <v>398</v>
      </c>
      <c r="UZP32" s="53" t="s">
        <v>398</v>
      </c>
      <c r="UZQ32" s="53" t="s">
        <v>398</v>
      </c>
      <c r="UZR32" s="53" t="s">
        <v>398</v>
      </c>
      <c r="UZS32" s="53" t="s">
        <v>398</v>
      </c>
      <c r="UZT32" s="53" t="s">
        <v>398</v>
      </c>
      <c r="UZU32" s="53" t="s">
        <v>398</v>
      </c>
      <c r="UZV32" s="53" t="s">
        <v>398</v>
      </c>
      <c r="UZW32" s="53" t="s">
        <v>398</v>
      </c>
      <c r="UZX32" s="53" t="s">
        <v>398</v>
      </c>
      <c r="UZY32" s="53" t="s">
        <v>398</v>
      </c>
      <c r="UZZ32" s="53" t="s">
        <v>398</v>
      </c>
      <c r="VAA32" s="53" t="s">
        <v>398</v>
      </c>
      <c r="VAB32" s="53" t="s">
        <v>398</v>
      </c>
      <c r="VAC32" s="53" t="s">
        <v>398</v>
      </c>
      <c r="VAD32" s="53" t="s">
        <v>398</v>
      </c>
      <c r="VAE32" s="53" t="s">
        <v>398</v>
      </c>
      <c r="VAF32" s="53" t="s">
        <v>398</v>
      </c>
      <c r="VAG32" s="53" t="s">
        <v>398</v>
      </c>
      <c r="VAH32" s="53" t="s">
        <v>398</v>
      </c>
      <c r="VAI32" s="53" t="s">
        <v>398</v>
      </c>
      <c r="VAJ32" s="53" t="s">
        <v>398</v>
      </c>
      <c r="VAK32" s="53" t="s">
        <v>398</v>
      </c>
      <c r="VAL32" s="53" t="s">
        <v>398</v>
      </c>
      <c r="VAM32" s="53" t="s">
        <v>398</v>
      </c>
      <c r="VAN32" s="53" t="s">
        <v>398</v>
      </c>
      <c r="VAO32" s="53" t="s">
        <v>398</v>
      </c>
      <c r="VAP32" s="53" t="s">
        <v>398</v>
      </c>
      <c r="VAQ32" s="53" t="s">
        <v>398</v>
      </c>
      <c r="VAR32" s="53" t="s">
        <v>398</v>
      </c>
      <c r="VAS32" s="53" t="s">
        <v>398</v>
      </c>
      <c r="VAT32" s="53" t="s">
        <v>398</v>
      </c>
      <c r="VAU32" s="53" t="s">
        <v>398</v>
      </c>
      <c r="VAV32" s="53" t="s">
        <v>398</v>
      </c>
      <c r="VAW32" s="53" t="s">
        <v>398</v>
      </c>
      <c r="VAX32" s="53" t="s">
        <v>398</v>
      </c>
      <c r="VAY32" s="53" t="s">
        <v>398</v>
      </c>
      <c r="VAZ32" s="53" t="s">
        <v>398</v>
      </c>
      <c r="VBA32" s="53" t="s">
        <v>398</v>
      </c>
      <c r="VBB32" s="53" t="s">
        <v>398</v>
      </c>
      <c r="VBC32" s="53" t="s">
        <v>398</v>
      </c>
      <c r="VBD32" s="53" t="s">
        <v>398</v>
      </c>
      <c r="VBE32" s="53" t="s">
        <v>398</v>
      </c>
      <c r="VBF32" s="53" t="s">
        <v>398</v>
      </c>
      <c r="VBG32" s="53" t="s">
        <v>398</v>
      </c>
      <c r="VBH32" s="53" t="s">
        <v>398</v>
      </c>
      <c r="VBI32" s="53" t="s">
        <v>398</v>
      </c>
      <c r="VBJ32" s="53" t="s">
        <v>398</v>
      </c>
      <c r="VBK32" s="53" t="s">
        <v>398</v>
      </c>
      <c r="VBL32" s="53" t="s">
        <v>398</v>
      </c>
      <c r="VBM32" s="53" t="s">
        <v>398</v>
      </c>
      <c r="VBN32" s="53" t="s">
        <v>398</v>
      </c>
      <c r="VBO32" s="53" t="s">
        <v>398</v>
      </c>
      <c r="VBP32" s="53" t="s">
        <v>398</v>
      </c>
      <c r="VBQ32" s="53" t="s">
        <v>398</v>
      </c>
      <c r="VBR32" s="53" t="s">
        <v>398</v>
      </c>
      <c r="VBS32" s="53" t="s">
        <v>398</v>
      </c>
      <c r="VBT32" s="53" t="s">
        <v>398</v>
      </c>
      <c r="VBU32" s="53" t="s">
        <v>398</v>
      </c>
      <c r="VBV32" s="53" t="s">
        <v>398</v>
      </c>
      <c r="VBW32" s="53" t="s">
        <v>398</v>
      </c>
      <c r="VBX32" s="53" t="s">
        <v>398</v>
      </c>
      <c r="VBY32" s="53" t="s">
        <v>398</v>
      </c>
      <c r="VBZ32" s="53" t="s">
        <v>398</v>
      </c>
      <c r="VCA32" s="53" t="s">
        <v>398</v>
      </c>
      <c r="VCB32" s="53" t="s">
        <v>398</v>
      </c>
      <c r="VCC32" s="53" t="s">
        <v>398</v>
      </c>
      <c r="VCD32" s="53" t="s">
        <v>398</v>
      </c>
      <c r="VCE32" s="53" t="s">
        <v>398</v>
      </c>
      <c r="VCF32" s="53" t="s">
        <v>398</v>
      </c>
      <c r="VCG32" s="53" t="s">
        <v>398</v>
      </c>
      <c r="VCH32" s="53" t="s">
        <v>398</v>
      </c>
      <c r="VCI32" s="53" t="s">
        <v>398</v>
      </c>
      <c r="VCJ32" s="53" t="s">
        <v>398</v>
      </c>
      <c r="VCK32" s="53" t="s">
        <v>398</v>
      </c>
      <c r="VCL32" s="53" t="s">
        <v>398</v>
      </c>
      <c r="VCM32" s="53" t="s">
        <v>398</v>
      </c>
      <c r="VCN32" s="53" t="s">
        <v>398</v>
      </c>
      <c r="VCO32" s="53" t="s">
        <v>398</v>
      </c>
      <c r="VCP32" s="53" t="s">
        <v>398</v>
      </c>
      <c r="VCQ32" s="53" t="s">
        <v>398</v>
      </c>
      <c r="VCR32" s="53" t="s">
        <v>398</v>
      </c>
      <c r="VCS32" s="53" t="s">
        <v>398</v>
      </c>
      <c r="VCT32" s="53" t="s">
        <v>398</v>
      </c>
      <c r="VCU32" s="53" t="s">
        <v>398</v>
      </c>
      <c r="VCV32" s="53" t="s">
        <v>398</v>
      </c>
      <c r="VCW32" s="53" t="s">
        <v>398</v>
      </c>
      <c r="VCX32" s="53" t="s">
        <v>398</v>
      </c>
      <c r="VCY32" s="53" t="s">
        <v>398</v>
      </c>
      <c r="VCZ32" s="53" t="s">
        <v>398</v>
      </c>
      <c r="VDA32" s="53" t="s">
        <v>398</v>
      </c>
      <c r="VDB32" s="53" t="s">
        <v>398</v>
      </c>
      <c r="VDC32" s="53" t="s">
        <v>398</v>
      </c>
      <c r="VDD32" s="53" t="s">
        <v>398</v>
      </c>
      <c r="VDE32" s="53" t="s">
        <v>398</v>
      </c>
      <c r="VDF32" s="53" t="s">
        <v>398</v>
      </c>
      <c r="VDG32" s="53" t="s">
        <v>398</v>
      </c>
      <c r="VDH32" s="53" t="s">
        <v>398</v>
      </c>
      <c r="VDI32" s="53" t="s">
        <v>398</v>
      </c>
      <c r="VDJ32" s="53" t="s">
        <v>398</v>
      </c>
      <c r="VDK32" s="53" t="s">
        <v>398</v>
      </c>
      <c r="VDL32" s="53" t="s">
        <v>398</v>
      </c>
      <c r="VDM32" s="53" t="s">
        <v>398</v>
      </c>
      <c r="VDN32" s="53" t="s">
        <v>398</v>
      </c>
      <c r="VDO32" s="53" t="s">
        <v>398</v>
      </c>
      <c r="VDP32" s="53" t="s">
        <v>398</v>
      </c>
      <c r="VDQ32" s="53" t="s">
        <v>398</v>
      </c>
      <c r="VDR32" s="53" t="s">
        <v>398</v>
      </c>
      <c r="VDS32" s="53" t="s">
        <v>398</v>
      </c>
      <c r="VDT32" s="53" t="s">
        <v>398</v>
      </c>
      <c r="VDU32" s="53" t="s">
        <v>398</v>
      </c>
      <c r="VDV32" s="53" t="s">
        <v>398</v>
      </c>
      <c r="VDW32" s="53" t="s">
        <v>398</v>
      </c>
      <c r="VDX32" s="53" t="s">
        <v>398</v>
      </c>
      <c r="VDY32" s="53" t="s">
        <v>398</v>
      </c>
      <c r="VDZ32" s="53" t="s">
        <v>398</v>
      </c>
      <c r="VEA32" s="53" t="s">
        <v>398</v>
      </c>
      <c r="VEB32" s="53" t="s">
        <v>398</v>
      </c>
      <c r="VEC32" s="53" t="s">
        <v>398</v>
      </c>
      <c r="VED32" s="53" t="s">
        <v>398</v>
      </c>
      <c r="VEE32" s="53" t="s">
        <v>398</v>
      </c>
      <c r="VEF32" s="53" t="s">
        <v>398</v>
      </c>
      <c r="VEG32" s="53" t="s">
        <v>398</v>
      </c>
      <c r="VEH32" s="53" t="s">
        <v>398</v>
      </c>
      <c r="VEI32" s="53" t="s">
        <v>398</v>
      </c>
      <c r="VEJ32" s="53" t="s">
        <v>398</v>
      </c>
      <c r="VEK32" s="53" t="s">
        <v>398</v>
      </c>
      <c r="VEL32" s="53" t="s">
        <v>398</v>
      </c>
      <c r="VEM32" s="53" t="s">
        <v>398</v>
      </c>
      <c r="VEN32" s="53" t="s">
        <v>398</v>
      </c>
      <c r="VEO32" s="53" t="s">
        <v>398</v>
      </c>
      <c r="VEP32" s="53" t="s">
        <v>398</v>
      </c>
      <c r="VEQ32" s="53" t="s">
        <v>398</v>
      </c>
      <c r="VER32" s="53" t="s">
        <v>398</v>
      </c>
      <c r="VES32" s="53" t="s">
        <v>398</v>
      </c>
      <c r="VET32" s="53" t="s">
        <v>398</v>
      </c>
      <c r="VEU32" s="53" t="s">
        <v>398</v>
      </c>
      <c r="VEV32" s="53" t="s">
        <v>398</v>
      </c>
      <c r="VEW32" s="53" t="s">
        <v>398</v>
      </c>
      <c r="VEX32" s="53" t="s">
        <v>398</v>
      </c>
      <c r="VEY32" s="53" t="s">
        <v>398</v>
      </c>
      <c r="VEZ32" s="53" t="s">
        <v>398</v>
      </c>
      <c r="VFA32" s="53" t="s">
        <v>398</v>
      </c>
      <c r="VFB32" s="53" t="s">
        <v>398</v>
      </c>
      <c r="VFC32" s="53" t="s">
        <v>398</v>
      </c>
      <c r="VFD32" s="53" t="s">
        <v>398</v>
      </c>
      <c r="VFE32" s="53" t="s">
        <v>398</v>
      </c>
      <c r="VFF32" s="53" t="s">
        <v>398</v>
      </c>
      <c r="VFG32" s="53" t="s">
        <v>398</v>
      </c>
      <c r="VFH32" s="53" t="s">
        <v>398</v>
      </c>
      <c r="VFI32" s="53" t="s">
        <v>398</v>
      </c>
      <c r="VFJ32" s="53" t="s">
        <v>398</v>
      </c>
      <c r="VFK32" s="53" t="s">
        <v>398</v>
      </c>
      <c r="VFL32" s="53" t="s">
        <v>398</v>
      </c>
      <c r="VFM32" s="53" t="s">
        <v>398</v>
      </c>
      <c r="VFN32" s="53" t="s">
        <v>398</v>
      </c>
      <c r="VFO32" s="53" t="s">
        <v>398</v>
      </c>
      <c r="VFP32" s="53" t="s">
        <v>398</v>
      </c>
      <c r="VFQ32" s="53" t="s">
        <v>398</v>
      </c>
      <c r="VFR32" s="53" t="s">
        <v>398</v>
      </c>
      <c r="VFS32" s="53" t="s">
        <v>398</v>
      </c>
      <c r="VFT32" s="53" t="s">
        <v>398</v>
      </c>
      <c r="VFU32" s="53" t="s">
        <v>398</v>
      </c>
      <c r="VFV32" s="53" t="s">
        <v>398</v>
      </c>
      <c r="VFW32" s="53" t="s">
        <v>398</v>
      </c>
      <c r="VFX32" s="53" t="s">
        <v>398</v>
      </c>
      <c r="VFY32" s="53" t="s">
        <v>398</v>
      </c>
      <c r="VFZ32" s="53" t="s">
        <v>398</v>
      </c>
      <c r="VGA32" s="53" t="s">
        <v>398</v>
      </c>
      <c r="VGB32" s="53" t="s">
        <v>398</v>
      </c>
      <c r="VGC32" s="53" t="s">
        <v>398</v>
      </c>
      <c r="VGD32" s="53" t="s">
        <v>398</v>
      </c>
      <c r="VGE32" s="53" t="s">
        <v>398</v>
      </c>
      <c r="VGF32" s="53" t="s">
        <v>398</v>
      </c>
      <c r="VGG32" s="53" t="s">
        <v>398</v>
      </c>
      <c r="VGH32" s="53" t="s">
        <v>398</v>
      </c>
      <c r="VGI32" s="53" t="s">
        <v>398</v>
      </c>
      <c r="VGJ32" s="53" t="s">
        <v>398</v>
      </c>
      <c r="VGK32" s="53" t="s">
        <v>398</v>
      </c>
      <c r="VGL32" s="53" t="s">
        <v>398</v>
      </c>
      <c r="VGM32" s="53" t="s">
        <v>398</v>
      </c>
      <c r="VGN32" s="53" t="s">
        <v>398</v>
      </c>
      <c r="VGO32" s="53" t="s">
        <v>398</v>
      </c>
      <c r="VGP32" s="53" t="s">
        <v>398</v>
      </c>
      <c r="VGQ32" s="53" t="s">
        <v>398</v>
      </c>
      <c r="VGR32" s="53" t="s">
        <v>398</v>
      </c>
      <c r="VGS32" s="53" t="s">
        <v>398</v>
      </c>
      <c r="VGT32" s="53" t="s">
        <v>398</v>
      </c>
      <c r="VGU32" s="53" t="s">
        <v>398</v>
      </c>
      <c r="VGV32" s="53" t="s">
        <v>398</v>
      </c>
      <c r="VGW32" s="53" t="s">
        <v>398</v>
      </c>
      <c r="VGX32" s="53" t="s">
        <v>398</v>
      </c>
      <c r="VGY32" s="53" t="s">
        <v>398</v>
      </c>
      <c r="VGZ32" s="53" t="s">
        <v>398</v>
      </c>
      <c r="VHA32" s="53" t="s">
        <v>398</v>
      </c>
      <c r="VHB32" s="53" t="s">
        <v>398</v>
      </c>
      <c r="VHC32" s="53" t="s">
        <v>398</v>
      </c>
      <c r="VHD32" s="53" t="s">
        <v>398</v>
      </c>
      <c r="VHE32" s="53" t="s">
        <v>398</v>
      </c>
      <c r="VHF32" s="53" t="s">
        <v>398</v>
      </c>
      <c r="VHG32" s="53" t="s">
        <v>398</v>
      </c>
      <c r="VHH32" s="53" t="s">
        <v>398</v>
      </c>
      <c r="VHI32" s="53" t="s">
        <v>398</v>
      </c>
      <c r="VHJ32" s="53" t="s">
        <v>398</v>
      </c>
      <c r="VHK32" s="53" t="s">
        <v>398</v>
      </c>
      <c r="VHL32" s="53" t="s">
        <v>398</v>
      </c>
      <c r="VHM32" s="53" t="s">
        <v>398</v>
      </c>
      <c r="VHN32" s="53" t="s">
        <v>398</v>
      </c>
      <c r="VHO32" s="53" t="s">
        <v>398</v>
      </c>
      <c r="VHP32" s="53" t="s">
        <v>398</v>
      </c>
      <c r="VHQ32" s="53" t="s">
        <v>398</v>
      </c>
      <c r="VHR32" s="53" t="s">
        <v>398</v>
      </c>
      <c r="VHS32" s="53" t="s">
        <v>398</v>
      </c>
      <c r="VHT32" s="53" t="s">
        <v>398</v>
      </c>
      <c r="VHU32" s="53" t="s">
        <v>398</v>
      </c>
      <c r="VHV32" s="53" t="s">
        <v>398</v>
      </c>
      <c r="VHW32" s="53" t="s">
        <v>398</v>
      </c>
      <c r="VHX32" s="53" t="s">
        <v>398</v>
      </c>
      <c r="VHY32" s="53" t="s">
        <v>398</v>
      </c>
      <c r="VHZ32" s="53" t="s">
        <v>398</v>
      </c>
      <c r="VIA32" s="53" t="s">
        <v>398</v>
      </c>
      <c r="VIB32" s="53" t="s">
        <v>398</v>
      </c>
      <c r="VIC32" s="53" t="s">
        <v>398</v>
      </c>
      <c r="VID32" s="53" t="s">
        <v>398</v>
      </c>
      <c r="VIE32" s="53" t="s">
        <v>398</v>
      </c>
      <c r="VIF32" s="53" t="s">
        <v>398</v>
      </c>
      <c r="VIG32" s="53" t="s">
        <v>398</v>
      </c>
      <c r="VIH32" s="53" t="s">
        <v>398</v>
      </c>
      <c r="VII32" s="53" t="s">
        <v>398</v>
      </c>
      <c r="VIJ32" s="53" t="s">
        <v>398</v>
      </c>
      <c r="VIK32" s="53" t="s">
        <v>398</v>
      </c>
      <c r="VIL32" s="53" t="s">
        <v>398</v>
      </c>
      <c r="VIM32" s="53" t="s">
        <v>398</v>
      </c>
      <c r="VIN32" s="53" t="s">
        <v>398</v>
      </c>
      <c r="VIO32" s="53" t="s">
        <v>398</v>
      </c>
      <c r="VIP32" s="53" t="s">
        <v>398</v>
      </c>
      <c r="VIQ32" s="53" t="s">
        <v>398</v>
      </c>
      <c r="VIR32" s="53" t="s">
        <v>398</v>
      </c>
      <c r="VIS32" s="53" t="s">
        <v>398</v>
      </c>
      <c r="VIT32" s="53" t="s">
        <v>398</v>
      </c>
      <c r="VIU32" s="53" t="s">
        <v>398</v>
      </c>
      <c r="VIV32" s="53" t="s">
        <v>398</v>
      </c>
      <c r="VIW32" s="53" t="s">
        <v>398</v>
      </c>
      <c r="VIX32" s="53" t="s">
        <v>398</v>
      </c>
      <c r="VIY32" s="53" t="s">
        <v>398</v>
      </c>
      <c r="VIZ32" s="53" t="s">
        <v>398</v>
      </c>
      <c r="VJA32" s="53" t="s">
        <v>398</v>
      </c>
      <c r="VJB32" s="53" t="s">
        <v>398</v>
      </c>
      <c r="VJC32" s="53" t="s">
        <v>398</v>
      </c>
      <c r="VJD32" s="53" t="s">
        <v>398</v>
      </c>
      <c r="VJE32" s="53" t="s">
        <v>398</v>
      </c>
      <c r="VJF32" s="53" t="s">
        <v>398</v>
      </c>
      <c r="VJG32" s="53" t="s">
        <v>398</v>
      </c>
      <c r="VJH32" s="53" t="s">
        <v>398</v>
      </c>
      <c r="VJI32" s="53" t="s">
        <v>398</v>
      </c>
      <c r="VJJ32" s="53" t="s">
        <v>398</v>
      </c>
      <c r="VJK32" s="53" t="s">
        <v>398</v>
      </c>
      <c r="VJL32" s="53" t="s">
        <v>398</v>
      </c>
      <c r="VJM32" s="53" t="s">
        <v>398</v>
      </c>
      <c r="VJN32" s="53" t="s">
        <v>398</v>
      </c>
      <c r="VJO32" s="53" t="s">
        <v>398</v>
      </c>
      <c r="VJP32" s="53" t="s">
        <v>398</v>
      </c>
      <c r="VJQ32" s="53" t="s">
        <v>398</v>
      </c>
      <c r="VJR32" s="53" t="s">
        <v>398</v>
      </c>
      <c r="VJS32" s="53" t="s">
        <v>398</v>
      </c>
      <c r="VJT32" s="53" t="s">
        <v>398</v>
      </c>
      <c r="VJU32" s="53" t="s">
        <v>398</v>
      </c>
      <c r="VJV32" s="53" t="s">
        <v>398</v>
      </c>
      <c r="VJW32" s="53" t="s">
        <v>398</v>
      </c>
      <c r="VJX32" s="53" t="s">
        <v>398</v>
      </c>
      <c r="VJY32" s="53" t="s">
        <v>398</v>
      </c>
      <c r="VJZ32" s="53" t="s">
        <v>398</v>
      </c>
      <c r="VKA32" s="53" t="s">
        <v>398</v>
      </c>
      <c r="VKB32" s="53" t="s">
        <v>398</v>
      </c>
      <c r="VKC32" s="53" t="s">
        <v>398</v>
      </c>
      <c r="VKD32" s="53" t="s">
        <v>398</v>
      </c>
      <c r="VKE32" s="53" t="s">
        <v>398</v>
      </c>
      <c r="VKF32" s="53" t="s">
        <v>398</v>
      </c>
      <c r="VKG32" s="53" t="s">
        <v>398</v>
      </c>
      <c r="VKH32" s="53" t="s">
        <v>398</v>
      </c>
      <c r="VKI32" s="53" t="s">
        <v>398</v>
      </c>
      <c r="VKJ32" s="53" t="s">
        <v>398</v>
      </c>
      <c r="VKK32" s="53" t="s">
        <v>398</v>
      </c>
      <c r="VKL32" s="53" t="s">
        <v>398</v>
      </c>
      <c r="VKM32" s="53" t="s">
        <v>398</v>
      </c>
      <c r="VKN32" s="53" t="s">
        <v>398</v>
      </c>
      <c r="VKO32" s="53" t="s">
        <v>398</v>
      </c>
      <c r="VKP32" s="53" t="s">
        <v>398</v>
      </c>
      <c r="VKQ32" s="53" t="s">
        <v>398</v>
      </c>
      <c r="VKR32" s="53" t="s">
        <v>398</v>
      </c>
      <c r="VKS32" s="53" t="s">
        <v>398</v>
      </c>
      <c r="VKT32" s="53" t="s">
        <v>398</v>
      </c>
      <c r="VKU32" s="53" t="s">
        <v>398</v>
      </c>
      <c r="VKV32" s="53" t="s">
        <v>398</v>
      </c>
      <c r="VKW32" s="53" t="s">
        <v>398</v>
      </c>
      <c r="VKX32" s="53" t="s">
        <v>398</v>
      </c>
      <c r="VKY32" s="53" t="s">
        <v>398</v>
      </c>
      <c r="VKZ32" s="53" t="s">
        <v>398</v>
      </c>
      <c r="VLA32" s="53" t="s">
        <v>398</v>
      </c>
      <c r="VLB32" s="53" t="s">
        <v>398</v>
      </c>
      <c r="VLC32" s="53" t="s">
        <v>398</v>
      </c>
      <c r="VLD32" s="53" t="s">
        <v>398</v>
      </c>
      <c r="VLE32" s="53" t="s">
        <v>398</v>
      </c>
      <c r="VLF32" s="53" t="s">
        <v>398</v>
      </c>
      <c r="VLG32" s="53" t="s">
        <v>398</v>
      </c>
      <c r="VLH32" s="53" t="s">
        <v>398</v>
      </c>
      <c r="VLI32" s="53" t="s">
        <v>398</v>
      </c>
      <c r="VLJ32" s="53" t="s">
        <v>398</v>
      </c>
      <c r="VLK32" s="53" t="s">
        <v>398</v>
      </c>
      <c r="VLL32" s="53" t="s">
        <v>398</v>
      </c>
      <c r="VLM32" s="53" t="s">
        <v>398</v>
      </c>
      <c r="VLN32" s="53" t="s">
        <v>398</v>
      </c>
      <c r="VLO32" s="53" t="s">
        <v>398</v>
      </c>
      <c r="VLP32" s="53" t="s">
        <v>398</v>
      </c>
      <c r="VLQ32" s="53" t="s">
        <v>398</v>
      </c>
      <c r="VLR32" s="53" t="s">
        <v>398</v>
      </c>
      <c r="VLS32" s="53" t="s">
        <v>398</v>
      </c>
      <c r="VLT32" s="53" t="s">
        <v>398</v>
      </c>
      <c r="VLU32" s="53" t="s">
        <v>398</v>
      </c>
      <c r="VLV32" s="53" t="s">
        <v>398</v>
      </c>
      <c r="VLW32" s="53" t="s">
        <v>398</v>
      </c>
      <c r="VLX32" s="53" t="s">
        <v>398</v>
      </c>
      <c r="VLY32" s="53" t="s">
        <v>398</v>
      </c>
      <c r="VLZ32" s="53" t="s">
        <v>398</v>
      </c>
      <c r="VMA32" s="53" t="s">
        <v>398</v>
      </c>
      <c r="VMB32" s="53" t="s">
        <v>398</v>
      </c>
      <c r="VMC32" s="53" t="s">
        <v>398</v>
      </c>
      <c r="VMD32" s="53" t="s">
        <v>398</v>
      </c>
      <c r="VME32" s="53" t="s">
        <v>398</v>
      </c>
      <c r="VMF32" s="53" t="s">
        <v>398</v>
      </c>
      <c r="VMG32" s="53" t="s">
        <v>398</v>
      </c>
      <c r="VMH32" s="53" t="s">
        <v>398</v>
      </c>
      <c r="VMI32" s="53" t="s">
        <v>398</v>
      </c>
      <c r="VMJ32" s="53" t="s">
        <v>398</v>
      </c>
      <c r="VMK32" s="53" t="s">
        <v>398</v>
      </c>
      <c r="VML32" s="53" t="s">
        <v>398</v>
      </c>
      <c r="VMM32" s="53" t="s">
        <v>398</v>
      </c>
      <c r="VMN32" s="53" t="s">
        <v>398</v>
      </c>
      <c r="VMO32" s="53" t="s">
        <v>398</v>
      </c>
      <c r="VMP32" s="53" t="s">
        <v>398</v>
      </c>
      <c r="VMQ32" s="53" t="s">
        <v>398</v>
      </c>
      <c r="VMR32" s="53" t="s">
        <v>398</v>
      </c>
      <c r="VMS32" s="53" t="s">
        <v>398</v>
      </c>
      <c r="VMT32" s="53" t="s">
        <v>398</v>
      </c>
      <c r="VMU32" s="53" t="s">
        <v>398</v>
      </c>
      <c r="VMV32" s="53" t="s">
        <v>398</v>
      </c>
      <c r="VMW32" s="53" t="s">
        <v>398</v>
      </c>
      <c r="VMX32" s="53" t="s">
        <v>398</v>
      </c>
      <c r="VMY32" s="53" t="s">
        <v>398</v>
      </c>
      <c r="VMZ32" s="53" t="s">
        <v>398</v>
      </c>
      <c r="VNA32" s="53" t="s">
        <v>398</v>
      </c>
      <c r="VNB32" s="53" t="s">
        <v>398</v>
      </c>
      <c r="VNC32" s="53" t="s">
        <v>398</v>
      </c>
      <c r="VND32" s="53" t="s">
        <v>398</v>
      </c>
      <c r="VNE32" s="53" t="s">
        <v>398</v>
      </c>
      <c r="VNF32" s="53" t="s">
        <v>398</v>
      </c>
      <c r="VNG32" s="53" t="s">
        <v>398</v>
      </c>
      <c r="VNH32" s="53" t="s">
        <v>398</v>
      </c>
      <c r="VNI32" s="53" t="s">
        <v>398</v>
      </c>
      <c r="VNJ32" s="53" t="s">
        <v>398</v>
      </c>
      <c r="VNK32" s="53" t="s">
        <v>398</v>
      </c>
      <c r="VNL32" s="53" t="s">
        <v>398</v>
      </c>
      <c r="VNM32" s="53" t="s">
        <v>398</v>
      </c>
      <c r="VNN32" s="53" t="s">
        <v>398</v>
      </c>
      <c r="VNO32" s="53" t="s">
        <v>398</v>
      </c>
      <c r="VNP32" s="53" t="s">
        <v>398</v>
      </c>
      <c r="VNQ32" s="53" t="s">
        <v>398</v>
      </c>
      <c r="VNR32" s="53" t="s">
        <v>398</v>
      </c>
      <c r="VNS32" s="53" t="s">
        <v>398</v>
      </c>
      <c r="VNT32" s="53" t="s">
        <v>398</v>
      </c>
      <c r="VNU32" s="53" t="s">
        <v>398</v>
      </c>
      <c r="VNV32" s="53" t="s">
        <v>398</v>
      </c>
      <c r="VNW32" s="53" t="s">
        <v>398</v>
      </c>
      <c r="VNX32" s="53" t="s">
        <v>398</v>
      </c>
      <c r="VNY32" s="53" t="s">
        <v>398</v>
      </c>
      <c r="VNZ32" s="53" t="s">
        <v>398</v>
      </c>
      <c r="VOA32" s="53" t="s">
        <v>398</v>
      </c>
      <c r="VOB32" s="53" t="s">
        <v>398</v>
      </c>
      <c r="VOC32" s="53" t="s">
        <v>398</v>
      </c>
      <c r="VOD32" s="53" t="s">
        <v>398</v>
      </c>
      <c r="VOE32" s="53" t="s">
        <v>398</v>
      </c>
      <c r="VOF32" s="53" t="s">
        <v>398</v>
      </c>
      <c r="VOG32" s="53" t="s">
        <v>398</v>
      </c>
      <c r="VOH32" s="53" t="s">
        <v>398</v>
      </c>
      <c r="VOI32" s="53" t="s">
        <v>398</v>
      </c>
      <c r="VOJ32" s="53" t="s">
        <v>398</v>
      </c>
      <c r="VOK32" s="53" t="s">
        <v>398</v>
      </c>
      <c r="VOL32" s="53" t="s">
        <v>398</v>
      </c>
      <c r="VOM32" s="53" t="s">
        <v>398</v>
      </c>
      <c r="VON32" s="53" t="s">
        <v>398</v>
      </c>
      <c r="VOO32" s="53" t="s">
        <v>398</v>
      </c>
      <c r="VOP32" s="53" t="s">
        <v>398</v>
      </c>
      <c r="VOQ32" s="53" t="s">
        <v>398</v>
      </c>
      <c r="VOR32" s="53" t="s">
        <v>398</v>
      </c>
      <c r="VOS32" s="53" t="s">
        <v>398</v>
      </c>
      <c r="VOT32" s="53" t="s">
        <v>398</v>
      </c>
      <c r="VOU32" s="53" t="s">
        <v>398</v>
      </c>
      <c r="VOV32" s="53" t="s">
        <v>398</v>
      </c>
      <c r="VOW32" s="53" t="s">
        <v>398</v>
      </c>
      <c r="VOX32" s="53" t="s">
        <v>398</v>
      </c>
      <c r="VOY32" s="53" t="s">
        <v>398</v>
      </c>
      <c r="VOZ32" s="53" t="s">
        <v>398</v>
      </c>
      <c r="VPA32" s="53" t="s">
        <v>398</v>
      </c>
      <c r="VPB32" s="53" t="s">
        <v>398</v>
      </c>
      <c r="VPC32" s="53" t="s">
        <v>398</v>
      </c>
      <c r="VPD32" s="53" t="s">
        <v>398</v>
      </c>
      <c r="VPE32" s="53" t="s">
        <v>398</v>
      </c>
      <c r="VPF32" s="53" t="s">
        <v>398</v>
      </c>
      <c r="VPG32" s="53" t="s">
        <v>398</v>
      </c>
      <c r="VPH32" s="53" t="s">
        <v>398</v>
      </c>
      <c r="VPI32" s="53" t="s">
        <v>398</v>
      </c>
      <c r="VPJ32" s="53" t="s">
        <v>398</v>
      </c>
      <c r="VPK32" s="53" t="s">
        <v>398</v>
      </c>
      <c r="VPL32" s="53" t="s">
        <v>398</v>
      </c>
      <c r="VPM32" s="53" t="s">
        <v>398</v>
      </c>
      <c r="VPN32" s="53" t="s">
        <v>398</v>
      </c>
      <c r="VPO32" s="53" t="s">
        <v>398</v>
      </c>
      <c r="VPP32" s="53" t="s">
        <v>398</v>
      </c>
      <c r="VPQ32" s="53" t="s">
        <v>398</v>
      </c>
      <c r="VPR32" s="53" t="s">
        <v>398</v>
      </c>
      <c r="VPS32" s="53" t="s">
        <v>398</v>
      </c>
      <c r="VPT32" s="53" t="s">
        <v>398</v>
      </c>
      <c r="VPU32" s="53" t="s">
        <v>398</v>
      </c>
      <c r="VPV32" s="53" t="s">
        <v>398</v>
      </c>
      <c r="VPW32" s="53" t="s">
        <v>398</v>
      </c>
      <c r="VPX32" s="53" t="s">
        <v>398</v>
      </c>
      <c r="VPY32" s="53" t="s">
        <v>398</v>
      </c>
      <c r="VPZ32" s="53" t="s">
        <v>398</v>
      </c>
      <c r="VQA32" s="53" t="s">
        <v>398</v>
      </c>
      <c r="VQB32" s="53" t="s">
        <v>398</v>
      </c>
      <c r="VQC32" s="53" t="s">
        <v>398</v>
      </c>
      <c r="VQD32" s="53" t="s">
        <v>398</v>
      </c>
      <c r="VQE32" s="53" t="s">
        <v>398</v>
      </c>
      <c r="VQF32" s="53" t="s">
        <v>398</v>
      </c>
      <c r="VQG32" s="53" t="s">
        <v>398</v>
      </c>
      <c r="VQH32" s="53" t="s">
        <v>398</v>
      </c>
      <c r="VQI32" s="53" t="s">
        <v>398</v>
      </c>
      <c r="VQJ32" s="53" t="s">
        <v>398</v>
      </c>
      <c r="VQK32" s="53" t="s">
        <v>398</v>
      </c>
      <c r="VQL32" s="53" t="s">
        <v>398</v>
      </c>
      <c r="VQM32" s="53" t="s">
        <v>398</v>
      </c>
      <c r="VQN32" s="53" t="s">
        <v>398</v>
      </c>
      <c r="VQO32" s="53" t="s">
        <v>398</v>
      </c>
      <c r="VQP32" s="53" t="s">
        <v>398</v>
      </c>
      <c r="VQQ32" s="53" t="s">
        <v>398</v>
      </c>
      <c r="VQR32" s="53" t="s">
        <v>398</v>
      </c>
      <c r="VQS32" s="53" t="s">
        <v>398</v>
      </c>
      <c r="VQT32" s="53" t="s">
        <v>398</v>
      </c>
      <c r="VQU32" s="53" t="s">
        <v>398</v>
      </c>
      <c r="VQV32" s="53" t="s">
        <v>398</v>
      </c>
      <c r="VQW32" s="53" t="s">
        <v>398</v>
      </c>
      <c r="VQX32" s="53" t="s">
        <v>398</v>
      </c>
      <c r="VQY32" s="53" t="s">
        <v>398</v>
      </c>
      <c r="VQZ32" s="53" t="s">
        <v>398</v>
      </c>
      <c r="VRA32" s="53" t="s">
        <v>398</v>
      </c>
      <c r="VRB32" s="53" t="s">
        <v>398</v>
      </c>
      <c r="VRC32" s="53" t="s">
        <v>398</v>
      </c>
      <c r="VRD32" s="53" t="s">
        <v>398</v>
      </c>
      <c r="VRE32" s="53" t="s">
        <v>398</v>
      </c>
      <c r="VRF32" s="53" t="s">
        <v>398</v>
      </c>
      <c r="VRG32" s="53" t="s">
        <v>398</v>
      </c>
      <c r="VRH32" s="53" t="s">
        <v>398</v>
      </c>
      <c r="VRI32" s="53" t="s">
        <v>398</v>
      </c>
      <c r="VRJ32" s="53" t="s">
        <v>398</v>
      </c>
      <c r="VRK32" s="53" t="s">
        <v>398</v>
      </c>
      <c r="VRL32" s="53" t="s">
        <v>398</v>
      </c>
      <c r="VRM32" s="53" t="s">
        <v>398</v>
      </c>
      <c r="VRN32" s="53" t="s">
        <v>398</v>
      </c>
      <c r="VRO32" s="53" t="s">
        <v>398</v>
      </c>
      <c r="VRP32" s="53" t="s">
        <v>398</v>
      </c>
      <c r="VRQ32" s="53" t="s">
        <v>398</v>
      </c>
      <c r="VRR32" s="53" t="s">
        <v>398</v>
      </c>
      <c r="VRS32" s="53" t="s">
        <v>398</v>
      </c>
      <c r="VRT32" s="53" t="s">
        <v>398</v>
      </c>
      <c r="VRU32" s="53" t="s">
        <v>398</v>
      </c>
      <c r="VRV32" s="53" t="s">
        <v>398</v>
      </c>
      <c r="VRW32" s="53" t="s">
        <v>398</v>
      </c>
      <c r="VRX32" s="53" t="s">
        <v>398</v>
      </c>
      <c r="VRY32" s="53" t="s">
        <v>398</v>
      </c>
      <c r="VRZ32" s="53" t="s">
        <v>398</v>
      </c>
      <c r="VSA32" s="53" t="s">
        <v>398</v>
      </c>
      <c r="VSB32" s="53" t="s">
        <v>398</v>
      </c>
      <c r="VSC32" s="53" t="s">
        <v>398</v>
      </c>
      <c r="VSD32" s="53" t="s">
        <v>398</v>
      </c>
      <c r="VSE32" s="53" t="s">
        <v>398</v>
      </c>
      <c r="VSF32" s="53" t="s">
        <v>398</v>
      </c>
      <c r="VSG32" s="53" t="s">
        <v>398</v>
      </c>
      <c r="VSH32" s="53" t="s">
        <v>398</v>
      </c>
      <c r="VSI32" s="53" t="s">
        <v>398</v>
      </c>
      <c r="VSJ32" s="53" t="s">
        <v>398</v>
      </c>
      <c r="VSK32" s="53" t="s">
        <v>398</v>
      </c>
      <c r="VSL32" s="53" t="s">
        <v>398</v>
      </c>
      <c r="VSM32" s="53" t="s">
        <v>398</v>
      </c>
      <c r="VSN32" s="53" t="s">
        <v>398</v>
      </c>
      <c r="VSO32" s="53" t="s">
        <v>398</v>
      </c>
      <c r="VSP32" s="53" t="s">
        <v>398</v>
      </c>
      <c r="VSQ32" s="53" t="s">
        <v>398</v>
      </c>
      <c r="VSR32" s="53" t="s">
        <v>398</v>
      </c>
      <c r="VSS32" s="53" t="s">
        <v>398</v>
      </c>
      <c r="VST32" s="53" t="s">
        <v>398</v>
      </c>
      <c r="VSU32" s="53" t="s">
        <v>398</v>
      </c>
      <c r="VSV32" s="53" t="s">
        <v>398</v>
      </c>
      <c r="VSW32" s="53" t="s">
        <v>398</v>
      </c>
      <c r="VSX32" s="53" t="s">
        <v>398</v>
      </c>
      <c r="VSY32" s="53" t="s">
        <v>398</v>
      </c>
      <c r="VSZ32" s="53" t="s">
        <v>398</v>
      </c>
      <c r="VTA32" s="53" t="s">
        <v>398</v>
      </c>
      <c r="VTB32" s="53" t="s">
        <v>398</v>
      </c>
      <c r="VTC32" s="53" t="s">
        <v>398</v>
      </c>
      <c r="VTD32" s="53" t="s">
        <v>398</v>
      </c>
      <c r="VTE32" s="53" t="s">
        <v>398</v>
      </c>
      <c r="VTF32" s="53" t="s">
        <v>398</v>
      </c>
      <c r="VTG32" s="53" t="s">
        <v>398</v>
      </c>
      <c r="VTH32" s="53" t="s">
        <v>398</v>
      </c>
      <c r="VTI32" s="53" t="s">
        <v>398</v>
      </c>
      <c r="VTJ32" s="53" t="s">
        <v>398</v>
      </c>
      <c r="VTK32" s="53" t="s">
        <v>398</v>
      </c>
      <c r="VTL32" s="53" t="s">
        <v>398</v>
      </c>
      <c r="VTM32" s="53" t="s">
        <v>398</v>
      </c>
      <c r="VTN32" s="53" t="s">
        <v>398</v>
      </c>
      <c r="VTO32" s="53" t="s">
        <v>398</v>
      </c>
      <c r="VTP32" s="53" t="s">
        <v>398</v>
      </c>
      <c r="VTQ32" s="53" t="s">
        <v>398</v>
      </c>
      <c r="VTR32" s="53" t="s">
        <v>398</v>
      </c>
      <c r="VTS32" s="53" t="s">
        <v>398</v>
      </c>
      <c r="VTT32" s="53" t="s">
        <v>398</v>
      </c>
      <c r="VTU32" s="53" t="s">
        <v>398</v>
      </c>
      <c r="VTV32" s="53" t="s">
        <v>398</v>
      </c>
      <c r="VTW32" s="53" t="s">
        <v>398</v>
      </c>
      <c r="VTX32" s="53" t="s">
        <v>398</v>
      </c>
      <c r="VTY32" s="53" t="s">
        <v>398</v>
      </c>
      <c r="VTZ32" s="53" t="s">
        <v>398</v>
      </c>
      <c r="VUA32" s="53" t="s">
        <v>398</v>
      </c>
      <c r="VUB32" s="53" t="s">
        <v>398</v>
      </c>
      <c r="VUC32" s="53" t="s">
        <v>398</v>
      </c>
      <c r="VUD32" s="53" t="s">
        <v>398</v>
      </c>
      <c r="VUE32" s="53" t="s">
        <v>398</v>
      </c>
      <c r="VUF32" s="53" t="s">
        <v>398</v>
      </c>
      <c r="VUG32" s="53" t="s">
        <v>398</v>
      </c>
      <c r="VUH32" s="53" t="s">
        <v>398</v>
      </c>
      <c r="VUI32" s="53" t="s">
        <v>398</v>
      </c>
      <c r="VUJ32" s="53" t="s">
        <v>398</v>
      </c>
      <c r="VUK32" s="53" t="s">
        <v>398</v>
      </c>
      <c r="VUL32" s="53" t="s">
        <v>398</v>
      </c>
      <c r="VUM32" s="53" t="s">
        <v>398</v>
      </c>
      <c r="VUN32" s="53" t="s">
        <v>398</v>
      </c>
      <c r="VUO32" s="53" t="s">
        <v>398</v>
      </c>
      <c r="VUP32" s="53" t="s">
        <v>398</v>
      </c>
      <c r="VUQ32" s="53" t="s">
        <v>398</v>
      </c>
      <c r="VUR32" s="53" t="s">
        <v>398</v>
      </c>
      <c r="VUS32" s="53" t="s">
        <v>398</v>
      </c>
      <c r="VUT32" s="53" t="s">
        <v>398</v>
      </c>
      <c r="VUU32" s="53" t="s">
        <v>398</v>
      </c>
      <c r="VUV32" s="53" t="s">
        <v>398</v>
      </c>
      <c r="VUW32" s="53" t="s">
        <v>398</v>
      </c>
      <c r="VUX32" s="53" t="s">
        <v>398</v>
      </c>
      <c r="VUY32" s="53" t="s">
        <v>398</v>
      </c>
      <c r="VUZ32" s="53" t="s">
        <v>398</v>
      </c>
      <c r="VVA32" s="53" t="s">
        <v>398</v>
      </c>
      <c r="VVB32" s="53" t="s">
        <v>398</v>
      </c>
      <c r="VVC32" s="53" t="s">
        <v>398</v>
      </c>
      <c r="VVD32" s="53" t="s">
        <v>398</v>
      </c>
      <c r="VVE32" s="53" t="s">
        <v>398</v>
      </c>
      <c r="VVF32" s="53" t="s">
        <v>398</v>
      </c>
      <c r="VVG32" s="53" t="s">
        <v>398</v>
      </c>
      <c r="VVH32" s="53" t="s">
        <v>398</v>
      </c>
      <c r="VVI32" s="53" t="s">
        <v>398</v>
      </c>
      <c r="VVJ32" s="53" t="s">
        <v>398</v>
      </c>
      <c r="VVK32" s="53" t="s">
        <v>398</v>
      </c>
      <c r="VVL32" s="53" t="s">
        <v>398</v>
      </c>
      <c r="VVM32" s="53" t="s">
        <v>398</v>
      </c>
      <c r="VVN32" s="53" t="s">
        <v>398</v>
      </c>
      <c r="VVO32" s="53" t="s">
        <v>398</v>
      </c>
      <c r="VVP32" s="53" t="s">
        <v>398</v>
      </c>
      <c r="VVQ32" s="53" t="s">
        <v>398</v>
      </c>
      <c r="VVR32" s="53" t="s">
        <v>398</v>
      </c>
      <c r="VVS32" s="53" t="s">
        <v>398</v>
      </c>
      <c r="VVT32" s="53" t="s">
        <v>398</v>
      </c>
      <c r="VVU32" s="53" t="s">
        <v>398</v>
      </c>
      <c r="VVV32" s="53" t="s">
        <v>398</v>
      </c>
      <c r="VVW32" s="53" t="s">
        <v>398</v>
      </c>
      <c r="VVX32" s="53" t="s">
        <v>398</v>
      </c>
      <c r="VVY32" s="53" t="s">
        <v>398</v>
      </c>
      <c r="VVZ32" s="53" t="s">
        <v>398</v>
      </c>
      <c r="VWA32" s="53" t="s">
        <v>398</v>
      </c>
      <c r="VWB32" s="53" t="s">
        <v>398</v>
      </c>
      <c r="VWC32" s="53" t="s">
        <v>398</v>
      </c>
      <c r="VWD32" s="53" t="s">
        <v>398</v>
      </c>
      <c r="VWE32" s="53" t="s">
        <v>398</v>
      </c>
      <c r="VWF32" s="53" t="s">
        <v>398</v>
      </c>
      <c r="VWG32" s="53" t="s">
        <v>398</v>
      </c>
      <c r="VWH32" s="53" t="s">
        <v>398</v>
      </c>
      <c r="VWI32" s="53" t="s">
        <v>398</v>
      </c>
      <c r="VWJ32" s="53" t="s">
        <v>398</v>
      </c>
      <c r="VWK32" s="53" t="s">
        <v>398</v>
      </c>
      <c r="VWL32" s="53" t="s">
        <v>398</v>
      </c>
      <c r="VWM32" s="53" t="s">
        <v>398</v>
      </c>
      <c r="VWN32" s="53" t="s">
        <v>398</v>
      </c>
      <c r="VWO32" s="53" t="s">
        <v>398</v>
      </c>
      <c r="VWP32" s="53" t="s">
        <v>398</v>
      </c>
      <c r="VWQ32" s="53" t="s">
        <v>398</v>
      </c>
      <c r="VWR32" s="53" t="s">
        <v>398</v>
      </c>
      <c r="VWS32" s="53" t="s">
        <v>398</v>
      </c>
      <c r="VWT32" s="53" t="s">
        <v>398</v>
      </c>
      <c r="VWU32" s="53" t="s">
        <v>398</v>
      </c>
      <c r="VWV32" s="53" t="s">
        <v>398</v>
      </c>
      <c r="VWW32" s="53" t="s">
        <v>398</v>
      </c>
      <c r="VWX32" s="53" t="s">
        <v>398</v>
      </c>
      <c r="VWY32" s="53" t="s">
        <v>398</v>
      </c>
      <c r="VWZ32" s="53" t="s">
        <v>398</v>
      </c>
      <c r="VXA32" s="53" t="s">
        <v>398</v>
      </c>
      <c r="VXB32" s="53" t="s">
        <v>398</v>
      </c>
      <c r="VXC32" s="53" t="s">
        <v>398</v>
      </c>
      <c r="VXD32" s="53" t="s">
        <v>398</v>
      </c>
      <c r="VXE32" s="53" t="s">
        <v>398</v>
      </c>
      <c r="VXF32" s="53" t="s">
        <v>398</v>
      </c>
      <c r="VXG32" s="53" t="s">
        <v>398</v>
      </c>
      <c r="VXH32" s="53" t="s">
        <v>398</v>
      </c>
      <c r="VXI32" s="53" t="s">
        <v>398</v>
      </c>
      <c r="VXJ32" s="53" t="s">
        <v>398</v>
      </c>
      <c r="VXK32" s="53" t="s">
        <v>398</v>
      </c>
      <c r="VXL32" s="53" t="s">
        <v>398</v>
      </c>
      <c r="VXM32" s="53" t="s">
        <v>398</v>
      </c>
      <c r="VXN32" s="53" t="s">
        <v>398</v>
      </c>
      <c r="VXO32" s="53" t="s">
        <v>398</v>
      </c>
      <c r="VXP32" s="53" t="s">
        <v>398</v>
      </c>
      <c r="VXQ32" s="53" t="s">
        <v>398</v>
      </c>
      <c r="VXR32" s="53" t="s">
        <v>398</v>
      </c>
      <c r="VXS32" s="53" t="s">
        <v>398</v>
      </c>
      <c r="VXT32" s="53" t="s">
        <v>398</v>
      </c>
      <c r="VXU32" s="53" t="s">
        <v>398</v>
      </c>
      <c r="VXV32" s="53" t="s">
        <v>398</v>
      </c>
      <c r="VXW32" s="53" t="s">
        <v>398</v>
      </c>
      <c r="VXX32" s="53" t="s">
        <v>398</v>
      </c>
      <c r="VXY32" s="53" t="s">
        <v>398</v>
      </c>
      <c r="VXZ32" s="53" t="s">
        <v>398</v>
      </c>
      <c r="VYA32" s="53" t="s">
        <v>398</v>
      </c>
      <c r="VYB32" s="53" t="s">
        <v>398</v>
      </c>
      <c r="VYC32" s="53" t="s">
        <v>398</v>
      </c>
      <c r="VYD32" s="53" t="s">
        <v>398</v>
      </c>
      <c r="VYE32" s="53" t="s">
        <v>398</v>
      </c>
      <c r="VYF32" s="53" t="s">
        <v>398</v>
      </c>
      <c r="VYG32" s="53" t="s">
        <v>398</v>
      </c>
      <c r="VYH32" s="53" t="s">
        <v>398</v>
      </c>
      <c r="VYI32" s="53" t="s">
        <v>398</v>
      </c>
      <c r="VYJ32" s="53" t="s">
        <v>398</v>
      </c>
      <c r="VYK32" s="53" t="s">
        <v>398</v>
      </c>
      <c r="VYL32" s="53" t="s">
        <v>398</v>
      </c>
      <c r="VYM32" s="53" t="s">
        <v>398</v>
      </c>
      <c r="VYN32" s="53" t="s">
        <v>398</v>
      </c>
      <c r="VYO32" s="53" t="s">
        <v>398</v>
      </c>
      <c r="VYP32" s="53" t="s">
        <v>398</v>
      </c>
      <c r="VYQ32" s="53" t="s">
        <v>398</v>
      </c>
      <c r="VYR32" s="53" t="s">
        <v>398</v>
      </c>
      <c r="VYS32" s="53" t="s">
        <v>398</v>
      </c>
      <c r="VYT32" s="53" t="s">
        <v>398</v>
      </c>
      <c r="VYU32" s="53" t="s">
        <v>398</v>
      </c>
      <c r="VYV32" s="53" t="s">
        <v>398</v>
      </c>
      <c r="VYW32" s="53" t="s">
        <v>398</v>
      </c>
      <c r="VYX32" s="53" t="s">
        <v>398</v>
      </c>
      <c r="VYY32" s="53" t="s">
        <v>398</v>
      </c>
      <c r="VYZ32" s="53" t="s">
        <v>398</v>
      </c>
      <c r="VZA32" s="53" t="s">
        <v>398</v>
      </c>
      <c r="VZB32" s="53" t="s">
        <v>398</v>
      </c>
      <c r="VZC32" s="53" t="s">
        <v>398</v>
      </c>
      <c r="VZD32" s="53" t="s">
        <v>398</v>
      </c>
      <c r="VZE32" s="53" t="s">
        <v>398</v>
      </c>
      <c r="VZF32" s="53" t="s">
        <v>398</v>
      </c>
      <c r="VZG32" s="53" t="s">
        <v>398</v>
      </c>
      <c r="VZH32" s="53" t="s">
        <v>398</v>
      </c>
      <c r="VZI32" s="53" t="s">
        <v>398</v>
      </c>
      <c r="VZJ32" s="53" t="s">
        <v>398</v>
      </c>
      <c r="VZK32" s="53" t="s">
        <v>398</v>
      </c>
      <c r="VZL32" s="53" t="s">
        <v>398</v>
      </c>
      <c r="VZM32" s="53" t="s">
        <v>398</v>
      </c>
      <c r="VZN32" s="53" t="s">
        <v>398</v>
      </c>
      <c r="VZO32" s="53" t="s">
        <v>398</v>
      </c>
      <c r="VZP32" s="53" t="s">
        <v>398</v>
      </c>
      <c r="VZQ32" s="53" t="s">
        <v>398</v>
      </c>
      <c r="VZR32" s="53" t="s">
        <v>398</v>
      </c>
      <c r="VZS32" s="53" t="s">
        <v>398</v>
      </c>
      <c r="VZT32" s="53" t="s">
        <v>398</v>
      </c>
      <c r="VZU32" s="53" t="s">
        <v>398</v>
      </c>
      <c r="VZV32" s="53" t="s">
        <v>398</v>
      </c>
      <c r="VZW32" s="53" t="s">
        <v>398</v>
      </c>
      <c r="VZX32" s="53" t="s">
        <v>398</v>
      </c>
      <c r="VZY32" s="53" t="s">
        <v>398</v>
      </c>
      <c r="VZZ32" s="53" t="s">
        <v>398</v>
      </c>
      <c r="WAA32" s="53" t="s">
        <v>398</v>
      </c>
      <c r="WAB32" s="53" t="s">
        <v>398</v>
      </c>
      <c r="WAC32" s="53" t="s">
        <v>398</v>
      </c>
      <c r="WAD32" s="53" t="s">
        <v>398</v>
      </c>
      <c r="WAE32" s="53" t="s">
        <v>398</v>
      </c>
      <c r="WAF32" s="53" t="s">
        <v>398</v>
      </c>
      <c r="WAG32" s="53" t="s">
        <v>398</v>
      </c>
      <c r="WAH32" s="53" t="s">
        <v>398</v>
      </c>
      <c r="WAI32" s="53" t="s">
        <v>398</v>
      </c>
      <c r="WAJ32" s="53" t="s">
        <v>398</v>
      </c>
      <c r="WAK32" s="53" t="s">
        <v>398</v>
      </c>
      <c r="WAL32" s="53" t="s">
        <v>398</v>
      </c>
      <c r="WAM32" s="53" t="s">
        <v>398</v>
      </c>
      <c r="WAN32" s="53" t="s">
        <v>398</v>
      </c>
      <c r="WAO32" s="53" t="s">
        <v>398</v>
      </c>
      <c r="WAP32" s="53" t="s">
        <v>398</v>
      </c>
      <c r="WAQ32" s="53" t="s">
        <v>398</v>
      </c>
      <c r="WAR32" s="53" t="s">
        <v>398</v>
      </c>
      <c r="WAS32" s="53" t="s">
        <v>398</v>
      </c>
      <c r="WAT32" s="53" t="s">
        <v>398</v>
      </c>
      <c r="WAU32" s="53" t="s">
        <v>398</v>
      </c>
      <c r="WAV32" s="53" t="s">
        <v>398</v>
      </c>
      <c r="WAW32" s="53" t="s">
        <v>398</v>
      </c>
      <c r="WAX32" s="53" t="s">
        <v>398</v>
      </c>
      <c r="WAY32" s="53" t="s">
        <v>398</v>
      </c>
      <c r="WAZ32" s="53" t="s">
        <v>398</v>
      </c>
      <c r="WBA32" s="53" t="s">
        <v>398</v>
      </c>
      <c r="WBB32" s="53" t="s">
        <v>398</v>
      </c>
      <c r="WBC32" s="53" t="s">
        <v>398</v>
      </c>
      <c r="WBD32" s="53" t="s">
        <v>398</v>
      </c>
      <c r="WBE32" s="53" t="s">
        <v>398</v>
      </c>
      <c r="WBF32" s="53" t="s">
        <v>398</v>
      </c>
      <c r="WBG32" s="53" t="s">
        <v>398</v>
      </c>
      <c r="WBH32" s="53" t="s">
        <v>398</v>
      </c>
      <c r="WBI32" s="53" t="s">
        <v>398</v>
      </c>
      <c r="WBJ32" s="53" t="s">
        <v>398</v>
      </c>
      <c r="WBK32" s="53" t="s">
        <v>398</v>
      </c>
      <c r="WBL32" s="53" t="s">
        <v>398</v>
      </c>
      <c r="WBM32" s="53" t="s">
        <v>398</v>
      </c>
      <c r="WBN32" s="53" t="s">
        <v>398</v>
      </c>
      <c r="WBO32" s="53" t="s">
        <v>398</v>
      </c>
      <c r="WBP32" s="53" t="s">
        <v>398</v>
      </c>
      <c r="WBQ32" s="53" t="s">
        <v>398</v>
      </c>
      <c r="WBR32" s="53" t="s">
        <v>398</v>
      </c>
      <c r="WBS32" s="53" t="s">
        <v>398</v>
      </c>
      <c r="WBT32" s="53" t="s">
        <v>398</v>
      </c>
      <c r="WBU32" s="53" t="s">
        <v>398</v>
      </c>
      <c r="WBV32" s="53" t="s">
        <v>398</v>
      </c>
      <c r="WBW32" s="53" t="s">
        <v>398</v>
      </c>
      <c r="WBX32" s="53" t="s">
        <v>398</v>
      </c>
      <c r="WBY32" s="53" t="s">
        <v>398</v>
      </c>
      <c r="WBZ32" s="53" t="s">
        <v>398</v>
      </c>
      <c r="WCA32" s="53" t="s">
        <v>398</v>
      </c>
      <c r="WCB32" s="53" t="s">
        <v>398</v>
      </c>
      <c r="WCC32" s="53" t="s">
        <v>398</v>
      </c>
      <c r="WCD32" s="53" t="s">
        <v>398</v>
      </c>
      <c r="WCE32" s="53" t="s">
        <v>398</v>
      </c>
      <c r="WCF32" s="53" t="s">
        <v>398</v>
      </c>
      <c r="WCG32" s="53" t="s">
        <v>398</v>
      </c>
      <c r="WCH32" s="53" t="s">
        <v>398</v>
      </c>
      <c r="WCI32" s="53" t="s">
        <v>398</v>
      </c>
      <c r="WCJ32" s="53" t="s">
        <v>398</v>
      </c>
      <c r="WCK32" s="53" t="s">
        <v>398</v>
      </c>
      <c r="WCL32" s="53" t="s">
        <v>398</v>
      </c>
      <c r="WCM32" s="53" t="s">
        <v>398</v>
      </c>
      <c r="WCN32" s="53" t="s">
        <v>398</v>
      </c>
      <c r="WCO32" s="53" t="s">
        <v>398</v>
      </c>
      <c r="WCP32" s="53" t="s">
        <v>398</v>
      </c>
      <c r="WCQ32" s="53" t="s">
        <v>398</v>
      </c>
      <c r="WCR32" s="53" t="s">
        <v>398</v>
      </c>
      <c r="WCS32" s="53" t="s">
        <v>398</v>
      </c>
      <c r="WCT32" s="53" t="s">
        <v>398</v>
      </c>
      <c r="WCU32" s="53" t="s">
        <v>398</v>
      </c>
      <c r="WCV32" s="53" t="s">
        <v>398</v>
      </c>
      <c r="WCW32" s="53" t="s">
        <v>398</v>
      </c>
      <c r="WCX32" s="53" t="s">
        <v>398</v>
      </c>
      <c r="WCY32" s="53" t="s">
        <v>398</v>
      </c>
      <c r="WCZ32" s="53" t="s">
        <v>398</v>
      </c>
      <c r="WDA32" s="53" t="s">
        <v>398</v>
      </c>
      <c r="WDB32" s="53" t="s">
        <v>398</v>
      </c>
      <c r="WDC32" s="53" t="s">
        <v>398</v>
      </c>
      <c r="WDD32" s="53" t="s">
        <v>398</v>
      </c>
      <c r="WDE32" s="53" t="s">
        <v>398</v>
      </c>
      <c r="WDF32" s="53" t="s">
        <v>398</v>
      </c>
      <c r="WDG32" s="53" t="s">
        <v>398</v>
      </c>
      <c r="WDH32" s="53" t="s">
        <v>398</v>
      </c>
      <c r="WDI32" s="53" t="s">
        <v>398</v>
      </c>
      <c r="WDJ32" s="53" t="s">
        <v>398</v>
      </c>
      <c r="WDK32" s="53" t="s">
        <v>398</v>
      </c>
      <c r="WDL32" s="53" t="s">
        <v>398</v>
      </c>
      <c r="WDM32" s="53" t="s">
        <v>398</v>
      </c>
      <c r="WDN32" s="53" t="s">
        <v>398</v>
      </c>
      <c r="WDO32" s="53" t="s">
        <v>398</v>
      </c>
      <c r="WDP32" s="53" t="s">
        <v>398</v>
      </c>
      <c r="WDQ32" s="53" t="s">
        <v>398</v>
      </c>
      <c r="WDR32" s="53" t="s">
        <v>398</v>
      </c>
      <c r="WDS32" s="53" t="s">
        <v>398</v>
      </c>
      <c r="WDT32" s="53" t="s">
        <v>398</v>
      </c>
      <c r="WDU32" s="53" t="s">
        <v>398</v>
      </c>
      <c r="WDV32" s="53" t="s">
        <v>398</v>
      </c>
      <c r="WDW32" s="53" t="s">
        <v>398</v>
      </c>
      <c r="WDX32" s="53" t="s">
        <v>398</v>
      </c>
      <c r="WDY32" s="53" t="s">
        <v>398</v>
      </c>
      <c r="WDZ32" s="53" t="s">
        <v>398</v>
      </c>
      <c r="WEA32" s="53" t="s">
        <v>398</v>
      </c>
      <c r="WEB32" s="53" t="s">
        <v>398</v>
      </c>
      <c r="WEC32" s="53" t="s">
        <v>398</v>
      </c>
      <c r="WED32" s="53" t="s">
        <v>398</v>
      </c>
      <c r="WEE32" s="53" t="s">
        <v>398</v>
      </c>
      <c r="WEF32" s="53" t="s">
        <v>398</v>
      </c>
      <c r="WEG32" s="53" t="s">
        <v>398</v>
      </c>
      <c r="WEH32" s="53" t="s">
        <v>398</v>
      </c>
      <c r="WEI32" s="53" t="s">
        <v>398</v>
      </c>
      <c r="WEJ32" s="53" t="s">
        <v>398</v>
      </c>
      <c r="WEK32" s="53" t="s">
        <v>398</v>
      </c>
      <c r="WEL32" s="53" t="s">
        <v>398</v>
      </c>
      <c r="WEM32" s="53" t="s">
        <v>398</v>
      </c>
      <c r="WEN32" s="53" t="s">
        <v>398</v>
      </c>
      <c r="WEO32" s="53" t="s">
        <v>398</v>
      </c>
      <c r="WEP32" s="53" t="s">
        <v>398</v>
      </c>
      <c r="WEQ32" s="53" t="s">
        <v>398</v>
      </c>
      <c r="WER32" s="53" t="s">
        <v>398</v>
      </c>
      <c r="WES32" s="53" t="s">
        <v>398</v>
      </c>
      <c r="WET32" s="53" t="s">
        <v>398</v>
      </c>
      <c r="WEU32" s="53" t="s">
        <v>398</v>
      </c>
      <c r="WEV32" s="53" t="s">
        <v>398</v>
      </c>
      <c r="WEW32" s="53" t="s">
        <v>398</v>
      </c>
      <c r="WEX32" s="53" t="s">
        <v>398</v>
      </c>
      <c r="WEY32" s="53" t="s">
        <v>398</v>
      </c>
      <c r="WEZ32" s="53" t="s">
        <v>398</v>
      </c>
      <c r="WFA32" s="53" t="s">
        <v>398</v>
      </c>
      <c r="WFB32" s="53" t="s">
        <v>398</v>
      </c>
      <c r="WFC32" s="53" t="s">
        <v>398</v>
      </c>
      <c r="WFD32" s="53" t="s">
        <v>398</v>
      </c>
      <c r="WFE32" s="53" t="s">
        <v>398</v>
      </c>
      <c r="WFF32" s="53" t="s">
        <v>398</v>
      </c>
      <c r="WFG32" s="53" t="s">
        <v>398</v>
      </c>
      <c r="WFH32" s="53" t="s">
        <v>398</v>
      </c>
      <c r="WFI32" s="53" t="s">
        <v>398</v>
      </c>
      <c r="WFJ32" s="53" t="s">
        <v>398</v>
      </c>
      <c r="WFK32" s="53" t="s">
        <v>398</v>
      </c>
      <c r="WFL32" s="53" t="s">
        <v>398</v>
      </c>
      <c r="WFM32" s="53" t="s">
        <v>398</v>
      </c>
      <c r="WFN32" s="53" t="s">
        <v>398</v>
      </c>
      <c r="WFO32" s="53" t="s">
        <v>398</v>
      </c>
      <c r="WFP32" s="53" t="s">
        <v>398</v>
      </c>
      <c r="WFQ32" s="53" t="s">
        <v>398</v>
      </c>
      <c r="WFR32" s="53" t="s">
        <v>398</v>
      </c>
      <c r="WFS32" s="53" t="s">
        <v>398</v>
      </c>
      <c r="WFT32" s="53" t="s">
        <v>398</v>
      </c>
      <c r="WFU32" s="53" t="s">
        <v>398</v>
      </c>
      <c r="WFV32" s="53" t="s">
        <v>398</v>
      </c>
      <c r="WFW32" s="53" t="s">
        <v>398</v>
      </c>
      <c r="WFX32" s="53" t="s">
        <v>398</v>
      </c>
      <c r="WFY32" s="53" t="s">
        <v>398</v>
      </c>
      <c r="WFZ32" s="53" t="s">
        <v>398</v>
      </c>
      <c r="WGA32" s="53" t="s">
        <v>398</v>
      </c>
      <c r="WGB32" s="53" t="s">
        <v>398</v>
      </c>
      <c r="WGC32" s="53" t="s">
        <v>398</v>
      </c>
      <c r="WGD32" s="53" t="s">
        <v>398</v>
      </c>
      <c r="WGE32" s="53" t="s">
        <v>398</v>
      </c>
      <c r="WGF32" s="53" t="s">
        <v>398</v>
      </c>
      <c r="WGG32" s="53" t="s">
        <v>398</v>
      </c>
      <c r="WGH32" s="53" t="s">
        <v>398</v>
      </c>
      <c r="WGI32" s="53" t="s">
        <v>398</v>
      </c>
      <c r="WGJ32" s="53" t="s">
        <v>398</v>
      </c>
      <c r="WGK32" s="53" t="s">
        <v>398</v>
      </c>
      <c r="WGL32" s="53" t="s">
        <v>398</v>
      </c>
      <c r="WGM32" s="53" t="s">
        <v>398</v>
      </c>
      <c r="WGN32" s="53" t="s">
        <v>398</v>
      </c>
      <c r="WGO32" s="53" t="s">
        <v>398</v>
      </c>
      <c r="WGP32" s="53" t="s">
        <v>398</v>
      </c>
      <c r="WGQ32" s="53" t="s">
        <v>398</v>
      </c>
      <c r="WGR32" s="53" t="s">
        <v>398</v>
      </c>
      <c r="WGS32" s="53" t="s">
        <v>398</v>
      </c>
      <c r="WGT32" s="53" t="s">
        <v>398</v>
      </c>
      <c r="WGU32" s="53" t="s">
        <v>398</v>
      </c>
      <c r="WGV32" s="53" t="s">
        <v>398</v>
      </c>
      <c r="WGW32" s="53" t="s">
        <v>398</v>
      </c>
      <c r="WGX32" s="53" t="s">
        <v>398</v>
      </c>
      <c r="WGY32" s="53" t="s">
        <v>398</v>
      </c>
      <c r="WGZ32" s="53" t="s">
        <v>398</v>
      </c>
      <c r="WHA32" s="53" t="s">
        <v>398</v>
      </c>
      <c r="WHB32" s="53" t="s">
        <v>398</v>
      </c>
      <c r="WHC32" s="53" t="s">
        <v>398</v>
      </c>
      <c r="WHD32" s="53" t="s">
        <v>398</v>
      </c>
      <c r="WHE32" s="53" t="s">
        <v>398</v>
      </c>
      <c r="WHF32" s="53" t="s">
        <v>398</v>
      </c>
      <c r="WHG32" s="53" t="s">
        <v>398</v>
      </c>
      <c r="WHH32" s="53" t="s">
        <v>398</v>
      </c>
      <c r="WHI32" s="53" t="s">
        <v>398</v>
      </c>
      <c r="WHJ32" s="53" t="s">
        <v>398</v>
      </c>
      <c r="WHK32" s="53" t="s">
        <v>398</v>
      </c>
      <c r="WHL32" s="53" t="s">
        <v>398</v>
      </c>
      <c r="WHM32" s="53" t="s">
        <v>398</v>
      </c>
      <c r="WHN32" s="53" t="s">
        <v>398</v>
      </c>
      <c r="WHO32" s="53" t="s">
        <v>398</v>
      </c>
      <c r="WHP32" s="53" t="s">
        <v>398</v>
      </c>
      <c r="WHQ32" s="53" t="s">
        <v>398</v>
      </c>
      <c r="WHR32" s="53" t="s">
        <v>398</v>
      </c>
      <c r="WHS32" s="53" t="s">
        <v>398</v>
      </c>
      <c r="WHT32" s="53" t="s">
        <v>398</v>
      </c>
      <c r="WHU32" s="53" t="s">
        <v>398</v>
      </c>
      <c r="WHV32" s="53" t="s">
        <v>398</v>
      </c>
      <c r="WHW32" s="53" t="s">
        <v>398</v>
      </c>
      <c r="WHX32" s="53" t="s">
        <v>398</v>
      </c>
      <c r="WHY32" s="53" t="s">
        <v>398</v>
      </c>
      <c r="WHZ32" s="53" t="s">
        <v>398</v>
      </c>
      <c r="WIA32" s="53" t="s">
        <v>398</v>
      </c>
      <c r="WIB32" s="53" t="s">
        <v>398</v>
      </c>
      <c r="WIC32" s="53" t="s">
        <v>398</v>
      </c>
      <c r="WID32" s="53" t="s">
        <v>398</v>
      </c>
      <c r="WIE32" s="53" t="s">
        <v>398</v>
      </c>
      <c r="WIF32" s="53" t="s">
        <v>398</v>
      </c>
      <c r="WIG32" s="53" t="s">
        <v>398</v>
      </c>
      <c r="WIH32" s="53" t="s">
        <v>398</v>
      </c>
      <c r="WII32" s="53" t="s">
        <v>398</v>
      </c>
      <c r="WIJ32" s="53" t="s">
        <v>398</v>
      </c>
      <c r="WIK32" s="53" t="s">
        <v>398</v>
      </c>
      <c r="WIL32" s="53" t="s">
        <v>398</v>
      </c>
      <c r="WIM32" s="53" t="s">
        <v>398</v>
      </c>
      <c r="WIN32" s="53" t="s">
        <v>398</v>
      </c>
      <c r="WIO32" s="53" t="s">
        <v>398</v>
      </c>
      <c r="WIP32" s="53" t="s">
        <v>398</v>
      </c>
      <c r="WIQ32" s="53" t="s">
        <v>398</v>
      </c>
      <c r="WIR32" s="53" t="s">
        <v>398</v>
      </c>
      <c r="WIS32" s="53" t="s">
        <v>398</v>
      </c>
      <c r="WIT32" s="53" t="s">
        <v>398</v>
      </c>
      <c r="WIU32" s="53" t="s">
        <v>398</v>
      </c>
      <c r="WIV32" s="53" t="s">
        <v>398</v>
      </c>
      <c r="WIW32" s="53" t="s">
        <v>398</v>
      </c>
      <c r="WIX32" s="53" t="s">
        <v>398</v>
      </c>
      <c r="WIY32" s="53" t="s">
        <v>398</v>
      </c>
      <c r="WIZ32" s="53" t="s">
        <v>398</v>
      </c>
      <c r="WJA32" s="53" t="s">
        <v>398</v>
      </c>
      <c r="WJB32" s="53" t="s">
        <v>398</v>
      </c>
      <c r="WJC32" s="53" t="s">
        <v>398</v>
      </c>
      <c r="WJD32" s="53" t="s">
        <v>398</v>
      </c>
      <c r="WJE32" s="53" t="s">
        <v>398</v>
      </c>
      <c r="WJF32" s="53" t="s">
        <v>398</v>
      </c>
      <c r="WJG32" s="53" t="s">
        <v>398</v>
      </c>
      <c r="WJH32" s="53" t="s">
        <v>398</v>
      </c>
      <c r="WJI32" s="53" t="s">
        <v>398</v>
      </c>
      <c r="WJJ32" s="53" t="s">
        <v>398</v>
      </c>
      <c r="WJK32" s="53" t="s">
        <v>398</v>
      </c>
      <c r="WJL32" s="53" t="s">
        <v>398</v>
      </c>
      <c r="WJM32" s="53" t="s">
        <v>398</v>
      </c>
      <c r="WJN32" s="53" t="s">
        <v>398</v>
      </c>
      <c r="WJO32" s="53" t="s">
        <v>398</v>
      </c>
      <c r="WJP32" s="53" t="s">
        <v>398</v>
      </c>
      <c r="WJQ32" s="53" t="s">
        <v>398</v>
      </c>
      <c r="WJR32" s="53" t="s">
        <v>398</v>
      </c>
      <c r="WJS32" s="53" t="s">
        <v>398</v>
      </c>
      <c r="WJT32" s="53" t="s">
        <v>398</v>
      </c>
      <c r="WJU32" s="53" t="s">
        <v>398</v>
      </c>
      <c r="WJV32" s="53" t="s">
        <v>398</v>
      </c>
      <c r="WJW32" s="53" t="s">
        <v>398</v>
      </c>
      <c r="WJX32" s="53" t="s">
        <v>398</v>
      </c>
      <c r="WJY32" s="53" t="s">
        <v>398</v>
      </c>
      <c r="WJZ32" s="53" t="s">
        <v>398</v>
      </c>
      <c r="WKA32" s="53" t="s">
        <v>398</v>
      </c>
      <c r="WKB32" s="53" t="s">
        <v>398</v>
      </c>
      <c r="WKC32" s="53" t="s">
        <v>398</v>
      </c>
      <c r="WKD32" s="53" t="s">
        <v>398</v>
      </c>
      <c r="WKE32" s="53" t="s">
        <v>398</v>
      </c>
      <c r="WKF32" s="53" t="s">
        <v>398</v>
      </c>
      <c r="WKG32" s="53" t="s">
        <v>398</v>
      </c>
      <c r="WKH32" s="53" t="s">
        <v>398</v>
      </c>
      <c r="WKI32" s="53" t="s">
        <v>398</v>
      </c>
      <c r="WKJ32" s="53" t="s">
        <v>398</v>
      </c>
      <c r="WKK32" s="53" t="s">
        <v>398</v>
      </c>
      <c r="WKL32" s="53" t="s">
        <v>398</v>
      </c>
      <c r="WKM32" s="53" t="s">
        <v>398</v>
      </c>
      <c r="WKN32" s="53" t="s">
        <v>398</v>
      </c>
      <c r="WKO32" s="53" t="s">
        <v>398</v>
      </c>
      <c r="WKP32" s="53" t="s">
        <v>398</v>
      </c>
      <c r="WKQ32" s="53" t="s">
        <v>398</v>
      </c>
      <c r="WKR32" s="53" t="s">
        <v>398</v>
      </c>
      <c r="WKS32" s="53" t="s">
        <v>398</v>
      </c>
      <c r="WKT32" s="53" t="s">
        <v>398</v>
      </c>
      <c r="WKU32" s="53" t="s">
        <v>398</v>
      </c>
      <c r="WKV32" s="53" t="s">
        <v>398</v>
      </c>
      <c r="WKW32" s="53" t="s">
        <v>398</v>
      </c>
      <c r="WKX32" s="53" t="s">
        <v>398</v>
      </c>
      <c r="WKY32" s="53" t="s">
        <v>398</v>
      </c>
      <c r="WKZ32" s="53" t="s">
        <v>398</v>
      </c>
      <c r="WLA32" s="53" t="s">
        <v>398</v>
      </c>
      <c r="WLB32" s="53" t="s">
        <v>398</v>
      </c>
      <c r="WLC32" s="53" t="s">
        <v>398</v>
      </c>
      <c r="WLD32" s="53" t="s">
        <v>398</v>
      </c>
      <c r="WLE32" s="53" t="s">
        <v>398</v>
      </c>
      <c r="WLF32" s="53" t="s">
        <v>398</v>
      </c>
      <c r="WLG32" s="53" t="s">
        <v>398</v>
      </c>
      <c r="WLH32" s="53" t="s">
        <v>398</v>
      </c>
      <c r="WLI32" s="53" t="s">
        <v>398</v>
      </c>
      <c r="WLJ32" s="53" t="s">
        <v>398</v>
      </c>
      <c r="WLK32" s="53" t="s">
        <v>398</v>
      </c>
      <c r="WLL32" s="53" t="s">
        <v>398</v>
      </c>
      <c r="WLM32" s="53" t="s">
        <v>398</v>
      </c>
      <c r="WLN32" s="53" t="s">
        <v>398</v>
      </c>
      <c r="WLO32" s="53" t="s">
        <v>398</v>
      </c>
      <c r="WLP32" s="53" t="s">
        <v>398</v>
      </c>
      <c r="WLQ32" s="53" t="s">
        <v>398</v>
      </c>
      <c r="WLR32" s="53" t="s">
        <v>398</v>
      </c>
      <c r="WLS32" s="53" t="s">
        <v>398</v>
      </c>
      <c r="WLT32" s="53" t="s">
        <v>398</v>
      </c>
      <c r="WLU32" s="53" t="s">
        <v>398</v>
      </c>
      <c r="WLV32" s="53" t="s">
        <v>398</v>
      </c>
      <c r="WLW32" s="53" t="s">
        <v>398</v>
      </c>
      <c r="WLX32" s="53" t="s">
        <v>398</v>
      </c>
      <c r="WLY32" s="53" t="s">
        <v>398</v>
      </c>
      <c r="WLZ32" s="53" t="s">
        <v>398</v>
      </c>
      <c r="WMA32" s="53" t="s">
        <v>398</v>
      </c>
      <c r="WMB32" s="53" t="s">
        <v>398</v>
      </c>
      <c r="WMC32" s="53" t="s">
        <v>398</v>
      </c>
      <c r="WMD32" s="53" t="s">
        <v>398</v>
      </c>
      <c r="WME32" s="53" t="s">
        <v>398</v>
      </c>
      <c r="WMF32" s="53" t="s">
        <v>398</v>
      </c>
      <c r="WMG32" s="53" t="s">
        <v>398</v>
      </c>
      <c r="WMH32" s="53" t="s">
        <v>398</v>
      </c>
      <c r="WMI32" s="53" t="s">
        <v>398</v>
      </c>
      <c r="WMJ32" s="53" t="s">
        <v>398</v>
      </c>
      <c r="WMK32" s="53" t="s">
        <v>398</v>
      </c>
      <c r="WML32" s="53" t="s">
        <v>398</v>
      </c>
      <c r="WMM32" s="53" t="s">
        <v>398</v>
      </c>
      <c r="WMN32" s="53" t="s">
        <v>398</v>
      </c>
      <c r="WMO32" s="53" t="s">
        <v>398</v>
      </c>
      <c r="WMP32" s="53" t="s">
        <v>398</v>
      </c>
      <c r="WMQ32" s="53" t="s">
        <v>398</v>
      </c>
      <c r="WMR32" s="53" t="s">
        <v>398</v>
      </c>
      <c r="WMS32" s="53" t="s">
        <v>398</v>
      </c>
      <c r="WMT32" s="53" t="s">
        <v>398</v>
      </c>
      <c r="WMU32" s="53" t="s">
        <v>398</v>
      </c>
      <c r="WMV32" s="53" t="s">
        <v>398</v>
      </c>
      <c r="WMW32" s="53" t="s">
        <v>398</v>
      </c>
      <c r="WMX32" s="53" t="s">
        <v>398</v>
      </c>
      <c r="WMY32" s="53" t="s">
        <v>398</v>
      </c>
      <c r="WMZ32" s="53" t="s">
        <v>398</v>
      </c>
      <c r="WNA32" s="53" t="s">
        <v>398</v>
      </c>
      <c r="WNB32" s="53" t="s">
        <v>398</v>
      </c>
      <c r="WNC32" s="53" t="s">
        <v>398</v>
      </c>
      <c r="WND32" s="53" t="s">
        <v>398</v>
      </c>
      <c r="WNE32" s="53" t="s">
        <v>398</v>
      </c>
      <c r="WNF32" s="53" t="s">
        <v>398</v>
      </c>
      <c r="WNG32" s="53" t="s">
        <v>398</v>
      </c>
      <c r="WNH32" s="53" t="s">
        <v>398</v>
      </c>
      <c r="WNI32" s="53" t="s">
        <v>398</v>
      </c>
      <c r="WNJ32" s="53" t="s">
        <v>398</v>
      </c>
      <c r="WNK32" s="53" t="s">
        <v>398</v>
      </c>
      <c r="WNL32" s="53" t="s">
        <v>398</v>
      </c>
      <c r="WNM32" s="53" t="s">
        <v>398</v>
      </c>
      <c r="WNN32" s="53" t="s">
        <v>398</v>
      </c>
      <c r="WNO32" s="53" t="s">
        <v>398</v>
      </c>
      <c r="WNP32" s="53" t="s">
        <v>398</v>
      </c>
      <c r="WNQ32" s="53" t="s">
        <v>398</v>
      </c>
      <c r="WNR32" s="53" t="s">
        <v>398</v>
      </c>
      <c r="WNS32" s="53" t="s">
        <v>398</v>
      </c>
      <c r="WNT32" s="53" t="s">
        <v>398</v>
      </c>
      <c r="WNU32" s="53" t="s">
        <v>398</v>
      </c>
      <c r="WNV32" s="53" t="s">
        <v>398</v>
      </c>
      <c r="WNW32" s="53" t="s">
        <v>398</v>
      </c>
      <c r="WNX32" s="53" t="s">
        <v>398</v>
      </c>
      <c r="WNY32" s="53" t="s">
        <v>398</v>
      </c>
      <c r="WNZ32" s="53" t="s">
        <v>398</v>
      </c>
      <c r="WOA32" s="53" t="s">
        <v>398</v>
      </c>
      <c r="WOB32" s="53" t="s">
        <v>398</v>
      </c>
      <c r="WOC32" s="53" t="s">
        <v>398</v>
      </c>
      <c r="WOD32" s="53" t="s">
        <v>398</v>
      </c>
      <c r="WOE32" s="53" t="s">
        <v>398</v>
      </c>
      <c r="WOF32" s="53" t="s">
        <v>398</v>
      </c>
      <c r="WOG32" s="53" t="s">
        <v>398</v>
      </c>
      <c r="WOH32" s="53" t="s">
        <v>398</v>
      </c>
      <c r="WOI32" s="53" t="s">
        <v>398</v>
      </c>
      <c r="WOJ32" s="53" t="s">
        <v>398</v>
      </c>
      <c r="WOK32" s="53" t="s">
        <v>398</v>
      </c>
      <c r="WOL32" s="53" t="s">
        <v>398</v>
      </c>
      <c r="WOM32" s="53" t="s">
        <v>398</v>
      </c>
      <c r="WON32" s="53" t="s">
        <v>398</v>
      </c>
      <c r="WOO32" s="53" t="s">
        <v>398</v>
      </c>
      <c r="WOP32" s="53" t="s">
        <v>398</v>
      </c>
      <c r="WOQ32" s="53" t="s">
        <v>398</v>
      </c>
      <c r="WOR32" s="53" t="s">
        <v>398</v>
      </c>
      <c r="WOS32" s="53" t="s">
        <v>398</v>
      </c>
      <c r="WOT32" s="53" t="s">
        <v>398</v>
      </c>
      <c r="WOU32" s="53" t="s">
        <v>398</v>
      </c>
      <c r="WOV32" s="53" t="s">
        <v>398</v>
      </c>
      <c r="WOW32" s="53" t="s">
        <v>398</v>
      </c>
      <c r="WOX32" s="53" t="s">
        <v>398</v>
      </c>
      <c r="WOY32" s="53" t="s">
        <v>398</v>
      </c>
      <c r="WOZ32" s="53" t="s">
        <v>398</v>
      </c>
      <c r="WPA32" s="53" t="s">
        <v>398</v>
      </c>
      <c r="WPB32" s="53" t="s">
        <v>398</v>
      </c>
      <c r="WPC32" s="53" t="s">
        <v>398</v>
      </c>
      <c r="WPD32" s="53" t="s">
        <v>398</v>
      </c>
      <c r="WPE32" s="53" t="s">
        <v>398</v>
      </c>
      <c r="WPF32" s="53" t="s">
        <v>398</v>
      </c>
      <c r="WPG32" s="53" t="s">
        <v>398</v>
      </c>
      <c r="WPH32" s="53" t="s">
        <v>398</v>
      </c>
      <c r="WPI32" s="53" t="s">
        <v>398</v>
      </c>
      <c r="WPJ32" s="53" t="s">
        <v>398</v>
      </c>
      <c r="WPK32" s="53" t="s">
        <v>398</v>
      </c>
      <c r="WPL32" s="53" t="s">
        <v>398</v>
      </c>
      <c r="WPM32" s="53" t="s">
        <v>398</v>
      </c>
      <c r="WPN32" s="53" t="s">
        <v>398</v>
      </c>
      <c r="WPO32" s="53" t="s">
        <v>398</v>
      </c>
      <c r="WPP32" s="53" t="s">
        <v>398</v>
      </c>
      <c r="WPQ32" s="53" t="s">
        <v>398</v>
      </c>
      <c r="WPR32" s="53" t="s">
        <v>398</v>
      </c>
      <c r="WPS32" s="53" t="s">
        <v>398</v>
      </c>
      <c r="WPT32" s="53" t="s">
        <v>398</v>
      </c>
      <c r="WPU32" s="53" t="s">
        <v>398</v>
      </c>
      <c r="WPV32" s="53" t="s">
        <v>398</v>
      </c>
      <c r="WPW32" s="53" t="s">
        <v>398</v>
      </c>
      <c r="WPX32" s="53" t="s">
        <v>398</v>
      </c>
      <c r="WPY32" s="53" t="s">
        <v>398</v>
      </c>
      <c r="WPZ32" s="53" t="s">
        <v>398</v>
      </c>
      <c r="WQA32" s="53" t="s">
        <v>398</v>
      </c>
      <c r="WQB32" s="53" t="s">
        <v>398</v>
      </c>
      <c r="WQC32" s="53" t="s">
        <v>398</v>
      </c>
      <c r="WQD32" s="53" t="s">
        <v>398</v>
      </c>
      <c r="WQE32" s="53" t="s">
        <v>398</v>
      </c>
      <c r="WQF32" s="53" t="s">
        <v>398</v>
      </c>
      <c r="WQG32" s="53" t="s">
        <v>398</v>
      </c>
      <c r="WQH32" s="53" t="s">
        <v>398</v>
      </c>
      <c r="WQI32" s="53" t="s">
        <v>398</v>
      </c>
      <c r="WQJ32" s="53" t="s">
        <v>398</v>
      </c>
      <c r="WQK32" s="53" t="s">
        <v>398</v>
      </c>
      <c r="WQL32" s="53" t="s">
        <v>398</v>
      </c>
      <c r="WQM32" s="53" t="s">
        <v>398</v>
      </c>
      <c r="WQN32" s="53" t="s">
        <v>398</v>
      </c>
      <c r="WQO32" s="53" t="s">
        <v>398</v>
      </c>
      <c r="WQP32" s="53" t="s">
        <v>398</v>
      </c>
      <c r="WQQ32" s="53" t="s">
        <v>398</v>
      </c>
      <c r="WQR32" s="53" t="s">
        <v>398</v>
      </c>
      <c r="WQS32" s="53" t="s">
        <v>398</v>
      </c>
      <c r="WQT32" s="53" t="s">
        <v>398</v>
      </c>
      <c r="WQU32" s="53" t="s">
        <v>398</v>
      </c>
      <c r="WQV32" s="53" t="s">
        <v>398</v>
      </c>
      <c r="WQW32" s="53" t="s">
        <v>398</v>
      </c>
      <c r="WQX32" s="53" t="s">
        <v>398</v>
      </c>
      <c r="WQY32" s="53" t="s">
        <v>398</v>
      </c>
      <c r="WQZ32" s="53" t="s">
        <v>398</v>
      </c>
      <c r="WRA32" s="53" t="s">
        <v>398</v>
      </c>
      <c r="WRB32" s="53" t="s">
        <v>398</v>
      </c>
      <c r="WRC32" s="53" t="s">
        <v>398</v>
      </c>
      <c r="WRD32" s="53" t="s">
        <v>398</v>
      </c>
      <c r="WRE32" s="53" t="s">
        <v>398</v>
      </c>
      <c r="WRF32" s="53" t="s">
        <v>398</v>
      </c>
      <c r="WRG32" s="53" t="s">
        <v>398</v>
      </c>
      <c r="WRH32" s="53" t="s">
        <v>398</v>
      </c>
      <c r="WRI32" s="53" t="s">
        <v>398</v>
      </c>
      <c r="WRJ32" s="53" t="s">
        <v>398</v>
      </c>
      <c r="WRK32" s="53" t="s">
        <v>398</v>
      </c>
      <c r="WRL32" s="53" t="s">
        <v>398</v>
      </c>
      <c r="WRM32" s="53" t="s">
        <v>398</v>
      </c>
      <c r="WRN32" s="53" t="s">
        <v>398</v>
      </c>
      <c r="WRO32" s="53" t="s">
        <v>398</v>
      </c>
      <c r="WRP32" s="53" t="s">
        <v>398</v>
      </c>
      <c r="WRQ32" s="53" t="s">
        <v>398</v>
      </c>
      <c r="WRR32" s="53" t="s">
        <v>398</v>
      </c>
      <c r="WRS32" s="53" t="s">
        <v>398</v>
      </c>
      <c r="WRT32" s="53" t="s">
        <v>398</v>
      </c>
      <c r="WRU32" s="53" t="s">
        <v>398</v>
      </c>
      <c r="WRV32" s="53" t="s">
        <v>398</v>
      </c>
      <c r="WRW32" s="53" t="s">
        <v>398</v>
      </c>
      <c r="WRX32" s="53" t="s">
        <v>398</v>
      </c>
      <c r="WRY32" s="53" t="s">
        <v>398</v>
      </c>
      <c r="WRZ32" s="53" t="s">
        <v>398</v>
      </c>
      <c r="WSA32" s="53" t="s">
        <v>398</v>
      </c>
      <c r="WSB32" s="53" t="s">
        <v>398</v>
      </c>
      <c r="WSC32" s="53" t="s">
        <v>398</v>
      </c>
      <c r="WSD32" s="53" t="s">
        <v>398</v>
      </c>
      <c r="WSE32" s="53" t="s">
        <v>398</v>
      </c>
      <c r="WSF32" s="53" t="s">
        <v>398</v>
      </c>
      <c r="WSG32" s="53" t="s">
        <v>398</v>
      </c>
      <c r="WSH32" s="53" t="s">
        <v>398</v>
      </c>
      <c r="WSI32" s="53" t="s">
        <v>398</v>
      </c>
      <c r="WSJ32" s="53" t="s">
        <v>398</v>
      </c>
      <c r="WSK32" s="53" t="s">
        <v>398</v>
      </c>
      <c r="WSL32" s="53" t="s">
        <v>398</v>
      </c>
      <c r="WSM32" s="53" t="s">
        <v>398</v>
      </c>
      <c r="WSN32" s="53" t="s">
        <v>398</v>
      </c>
      <c r="WSO32" s="53" t="s">
        <v>398</v>
      </c>
      <c r="WSP32" s="53" t="s">
        <v>398</v>
      </c>
      <c r="WSQ32" s="53" t="s">
        <v>398</v>
      </c>
      <c r="WSR32" s="53" t="s">
        <v>398</v>
      </c>
      <c r="WSS32" s="53" t="s">
        <v>398</v>
      </c>
      <c r="WST32" s="53" t="s">
        <v>398</v>
      </c>
      <c r="WSU32" s="53" t="s">
        <v>398</v>
      </c>
      <c r="WSV32" s="53" t="s">
        <v>398</v>
      </c>
      <c r="WSW32" s="53" t="s">
        <v>398</v>
      </c>
      <c r="WSX32" s="53" t="s">
        <v>398</v>
      </c>
      <c r="WSY32" s="53" t="s">
        <v>398</v>
      </c>
      <c r="WSZ32" s="53" t="s">
        <v>398</v>
      </c>
      <c r="WTA32" s="53" t="s">
        <v>398</v>
      </c>
      <c r="WTB32" s="53" t="s">
        <v>398</v>
      </c>
      <c r="WTC32" s="53" t="s">
        <v>398</v>
      </c>
      <c r="WTD32" s="53" t="s">
        <v>398</v>
      </c>
      <c r="WTE32" s="53" t="s">
        <v>398</v>
      </c>
      <c r="WTF32" s="53" t="s">
        <v>398</v>
      </c>
      <c r="WTG32" s="53" t="s">
        <v>398</v>
      </c>
      <c r="WTH32" s="53" t="s">
        <v>398</v>
      </c>
      <c r="WTI32" s="53" t="s">
        <v>398</v>
      </c>
      <c r="WTJ32" s="53" t="s">
        <v>398</v>
      </c>
      <c r="WTK32" s="53" t="s">
        <v>398</v>
      </c>
      <c r="WTL32" s="53" t="s">
        <v>398</v>
      </c>
      <c r="WTM32" s="53" t="s">
        <v>398</v>
      </c>
      <c r="WTN32" s="53" t="s">
        <v>398</v>
      </c>
      <c r="WTO32" s="53" t="s">
        <v>398</v>
      </c>
      <c r="WTP32" s="53" t="s">
        <v>398</v>
      </c>
      <c r="WTQ32" s="53" t="s">
        <v>398</v>
      </c>
      <c r="WTR32" s="53" t="s">
        <v>398</v>
      </c>
      <c r="WTS32" s="53" t="s">
        <v>398</v>
      </c>
      <c r="WTT32" s="53" t="s">
        <v>398</v>
      </c>
      <c r="WTU32" s="53" t="s">
        <v>398</v>
      </c>
      <c r="WTV32" s="53" t="s">
        <v>398</v>
      </c>
      <c r="WTW32" s="53" t="s">
        <v>398</v>
      </c>
      <c r="WTX32" s="53" t="s">
        <v>398</v>
      </c>
      <c r="WTY32" s="53" t="s">
        <v>398</v>
      </c>
      <c r="WTZ32" s="53" t="s">
        <v>398</v>
      </c>
      <c r="WUA32" s="53" t="s">
        <v>398</v>
      </c>
      <c r="WUB32" s="53" t="s">
        <v>398</v>
      </c>
      <c r="WUC32" s="53" t="s">
        <v>398</v>
      </c>
      <c r="WUD32" s="53" t="s">
        <v>398</v>
      </c>
      <c r="WUE32" s="53" t="s">
        <v>398</v>
      </c>
      <c r="WUF32" s="53" t="s">
        <v>398</v>
      </c>
      <c r="WUG32" s="53" t="s">
        <v>398</v>
      </c>
      <c r="WUH32" s="53" t="s">
        <v>398</v>
      </c>
      <c r="WUI32" s="53" t="s">
        <v>398</v>
      </c>
      <c r="WUJ32" s="53" t="s">
        <v>398</v>
      </c>
      <c r="WUK32" s="53" t="s">
        <v>398</v>
      </c>
      <c r="WUL32" s="53" t="s">
        <v>398</v>
      </c>
      <c r="WUM32" s="53" t="s">
        <v>398</v>
      </c>
      <c r="WUN32" s="53" t="s">
        <v>398</v>
      </c>
      <c r="WUO32" s="53" t="s">
        <v>398</v>
      </c>
      <c r="WUP32" s="53" t="s">
        <v>398</v>
      </c>
      <c r="WUQ32" s="53" t="s">
        <v>398</v>
      </c>
      <c r="WUR32" s="53" t="s">
        <v>398</v>
      </c>
      <c r="WUS32" s="53" t="s">
        <v>398</v>
      </c>
      <c r="WUT32" s="53" t="s">
        <v>398</v>
      </c>
      <c r="WUU32" s="53" t="s">
        <v>398</v>
      </c>
      <c r="WUV32" s="53" t="s">
        <v>398</v>
      </c>
      <c r="WUW32" s="53" t="s">
        <v>398</v>
      </c>
      <c r="WUX32" s="53" t="s">
        <v>398</v>
      </c>
      <c r="WUY32" s="53" t="s">
        <v>398</v>
      </c>
      <c r="WUZ32" s="53" t="s">
        <v>398</v>
      </c>
      <c r="WVA32" s="53" t="s">
        <v>398</v>
      </c>
      <c r="WVB32" s="53" t="s">
        <v>398</v>
      </c>
      <c r="WVC32" s="53" t="s">
        <v>398</v>
      </c>
      <c r="WVD32" s="53" t="s">
        <v>398</v>
      </c>
      <c r="WVE32" s="53" t="s">
        <v>398</v>
      </c>
      <c r="WVF32" s="53" t="s">
        <v>398</v>
      </c>
      <c r="WVG32" s="53" t="s">
        <v>398</v>
      </c>
      <c r="WVH32" s="53" t="s">
        <v>398</v>
      </c>
      <c r="WVI32" s="53" t="s">
        <v>398</v>
      </c>
      <c r="WVJ32" s="53" t="s">
        <v>398</v>
      </c>
      <c r="WVK32" s="53" t="s">
        <v>398</v>
      </c>
      <c r="WVL32" s="53" t="s">
        <v>398</v>
      </c>
      <c r="WVM32" s="53" t="s">
        <v>398</v>
      </c>
      <c r="WVN32" s="53" t="s">
        <v>398</v>
      </c>
      <c r="WVO32" s="53" t="s">
        <v>398</v>
      </c>
      <c r="WVP32" s="53" t="s">
        <v>398</v>
      </c>
      <c r="WVQ32" s="53" t="s">
        <v>398</v>
      </c>
      <c r="WVR32" s="53" t="s">
        <v>398</v>
      </c>
      <c r="WVS32" s="53" t="s">
        <v>398</v>
      </c>
      <c r="WVT32" s="53" t="s">
        <v>398</v>
      </c>
      <c r="WVU32" s="53" t="s">
        <v>398</v>
      </c>
      <c r="WVV32" s="53" t="s">
        <v>398</v>
      </c>
      <c r="WVW32" s="53" t="s">
        <v>398</v>
      </c>
      <c r="WVX32" s="53" t="s">
        <v>398</v>
      </c>
      <c r="WVY32" s="53" t="s">
        <v>398</v>
      </c>
      <c r="WVZ32" s="53" t="s">
        <v>398</v>
      </c>
      <c r="WWA32" s="53" t="s">
        <v>398</v>
      </c>
      <c r="WWB32" s="53" t="s">
        <v>398</v>
      </c>
      <c r="WWC32" s="53" t="s">
        <v>398</v>
      </c>
      <c r="WWD32" s="53" t="s">
        <v>398</v>
      </c>
      <c r="WWE32" s="53" t="s">
        <v>398</v>
      </c>
      <c r="WWF32" s="53" t="s">
        <v>398</v>
      </c>
      <c r="WWG32" s="53" t="s">
        <v>398</v>
      </c>
      <c r="WWH32" s="53" t="s">
        <v>398</v>
      </c>
      <c r="WWI32" s="53" t="s">
        <v>398</v>
      </c>
      <c r="WWJ32" s="53" t="s">
        <v>398</v>
      </c>
      <c r="WWK32" s="53" t="s">
        <v>398</v>
      </c>
      <c r="WWL32" s="53" t="s">
        <v>398</v>
      </c>
      <c r="WWM32" s="53" t="s">
        <v>398</v>
      </c>
      <c r="WWN32" s="53" t="s">
        <v>398</v>
      </c>
      <c r="WWO32" s="53" t="s">
        <v>398</v>
      </c>
      <c r="WWP32" s="53" t="s">
        <v>398</v>
      </c>
      <c r="WWQ32" s="53" t="s">
        <v>398</v>
      </c>
      <c r="WWR32" s="53" t="s">
        <v>398</v>
      </c>
      <c r="WWS32" s="53" t="s">
        <v>398</v>
      </c>
      <c r="WWT32" s="53" t="s">
        <v>398</v>
      </c>
      <c r="WWU32" s="53" t="s">
        <v>398</v>
      </c>
      <c r="WWV32" s="53" t="s">
        <v>398</v>
      </c>
      <c r="WWW32" s="53" t="s">
        <v>398</v>
      </c>
      <c r="WWX32" s="53" t="s">
        <v>398</v>
      </c>
      <c r="WWY32" s="53" t="s">
        <v>398</v>
      </c>
      <c r="WWZ32" s="53" t="s">
        <v>398</v>
      </c>
      <c r="WXA32" s="53" t="s">
        <v>398</v>
      </c>
      <c r="WXB32" s="53" t="s">
        <v>398</v>
      </c>
      <c r="WXC32" s="53" t="s">
        <v>398</v>
      </c>
      <c r="WXD32" s="53" t="s">
        <v>398</v>
      </c>
      <c r="WXE32" s="53" t="s">
        <v>398</v>
      </c>
      <c r="WXF32" s="53" t="s">
        <v>398</v>
      </c>
      <c r="WXG32" s="53" t="s">
        <v>398</v>
      </c>
      <c r="WXH32" s="53" t="s">
        <v>398</v>
      </c>
      <c r="WXI32" s="53" t="s">
        <v>398</v>
      </c>
      <c r="WXJ32" s="53" t="s">
        <v>398</v>
      </c>
      <c r="WXK32" s="53" t="s">
        <v>398</v>
      </c>
      <c r="WXL32" s="53" t="s">
        <v>398</v>
      </c>
      <c r="WXM32" s="53" t="s">
        <v>398</v>
      </c>
      <c r="WXN32" s="53" t="s">
        <v>398</v>
      </c>
      <c r="WXO32" s="53" t="s">
        <v>398</v>
      </c>
      <c r="WXP32" s="53" t="s">
        <v>398</v>
      </c>
      <c r="WXQ32" s="53" t="s">
        <v>398</v>
      </c>
      <c r="WXR32" s="53" t="s">
        <v>398</v>
      </c>
      <c r="WXS32" s="53" t="s">
        <v>398</v>
      </c>
      <c r="WXT32" s="53" t="s">
        <v>398</v>
      </c>
      <c r="WXU32" s="53" t="s">
        <v>398</v>
      </c>
      <c r="WXV32" s="53" t="s">
        <v>398</v>
      </c>
      <c r="WXW32" s="53" t="s">
        <v>398</v>
      </c>
      <c r="WXX32" s="53" t="s">
        <v>398</v>
      </c>
      <c r="WXY32" s="53" t="s">
        <v>398</v>
      </c>
      <c r="WXZ32" s="53" t="s">
        <v>398</v>
      </c>
      <c r="WYA32" s="53" t="s">
        <v>398</v>
      </c>
      <c r="WYB32" s="53" t="s">
        <v>398</v>
      </c>
      <c r="WYC32" s="53" t="s">
        <v>398</v>
      </c>
      <c r="WYD32" s="53" t="s">
        <v>398</v>
      </c>
      <c r="WYE32" s="53" t="s">
        <v>398</v>
      </c>
      <c r="WYF32" s="53" t="s">
        <v>398</v>
      </c>
      <c r="WYG32" s="53" t="s">
        <v>398</v>
      </c>
      <c r="WYH32" s="53" t="s">
        <v>398</v>
      </c>
      <c r="WYI32" s="53" t="s">
        <v>398</v>
      </c>
      <c r="WYJ32" s="53" t="s">
        <v>398</v>
      </c>
      <c r="WYK32" s="53" t="s">
        <v>398</v>
      </c>
      <c r="WYL32" s="53" t="s">
        <v>398</v>
      </c>
      <c r="WYM32" s="53" t="s">
        <v>398</v>
      </c>
      <c r="WYN32" s="53" t="s">
        <v>398</v>
      </c>
      <c r="WYO32" s="53" t="s">
        <v>398</v>
      </c>
      <c r="WYP32" s="53" t="s">
        <v>398</v>
      </c>
      <c r="WYQ32" s="53" t="s">
        <v>398</v>
      </c>
      <c r="WYR32" s="53" t="s">
        <v>398</v>
      </c>
      <c r="WYS32" s="53" t="s">
        <v>398</v>
      </c>
      <c r="WYT32" s="53" t="s">
        <v>398</v>
      </c>
      <c r="WYU32" s="53" t="s">
        <v>398</v>
      </c>
      <c r="WYV32" s="53" t="s">
        <v>398</v>
      </c>
      <c r="WYW32" s="53" t="s">
        <v>398</v>
      </c>
      <c r="WYX32" s="53" t="s">
        <v>398</v>
      </c>
      <c r="WYY32" s="53" t="s">
        <v>398</v>
      </c>
      <c r="WYZ32" s="53" t="s">
        <v>398</v>
      </c>
      <c r="WZA32" s="53" t="s">
        <v>398</v>
      </c>
      <c r="WZB32" s="53" t="s">
        <v>398</v>
      </c>
      <c r="WZC32" s="53" t="s">
        <v>398</v>
      </c>
      <c r="WZD32" s="53" t="s">
        <v>398</v>
      </c>
      <c r="WZE32" s="53" t="s">
        <v>398</v>
      </c>
      <c r="WZF32" s="53" t="s">
        <v>398</v>
      </c>
      <c r="WZG32" s="53" t="s">
        <v>398</v>
      </c>
      <c r="WZH32" s="53" t="s">
        <v>398</v>
      </c>
      <c r="WZI32" s="53" t="s">
        <v>398</v>
      </c>
      <c r="WZJ32" s="53" t="s">
        <v>398</v>
      </c>
      <c r="WZK32" s="53" t="s">
        <v>398</v>
      </c>
      <c r="WZL32" s="53" t="s">
        <v>398</v>
      </c>
      <c r="WZM32" s="53" t="s">
        <v>398</v>
      </c>
      <c r="WZN32" s="53" t="s">
        <v>398</v>
      </c>
      <c r="WZO32" s="53" t="s">
        <v>398</v>
      </c>
      <c r="WZP32" s="53" t="s">
        <v>398</v>
      </c>
      <c r="WZQ32" s="53" t="s">
        <v>398</v>
      </c>
      <c r="WZR32" s="53" t="s">
        <v>398</v>
      </c>
      <c r="WZS32" s="53" t="s">
        <v>398</v>
      </c>
      <c r="WZT32" s="53" t="s">
        <v>398</v>
      </c>
      <c r="WZU32" s="53" t="s">
        <v>398</v>
      </c>
      <c r="WZV32" s="53" t="s">
        <v>398</v>
      </c>
      <c r="WZW32" s="53" t="s">
        <v>398</v>
      </c>
      <c r="WZX32" s="53" t="s">
        <v>398</v>
      </c>
      <c r="WZY32" s="53" t="s">
        <v>398</v>
      </c>
      <c r="WZZ32" s="53" t="s">
        <v>398</v>
      </c>
      <c r="XAA32" s="53" t="s">
        <v>398</v>
      </c>
      <c r="XAB32" s="53" t="s">
        <v>398</v>
      </c>
      <c r="XAC32" s="53" t="s">
        <v>398</v>
      </c>
      <c r="XAD32" s="53" t="s">
        <v>398</v>
      </c>
      <c r="XAE32" s="53" t="s">
        <v>398</v>
      </c>
      <c r="XAF32" s="53" t="s">
        <v>398</v>
      </c>
      <c r="XAG32" s="53" t="s">
        <v>398</v>
      </c>
      <c r="XAH32" s="53" t="s">
        <v>398</v>
      </c>
      <c r="XAI32" s="53" t="s">
        <v>398</v>
      </c>
      <c r="XAJ32" s="53" t="s">
        <v>398</v>
      </c>
      <c r="XAK32" s="53" t="s">
        <v>398</v>
      </c>
      <c r="XAL32" s="53" t="s">
        <v>398</v>
      </c>
      <c r="XAM32" s="53" t="s">
        <v>398</v>
      </c>
      <c r="XAN32" s="53" t="s">
        <v>398</v>
      </c>
      <c r="XAO32" s="53" t="s">
        <v>398</v>
      </c>
      <c r="XAP32" s="53" t="s">
        <v>398</v>
      </c>
      <c r="XAQ32" s="53" t="s">
        <v>398</v>
      </c>
      <c r="XAR32" s="53" t="s">
        <v>398</v>
      </c>
      <c r="XAS32" s="53" t="s">
        <v>398</v>
      </c>
      <c r="XAT32" s="53" t="s">
        <v>398</v>
      </c>
      <c r="XAU32" s="53" t="s">
        <v>398</v>
      </c>
      <c r="XAV32" s="53" t="s">
        <v>398</v>
      </c>
      <c r="XAW32" s="53" t="s">
        <v>398</v>
      </c>
      <c r="XAX32" s="53" t="s">
        <v>398</v>
      </c>
      <c r="XAY32" s="53" t="s">
        <v>398</v>
      </c>
      <c r="XAZ32" s="53" t="s">
        <v>398</v>
      </c>
      <c r="XBA32" s="53" t="s">
        <v>398</v>
      </c>
      <c r="XBB32" s="53" t="s">
        <v>398</v>
      </c>
      <c r="XBC32" s="53" t="s">
        <v>398</v>
      </c>
      <c r="XBD32" s="53" t="s">
        <v>398</v>
      </c>
      <c r="XBE32" s="53" t="s">
        <v>398</v>
      </c>
      <c r="XBF32" s="53" t="s">
        <v>398</v>
      </c>
      <c r="XBG32" s="53" t="s">
        <v>398</v>
      </c>
      <c r="XBH32" s="53" t="s">
        <v>398</v>
      </c>
      <c r="XBI32" s="53" t="s">
        <v>398</v>
      </c>
      <c r="XBJ32" s="53" t="s">
        <v>398</v>
      </c>
      <c r="XBK32" s="53" t="s">
        <v>398</v>
      </c>
      <c r="XBL32" s="53" t="s">
        <v>398</v>
      </c>
      <c r="XBM32" s="53" t="s">
        <v>398</v>
      </c>
      <c r="XBN32" s="53" t="s">
        <v>398</v>
      </c>
      <c r="XBO32" s="53" t="s">
        <v>398</v>
      </c>
      <c r="XBP32" s="53" t="s">
        <v>398</v>
      </c>
      <c r="XBQ32" s="53" t="s">
        <v>398</v>
      </c>
      <c r="XBR32" s="53" t="s">
        <v>398</v>
      </c>
      <c r="XBS32" s="53" t="s">
        <v>398</v>
      </c>
      <c r="XBT32" s="53" t="s">
        <v>398</v>
      </c>
      <c r="XBU32" s="53" t="s">
        <v>398</v>
      </c>
      <c r="XBV32" s="53" t="s">
        <v>398</v>
      </c>
      <c r="XBW32" s="53" t="s">
        <v>398</v>
      </c>
      <c r="XBX32" s="53" t="s">
        <v>398</v>
      </c>
      <c r="XBY32" s="53" t="s">
        <v>398</v>
      </c>
      <c r="XBZ32" s="53" t="s">
        <v>398</v>
      </c>
      <c r="XCA32" s="53" t="s">
        <v>398</v>
      </c>
      <c r="XCB32" s="53" t="s">
        <v>398</v>
      </c>
      <c r="XCC32" s="53" t="s">
        <v>398</v>
      </c>
      <c r="XCD32" s="53" t="s">
        <v>398</v>
      </c>
      <c r="XCE32" s="53" t="s">
        <v>398</v>
      </c>
      <c r="XCF32" s="53" t="s">
        <v>398</v>
      </c>
      <c r="XCG32" s="53" t="s">
        <v>398</v>
      </c>
      <c r="XCH32" s="53" t="s">
        <v>398</v>
      </c>
      <c r="XCI32" s="53" t="s">
        <v>398</v>
      </c>
      <c r="XCJ32" s="53" t="s">
        <v>398</v>
      </c>
      <c r="XCK32" s="53" t="s">
        <v>398</v>
      </c>
      <c r="XCL32" s="53" t="s">
        <v>398</v>
      </c>
      <c r="XCM32" s="53" t="s">
        <v>398</v>
      </c>
      <c r="XCN32" s="53" t="s">
        <v>398</v>
      </c>
      <c r="XCO32" s="53" t="s">
        <v>398</v>
      </c>
      <c r="XCP32" s="53" t="s">
        <v>398</v>
      </c>
      <c r="XCQ32" s="53" t="s">
        <v>398</v>
      </c>
      <c r="XCR32" s="53" t="s">
        <v>398</v>
      </c>
      <c r="XCS32" s="53" t="s">
        <v>398</v>
      </c>
      <c r="XCT32" s="53" t="s">
        <v>398</v>
      </c>
      <c r="XCU32" s="53" t="s">
        <v>398</v>
      </c>
      <c r="XCV32" s="53" t="s">
        <v>398</v>
      </c>
      <c r="XCW32" s="53" t="s">
        <v>398</v>
      </c>
      <c r="XCX32" s="53" t="s">
        <v>398</v>
      </c>
      <c r="XCY32" s="53" t="s">
        <v>398</v>
      </c>
      <c r="XCZ32" s="53" t="s">
        <v>398</v>
      </c>
      <c r="XDA32" s="53" t="s">
        <v>398</v>
      </c>
      <c r="XDB32" s="53" t="s">
        <v>398</v>
      </c>
      <c r="XDC32" s="53" t="s">
        <v>398</v>
      </c>
      <c r="XDD32" s="53" t="s">
        <v>398</v>
      </c>
      <c r="XDE32" s="53" t="s">
        <v>398</v>
      </c>
      <c r="XDF32" s="53" t="s">
        <v>398</v>
      </c>
      <c r="XDG32" s="53" t="s">
        <v>398</v>
      </c>
      <c r="XDH32" s="53" t="s">
        <v>398</v>
      </c>
      <c r="XDI32" s="53" t="s">
        <v>398</v>
      </c>
      <c r="XDJ32" s="53" t="s">
        <v>398</v>
      </c>
      <c r="XDK32" s="53" t="s">
        <v>398</v>
      </c>
      <c r="XDL32" s="53" t="s">
        <v>398</v>
      </c>
      <c r="XDM32" s="53" t="s">
        <v>398</v>
      </c>
      <c r="XDN32" s="53" t="s">
        <v>398</v>
      </c>
      <c r="XDO32" s="53" t="s">
        <v>398</v>
      </c>
      <c r="XDP32" s="53" t="s">
        <v>398</v>
      </c>
      <c r="XDQ32" s="53" t="s">
        <v>398</v>
      </c>
      <c r="XDR32" s="53" t="s">
        <v>398</v>
      </c>
      <c r="XDS32" s="53" t="s">
        <v>398</v>
      </c>
      <c r="XDT32" s="53" t="s">
        <v>398</v>
      </c>
      <c r="XDU32" s="53" t="s">
        <v>398</v>
      </c>
      <c r="XDV32" s="53" t="s">
        <v>398</v>
      </c>
      <c r="XDW32" s="53" t="s">
        <v>398</v>
      </c>
      <c r="XDX32" s="53" t="s">
        <v>398</v>
      </c>
      <c r="XDY32" s="53" t="s">
        <v>398</v>
      </c>
      <c r="XDZ32" s="53" t="s">
        <v>398</v>
      </c>
      <c r="XEA32" s="53" t="s">
        <v>398</v>
      </c>
      <c r="XEB32" s="53" t="s">
        <v>398</v>
      </c>
      <c r="XEC32" s="53" t="s">
        <v>398</v>
      </c>
      <c r="XED32" s="53" t="s">
        <v>398</v>
      </c>
      <c r="XEE32" s="53" t="s">
        <v>398</v>
      </c>
      <c r="XEF32" s="53" t="s">
        <v>398</v>
      </c>
      <c r="XEG32" s="53" t="s">
        <v>398</v>
      </c>
      <c r="XEH32" s="53" t="s">
        <v>398</v>
      </c>
      <c r="XEI32" s="53" t="s">
        <v>398</v>
      </c>
      <c r="XEJ32" s="53" t="s">
        <v>398</v>
      </c>
      <c r="XEK32" s="53" t="s">
        <v>398</v>
      </c>
      <c r="XEL32" s="53" t="s">
        <v>398</v>
      </c>
      <c r="XEM32" s="53" t="s">
        <v>398</v>
      </c>
      <c r="XEN32" s="53" t="s">
        <v>398</v>
      </c>
      <c r="XEO32" s="53" t="s">
        <v>398</v>
      </c>
      <c r="XEP32" s="53" t="s">
        <v>398</v>
      </c>
      <c r="XEQ32" s="53" t="s">
        <v>398</v>
      </c>
      <c r="XER32" s="53" t="s">
        <v>398</v>
      </c>
      <c r="XES32" s="53" t="s">
        <v>398</v>
      </c>
      <c r="XET32" s="53" t="s">
        <v>398</v>
      </c>
      <c r="XEU32" s="53" t="s">
        <v>398</v>
      </c>
      <c r="XEV32" s="53" t="s">
        <v>398</v>
      </c>
      <c r="XEW32" s="53" t="s">
        <v>398</v>
      </c>
      <c r="XEX32" s="53" t="s">
        <v>398</v>
      </c>
      <c r="XEY32" s="53" t="s">
        <v>398</v>
      </c>
      <c r="XEZ32" s="53" t="s">
        <v>398</v>
      </c>
      <c r="XFA32" s="53" t="s">
        <v>398</v>
      </c>
      <c r="XFB32" s="53" t="s">
        <v>398</v>
      </c>
      <c r="XFC32" s="53" t="s">
        <v>398</v>
      </c>
      <c r="XFD32" s="53" t="s">
        <v>398</v>
      </c>
    </row>
    <row r="33" spans="1:16384" s="53" customFormat="1" ht="38.25" x14ac:dyDescent="0.2">
      <c r="A33" s="53">
        <v>21</v>
      </c>
      <c r="B33" s="119" t="s">
        <v>478</v>
      </c>
      <c r="C33" s="366" t="s">
        <v>28</v>
      </c>
      <c r="D33" s="366">
        <v>92813</v>
      </c>
      <c r="E33" s="368" t="s">
        <v>460</v>
      </c>
      <c r="F33" s="367" t="s">
        <v>32</v>
      </c>
      <c r="G33" s="299">
        <f>ROUND(VLOOKUP(B33,MEMÓRIA!$A$1:$O$182,15,0),2)</f>
        <v>10</v>
      </c>
      <c r="H33" s="231">
        <f t="shared" si="6"/>
        <v>0</v>
      </c>
      <c r="I33" s="300">
        <v>63.88</v>
      </c>
      <c r="J33" s="300">
        <f t="shared" si="7"/>
        <v>63.88</v>
      </c>
      <c r="K33" s="300">
        <f t="shared" si="8"/>
        <v>638.79999999999995</v>
      </c>
      <c r="L33" s="345">
        <f t="shared" si="0"/>
        <v>2.1853839815616814E-4</v>
      </c>
      <c r="M33" s="84">
        <f t="shared" si="3"/>
        <v>0</v>
      </c>
    </row>
    <row r="34" spans="1:16384" s="53" customFormat="1" ht="25.5" x14ac:dyDescent="0.2">
      <c r="A34" s="53">
        <v>22</v>
      </c>
      <c r="B34" s="119" t="s">
        <v>479</v>
      </c>
      <c r="C34" s="366" t="s">
        <v>28</v>
      </c>
      <c r="D34" s="366">
        <v>7750</v>
      </c>
      <c r="E34" s="368" t="s">
        <v>459</v>
      </c>
      <c r="F34" s="367" t="s">
        <v>32</v>
      </c>
      <c r="G34" s="299">
        <f>ROUND(VLOOKUP(B34,MEMÓRIA!$A$1:$O$182,15,0),2)</f>
        <v>10</v>
      </c>
      <c r="H34" s="231">
        <v>0.20930000000000001</v>
      </c>
      <c r="I34" s="300">
        <v>266.20999999999998</v>
      </c>
      <c r="J34" s="300">
        <f>TRUNC(I34*(1+$I$5),2)</f>
        <v>321.92</v>
      </c>
      <c r="K34" s="300">
        <f t="shared" si="8"/>
        <v>3219.2</v>
      </c>
      <c r="L34" s="345">
        <f t="shared" si="0"/>
        <v>1.1013131047970201E-3</v>
      </c>
      <c r="M34" s="84">
        <f t="shared" si="3"/>
        <v>557.10000000000036</v>
      </c>
    </row>
    <row r="35" spans="1:16384" s="53" customFormat="1" ht="25.5" x14ac:dyDescent="0.2">
      <c r="A35" s="53">
        <v>23</v>
      </c>
      <c r="B35" s="119" t="s">
        <v>480</v>
      </c>
      <c r="C35" s="366" t="s">
        <v>28</v>
      </c>
      <c r="D35" s="366">
        <v>102738</v>
      </c>
      <c r="E35" s="368" t="s">
        <v>408</v>
      </c>
      <c r="F35" s="77" t="s">
        <v>34</v>
      </c>
      <c r="G35" s="299">
        <f>ROUND(VLOOKUP(B35,MEMÓRIA!$A$1:$O$182,15,0),2)</f>
        <v>3</v>
      </c>
      <c r="H35" s="231">
        <f t="shared" si="6"/>
        <v>0</v>
      </c>
      <c r="I35" s="300">
        <v>2335.73</v>
      </c>
      <c r="J35" s="300">
        <f t="shared" si="7"/>
        <v>2335.73</v>
      </c>
      <c r="K35" s="300">
        <f t="shared" si="8"/>
        <v>7007.19</v>
      </c>
      <c r="L35" s="345">
        <f t="shared" si="0"/>
        <v>2.397213647739386E-3</v>
      </c>
      <c r="M35" s="84">
        <f t="shared" si="3"/>
        <v>0</v>
      </c>
    </row>
    <row r="36" spans="1:16384" s="349" customFormat="1" ht="25.5" x14ac:dyDescent="0.2">
      <c r="A36" s="349">
        <v>24</v>
      </c>
      <c r="B36" s="119" t="s">
        <v>491</v>
      </c>
      <c r="C36" s="367" t="s">
        <v>28</v>
      </c>
      <c r="D36" s="119" t="s">
        <v>494</v>
      </c>
      <c r="E36" s="368" t="s">
        <v>490</v>
      </c>
      <c r="F36" s="77" t="s">
        <v>34</v>
      </c>
      <c r="G36" s="299">
        <f>ROUND(VLOOKUP(B36,MEMÓRIA!$A$1:$O$182,15,0),2)</f>
        <v>1</v>
      </c>
      <c r="H36" s="231">
        <f t="shared" si="6"/>
        <v>0</v>
      </c>
      <c r="I36" s="300">
        <v>3904.85</v>
      </c>
      <c r="J36" s="300">
        <f t="shared" si="7"/>
        <v>3904.85</v>
      </c>
      <c r="K36" s="300">
        <f t="shared" si="8"/>
        <v>3904.85</v>
      </c>
      <c r="L36" s="345">
        <f t="shared" si="0"/>
        <v>1.3358792486539029E-3</v>
      </c>
      <c r="M36" s="84">
        <f t="shared" si="3"/>
        <v>0</v>
      </c>
      <c r="N36" s="53"/>
      <c r="AAZ36" s="349" t="s">
        <v>399</v>
      </c>
      <c r="ABA36" s="349" t="s">
        <v>399</v>
      </c>
      <c r="ABB36" s="349" t="s">
        <v>399</v>
      </c>
      <c r="ABC36" s="349" t="s">
        <v>399</v>
      </c>
      <c r="ABD36" s="349" t="s">
        <v>399</v>
      </c>
      <c r="ABE36" s="349" t="s">
        <v>399</v>
      </c>
      <c r="ABF36" s="349" t="s">
        <v>399</v>
      </c>
      <c r="ABG36" s="349" t="s">
        <v>399</v>
      </c>
      <c r="ABH36" s="349" t="s">
        <v>399</v>
      </c>
      <c r="ABI36" s="349" t="s">
        <v>399</v>
      </c>
      <c r="ABJ36" s="349" t="s">
        <v>399</v>
      </c>
      <c r="ABK36" s="349" t="s">
        <v>399</v>
      </c>
      <c r="ABL36" s="349" t="s">
        <v>399</v>
      </c>
      <c r="ABM36" s="349" t="s">
        <v>399</v>
      </c>
      <c r="ABN36" s="349" t="s">
        <v>399</v>
      </c>
      <c r="ABO36" s="349" t="s">
        <v>399</v>
      </c>
      <c r="ABP36" s="349" t="s">
        <v>399</v>
      </c>
      <c r="ABQ36" s="349" t="s">
        <v>399</v>
      </c>
      <c r="ABR36" s="349" t="s">
        <v>399</v>
      </c>
      <c r="ABS36" s="349" t="s">
        <v>399</v>
      </c>
      <c r="ABT36" s="349" t="s">
        <v>399</v>
      </c>
      <c r="ABU36" s="349" t="s">
        <v>399</v>
      </c>
      <c r="ABV36" s="349" t="s">
        <v>399</v>
      </c>
      <c r="ABW36" s="349" t="s">
        <v>399</v>
      </c>
      <c r="ABX36" s="349" t="s">
        <v>399</v>
      </c>
      <c r="ABY36" s="349" t="s">
        <v>399</v>
      </c>
      <c r="ABZ36" s="349" t="s">
        <v>399</v>
      </c>
      <c r="ACA36" s="349" t="s">
        <v>399</v>
      </c>
      <c r="ACB36" s="349" t="s">
        <v>399</v>
      </c>
      <c r="ACC36" s="349" t="s">
        <v>399</v>
      </c>
      <c r="ACD36" s="349" t="s">
        <v>399</v>
      </c>
      <c r="ACE36" s="349" t="s">
        <v>399</v>
      </c>
      <c r="ACF36" s="349" t="s">
        <v>399</v>
      </c>
      <c r="ACG36" s="349" t="s">
        <v>399</v>
      </c>
      <c r="ACH36" s="349" t="s">
        <v>399</v>
      </c>
      <c r="ACI36" s="349" t="s">
        <v>399</v>
      </c>
      <c r="ACJ36" s="349" t="s">
        <v>399</v>
      </c>
      <c r="ACK36" s="349" t="s">
        <v>399</v>
      </c>
      <c r="ACL36" s="349" t="s">
        <v>399</v>
      </c>
      <c r="ACM36" s="349" t="s">
        <v>399</v>
      </c>
      <c r="ACN36" s="349" t="s">
        <v>399</v>
      </c>
      <c r="ACO36" s="349" t="s">
        <v>399</v>
      </c>
      <c r="ACP36" s="349" t="s">
        <v>399</v>
      </c>
      <c r="ACQ36" s="349" t="s">
        <v>399</v>
      </c>
      <c r="ACR36" s="349" t="s">
        <v>399</v>
      </c>
      <c r="ACS36" s="349" t="s">
        <v>399</v>
      </c>
      <c r="ACT36" s="349" t="s">
        <v>399</v>
      </c>
      <c r="ACU36" s="349" t="s">
        <v>399</v>
      </c>
      <c r="ACV36" s="349" t="s">
        <v>399</v>
      </c>
      <c r="ACW36" s="349" t="s">
        <v>399</v>
      </c>
      <c r="ACX36" s="349" t="s">
        <v>399</v>
      </c>
      <c r="ACY36" s="349" t="s">
        <v>399</v>
      </c>
      <c r="ACZ36" s="349" t="s">
        <v>399</v>
      </c>
      <c r="ADA36" s="349" t="s">
        <v>399</v>
      </c>
      <c r="ADB36" s="349" t="s">
        <v>399</v>
      </c>
      <c r="ADC36" s="349" t="s">
        <v>399</v>
      </c>
      <c r="ADD36" s="349" t="s">
        <v>399</v>
      </c>
      <c r="ADE36" s="349" t="s">
        <v>399</v>
      </c>
      <c r="ADF36" s="349" t="s">
        <v>399</v>
      </c>
      <c r="ADG36" s="349" t="s">
        <v>399</v>
      </c>
      <c r="ADH36" s="349" t="s">
        <v>399</v>
      </c>
      <c r="ADI36" s="349" t="s">
        <v>399</v>
      </c>
      <c r="ADJ36" s="349" t="s">
        <v>399</v>
      </c>
      <c r="ADK36" s="349" t="s">
        <v>399</v>
      </c>
      <c r="ADL36" s="349" t="s">
        <v>399</v>
      </c>
      <c r="ADM36" s="349" t="s">
        <v>399</v>
      </c>
      <c r="ADN36" s="349" t="s">
        <v>399</v>
      </c>
      <c r="ADO36" s="349" t="s">
        <v>399</v>
      </c>
      <c r="ADP36" s="349" t="s">
        <v>399</v>
      </c>
      <c r="ADQ36" s="349" t="s">
        <v>399</v>
      </c>
      <c r="ADR36" s="349" t="s">
        <v>399</v>
      </c>
      <c r="ADS36" s="349" t="s">
        <v>399</v>
      </c>
      <c r="ADT36" s="349" t="s">
        <v>399</v>
      </c>
      <c r="ADU36" s="349" t="s">
        <v>399</v>
      </c>
      <c r="ADV36" s="349" t="s">
        <v>399</v>
      </c>
      <c r="ADW36" s="349" t="s">
        <v>399</v>
      </c>
      <c r="ADX36" s="349" t="s">
        <v>399</v>
      </c>
      <c r="ADY36" s="349" t="s">
        <v>399</v>
      </c>
      <c r="ADZ36" s="349" t="s">
        <v>399</v>
      </c>
      <c r="AEA36" s="349" t="s">
        <v>399</v>
      </c>
      <c r="AEB36" s="349" t="s">
        <v>399</v>
      </c>
      <c r="AEC36" s="349" t="s">
        <v>399</v>
      </c>
      <c r="AED36" s="349" t="s">
        <v>399</v>
      </c>
      <c r="AEE36" s="349" t="s">
        <v>399</v>
      </c>
      <c r="AEF36" s="349" t="s">
        <v>399</v>
      </c>
      <c r="AEG36" s="349" t="s">
        <v>399</v>
      </c>
      <c r="AEH36" s="349" t="s">
        <v>399</v>
      </c>
      <c r="AEI36" s="349" t="s">
        <v>399</v>
      </c>
      <c r="AEJ36" s="349" t="s">
        <v>399</v>
      </c>
      <c r="AEK36" s="349" t="s">
        <v>399</v>
      </c>
      <c r="AEL36" s="349" t="s">
        <v>399</v>
      </c>
      <c r="AEM36" s="349" t="s">
        <v>399</v>
      </c>
      <c r="AEN36" s="349" t="s">
        <v>399</v>
      </c>
      <c r="AEO36" s="349" t="s">
        <v>399</v>
      </c>
      <c r="AEP36" s="349" t="s">
        <v>399</v>
      </c>
      <c r="AEQ36" s="349" t="s">
        <v>399</v>
      </c>
      <c r="AER36" s="349" t="s">
        <v>399</v>
      </c>
      <c r="AES36" s="349" t="s">
        <v>399</v>
      </c>
      <c r="AET36" s="349" t="s">
        <v>399</v>
      </c>
      <c r="AEU36" s="349" t="s">
        <v>399</v>
      </c>
      <c r="AEV36" s="349" t="s">
        <v>399</v>
      </c>
      <c r="AEW36" s="349" t="s">
        <v>399</v>
      </c>
      <c r="AEX36" s="349" t="s">
        <v>399</v>
      </c>
      <c r="AEY36" s="349" t="s">
        <v>399</v>
      </c>
      <c r="AEZ36" s="349" t="s">
        <v>399</v>
      </c>
      <c r="AFA36" s="349" t="s">
        <v>399</v>
      </c>
      <c r="AFB36" s="349" t="s">
        <v>399</v>
      </c>
      <c r="AFC36" s="349" t="s">
        <v>399</v>
      </c>
      <c r="AFD36" s="349" t="s">
        <v>399</v>
      </c>
      <c r="AFE36" s="349" t="s">
        <v>399</v>
      </c>
      <c r="AFF36" s="349" t="s">
        <v>399</v>
      </c>
      <c r="AFG36" s="349" t="s">
        <v>399</v>
      </c>
      <c r="AFH36" s="349" t="s">
        <v>399</v>
      </c>
      <c r="AFI36" s="349" t="s">
        <v>399</v>
      </c>
      <c r="AFJ36" s="349" t="s">
        <v>399</v>
      </c>
      <c r="AFK36" s="349" t="s">
        <v>399</v>
      </c>
      <c r="AFL36" s="349" t="s">
        <v>399</v>
      </c>
      <c r="AFM36" s="349" t="s">
        <v>399</v>
      </c>
      <c r="AFN36" s="349" t="s">
        <v>399</v>
      </c>
      <c r="AFO36" s="349" t="s">
        <v>399</v>
      </c>
      <c r="AFP36" s="349" t="s">
        <v>399</v>
      </c>
      <c r="AFQ36" s="349" t="s">
        <v>399</v>
      </c>
      <c r="AFR36" s="349" t="s">
        <v>399</v>
      </c>
      <c r="AFS36" s="349" t="s">
        <v>399</v>
      </c>
      <c r="AFT36" s="349" t="s">
        <v>399</v>
      </c>
      <c r="AFU36" s="349" t="s">
        <v>399</v>
      </c>
      <c r="AFV36" s="349" t="s">
        <v>399</v>
      </c>
      <c r="AFW36" s="349" t="s">
        <v>399</v>
      </c>
      <c r="AFX36" s="349" t="s">
        <v>399</v>
      </c>
      <c r="AFY36" s="349" t="s">
        <v>399</v>
      </c>
      <c r="AFZ36" s="349" t="s">
        <v>399</v>
      </c>
      <c r="AGA36" s="349" t="s">
        <v>399</v>
      </c>
      <c r="AGB36" s="349" t="s">
        <v>399</v>
      </c>
      <c r="AGC36" s="349" t="s">
        <v>399</v>
      </c>
      <c r="AGD36" s="349" t="s">
        <v>399</v>
      </c>
      <c r="AGE36" s="349" t="s">
        <v>399</v>
      </c>
      <c r="AGF36" s="349" t="s">
        <v>399</v>
      </c>
      <c r="AGG36" s="349" t="s">
        <v>399</v>
      </c>
      <c r="AGH36" s="349" t="s">
        <v>399</v>
      </c>
      <c r="AGI36" s="349" t="s">
        <v>399</v>
      </c>
      <c r="AGJ36" s="349" t="s">
        <v>399</v>
      </c>
      <c r="AGK36" s="349" t="s">
        <v>399</v>
      </c>
      <c r="AGL36" s="349" t="s">
        <v>399</v>
      </c>
      <c r="AGM36" s="349" t="s">
        <v>399</v>
      </c>
      <c r="AGN36" s="349" t="s">
        <v>399</v>
      </c>
      <c r="AGO36" s="349" t="s">
        <v>399</v>
      </c>
      <c r="AGP36" s="349" t="s">
        <v>399</v>
      </c>
      <c r="AGQ36" s="349" t="s">
        <v>399</v>
      </c>
      <c r="AGR36" s="349" t="s">
        <v>399</v>
      </c>
      <c r="AGS36" s="349" t="s">
        <v>399</v>
      </c>
      <c r="AGT36" s="349" t="s">
        <v>399</v>
      </c>
      <c r="AGU36" s="349" t="s">
        <v>399</v>
      </c>
      <c r="AGV36" s="349" t="s">
        <v>399</v>
      </c>
      <c r="AGW36" s="349" t="s">
        <v>399</v>
      </c>
      <c r="AGX36" s="349" t="s">
        <v>399</v>
      </c>
      <c r="AGY36" s="349" t="s">
        <v>399</v>
      </c>
      <c r="AGZ36" s="349" t="s">
        <v>399</v>
      </c>
      <c r="AHA36" s="349" t="s">
        <v>399</v>
      </c>
      <c r="AHB36" s="349" t="s">
        <v>399</v>
      </c>
      <c r="AHC36" s="349" t="s">
        <v>399</v>
      </c>
      <c r="AHD36" s="349" t="s">
        <v>399</v>
      </c>
      <c r="AHE36" s="349" t="s">
        <v>399</v>
      </c>
      <c r="AHF36" s="349" t="s">
        <v>399</v>
      </c>
      <c r="AHG36" s="349" t="s">
        <v>399</v>
      </c>
      <c r="AHH36" s="349" t="s">
        <v>399</v>
      </c>
      <c r="AHI36" s="349" t="s">
        <v>399</v>
      </c>
      <c r="AHJ36" s="349" t="s">
        <v>399</v>
      </c>
      <c r="AHK36" s="349" t="s">
        <v>399</v>
      </c>
      <c r="AHL36" s="349" t="s">
        <v>399</v>
      </c>
      <c r="AHM36" s="349" t="s">
        <v>399</v>
      </c>
      <c r="AHN36" s="349" t="s">
        <v>399</v>
      </c>
      <c r="AHO36" s="349" t="s">
        <v>399</v>
      </c>
      <c r="AHP36" s="349" t="s">
        <v>399</v>
      </c>
      <c r="AHQ36" s="349" t="s">
        <v>399</v>
      </c>
      <c r="AHR36" s="349" t="s">
        <v>399</v>
      </c>
      <c r="AHS36" s="349" t="s">
        <v>399</v>
      </c>
      <c r="AHT36" s="349" t="s">
        <v>399</v>
      </c>
      <c r="AHU36" s="349" t="s">
        <v>399</v>
      </c>
      <c r="AHV36" s="349" t="s">
        <v>399</v>
      </c>
      <c r="AHW36" s="349" t="s">
        <v>399</v>
      </c>
      <c r="AHX36" s="349" t="s">
        <v>399</v>
      </c>
      <c r="AHY36" s="349" t="s">
        <v>399</v>
      </c>
      <c r="AHZ36" s="349" t="s">
        <v>399</v>
      </c>
      <c r="AIA36" s="349" t="s">
        <v>399</v>
      </c>
      <c r="AIB36" s="349" t="s">
        <v>399</v>
      </c>
      <c r="AIC36" s="349" t="s">
        <v>399</v>
      </c>
      <c r="AID36" s="349" t="s">
        <v>399</v>
      </c>
      <c r="AIE36" s="349" t="s">
        <v>399</v>
      </c>
      <c r="AIF36" s="349" t="s">
        <v>399</v>
      </c>
      <c r="AIG36" s="349" t="s">
        <v>399</v>
      </c>
      <c r="AIH36" s="349" t="s">
        <v>399</v>
      </c>
      <c r="AII36" s="349" t="s">
        <v>399</v>
      </c>
      <c r="AIJ36" s="349" t="s">
        <v>399</v>
      </c>
      <c r="AIK36" s="349" t="s">
        <v>399</v>
      </c>
      <c r="AIL36" s="349" t="s">
        <v>399</v>
      </c>
      <c r="AIM36" s="349" t="s">
        <v>399</v>
      </c>
      <c r="AIN36" s="349" t="s">
        <v>399</v>
      </c>
      <c r="AIO36" s="349" t="s">
        <v>399</v>
      </c>
      <c r="AIP36" s="349" t="s">
        <v>399</v>
      </c>
      <c r="AIQ36" s="349" t="s">
        <v>399</v>
      </c>
      <c r="AIR36" s="349" t="s">
        <v>399</v>
      </c>
      <c r="AIS36" s="349" t="s">
        <v>399</v>
      </c>
      <c r="AIT36" s="349" t="s">
        <v>399</v>
      </c>
      <c r="AIU36" s="349" t="s">
        <v>399</v>
      </c>
      <c r="AIV36" s="349" t="s">
        <v>399</v>
      </c>
      <c r="AIW36" s="349" t="s">
        <v>399</v>
      </c>
      <c r="AIX36" s="349" t="s">
        <v>399</v>
      </c>
      <c r="AIY36" s="349" t="s">
        <v>399</v>
      </c>
      <c r="AIZ36" s="349" t="s">
        <v>399</v>
      </c>
      <c r="AJA36" s="349" t="s">
        <v>399</v>
      </c>
      <c r="AJB36" s="349" t="s">
        <v>399</v>
      </c>
      <c r="AJC36" s="349" t="s">
        <v>399</v>
      </c>
      <c r="AJD36" s="349" t="s">
        <v>399</v>
      </c>
      <c r="AJE36" s="349" t="s">
        <v>399</v>
      </c>
      <c r="AJF36" s="349" t="s">
        <v>399</v>
      </c>
      <c r="AJG36" s="349" t="s">
        <v>399</v>
      </c>
      <c r="AJH36" s="349" t="s">
        <v>399</v>
      </c>
      <c r="AJI36" s="349" t="s">
        <v>399</v>
      </c>
      <c r="AJJ36" s="349" t="s">
        <v>399</v>
      </c>
      <c r="AJK36" s="349" t="s">
        <v>399</v>
      </c>
      <c r="AJL36" s="349" t="s">
        <v>399</v>
      </c>
      <c r="AJM36" s="349" t="s">
        <v>399</v>
      </c>
      <c r="AJN36" s="349" t="s">
        <v>399</v>
      </c>
      <c r="AJO36" s="349" t="s">
        <v>399</v>
      </c>
      <c r="AJP36" s="349" t="s">
        <v>399</v>
      </c>
      <c r="AJQ36" s="349" t="s">
        <v>399</v>
      </c>
      <c r="AJR36" s="349" t="s">
        <v>399</v>
      </c>
      <c r="AJS36" s="349" t="s">
        <v>399</v>
      </c>
      <c r="AJT36" s="349" t="s">
        <v>399</v>
      </c>
      <c r="AJU36" s="349" t="s">
        <v>399</v>
      </c>
      <c r="AJV36" s="349" t="s">
        <v>399</v>
      </c>
      <c r="AJW36" s="349" t="s">
        <v>399</v>
      </c>
      <c r="AJX36" s="349" t="s">
        <v>399</v>
      </c>
      <c r="AJY36" s="349" t="s">
        <v>399</v>
      </c>
      <c r="AJZ36" s="349" t="s">
        <v>399</v>
      </c>
      <c r="AKA36" s="349" t="s">
        <v>399</v>
      </c>
      <c r="AKB36" s="349" t="s">
        <v>399</v>
      </c>
      <c r="AKC36" s="349" t="s">
        <v>399</v>
      </c>
      <c r="AKD36" s="349" t="s">
        <v>399</v>
      </c>
      <c r="AKE36" s="349" t="s">
        <v>399</v>
      </c>
      <c r="AKF36" s="349" t="s">
        <v>399</v>
      </c>
      <c r="AKG36" s="349" t="s">
        <v>399</v>
      </c>
      <c r="AKH36" s="349" t="s">
        <v>399</v>
      </c>
      <c r="AKI36" s="349" t="s">
        <v>399</v>
      </c>
      <c r="AKJ36" s="349" t="s">
        <v>399</v>
      </c>
      <c r="AKK36" s="349" t="s">
        <v>399</v>
      </c>
      <c r="AKL36" s="349" t="s">
        <v>399</v>
      </c>
      <c r="AKM36" s="349" t="s">
        <v>399</v>
      </c>
      <c r="AKN36" s="349" t="s">
        <v>399</v>
      </c>
      <c r="AKO36" s="349" t="s">
        <v>399</v>
      </c>
      <c r="AKP36" s="349" t="s">
        <v>399</v>
      </c>
      <c r="AKQ36" s="349" t="s">
        <v>399</v>
      </c>
      <c r="AKR36" s="349" t="s">
        <v>399</v>
      </c>
      <c r="AKS36" s="349" t="s">
        <v>399</v>
      </c>
      <c r="AKT36" s="349" t="s">
        <v>399</v>
      </c>
      <c r="AKU36" s="349" t="s">
        <v>399</v>
      </c>
      <c r="AKV36" s="349" t="s">
        <v>399</v>
      </c>
      <c r="AKW36" s="349" t="s">
        <v>399</v>
      </c>
      <c r="AKX36" s="349" t="s">
        <v>399</v>
      </c>
      <c r="AKY36" s="349" t="s">
        <v>399</v>
      </c>
      <c r="AKZ36" s="349" t="s">
        <v>399</v>
      </c>
      <c r="ALA36" s="349" t="s">
        <v>399</v>
      </c>
      <c r="ALB36" s="349" t="s">
        <v>399</v>
      </c>
      <c r="ALC36" s="349" t="s">
        <v>399</v>
      </c>
      <c r="ALD36" s="349" t="s">
        <v>399</v>
      </c>
      <c r="ALE36" s="349" t="s">
        <v>399</v>
      </c>
      <c r="ALF36" s="349" t="s">
        <v>399</v>
      </c>
      <c r="ALG36" s="349" t="s">
        <v>399</v>
      </c>
      <c r="ALH36" s="349" t="s">
        <v>399</v>
      </c>
      <c r="ALI36" s="349" t="s">
        <v>399</v>
      </c>
      <c r="ALJ36" s="349" t="s">
        <v>399</v>
      </c>
      <c r="ALK36" s="349" t="s">
        <v>399</v>
      </c>
      <c r="ALL36" s="349" t="s">
        <v>399</v>
      </c>
      <c r="ALM36" s="349" t="s">
        <v>399</v>
      </c>
      <c r="ALN36" s="349" t="s">
        <v>399</v>
      </c>
      <c r="ALO36" s="349" t="s">
        <v>399</v>
      </c>
      <c r="ALP36" s="349" t="s">
        <v>399</v>
      </c>
      <c r="ALQ36" s="349" t="s">
        <v>399</v>
      </c>
      <c r="ALR36" s="349" t="s">
        <v>399</v>
      </c>
      <c r="ALS36" s="349" t="s">
        <v>399</v>
      </c>
      <c r="ALT36" s="349" t="s">
        <v>399</v>
      </c>
      <c r="ALU36" s="349" t="s">
        <v>399</v>
      </c>
      <c r="ALV36" s="349" t="s">
        <v>399</v>
      </c>
      <c r="ALW36" s="349" t="s">
        <v>399</v>
      </c>
      <c r="ALX36" s="349" t="s">
        <v>399</v>
      </c>
      <c r="ALY36" s="349" t="s">
        <v>399</v>
      </c>
      <c r="ALZ36" s="349" t="s">
        <v>399</v>
      </c>
      <c r="AMA36" s="349" t="s">
        <v>399</v>
      </c>
      <c r="AMB36" s="349" t="s">
        <v>399</v>
      </c>
      <c r="AMC36" s="349" t="s">
        <v>399</v>
      </c>
      <c r="AMD36" s="349" t="s">
        <v>399</v>
      </c>
      <c r="AME36" s="349" t="s">
        <v>399</v>
      </c>
      <c r="AMF36" s="349" t="s">
        <v>399</v>
      </c>
      <c r="AMG36" s="349" t="s">
        <v>399</v>
      </c>
      <c r="AMH36" s="349" t="s">
        <v>399</v>
      </c>
      <c r="AMI36" s="349" t="s">
        <v>399</v>
      </c>
      <c r="AMJ36" s="349" t="s">
        <v>399</v>
      </c>
      <c r="AMK36" s="349" t="s">
        <v>399</v>
      </c>
      <c r="AML36" s="349" t="s">
        <v>399</v>
      </c>
      <c r="AMM36" s="349" t="s">
        <v>399</v>
      </c>
      <c r="AMN36" s="349" t="s">
        <v>399</v>
      </c>
      <c r="AMO36" s="349" t="s">
        <v>399</v>
      </c>
      <c r="AMP36" s="349" t="s">
        <v>399</v>
      </c>
      <c r="AMQ36" s="349" t="s">
        <v>399</v>
      </c>
      <c r="AMR36" s="349" t="s">
        <v>399</v>
      </c>
      <c r="AMS36" s="349" t="s">
        <v>399</v>
      </c>
      <c r="AMT36" s="349" t="s">
        <v>399</v>
      </c>
      <c r="AMU36" s="349" t="s">
        <v>399</v>
      </c>
      <c r="AMV36" s="349" t="s">
        <v>399</v>
      </c>
      <c r="AMW36" s="349" t="s">
        <v>399</v>
      </c>
      <c r="AMX36" s="349" t="s">
        <v>399</v>
      </c>
      <c r="AMY36" s="349" t="s">
        <v>399</v>
      </c>
      <c r="AMZ36" s="349" t="s">
        <v>399</v>
      </c>
      <c r="ANA36" s="349" t="s">
        <v>399</v>
      </c>
      <c r="ANB36" s="349" t="s">
        <v>399</v>
      </c>
      <c r="ANC36" s="349" t="s">
        <v>399</v>
      </c>
      <c r="AND36" s="349" t="s">
        <v>399</v>
      </c>
      <c r="ANE36" s="349" t="s">
        <v>399</v>
      </c>
      <c r="ANF36" s="349" t="s">
        <v>399</v>
      </c>
      <c r="ANG36" s="349" t="s">
        <v>399</v>
      </c>
      <c r="ANH36" s="349" t="s">
        <v>399</v>
      </c>
      <c r="ANI36" s="349" t="s">
        <v>399</v>
      </c>
      <c r="ANJ36" s="349" t="s">
        <v>399</v>
      </c>
      <c r="ANK36" s="349" t="s">
        <v>399</v>
      </c>
      <c r="ANL36" s="349" t="s">
        <v>399</v>
      </c>
      <c r="ANM36" s="349" t="s">
        <v>399</v>
      </c>
      <c r="ANN36" s="349" t="s">
        <v>399</v>
      </c>
      <c r="ANO36" s="349" t="s">
        <v>399</v>
      </c>
      <c r="ANP36" s="349" t="s">
        <v>399</v>
      </c>
      <c r="ANQ36" s="349" t="s">
        <v>399</v>
      </c>
      <c r="ANR36" s="349" t="s">
        <v>399</v>
      </c>
      <c r="ANS36" s="349" t="s">
        <v>399</v>
      </c>
      <c r="ANT36" s="349" t="s">
        <v>399</v>
      </c>
      <c r="ANU36" s="349" t="s">
        <v>399</v>
      </c>
      <c r="ANV36" s="349" t="s">
        <v>399</v>
      </c>
      <c r="ANW36" s="349" t="s">
        <v>399</v>
      </c>
      <c r="ANX36" s="349" t="s">
        <v>399</v>
      </c>
      <c r="ANY36" s="349" t="s">
        <v>399</v>
      </c>
      <c r="ANZ36" s="349" t="s">
        <v>399</v>
      </c>
      <c r="AOA36" s="349" t="s">
        <v>399</v>
      </c>
      <c r="AOB36" s="349" t="s">
        <v>399</v>
      </c>
      <c r="AOC36" s="349" t="s">
        <v>399</v>
      </c>
      <c r="AOD36" s="349" t="s">
        <v>399</v>
      </c>
      <c r="AOE36" s="349" t="s">
        <v>399</v>
      </c>
      <c r="AOF36" s="349" t="s">
        <v>399</v>
      </c>
      <c r="AOG36" s="349" t="s">
        <v>399</v>
      </c>
      <c r="AOH36" s="349" t="s">
        <v>399</v>
      </c>
      <c r="AOI36" s="349" t="s">
        <v>399</v>
      </c>
      <c r="AOJ36" s="349" t="s">
        <v>399</v>
      </c>
      <c r="AOK36" s="349" t="s">
        <v>399</v>
      </c>
      <c r="AOL36" s="349" t="s">
        <v>399</v>
      </c>
      <c r="AOM36" s="349" t="s">
        <v>399</v>
      </c>
      <c r="AON36" s="349" t="s">
        <v>399</v>
      </c>
      <c r="AOO36" s="349" t="s">
        <v>399</v>
      </c>
      <c r="AOP36" s="349" t="s">
        <v>399</v>
      </c>
      <c r="AOQ36" s="349" t="s">
        <v>399</v>
      </c>
      <c r="AOR36" s="349" t="s">
        <v>399</v>
      </c>
      <c r="AOS36" s="349" t="s">
        <v>399</v>
      </c>
      <c r="AOT36" s="349" t="s">
        <v>399</v>
      </c>
      <c r="AOU36" s="349" t="s">
        <v>399</v>
      </c>
      <c r="AOV36" s="349" t="s">
        <v>399</v>
      </c>
      <c r="AOW36" s="349" t="s">
        <v>399</v>
      </c>
      <c r="AOX36" s="349" t="s">
        <v>399</v>
      </c>
      <c r="AOY36" s="349" t="s">
        <v>399</v>
      </c>
      <c r="AOZ36" s="349" t="s">
        <v>399</v>
      </c>
      <c r="APA36" s="349" t="s">
        <v>399</v>
      </c>
      <c r="APB36" s="349" t="s">
        <v>399</v>
      </c>
      <c r="APC36" s="349" t="s">
        <v>399</v>
      </c>
      <c r="APD36" s="349" t="s">
        <v>399</v>
      </c>
      <c r="APE36" s="349" t="s">
        <v>399</v>
      </c>
      <c r="APF36" s="349" t="s">
        <v>399</v>
      </c>
      <c r="APG36" s="349" t="s">
        <v>399</v>
      </c>
      <c r="APH36" s="349" t="s">
        <v>399</v>
      </c>
      <c r="API36" s="349" t="s">
        <v>399</v>
      </c>
      <c r="APJ36" s="349" t="s">
        <v>399</v>
      </c>
      <c r="APK36" s="349" t="s">
        <v>399</v>
      </c>
      <c r="APL36" s="349" t="s">
        <v>399</v>
      </c>
      <c r="APM36" s="349" t="s">
        <v>399</v>
      </c>
      <c r="APN36" s="349" t="s">
        <v>399</v>
      </c>
      <c r="APO36" s="349" t="s">
        <v>399</v>
      </c>
      <c r="APP36" s="349" t="s">
        <v>399</v>
      </c>
      <c r="APQ36" s="349" t="s">
        <v>399</v>
      </c>
      <c r="APR36" s="349" t="s">
        <v>399</v>
      </c>
      <c r="APS36" s="349" t="s">
        <v>399</v>
      </c>
      <c r="APT36" s="349" t="s">
        <v>399</v>
      </c>
      <c r="APU36" s="349" t="s">
        <v>399</v>
      </c>
      <c r="APV36" s="349" t="s">
        <v>399</v>
      </c>
      <c r="APW36" s="349" t="s">
        <v>399</v>
      </c>
      <c r="APX36" s="349" t="s">
        <v>399</v>
      </c>
      <c r="APY36" s="349" t="s">
        <v>399</v>
      </c>
      <c r="APZ36" s="349" t="s">
        <v>399</v>
      </c>
      <c r="AQA36" s="349" t="s">
        <v>399</v>
      </c>
      <c r="AQB36" s="349" t="s">
        <v>399</v>
      </c>
      <c r="AQC36" s="349" t="s">
        <v>399</v>
      </c>
      <c r="AQD36" s="349" t="s">
        <v>399</v>
      </c>
      <c r="AQE36" s="349" t="s">
        <v>399</v>
      </c>
      <c r="AQF36" s="349" t="s">
        <v>399</v>
      </c>
      <c r="AQG36" s="349" t="s">
        <v>399</v>
      </c>
      <c r="AQH36" s="349" t="s">
        <v>399</v>
      </c>
      <c r="AQI36" s="349" t="s">
        <v>399</v>
      </c>
      <c r="AQJ36" s="349" t="s">
        <v>399</v>
      </c>
      <c r="AQK36" s="349" t="s">
        <v>399</v>
      </c>
      <c r="AQL36" s="349" t="s">
        <v>399</v>
      </c>
      <c r="AQM36" s="349" t="s">
        <v>399</v>
      </c>
      <c r="AQN36" s="349" t="s">
        <v>399</v>
      </c>
      <c r="AQO36" s="349" t="s">
        <v>399</v>
      </c>
      <c r="AQP36" s="349" t="s">
        <v>399</v>
      </c>
      <c r="AQQ36" s="349" t="s">
        <v>399</v>
      </c>
      <c r="AQR36" s="349" t="s">
        <v>399</v>
      </c>
      <c r="AQS36" s="349" t="s">
        <v>399</v>
      </c>
      <c r="AQT36" s="349" t="s">
        <v>399</v>
      </c>
      <c r="AQU36" s="349" t="s">
        <v>399</v>
      </c>
      <c r="AQV36" s="349" t="s">
        <v>399</v>
      </c>
      <c r="AQW36" s="349" t="s">
        <v>399</v>
      </c>
      <c r="AQX36" s="349" t="s">
        <v>399</v>
      </c>
      <c r="AQY36" s="349" t="s">
        <v>399</v>
      </c>
      <c r="AQZ36" s="349" t="s">
        <v>399</v>
      </c>
      <c r="ARA36" s="349" t="s">
        <v>399</v>
      </c>
      <c r="ARB36" s="349" t="s">
        <v>399</v>
      </c>
      <c r="ARC36" s="349" t="s">
        <v>399</v>
      </c>
      <c r="ARD36" s="349" t="s">
        <v>399</v>
      </c>
      <c r="ARE36" s="349" t="s">
        <v>399</v>
      </c>
      <c r="ARF36" s="349" t="s">
        <v>399</v>
      </c>
      <c r="ARG36" s="349" t="s">
        <v>399</v>
      </c>
      <c r="ARH36" s="349" t="s">
        <v>399</v>
      </c>
      <c r="ARI36" s="349" t="s">
        <v>399</v>
      </c>
      <c r="ARJ36" s="349" t="s">
        <v>399</v>
      </c>
      <c r="ARK36" s="349" t="s">
        <v>399</v>
      </c>
      <c r="ARL36" s="349" t="s">
        <v>399</v>
      </c>
      <c r="ARM36" s="349" t="s">
        <v>399</v>
      </c>
      <c r="ARN36" s="349" t="s">
        <v>399</v>
      </c>
      <c r="ARO36" s="349" t="s">
        <v>399</v>
      </c>
      <c r="ARP36" s="349" t="s">
        <v>399</v>
      </c>
      <c r="ARQ36" s="349" t="s">
        <v>399</v>
      </c>
      <c r="ARR36" s="349" t="s">
        <v>399</v>
      </c>
      <c r="ARS36" s="349" t="s">
        <v>399</v>
      </c>
      <c r="ART36" s="349" t="s">
        <v>399</v>
      </c>
      <c r="ARU36" s="349" t="s">
        <v>399</v>
      </c>
      <c r="ARV36" s="349" t="s">
        <v>399</v>
      </c>
      <c r="ARW36" s="349" t="s">
        <v>399</v>
      </c>
      <c r="ARX36" s="349" t="s">
        <v>399</v>
      </c>
      <c r="ARY36" s="349" t="s">
        <v>399</v>
      </c>
      <c r="ARZ36" s="349" t="s">
        <v>399</v>
      </c>
      <c r="ASA36" s="349" t="s">
        <v>399</v>
      </c>
      <c r="ASB36" s="349" t="s">
        <v>399</v>
      </c>
      <c r="ASC36" s="349" t="s">
        <v>399</v>
      </c>
      <c r="ASD36" s="349" t="s">
        <v>399</v>
      </c>
      <c r="ASE36" s="349" t="s">
        <v>399</v>
      </c>
      <c r="ASF36" s="349" t="s">
        <v>399</v>
      </c>
      <c r="ASG36" s="349" t="s">
        <v>399</v>
      </c>
      <c r="ASH36" s="349" t="s">
        <v>399</v>
      </c>
      <c r="ASI36" s="349" t="s">
        <v>399</v>
      </c>
      <c r="ASJ36" s="349" t="s">
        <v>399</v>
      </c>
      <c r="ASK36" s="349" t="s">
        <v>399</v>
      </c>
      <c r="ASL36" s="349" t="s">
        <v>399</v>
      </c>
      <c r="ASM36" s="349" t="s">
        <v>399</v>
      </c>
      <c r="ASN36" s="349" t="s">
        <v>399</v>
      </c>
      <c r="ASO36" s="349" t="s">
        <v>399</v>
      </c>
      <c r="ASP36" s="349" t="s">
        <v>399</v>
      </c>
      <c r="ASQ36" s="349" t="s">
        <v>399</v>
      </c>
      <c r="ASR36" s="349" t="s">
        <v>399</v>
      </c>
      <c r="ASS36" s="349" t="s">
        <v>399</v>
      </c>
      <c r="AST36" s="349" t="s">
        <v>399</v>
      </c>
      <c r="ASU36" s="349" t="s">
        <v>399</v>
      </c>
      <c r="ASV36" s="349" t="s">
        <v>399</v>
      </c>
      <c r="ASW36" s="349" t="s">
        <v>399</v>
      </c>
      <c r="ASX36" s="349" t="s">
        <v>399</v>
      </c>
      <c r="ASY36" s="349" t="s">
        <v>399</v>
      </c>
      <c r="ASZ36" s="349" t="s">
        <v>399</v>
      </c>
      <c r="ATA36" s="349" t="s">
        <v>399</v>
      </c>
      <c r="ATB36" s="349" t="s">
        <v>399</v>
      </c>
      <c r="ATC36" s="349" t="s">
        <v>399</v>
      </c>
      <c r="ATD36" s="349" t="s">
        <v>399</v>
      </c>
      <c r="ATE36" s="349" t="s">
        <v>399</v>
      </c>
      <c r="ATF36" s="349" t="s">
        <v>399</v>
      </c>
      <c r="ATG36" s="349" t="s">
        <v>399</v>
      </c>
      <c r="ATH36" s="349" t="s">
        <v>399</v>
      </c>
      <c r="ATI36" s="349" t="s">
        <v>399</v>
      </c>
      <c r="ATJ36" s="349" t="s">
        <v>399</v>
      </c>
      <c r="ATK36" s="349" t="s">
        <v>399</v>
      </c>
      <c r="ATL36" s="349" t="s">
        <v>399</v>
      </c>
      <c r="ATM36" s="349" t="s">
        <v>399</v>
      </c>
      <c r="ATN36" s="349" t="s">
        <v>399</v>
      </c>
      <c r="ATO36" s="349" t="s">
        <v>399</v>
      </c>
      <c r="ATP36" s="349" t="s">
        <v>399</v>
      </c>
      <c r="ATQ36" s="349" t="s">
        <v>399</v>
      </c>
      <c r="ATR36" s="349" t="s">
        <v>399</v>
      </c>
      <c r="ATS36" s="349" t="s">
        <v>399</v>
      </c>
      <c r="ATT36" s="349" t="s">
        <v>399</v>
      </c>
      <c r="ATU36" s="349" t="s">
        <v>399</v>
      </c>
      <c r="ATV36" s="349" t="s">
        <v>399</v>
      </c>
      <c r="ATW36" s="349" t="s">
        <v>399</v>
      </c>
      <c r="ATX36" s="349" t="s">
        <v>399</v>
      </c>
      <c r="ATY36" s="349" t="s">
        <v>399</v>
      </c>
      <c r="ATZ36" s="349" t="s">
        <v>399</v>
      </c>
      <c r="AUA36" s="349" t="s">
        <v>399</v>
      </c>
      <c r="AUB36" s="349" t="s">
        <v>399</v>
      </c>
      <c r="AUC36" s="349" t="s">
        <v>399</v>
      </c>
      <c r="AUD36" s="349" t="s">
        <v>399</v>
      </c>
      <c r="AUE36" s="349" t="s">
        <v>399</v>
      </c>
      <c r="AUF36" s="349" t="s">
        <v>399</v>
      </c>
      <c r="AUG36" s="349" t="s">
        <v>399</v>
      </c>
      <c r="AUH36" s="349" t="s">
        <v>399</v>
      </c>
      <c r="AUI36" s="349" t="s">
        <v>399</v>
      </c>
      <c r="AUJ36" s="349" t="s">
        <v>399</v>
      </c>
      <c r="AUK36" s="349" t="s">
        <v>399</v>
      </c>
      <c r="AUL36" s="349" t="s">
        <v>399</v>
      </c>
      <c r="AUM36" s="349" t="s">
        <v>399</v>
      </c>
      <c r="AUN36" s="349" t="s">
        <v>399</v>
      </c>
      <c r="AUO36" s="349" t="s">
        <v>399</v>
      </c>
      <c r="AUP36" s="349" t="s">
        <v>399</v>
      </c>
      <c r="AUQ36" s="349" t="s">
        <v>399</v>
      </c>
      <c r="AUR36" s="349" t="s">
        <v>399</v>
      </c>
      <c r="AUS36" s="349" t="s">
        <v>399</v>
      </c>
      <c r="AUT36" s="349" t="s">
        <v>399</v>
      </c>
      <c r="AUU36" s="349" t="s">
        <v>399</v>
      </c>
      <c r="AUV36" s="349" t="s">
        <v>399</v>
      </c>
      <c r="AUW36" s="349" t="s">
        <v>399</v>
      </c>
      <c r="AUX36" s="349" t="s">
        <v>399</v>
      </c>
      <c r="AUY36" s="349" t="s">
        <v>399</v>
      </c>
      <c r="AUZ36" s="349" t="s">
        <v>399</v>
      </c>
      <c r="AVA36" s="349" t="s">
        <v>399</v>
      </c>
      <c r="AVB36" s="349" t="s">
        <v>399</v>
      </c>
      <c r="AVC36" s="349" t="s">
        <v>399</v>
      </c>
      <c r="AVD36" s="349" t="s">
        <v>399</v>
      </c>
      <c r="AVE36" s="349" t="s">
        <v>399</v>
      </c>
      <c r="AVF36" s="349" t="s">
        <v>399</v>
      </c>
      <c r="AVG36" s="349" t="s">
        <v>399</v>
      </c>
      <c r="AVH36" s="349" t="s">
        <v>399</v>
      </c>
      <c r="AVI36" s="349" t="s">
        <v>399</v>
      </c>
      <c r="AVJ36" s="349" t="s">
        <v>399</v>
      </c>
      <c r="AVK36" s="349" t="s">
        <v>399</v>
      </c>
      <c r="AVL36" s="349" t="s">
        <v>399</v>
      </c>
      <c r="AVM36" s="349" t="s">
        <v>399</v>
      </c>
      <c r="AVN36" s="349" t="s">
        <v>399</v>
      </c>
      <c r="AVO36" s="349" t="s">
        <v>399</v>
      </c>
      <c r="AVP36" s="349" t="s">
        <v>399</v>
      </c>
      <c r="AVQ36" s="349" t="s">
        <v>399</v>
      </c>
      <c r="AVR36" s="349" t="s">
        <v>399</v>
      </c>
      <c r="AVS36" s="349" t="s">
        <v>399</v>
      </c>
      <c r="AVT36" s="349" t="s">
        <v>399</v>
      </c>
      <c r="AVU36" s="349" t="s">
        <v>399</v>
      </c>
      <c r="AVV36" s="349" t="s">
        <v>399</v>
      </c>
      <c r="AVW36" s="349" t="s">
        <v>399</v>
      </c>
      <c r="AVX36" s="349" t="s">
        <v>399</v>
      </c>
      <c r="AVY36" s="349" t="s">
        <v>399</v>
      </c>
      <c r="AVZ36" s="349" t="s">
        <v>399</v>
      </c>
      <c r="AWA36" s="349" t="s">
        <v>399</v>
      </c>
      <c r="AWB36" s="349" t="s">
        <v>399</v>
      </c>
      <c r="AWC36" s="349" t="s">
        <v>399</v>
      </c>
      <c r="AWD36" s="349" t="s">
        <v>399</v>
      </c>
      <c r="AWE36" s="349" t="s">
        <v>399</v>
      </c>
      <c r="AWF36" s="349" t="s">
        <v>399</v>
      </c>
      <c r="AWG36" s="349" t="s">
        <v>399</v>
      </c>
      <c r="AWH36" s="349" t="s">
        <v>399</v>
      </c>
      <c r="AWI36" s="349" t="s">
        <v>399</v>
      </c>
      <c r="AWJ36" s="349" t="s">
        <v>399</v>
      </c>
      <c r="AWK36" s="349" t="s">
        <v>399</v>
      </c>
      <c r="AWL36" s="349" t="s">
        <v>399</v>
      </c>
      <c r="AWM36" s="349" t="s">
        <v>399</v>
      </c>
      <c r="AWN36" s="349" t="s">
        <v>399</v>
      </c>
      <c r="AWO36" s="349" t="s">
        <v>399</v>
      </c>
      <c r="AWP36" s="349" t="s">
        <v>399</v>
      </c>
      <c r="AWQ36" s="349" t="s">
        <v>399</v>
      </c>
      <c r="AWR36" s="349" t="s">
        <v>399</v>
      </c>
      <c r="AWS36" s="349" t="s">
        <v>399</v>
      </c>
      <c r="AWT36" s="349" t="s">
        <v>399</v>
      </c>
      <c r="AWU36" s="349" t="s">
        <v>399</v>
      </c>
      <c r="AWV36" s="349" t="s">
        <v>399</v>
      </c>
      <c r="AWW36" s="349" t="s">
        <v>399</v>
      </c>
      <c r="AWX36" s="349" t="s">
        <v>399</v>
      </c>
      <c r="AWY36" s="349" t="s">
        <v>399</v>
      </c>
      <c r="AWZ36" s="349" t="s">
        <v>399</v>
      </c>
      <c r="AXA36" s="349" t="s">
        <v>399</v>
      </c>
      <c r="AXB36" s="349" t="s">
        <v>399</v>
      </c>
      <c r="AXC36" s="349" t="s">
        <v>399</v>
      </c>
      <c r="AXD36" s="349" t="s">
        <v>399</v>
      </c>
      <c r="AXE36" s="349" t="s">
        <v>399</v>
      </c>
      <c r="AXF36" s="349" t="s">
        <v>399</v>
      </c>
      <c r="AXG36" s="349" t="s">
        <v>399</v>
      </c>
      <c r="AXH36" s="349" t="s">
        <v>399</v>
      </c>
      <c r="AXI36" s="349" t="s">
        <v>399</v>
      </c>
      <c r="AXJ36" s="349" t="s">
        <v>399</v>
      </c>
      <c r="AXK36" s="349" t="s">
        <v>399</v>
      </c>
      <c r="AXL36" s="349" t="s">
        <v>399</v>
      </c>
      <c r="AXM36" s="349" t="s">
        <v>399</v>
      </c>
      <c r="AXN36" s="349" t="s">
        <v>399</v>
      </c>
      <c r="AXO36" s="349" t="s">
        <v>399</v>
      </c>
      <c r="AXP36" s="349" t="s">
        <v>399</v>
      </c>
      <c r="AXQ36" s="349" t="s">
        <v>399</v>
      </c>
      <c r="AXR36" s="349" t="s">
        <v>399</v>
      </c>
      <c r="AXS36" s="349" t="s">
        <v>399</v>
      </c>
      <c r="AXT36" s="349" t="s">
        <v>399</v>
      </c>
      <c r="AXU36" s="349" t="s">
        <v>399</v>
      </c>
      <c r="AXV36" s="349" t="s">
        <v>399</v>
      </c>
      <c r="AXW36" s="349" t="s">
        <v>399</v>
      </c>
      <c r="AXX36" s="349" t="s">
        <v>399</v>
      </c>
      <c r="AXY36" s="349" t="s">
        <v>399</v>
      </c>
      <c r="AXZ36" s="349" t="s">
        <v>399</v>
      </c>
      <c r="AYA36" s="349" t="s">
        <v>399</v>
      </c>
      <c r="AYB36" s="349" t="s">
        <v>399</v>
      </c>
      <c r="AYC36" s="349" t="s">
        <v>399</v>
      </c>
      <c r="AYD36" s="349" t="s">
        <v>399</v>
      </c>
      <c r="AYE36" s="349" t="s">
        <v>399</v>
      </c>
      <c r="AYF36" s="349" t="s">
        <v>399</v>
      </c>
      <c r="AYG36" s="349" t="s">
        <v>399</v>
      </c>
      <c r="AYH36" s="349" t="s">
        <v>399</v>
      </c>
      <c r="AYI36" s="349" t="s">
        <v>399</v>
      </c>
      <c r="AYJ36" s="349" t="s">
        <v>399</v>
      </c>
      <c r="AYK36" s="349" t="s">
        <v>399</v>
      </c>
      <c r="AYL36" s="349" t="s">
        <v>399</v>
      </c>
      <c r="AYM36" s="349" t="s">
        <v>399</v>
      </c>
      <c r="AYN36" s="349" t="s">
        <v>399</v>
      </c>
      <c r="AYO36" s="349" t="s">
        <v>399</v>
      </c>
      <c r="AYP36" s="349" t="s">
        <v>399</v>
      </c>
      <c r="AYQ36" s="349" t="s">
        <v>399</v>
      </c>
      <c r="AYR36" s="349" t="s">
        <v>399</v>
      </c>
      <c r="AYS36" s="349" t="s">
        <v>399</v>
      </c>
      <c r="AYT36" s="349" t="s">
        <v>399</v>
      </c>
      <c r="AYU36" s="349" t="s">
        <v>399</v>
      </c>
      <c r="AYV36" s="349" t="s">
        <v>399</v>
      </c>
      <c r="AYW36" s="349" t="s">
        <v>399</v>
      </c>
      <c r="AYX36" s="349" t="s">
        <v>399</v>
      </c>
      <c r="AYY36" s="349" t="s">
        <v>399</v>
      </c>
      <c r="AYZ36" s="349" t="s">
        <v>399</v>
      </c>
      <c r="AZA36" s="349" t="s">
        <v>399</v>
      </c>
      <c r="AZB36" s="349" t="s">
        <v>399</v>
      </c>
      <c r="AZC36" s="349" t="s">
        <v>399</v>
      </c>
      <c r="AZD36" s="349" t="s">
        <v>399</v>
      </c>
      <c r="AZE36" s="349" t="s">
        <v>399</v>
      </c>
      <c r="AZF36" s="349" t="s">
        <v>399</v>
      </c>
      <c r="AZG36" s="349" t="s">
        <v>399</v>
      </c>
      <c r="AZH36" s="349" t="s">
        <v>399</v>
      </c>
      <c r="AZI36" s="349" t="s">
        <v>399</v>
      </c>
      <c r="AZJ36" s="349" t="s">
        <v>399</v>
      </c>
      <c r="AZK36" s="349" t="s">
        <v>399</v>
      </c>
      <c r="AZL36" s="349" t="s">
        <v>399</v>
      </c>
      <c r="AZM36" s="349" t="s">
        <v>399</v>
      </c>
      <c r="AZN36" s="349" t="s">
        <v>399</v>
      </c>
      <c r="AZO36" s="349" t="s">
        <v>399</v>
      </c>
      <c r="AZP36" s="349" t="s">
        <v>399</v>
      </c>
      <c r="AZQ36" s="349" t="s">
        <v>399</v>
      </c>
      <c r="AZR36" s="349" t="s">
        <v>399</v>
      </c>
      <c r="AZS36" s="349" t="s">
        <v>399</v>
      </c>
      <c r="AZT36" s="349" t="s">
        <v>399</v>
      </c>
      <c r="AZU36" s="349" t="s">
        <v>399</v>
      </c>
      <c r="AZV36" s="349" t="s">
        <v>399</v>
      </c>
      <c r="AZW36" s="349" t="s">
        <v>399</v>
      </c>
      <c r="AZX36" s="349" t="s">
        <v>399</v>
      </c>
      <c r="AZY36" s="349" t="s">
        <v>399</v>
      </c>
      <c r="AZZ36" s="349" t="s">
        <v>399</v>
      </c>
      <c r="BAA36" s="349" t="s">
        <v>399</v>
      </c>
      <c r="BAB36" s="349" t="s">
        <v>399</v>
      </c>
      <c r="BAC36" s="349" t="s">
        <v>399</v>
      </c>
      <c r="BAD36" s="349" t="s">
        <v>399</v>
      </c>
      <c r="BAE36" s="349" t="s">
        <v>399</v>
      </c>
      <c r="BAF36" s="349" t="s">
        <v>399</v>
      </c>
      <c r="BAG36" s="349" t="s">
        <v>399</v>
      </c>
      <c r="BAH36" s="349" t="s">
        <v>399</v>
      </c>
      <c r="BAI36" s="349" t="s">
        <v>399</v>
      </c>
      <c r="BAJ36" s="349" t="s">
        <v>399</v>
      </c>
      <c r="BAK36" s="349" t="s">
        <v>399</v>
      </c>
      <c r="BAL36" s="349" t="s">
        <v>399</v>
      </c>
      <c r="BAM36" s="349" t="s">
        <v>399</v>
      </c>
      <c r="BAN36" s="349" t="s">
        <v>399</v>
      </c>
      <c r="BAO36" s="349" t="s">
        <v>399</v>
      </c>
      <c r="BAP36" s="349" t="s">
        <v>399</v>
      </c>
      <c r="BAQ36" s="349" t="s">
        <v>399</v>
      </c>
      <c r="BAR36" s="349" t="s">
        <v>399</v>
      </c>
      <c r="BAS36" s="349" t="s">
        <v>399</v>
      </c>
      <c r="BAT36" s="349" t="s">
        <v>399</v>
      </c>
      <c r="BAU36" s="349" t="s">
        <v>399</v>
      </c>
      <c r="BAV36" s="349" t="s">
        <v>399</v>
      </c>
      <c r="BAW36" s="349" t="s">
        <v>399</v>
      </c>
      <c r="BAX36" s="349" t="s">
        <v>399</v>
      </c>
      <c r="BAY36" s="349" t="s">
        <v>399</v>
      </c>
      <c r="BAZ36" s="349" t="s">
        <v>399</v>
      </c>
      <c r="BBA36" s="349" t="s">
        <v>399</v>
      </c>
      <c r="BBB36" s="349" t="s">
        <v>399</v>
      </c>
      <c r="BBC36" s="349" t="s">
        <v>399</v>
      </c>
      <c r="BBD36" s="349" t="s">
        <v>399</v>
      </c>
      <c r="BBE36" s="349" t="s">
        <v>399</v>
      </c>
      <c r="BBF36" s="349" t="s">
        <v>399</v>
      </c>
      <c r="BBG36" s="349" t="s">
        <v>399</v>
      </c>
      <c r="BBH36" s="349" t="s">
        <v>399</v>
      </c>
      <c r="BBI36" s="349" t="s">
        <v>399</v>
      </c>
      <c r="BBJ36" s="349" t="s">
        <v>399</v>
      </c>
      <c r="BBK36" s="349" t="s">
        <v>399</v>
      </c>
      <c r="BBL36" s="349" t="s">
        <v>399</v>
      </c>
      <c r="BBM36" s="349" t="s">
        <v>399</v>
      </c>
      <c r="BBN36" s="349" t="s">
        <v>399</v>
      </c>
      <c r="BBO36" s="349" t="s">
        <v>399</v>
      </c>
      <c r="BBP36" s="349" t="s">
        <v>399</v>
      </c>
      <c r="BBQ36" s="349" t="s">
        <v>399</v>
      </c>
      <c r="BBR36" s="349" t="s">
        <v>399</v>
      </c>
      <c r="BBS36" s="349" t="s">
        <v>399</v>
      </c>
      <c r="BBT36" s="349" t="s">
        <v>399</v>
      </c>
      <c r="BBU36" s="349" t="s">
        <v>399</v>
      </c>
      <c r="BBV36" s="349" t="s">
        <v>399</v>
      </c>
      <c r="BBW36" s="349" t="s">
        <v>399</v>
      </c>
      <c r="BBX36" s="349" t="s">
        <v>399</v>
      </c>
      <c r="BBY36" s="349" t="s">
        <v>399</v>
      </c>
      <c r="BBZ36" s="349" t="s">
        <v>399</v>
      </c>
      <c r="BCA36" s="349" t="s">
        <v>399</v>
      </c>
      <c r="BCB36" s="349" t="s">
        <v>399</v>
      </c>
      <c r="BCC36" s="349" t="s">
        <v>399</v>
      </c>
      <c r="BCD36" s="349" t="s">
        <v>399</v>
      </c>
      <c r="BCE36" s="349" t="s">
        <v>399</v>
      </c>
      <c r="BCF36" s="349" t="s">
        <v>399</v>
      </c>
      <c r="BCG36" s="349" t="s">
        <v>399</v>
      </c>
      <c r="BCH36" s="349" t="s">
        <v>399</v>
      </c>
      <c r="BCI36" s="349" t="s">
        <v>399</v>
      </c>
      <c r="BCJ36" s="349" t="s">
        <v>399</v>
      </c>
      <c r="BCK36" s="349" t="s">
        <v>399</v>
      </c>
      <c r="BCL36" s="349" t="s">
        <v>399</v>
      </c>
      <c r="BCM36" s="349" t="s">
        <v>399</v>
      </c>
      <c r="BCN36" s="349" t="s">
        <v>399</v>
      </c>
      <c r="BCO36" s="349" t="s">
        <v>399</v>
      </c>
      <c r="BCP36" s="349" t="s">
        <v>399</v>
      </c>
      <c r="BCQ36" s="349" t="s">
        <v>399</v>
      </c>
      <c r="BCR36" s="349" t="s">
        <v>399</v>
      </c>
      <c r="BCS36" s="349" t="s">
        <v>399</v>
      </c>
      <c r="BCT36" s="349" t="s">
        <v>399</v>
      </c>
      <c r="BCU36" s="349" t="s">
        <v>399</v>
      </c>
      <c r="BCV36" s="349" t="s">
        <v>399</v>
      </c>
      <c r="BCW36" s="349" t="s">
        <v>399</v>
      </c>
      <c r="BCX36" s="349" t="s">
        <v>399</v>
      </c>
      <c r="BCY36" s="349" t="s">
        <v>399</v>
      </c>
      <c r="BCZ36" s="349" t="s">
        <v>399</v>
      </c>
      <c r="BDA36" s="349" t="s">
        <v>399</v>
      </c>
      <c r="BDB36" s="349" t="s">
        <v>399</v>
      </c>
      <c r="BDC36" s="349" t="s">
        <v>399</v>
      </c>
      <c r="BDD36" s="349" t="s">
        <v>399</v>
      </c>
      <c r="BDE36" s="349" t="s">
        <v>399</v>
      </c>
      <c r="BDF36" s="349" t="s">
        <v>399</v>
      </c>
      <c r="BDG36" s="349" t="s">
        <v>399</v>
      </c>
      <c r="BDH36" s="349" t="s">
        <v>399</v>
      </c>
      <c r="BDI36" s="349" t="s">
        <v>399</v>
      </c>
      <c r="BDJ36" s="349" t="s">
        <v>399</v>
      </c>
      <c r="BDK36" s="349" t="s">
        <v>399</v>
      </c>
      <c r="BDL36" s="349" t="s">
        <v>399</v>
      </c>
      <c r="BDM36" s="349" t="s">
        <v>399</v>
      </c>
      <c r="BDN36" s="349" t="s">
        <v>399</v>
      </c>
      <c r="BDO36" s="349" t="s">
        <v>399</v>
      </c>
      <c r="BDP36" s="349" t="s">
        <v>399</v>
      </c>
      <c r="BDQ36" s="349" t="s">
        <v>399</v>
      </c>
      <c r="BDR36" s="349" t="s">
        <v>399</v>
      </c>
      <c r="BDS36" s="349" t="s">
        <v>399</v>
      </c>
      <c r="BDT36" s="349" t="s">
        <v>399</v>
      </c>
      <c r="BDU36" s="349" t="s">
        <v>399</v>
      </c>
      <c r="BDV36" s="349" t="s">
        <v>399</v>
      </c>
      <c r="BDW36" s="349" t="s">
        <v>399</v>
      </c>
      <c r="BDX36" s="349" t="s">
        <v>399</v>
      </c>
      <c r="BDY36" s="349" t="s">
        <v>399</v>
      </c>
      <c r="BDZ36" s="349" t="s">
        <v>399</v>
      </c>
      <c r="BEA36" s="349" t="s">
        <v>399</v>
      </c>
      <c r="BEB36" s="349" t="s">
        <v>399</v>
      </c>
      <c r="BEC36" s="349" t="s">
        <v>399</v>
      </c>
      <c r="BED36" s="349" t="s">
        <v>399</v>
      </c>
      <c r="BEE36" s="349" t="s">
        <v>399</v>
      </c>
      <c r="BEF36" s="349" t="s">
        <v>399</v>
      </c>
      <c r="BEG36" s="349" t="s">
        <v>399</v>
      </c>
      <c r="BEH36" s="349" t="s">
        <v>399</v>
      </c>
      <c r="BEI36" s="349" t="s">
        <v>399</v>
      </c>
      <c r="BEJ36" s="349" t="s">
        <v>399</v>
      </c>
      <c r="BEK36" s="349" t="s">
        <v>399</v>
      </c>
      <c r="BEL36" s="349" t="s">
        <v>399</v>
      </c>
      <c r="BEM36" s="349" t="s">
        <v>399</v>
      </c>
      <c r="BEN36" s="349" t="s">
        <v>399</v>
      </c>
      <c r="BEO36" s="349" t="s">
        <v>399</v>
      </c>
      <c r="BEP36" s="349" t="s">
        <v>399</v>
      </c>
      <c r="BEQ36" s="349" t="s">
        <v>399</v>
      </c>
      <c r="BER36" s="349" t="s">
        <v>399</v>
      </c>
      <c r="BES36" s="349" t="s">
        <v>399</v>
      </c>
      <c r="BET36" s="349" t="s">
        <v>399</v>
      </c>
      <c r="BEU36" s="349" t="s">
        <v>399</v>
      </c>
      <c r="BEV36" s="349" t="s">
        <v>399</v>
      </c>
      <c r="BEW36" s="349" t="s">
        <v>399</v>
      </c>
      <c r="BEX36" s="349" t="s">
        <v>399</v>
      </c>
      <c r="BEY36" s="349" t="s">
        <v>399</v>
      </c>
      <c r="BEZ36" s="349" t="s">
        <v>399</v>
      </c>
      <c r="BFA36" s="349" t="s">
        <v>399</v>
      </c>
      <c r="BFB36" s="349" t="s">
        <v>399</v>
      </c>
      <c r="BFC36" s="349" t="s">
        <v>399</v>
      </c>
      <c r="BFD36" s="349" t="s">
        <v>399</v>
      </c>
      <c r="BFE36" s="349" t="s">
        <v>399</v>
      </c>
      <c r="BFF36" s="349" t="s">
        <v>399</v>
      </c>
      <c r="BFG36" s="349" t="s">
        <v>399</v>
      </c>
      <c r="BFH36" s="349" t="s">
        <v>399</v>
      </c>
      <c r="BFI36" s="349" t="s">
        <v>399</v>
      </c>
      <c r="BFJ36" s="349" t="s">
        <v>399</v>
      </c>
      <c r="BFK36" s="349" t="s">
        <v>399</v>
      </c>
      <c r="BFL36" s="349" t="s">
        <v>399</v>
      </c>
      <c r="BFM36" s="349" t="s">
        <v>399</v>
      </c>
      <c r="BFN36" s="349" t="s">
        <v>399</v>
      </c>
      <c r="BFO36" s="349" t="s">
        <v>399</v>
      </c>
      <c r="BFP36" s="349" t="s">
        <v>399</v>
      </c>
      <c r="BFQ36" s="349" t="s">
        <v>399</v>
      </c>
      <c r="BFR36" s="349" t="s">
        <v>399</v>
      </c>
      <c r="BFS36" s="349" t="s">
        <v>399</v>
      </c>
      <c r="BFT36" s="349" t="s">
        <v>399</v>
      </c>
      <c r="BFU36" s="349" t="s">
        <v>399</v>
      </c>
      <c r="BFV36" s="349" t="s">
        <v>399</v>
      </c>
      <c r="BFW36" s="349" t="s">
        <v>399</v>
      </c>
      <c r="BFX36" s="349" t="s">
        <v>399</v>
      </c>
      <c r="BFY36" s="349" t="s">
        <v>399</v>
      </c>
      <c r="BFZ36" s="349" t="s">
        <v>399</v>
      </c>
      <c r="BGA36" s="349" t="s">
        <v>399</v>
      </c>
      <c r="BGB36" s="349" t="s">
        <v>399</v>
      </c>
      <c r="BGC36" s="349" t="s">
        <v>399</v>
      </c>
      <c r="BGD36" s="349" t="s">
        <v>399</v>
      </c>
      <c r="BGE36" s="349" t="s">
        <v>399</v>
      </c>
      <c r="BGF36" s="349" t="s">
        <v>399</v>
      </c>
      <c r="BGG36" s="349" t="s">
        <v>399</v>
      </c>
      <c r="BGH36" s="349" t="s">
        <v>399</v>
      </c>
      <c r="BGI36" s="349" t="s">
        <v>399</v>
      </c>
      <c r="BGJ36" s="349" t="s">
        <v>399</v>
      </c>
      <c r="BGK36" s="349" t="s">
        <v>399</v>
      </c>
      <c r="BGL36" s="349" t="s">
        <v>399</v>
      </c>
      <c r="BGM36" s="349" t="s">
        <v>399</v>
      </c>
      <c r="BGN36" s="349" t="s">
        <v>399</v>
      </c>
      <c r="BGO36" s="349" t="s">
        <v>399</v>
      </c>
      <c r="BGP36" s="349" t="s">
        <v>399</v>
      </c>
      <c r="BGQ36" s="349" t="s">
        <v>399</v>
      </c>
      <c r="BGR36" s="349" t="s">
        <v>399</v>
      </c>
      <c r="BGS36" s="349" t="s">
        <v>399</v>
      </c>
      <c r="BGT36" s="349" t="s">
        <v>399</v>
      </c>
      <c r="BGU36" s="349" t="s">
        <v>399</v>
      </c>
      <c r="BGV36" s="349" t="s">
        <v>399</v>
      </c>
      <c r="BGW36" s="349" t="s">
        <v>399</v>
      </c>
      <c r="BGX36" s="349" t="s">
        <v>399</v>
      </c>
      <c r="BGY36" s="349" t="s">
        <v>399</v>
      </c>
      <c r="BGZ36" s="349" t="s">
        <v>399</v>
      </c>
      <c r="BHA36" s="349" t="s">
        <v>399</v>
      </c>
      <c r="BHB36" s="349" t="s">
        <v>399</v>
      </c>
      <c r="BHC36" s="349" t="s">
        <v>399</v>
      </c>
      <c r="BHD36" s="349" t="s">
        <v>399</v>
      </c>
      <c r="BHE36" s="349" t="s">
        <v>399</v>
      </c>
      <c r="BHF36" s="349" t="s">
        <v>399</v>
      </c>
      <c r="BHG36" s="349" t="s">
        <v>399</v>
      </c>
      <c r="BHH36" s="349" t="s">
        <v>399</v>
      </c>
      <c r="BHI36" s="349" t="s">
        <v>399</v>
      </c>
      <c r="BHJ36" s="349" t="s">
        <v>399</v>
      </c>
      <c r="BHK36" s="349" t="s">
        <v>399</v>
      </c>
      <c r="BHL36" s="349" t="s">
        <v>399</v>
      </c>
      <c r="BHM36" s="349" t="s">
        <v>399</v>
      </c>
      <c r="BHN36" s="349" t="s">
        <v>399</v>
      </c>
      <c r="BHO36" s="349" t="s">
        <v>399</v>
      </c>
      <c r="BHP36" s="349" t="s">
        <v>399</v>
      </c>
      <c r="BHQ36" s="349" t="s">
        <v>399</v>
      </c>
      <c r="BHR36" s="349" t="s">
        <v>399</v>
      </c>
      <c r="BHS36" s="349" t="s">
        <v>399</v>
      </c>
      <c r="BHT36" s="349" t="s">
        <v>399</v>
      </c>
      <c r="BHU36" s="349" t="s">
        <v>399</v>
      </c>
      <c r="BHV36" s="349" t="s">
        <v>399</v>
      </c>
      <c r="BHW36" s="349" t="s">
        <v>399</v>
      </c>
      <c r="BHX36" s="349" t="s">
        <v>399</v>
      </c>
      <c r="BHY36" s="349" t="s">
        <v>399</v>
      </c>
      <c r="BHZ36" s="349" t="s">
        <v>399</v>
      </c>
      <c r="BIA36" s="349" t="s">
        <v>399</v>
      </c>
      <c r="BIB36" s="349" t="s">
        <v>399</v>
      </c>
      <c r="BIC36" s="349" t="s">
        <v>399</v>
      </c>
      <c r="BID36" s="349" t="s">
        <v>399</v>
      </c>
      <c r="BIE36" s="349" t="s">
        <v>399</v>
      </c>
      <c r="BIF36" s="349" t="s">
        <v>399</v>
      </c>
      <c r="BIG36" s="349" t="s">
        <v>399</v>
      </c>
      <c r="BIH36" s="349" t="s">
        <v>399</v>
      </c>
      <c r="BII36" s="349" t="s">
        <v>399</v>
      </c>
      <c r="BIJ36" s="349" t="s">
        <v>399</v>
      </c>
      <c r="BIK36" s="349" t="s">
        <v>399</v>
      </c>
      <c r="BIL36" s="349" t="s">
        <v>399</v>
      </c>
      <c r="BIM36" s="349" t="s">
        <v>399</v>
      </c>
      <c r="BIN36" s="349" t="s">
        <v>399</v>
      </c>
      <c r="BIO36" s="349" t="s">
        <v>399</v>
      </c>
      <c r="BIP36" s="349" t="s">
        <v>399</v>
      </c>
      <c r="BIQ36" s="349" t="s">
        <v>399</v>
      </c>
      <c r="BIR36" s="349" t="s">
        <v>399</v>
      </c>
      <c r="BIS36" s="349" t="s">
        <v>399</v>
      </c>
      <c r="BIT36" s="349" t="s">
        <v>399</v>
      </c>
      <c r="BIU36" s="349" t="s">
        <v>399</v>
      </c>
      <c r="BIV36" s="349" t="s">
        <v>399</v>
      </c>
      <c r="BIW36" s="349" t="s">
        <v>399</v>
      </c>
      <c r="BIX36" s="349" t="s">
        <v>399</v>
      </c>
      <c r="BIY36" s="349" t="s">
        <v>399</v>
      </c>
      <c r="BIZ36" s="349" t="s">
        <v>399</v>
      </c>
      <c r="BJA36" s="349" t="s">
        <v>399</v>
      </c>
      <c r="BJB36" s="349" t="s">
        <v>399</v>
      </c>
      <c r="BJC36" s="349" t="s">
        <v>399</v>
      </c>
      <c r="BJD36" s="349" t="s">
        <v>399</v>
      </c>
      <c r="BJE36" s="349" t="s">
        <v>399</v>
      </c>
      <c r="BJF36" s="349" t="s">
        <v>399</v>
      </c>
      <c r="BJG36" s="349" t="s">
        <v>399</v>
      </c>
      <c r="BJH36" s="349" t="s">
        <v>399</v>
      </c>
      <c r="BJI36" s="349" t="s">
        <v>399</v>
      </c>
      <c r="BJJ36" s="349" t="s">
        <v>399</v>
      </c>
      <c r="BJK36" s="349" t="s">
        <v>399</v>
      </c>
      <c r="BJL36" s="349" t="s">
        <v>399</v>
      </c>
      <c r="BJM36" s="349" t="s">
        <v>399</v>
      </c>
      <c r="BJN36" s="349" t="s">
        <v>399</v>
      </c>
      <c r="BJO36" s="349" t="s">
        <v>399</v>
      </c>
      <c r="BJP36" s="349" t="s">
        <v>399</v>
      </c>
      <c r="BJQ36" s="349" t="s">
        <v>399</v>
      </c>
      <c r="BJR36" s="349" t="s">
        <v>399</v>
      </c>
      <c r="BJS36" s="349" t="s">
        <v>399</v>
      </c>
      <c r="BJT36" s="349" t="s">
        <v>399</v>
      </c>
      <c r="BJU36" s="349" t="s">
        <v>399</v>
      </c>
      <c r="BJV36" s="349" t="s">
        <v>399</v>
      </c>
      <c r="BJW36" s="349" t="s">
        <v>399</v>
      </c>
      <c r="BJX36" s="349" t="s">
        <v>399</v>
      </c>
      <c r="BJY36" s="349" t="s">
        <v>399</v>
      </c>
      <c r="BJZ36" s="349" t="s">
        <v>399</v>
      </c>
      <c r="BKA36" s="349" t="s">
        <v>399</v>
      </c>
      <c r="BKB36" s="349" t="s">
        <v>399</v>
      </c>
      <c r="BKC36" s="349" t="s">
        <v>399</v>
      </c>
      <c r="BKD36" s="349" t="s">
        <v>399</v>
      </c>
      <c r="BKE36" s="349" t="s">
        <v>399</v>
      </c>
      <c r="BKF36" s="349" t="s">
        <v>399</v>
      </c>
      <c r="BKG36" s="349" t="s">
        <v>399</v>
      </c>
      <c r="BKH36" s="349" t="s">
        <v>399</v>
      </c>
      <c r="BKI36" s="349" t="s">
        <v>399</v>
      </c>
      <c r="BKJ36" s="349" t="s">
        <v>399</v>
      </c>
      <c r="BKK36" s="349" t="s">
        <v>399</v>
      </c>
      <c r="BKL36" s="349" t="s">
        <v>399</v>
      </c>
      <c r="BKM36" s="349" t="s">
        <v>399</v>
      </c>
      <c r="BKN36" s="349" t="s">
        <v>399</v>
      </c>
      <c r="BKO36" s="349" t="s">
        <v>399</v>
      </c>
      <c r="BKP36" s="349" t="s">
        <v>399</v>
      </c>
      <c r="BKQ36" s="349" t="s">
        <v>399</v>
      </c>
      <c r="BKR36" s="349" t="s">
        <v>399</v>
      </c>
      <c r="BKS36" s="349" t="s">
        <v>399</v>
      </c>
      <c r="BKT36" s="349" t="s">
        <v>399</v>
      </c>
      <c r="BKU36" s="349" t="s">
        <v>399</v>
      </c>
      <c r="BKV36" s="349" t="s">
        <v>399</v>
      </c>
      <c r="BKW36" s="349" t="s">
        <v>399</v>
      </c>
      <c r="BKX36" s="349" t="s">
        <v>399</v>
      </c>
      <c r="BKY36" s="349" t="s">
        <v>399</v>
      </c>
      <c r="BKZ36" s="349" t="s">
        <v>399</v>
      </c>
      <c r="BLA36" s="349" t="s">
        <v>399</v>
      </c>
      <c r="BLB36" s="349" t="s">
        <v>399</v>
      </c>
      <c r="BLC36" s="349" t="s">
        <v>399</v>
      </c>
      <c r="BLD36" s="349" t="s">
        <v>399</v>
      </c>
      <c r="BLE36" s="349" t="s">
        <v>399</v>
      </c>
      <c r="BLF36" s="349" t="s">
        <v>399</v>
      </c>
      <c r="BLG36" s="349" t="s">
        <v>399</v>
      </c>
      <c r="BLH36" s="349" t="s">
        <v>399</v>
      </c>
      <c r="BLI36" s="349" t="s">
        <v>399</v>
      </c>
      <c r="BLJ36" s="349" t="s">
        <v>399</v>
      </c>
      <c r="BLK36" s="349" t="s">
        <v>399</v>
      </c>
      <c r="BLL36" s="349" t="s">
        <v>399</v>
      </c>
      <c r="BLM36" s="349" t="s">
        <v>399</v>
      </c>
      <c r="BLN36" s="349" t="s">
        <v>399</v>
      </c>
      <c r="BLO36" s="349" t="s">
        <v>399</v>
      </c>
      <c r="BLP36" s="349" t="s">
        <v>399</v>
      </c>
      <c r="BLQ36" s="349" t="s">
        <v>399</v>
      </c>
      <c r="BLR36" s="349" t="s">
        <v>399</v>
      </c>
      <c r="BLS36" s="349" t="s">
        <v>399</v>
      </c>
      <c r="BLT36" s="349" t="s">
        <v>399</v>
      </c>
      <c r="BLU36" s="349" t="s">
        <v>399</v>
      </c>
      <c r="BLV36" s="349" t="s">
        <v>399</v>
      </c>
      <c r="BLW36" s="349" t="s">
        <v>399</v>
      </c>
      <c r="BLX36" s="349" t="s">
        <v>399</v>
      </c>
      <c r="BLY36" s="349" t="s">
        <v>399</v>
      </c>
      <c r="BLZ36" s="349" t="s">
        <v>399</v>
      </c>
      <c r="BMA36" s="349" t="s">
        <v>399</v>
      </c>
      <c r="BMB36" s="349" t="s">
        <v>399</v>
      </c>
      <c r="BMC36" s="349" t="s">
        <v>399</v>
      </c>
      <c r="BMD36" s="349" t="s">
        <v>399</v>
      </c>
      <c r="BME36" s="349" t="s">
        <v>399</v>
      </c>
      <c r="BMF36" s="349" t="s">
        <v>399</v>
      </c>
      <c r="BMG36" s="349" t="s">
        <v>399</v>
      </c>
      <c r="BMH36" s="349" t="s">
        <v>399</v>
      </c>
      <c r="BMI36" s="349" t="s">
        <v>399</v>
      </c>
      <c r="BMJ36" s="349" t="s">
        <v>399</v>
      </c>
      <c r="BMK36" s="349" t="s">
        <v>399</v>
      </c>
      <c r="BML36" s="349" t="s">
        <v>399</v>
      </c>
      <c r="BMM36" s="349" t="s">
        <v>399</v>
      </c>
      <c r="BMN36" s="349" t="s">
        <v>399</v>
      </c>
      <c r="BMO36" s="349" t="s">
        <v>399</v>
      </c>
      <c r="BMP36" s="349" t="s">
        <v>399</v>
      </c>
      <c r="BMQ36" s="349" t="s">
        <v>399</v>
      </c>
      <c r="BMR36" s="349" t="s">
        <v>399</v>
      </c>
      <c r="BMS36" s="349" t="s">
        <v>399</v>
      </c>
      <c r="BMT36" s="349" t="s">
        <v>399</v>
      </c>
      <c r="BMU36" s="349" t="s">
        <v>399</v>
      </c>
      <c r="BMV36" s="349" t="s">
        <v>399</v>
      </c>
      <c r="BMW36" s="349" t="s">
        <v>399</v>
      </c>
      <c r="BMX36" s="349" t="s">
        <v>399</v>
      </c>
      <c r="BMY36" s="349" t="s">
        <v>399</v>
      </c>
      <c r="BMZ36" s="349" t="s">
        <v>399</v>
      </c>
      <c r="BNA36" s="349" t="s">
        <v>399</v>
      </c>
      <c r="BNB36" s="349" t="s">
        <v>399</v>
      </c>
      <c r="BNC36" s="349" t="s">
        <v>399</v>
      </c>
      <c r="BND36" s="349" t="s">
        <v>399</v>
      </c>
      <c r="BNE36" s="349" t="s">
        <v>399</v>
      </c>
      <c r="BNF36" s="349" t="s">
        <v>399</v>
      </c>
      <c r="BNG36" s="349" t="s">
        <v>399</v>
      </c>
      <c r="BNH36" s="349" t="s">
        <v>399</v>
      </c>
      <c r="BNI36" s="349" t="s">
        <v>399</v>
      </c>
      <c r="BNJ36" s="349" t="s">
        <v>399</v>
      </c>
      <c r="BNK36" s="349" t="s">
        <v>399</v>
      </c>
      <c r="BNL36" s="349" t="s">
        <v>399</v>
      </c>
      <c r="BNM36" s="349" t="s">
        <v>399</v>
      </c>
      <c r="BNN36" s="349" t="s">
        <v>399</v>
      </c>
      <c r="BNO36" s="349" t="s">
        <v>399</v>
      </c>
      <c r="BNP36" s="349" t="s">
        <v>399</v>
      </c>
      <c r="BNQ36" s="349" t="s">
        <v>399</v>
      </c>
      <c r="BNR36" s="349" t="s">
        <v>399</v>
      </c>
      <c r="BNS36" s="349" t="s">
        <v>399</v>
      </c>
      <c r="BNT36" s="349" t="s">
        <v>399</v>
      </c>
      <c r="BNU36" s="349" t="s">
        <v>399</v>
      </c>
      <c r="BNV36" s="349" t="s">
        <v>399</v>
      </c>
      <c r="BNW36" s="349" t="s">
        <v>399</v>
      </c>
      <c r="BNX36" s="349" t="s">
        <v>399</v>
      </c>
      <c r="BNY36" s="349" t="s">
        <v>399</v>
      </c>
      <c r="BNZ36" s="349" t="s">
        <v>399</v>
      </c>
      <c r="BOA36" s="349" t="s">
        <v>399</v>
      </c>
      <c r="BOB36" s="349" t="s">
        <v>399</v>
      </c>
      <c r="BOC36" s="349" t="s">
        <v>399</v>
      </c>
      <c r="BOD36" s="349" t="s">
        <v>399</v>
      </c>
      <c r="BOE36" s="349" t="s">
        <v>399</v>
      </c>
      <c r="BOF36" s="349" t="s">
        <v>399</v>
      </c>
      <c r="BOG36" s="349" t="s">
        <v>399</v>
      </c>
      <c r="BOH36" s="349" t="s">
        <v>399</v>
      </c>
      <c r="BOI36" s="349" t="s">
        <v>399</v>
      </c>
      <c r="BOJ36" s="349" t="s">
        <v>399</v>
      </c>
      <c r="BOK36" s="349" t="s">
        <v>399</v>
      </c>
      <c r="BOL36" s="349" t="s">
        <v>399</v>
      </c>
      <c r="BOM36" s="349" t="s">
        <v>399</v>
      </c>
      <c r="BON36" s="349" t="s">
        <v>399</v>
      </c>
      <c r="BOO36" s="349" t="s">
        <v>399</v>
      </c>
      <c r="BOP36" s="349" t="s">
        <v>399</v>
      </c>
      <c r="BOQ36" s="349" t="s">
        <v>399</v>
      </c>
      <c r="BOR36" s="349" t="s">
        <v>399</v>
      </c>
      <c r="BOS36" s="349" t="s">
        <v>399</v>
      </c>
      <c r="BOT36" s="349" t="s">
        <v>399</v>
      </c>
      <c r="BOU36" s="349" t="s">
        <v>399</v>
      </c>
      <c r="BOV36" s="349" t="s">
        <v>399</v>
      </c>
      <c r="BOW36" s="349" t="s">
        <v>399</v>
      </c>
      <c r="BOX36" s="349" t="s">
        <v>399</v>
      </c>
      <c r="BOY36" s="349" t="s">
        <v>399</v>
      </c>
      <c r="BOZ36" s="349" t="s">
        <v>399</v>
      </c>
      <c r="BPA36" s="349" t="s">
        <v>399</v>
      </c>
      <c r="BPB36" s="349" t="s">
        <v>399</v>
      </c>
      <c r="BPC36" s="349" t="s">
        <v>399</v>
      </c>
      <c r="BPD36" s="349" t="s">
        <v>399</v>
      </c>
      <c r="BPE36" s="349" t="s">
        <v>399</v>
      </c>
      <c r="BPF36" s="349" t="s">
        <v>399</v>
      </c>
      <c r="BPG36" s="349" t="s">
        <v>399</v>
      </c>
      <c r="BPH36" s="349" t="s">
        <v>399</v>
      </c>
      <c r="BPI36" s="349" t="s">
        <v>399</v>
      </c>
      <c r="BPJ36" s="349" t="s">
        <v>399</v>
      </c>
      <c r="BPK36" s="349" t="s">
        <v>399</v>
      </c>
      <c r="BPL36" s="349" t="s">
        <v>399</v>
      </c>
      <c r="BPM36" s="349" t="s">
        <v>399</v>
      </c>
      <c r="BPN36" s="349" t="s">
        <v>399</v>
      </c>
      <c r="BPO36" s="349" t="s">
        <v>399</v>
      </c>
      <c r="BPP36" s="349" t="s">
        <v>399</v>
      </c>
      <c r="BPQ36" s="349" t="s">
        <v>399</v>
      </c>
      <c r="BPR36" s="349" t="s">
        <v>399</v>
      </c>
      <c r="BPS36" s="349" t="s">
        <v>399</v>
      </c>
      <c r="BPT36" s="349" t="s">
        <v>399</v>
      </c>
      <c r="BPU36" s="349" t="s">
        <v>399</v>
      </c>
      <c r="BPV36" s="349" t="s">
        <v>399</v>
      </c>
      <c r="BPW36" s="349" t="s">
        <v>399</v>
      </c>
      <c r="BPX36" s="349" t="s">
        <v>399</v>
      </c>
      <c r="BPY36" s="349" t="s">
        <v>399</v>
      </c>
      <c r="BPZ36" s="349" t="s">
        <v>399</v>
      </c>
      <c r="BQA36" s="349" t="s">
        <v>399</v>
      </c>
      <c r="BQB36" s="349" t="s">
        <v>399</v>
      </c>
      <c r="BQC36" s="349" t="s">
        <v>399</v>
      </c>
      <c r="BQD36" s="349" t="s">
        <v>399</v>
      </c>
      <c r="BQE36" s="349" t="s">
        <v>399</v>
      </c>
      <c r="BQF36" s="349" t="s">
        <v>399</v>
      </c>
      <c r="BQG36" s="349" t="s">
        <v>399</v>
      </c>
      <c r="BQH36" s="349" t="s">
        <v>399</v>
      </c>
      <c r="BQI36" s="349" t="s">
        <v>399</v>
      </c>
      <c r="BQJ36" s="349" t="s">
        <v>399</v>
      </c>
      <c r="BQK36" s="349" t="s">
        <v>399</v>
      </c>
      <c r="BQL36" s="349" t="s">
        <v>399</v>
      </c>
      <c r="BQM36" s="349" t="s">
        <v>399</v>
      </c>
      <c r="BQN36" s="349" t="s">
        <v>399</v>
      </c>
      <c r="BQO36" s="349" t="s">
        <v>399</v>
      </c>
      <c r="BQP36" s="349" t="s">
        <v>399</v>
      </c>
      <c r="BQQ36" s="349" t="s">
        <v>399</v>
      </c>
      <c r="BQR36" s="349" t="s">
        <v>399</v>
      </c>
      <c r="BQS36" s="349" t="s">
        <v>399</v>
      </c>
      <c r="BQT36" s="349" t="s">
        <v>399</v>
      </c>
      <c r="BQU36" s="349" t="s">
        <v>399</v>
      </c>
      <c r="BQV36" s="349" t="s">
        <v>399</v>
      </c>
      <c r="BQW36" s="349" t="s">
        <v>399</v>
      </c>
      <c r="BQX36" s="349" t="s">
        <v>399</v>
      </c>
      <c r="BQY36" s="349" t="s">
        <v>399</v>
      </c>
      <c r="BQZ36" s="349" t="s">
        <v>399</v>
      </c>
      <c r="BRA36" s="349" t="s">
        <v>399</v>
      </c>
      <c r="BRB36" s="349" t="s">
        <v>399</v>
      </c>
      <c r="BRC36" s="349" t="s">
        <v>399</v>
      </c>
      <c r="BRD36" s="349" t="s">
        <v>399</v>
      </c>
      <c r="BRE36" s="349" t="s">
        <v>399</v>
      </c>
      <c r="BRF36" s="349" t="s">
        <v>399</v>
      </c>
      <c r="BRG36" s="349" t="s">
        <v>399</v>
      </c>
      <c r="BRH36" s="349" t="s">
        <v>399</v>
      </c>
      <c r="BRI36" s="349" t="s">
        <v>399</v>
      </c>
      <c r="BRJ36" s="349" t="s">
        <v>399</v>
      </c>
      <c r="BRK36" s="349" t="s">
        <v>399</v>
      </c>
      <c r="BRL36" s="349" t="s">
        <v>399</v>
      </c>
      <c r="BRM36" s="349" t="s">
        <v>399</v>
      </c>
      <c r="BRN36" s="349" t="s">
        <v>399</v>
      </c>
      <c r="BRO36" s="349" t="s">
        <v>399</v>
      </c>
      <c r="BRP36" s="349" t="s">
        <v>399</v>
      </c>
      <c r="BRQ36" s="349" t="s">
        <v>399</v>
      </c>
      <c r="BRR36" s="349" t="s">
        <v>399</v>
      </c>
      <c r="BRS36" s="349" t="s">
        <v>399</v>
      </c>
      <c r="BRT36" s="349" t="s">
        <v>399</v>
      </c>
      <c r="BRU36" s="349" t="s">
        <v>399</v>
      </c>
      <c r="BRV36" s="349" t="s">
        <v>399</v>
      </c>
      <c r="BRW36" s="349" t="s">
        <v>399</v>
      </c>
      <c r="BRX36" s="349" t="s">
        <v>399</v>
      </c>
      <c r="BRY36" s="349" t="s">
        <v>399</v>
      </c>
      <c r="BRZ36" s="349" t="s">
        <v>399</v>
      </c>
      <c r="BSA36" s="349" t="s">
        <v>399</v>
      </c>
      <c r="BSB36" s="349" t="s">
        <v>399</v>
      </c>
      <c r="BSC36" s="349" t="s">
        <v>399</v>
      </c>
      <c r="BSD36" s="349" t="s">
        <v>399</v>
      </c>
      <c r="BSE36" s="349" t="s">
        <v>399</v>
      </c>
      <c r="BSF36" s="349" t="s">
        <v>399</v>
      </c>
      <c r="BSG36" s="349" t="s">
        <v>399</v>
      </c>
      <c r="BSH36" s="349" t="s">
        <v>399</v>
      </c>
      <c r="BSI36" s="349" t="s">
        <v>399</v>
      </c>
      <c r="BSJ36" s="349" t="s">
        <v>399</v>
      </c>
      <c r="BSK36" s="349" t="s">
        <v>399</v>
      </c>
      <c r="BSL36" s="349" t="s">
        <v>399</v>
      </c>
      <c r="BSM36" s="349" t="s">
        <v>399</v>
      </c>
      <c r="BSN36" s="349" t="s">
        <v>399</v>
      </c>
      <c r="BSO36" s="349" t="s">
        <v>399</v>
      </c>
      <c r="BSP36" s="349" t="s">
        <v>399</v>
      </c>
      <c r="BSQ36" s="349" t="s">
        <v>399</v>
      </c>
      <c r="BSR36" s="349" t="s">
        <v>399</v>
      </c>
      <c r="BSS36" s="349" t="s">
        <v>399</v>
      </c>
      <c r="BST36" s="349" t="s">
        <v>399</v>
      </c>
      <c r="BSU36" s="349" t="s">
        <v>399</v>
      </c>
      <c r="BSV36" s="349" t="s">
        <v>399</v>
      </c>
      <c r="BSW36" s="349" t="s">
        <v>399</v>
      </c>
      <c r="BSX36" s="349" t="s">
        <v>399</v>
      </c>
      <c r="BSY36" s="349" t="s">
        <v>399</v>
      </c>
      <c r="BSZ36" s="349" t="s">
        <v>399</v>
      </c>
      <c r="BTA36" s="349" t="s">
        <v>399</v>
      </c>
      <c r="BTB36" s="349" t="s">
        <v>399</v>
      </c>
      <c r="BTC36" s="349" t="s">
        <v>399</v>
      </c>
      <c r="BTD36" s="349" t="s">
        <v>399</v>
      </c>
      <c r="BTE36" s="349" t="s">
        <v>399</v>
      </c>
      <c r="BTF36" s="349" t="s">
        <v>399</v>
      </c>
      <c r="BTG36" s="349" t="s">
        <v>399</v>
      </c>
      <c r="BTH36" s="349" t="s">
        <v>399</v>
      </c>
      <c r="BTI36" s="349" t="s">
        <v>399</v>
      </c>
      <c r="BTJ36" s="349" t="s">
        <v>399</v>
      </c>
      <c r="BTK36" s="349" t="s">
        <v>399</v>
      </c>
      <c r="BTL36" s="349" t="s">
        <v>399</v>
      </c>
      <c r="BTM36" s="349" t="s">
        <v>399</v>
      </c>
      <c r="BTN36" s="349" t="s">
        <v>399</v>
      </c>
      <c r="BTO36" s="349" t="s">
        <v>399</v>
      </c>
      <c r="BTP36" s="349" t="s">
        <v>399</v>
      </c>
      <c r="BTQ36" s="349" t="s">
        <v>399</v>
      </c>
      <c r="BTR36" s="349" t="s">
        <v>399</v>
      </c>
      <c r="BTS36" s="349" t="s">
        <v>399</v>
      </c>
      <c r="BTT36" s="349" t="s">
        <v>399</v>
      </c>
      <c r="BTU36" s="349" t="s">
        <v>399</v>
      </c>
      <c r="BTV36" s="349" t="s">
        <v>399</v>
      </c>
      <c r="BTW36" s="349" t="s">
        <v>399</v>
      </c>
      <c r="BTX36" s="349" t="s">
        <v>399</v>
      </c>
      <c r="BTY36" s="349" t="s">
        <v>399</v>
      </c>
      <c r="BTZ36" s="349" t="s">
        <v>399</v>
      </c>
      <c r="BUA36" s="349" t="s">
        <v>399</v>
      </c>
      <c r="BUB36" s="349" t="s">
        <v>399</v>
      </c>
      <c r="BUC36" s="349" t="s">
        <v>399</v>
      </c>
      <c r="BUD36" s="349" t="s">
        <v>399</v>
      </c>
      <c r="BUE36" s="349" t="s">
        <v>399</v>
      </c>
      <c r="BUF36" s="349" t="s">
        <v>399</v>
      </c>
      <c r="BUG36" s="349" t="s">
        <v>399</v>
      </c>
      <c r="BUH36" s="349" t="s">
        <v>399</v>
      </c>
      <c r="BUI36" s="349" t="s">
        <v>399</v>
      </c>
      <c r="BUJ36" s="349" t="s">
        <v>399</v>
      </c>
      <c r="BUK36" s="349" t="s">
        <v>399</v>
      </c>
      <c r="BUL36" s="349" t="s">
        <v>399</v>
      </c>
      <c r="BUM36" s="349" t="s">
        <v>399</v>
      </c>
      <c r="BUN36" s="349" t="s">
        <v>399</v>
      </c>
      <c r="BUO36" s="349" t="s">
        <v>399</v>
      </c>
      <c r="BUP36" s="349" t="s">
        <v>399</v>
      </c>
      <c r="BUQ36" s="349" t="s">
        <v>399</v>
      </c>
      <c r="BUR36" s="349" t="s">
        <v>399</v>
      </c>
      <c r="BUS36" s="349" t="s">
        <v>399</v>
      </c>
      <c r="BUT36" s="349" t="s">
        <v>399</v>
      </c>
      <c r="BUU36" s="349" t="s">
        <v>399</v>
      </c>
      <c r="BUV36" s="349" t="s">
        <v>399</v>
      </c>
      <c r="BUW36" s="349" t="s">
        <v>399</v>
      </c>
      <c r="BUX36" s="349" t="s">
        <v>399</v>
      </c>
      <c r="BUY36" s="349" t="s">
        <v>399</v>
      </c>
      <c r="BUZ36" s="349" t="s">
        <v>399</v>
      </c>
      <c r="BVA36" s="349" t="s">
        <v>399</v>
      </c>
      <c r="BVB36" s="349" t="s">
        <v>399</v>
      </c>
      <c r="BVC36" s="349" t="s">
        <v>399</v>
      </c>
      <c r="BVD36" s="349" t="s">
        <v>399</v>
      </c>
      <c r="BVE36" s="349" t="s">
        <v>399</v>
      </c>
      <c r="BVF36" s="349" t="s">
        <v>399</v>
      </c>
      <c r="BVG36" s="349" t="s">
        <v>399</v>
      </c>
      <c r="BVH36" s="349" t="s">
        <v>399</v>
      </c>
      <c r="BVI36" s="349" t="s">
        <v>399</v>
      </c>
      <c r="BVJ36" s="349" t="s">
        <v>399</v>
      </c>
      <c r="BVK36" s="349" t="s">
        <v>399</v>
      </c>
      <c r="BVL36" s="349" t="s">
        <v>399</v>
      </c>
      <c r="BVM36" s="349" t="s">
        <v>399</v>
      </c>
      <c r="BVN36" s="349" t="s">
        <v>399</v>
      </c>
      <c r="BVO36" s="349" t="s">
        <v>399</v>
      </c>
      <c r="BVP36" s="349" t="s">
        <v>399</v>
      </c>
      <c r="BVQ36" s="349" t="s">
        <v>399</v>
      </c>
      <c r="BVR36" s="349" t="s">
        <v>399</v>
      </c>
      <c r="BVS36" s="349" t="s">
        <v>399</v>
      </c>
      <c r="BVT36" s="349" t="s">
        <v>399</v>
      </c>
      <c r="BVU36" s="349" t="s">
        <v>399</v>
      </c>
      <c r="BVV36" s="349" t="s">
        <v>399</v>
      </c>
      <c r="BVW36" s="349" t="s">
        <v>399</v>
      </c>
      <c r="BVX36" s="349" t="s">
        <v>399</v>
      </c>
      <c r="BVY36" s="349" t="s">
        <v>399</v>
      </c>
      <c r="BVZ36" s="349" t="s">
        <v>399</v>
      </c>
      <c r="BWA36" s="349" t="s">
        <v>399</v>
      </c>
      <c r="BWB36" s="349" t="s">
        <v>399</v>
      </c>
      <c r="BWC36" s="349" t="s">
        <v>399</v>
      </c>
      <c r="BWD36" s="349" t="s">
        <v>399</v>
      </c>
      <c r="BWE36" s="349" t="s">
        <v>399</v>
      </c>
      <c r="BWF36" s="349" t="s">
        <v>399</v>
      </c>
      <c r="BWG36" s="349" t="s">
        <v>399</v>
      </c>
      <c r="BWH36" s="349" t="s">
        <v>399</v>
      </c>
      <c r="BWI36" s="349" t="s">
        <v>399</v>
      </c>
      <c r="BWJ36" s="349" t="s">
        <v>399</v>
      </c>
      <c r="BWK36" s="349" t="s">
        <v>399</v>
      </c>
      <c r="BWL36" s="349" t="s">
        <v>399</v>
      </c>
      <c r="BWM36" s="349" t="s">
        <v>399</v>
      </c>
      <c r="BWN36" s="349" t="s">
        <v>399</v>
      </c>
      <c r="BWO36" s="349" t="s">
        <v>399</v>
      </c>
      <c r="BWP36" s="349" t="s">
        <v>399</v>
      </c>
      <c r="BWQ36" s="349" t="s">
        <v>399</v>
      </c>
      <c r="BWR36" s="349" t="s">
        <v>399</v>
      </c>
      <c r="BWS36" s="349" t="s">
        <v>399</v>
      </c>
      <c r="BWT36" s="349" t="s">
        <v>399</v>
      </c>
      <c r="BWU36" s="349" t="s">
        <v>399</v>
      </c>
      <c r="BWV36" s="349" t="s">
        <v>399</v>
      </c>
      <c r="BWW36" s="349" t="s">
        <v>399</v>
      </c>
      <c r="BWX36" s="349" t="s">
        <v>399</v>
      </c>
      <c r="BWY36" s="349" t="s">
        <v>399</v>
      </c>
      <c r="BWZ36" s="349" t="s">
        <v>399</v>
      </c>
      <c r="BXA36" s="349" t="s">
        <v>399</v>
      </c>
      <c r="BXB36" s="349" t="s">
        <v>399</v>
      </c>
      <c r="BXC36" s="349" t="s">
        <v>399</v>
      </c>
      <c r="BXD36" s="349" t="s">
        <v>399</v>
      </c>
      <c r="BXE36" s="349" t="s">
        <v>399</v>
      </c>
      <c r="BXF36" s="349" t="s">
        <v>399</v>
      </c>
      <c r="BXG36" s="349" t="s">
        <v>399</v>
      </c>
      <c r="BXH36" s="349" t="s">
        <v>399</v>
      </c>
      <c r="BXI36" s="349" t="s">
        <v>399</v>
      </c>
      <c r="BXJ36" s="349" t="s">
        <v>399</v>
      </c>
      <c r="BXK36" s="349" t="s">
        <v>399</v>
      </c>
      <c r="BXL36" s="349" t="s">
        <v>399</v>
      </c>
      <c r="BXM36" s="349" t="s">
        <v>399</v>
      </c>
      <c r="BXN36" s="349" t="s">
        <v>399</v>
      </c>
      <c r="BXO36" s="349" t="s">
        <v>399</v>
      </c>
      <c r="BXP36" s="349" t="s">
        <v>399</v>
      </c>
      <c r="BXQ36" s="349" t="s">
        <v>399</v>
      </c>
      <c r="BXR36" s="349" t="s">
        <v>399</v>
      </c>
      <c r="BXS36" s="349" t="s">
        <v>399</v>
      </c>
      <c r="BXT36" s="349" t="s">
        <v>399</v>
      </c>
      <c r="BXU36" s="349" t="s">
        <v>399</v>
      </c>
      <c r="BXV36" s="349" t="s">
        <v>399</v>
      </c>
      <c r="BXW36" s="349" t="s">
        <v>399</v>
      </c>
      <c r="BXX36" s="349" t="s">
        <v>399</v>
      </c>
      <c r="BXY36" s="349" t="s">
        <v>399</v>
      </c>
      <c r="BXZ36" s="349" t="s">
        <v>399</v>
      </c>
      <c r="BYA36" s="349" t="s">
        <v>399</v>
      </c>
      <c r="BYB36" s="349" t="s">
        <v>399</v>
      </c>
      <c r="BYC36" s="349" t="s">
        <v>399</v>
      </c>
      <c r="BYD36" s="349" t="s">
        <v>399</v>
      </c>
      <c r="BYE36" s="349" t="s">
        <v>399</v>
      </c>
      <c r="BYF36" s="349" t="s">
        <v>399</v>
      </c>
      <c r="BYG36" s="349" t="s">
        <v>399</v>
      </c>
      <c r="BYH36" s="349" t="s">
        <v>399</v>
      </c>
      <c r="BYI36" s="349" t="s">
        <v>399</v>
      </c>
      <c r="BYJ36" s="349" t="s">
        <v>399</v>
      </c>
      <c r="BYK36" s="349" t="s">
        <v>399</v>
      </c>
      <c r="BYL36" s="349" t="s">
        <v>399</v>
      </c>
      <c r="BYM36" s="349" t="s">
        <v>399</v>
      </c>
      <c r="BYN36" s="349" t="s">
        <v>399</v>
      </c>
      <c r="BYO36" s="349" t="s">
        <v>399</v>
      </c>
      <c r="BYP36" s="349" t="s">
        <v>399</v>
      </c>
      <c r="BYQ36" s="349" t="s">
        <v>399</v>
      </c>
      <c r="BYR36" s="349" t="s">
        <v>399</v>
      </c>
      <c r="BYS36" s="349" t="s">
        <v>399</v>
      </c>
      <c r="BYT36" s="349" t="s">
        <v>399</v>
      </c>
      <c r="BYU36" s="349" t="s">
        <v>399</v>
      </c>
      <c r="BYV36" s="349" t="s">
        <v>399</v>
      </c>
      <c r="BYW36" s="349" t="s">
        <v>399</v>
      </c>
      <c r="BYX36" s="349" t="s">
        <v>399</v>
      </c>
      <c r="BYY36" s="349" t="s">
        <v>399</v>
      </c>
      <c r="BYZ36" s="349" t="s">
        <v>399</v>
      </c>
      <c r="BZA36" s="349" t="s">
        <v>399</v>
      </c>
      <c r="BZB36" s="349" t="s">
        <v>399</v>
      </c>
      <c r="BZC36" s="349" t="s">
        <v>399</v>
      </c>
      <c r="BZD36" s="349" t="s">
        <v>399</v>
      </c>
      <c r="BZE36" s="349" t="s">
        <v>399</v>
      </c>
      <c r="BZF36" s="349" t="s">
        <v>399</v>
      </c>
      <c r="BZG36" s="349" t="s">
        <v>399</v>
      </c>
      <c r="BZH36" s="349" t="s">
        <v>399</v>
      </c>
      <c r="BZI36" s="349" t="s">
        <v>399</v>
      </c>
      <c r="BZJ36" s="349" t="s">
        <v>399</v>
      </c>
      <c r="BZK36" s="349" t="s">
        <v>399</v>
      </c>
      <c r="BZL36" s="349" t="s">
        <v>399</v>
      </c>
      <c r="BZM36" s="349" t="s">
        <v>399</v>
      </c>
      <c r="BZN36" s="349" t="s">
        <v>399</v>
      </c>
      <c r="BZO36" s="349" t="s">
        <v>399</v>
      </c>
      <c r="BZP36" s="349" t="s">
        <v>399</v>
      </c>
      <c r="BZQ36" s="349" t="s">
        <v>399</v>
      </c>
      <c r="BZR36" s="349" t="s">
        <v>399</v>
      </c>
      <c r="BZS36" s="349" t="s">
        <v>399</v>
      </c>
      <c r="BZT36" s="349" t="s">
        <v>399</v>
      </c>
      <c r="BZU36" s="349" t="s">
        <v>399</v>
      </c>
      <c r="BZV36" s="349" t="s">
        <v>399</v>
      </c>
      <c r="BZW36" s="349" t="s">
        <v>399</v>
      </c>
      <c r="BZX36" s="349" t="s">
        <v>399</v>
      </c>
      <c r="BZY36" s="349" t="s">
        <v>399</v>
      </c>
      <c r="BZZ36" s="349" t="s">
        <v>399</v>
      </c>
      <c r="CAA36" s="349" t="s">
        <v>399</v>
      </c>
      <c r="CAB36" s="349" t="s">
        <v>399</v>
      </c>
      <c r="CAC36" s="349" t="s">
        <v>399</v>
      </c>
      <c r="CAD36" s="349" t="s">
        <v>399</v>
      </c>
      <c r="CAE36" s="349" t="s">
        <v>399</v>
      </c>
      <c r="CAF36" s="349" t="s">
        <v>399</v>
      </c>
      <c r="CAG36" s="349" t="s">
        <v>399</v>
      </c>
      <c r="CAH36" s="349" t="s">
        <v>399</v>
      </c>
      <c r="CAI36" s="349" t="s">
        <v>399</v>
      </c>
      <c r="CAJ36" s="349" t="s">
        <v>399</v>
      </c>
      <c r="CAK36" s="349" t="s">
        <v>399</v>
      </c>
      <c r="CAL36" s="349" t="s">
        <v>399</v>
      </c>
      <c r="CAM36" s="349" t="s">
        <v>399</v>
      </c>
      <c r="CAN36" s="349" t="s">
        <v>399</v>
      </c>
      <c r="CAO36" s="349" t="s">
        <v>399</v>
      </c>
      <c r="CAP36" s="349" t="s">
        <v>399</v>
      </c>
      <c r="CAQ36" s="349" t="s">
        <v>399</v>
      </c>
      <c r="CAR36" s="349" t="s">
        <v>399</v>
      </c>
      <c r="CAS36" s="349" t="s">
        <v>399</v>
      </c>
      <c r="CAT36" s="349" t="s">
        <v>399</v>
      </c>
      <c r="CAU36" s="349" t="s">
        <v>399</v>
      </c>
      <c r="CAV36" s="349" t="s">
        <v>399</v>
      </c>
      <c r="CAW36" s="349" t="s">
        <v>399</v>
      </c>
      <c r="CAX36" s="349" t="s">
        <v>399</v>
      </c>
      <c r="CAY36" s="349" t="s">
        <v>399</v>
      </c>
      <c r="CAZ36" s="349" t="s">
        <v>399</v>
      </c>
      <c r="CBA36" s="349" t="s">
        <v>399</v>
      </c>
      <c r="CBB36" s="349" t="s">
        <v>399</v>
      </c>
      <c r="CBC36" s="349" t="s">
        <v>399</v>
      </c>
      <c r="CBD36" s="349" t="s">
        <v>399</v>
      </c>
      <c r="CBE36" s="349" t="s">
        <v>399</v>
      </c>
      <c r="CBF36" s="349" t="s">
        <v>399</v>
      </c>
      <c r="CBG36" s="349" t="s">
        <v>399</v>
      </c>
      <c r="CBH36" s="349" t="s">
        <v>399</v>
      </c>
      <c r="CBI36" s="349" t="s">
        <v>399</v>
      </c>
      <c r="CBJ36" s="349" t="s">
        <v>399</v>
      </c>
      <c r="CBK36" s="349" t="s">
        <v>399</v>
      </c>
      <c r="CBL36" s="349" t="s">
        <v>399</v>
      </c>
      <c r="CBM36" s="349" t="s">
        <v>399</v>
      </c>
      <c r="CBN36" s="349" t="s">
        <v>399</v>
      </c>
      <c r="CBO36" s="349" t="s">
        <v>399</v>
      </c>
      <c r="CBP36" s="349" t="s">
        <v>399</v>
      </c>
      <c r="CBQ36" s="349" t="s">
        <v>399</v>
      </c>
      <c r="CBR36" s="349" t="s">
        <v>399</v>
      </c>
      <c r="CBS36" s="349" t="s">
        <v>399</v>
      </c>
      <c r="CBT36" s="349" t="s">
        <v>399</v>
      </c>
      <c r="CBU36" s="349" t="s">
        <v>399</v>
      </c>
      <c r="CBV36" s="349" t="s">
        <v>399</v>
      </c>
      <c r="CBW36" s="349" t="s">
        <v>399</v>
      </c>
      <c r="CBX36" s="349" t="s">
        <v>399</v>
      </c>
      <c r="CBY36" s="349" t="s">
        <v>399</v>
      </c>
      <c r="CBZ36" s="349" t="s">
        <v>399</v>
      </c>
      <c r="CCA36" s="349" t="s">
        <v>399</v>
      </c>
      <c r="CCB36" s="349" t="s">
        <v>399</v>
      </c>
      <c r="CCC36" s="349" t="s">
        <v>399</v>
      </c>
      <c r="CCD36" s="349" t="s">
        <v>399</v>
      </c>
      <c r="CCE36" s="349" t="s">
        <v>399</v>
      </c>
      <c r="CCF36" s="349" t="s">
        <v>399</v>
      </c>
      <c r="CCG36" s="349" t="s">
        <v>399</v>
      </c>
      <c r="CCH36" s="349" t="s">
        <v>399</v>
      </c>
      <c r="CCI36" s="349" t="s">
        <v>399</v>
      </c>
      <c r="CCJ36" s="349" t="s">
        <v>399</v>
      </c>
      <c r="CCK36" s="349" t="s">
        <v>399</v>
      </c>
      <c r="CCL36" s="349" t="s">
        <v>399</v>
      </c>
      <c r="CCM36" s="349" t="s">
        <v>399</v>
      </c>
      <c r="CCN36" s="349" t="s">
        <v>399</v>
      </c>
      <c r="CCO36" s="349" t="s">
        <v>399</v>
      </c>
      <c r="CCP36" s="349" t="s">
        <v>399</v>
      </c>
      <c r="CCQ36" s="349" t="s">
        <v>399</v>
      </c>
      <c r="CCR36" s="349" t="s">
        <v>399</v>
      </c>
      <c r="CCS36" s="349" t="s">
        <v>399</v>
      </c>
      <c r="CCT36" s="349" t="s">
        <v>399</v>
      </c>
      <c r="CCU36" s="349" t="s">
        <v>399</v>
      </c>
      <c r="CCV36" s="349" t="s">
        <v>399</v>
      </c>
      <c r="CCW36" s="349" t="s">
        <v>399</v>
      </c>
      <c r="CCX36" s="349" t="s">
        <v>399</v>
      </c>
      <c r="CCY36" s="349" t="s">
        <v>399</v>
      </c>
      <c r="CCZ36" s="349" t="s">
        <v>399</v>
      </c>
      <c r="CDA36" s="349" t="s">
        <v>399</v>
      </c>
      <c r="CDB36" s="349" t="s">
        <v>399</v>
      </c>
      <c r="CDC36" s="349" t="s">
        <v>399</v>
      </c>
      <c r="CDD36" s="349" t="s">
        <v>399</v>
      </c>
      <c r="CDE36" s="349" t="s">
        <v>399</v>
      </c>
      <c r="CDF36" s="349" t="s">
        <v>399</v>
      </c>
      <c r="CDG36" s="349" t="s">
        <v>399</v>
      </c>
      <c r="CDH36" s="349" t="s">
        <v>399</v>
      </c>
      <c r="CDI36" s="349" t="s">
        <v>399</v>
      </c>
      <c r="CDJ36" s="349" t="s">
        <v>399</v>
      </c>
      <c r="CDK36" s="349" t="s">
        <v>399</v>
      </c>
      <c r="CDL36" s="349" t="s">
        <v>399</v>
      </c>
      <c r="CDM36" s="349" t="s">
        <v>399</v>
      </c>
      <c r="CDN36" s="349" t="s">
        <v>399</v>
      </c>
      <c r="CDO36" s="349" t="s">
        <v>399</v>
      </c>
      <c r="CDP36" s="349" t="s">
        <v>399</v>
      </c>
      <c r="CDQ36" s="349" t="s">
        <v>399</v>
      </c>
      <c r="CDR36" s="349" t="s">
        <v>399</v>
      </c>
      <c r="CDS36" s="349" t="s">
        <v>399</v>
      </c>
      <c r="CDT36" s="349" t="s">
        <v>399</v>
      </c>
      <c r="CDU36" s="349" t="s">
        <v>399</v>
      </c>
      <c r="CDV36" s="349" t="s">
        <v>399</v>
      </c>
      <c r="CDW36" s="349" t="s">
        <v>399</v>
      </c>
      <c r="CDX36" s="349" t="s">
        <v>399</v>
      </c>
      <c r="CDY36" s="349" t="s">
        <v>399</v>
      </c>
      <c r="CDZ36" s="349" t="s">
        <v>399</v>
      </c>
      <c r="CEA36" s="349" t="s">
        <v>399</v>
      </c>
      <c r="CEB36" s="349" t="s">
        <v>399</v>
      </c>
      <c r="CEC36" s="349" t="s">
        <v>399</v>
      </c>
      <c r="CED36" s="349" t="s">
        <v>399</v>
      </c>
      <c r="CEE36" s="349" t="s">
        <v>399</v>
      </c>
      <c r="CEF36" s="349" t="s">
        <v>399</v>
      </c>
      <c r="CEG36" s="349" t="s">
        <v>399</v>
      </c>
      <c r="CEH36" s="349" t="s">
        <v>399</v>
      </c>
      <c r="CEI36" s="349" t="s">
        <v>399</v>
      </c>
      <c r="CEJ36" s="349" t="s">
        <v>399</v>
      </c>
      <c r="CEK36" s="349" t="s">
        <v>399</v>
      </c>
      <c r="CEL36" s="349" t="s">
        <v>399</v>
      </c>
      <c r="CEM36" s="349" t="s">
        <v>399</v>
      </c>
      <c r="CEN36" s="349" t="s">
        <v>399</v>
      </c>
      <c r="CEO36" s="349" t="s">
        <v>399</v>
      </c>
      <c r="CEP36" s="349" t="s">
        <v>399</v>
      </c>
      <c r="CEQ36" s="349" t="s">
        <v>399</v>
      </c>
      <c r="CER36" s="349" t="s">
        <v>399</v>
      </c>
      <c r="CES36" s="349" t="s">
        <v>399</v>
      </c>
      <c r="CET36" s="349" t="s">
        <v>399</v>
      </c>
      <c r="CEU36" s="349" t="s">
        <v>399</v>
      </c>
      <c r="CEV36" s="349" t="s">
        <v>399</v>
      </c>
      <c r="CEW36" s="349" t="s">
        <v>399</v>
      </c>
      <c r="CEX36" s="349" t="s">
        <v>399</v>
      </c>
      <c r="CEY36" s="349" t="s">
        <v>399</v>
      </c>
      <c r="CEZ36" s="349" t="s">
        <v>399</v>
      </c>
      <c r="CFA36" s="349" t="s">
        <v>399</v>
      </c>
      <c r="CFB36" s="349" t="s">
        <v>399</v>
      </c>
      <c r="CFC36" s="349" t="s">
        <v>399</v>
      </c>
      <c r="CFD36" s="349" t="s">
        <v>399</v>
      </c>
      <c r="CFE36" s="349" t="s">
        <v>399</v>
      </c>
      <c r="CFF36" s="349" t="s">
        <v>399</v>
      </c>
      <c r="CFG36" s="349" t="s">
        <v>399</v>
      </c>
      <c r="CFH36" s="349" t="s">
        <v>399</v>
      </c>
      <c r="CFI36" s="349" t="s">
        <v>399</v>
      </c>
      <c r="CFJ36" s="349" t="s">
        <v>399</v>
      </c>
      <c r="CFK36" s="349" t="s">
        <v>399</v>
      </c>
      <c r="CFL36" s="349" t="s">
        <v>399</v>
      </c>
      <c r="CFM36" s="349" t="s">
        <v>399</v>
      </c>
      <c r="CFN36" s="349" t="s">
        <v>399</v>
      </c>
      <c r="CFO36" s="349" t="s">
        <v>399</v>
      </c>
      <c r="CFP36" s="349" t="s">
        <v>399</v>
      </c>
      <c r="CFQ36" s="349" t="s">
        <v>399</v>
      </c>
      <c r="CFR36" s="349" t="s">
        <v>399</v>
      </c>
      <c r="CFS36" s="349" t="s">
        <v>399</v>
      </c>
      <c r="CFT36" s="349" t="s">
        <v>399</v>
      </c>
      <c r="CFU36" s="349" t="s">
        <v>399</v>
      </c>
      <c r="CFV36" s="349" t="s">
        <v>399</v>
      </c>
      <c r="CFW36" s="349" t="s">
        <v>399</v>
      </c>
      <c r="CFX36" s="349" t="s">
        <v>399</v>
      </c>
      <c r="CFY36" s="349" t="s">
        <v>399</v>
      </c>
      <c r="CFZ36" s="349" t="s">
        <v>399</v>
      </c>
      <c r="CGA36" s="349" t="s">
        <v>399</v>
      </c>
      <c r="CGB36" s="349" t="s">
        <v>399</v>
      </c>
      <c r="CGC36" s="349" t="s">
        <v>399</v>
      </c>
      <c r="CGD36" s="349" t="s">
        <v>399</v>
      </c>
      <c r="CGE36" s="349" t="s">
        <v>399</v>
      </c>
      <c r="CGF36" s="349" t="s">
        <v>399</v>
      </c>
      <c r="CGG36" s="349" t="s">
        <v>399</v>
      </c>
      <c r="CGH36" s="349" t="s">
        <v>399</v>
      </c>
      <c r="CGI36" s="349" t="s">
        <v>399</v>
      </c>
      <c r="CGJ36" s="349" t="s">
        <v>399</v>
      </c>
      <c r="CGK36" s="349" t="s">
        <v>399</v>
      </c>
      <c r="CGL36" s="349" t="s">
        <v>399</v>
      </c>
      <c r="CGM36" s="349" t="s">
        <v>399</v>
      </c>
      <c r="CGN36" s="349" t="s">
        <v>399</v>
      </c>
      <c r="CGO36" s="349" t="s">
        <v>399</v>
      </c>
      <c r="CGP36" s="349" t="s">
        <v>399</v>
      </c>
      <c r="CGQ36" s="349" t="s">
        <v>399</v>
      </c>
      <c r="CGR36" s="349" t="s">
        <v>399</v>
      </c>
      <c r="CGS36" s="349" t="s">
        <v>399</v>
      </c>
      <c r="CGT36" s="349" t="s">
        <v>399</v>
      </c>
      <c r="CGU36" s="349" t="s">
        <v>399</v>
      </c>
      <c r="CGV36" s="349" t="s">
        <v>399</v>
      </c>
      <c r="CGW36" s="349" t="s">
        <v>399</v>
      </c>
      <c r="CGX36" s="349" t="s">
        <v>399</v>
      </c>
      <c r="CGY36" s="349" t="s">
        <v>399</v>
      </c>
      <c r="CGZ36" s="349" t="s">
        <v>399</v>
      </c>
      <c r="CHA36" s="349" t="s">
        <v>399</v>
      </c>
      <c r="CHB36" s="349" t="s">
        <v>399</v>
      </c>
      <c r="CHC36" s="349" t="s">
        <v>399</v>
      </c>
      <c r="CHD36" s="349" t="s">
        <v>399</v>
      </c>
      <c r="CHE36" s="349" t="s">
        <v>399</v>
      </c>
      <c r="CHF36" s="349" t="s">
        <v>399</v>
      </c>
      <c r="CHG36" s="349" t="s">
        <v>399</v>
      </c>
      <c r="CHH36" s="349" t="s">
        <v>399</v>
      </c>
      <c r="CHI36" s="349" t="s">
        <v>399</v>
      </c>
      <c r="CHJ36" s="349" t="s">
        <v>399</v>
      </c>
      <c r="CHK36" s="349" t="s">
        <v>399</v>
      </c>
      <c r="CHL36" s="349" t="s">
        <v>399</v>
      </c>
      <c r="CHM36" s="349" t="s">
        <v>399</v>
      </c>
      <c r="CHN36" s="349" t="s">
        <v>399</v>
      </c>
      <c r="CHO36" s="349" t="s">
        <v>399</v>
      </c>
      <c r="CHP36" s="349" t="s">
        <v>399</v>
      </c>
      <c r="CHQ36" s="349" t="s">
        <v>399</v>
      </c>
      <c r="CHR36" s="349" t="s">
        <v>399</v>
      </c>
      <c r="CHS36" s="349" t="s">
        <v>399</v>
      </c>
      <c r="CHT36" s="349" t="s">
        <v>399</v>
      </c>
      <c r="CHU36" s="349" t="s">
        <v>399</v>
      </c>
      <c r="CHV36" s="349" t="s">
        <v>399</v>
      </c>
      <c r="CHW36" s="349" t="s">
        <v>399</v>
      </c>
      <c r="CHX36" s="349" t="s">
        <v>399</v>
      </c>
      <c r="CHY36" s="349" t="s">
        <v>399</v>
      </c>
      <c r="CHZ36" s="349" t="s">
        <v>399</v>
      </c>
      <c r="CIA36" s="349" t="s">
        <v>399</v>
      </c>
      <c r="CIB36" s="349" t="s">
        <v>399</v>
      </c>
      <c r="CIC36" s="349" t="s">
        <v>399</v>
      </c>
      <c r="CID36" s="349" t="s">
        <v>399</v>
      </c>
      <c r="CIE36" s="349" t="s">
        <v>399</v>
      </c>
      <c r="CIF36" s="349" t="s">
        <v>399</v>
      </c>
      <c r="CIG36" s="349" t="s">
        <v>399</v>
      </c>
      <c r="CIH36" s="349" t="s">
        <v>399</v>
      </c>
      <c r="CII36" s="349" t="s">
        <v>399</v>
      </c>
      <c r="CIJ36" s="349" t="s">
        <v>399</v>
      </c>
      <c r="CIK36" s="349" t="s">
        <v>399</v>
      </c>
      <c r="CIL36" s="349" t="s">
        <v>399</v>
      </c>
      <c r="CIM36" s="349" t="s">
        <v>399</v>
      </c>
      <c r="CIN36" s="349" t="s">
        <v>399</v>
      </c>
      <c r="CIO36" s="349" t="s">
        <v>399</v>
      </c>
      <c r="CIP36" s="349" t="s">
        <v>399</v>
      </c>
      <c r="CIQ36" s="349" t="s">
        <v>399</v>
      </c>
      <c r="CIR36" s="349" t="s">
        <v>399</v>
      </c>
      <c r="CIS36" s="349" t="s">
        <v>399</v>
      </c>
      <c r="CIT36" s="349" t="s">
        <v>399</v>
      </c>
      <c r="CIU36" s="349" t="s">
        <v>399</v>
      </c>
      <c r="CIV36" s="349" t="s">
        <v>399</v>
      </c>
      <c r="CIW36" s="349" t="s">
        <v>399</v>
      </c>
      <c r="CIX36" s="349" t="s">
        <v>399</v>
      </c>
      <c r="CIY36" s="349" t="s">
        <v>399</v>
      </c>
      <c r="CIZ36" s="349" t="s">
        <v>399</v>
      </c>
      <c r="CJA36" s="349" t="s">
        <v>399</v>
      </c>
      <c r="CJB36" s="349" t="s">
        <v>399</v>
      </c>
      <c r="CJC36" s="349" t="s">
        <v>399</v>
      </c>
      <c r="CJD36" s="349" t="s">
        <v>399</v>
      </c>
      <c r="CJE36" s="349" t="s">
        <v>399</v>
      </c>
      <c r="CJF36" s="349" t="s">
        <v>399</v>
      </c>
      <c r="CJG36" s="349" t="s">
        <v>399</v>
      </c>
      <c r="CJH36" s="349" t="s">
        <v>399</v>
      </c>
      <c r="CJI36" s="349" t="s">
        <v>399</v>
      </c>
      <c r="CJJ36" s="349" t="s">
        <v>399</v>
      </c>
      <c r="CJK36" s="349" t="s">
        <v>399</v>
      </c>
      <c r="CJL36" s="349" t="s">
        <v>399</v>
      </c>
      <c r="CJM36" s="349" t="s">
        <v>399</v>
      </c>
      <c r="CJN36" s="349" t="s">
        <v>399</v>
      </c>
      <c r="CJO36" s="349" t="s">
        <v>399</v>
      </c>
      <c r="CJP36" s="349" t="s">
        <v>399</v>
      </c>
      <c r="CJQ36" s="349" t="s">
        <v>399</v>
      </c>
      <c r="CJR36" s="349" t="s">
        <v>399</v>
      </c>
      <c r="CJS36" s="349" t="s">
        <v>399</v>
      </c>
      <c r="CJT36" s="349" t="s">
        <v>399</v>
      </c>
      <c r="CJU36" s="349" t="s">
        <v>399</v>
      </c>
      <c r="CJV36" s="349" t="s">
        <v>399</v>
      </c>
      <c r="CJW36" s="349" t="s">
        <v>399</v>
      </c>
      <c r="CJX36" s="349" t="s">
        <v>399</v>
      </c>
      <c r="CJY36" s="349" t="s">
        <v>399</v>
      </c>
      <c r="CJZ36" s="349" t="s">
        <v>399</v>
      </c>
      <c r="CKA36" s="349" t="s">
        <v>399</v>
      </c>
      <c r="CKB36" s="349" t="s">
        <v>399</v>
      </c>
      <c r="CKC36" s="349" t="s">
        <v>399</v>
      </c>
      <c r="CKD36" s="349" t="s">
        <v>399</v>
      </c>
      <c r="CKE36" s="349" t="s">
        <v>399</v>
      </c>
      <c r="CKF36" s="349" t="s">
        <v>399</v>
      </c>
      <c r="CKG36" s="349" t="s">
        <v>399</v>
      </c>
      <c r="CKH36" s="349" t="s">
        <v>399</v>
      </c>
      <c r="CKI36" s="349" t="s">
        <v>399</v>
      </c>
      <c r="CKJ36" s="349" t="s">
        <v>399</v>
      </c>
      <c r="CKK36" s="349" t="s">
        <v>399</v>
      </c>
      <c r="CKL36" s="349" t="s">
        <v>399</v>
      </c>
      <c r="CKM36" s="349" t="s">
        <v>399</v>
      </c>
      <c r="CKN36" s="349" t="s">
        <v>399</v>
      </c>
      <c r="CKO36" s="349" t="s">
        <v>399</v>
      </c>
      <c r="CKP36" s="349" t="s">
        <v>399</v>
      </c>
      <c r="CKQ36" s="349" t="s">
        <v>399</v>
      </c>
      <c r="CKR36" s="349" t="s">
        <v>399</v>
      </c>
      <c r="CKS36" s="349" t="s">
        <v>399</v>
      </c>
      <c r="CKT36" s="349" t="s">
        <v>399</v>
      </c>
      <c r="CKU36" s="349" t="s">
        <v>399</v>
      </c>
      <c r="CKV36" s="349" t="s">
        <v>399</v>
      </c>
      <c r="CKW36" s="349" t="s">
        <v>399</v>
      </c>
      <c r="CKX36" s="349" t="s">
        <v>399</v>
      </c>
      <c r="CKY36" s="349" t="s">
        <v>399</v>
      </c>
      <c r="CKZ36" s="349" t="s">
        <v>399</v>
      </c>
      <c r="CLA36" s="349" t="s">
        <v>399</v>
      </c>
      <c r="CLB36" s="349" t="s">
        <v>399</v>
      </c>
      <c r="CLC36" s="349" t="s">
        <v>399</v>
      </c>
      <c r="CLD36" s="349" t="s">
        <v>399</v>
      </c>
      <c r="CLE36" s="349" t="s">
        <v>399</v>
      </c>
      <c r="CLF36" s="349" t="s">
        <v>399</v>
      </c>
      <c r="CLG36" s="349" t="s">
        <v>399</v>
      </c>
      <c r="CLH36" s="349" t="s">
        <v>399</v>
      </c>
      <c r="CLI36" s="349" t="s">
        <v>399</v>
      </c>
      <c r="CLJ36" s="349" t="s">
        <v>399</v>
      </c>
      <c r="CLK36" s="349" t="s">
        <v>399</v>
      </c>
      <c r="CLL36" s="349" t="s">
        <v>399</v>
      </c>
      <c r="CLM36" s="349" t="s">
        <v>399</v>
      </c>
      <c r="CLN36" s="349" t="s">
        <v>399</v>
      </c>
      <c r="CLO36" s="349" t="s">
        <v>399</v>
      </c>
      <c r="CLP36" s="349" t="s">
        <v>399</v>
      </c>
      <c r="CLQ36" s="349" t="s">
        <v>399</v>
      </c>
      <c r="CLR36" s="349" t="s">
        <v>399</v>
      </c>
      <c r="CLS36" s="349" t="s">
        <v>399</v>
      </c>
      <c r="CLT36" s="349" t="s">
        <v>399</v>
      </c>
      <c r="CLU36" s="349" t="s">
        <v>399</v>
      </c>
      <c r="CLV36" s="349" t="s">
        <v>399</v>
      </c>
      <c r="CLW36" s="349" t="s">
        <v>399</v>
      </c>
      <c r="CLX36" s="349" t="s">
        <v>399</v>
      </c>
      <c r="CLY36" s="349" t="s">
        <v>399</v>
      </c>
      <c r="CLZ36" s="349" t="s">
        <v>399</v>
      </c>
      <c r="CMA36" s="349" t="s">
        <v>399</v>
      </c>
      <c r="CMB36" s="349" t="s">
        <v>399</v>
      </c>
      <c r="CMC36" s="349" t="s">
        <v>399</v>
      </c>
      <c r="CMD36" s="349" t="s">
        <v>399</v>
      </c>
      <c r="CME36" s="349" t="s">
        <v>399</v>
      </c>
      <c r="CMF36" s="349" t="s">
        <v>399</v>
      </c>
      <c r="CMG36" s="349" t="s">
        <v>399</v>
      </c>
      <c r="CMH36" s="349" t="s">
        <v>399</v>
      </c>
      <c r="CMI36" s="349" t="s">
        <v>399</v>
      </c>
      <c r="CMJ36" s="349" t="s">
        <v>399</v>
      </c>
      <c r="CMK36" s="349" t="s">
        <v>399</v>
      </c>
      <c r="CML36" s="349" t="s">
        <v>399</v>
      </c>
      <c r="CMM36" s="349" t="s">
        <v>399</v>
      </c>
      <c r="CMN36" s="349" t="s">
        <v>399</v>
      </c>
      <c r="CMO36" s="349" t="s">
        <v>399</v>
      </c>
      <c r="CMP36" s="349" t="s">
        <v>399</v>
      </c>
      <c r="CMQ36" s="349" t="s">
        <v>399</v>
      </c>
      <c r="CMR36" s="349" t="s">
        <v>399</v>
      </c>
      <c r="CMS36" s="349" t="s">
        <v>399</v>
      </c>
      <c r="CMT36" s="349" t="s">
        <v>399</v>
      </c>
      <c r="CMU36" s="349" t="s">
        <v>399</v>
      </c>
      <c r="CMV36" s="349" t="s">
        <v>399</v>
      </c>
      <c r="CMW36" s="349" t="s">
        <v>399</v>
      </c>
      <c r="CMX36" s="349" t="s">
        <v>399</v>
      </c>
      <c r="CMY36" s="349" t="s">
        <v>399</v>
      </c>
      <c r="CMZ36" s="349" t="s">
        <v>399</v>
      </c>
      <c r="CNA36" s="349" t="s">
        <v>399</v>
      </c>
      <c r="CNB36" s="349" t="s">
        <v>399</v>
      </c>
      <c r="CNC36" s="349" t="s">
        <v>399</v>
      </c>
      <c r="CND36" s="349" t="s">
        <v>399</v>
      </c>
      <c r="CNE36" s="349" t="s">
        <v>399</v>
      </c>
      <c r="CNF36" s="349" t="s">
        <v>399</v>
      </c>
      <c r="CNG36" s="349" t="s">
        <v>399</v>
      </c>
      <c r="CNH36" s="349" t="s">
        <v>399</v>
      </c>
      <c r="CNI36" s="349" t="s">
        <v>399</v>
      </c>
      <c r="CNJ36" s="349" t="s">
        <v>399</v>
      </c>
      <c r="CNK36" s="349" t="s">
        <v>399</v>
      </c>
      <c r="CNL36" s="349" t="s">
        <v>399</v>
      </c>
      <c r="CNM36" s="349" t="s">
        <v>399</v>
      </c>
      <c r="CNN36" s="349" t="s">
        <v>399</v>
      </c>
      <c r="CNO36" s="349" t="s">
        <v>399</v>
      </c>
      <c r="CNP36" s="349" t="s">
        <v>399</v>
      </c>
      <c r="CNQ36" s="349" t="s">
        <v>399</v>
      </c>
      <c r="CNR36" s="349" t="s">
        <v>399</v>
      </c>
      <c r="CNS36" s="349" t="s">
        <v>399</v>
      </c>
      <c r="CNT36" s="349" t="s">
        <v>399</v>
      </c>
      <c r="CNU36" s="349" t="s">
        <v>399</v>
      </c>
      <c r="CNV36" s="349" t="s">
        <v>399</v>
      </c>
      <c r="CNW36" s="349" t="s">
        <v>399</v>
      </c>
      <c r="CNX36" s="349" t="s">
        <v>399</v>
      </c>
      <c r="CNY36" s="349" t="s">
        <v>399</v>
      </c>
      <c r="CNZ36" s="349" t="s">
        <v>399</v>
      </c>
      <c r="COA36" s="349" t="s">
        <v>399</v>
      </c>
      <c r="COB36" s="349" t="s">
        <v>399</v>
      </c>
      <c r="COC36" s="349" t="s">
        <v>399</v>
      </c>
      <c r="COD36" s="349" t="s">
        <v>399</v>
      </c>
      <c r="COE36" s="349" t="s">
        <v>399</v>
      </c>
      <c r="COF36" s="349" t="s">
        <v>399</v>
      </c>
      <c r="COG36" s="349" t="s">
        <v>399</v>
      </c>
      <c r="COH36" s="349" t="s">
        <v>399</v>
      </c>
      <c r="COI36" s="349" t="s">
        <v>399</v>
      </c>
      <c r="COJ36" s="349" t="s">
        <v>399</v>
      </c>
      <c r="COK36" s="349" t="s">
        <v>399</v>
      </c>
      <c r="COL36" s="349" t="s">
        <v>399</v>
      </c>
      <c r="COM36" s="349" t="s">
        <v>399</v>
      </c>
      <c r="CON36" s="349" t="s">
        <v>399</v>
      </c>
      <c r="COO36" s="349" t="s">
        <v>399</v>
      </c>
      <c r="COP36" s="349" t="s">
        <v>399</v>
      </c>
      <c r="COQ36" s="349" t="s">
        <v>399</v>
      </c>
      <c r="COR36" s="349" t="s">
        <v>399</v>
      </c>
      <c r="COS36" s="349" t="s">
        <v>399</v>
      </c>
      <c r="COT36" s="349" t="s">
        <v>399</v>
      </c>
      <c r="COU36" s="349" t="s">
        <v>399</v>
      </c>
      <c r="COV36" s="349" t="s">
        <v>399</v>
      </c>
      <c r="COW36" s="349" t="s">
        <v>399</v>
      </c>
      <c r="COX36" s="349" t="s">
        <v>399</v>
      </c>
      <c r="COY36" s="349" t="s">
        <v>399</v>
      </c>
      <c r="COZ36" s="349" t="s">
        <v>399</v>
      </c>
      <c r="CPA36" s="349" t="s">
        <v>399</v>
      </c>
      <c r="CPB36" s="349" t="s">
        <v>399</v>
      </c>
      <c r="CPC36" s="349" t="s">
        <v>399</v>
      </c>
      <c r="CPD36" s="349" t="s">
        <v>399</v>
      </c>
      <c r="CPE36" s="349" t="s">
        <v>399</v>
      </c>
      <c r="CPF36" s="349" t="s">
        <v>399</v>
      </c>
      <c r="CPG36" s="349" t="s">
        <v>399</v>
      </c>
      <c r="CPH36" s="349" t="s">
        <v>399</v>
      </c>
      <c r="CPI36" s="349" t="s">
        <v>399</v>
      </c>
      <c r="CPJ36" s="349" t="s">
        <v>399</v>
      </c>
      <c r="CPK36" s="349" t="s">
        <v>399</v>
      </c>
      <c r="CPL36" s="349" t="s">
        <v>399</v>
      </c>
      <c r="CPM36" s="349" t="s">
        <v>399</v>
      </c>
      <c r="CPN36" s="349" t="s">
        <v>399</v>
      </c>
      <c r="CPO36" s="349" t="s">
        <v>399</v>
      </c>
      <c r="CPP36" s="349" t="s">
        <v>399</v>
      </c>
      <c r="CPQ36" s="349" t="s">
        <v>399</v>
      </c>
      <c r="CPR36" s="349" t="s">
        <v>399</v>
      </c>
      <c r="CPS36" s="349" t="s">
        <v>399</v>
      </c>
      <c r="CPT36" s="349" t="s">
        <v>399</v>
      </c>
      <c r="CPU36" s="349" t="s">
        <v>399</v>
      </c>
      <c r="CPV36" s="349" t="s">
        <v>399</v>
      </c>
      <c r="CPW36" s="349" t="s">
        <v>399</v>
      </c>
      <c r="CPX36" s="349" t="s">
        <v>399</v>
      </c>
      <c r="CPY36" s="349" t="s">
        <v>399</v>
      </c>
      <c r="CPZ36" s="349" t="s">
        <v>399</v>
      </c>
      <c r="CQA36" s="349" t="s">
        <v>399</v>
      </c>
      <c r="CQB36" s="349" t="s">
        <v>399</v>
      </c>
      <c r="CQC36" s="349" t="s">
        <v>399</v>
      </c>
      <c r="CQD36" s="349" t="s">
        <v>399</v>
      </c>
      <c r="CQE36" s="349" t="s">
        <v>399</v>
      </c>
      <c r="CQF36" s="349" t="s">
        <v>399</v>
      </c>
      <c r="CQG36" s="349" t="s">
        <v>399</v>
      </c>
      <c r="CQH36" s="349" t="s">
        <v>399</v>
      </c>
      <c r="CQI36" s="349" t="s">
        <v>399</v>
      </c>
      <c r="CQJ36" s="349" t="s">
        <v>399</v>
      </c>
      <c r="CQK36" s="349" t="s">
        <v>399</v>
      </c>
      <c r="CQL36" s="349" t="s">
        <v>399</v>
      </c>
      <c r="CQM36" s="349" t="s">
        <v>399</v>
      </c>
      <c r="CQN36" s="349" t="s">
        <v>399</v>
      </c>
      <c r="CQO36" s="349" t="s">
        <v>399</v>
      </c>
      <c r="CQP36" s="349" t="s">
        <v>399</v>
      </c>
      <c r="CQQ36" s="349" t="s">
        <v>399</v>
      </c>
      <c r="CQR36" s="349" t="s">
        <v>399</v>
      </c>
      <c r="CQS36" s="349" t="s">
        <v>399</v>
      </c>
      <c r="CQT36" s="349" t="s">
        <v>399</v>
      </c>
      <c r="CQU36" s="349" t="s">
        <v>399</v>
      </c>
      <c r="CQV36" s="349" t="s">
        <v>399</v>
      </c>
      <c r="CQW36" s="349" t="s">
        <v>399</v>
      </c>
      <c r="CQX36" s="349" t="s">
        <v>399</v>
      </c>
      <c r="CQY36" s="349" t="s">
        <v>399</v>
      </c>
      <c r="CQZ36" s="349" t="s">
        <v>399</v>
      </c>
      <c r="CRA36" s="349" t="s">
        <v>399</v>
      </c>
      <c r="CRB36" s="349" t="s">
        <v>399</v>
      </c>
      <c r="CRC36" s="349" t="s">
        <v>399</v>
      </c>
      <c r="CRD36" s="349" t="s">
        <v>399</v>
      </c>
      <c r="CRE36" s="349" t="s">
        <v>399</v>
      </c>
      <c r="CRF36" s="349" t="s">
        <v>399</v>
      </c>
      <c r="CRG36" s="349" t="s">
        <v>399</v>
      </c>
      <c r="CRH36" s="349" t="s">
        <v>399</v>
      </c>
      <c r="CRI36" s="349" t="s">
        <v>399</v>
      </c>
      <c r="CRJ36" s="349" t="s">
        <v>399</v>
      </c>
      <c r="CRK36" s="349" t="s">
        <v>399</v>
      </c>
      <c r="CRL36" s="349" t="s">
        <v>399</v>
      </c>
      <c r="CRM36" s="349" t="s">
        <v>399</v>
      </c>
      <c r="CRN36" s="349" t="s">
        <v>399</v>
      </c>
      <c r="CRO36" s="349" t="s">
        <v>399</v>
      </c>
      <c r="CRP36" s="349" t="s">
        <v>399</v>
      </c>
      <c r="CRQ36" s="349" t="s">
        <v>399</v>
      </c>
      <c r="CRR36" s="349" t="s">
        <v>399</v>
      </c>
      <c r="CRS36" s="349" t="s">
        <v>399</v>
      </c>
      <c r="CRT36" s="349" t="s">
        <v>399</v>
      </c>
      <c r="CRU36" s="349" t="s">
        <v>399</v>
      </c>
      <c r="CRV36" s="349" t="s">
        <v>399</v>
      </c>
      <c r="CRW36" s="349" t="s">
        <v>399</v>
      </c>
      <c r="CRX36" s="349" t="s">
        <v>399</v>
      </c>
      <c r="CRY36" s="349" t="s">
        <v>399</v>
      </c>
      <c r="CRZ36" s="349" t="s">
        <v>399</v>
      </c>
      <c r="CSA36" s="349" t="s">
        <v>399</v>
      </c>
      <c r="CSB36" s="349" t="s">
        <v>399</v>
      </c>
      <c r="CSC36" s="349" t="s">
        <v>399</v>
      </c>
      <c r="CSD36" s="349" t="s">
        <v>399</v>
      </c>
      <c r="CSE36" s="349" t="s">
        <v>399</v>
      </c>
      <c r="CSF36" s="349" t="s">
        <v>399</v>
      </c>
      <c r="CSG36" s="349" t="s">
        <v>399</v>
      </c>
      <c r="CSH36" s="349" t="s">
        <v>399</v>
      </c>
      <c r="CSI36" s="349" t="s">
        <v>399</v>
      </c>
      <c r="CSJ36" s="349" t="s">
        <v>399</v>
      </c>
      <c r="CSK36" s="349" t="s">
        <v>399</v>
      </c>
      <c r="CSL36" s="349" t="s">
        <v>399</v>
      </c>
      <c r="CSM36" s="349" t="s">
        <v>399</v>
      </c>
      <c r="CSN36" s="349" t="s">
        <v>399</v>
      </c>
      <c r="CSO36" s="349" t="s">
        <v>399</v>
      </c>
      <c r="CSP36" s="349" t="s">
        <v>399</v>
      </c>
      <c r="CSQ36" s="349" t="s">
        <v>399</v>
      </c>
      <c r="CSR36" s="349" t="s">
        <v>399</v>
      </c>
      <c r="CSS36" s="349" t="s">
        <v>399</v>
      </c>
      <c r="CST36" s="349" t="s">
        <v>399</v>
      </c>
      <c r="CSU36" s="349" t="s">
        <v>399</v>
      </c>
      <c r="CSV36" s="349" t="s">
        <v>399</v>
      </c>
      <c r="CSW36" s="349" t="s">
        <v>399</v>
      </c>
      <c r="CSX36" s="349" t="s">
        <v>399</v>
      </c>
      <c r="CSY36" s="349" t="s">
        <v>399</v>
      </c>
      <c r="CSZ36" s="349" t="s">
        <v>399</v>
      </c>
      <c r="CTA36" s="349" t="s">
        <v>399</v>
      </c>
      <c r="CTB36" s="349" t="s">
        <v>399</v>
      </c>
      <c r="CTC36" s="349" t="s">
        <v>399</v>
      </c>
      <c r="CTD36" s="349" t="s">
        <v>399</v>
      </c>
      <c r="CTE36" s="349" t="s">
        <v>399</v>
      </c>
      <c r="CTF36" s="349" t="s">
        <v>399</v>
      </c>
      <c r="CTG36" s="349" t="s">
        <v>399</v>
      </c>
      <c r="CTH36" s="349" t="s">
        <v>399</v>
      </c>
      <c r="CTI36" s="349" t="s">
        <v>399</v>
      </c>
      <c r="CTJ36" s="349" t="s">
        <v>399</v>
      </c>
      <c r="CTK36" s="349" t="s">
        <v>399</v>
      </c>
      <c r="CTL36" s="349" t="s">
        <v>399</v>
      </c>
      <c r="CTM36" s="349" t="s">
        <v>399</v>
      </c>
      <c r="CTN36" s="349" t="s">
        <v>399</v>
      </c>
      <c r="CTO36" s="349" t="s">
        <v>399</v>
      </c>
      <c r="CTP36" s="349" t="s">
        <v>399</v>
      </c>
      <c r="CTQ36" s="349" t="s">
        <v>399</v>
      </c>
      <c r="CTR36" s="349" t="s">
        <v>399</v>
      </c>
      <c r="CTS36" s="349" t="s">
        <v>399</v>
      </c>
      <c r="CTT36" s="349" t="s">
        <v>399</v>
      </c>
      <c r="CTU36" s="349" t="s">
        <v>399</v>
      </c>
      <c r="CTV36" s="349" t="s">
        <v>399</v>
      </c>
      <c r="CTW36" s="349" t="s">
        <v>399</v>
      </c>
      <c r="CTX36" s="349" t="s">
        <v>399</v>
      </c>
      <c r="CTY36" s="349" t="s">
        <v>399</v>
      </c>
      <c r="CTZ36" s="349" t="s">
        <v>399</v>
      </c>
      <c r="CUA36" s="349" t="s">
        <v>399</v>
      </c>
      <c r="CUB36" s="349" t="s">
        <v>399</v>
      </c>
      <c r="CUC36" s="349" t="s">
        <v>399</v>
      </c>
      <c r="CUD36" s="349" t="s">
        <v>399</v>
      </c>
      <c r="CUE36" s="349" t="s">
        <v>399</v>
      </c>
      <c r="CUF36" s="349" t="s">
        <v>399</v>
      </c>
      <c r="CUG36" s="349" t="s">
        <v>399</v>
      </c>
      <c r="CUH36" s="349" t="s">
        <v>399</v>
      </c>
      <c r="CUI36" s="349" t="s">
        <v>399</v>
      </c>
      <c r="CUJ36" s="349" t="s">
        <v>399</v>
      </c>
      <c r="CUK36" s="349" t="s">
        <v>399</v>
      </c>
      <c r="CUL36" s="349" t="s">
        <v>399</v>
      </c>
      <c r="CUM36" s="349" t="s">
        <v>399</v>
      </c>
      <c r="CUN36" s="349" t="s">
        <v>399</v>
      </c>
      <c r="CUO36" s="349" t="s">
        <v>399</v>
      </c>
      <c r="CUP36" s="349" t="s">
        <v>399</v>
      </c>
      <c r="CUQ36" s="349" t="s">
        <v>399</v>
      </c>
      <c r="CUR36" s="349" t="s">
        <v>399</v>
      </c>
      <c r="CUS36" s="349" t="s">
        <v>399</v>
      </c>
      <c r="CUT36" s="349" t="s">
        <v>399</v>
      </c>
      <c r="CUU36" s="349" t="s">
        <v>399</v>
      </c>
      <c r="CUV36" s="349" t="s">
        <v>399</v>
      </c>
      <c r="CUW36" s="349" t="s">
        <v>399</v>
      </c>
      <c r="CUX36" s="349" t="s">
        <v>399</v>
      </c>
      <c r="CUY36" s="349" t="s">
        <v>399</v>
      </c>
      <c r="CUZ36" s="349" t="s">
        <v>399</v>
      </c>
      <c r="CVA36" s="349" t="s">
        <v>399</v>
      </c>
      <c r="CVB36" s="349" t="s">
        <v>399</v>
      </c>
      <c r="CVC36" s="349" t="s">
        <v>399</v>
      </c>
      <c r="CVD36" s="349" t="s">
        <v>399</v>
      </c>
      <c r="CVE36" s="349" t="s">
        <v>399</v>
      </c>
      <c r="CVF36" s="349" t="s">
        <v>399</v>
      </c>
      <c r="CVG36" s="349" t="s">
        <v>399</v>
      </c>
      <c r="CVH36" s="349" t="s">
        <v>399</v>
      </c>
      <c r="CVI36" s="349" t="s">
        <v>399</v>
      </c>
      <c r="CVJ36" s="349" t="s">
        <v>399</v>
      </c>
      <c r="CVK36" s="349" t="s">
        <v>399</v>
      </c>
      <c r="CVL36" s="349" t="s">
        <v>399</v>
      </c>
      <c r="CVM36" s="349" t="s">
        <v>399</v>
      </c>
      <c r="CVN36" s="349" t="s">
        <v>399</v>
      </c>
      <c r="CVO36" s="349" t="s">
        <v>399</v>
      </c>
      <c r="CVP36" s="349" t="s">
        <v>399</v>
      </c>
      <c r="CVQ36" s="349" t="s">
        <v>399</v>
      </c>
      <c r="CVR36" s="349" t="s">
        <v>399</v>
      </c>
      <c r="CVS36" s="349" t="s">
        <v>399</v>
      </c>
      <c r="CVT36" s="349" t="s">
        <v>399</v>
      </c>
      <c r="CVU36" s="349" t="s">
        <v>399</v>
      </c>
      <c r="CVV36" s="349" t="s">
        <v>399</v>
      </c>
      <c r="CVW36" s="349" t="s">
        <v>399</v>
      </c>
      <c r="CVX36" s="349" t="s">
        <v>399</v>
      </c>
      <c r="CVY36" s="349" t="s">
        <v>399</v>
      </c>
      <c r="CVZ36" s="349" t="s">
        <v>399</v>
      </c>
      <c r="CWA36" s="349" t="s">
        <v>399</v>
      </c>
      <c r="CWB36" s="349" t="s">
        <v>399</v>
      </c>
      <c r="CWC36" s="349" t="s">
        <v>399</v>
      </c>
      <c r="CWD36" s="349" t="s">
        <v>399</v>
      </c>
      <c r="CWE36" s="349" t="s">
        <v>399</v>
      </c>
      <c r="CWF36" s="349" t="s">
        <v>399</v>
      </c>
      <c r="CWG36" s="349" t="s">
        <v>399</v>
      </c>
      <c r="CWH36" s="349" t="s">
        <v>399</v>
      </c>
      <c r="CWI36" s="349" t="s">
        <v>399</v>
      </c>
      <c r="CWJ36" s="349" t="s">
        <v>399</v>
      </c>
      <c r="CWK36" s="349" t="s">
        <v>399</v>
      </c>
      <c r="CWL36" s="349" t="s">
        <v>399</v>
      </c>
      <c r="CWM36" s="349" t="s">
        <v>399</v>
      </c>
      <c r="CWN36" s="349" t="s">
        <v>399</v>
      </c>
      <c r="CWO36" s="349" t="s">
        <v>399</v>
      </c>
      <c r="CWP36" s="349" t="s">
        <v>399</v>
      </c>
      <c r="CWQ36" s="349" t="s">
        <v>399</v>
      </c>
      <c r="CWR36" s="349" t="s">
        <v>399</v>
      </c>
      <c r="CWS36" s="349" t="s">
        <v>399</v>
      </c>
      <c r="CWT36" s="349" t="s">
        <v>399</v>
      </c>
      <c r="CWU36" s="349" t="s">
        <v>399</v>
      </c>
      <c r="CWV36" s="349" t="s">
        <v>399</v>
      </c>
      <c r="CWW36" s="349" t="s">
        <v>399</v>
      </c>
      <c r="CWX36" s="349" t="s">
        <v>399</v>
      </c>
      <c r="CWY36" s="349" t="s">
        <v>399</v>
      </c>
      <c r="CWZ36" s="349" t="s">
        <v>399</v>
      </c>
      <c r="CXA36" s="349" t="s">
        <v>399</v>
      </c>
      <c r="CXB36" s="349" t="s">
        <v>399</v>
      </c>
      <c r="CXC36" s="349" t="s">
        <v>399</v>
      </c>
      <c r="CXD36" s="349" t="s">
        <v>399</v>
      </c>
      <c r="CXE36" s="349" t="s">
        <v>399</v>
      </c>
      <c r="CXF36" s="349" t="s">
        <v>399</v>
      </c>
      <c r="CXG36" s="349" t="s">
        <v>399</v>
      </c>
      <c r="CXH36" s="349" t="s">
        <v>399</v>
      </c>
      <c r="CXI36" s="349" t="s">
        <v>399</v>
      </c>
      <c r="CXJ36" s="349" t="s">
        <v>399</v>
      </c>
      <c r="CXK36" s="349" t="s">
        <v>399</v>
      </c>
      <c r="CXL36" s="349" t="s">
        <v>399</v>
      </c>
      <c r="CXM36" s="349" t="s">
        <v>399</v>
      </c>
      <c r="CXN36" s="349" t="s">
        <v>399</v>
      </c>
      <c r="CXO36" s="349" t="s">
        <v>399</v>
      </c>
      <c r="CXP36" s="349" t="s">
        <v>399</v>
      </c>
      <c r="CXQ36" s="349" t="s">
        <v>399</v>
      </c>
      <c r="CXR36" s="349" t="s">
        <v>399</v>
      </c>
      <c r="CXS36" s="349" t="s">
        <v>399</v>
      </c>
      <c r="CXT36" s="349" t="s">
        <v>399</v>
      </c>
      <c r="CXU36" s="349" t="s">
        <v>399</v>
      </c>
      <c r="CXV36" s="349" t="s">
        <v>399</v>
      </c>
      <c r="CXW36" s="349" t="s">
        <v>399</v>
      </c>
      <c r="CXX36" s="349" t="s">
        <v>399</v>
      </c>
      <c r="CXY36" s="349" t="s">
        <v>399</v>
      </c>
      <c r="CXZ36" s="349" t="s">
        <v>399</v>
      </c>
      <c r="CYA36" s="349" t="s">
        <v>399</v>
      </c>
      <c r="CYB36" s="349" t="s">
        <v>399</v>
      </c>
      <c r="CYC36" s="349" t="s">
        <v>399</v>
      </c>
      <c r="CYD36" s="349" t="s">
        <v>399</v>
      </c>
      <c r="CYE36" s="349" t="s">
        <v>399</v>
      </c>
      <c r="CYF36" s="349" t="s">
        <v>399</v>
      </c>
      <c r="CYG36" s="349" t="s">
        <v>399</v>
      </c>
      <c r="CYH36" s="349" t="s">
        <v>399</v>
      </c>
      <c r="CYI36" s="349" t="s">
        <v>399</v>
      </c>
      <c r="CYJ36" s="349" t="s">
        <v>399</v>
      </c>
      <c r="CYK36" s="349" t="s">
        <v>399</v>
      </c>
      <c r="CYL36" s="349" t="s">
        <v>399</v>
      </c>
      <c r="CYM36" s="349" t="s">
        <v>399</v>
      </c>
      <c r="CYN36" s="349" t="s">
        <v>399</v>
      </c>
      <c r="CYO36" s="349" t="s">
        <v>399</v>
      </c>
      <c r="CYP36" s="349" t="s">
        <v>399</v>
      </c>
      <c r="CYQ36" s="349" t="s">
        <v>399</v>
      </c>
      <c r="CYR36" s="349" t="s">
        <v>399</v>
      </c>
      <c r="CYS36" s="349" t="s">
        <v>399</v>
      </c>
      <c r="CYT36" s="349" t="s">
        <v>399</v>
      </c>
      <c r="CYU36" s="349" t="s">
        <v>399</v>
      </c>
      <c r="CYV36" s="349" t="s">
        <v>399</v>
      </c>
      <c r="CYW36" s="349" t="s">
        <v>399</v>
      </c>
      <c r="CYX36" s="349" t="s">
        <v>399</v>
      </c>
      <c r="CYY36" s="349" t="s">
        <v>399</v>
      </c>
      <c r="CYZ36" s="349" t="s">
        <v>399</v>
      </c>
      <c r="CZA36" s="349" t="s">
        <v>399</v>
      </c>
      <c r="CZB36" s="349" t="s">
        <v>399</v>
      </c>
      <c r="CZC36" s="349" t="s">
        <v>399</v>
      </c>
      <c r="CZD36" s="349" t="s">
        <v>399</v>
      </c>
      <c r="CZE36" s="349" t="s">
        <v>399</v>
      </c>
      <c r="CZF36" s="349" t="s">
        <v>399</v>
      </c>
      <c r="CZG36" s="349" t="s">
        <v>399</v>
      </c>
      <c r="CZH36" s="349" t="s">
        <v>399</v>
      </c>
      <c r="CZI36" s="349" t="s">
        <v>399</v>
      </c>
      <c r="CZJ36" s="349" t="s">
        <v>399</v>
      </c>
      <c r="CZK36" s="349" t="s">
        <v>399</v>
      </c>
      <c r="CZL36" s="349" t="s">
        <v>399</v>
      </c>
      <c r="CZM36" s="349" t="s">
        <v>399</v>
      </c>
      <c r="CZN36" s="349" t="s">
        <v>399</v>
      </c>
      <c r="CZO36" s="349" t="s">
        <v>399</v>
      </c>
      <c r="CZP36" s="349" t="s">
        <v>399</v>
      </c>
      <c r="CZQ36" s="349" t="s">
        <v>399</v>
      </c>
      <c r="CZR36" s="349" t="s">
        <v>399</v>
      </c>
      <c r="CZS36" s="349" t="s">
        <v>399</v>
      </c>
      <c r="CZT36" s="349" t="s">
        <v>399</v>
      </c>
      <c r="CZU36" s="349" t="s">
        <v>399</v>
      </c>
      <c r="CZV36" s="349" t="s">
        <v>399</v>
      </c>
      <c r="CZW36" s="349" t="s">
        <v>399</v>
      </c>
      <c r="CZX36" s="349" t="s">
        <v>399</v>
      </c>
      <c r="CZY36" s="349" t="s">
        <v>399</v>
      </c>
      <c r="CZZ36" s="349" t="s">
        <v>399</v>
      </c>
      <c r="DAA36" s="349" t="s">
        <v>399</v>
      </c>
      <c r="DAB36" s="349" t="s">
        <v>399</v>
      </c>
      <c r="DAC36" s="349" t="s">
        <v>399</v>
      </c>
      <c r="DAD36" s="349" t="s">
        <v>399</v>
      </c>
      <c r="DAE36" s="349" t="s">
        <v>399</v>
      </c>
      <c r="DAF36" s="349" t="s">
        <v>399</v>
      </c>
      <c r="DAG36" s="349" t="s">
        <v>399</v>
      </c>
      <c r="DAH36" s="349" t="s">
        <v>399</v>
      </c>
      <c r="DAI36" s="349" t="s">
        <v>399</v>
      </c>
      <c r="DAJ36" s="349" t="s">
        <v>399</v>
      </c>
      <c r="DAK36" s="349" t="s">
        <v>399</v>
      </c>
      <c r="DAL36" s="349" t="s">
        <v>399</v>
      </c>
      <c r="DAM36" s="349" t="s">
        <v>399</v>
      </c>
      <c r="DAN36" s="349" t="s">
        <v>399</v>
      </c>
      <c r="DAO36" s="349" t="s">
        <v>399</v>
      </c>
      <c r="DAP36" s="349" t="s">
        <v>399</v>
      </c>
      <c r="DAQ36" s="349" t="s">
        <v>399</v>
      </c>
      <c r="DAR36" s="349" t="s">
        <v>399</v>
      </c>
      <c r="DAS36" s="349" t="s">
        <v>399</v>
      </c>
      <c r="DAT36" s="349" t="s">
        <v>399</v>
      </c>
      <c r="DAU36" s="349" t="s">
        <v>399</v>
      </c>
      <c r="DAV36" s="349" t="s">
        <v>399</v>
      </c>
      <c r="DAW36" s="349" t="s">
        <v>399</v>
      </c>
      <c r="DAX36" s="349" t="s">
        <v>399</v>
      </c>
      <c r="DAY36" s="349" t="s">
        <v>399</v>
      </c>
      <c r="DAZ36" s="349" t="s">
        <v>399</v>
      </c>
      <c r="DBA36" s="349" t="s">
        <v>399</v>
      </c>
      <c r="DBB36" s="349" t="s">
        <v>399</v>
      </c>
      <c r="DBC36" s="349" t="s">
        <v>399</v>
      </c>
      <c r="DBD36" s="349" t="s">
        <v>399</v>
      </c>
      <c r="DBE36" s="349" t="s">
        <v>399</v>
      </c>
      <c r="DBF36" s="349" t="s">
        <v>399</v>
      </c>
      <c r="DBG36" s="349" t="s">
        <v>399</v>
      </c>
      <c r="DBH36" s="349" t="s">
        <v>399</v>
      </c>
      <c r="DBI36" s="349" t="s">
        <v>399</v>
      </c>
      <c r="DBJ36" s="349" t="s">
        <v>399</v>
      </c>
      <c r="DBK36" s="349" t="s">
        <v>399</v>
      </c>
      <c r="DBL36" s="349" t="s">
        <v>399</v>
      </c>
      <c r="DBM36" s="349" t="s">
        <v>399</v>
      </c>
      <c r="DBN36" s="349" t="s">
        <v>399</v>
      </c>
      <c r="DBO36" s="349" t="s">
        <v>399</v>
      </c>
      <c r="DBP36" s="349" t="s">
        <v>399</v>
      </c>
      <c r="DBQ36" s="349" t="s">
        <v>399</v>
      </c>
      <c r="DBR36" s="349" t="s">
        <v>399</v>
      </c>
      <c r="DBS36" s="349" t="s">
        <v>399</v>
      </c>
      <c r="DBT36" s="349" t="s">
        <v>399</v>
      </c>
      <c r="DBU36" s="349" t="s">
        <v>399</v>
      </c>
      <c r="DBV36" s="349" t="s">
        <v>399</v>
      </c>
      <c r="DBW36" s="349" t="s">
        <v>399</v>
      </c>
      <c r="DBX36" s="349" t="s">
        <v>399</v>
      </c>
      <c r="DBY36" s="349" t="s">
        <v>399</v>
      </c>
      <c r="DBZ36" s="349" t="s">
        <v>399</v>
      </c>
      <c r="DCA36" s="349" t="s">
        <v>399</v>
      </c>
      <c r="DCB36" s="349" t="s">
        <v>399</v>
      </c>
      <c r="DCC36" s="349" t="s">
        <v>399</v>
      </c>
      <c r="DCD36" s="349" t="s">
        <v>399</v>
      </c>
      <c r="DCE36" s="349" t="s">
        <v>399</v>
      </c>
      <c r="DCF36" s="349" t="s">
        <v>399</v>
      </c>
      <c r="DCG36" s="349" t="s">
        <v>399</v>
      </c>
      <c r="DCH36" s="349" t="s">
        <v>399</v>
      </c>
      <c r="DCI36" s="349" t="s">
        <v>399</v>
      </c>
      <c r="DCJ36" s="349" t="s">
        <v>399</v>
      </c>
      <c r="DCK36" s="349" t="s">
        <v>399</v>
      </c>
      <c r="DCL36" s="349" t="s">
        <v>399</v>
      </c>
      <c r="DCM36" s="349" t="s">
        <v>399</v>
      </c>
      <c r="DCN36" s="349" t="s">
        <v>399</v>
      </c>
      <c r="DCO36" s="349" t="s">
        <v>399</v>
      </c>
      <c r="DCP36" s="349" t="s">
        <v>399</v>
      </c>
      <c r="DCQ36" s="349" t="s">
        <v>399</v>
      </c>
      <c r="DCR36" s="349" t="s">
        <v>399</v>
      </c>
      <c r="DCS36" s="349" t="s">
        <v>399</v>
      </c>
      <c r="DCT36" s="349" t="s">
        <v>399</v>
      </c>
      <c r="DCU36" s="349" t="s">
        <v>399</v>
      </c>
      <c r="DCV36" s="349" t="s">
        <v>399</v>
      </c>
      <c r="DCW36" s="349" t="s">
        <v>399</v>
      </c>
      <c r="DCX36" s="349" t="s">
        <v>399</v>
      </c>
      <c r="DCY36" s="349" t="s">
        <v>399</v>
      </c>
      <c r="DCZ36" s="349" t="s">
        <v>399</v>
      </c>
      <c r="DDA36" s="349" t="s">
        <v>399</v>
      </c>
      <c r="DDB36" s="349" t="s">
        <v>399</v>
      </c>
      <c r="DDC36" s="349" t="s">
        <v>399</v>
      </c>
      <c r="DDD36" s="349" t="s">
        <v>399</v>
      </c>
      <c r="DDE36" s="349" t="s">
        <v>399</v>
      </c>
      <c r="DDF36" s="349" t="s">
        <v>399</v>
      </c>
      <c r="DDG36" s="349" t="s">
        <v>399</v>
      </c>
      <c r="DDH36" s="349" t="s">
        <v>399</v>
      </c>
      <c r="DDI36" s="349" t="s">
        <v>399</v>
      </c>
      <c r="DDJ36" s="349" t="s">
        <v>399</v>
      </c>
      <c r="DDK36" s="349" t="s">
        <v>399</v>
      </c>
      <c r="DDL36" s="349" t="s">
        <v>399</v>
      </c>
      <c r="DDM36" s="349" t="s">
        <v>399</v>
      </c>
      <c r="DDN36" s="349" t="s">
        <v>399</v>
      </c>
      <c r="DDO36" s="349" t="s">
        <v>399</v>
      </c>
      <c r="DDP36" s="349" t="s">
        <v>399</v>
      </c>
      <c r="DDQ36" s="349" t="s">
        <v>399</v>
      </c>
      <c r="DDR36" s="349" t="s">
        <v>399</v>
      </c>
      <c r="DDS36" s="349" t="s">
        <v>399</v>
      </c>
      <c r="DDT36" s="349" t="s">
        <v>399</v>
      </c>
      <c r="DDU36" s="349" t="s">
        <v>399</v>
      </c>
      <c r="DDV36" s="349" t="s">
        <v>399</v>
      </c>
      <c r="DDW36" s="349" t="s">
        <v>399</v>
      </c>
      <c r="DDX36" s="349" t="s">
        <v>399</v>
      </c>
      <c r="DDY36" s="349" t="s">
        <v>399</v>
      </c>
      <c r="DDZ36" s="349" t="s">
        <v>399</v>
      </c>
      <c r="DEA36" s="349" t="s">
        <v>399</v>
      </c>
      <c r="DEB36" s="349" t="s">
        <v>399</v>
      </c>
      <c r="DEC36" s="349" t="s">
        <v>399</v>
      </c>
      <c r="DED36" s="349" t="s">
        <v>399</v>
      </c>
      <c r="DEE36" s="349" t="s">
        <v>399</v>
      </c>
      <c r="DEF36" s="349" t="s">
        <v>399</v>
      </c>
      <c r="DEG36" s="349" t="s">
        <v>399</v>
      </c>
      <c r="DEH36" s="349" t="s">
        <v>399</v>
      </c>
      <c r="DEI36" s="349" t="s">
        <v>399</v>
      </c>
      <c r="DEJ36" s="349" t="s">
        <v>399</v>
      </c>
      <c r="DEK36" s="349" t="s">
        <v>399</v>
      </c>
      <c r="DEL36" s="349" t="s">
        <v>399</v>
      </c>
      <c r="DEM36" s="349" t="s">
        <v>399</v>
      </c>
      <c r="DEN36" s="349" t="s">
        <v>399</v>
      </c>
      <c r="DEO36" s="349" t="s">
        <v>399</v>
      </c>
      <c r="DEP36" s="349" t="s">
        <v>399</v>
      </c>
      <c r="DEQ36" s="349" t="s">
        <v>399</v>
      </c>
      <c r="DER36" s="349" t="s">
        <v>399</v>
      </c>
      <c r="DES36" s="349" t="s">
        <v>399</v>
      </c>
      <c r="DET36" s="349" t="s">
        <v>399</v>
      </c>
      <c r="DEU36" s="349" t="s">
        <v>399</v>
      </c>
      <c r="DEV36" s="349" t="s">
        <v>399</v>
      </c>
      <c r="DEW36" s="349" t="s">
        <v>399</v>
      </c>
      <c r="DEX36" s="349" t="s">
        <v>399</v>
      </c>
      <c r="DEY36" s="349" t="s">
        <v>399</v>
      </c>
      <c r="DEZ36" s="349" t="s">
        <v>399</v>
      </c>
      <c r="DFA36" s="349" t="s">
        <v>399</v>
      </c>
      <c r="DFB36" s="349" t="s">
        <v>399</v>
      </c>
      <c r="DFC36" s="349" t="s">
        <v>399</v>
      </c>
      <c r="DFD36" s="349" t="s">
        <v>399</v>
      </c>
      <c r="DFE36" s="349" t="s">
        <v>399</v>
      </c>
      <c r="DFF36" s="349" t="s">
        <v>399</v>
      </c>
      <c r="DFG36" s="349" t="s">
        <v>399</v>
      </c>
      <c r="DFH36" s="349" t="s">
        <v>399</v>
      </c>
      <c r="DFI36" s="349" t="s">
        <v>399</v>
      </c>
      <c r="DFJ36" s="349" t="s">
        <v>399</v>
      </c>
      <c r="DFK36" s="349" t="s">
        <v>399</v>
      </c>
      <c r="DFL36" s="349" t="s">
        <v>399</v>
      </c>
      <c r="DFM36" s="349" t="s">
        <v>399</v>
      </c>
      <c r="DFN36" s="349" t="s">
        <v>399</v>
      </c>
      <c r="DFO36" s="349" t="s">
        <v>399</v>
      </c>
      <c r="DFP36" s="349" t="s">
        <v>399</v>
      </c>
      <c r="DFQ36" s="349" t="s">
        <v>399</v>
      </c>
      <c r="DFR36" s="349" t="s">
        <v>399</v>
      </c>
      <c r="DFS36" s="349" t="s">
        <v>399</v>
      </c>
      <c r="DFT36" s="349" t="s">
        <v>399</v>
      </c>
      <c r="DFU36" s="349" t="s">
        <v>399</v>
      </c>
      <c r="DFV36" s="349" t="s">
        <v>399</v>
      </c>
      <c r="DFW36" s="349" t="s">
        <v>399</v>
      </c>
      <c r="DFX36" s="349" t="s">
        <v>399</v>
      </c>
      <c r="DFY36" s="349" t="s">
        <v>399</v>
      </c>
      <c r="DFZ36" s="349" t="s">
        <v>399</v>
      </c>
      <c r="DGA36" s="349" t="s">
        <v>399</v>
      </c>
      <c r="DGB36" s="349" t="s">
        <v>399</v>
      </c>
      <c r="DGC36" s="349" t="s">
        <v>399</v>
      </c>
      <c r="DGD36" s="349" t="s">
        <v>399</v>
      </c>
      <c r="DGE36" s="349" t="s">
        <v>399</v>
      </c>
      <c r="DGF36" s="349" t="s">
        <v>399</v>
      </c>
      <c r="DGG36" s="349" t="s">
        <v>399</v>
      </c>
      <c r="DGH36" s="349" t="s">
        <v>399</v>
      </c>
      <c r="DGI36" s="349" t="s">
        <v>399</v>
      </c>
      <c r="DGJ36" s="349" t="s">
        <v>399</v>
      </c>
      <c r="DGK36" s="349" t="s">
        <v>399</v>
      </c>
      <c r="DGL36" s="349" t="s">
        <v>399</v>
      </c>
      <c r="DGM36" s="349" t="s">
        <v>399</v>
      </c>
      <c r="DGN36" s="349" t="s">
        <v>399</v>
      </c>
      <c r="DGO36" s="349" t="s">
        <v>399</v>
      </c>
      <c r="DGP36" s="349" t="s">
        <v>399</v>
      </c>
      <c r="DGQ36" s="349" t="s">
        <v>399</v>
      </c>
      <c r="DGR36" s="349" t="s">
        <v>399</v>
      </c>
      <c r="DGS36" s="349" t="s">
        <v>399</v>
      </c>
      <c r="DGT36" s="349" t="s">
        <v>399</v>
      </c>
      <c r="DGU36" s="349" t="s">
        <v>399</v>
      </c>
      <c r="DGV36" s="349" t="s">
        <v>399</v>
      </c>
      <c r="DGW36" s="349" t="s">
        <v>399</v>
      </c>
      <c r="DGX36" s="349" t="s">
        <v>399</v>
      </c>
      <c r="DGY36" s="349" t="s">
        <v>399</v>
      </c>
      <c r="DGZ36" s="349" t="s">
        <v>399</v>
      </c>
      <c r="DHA36" s="349" t="s">
        <v>399</v>
      </c>
      <c r="DHB36" s="349" t="s">
        <v>399</v>
      </c>
      <c r="DHC36" s="349" t="s">
        <v>399</v>
      </c>
      <c r="DHD36" s="349" t="s">
        <v>399</v>
      </c>
      <c r="DHE36" s="349" t="s">
        <v>399</v>
      </c>
      <c r="DHF36" s="349" t="s">
        <v>399</v>
      </c>
      <c r="DHG36" s="349" t="s">
        <v>399</v>
      </c>
      <c r="DHH36" s="349" t="s">
        <v>399</v>
      </c>
      <c r="DHI36" s="349" t="s">
        <v>399</v>
      </c>
      <c r="DHJ36" s="349" t="s">
        <v>399</v>
      </c>
      <c r="DHK36" s="349" t="s">
        <v>399</v>
      </c>
      <c r="DHL36" s="349" t="s">
        <v>399</v>
      </c>
      <c r="DHM36" s="349" t="s">
        <v>399</v>
      </c>
      <c r="DHN36" s="349" t="s">
        <v>399</v>
      </c>
      <c r="DHO36" s="349" t="s">
        <v>399</v>
      </c>
      <c r="DHP36" s="349" t="s">
        <v>399</v>
      </c>
      <c r="DHQ36" s="349" t="s">
        <v>399</v>
      </c>
      <c r="DHR36" s="349" t="s">
        <v>399</v>
      </c>
      <c r="DHS36" s="349" t="s">
        <v>399</v>
      </c>
      <c r="DHT36" s="349" t="s">
        <v>399</v>
      </c>
      <c r="DHU36" s="349" t="s">
        <v>399</v>
      </c>
      <c r="DHV36" s="349" t="s">
        <v>399</v>
      </c>
      <c r="DHW36" s="349" t="s">
        <v>399</v>
      </c>
      <c r="DHX36" s="349" t="s">
        <v>399</v>
      </c>
      <c r="DHY36" s="349" t="s">
        <v>399</v>
      </c>
      <c r="DHZ36" s="349" t="s">
        <v>399</v>
      </c>
      <c r="DIA36" s="349" t="s">
        <v>399</v>
      </c>
      <c r="DIB36" s="349" t="s">
        <v>399</v>
      </c>
      <c r="DIC36" s="349" t="s">
        <v>399</v>
      </c>
      <c r="DID36" s="349" t="s">
        <v>399</v>
      </c>
      <c r="DIE36" s="349" t="s">
        <v>399</v>
      </c>
      <c r="DIF36" s="349" t="s">
        <v>399</v>
      </c>
      <c r="DIG36" s="349" t="s">
        <v>399</v>
      </c>
      <c r="DIH36" s="349" t="s">
        <v>399</v>
      </c>
      <c r="DII36" s="349" t="s">
        <v>399</v>
      </c>
      <c r="DIJ36" s="349" t="s">
        <v>399</v>
      </c>
      <c r="DIK36" s="349" t="s">
        <v>399</v>
      </c>
      <c r="DIL36" s="349" t="s">
        <v>399</v>
      </c>
      <c r="DIM36" s="349" t="s">
        <v>399</v>
      </c>
      <c r="DIN36" s="349" t="s">
        <v>399</v>
      </c>
      <c r="DIO36" s="349" t="s">
        <v>399</v>
      </c>
      <c r="DIP36" s="349" t="s">
        <v>399</v>
      </c>
      <c r="DIQ36" s="349" t="s">
        <v>399</v>
      </c>
      <c r="DIR36" s="349" t="s">
        <v>399</v>
      </c>
      <c r="DIS36" s="349" t="s">
        <v>399</v>
      </c>
      <c r="DIT36" s="349" t="s">
        <v>399</v>
      </c>
      <c r="DIU36" s="349" t="s">
        <v>399</v>
      </c>
      <c r="DIV36" s="349" t="s">
        <v>399</v>
      </c>
      <c r="DIW36" s="349" t="s">
        <v>399</v>
      </c>
      <c r="DIX36" s="349" t="s">
        <v>399</v>
      </c>
      <c r="DIY36" s="349" t="s">
        <v>399</v>
      </c>
      <c r="DIZ36" s="349" t="s">
        <v>399</v>
      </c>
      <c r="DJA36" s="349" t="s">
        <v>399</v>
      </c>
      <c r="DJB36" s="349" t="s">
        <v>399</v>
      </c>
      <c r="DJC36" s="349" t="s">
        <v>399</v>
      </c>
      <c r="DJD36" s="349" t="s">
        <v>399</v>
      </c>
      <c r="DJE36" s="349" t="s">
        <v>399</v>
      </c>
      <c r="DJF36" s="349" t="s">
        <v>399</v>
      </c>
      <c r="DJG36" s="349" t="s">
        <v>399</v>
      </c>
      <c r="DJH36" s="349" t="s">
        <v>399</v>
      </c>
      <c r="DJI36" s="349" t="s">
        <v>399</v>
      </c>
      <c r="DJJ36" s="349" t="s">
        <v>399</v>
      </c>
      <c r="DJK36" s="349" t="s">
        <v>399</v>
      </c>
      <c r="DJL36" s="349" t="s">
        <v>399</v>
      </c>
      <c r="DJM36" s="349" t="s">
        <v>399</v>
      </c>
      <c r="DJN36" s="349" t="s">
        <v>399</v>
      </c>
      <c r="DJO36" s="349" t="s">
        <v>399</v>
      </c>
      <c r="DJP36" s="349" t="s">
        <v>399</v>
      </c>
      <c r="DJQ36" s="349" t="s">
        <v>399</v>
      </c>
      <c r="DJR36" s="349" t="s">
        <v>399</v>
      </c>
      <c r="DJS36" s="349" t="s">
        <v>399</v>
      </c>
      <c r="DJT36" s="349" t="s">
        <v>399</v>
      </c>
      <c r="DJU36" s="349" t="s">
        <v>399</v>
      </c>
      <c r="DJV36" s="349" t="s">
        <v>399</v>
      </c>
      <c r="DJW36" s="349" t="s">
        <v>399</v>
      </c>
      <c r="DJX36" s="349" t="s">
        <v>399</v>
      </c>
      <c r="DJY36" s="349" t="s">
        <v>399</v>
      </c>
      <c r="DJZ36" s="349" t="s">
        <v>399</v>
      </c>
      <c r="DKA36" s="349" t="s">
        <v>399</v>
      </c>
      <c r="DKB36" s="349" t="s">
        <v>399</v>
      </c>
      <c r="DKC36" s="349" t="s">
        <v>399</v>
      </c>
      <c r="DKD36" s="349" t="s">
        <v>399</v>
      </c>
      <c r="DKE36" s="349" t="s">
        <v>399</v>
      </c>
      <c r="DKF36" s="349" t="s">
        <v>399</v>
      </c>
      <c r="DKG36" s="349" t="s">
        <v>399</v>
      </c>
      <c r="DKH36" s="349" t="s">
        <v>399</v>
      </c>
      <c r="DKI36" s="349" t="s">
        <v>399</v>
      </c>
      <c r="DKJ36" s="349" t="s">
        <v>399</v>
      </c>
      <c r="DKK36" s="349" t="s">
        <v>399</v>
      </c>
      <c r="DKL36" s="349" t="s">
        <v>399</v>
      </c>
      <c r="DKM36" s="349" t="s">
        <v>399</v>
      </c>
      <c r="DKN36" s="349" t="s">
        <v>399</v>
      </c>
      <c r="DKO36" s="349" t="s">
        <v>399</v>
      </c>
      <c r="DKP36" s="349" t="s">
        <v>399</v>
      </c>
      <c r="DKQ36" s="349" t="s">
        <v>399</v>
      </c>
      <c r="DKR36" s="349" t="s">
        <v>399</v>
      </c>
      <c r="DKS36" s="349" t="s">
        <v>399</v>
      </c>
      <c r="DKT36" s="349" t="s">
        <v>399</v>
      </c>
      <c r="DKU36" s="349" t="s">
        <v>399</v>
      </c>
      <c r="DKV36" s="349" t="s">
        <v>399</v>
      </c>
      <c r="DKW36" s="349" t="s">
        <v>399</v>
      </c>
      <c r="DKX36" s="349" t="s">
        <v>399</v>
      </c>
      <c r="DKY36" s="349" t="s">
        <v>399</v>
      </c>
      <c r="DKZ36" s="349" t="s">
        <v>399</v>
      </c>
      <c r="DLA36" s="349" t="s">
        <v>399</v>
      </c>
      <c r="DLB36" s="349" t="s">
        <v>399</v>
      </c>
      <c r="DLC36" s="349" t="s">
        <v>399</v>
      </c>
      <c r="DLD36" s="349" t="s">
        <v>399</v>
      </c>
      <c r="DLE36" s="349" t="s">
        <v>399</v>
      </c>
      <c r="DLF36" s="349" t="s">
        <v>399</v>
      </c>
      <c r="DLG36" s="349" t="s">
        <v>399</v>
      </c>
      <c r="DLH36" s="349" t="s">
        <v>399</v>
      </c>
      <c r="DLI36" s="349" t="s">
        <v>399</v>
      </c>
      <c r="DLJ36" s="349" t="s">
        <v>399</v>
      </c>
      <c r="DLK36" s="349" t="s">
        <v>399</v>
      </c>
      <c r="DLL36" s="349" t="s">
        <v>399</v>
      </c>
      <c r="DLM36" s="349" t="s">
        <v>399</v>
      </c>
      <c r="DLN36" s="349" t="s">
        <v>399</v>
      </c>
      <c r="DLO36" s="349" t="s">
        <v>399</v>
      </c>
      <c r="DLP36" s="349" t="s">
        <v>399</v>
      </c>
      <c r="DLQ36" s="349" t="s">
        <v>399</v>
      </c>
      <c r="DLR36" s="349" t="s">
        <v>399</v>
      </c>
      <c r="DLS36" s="349" t="s">
        <v>399</v>
      </c>
      <c r="DLT36" s="349" t="s">
        <v>399</v>
      </c>
      <c r="DLU36" s="349" t="s">
        <v>399</v>
      </c>
      <c r="DLV36" s="349" t="s">
        <v>399</v>
      </c>
      <c r="DLW36" s="349" t="s">
        <v>399</v>
      </c>
      <c r="DLX36" s="349" t="s">
        <v>399</v>
      </c>
      <c r="DLY36" s="349" t="s">
        <v>399</v>
      </c>
      <c r="DLZ36" s="349" t="s">
        <v>399</v>
      </c>
      <c r="DMA36" s="349" t="s">
        <v>399</v>
      </c>
      <c r="DMB36" s="349" t="s">
        <v>399</v>
      </c>
      <c r="DMC36" s="349" t="s">
        <v>399</v>
      </c>
      <c r="DMD36" s="349" t="s">
        <v>399</v>
      </c>
      <c r="DME36" s="349" t="s">
        <v>399</v>
      </c>
      <c r="DMF36" s="349" t="s">
        <v>399</v>
      </c>
      <c r="DMG36" s="349" t="s">
        <v>399</v>
      </c>
      <c r="DMH36" s="349" t="s">
        <v>399</v>
      </c>
      <c r="DMI36" s="349" t="s">
        <v>399</v>
      </c>
      <c r="DMJ36" s="349" t="s">
        <v>399</v>
      </c>
      <c r="DMK36" s="349" t="s">
        <v>399</v>
      </c>
      <c r="DML36" s="349" t="s">
        <v>399</v>
      </c>
      <c r="DMM36" s="349" t="s">
        <v>399</v>
      </c>
      <c r="DMN36" s="349" t="s">
        <v>399</v>
      </c>
      <c r="DMO36" s="349" t="s">
        <v>399</v>
      </c>
      <c r="DMP36" s="349" t="s">
        <v>399</v>
      </c>
      <c r="DMQ36" s="349" t="s">
        <v>399</v>
      </c>
      <c r="DMR36" s="349" t="s">
        <v>399</v>
      </c>
      <c r="DMS36" s="349" t="s">
        <v>399</v>
      </c>
      <c r="DMT36" s="349" t="s">
        <v>399</v>
      </c>
      <c r="DMU36" s="349" t="s">
        <v>399</v>
      </c>
      <c r="DMV36" s="349" t="s">
        <v>399</v>
      </c>
      <c r="DMW36" s="349" t="s">
        <v>399</v>
      </c>
      <c r="DMX36" s="349" t="s">
        <v>399</v>
      </c>
      <c r="DMY36" s="349" t="s">
        <v>399</v>
      </c>
      <c r="DMZ36" s="349" t="s">
        <v>399</v>
      </c>
      <c r="DNA36" s="349" t="s">
        <v>399</v>
      </c>
      <c r="DNB36" s="349" t="s">
        <v>399</v>
      </c>
      <c r="DNC36" s="349" t="s">
        <v>399</v>
      </c>
      <c r="DND36" s="349" t="s">
        <v>399</v>
      </c>
      <c r="DNE36" s="349" t="s">
        <v>399</v>
      </c>
      <c r="DNF36" s="349" t="s">
        <v>399</v>
      </c>
      <c r="DNG36" s="349" t="s">
        <v>399</v>
      </c>
      <c r="DNH36" s="349" t="s">
        <v>399</v>
      </c>
      <c r="DNI36" s="349" t="s">
        <v>399</v>
      </c>
      <c r="DNJ36" s="349" t="s">
        <v>399</v>
      </c>
      <c r="DNK36" s="349" t="s">
        <v>399</v>
      </c>
      <c r="DNL36" s="349" t="s">
        <v>399</v>
      </c>
      <c r="DNM36" s="349" t="s">
        <v>399</v>
      </c>
      <c r="DNN36" s="349" t="s">
        <v>399</v>
      </c>
      <c r="DNO36" s="349" t="s">
        <v>399</v>
      </c>
      <c r="DNP36" s="349" t="s">
        <v>399</v>
      </c>
      <c r="DNQ36" s="349" t="s">
        <v>399</v>
      </c>
      <c r="DNR36" s="349" t="s">
        <v>399</v>
      </c>
      <c r="DNS36" s="349" t="s">
        <v>399</v>
      </c>
      <c r="DNT36" s="349" t="s">
        <v>399</v>
      </c>
      <c r="DNU36" s="349" t="s">
        <v>399</v>
      </c>
      <c r="DNV36" s="349" t="s">
        <v>399</v>
      </c>
      <c r="DNW36" s="349" t="s">
        <v>399</v>
      </c>
      <c r="DNX36" s="349" t="s">
        <v>399</v>
      </c>
      <c r="DNY36" s="349" t="s">
        <v>399</v>
      </c>
      <c r="DNZ36" s="349" t="s">
        <v>399</v>
      </c>
      <c r="DOA36" s="349" t="s">
        <v>399</v>
      </c>
      <c r="DOB36" s="349" t="s">
        <v>399</v>
      </c>
      <c r="DOC36" s="349" t="s">
        <v>399</v>
      </c>
      <c r="DOD36" s="349" t="s">
        <v>399</v>
      </c>
      <c r="DOE36" s="349" t="s">
        <v>399</v>
      </c>
      <c r="DOF36" s="349" t="s">
        <v>399</v>
      </c>
      <c r="DOG36" s="349" t="s">
        <v>399</v>
      </c>
      <c r="DOH36" s="349" t="s">
        <v>399</v>
      </c>
      <c r="DOI36" s="349" t="s">
        <v>399</v>
      </c>
      <c r="DOJ36" s="349" t="s">
        <v>399</v>
      </c>
      <c r="DOK36" s="349" t="s">
        <v>399</v>
      </c>
      <c r="DOL36" s="349" t="s">
        <v>399</v>
      </c>
      <c r="DOM36" s="349" t="s">
        <v>399</v>
      </c>
      <c r="DON36" s="349" t="s">
        <v>399</v>
      </c>
      <c r="DOO36" s="349" t="s">
        <v>399</v>
      </c>
      <c r="DOP36" s="349" t="s">
        <v>399</v>
      </c>
      <c r="DOQ36" s="349" t="s">
        <v>399</v>
      </c>
      <c r="DOR36" s="349" t="s">
        <v>399</v>
      </c>
      <c r="DOS36" s="349" t="s">
        <v>399</v>
      </c>
      <c r="DOT36" s="349" t="s">
        <v>399</v>
      </c>
      <c r="DOU36" s="349" t="s">
        <v>399</v>
      </c>
      <c r="DOV36" s="349" t="s">
        <v>399</v>
      </c>
      <c r="DOW36" s="349" t="s">
        <v>399</v>
      </c>
      <c r="DOX36" s="349" t="s">
        <v>399</v>
      </c>
      <c r="DOY36" s="349" t="s">
        <v>399</v>
      </c>
      <c r="DOZ36" s="349" t="s">
        <v>399</v>
      </c>
      <c r="DPA36" s="349" t="s">
        <v>399</v>
      </c>
      <c r="DPB36" s="349" t="s">
        <v>399</v>
      </c>
      <c r="DPC36" s="349" t="s">
        <v>399</v>
      </c>
      <c r="DPD36" s="349" t="s">
        <v>399</v>
      </c>
      <c r="DPE36" s="349" t="s">
        <v>399</v>
      </c>
      <c r="DPF36" s="349" t="s">
        <v>399</v>
      </c>
      <c r="DPG36" s="349" t="s">
        <v>399</v>
      </c>
      <c r="DPH36" s="349" t="s">
        <v>399</v>
      </c>
      <c r="DPI36" s="349" t="s">
        <v>399</v>
      </c>
      <c r="DPJ36" s="349" t="s">
        <v>399</v>
      </c>
      <c r="DPK36" s="349" t="s">
        <v>399</v>
      </c>
      <c r="DPL36" s="349" t="s">
        <v>399</v>
      </c>
      <c r="DPM36" s="349" t="s">
        <v>399</v>
      </c>
      <c r="DPN36" s="349" t="s">
        <v>399</v>
      </c>
      <c r="DPO36" s="349" t="s">
        <v>399</v>
      </c>
      <c r="DPP36" s="349" t="s">
        <v>399</v>
      </c>
      <c r="DPQ36" s="349" t="s">
        <v>399</v>
      </c>
      <c r="DPR36" s="349" t="s">
        <v>399</v>
      </c>
      <c r="DPS36" s="349" t="s">
        <v>399</v>
      </c>
      <c r="DPT36" s="349" t="s">
        <v>399</v>
      </c>
      <c r="DPU36" s="349" t="s">
        <v>399</v>
      </c>
      <c r="DPV36" s="349" t="s">
        <v>399</v>
      </c>
      <c r="DPW36" s="349" t="s">
        <v>399</v>
      </c>
      <c r="DPX36" s="349" t="s">
        <v>399</v>
      </c>
      <c r="DPY36" s="349" t="s">
        <v>399</v>
      </c>
      <c r="DPZ36" s="349" t="s">
        <v>399</v>
      </c>
      <c r="DQA36" s="349" t="s">
        <v>399</v>
      </c>
      <c r="DQB36" s="349" t="s">
        <v>399</v>
      </c>
      <c r="DQC36" s="349" t="s">
        <v>399</v>
      </c>
      <c r="DQD36" s="349" t="s">
        <v>399</v>
      </c>
      <c r="DQE36" s="349" t="s">
        <v>399</v>
      </c>
      <c r="DQF36" s="349" t="s">
        <v>399</v>
      </c>
      <c r="DQG36" s="349" t="s">
        <v>399</v>
      </c>
      <c r="DQH36" s="349" t="s">
        <v>399</v>
      </c>
      <c r="DQI36" s="349" t="s">
        <v>399</v>
      </c>
      <c r="DQJ36" s="349" t="s">
        <v>399</v>
      </c>
      <c r="DQK36" s="349" t="s">
        <v>399</v>
      </c>
      <c r="DQL36" s="349" t="s">
        <v>399</v>
      </c>
      <c r="DQM36" s="349" t="s">
        <v>399</v>
      </c>
      <c r="DQN36" s="349" t="s">
        <v>399</v>
      </c>
      <c r="DQO36" s="349" t="s">
        <v>399</v>
      </c>
      <c r="DQP36" s="349" t="s">
        <v>399</v>
      </c>
      <c r="DQQ36" s="349" t="s">
        <v>399</v>
      </c>
      <c r="DQR36" s="349" t="s">
        <v>399</v>
      </c>
      <c r="DQS36" s="349" t="s">
        <v>399</v>
      </c>
      <c r="DQT36" s="349" t="s">
        <v>399</v>
      </c>
      <c r="DQU36" s="349" t="s">
        <v>399</v>
      </c>
      <c r="DQV36" s="349" t="s">
        <v>399</v>
      </c>
      <c r="DQW36" s="349" t="s">
        <v>399</v>
      </c>
      <c r="DQX36" s="349" t="s">
        <v>399</v>
      </c>
      <c r="DQY36" s="349" t="s">
        <v>399</v>
      </c>
      <c r="DQZ36" s="349" t="s">
        <v>399</v>
      </c>
      <c r="DRA36" s="349" t="s">
        <v>399</v>
      </c>
      <c r="DRB36" s="349" t="s">
        <v>399</v>
      </c>
      <c r="DRC36" s="349" t="s">
        <v>399</v>
      </c>
      <c r="DRD36" s="349" t="s">
        <v>399</v>
      </c>
      <c r="DRE36" s="349" t="s">
        <v>399</v>
      </c>
      <c r="DRF36" s="349" t="s">
        <v>399</v>
      </c>
      <c r="DRG36" s="349" t="s">
        <v>399</v>
      </c>
      <c r="DRH36" s="349" t="s">
        <v>399</v>
      </c>
      <c r="DRI36" s="349" t="s">
        <v>399</v>
      </c>
      <c r="DRJ36" s="349" t="s">
        <v>399</v>
      </c>
      <c r="DRK36" s="349" t="s">
        <v>399</v>
      </c>
      <c r="DRL36" s="349" t="s">
        <v>399</v>
      </c>
      <c r="DRM36" s="349" t="s">
        <v>399</v>
      </c>
      <c r="DRN36" s="349" t="s">
        <v>399</v>
      </c>
      <c r="DRO36" s="349" t="s">
        <v>399</v>
      </c>
      <c r="DRP36" s="349" t="s">
        <v>399</v>
      </c>
      <c r="DRQ36" s="349" t="s">
        <v>399</v>
      </c>
      <c r="DRR36" s="349" t="s">
        <v>399</v>
      </c>
      <c r="DRS36" s="349" t="s">
        <v>399</v>
      </c>
      <c r="DRT36" s="349" t="s">
        <v>399</v>
      </c>
      <c r="DRU36" s="349" t="s">
        <v>399</v>
      </c>
      <c r="DRV36" s="349" t="s">
        <v>399</v>
      </c>
      <c r="DRW36" s="349" t="s">
        <v>399</v>
      </c>
      <c r="DRX36" s="349" t="s">
        <v>399</v>
      </c>
      <c r="DRY36" s="349" t="s">
        <v>399</v>
      </c>
      <c r="DRZ36" s="349" t="s">
        <v>399</v>
      </c>
      <c r="DSA36" s="349" t="s">
        <v>399</v>
      </c>
      <c r="DSB36" s="349" t="s">
        <v>399</v>
      </c>
      <c r="DSC36" s="349" t="s">
        <v>399</v>
      </c>
      <c r="DSD36" s="349" t="s">
        <v>399</v>
      </c>
      <c r="DSE36" s="349" t="s">
        <v>399</v>
      </c>
      <c r="DSF36" s="349" t="s">
        <v>399</v>
      </c>
      <c r="DSG36" s="349" t="s">
        <v>399</v>
      </c>
      <c r="DSH36" s="349" t="s">
        <v>399</v>
      </c>
      <c r="DSI36" s="349" t="s">
        <v>399</v>
      </c>
      <c r="DSJ36" s="349" t="s">
        <v>399</v>
      </c>
      <c r="DSK36" s="349" t="s">
        <v>399</v>
      </c>
      <c r="DSL36" s="349" t="s">
        <v>399</v>
      </c>
      <c r="DSM36" s="349" t="s">
        <v>399</v>
      </c>
      <c r="DSN36" s="349" t="s">
        <v>399</v>
      </c>
      <c r="DSO36" s="349" t="s">
        <v>399</v>
      </c>
      <c r="DSP36" s="349" t="s">
        <v>399</v>
      </c>
      <c r="DSQ36" s="349" t="s">
        <v>399</v>
      </c>
      <c r="DSR36" s="349" t="s">
        <v>399</v>
      </c>
      <c r="DSS36" s="349" t="s">
        <v>399</v>
      </c>
      <c r="DST36" s="349" t="s">
        <v>399</v>
      </c>
      <c r="DSU36" s="349" t="s">
        <v>399</v>
      </c>
      <c r="DSV36" s="349" t="s">
        <v>399</v>
      </c>
      <c r="DSW36" s="349" t="s">
        <v>399</v>
      </c>
      <c r="DSX36" s="349" t="s">
        <v>399</v>
      </c>
      <c r="DSY36" s="349" t="s">
        <v>399</v>
      </c>
      <c r="DSZ36" s="349" t="s">
        <v>399</v>
      </c>
      <c r="DTA36" s="349" t="s">
        <v>399</v>
      </c>
      <c r="DTB36" s="349" t="s">
        <v>399</v>
      </c>
      <c r="DTC36" s="349" t="s">
        <v>399</v>
      </c>
      <c r="DTD36" s="349" t="s">
        <v>399</v>
      </c>
      <c r="DTE36" s="349" t="s">
        <v>399</v>
      </c>
      <c r="DTF36" s="349" t="s">
        <v>399</v>
      </c>
      <c r="DTG36" s="349" t="s">
        <v>399</v>
      </c>
      <c r="DTH36" s="349" t="s">
        <v>399</v>
      </c>
      <c r="DTI36" s="349" t="s">
        <v>399</v>
      </c>
      <c r="DTJ36" s="349" t="s">
        <v>399</v>
      </c>
      <c r="DTK36" s="349" t="s">
        <v>399</v>
      </c>
      <c r="DTL36" s="349" t="s">
        <v>399</v>
      </c>
      <c r="DTM36" s="349" t="s">
        <v>399</v>
      </c>
      <c r="DTN36" s="349" t="s">
        <v>399</v>
      </c>
      <c r="DTO36" s="349" t="s">
        <v>399</v>
      </c>
      <c r="DTP36" s="349" t="s">
        <v>399</v>
      </c>
      <c r="DTQ36" s="349" t="s">
        <v>399</v>
      </c>
      <c r="DTR36" s="349" t="s">
        <v>399</v>
      </c>
      <c r="DTS36" s="349" t="s">
        <v>399</v>
      </c>
      <c r="DTT36" s="349" t="s">
        <v>399</v>
      </c>
      <c r="DTU36" s="349" t="s">
        <v>399</v>
      </c>
      <c r="DTV36" s="349" t="s">
        <v>399</v>
      </c>
      <c r="DTW36" s="349" t="s">
        <v>399</v>
      </c>
      <c r="DTX36" s="349" t="s">
        <v>399</v>
      </c>
      <c r="DTY36" s="349" t="s">
        <v>399</v>
      </c>
      <c r="DTZ36" s="349" t="s">
        <v>399</v>
      </c>
      <c r="DUA36" s="349" t="s">
        <v>399</v>
      </c>
      <c r="DUB36" s="349" t="s">
        <v>399</v>
      </c>
      <c r="DUC36" s="349" t="s">
        <v>399</v>
      </c>
      <c r="DUD36" s="349" t="s">
        <v>399</v>
      </c>
      <c r="DUE36" s="349" t="s">
        <v>399</v>
      </c>
      <c r="DUF36" s="349" t="s">
        <v>399</v>
      </c>
      <c r="DUG36" s="349" t="s">
        <v>399</v>
      </c>
      <c r="DUH36" s="349" t="s">
        <v>399</v>
      </c>
      <c r="DUI36" s="349" t="s">
        <v>399</v>
      </c>
      <c r="DUJ36" s="349" t="s">
        <v>399</v>
      </c>
      <c r="DUK36" s="349" t="s">
        <v>399</v>
      </c>
      <c r="DUL36" s="349" t="s">
        <v>399</v>
      </c>
      <c r="DUM36" s="349" t="s">
        <v>399</v>
      </c>
      <c r="DUN36" s="349" t="s">
        <v>399</v>
      </c>
      <c r="DUO36" s="349" t="s">
        <v>399</v>
      </c>
      <c r="DUP36" s="349" t="s">
        <v>399</v>
      </c>
      <c r="DUQ36" s="349" t="s">
        <v>399</v>
      </c>
      <c r="DUR36" s="349" t="s">
        <v>399</v>
      </c>
      <c r="DUS36" s="349" t="s">
        <v>399</v>
      </c>
      <c r="DUT36" s="349" t="s">
        <v>399</v>
      </c>
      <c r="DUU36" s="349" t="s">
        <v>399</v>
      </c>
      <c r="DUV36" s="349" t="s">
        <v>399</v>
      </c>
      <c r="DUW36" s="349" t="s">
        <v>399</v>
      </c>
      <c r="DUX36" s="349" t="s">
        <v>399</v>
      </c>
      <c r="DUY36" s="349" t="s">
        <v>399</v>
      </c>
      <c r="DUZ36" s="349" t="s">
        <v>399</v>
      </c>
      <c r="DVA36" s="349" t="s">
        <v>399</v>
      </c>
      <c r="DVB36" s="349" t="s">
        <v>399</v>
      </c>
      <c r="DVC36" s="349" t="s">
        <v>399</v>
      </c>
      <c r="DVD36" s="349" t="s">
        <v>399</v>
      </c>
      <c r="DVE36" s="349" t="s">
        <v>399</v>
      </c>
      <c r="DVF36" s="349" t="s">
        <v>399</v>
      </c>
      <c r="DVG36" s="349" t="s">
        <v>399</v>
      </c>
      <c r="DVH36" s="349" t="s">
        <v>399</v>
      </c>
      <c r="DVI36" s="349" t="s">
        <v>399</v>
      </c>
      <c r="DVJ36" s="349" t="s">
        <v>399</v>
      </c>
      <c r="DVK36" s="349" t="s">
        <v>399</v>
      </c>
      <c r="DVL36" s="349" t="s">
        <v>399</v>
      </c>
      <c r="DVM36" s="349" t="s">
        <v>399</v>
      </c>
      <c r="DVN36" s="349" t="s">
        <v>399</v>
      </c>
      <c r="DVO36" s="349" t="s">
        <v>399</v>
      </c>
      <c r="DVP36" s="349" t="s">
        <v>399</v>
      </c>
      <c r="DVQ36" s="349" t="s">
        <v>399</v>
      </c>
      <c r="DVR36" s="349" t="s">
        <v>399</v>
      </c>
      <c r="DVS36" s="349" t="s">
        <v>399</v>
      </c>
      <c r="DVT36" s="349" t="s">
        <v>399</v>
      </c>
      <c r="DVU36" s="349" t="s">
        <v>399</v>
      </c>
      <c r="DVV36" s="349" t="s">
        <v>399</v>
      </c>
      <c r="DVW36" s="349" t="s">
        <v>399</v>
      </c>
      <c r="DVX36" s="349" t="s">
        <v>399</v>
      </c>
      <c r="DVY36" s="349" t="s">
        <v>399</v>
      </c>
      <c r="DVZ36" s="349" t="s">
        <v>399</v>
      </c>
      <c r="DWA36" s="349" t="s">
        <v>399</v>
      </c>
      <c r="DWB36" s="349" t="s">
        <v>399</v>
      </c>
      <c r="DWC36" s="349" t="s">
        <v>399</v>
      </c>
      <c r="DWD36" s="349" t="s">
        <v>399</v>
      </c>
      <c r="DWE36" s="349" t="s">
        <v>399</v>
      </c>
      <c r="DWF36" s="349" t="s">
        <v>399</v>
      </c>
      <c r="DWG36" s="349" t="s">
        <v>399</v>
      </c>
      <c r="DWH36" s="349" t="s">
        <v>399</v>
      </c>
      <c r="DWI36" s="349" t="s">
        <v>399</v>
      </c>
      <c r="DWJ36" s="349" t="s">
        <v>399</v>
      </c>
      <c r="DWK36" s="349" t="s">
        <v>399</v>
      </c>
      <c r="DWL36" s="349" t="s">
        <v>399</v>
      </c>
      <c r="DWM36" s="349" t="s">
        <v>399</v>
      </c>
      <c r="DWN36" s="349" t="s">
        <v>399</v>
      </c>
      <c r="DWO36" s="349" t="s">
        <v>399</v>
      </c>
      <c r="DWP36" s="349" t="s">
        <v>399</v>
      </c>
      <c r="DWQ36" s="349" t="s">
        <v>399</v>
      </c>
      <c r="DWR36" s="349" t="s">
        <v>399</v>
      </c>
      <c r="DWS36" s="349" t="s">
        <v>399</v>
      </c>
      <c r="DWT36" s="349" t="s">
        <v>399</v>
      </c>
      <c r="DWU36" s="349" t="s">
        <v>399</v>
      </c>
      <c r="DWV36" s="349" t="s">
        <v>399</v>
      </c>
      <c r="DWW36" s="349" t="s">
        <v>399</v>
      </c>
      <c r="DWX36" s="349" t="s">
        <v>399</v>
      </c>
      <c r="DWY36" s="349" t="s">
        <v>399</v>
      </c>
      <c r="DWZ36" s="349" t="s">
        <v>399</v>
      </c>
      <c r="DXA36" s="349" t="s">
        <v>399</v>
      </c>
      <c r="DXB36" s="349" t="s">
        <v>399</v>
      </c>
      <c r="DXC36" s="349" t="s">
        <v>399</v>
      </c>
      <c r="DXD36" s="349" t="s">
        <v>399</v>
      </c>
      <c r="DXE36" s="349" t="s">
        <v>399</v>
      </c>
      <c r="DXF36" s="349" t="s">
        <v>399</v>
      </c>
      <c r="DXG36" s="349" t="s">
        <v>399</v>
      </c>
      <c r="DXH36" s="349" t="s">
        <v>399</v>
      </c>
      <c r="DXI36" s="349" t="s">
        <v>399</v>
      </c>
      <c r="DXJ36" s="349" t="s">
        <v>399</v>
      </c>
      <c r="DXK36" s="349" t="s">
        <v>399</v>
      </c>
      <c r="DXL36" s="349" t="s">
        <v>399</v>
      </c>
      <c r="DXM36" s="349" t="s">
        <v>399</v>
      </c>
      <c r="DXN36" s="349" t="s">
        <v>399</v>
      </c>
      <c r="DXO36" s="349" t="s">
        <v>399</v>
      </c>
      <c r="DXP36" s="349" t="s">
        <v>399</v>
      </c>
      <c r="DXQ36" s="349" t="s">
        <v>399</v>
      </c>
      <c r="DXR36" s="349" t="s">
        <v>399</v>
      </c>
      <c r="DXS36" s="349" t="s">
        <v>399</v>
      </c>
      <c r="DXT36" s="349" t="s">
        <v>399</v>
      </c>
      <c r="DXU36" s="349" t="s">
        <v>399</v>
      </c>
      <c r="DXV36" s="349" t="s">
        <v>399</v>
      </c>
      <c r="DXW36" s="349" t="s">
        <v>399</v>
      </c>
      <c r="DXX36" s="349" t="s">
        <v>399</v>
      </c>
      <c r="DXY36" s="349" t="s">
        <v>399</v>
      </c>
      <c r="DXZ36" s="349" t="s">
        <v>399</v>
      </c>
      <c r="DYA36" s="349" t="s">
        <v>399</v>
      </c>
      <c r="DYB36" s="349" t="s">
        <v>399</v>
      </c>
      <c r="DYC36" s="349" t="s">
        <v>399</v>
      </c>
      <c r="DYD36" s="349" t="s">
        <v>399</v>
      </c>
      <c r="DYE36" s="349" t="s">
        <v>399</v>
      </c>
      <c r="DYF36" s="349" t="s">
        <v>399</v>
      </c>
      <c r="DYG36" s="349" t="s">
        <v>399</v>
      </c>
      <c r="DYH36" s="349" t="s">
        <v>399</v>
      </c>
      <c r="DYI36" s="349" t="s">
        <v>399</v>
      </c>
      <c r="DYJ36" s="349" t="s">
        <v>399</v>
      </c>
      <c r="DYK36" s="349" t="s">
        <v>399</v>
      </c>
      <c r="DYL36" s="349" t="s">
        <v>399</v>
      </c>
      <c r="DYM36" s="349" t="s">
        <v>399</v>
      </c>
      <c r="DYN36" s="349" t="s">
        <v>399</v>
      </c>
      <c r="DYO36" s="349" t="s">
        <v>399</v>
      </c>
      <c r="DYP36" s="349" t="s">
        <v>399</v>
      </c>
      <c r="DYQ36" s="349" t="s">
        <v>399</v>
      </c>
      <c r="DYR36" s="349" t="s">
        <v>399</v>
      </c>
      <c r="DYS36" s="349" t="s">
        <v>399</v>
      </c>
      <c r="DYT36" s="349" t="s">
        <v>399</v>
      </c>
      <c r="DYU36" s="349" t="s">
        <v>399</v>
      </c>
      <c r="DYV36" s="349" t="s">
        <v>399</v>
      </c>
      <c r="DYW36" s="349" t="s">
        <v>399</v>
      </c>
      <c r="DYX36" s="349" t="s">
        <v>399</v>
      </c>
      <c r="DYY36" s="349" t="s">
        <v>399</v>
      </c>
      <c r="DYZ36" s="349" t="s">
        <v>399</v>
      </c>
      <c r="DZA36" s="349" t="s">
        <v>399</v>
      </c>
      <c r="DZB36" s="349" t="s">
        <v>399</v>
      </c>
      <c r="DZC36" s="349" t="s">
        <v>399</v>
      </c>
      <c r="DZD36" s="349" t="s">
        <v>399</v>
      </c>
      <c r="DZE36" s="349" t="s">
        <v>399</v>
      </c>
      <c r="DZF36" s="349" t="s">
        <v>399</v>
      </c>
      <c r="DZG36" s="349" t="s">
        <v>399</v>
      </c>
      <c r="DZH36" s="349" t="s">
        <v>399</v>
      </c>
      <c r="DZI36" s="349" t="s">
        <v>399</v>
      </c>
      <c r="DZJ36" s="349" t="s">
        <v>399</v>
      </c>
      <c r="DZK36" s="349" t="s">
        <v>399</v>
      </c>
      <c r="DZL36" s="349" t="s">
        <v>399</v>
      </c>
      <c r="DZM36" s="349" t="s">
        <v>399</v>
      </c>
      <c r="DZN36" s="349" t="s">
        <v>399</v>
      </c>
      <c r="DZO36" s="349" t="s">
        <v>399</v>
      </c>
      <c r="DZP36" s="349" t="s">
        <v>399</v>
      </c>
      <c r="DZQ36" s="349" t="s">
        <v>399</v>
      </c>
      <c r="DZR36" s="349" t="s">
        <v>399</v>
      </c>
      <c r="DZS36" s="349" t="s">
        <v>399</v>
      </c>
      <c r="DZT36" s="349" t="s">
        <v>399</v>
      </c>
      <c r="DZU36" s="349" t="s">
        <v>399</v>
      </c>
      <c r="DZV36" s="349" t="s">
        <v>399</v>
      </c>
      <c r="DZW36" s="349" t="s">
        <v>399</v>
      </c>
      <c r="DZX36" s="349" t="s">
        <v>399</v>
      </c>
      <c r="DZY36" s="349" t="s">
        <v>399</v>
      </c>
      <c r="DZZ36" s="349" t="s">
        <v>399</v>
      </c>
      <c r="EAA36" s="349" t="s">
        <v>399</v>
      </c>
      <c r="EAB36" s="349" t="s">
        <v>399</v>
      </c>
      <c r="EAC36" s="349" t="s">
        <v>399</v>
      </c>
      <c r="EAD36" s="349" t="s">
        <v>399</v>
      </c>
      <c r="EAE36" s="349" t="s">
        <v>399</v>
      </c>
      <c r="EAF36" s="349" t="s">
        <v>399</v>
      </c>
      <c r="EAG36" s="349" t="s">
        <v>399</v>
      </c>
      <c r="EAH36" s="349" t="s">
        <v>399</v>
      </c>
      <c r="EAI36" s="349" t="s">
        <v>399</v>
      </c>
      <c r="EAJ36" s="349" t="s">
        <v>399</v>
      </c>
      <c r="EAK36" s="349" t="s">
        <v>399</v>
      </c>
      <c r="EAL36" s="349" t="s">
        <v>399</v>
      </c>
      <c r="EAM36" s="349" t="s">
        <v>399</v>
      </c>
      <c r="EAN36" s="349" t="s">
        <v>399</v>
      </c>
      <c r="EAO36" s="349" t="s">
        <v>399</v>
      </c>
      <c r="EAP36" s="349" t="s">
        <v>399</v>
      </c>
      <c r="EAQ36" s="349" t="s">
        <v>399</v>
      </c>
      <c r="EAR36" s="349" t="s">
        <v>399</v>
      </c>
      <c r="EAS36" s="349" t="s">
        <v>399</v>
      </c>
      <c r="EAT36" s="349" t="s">
        <v>399</v>
      </c>
      <c r="EAU36" s="349" t="s">
        <v>399</v>
      </c>
      <c r="EAV36" s="349" t="s">
        <v>399</v>
      </c>
      <c r="EAW36" s="349" t="s">
        <v>399</v>
      </c>
      <c r="EAX36" s="349" t="s">
        <v>399</v>
      </c>
      <c r="EAY36" s="349" t="s">
        <v>399</v>
      </c>
      <c r="EAZ36" s="349" t="s">
        <v>399</v>
      </c>
      <c r="EBA36" s="349" t="s">
        <v>399</v>
      </c>
      <c r="EBB36" s="349" t="s">
        <v>399</v>
      </c>
      <c r="EBC36" s="349" t="s">
        <v>399</v>
      </c>
      <c r="EBD36" s="349" t="s">
        <v>399</v>
      </c>
      <c r="EBE36" s="349" t="s">
        <v>399</v>
      </c>
      <c r="EBF36" s="349" t="s">
        <v>399</v>
      </c>
      <c r="EBG36" s="349" t="s">
        <v>399</v>
      </c>
      <c r="EBH36" s="349" t="s">
        <v>399</v>
      </c>
      <c r="EBI36" s="349" t="s">
        <v>399</v>
      </c>
      <c r="EBJ36" s="349" t="s">
        <v>399</v>
      </c>
      <c r="EBK36" s="349" t="s">
        <v>399</v>
      </c>
      <c r="EBL36" s="349" t="s">
        <v>399</v>
      </c>
      <c r="EBM36" s="349" t="s">
        <v>399</v>
      </c>
      <c r="EBN36" s="349" t="s">
        <v>399</v>
      </c>
      <c r="EBO36" s="349" t="s">
        <v>399</v>
      </c>
      <c r="EBP36" s="349" t="s">
        <v>399</v>
      </c>
      <c r="EBQ36" s="349" t="s">
        <v>399</v>
      </c>
      <c r="EBR36" s="349" t="s">
        <v>399</v>
      </c>
      <c r="EBS36" s="349" t="s">
        <v>399</v>
      </c>
      <c r="EBT36" s="349" t="s">
        <v>399</v>
      </c>
      <c r="EBU36" s="349" t="s">
        <v>399</v>
      </c>
      <c r="EBV36" s="349" t="s">
        <v>399</v>
      </c>
      <c r="EBW36" s="349" t="s">
        <v>399</v>
      </c>
      <c r="EBX36" s="349" t="s">
        <v>399</v>
      </c>
      <c r="EBY36" s="349" t="s">
        <v>399</v>
      </c>
      <c r="EBZ36" s="349" t="s">
        <v>399</v>
      </c>
      <c r="ECA36" s="349" t="s">
        <v>399</v>
      </c>
      <c r="ECB36" s="349" t="s">
        <v>399</v>
      </c>
      <c r="ECC36" s="349" t="s">
        <v>399</v>
      </c>
      <c r="ECD36" s="349" t="s">
        <v>399</v>
      </c>
      <c r="ECE36" s="349" t="s">
        <v>399</v>
      </c>
      <c r="ECF36" s="349" t="s">
        <v>399</v>
      </c>
      <c r="ECG36" s="349" t="s">
        <v>399</v>
      </c>
      <c r="ECH36" s="349" t="s">
        <v>399</v>
      </c>
      <c r="ECI36" s="349" t="s">
        <v>399</v>
      </c>
      <c r="ECJ36" s="349" t="s">
        <v>399</v>
      </c>
      <c r="ECK36" s="349" t="s">
        <v>399</v>
      </c>
      <c r="ECL36" s="349" t="s">
        <v>399</v>
      </c>
      <c r="ECM36" s="349" t="s">
        <v>399</v>
      </c>
      <c r="ECN36" s="349" t="s">
        <v>399</v>
      </c>
      <c r="ECO36" s="349" t="s">
        <v>399</v>
      </c>
      <c r="ECP36" s="349" t="s">
        <v>399</v>
      </c>
      <c r="ECQ36" s="349" t="s">
        <v>399</v>
      </c>
      <c r="ECR36" s="349" t="s">
        <v>399</v>
      </c>
      <c r="ECS36" s="349" t="s">
        <v>399</v>
      </c>
      <c r="ECT36" s="349" t="s">
        <v>399</v>
      </c>
      <c r="ECU36" s="349" t="s">
        <v>399</v>
      </c>
      <c r="ECV36" s="349" t="s">
        <v>399</v>
      </c>
      <c r="ECW36" s="349" t="s">
        <v>399</v>
      </c>
      <c r="ECX36" s="349" t="s">
        <v>399</v>
      </c>
      <c r="ECY36" s="349" t="s">
        <v>399</v>
      </c>
      <c r="ECZ36" s="349" t="s">
        <v>399</v>
      </c>
      <c r="EDA36" s="349" t="s">
        <v>399</v>
      </c>
      <c r="EDB36" s="349" t="s">
        <v>399</v>
      </c>
      <c r="EDC36" s="349" t="s">
        <v>399</v>
      </c>
      <c r="EDD36" s="349" t="s">
        <v>399</v>
      </c>
      <c r="EDE36" s="349" t="s">
        <v>399</v>
      </c>
      <c r="EDF36" s="349" t="s">
        <v>399</v>
      </c>
      <c r="EDG36" s="349" t="s">
        <v>399</v>
      </c>
      <c r="EDH36" s="349" t="s">
        <v>399</v>
      </c>
      <c r="EDI36" s="349" t="s">
        <v>399</v>
      </c>
      <c r="EDJ36" s="349" t="s">
        <v>399</v>
      </c>
      <c r="EDK36" s="349" t="s">
        <v>399</v>
      </c>
      <c r="EDL36" s="349" t="s">
        <v>399</v>
      </c>
      <c r="EDM36" s="349" t="s">
        <v>399</v>
      </c>
      <c r="EDN36" s="349" t="s">
        <v>399</v>
      </c>
      <c r="EDO36" s="349" t="s">
        <v>399</v>
      </c>
      <c r="EDP36" s="349" t="s">
        <v>399</v>
      </c>
      <c r="EDQ36" s="349" t="s">
        <v>399</v>
      </c>
      <c r="EDR36" s="349" t="s">
        <v>399</v>
      </c>
      <c r="EDS36" s="349" t="s">
        <v>399</v>
      </c>
      <c r="EDT36" s="349" t="s">
        <v>399</v>
      </c>
      <c r="EDU36" s="349" t="s">
        <v>399</v>
      </c>
      <c r="EDV36" s="349" t="s">
        <v>399</v>
      </c>
      <c r="EDW36" s="349" t="s">
        <v>399</v>
      </c>
      <c r="EDX36" s="349" t="s">
        <v>399</v>
      </c>
      <c r="EDY36" s="349" t="s">
        <v>399</v>
      </c>
      <c r="EDZ36" s="349" t="s">
        <v>399</v>
      </c>
      <c r="EEA36" s="349" t="s">
        <v>399</v>
      </c>
      <c r="EEB36" s="349" t="s">
        <v>399</v>
      </c>
      <c r="EEC36" s="349" t="s">
        <v>399</v>
      </c>
      <c r="EED36" s="349" t="s">
        <v>399</v>
      </c>
      <c r="EEE36" s="349" t="s">
        <v>399</v>
      </c>
      <c r="EEF36" s="349" t="s">
        <v>399</v>
      </c>
      <c r="EEG36" s="349" t="s">
        <v>399</v>
      </c>
      <c r="EEH36" s="349" t="s">
        <v>399</v>
      </c>
      <c r="EEI36" s="349" t="s">
        <v>399</v>
      </c>
      <c r="EEJ36" s="349" t="s">
        <v>399</v>
      </c>
      <c r="EEK36" s="349" t="s">
        <v>399</v>
      </c>
      <c r="EEL36" s="349" t="s">
        <v>399</v>
      </c>
      <c r="EEM36" s="349" t="s">
        <v>399</v>
      </c>
      <c r="EEN36" s="349" t="s">
        <v>399</v>
      </c>
      <c r="EEO36" s="349" t="s">
        <v>399</v>
      </c>
      <c r="EEP36" s="349" t="s">
        <v>399</v>
      </c>
      <c r="EEQ36" s="349" t="s">
        <v>399</v>
      </c>
      <c r="EER36" s="349" t="s">
        <v>399</v>
      </c>
      <c r="EES36" s="349" t="s">
        <v>399</v>
      </c>
      <c r="EET36" s="349" t="s">
        <v>399</v>
      </c>
      <c r="EEU36" s="349" t="s">
        <v>399</v>
      </c>
      <c r="EEV36" s="349" t="s">
        <v>399</v>
      </c>
      <c r="EEW36" s="349" t="s">
        <v>399</v>
      </c>
      <c r="EEX36" s="349" t="s">
        <v>399</v>
      </c>
      <c r="EEY36" s="349" t="s">
        <v>399</v>
      </c>
      <c r="EEZ36" s="349" t="s">
        <v>399</v>
      </c>
      <c r="EFA36" s="349" t="s">
        <v>399</v>
      </c>
      <c r="EFB36" s="349" t="s">
        <v>399</v>
      </c>
      <c r="EFC36" s="349" t="s">
        <v>399</v>
      </c>
      <c r="EFD36" s="349" t="s">
        <v>399</v>
      </c>
      <c r="EFE36" s="349" t="s">
        <v>399</v>
      </c>
      <c r="EFF36" s="349" t="s">
        <v>399</v>
      </c>
      <c r="EFG36" s="349" t="s">
        <v>399</v>
      </c>
      <c r="EFH36" s="349" t="s">
        <v>399</v>
      </c>
      <c r="EFI36" s="349" t="s">
        <v>399</v>
      </c>
      <c r="EFJ36" s="349" t="s">
        <v>399</v>
      </c>
      <c r="EFK36" s="349" t="s">
        <v>399</v>
      </c>
      <c r="EFL36" s="349" t="s">
        <v>399</v>
      </c>
      <c r="EFM36" s="349" t="s">
        <v>399</v>
      </c>
      <c r="EFN36" s="349" t="s">
        <v>399</v>
      </c>
      <c r="EFO36" s="349" t="s">
        <v>399</v>
      </c>
      <c r="EFP36" s="349" t="s">
        <v>399</v>
      </c>
      <c r="EFQ36" s="349" t="s">
        <v>399</v>
      </c>
      <c r="EFR36" s="349" t="s">
        <v>399</v>
      </c>
      <c r="EFS36" s="349" t="s">
        <v>399</v>
      </c>
      <c r="EFT36" s="349" t="s">
        <v>399</v>
      </c>
      <c r="EFU36" s="349" t="s">
        <v>399</v>
      </c>
      <c r="EFV36" s="349" t="s">
        <v>399</v>
      </c>
      <c r="EFW36" s="349" t="s">
        <v>399</v>
      </c>
      <c r="EFX36" s="349" t="s">
        <v>399</v>
      </c>
      <c r="EFY36" s="349" t="s">
        <v>399</v>
      </c>
      <c r="EFZ36" s="349" t="s">
        <v>399</v>
      </c>
      <c r="EGA36" s="349" t="s">
        <v>399</v>
      </c>
      <c r="EGB36" s="349" t="s">
        <v>399</v>
      </c>
      <c r="EGC36" s="349" t="s">
        <v>399</v>
      </c>
      <c r="EGD36" s="349" t="s">
        <v>399</v>
      </c>
      <c r="EGE36" s="349" t="s">
        <v>399</v>
      </c>
      <c r="EGF36" s="349" t="s">
        <v>399</v>
      </c>
      <c r="EGG36" s="349" t="s">
        <v>399</v>
      </c>
      <c r="EGH36" s="349" t="s">
        <v>399</v>
      </c>
      <c r="EGI36" s="349" t="s">
        <v>399</v>
      </c>
      <c r="EGJ36" s="349" t="s">
        <v>399</v>
      </c>
      <c r="EGK36" s="349" t="s">
        <v>399</v>
      </c>
      <c r="EGL36" s="349" t="s">
        <v>399</v>
      </c>
      <c r="EGM36" s="349" t="s">
        <v>399</v>
      </c>
      <c r="EGN36" s="349" t="s">
        <v>399</v>
      </c>
      <c r="EGO36" s="349" t="s">
        <v>399</v>
      </c>
      <c r="EGP36" s="349" t="s">
        <v>399</v>
      </c>
      <c r="EGQ36" s="349" t="s">
        <v>399</v>
      </c>
      <c r="EGR36" s="349" t="s">
        <v>399</v>
      </c>
      <c r="EGS36" s="349" t="s">
        <v>399</v>
      </c>
      <c r="EGT36" s="349" t="s">
        <v>399</v>
      </c>
      <c r="EGU36" s="349" t="s">
        <v>399</v>
      </c>
      <c r="EGV36" s="349" t="s">
        <v>399</v>
      </c>
      <c r="EGW36" s="349" t="s">
        <v>399</v>
      </c>
      <c r="EGX36" s="349" t="s">
        <v>399</v>
      </c>
      <c r="EGY36" s="349" t="s">
        <v>399</v>
      </c>
      <c r="EGZ36" s="349" t="s">
        <v>399</v>
      </c>
      <c r="EHA36" s="349" t="s">
        <v>399</v>
      </c>
      <c r="EHB36" s="349" t="s">
        <v>399</v>
      </c>
      <c r="EHC36" s="349" t="s">
        <v>399</v>
      </c>
      <c r="EHD36" s="349" t="s">
        <v>399</v>
      </c>
      <c r="EHE36" s="349" t="s">
        <v>399</v>
      </c>
      <c r="EHF36" s="349" t="s">
        <v>399</v>
      </c>
      <c r="EHG36" s="349" t="s">
        <v>399</v>
      </c>
      <c r="EHH36" s="349" t="s">
        <v>399</v>
      </c>
      <c r="EHI36" s="349" t="s">
        <v>399</v>
      </c>
      <c r="EHJ36" s="349" t="s">
        <v>399</v>
      </c>
      <c r="EHK36" s="349" t="s">
        <v>399</v>
      </c>
      <c r="EHL36" s="349" t="s">
        <v>399</v>
      </c>
      <c r="EHM36" s="349" t="s">
        <v>399</v>
      </c>
      <c r="EHN36" s="349" t="s">
        <v>399</v>
      </c>
      <c r="EHO36" s="349" t="s">
        <v>399</v>
      </c>
      <c r="EHP36" s="349" t="s">
        <v>399</v>
      </c>
      <c r="EHQ36" s="349" t="s">
        <v>399</v>
      </c>
      <c r="EHR36" s="349" t="s">
        <v>399</v>
      </c>
      <c r="EHS36" s="349" t="s">
        <v>399</v>
      </c>
      <c r="EHT36" s="349" t="s">
        <v>399</v>
      </c>
      <c r="EHU36" s="349" t="s">
        <v>399</v>
      </c>
      <c r="EHV36" s="349" t="s">
        <v>399</v>
      </c>
      <c r="EHW36" s="349" t="s">
        <v>399</v>
      </c>
      <c r="EHX36" s="349" t="s">
        <v>399</v>
      </c>
      <c r="EHY36" s="349" t="s">
        <v>399</v>
      </c>
      <c r="EHZ36" s="349" t="s">
        <v>399</v>
      </c>
      <c r="EIA36" s="349" t="s">
        <v>399</v>
      </c>
      <c r="EIB36" s="349" t="s">
        <v>399</v>
      </c>
      <c r="EIC36" s="349" t="s">
        <v>399</v>
      </c>
      <c r="EID36" s="349" t="s">
        <v>399</v>
      </c>
      <c r="EIE36" s="349" t="s">
        <v>399</v>
      </c>
      <c r="EIF36" s="349" t="s">
        <v>399</v>
      </c>
      <c r="EIG36" s="349" t="s">
        <v>399</v>
      </c>
      <c r="EIH36" s="349" t="s">
        <v>399</v>
      </c>
      <c r="EII36" s="349" t="s">
        <v>399</v>
      </c>
      <c r="EIJ36" s="349" t="s">
        <v>399</v>
      </c>
      <c r="EIK36" s="349" t="s">
        <v>399</v>
      </c>
      <c r="EIL36" s="349" t="s">
        <v>399</v>
      </c>
      <c r="EIM36" s="349" t="s">
        <v>399</v>
      </c>
      <c r="EIN36" s="349" t="s">
        <v>399</v>
      </c>
      <c r="EIO36" s="349" t="s">
        <v>399</v>
      </c>
      <c r="EIP36" s="349" t="s">
        <v>399</v>
      </c>
      <c r="EIQ36" s="349" t="s">
        <v>399</v>
      </c>
      <c r="EIR36" s="349" t="s">
        <v>399</v>
      </c>
      <c r="EIS36" s="349" t="s">
        <v>399</v>
      </c>
      <c r="EIT36" s="349" t="s">
        <v>399</v>
      </c>
      <c r="EIU36" s="349" t="s">
        <v>399</v>
      </c>
      <c r="EIV36" s="349" t="s">
        <v>399</v>
      </c>
      <c r="EIW36" s="349" t="s">
        <v>399</v>
      </c>
      <c r="EIX36" s="349" t="s">
        <v>399</v>
      </c>
      <c r="EIY36" s="349" t="s">
        <v>399</v>
      </c>
      <c r="EIZ36" s="349" t="s">
        <v>399</v>
      </c>
      <c r="EJA36" s="349" t="s">
        <v>399</v>
      </c>
      <c r="EJB36" s="349" t="s">
        <v>399</v>
      </c>
      <c r="EJC36" s="349" t="s">
        <v>399</v>
      </c>
      <c r="EJD36" s="349" t="s">
        <v>399</v>
      </c>
      <c r="EJE36" s="349" t="s">
        <v>399</v>
      </c>
      <c r="EJF36" s="349" t="s">
        <v>399</v>
      </c>
      <c r="EJG36" s="349" t="s">
        <v>399</v>
      </c>
      <c r="EJH36" s="349" t="s">
        <v>399</v>
      </c>
      <c r="EJI36" s="349" t="s">
        <v>399</v>
      </c>
      <c r="EJJ36" s="349" t="s">
        <v>399</v>
      </c>
      <c r="EJK36" s="349" t="s">
        <v>399</v>
      </c>
      <c r="EJL36" s="349" t="s">
        <v>399</v>
      </c>
      <c r="EJM36" s="349" t="s">
        <v>399</v>
      </c>
      <c r="EJN36" s="349" t="s">
        <v>399</v>
      </c>
      <c r="EJO36" s="349" t="s">
        <v>399</v>
      </c>
      <c r="EJP36" s="349" t="s">
        <v>399</v>
      </c>
      <c r="EJQ36" s="349" t="s">
        <v>399</v>
      </c>
      <c r="EJR36" s="349" t="s">
        <v>399</v>
      </c>
      <c r="EJS36" s="349" t="s">
        <v>399</v>
      </c>
      <c r="EJT36" s="349" t="s">
        <v>399</v>
      </c>
      <c r="EJU36" s="349" t="s">
        <v>399</v>
      </c>
      <c r="EJV36" s="349" t="s">
        <v>399</v>
      </c>
      <c r="EJW36" s="349" t="s">
        <v>399</v>
      </c>
      <c r="EJX36" s="349" t="s">
        <v>399</v>
      </c>
      <c r="EJY36" s="349" t="s">
        <v>399</v>
      </c>
      <c r="EJZ36" s="349" t="s">
        <v>399</v>
      </c>
      <c r="EKA36" s="349" t="s">
        <v>399</v>
      </c>
      <c r="EKB36" s="349" t="s">
        <v>399</v>
      </c>
      <c r="EKC36" s="349" t="s">
        <v>399</v>
      </c>
      <c r="EKD36" s="349" t="s">
        <v>399</v>
      </c>
      <c r="EKE36" s="349" t="s">
        <v>399</v>
      </c>
      <c r="EKF36" s="349" t="s">
        <v>399</v>
      </c>
      <c r="EKG36" s="349" t="s">
        <v>399</v>
      </c>
      <c r="EKH36" s="349" t="s">
        <v>399</v>
      </c>
      <c r="EKI36" s="349" t="s">
        <v>399</v>
      </c>
      <c r="EKJ36" s="349" t="s">
        <v>399</v>
      </c>
      <c r="EKK36" s="349" t="s">
        <v>399</v>
      </c>
      <c r="EKL36" s="349" t="s">
        <v>399</v>
      </c>
      <c r="EKM36" s="349" t="s">
        <v>399</v>
      </c>
      <c r="EKN36" s="349" t="s">
        <v>399</v>
      </c>
      <c r="EKO36" s="349" t="s">
        <v>399</v>
      </c>
      <c r="EKP36" s="349" t="s">
        <v>399</v>
      </c>
      <c r="EKQ36" s="349" t="s">
        <v>399</v>
      </c>
      <c r="EKR36" s="349" t="s">
        <v>399</v>
      </c>
      <c r="EKS36" s="349" t="s">
        <v>399</v>
      </c>
      <c r="EKT36" s="349" t="s">
        <v>399</v>
      </c>
      <c r="EKU36" s="349" t="s">
        <v>399</v>
      </c>
      <c r="EKV36" s="349" t="s">
        <v>399</v>
      </c>
      <c r="EKW36" s="349" t="s">
        <v>399</v>
      </c>
      <c r="EKX36" s="349" t="s">
        <v>399</v>
      </c>
      <c r="EKY36" s="349" t="s">
        <v>399</v>
      </c>
      <c r="EKZ36" s="349" t="s">
        <v>399</v>
      </c>
      <c r="ELA36" s="349" t="s">
        <v>399</v>
      </c>
      <c r="ELB36" s="349" t="s">
        <v>399</v>
      </c>
      <c r="ELC36" s="349" t="s">
        <v>399</v>
      </c>
      <c r="ELD36" s="349" t="s">
        <v>399</v>
      </c>
      <c r="ELE36" s="349" t="s">
        <v>399</v>
      </c>
      <c r="ELF36" s="349" t="s">
        <v>399</v>
      </c>
      <c r="ELG36" s="349" t="s">
        <v>399</v>
      </c>
      <c r="ELH36" s="349" t="s">
        <v>399</v>
      </c>
      <c r="ELI36" s="349" t="s">
        <v>399</v>
      </c>
      <c r="ELJ36" s="349" t="s">
        <v>399</v>
      </c>
      <c r="ELK36" s="349" t="s">
        <v>399</v>
      </c>
      <c r="ELL36" s="349" t="s">
        <v>399</v>
      </c>
      <c r="ELM36" s="349" t="s">
        <v>399</v>
      </c>
      <c r="ELN36" s="349" t="s">
        <v>399</v>
      </c>
      <c r="ELO36" s="349" t="s">
        <v>399</v>
      </c>
      <c r="ELP36" s="349" t="s">
        <v>399</v>
      </c>
      <c r="ELQ36" s="349" t="s">
        <v>399</v>
      </c>
      <c r="ELR36" s="349" t="s">
        <v>399</v>
      </c>
      <c r="ELS36" s="349" t="s">
        <v>399</v>
      </c>
      <c r="ELT36" s="349" t="s">
        <v>399</v>
      </c>
      <c r="ELU36" s="349" t="s">
        <v>399</v>
      </c>
      <c r="ELV36" s="349" t="s">
        <v>399</v>
      </c>
      <c r="ELW36" s="349" t="s">
        <v>399</v>
      </c>
      <c r="ELX36" s="349" t="s">
        <v>399</v>
      </c>
      <c r="ELY36" s="349" t="s">
        <v>399</v>
      </c>
      <c r="ELZ36" s="349" t="s">
        <v>399</v>
      </c>
      <c r="EMA36" s="349" t="s">
        <v>399</v>
      </c>
      <c r="EMB36" s="349" t="s">
        <v>399</v>
      </c>
      <c r="EMC36" s="349" t="s">
        <v>399</v>
      </c>
      <c r="EMD36" s="349" t="s">
        <v>399</v>
      </c>
      <c r="EME36" s="349" t="s">
        <v>399</v>
      </c>
      <c r="EMF36" s="349" t="s">
        <v>399</v>
      </c>
      <c r="EMG36" s="349" t="s">
        <v>399</v>
      </c>
      <c r="EMH36" s="349" t="s">
        <v>399</v>
      </c>
      <c r="EMI36" s="349" t="s">
        <v>399</v>
      </c>
      <c r="EMJ36" s="349" t="s">
        <v>399</v>
      </c>
      <c r="EMK36" s="349" t="s">
        <v>399</v>
      </c>
      <c r="EML36" s="349" t="s">
        <v>399</v>
      </c>
      <c r="EMM36" s="349" t="s">
        <v>399</v>
      </c>
      <c r="EMN36" s="349" t="s">
        <v>399</v>
      </c>
      <c r="EMO36" s="349" t="s">
        <v>399</v>
      </c>
      <c r="EMP36" s="349" t="s">
        <v>399</v>
      </c>
      <c r="EMQ36" s="349" t="s">
        <v>399</v>
      </c>
      <c r="EMR36" s="349" t="s">
        <v>399</v>
      </c>
      <c r="EMS36" s="349" t="s">
        <v>399</v>
      </c>
      <c r="EMT36" s="349" t="s">
        <v>399</v>
      </c>
      <c r="EMU36" s="349" t="s">
        <v>399</v>
      </c>
      <c r="EMV36" s="349" t="s">
        <v>399</v>
      </c>
      <c r="EMW36" s="349" t="s">
        <v>399</v>
      </c>
      <c r="EMX36" s="349" t="s">
        <v>399</v>
      </c>
      <c r="EMY36" s="349" t="s">
        <v>399</v>
      </c>
      <c r="EMZ36" s="349" t="s">
        <v>399</v>
      </c>
      <c r="ENA36" s="349" t="s">
        <v>399</v>
      </c>
      <c r="ENB36" s="349" t="s">
        <v>399</v>
      </c>
      <c r="ENC36" s="349" t="s">
        <v>399</v>
      </c>
      <c r="END36" s="349" t="s">
        <v>399</v>
      </c>
      <c r="ENE36" s="349" t="s">
        <v>399</v>
      </c>
      <c r="ENF36" s="349" t="s">
        <v>399</v>
      </c>
      <c r="ENG36" s="349" t="s">
        <v>399</v>
      </c>
      <c r="ENH36" s="349" t="s">
        <v>399</v>
      </c>
      <c r="ENI36" s="349" t="s">
        <v>399</v>
      </c>
      <c r="ENJ36" s="349" t="s">
        <v>399</v>
      </c>
      <c r="ENK36" s="349" t="s">
        <v>399</v>
      </c>
      <c r="ENL36" s="349" t="s">
        <v>399</v>
      </c>
      <c r="ENM36" s="349" t="s">
        <v>399</v>
      </c>
      <c r="ENN36" s="349" t="s">
        <v>399</v>
      </c>
      <c r="ENO36" s="349" t="s">
        <v>399</v>
      </c>
      <c r="ENP36" s="349" t="s">
        <v>399</v>
      </c>
      <c r="ENQ36" s="349" t="s">
        <v>399</v>
      </c>
      <c r="ENR36" s="349" t="s">
        <v>399</v>
      </c>
      <c r="ENS36" s="349" t="s">
        <v>399</v>
      </c>
      <c r="ENT36" s="349" t="s">
        <v>399</v>
      </c>
      <c r="ENU36" s="349" t="s">
        <v>399</v>
      </c>
      <c r="ENV36" s="349" t="s">
        <v>399</v>
      </c>
      <c r="ENW36" s="349" t="s">
        <v>399</v>
      </c>
      <c r="ENX36" s="349" t="s">
        <v>399</v>
      </c>
      <c r="ENY36" s="349" t="s">
        <v>399</v>
      </c>
      <c r="ENZ36" s="349" t="s">
        <v>399</v>
      </c>
      <c r="EOA36" s="349" t="s">
        <v>399</v>
      </c>
      <c r="EOB36" s="349" t="s">
        <v>399</v>
      </c>
      <c r="EOC36" s="349" t="s">
        <v>399</v>
      </c>
      <c r="EOD36" s="349" t="s">
        <v>399</v>
      </c>
      <c r="EOE36" s="349" t="s">
        <v>399</v>
      </c>
      <c r="EOF36" s="349" t="s">
        <v>399</v>
      </c>
      <c r="EOG36" s="349" t="s">
        <v>399</v>
      </c>
      <c r="EOH36" s="349" t="s">
        <v>399</v>
      </c>
      <c r="EOI36" s="349" t="s">
        <v>399</v>
      </c>
      <c r="EOJ36" s="349" t="s">
        <v>399</v>
      </c>
      <c r="EOK36" s="349" t="s">
        <v>399</v>
      </c>
      <c r="EOL36" s="349" t="s">
        <v>399</v>
      </c>
      <c r="EOM36" s="349" t="s">
        <v>399</v>
      </c>
      <c r="EON36" s="349" t="s">
        <v>399</v>
      </c>
      <c r="EOO36" s="349" t="s">
        <v>399</v>
      </c>
      <c r="EOP36" s="349" t="s">
        <v>399</v>
      </c>
      <c r="EOQ36" s="349" t="s">
        <v>399</v>
      </c>
      <c r="EOR36" s="349" t="s">
        <v>399</v>
      </c>
      <c r="EOS36" s="349" t="s">
        <v>399</v>
      </c>
      <c r="EOT36" s="349" t="s">
        <v>399</v>
      </c>
      <c r="EOU36" s="349" t="s">
        <v>399</v>
      </c>
      <c r="EOV36" s="349" t="s">
        <v>399</v>
      </c>
      <c r="EOW36" s="349" t="s">
        <v>399</v>
      </c>
      <c r="EOX36" s="349" t="s">
        <v>399</v>
      </c>
      <c r="EOY36" s="349" t="s">
        <v>399</v>
      </c>
      <c r="EOZ36" s="349" t="s">
        <v>399</v>
      </c>
      <c r="EPA36" s="349" t="s">
        <v>399</v>
      </c>
      <c r="EPB36" s="349" t="s">
        <v>399</v>
      </c>
      <c r="EPC36" s="349" t="s">
        <v>399</v>
      </c>
      <c r="EPD36" s="349" t="s">
        <v>399</v>
      </c>
      <c r="EPE36" s="349" t="s">
        <v>399</v>
      </c>
      <c r="EPF36" s="349" t="s">
        <v>399</v>
      </c>
      <c r="EPG36" s="349" t="s">
        <v>399</v>
      </c>
      <c r="EPH36" s="349" t="s">
        <v>399</v>
      </c>
      <c r="EPI36" s="349" t="s">
        <v>399</v>
      </c>
      <c r="EPJ36" s="349" t="s">
        <v>399</v>
      </c>
      <c r="EPK36" s="349" t="s">
        <v>399</v>
      </c>
      <c r="EPL36" s="349" t="s">
        <v>399</v>
      </c>
      <c r="EPM36" s="349" t="s">
        <v>399</v>
      </c>
      <c r="EPN36" s="349" t="s">
        <v>399</v>
      </c>
      <c r="EPO36" s="349" t="s">
        <v>399</v>
      </c>
      <c r="EPP36" s="349" t="s">
        <v>399</v>
      </c>
      <c r="EPQ36" s="349" t="s">
        <v>399</v>
      </c>
      <c r="EPR36" s="349" t="s">
        <v>399</v>
      </c>
      <c r="EPS36" s="349" t="s">
        <v>399</v>
      </c>
      <c r="EPT36" s="349" t="s">
        <v>399</v>
      </c>
      <c r="EPU36" s="349" t="s">
        <v>399</v>
      </c>
      <c r="EPV36" s="349" t="s">
        <v>399</v>
      </c>
      <c r="EPW36" s="349" t="s">
        <v>399</v>
      </c>
      <c r="EPX36" s="349" t="s">
        <v>399</v>
      </c>
      <c r="EPY36" s="349" t="s">
        <v>399</v>
      </c>
      <c r="EPZ36" s="349" t="s">
        <v>399</v>
      </c>
      <c r="EQA36" s="349" t="s">
        <v>399</v>
      </c>
      <c r="EQB36" s="349" t="s">
        <v>399</v>
      </c>
      <c r="EQC36" s="349" t="s">
        <v>399</v>
      </c>
      <c r="EQD36" s="349" t="s">
        <v>399</v>
      </c>
      <c r="EQE36" s="349" t="s">
        <v>399</v>
      </c>
      <c r="EQF36" s="349" t="s">
        <v>399</v>
      </c>
      <c r="EQG36" s="349" t="s">
        <v>399</v>
      </c>
      <c r="EQH36" s="349" t="s">
        <v>399</v>
      </c>
      <c r="EQI36" s="349" t="s">
        <v>399</v>
      </c>
      <c r="EQJ36" s="349" t="s">
        <v>399</v>
      </c>
      <c r="EQK36" s="349" t="s">
        <v>399</v>
      </c>
      <c r="EQL36" s="349" t="s">
        <v>399</v>
      </c>
      <c r="EQM36" s="349" t="s">
        <v>399</v>
      </c>
      <c r="EQN36" s="349" t="s">
        <v>399</v>
      </c>
      <c r="EQO36" s="349" t="s">
        <v>399</v>
      </c>
      <c r="EQP36" s="349" t="s">
        <v>399</v>
      </c>
      <c r="EQQ36" s="349" t="s">
        <v>399</v>
      </c>
      <c r="EQR36" s="349" t="s">
        <v>399</v>
      </c>
      <c r="EQS36" s="349" t="s">
        <v>399</v>
      </c>
      <c r="EQT36" s="349" t="s">
        <v>399</v>
      </c>
      <c r="EQU36" s="349" t="s">
        <v>399</v>
      </c>
      <c r="EQV36" s="349" t="s">
        <v>399</v>
      </c>
      <c r="EQW36" s="349" t="s">
        <v>399</v>
      </c>
      <c r="EQX36" s="349" t="s">
        <v>399</v>
      </c>
      <c r="EQY36" s="349" t="s">
        <v>399</v>
      </c>
      <c r="EQZ36" s="349" t="s">
        <v>399</v>
      </c>
      <c r="ERA36" s="349" t="s">
        <v>399</v>
      </c>
      <c r="ERB36" s="349" t="s">
        <v>399</v>
      </c>
      <c r="ERC36" s="349" t="s">
        <v>399</v>
      </c>
      <c r="ERD36" s="349" t="s">
        <v>399</v>
      </c>
      <c r="ERE36" s="349" t="s">
        <v>399</v>
      </c>
      <c r="ERF36" s="349" t="s">
        <v>399</v>
      </c>
      <c r="ERG36" s="349" t="s">
        <v>399</v>
      </c>
      <c r="ERH36" s="349" t="s">
        <v>399</v>
      </c>
      <c r="ERI36" s="349" t="s">
        <v>399</v>
      </c>
      <c r="ERJ36" s="349" t="s">
        <v>399</v>
      </c>
      <c r="ERK36" s="349" t="s">
        <v>399</v>
      </c>
      <c r="ERL36" s="349" t="s">
        <v>399</v>
      </c>
      <c r="ERM36" s="349" t="s">
        <v>399</v>
      </c>
      <c r="ERN36" s="349" t="s">
        <v>399</v>
      </c>
      <c r="ERO36" s="349" t="s">
        <v>399</v>
      </c>
      <c r="ERP36" s="349" t="s">
        <v>399</v>
      </c>
      <c r="ERQ36" s="349" t="s">
        <v>399</v>
      </c>
      <c r="ERR36" s="349" t="s">
        <v>399</v>
      </c>
      <c r="ERS36" s="349" t="s">
        <v>399</v>
      </c>
      <c r="ERT36" s="349" t="s">
        <v>399</v>
      </c>
      <c r="ERU36" s="349" t="s">
        <v>399</v>
      </c>
      <c r="ERV36" s="349" t="s">
        <v>399</v>
      </c>
      <c r="ERW36" s="349" t="s">
        <v>399</v>
      </c>
      <c r="ERX36" s="349" t="s">
        <v>399</v>
      </c>
      <c r="ERY36" s="349" t="s">
        <v>399</v>
      </c>
      <c r="ERZ36" s="349" t="s">
        <v>399</v>
      </c>
      <c r="ESA36" s="349" t="s">
        <v>399</v>
      </c>
      <c r="ESB36" s="349" t="s">
        <v>399</v>
      </c>
      <c r="ESC36" s="349" t="s">
        <v>399</v>
      </c>
      <c r="ESD36" s="349" t="s">
        <v>399</v>
      </c>
      <c r="ESE36" s="349" t="s">
        <v>399</v>
      </c>
      <c r="ESF36" s="349" t="s">
        <v>399</v>
      </c>
      <c r="ESG36" s="349" t="s">
        <v>399</v>
      </c>
      <c r="ESH36" s="349" t="s">
        <v>399</v>
      </c>
      <c r="ESI36" s="349" t="s">
        <v>399</v>
      </c>
      <c r="ESJ36" s="349" t="s">
        <v>399</v>
      </c>
      <c r="ESK36" s="349" t="s">
        <v>399</v>
      </c>
      <c r="ESL36" s="349" t="s">
        <v>399</v>
      </c>
      <c r="ESM36" s="349" t="s">
        <v>399</v>
      </c>
      <c r="ESN36" s="349" t="s">
        <v>399</v>
      </c>
      <c r="ESO36" s="349" t="s">
        <v>399</v>
      </c>
      <c r="ESP36" s="349" t="s">
        <v>399</v>
      </c>
      <c r="ESQ36" s="349" t="s">
        <v>399</v>
      </c>
      <c r="ESR36" s="349" t="s">
        <v>399</v>
      </c>
      <c r="ESS36" s="349" t="s">
        <v>399</v>
      </c>
      <c r="EST36" s="349" t="s">
        <v>399</v>
      </c>
      <c r="ESU36" s="349" t="s">
        <v>399</v>
      </c>
      <c r="ESV36" s="349" t="s">
        <v>399</v>
      </c>
      <c r="ESW36" s="349" t="s">
        <v>399</v>
      </c>
      <c r="ESX36" s="349" t="s">
        <v>399</v>
      </c>
      <c r="ESY36" s="349" t="s">
        <v>399</v>
      </c>
      <c r="ESZ36" s="349" t="s">
        <v>399</v>
      </c>
      <c r="ETA36" s="349" t="s">
        <v>399</v>
      </c>
      <c r="ETB36" s="349" t="s">
        <v>399</v>
      </c>
      <c r="ETC36" s="349" t="s">
        <v>399</v>
      </c>
      <c r="ETD36" s="349" t="s">
        <v>399</v>
      </c>
      <c r="ETE36" s="349" t="s">
        <v>399</v>
      </c>
      <c r="ETF36" s="349" t="s">
        <v>399</v>
      </c>
      <c r="ETG36" s="349" t="s">
        <v>399</v>
      </c>
      <c r="ETH36" s="349" t="s">
        <v>399</v>
      </c>
      <c r="ETI36" s="349" t="s">
        <v>399</v>
      </c>
      <c r="ETJ36" s="349" t="s">
        <v>399</v>
      </c>
      <c r="ETK36" s="349" t="s">
        <v>399</v>
      </c>
      <c r="ETL36" s="349" t="s">
        <v>399</v>
      </c>
      <c r="ETM36" s="349" t="s">
        <v>399</v>
      </c>
      <c r="ETN36" s="349" t="s">
        <v>399</v>
      </c>
      <c r="ETO36" s="349" t="s">
        <v>399</v>
      </c>
      <c r="ETP36" s="349" t="s">
        <v>399</v>
      </c>
      <c r="ETQ36" s="349" t="s">
        <v>399</v>
      </c>
      <c r="ETR36" s="349" t="s">
        <v>399</v>
      </c>
      <c r="ETS36" s="349" t="s">
        <v>399</v>
      </c>
      <c r="ETT36" s="349" t="s">
        <v>399</v>
      </c>
      <c r="ETU36" s="349" t="s">
        <v>399</v>
      </c>
      <c r="ETV36" s="349" t="s">
        <v>399</v>
      </c>
      <c r="ETW36" s="349" t="s">
        <v>399</v>
      </c>
      <c r="ETX36" s="349" t="s">
        <v>399</v>
      </c>
      <c r="ETY36" s="349" t="s">
        <v>399</v>
      </c>
      <c r="ETZ36" s="349" t="s">
        <v>399</v>
      </c>
      <c r="EUA36" s="349" t="s">
        <v>399</v>
      </c>
      <c r="EUB36" s="349" t="s">
        <v>399</v>
      </c>
      <c r="EUC36" s="349" t="s">
        <v>399</v>
      </c>
      <c r="EUD36" s="349" t="s">
        <v>399</v>
      </c>
      <c r="EUE36" s="349" t="s">
        <v>399</v>
      </c>
      <c r="EUF36" s="349" t="s">
        <v>399</v>
      </c>
      <c r="EUG36" s="349" t="s">
        <v>399</v>
      </c>
      <c r="EUH36" s="349" t="s">
        <v>399</v>
      </c>
      <c r="EUI36" s="349" t="s">
        <v>399</v>
      </c>
      <c r="EUJ36" s="349" t="s">
        <v>399</v>
      </c>
      <c r="EUK36" s="349" t="s">
        <v>399</v>
      </c>
      <c r="EUL36" s="349" t="s">
        <v>399</v>
      </c>
      <c r="EUM36" s="349" t="s">
        <v>399</v>
      </c>
      <c r="EUN36" s="349" t="s">
        <v>399</v>
      </c>
      <c r="EUO36" s="349" t="s">
        <v>399</v>
      </c>
      <c r="EUP36" s="349" t="s">
        <v>399</v>
      </c>
      <c r="EUQ36" s="349" t="s">
        <v>399</v>
      </c>
      <c r="EUR36" s="349" t="s">
        <v>399</v>
      </c>
      <c r="EUS36" s="349" t="s">
        <v>399</v>
      </c>
      <c r="EUT36" s="349" t="s">
        <v>399</v>
      </c>
      <c r="EUU36" s="349" t="s">
        <v>399</v>
      </c>
      <c r="EUV36" s="349" t="s">
        <v>399</v>
      </c>
      <c r="EUW36" s="349" t="s">
        <v>399</v>
      </c>
      <c r="EUX36" s="349" t="s">
        <v>399</v>
      </c>
      <c r="EUY36" s="349" t="s">
        <v>399</v>
      </c>
      <c r="EUZ36" s="349" t="s">
        <v>399</v>
      </c>
      <c r="EVA36" s="349" t="s">
        <v>399</v>
      </c>
      <c r="EVB36" s="349" t="s">
        <v>399</v>
      </c>
      <c r="EVC36" s="349" t="s">
        <v>399</v>
      </c>
      <c r="EVD36" s="349" t="s">
        <v>399</v>
      </c>
      <c r="EVE36" s="349" t="s">
        <v>399</v>
      </c>
      <c r="EVF36" s="349" t="s">
        <v>399</v>
      </c>
      <c r="EVG36" s="349" t="s">
        <v>399</v>
      </c>
      <c r="EVH36" s="349" t="s">
        <v>399</v>
      </c>
      <c r="EVI36" s="349" t="s">
        <v>399</v>
      </c>
      <c r="EVJ36" s="349" t="s">
        <v>399</v>
      </c>
      <c r="EVK36" s="349" t="s">
        <v>399</v>
      </c>
      <c r="EVL36" s="349" t="s">
        <v>399</v>
      </c>
      <c r="EVM36" s="349" t="s">
        <v>399</v>
      </c>
      <c r="EVN36" s="349" t="s">
        <v>399</v>
      </c>
      <c r="EVO36" s="349" t="s">
        <v>399</v>
      </c>
      <c r="EVP36" s="349" t="s">
        <v>399</v>
      </c>
      <c r="EVQ36" s="349" t="s">
        <v>399</v>
      </c>
      <c r="EVR36" s="349" t="s">
        <v>399</v>
      </c>
      <c r="EVS36" s="349" t="s">
        <v>399</v>
      </c>
      <c r="EVT36" s="349" t="s">
        <v>399</v>
      </c>
      <c r="EVU36" s="349" t="s">
        <v>399</v>
      </c>
      <c r="EVV36" s="349" t="s">
        <v>399</v>
      </c>
      <c r="EVW36" s="349" t="s">
        <v>399</v>
      </c>
      <c r="EVX36" s="349" t="s">
        <v>399</v>
      </c>
      <c r="EVY36" s="349" t="s">
        <v>399</v>
      </c>
      <c r="EVZ36" s="349" t="s">
        <v>399</v>
      </c>
      <c r="EWA36" s="349" t="s">
        <v>399</v>
      </c>
      <c r="EWB36" s="349" t="s">
        <v>399</v>
      </c>
      <c r="EWC36" s="349" t="s">
        <v>399</v>
      </c>
      <c r="EWD36" s="349" t="s">
        <v>399</v>
      </c>
      <c r="EWE36" s="349" t="s">
        <v>399</v>
      </c>
      <c r="EWF36" s="349" t="s">
        <v>399</v>
      </c>
      <c r="EWG36" s="349" t="s">
        <v>399</v>
      </c>
      <c r="EWH36" s="349" t="s">
        <v>399</v>
      </c>
      <c r="EWI36" s="349" t="s">
        <v>399</v>
      </c>
      <c r="EWJ36" s="349" t="s">
        <v>399</v>
      </c>
      <c r="EWK36" s="349" t="s">
        <v>399</v>
      </c>
      <c r="EWL36" s="349" t="s">
        <v>399</v>
      </c>
      <c r="EWM36" s="349" t="s">
        <v>399</v>
      </c>
      <c r="EWN36" s="349" t="s">
        <v>399</v>
      </c>
      <c r="EWO36" s="349" t="s">
        <v>399</v>
      </c>
      <c r="EWP36" s="349" t="s">
        <v>399</v>
      </c>
      <c r="EWQ36" s="349" t="s">
        <v>399</v>
      </c>
      <c r="EWR36" s="349" t="s">
        <v>399</v>
      </c>
      <c r="EWS36" s="349" t="s">
        <v>399</v>
      </c>
      <c r="EWT36" s="349" t="s">
        <v>399</v>
      </c>
      <c r="EWU36" s="349" t="s">
        <v>399</v>
      </c>
      <c r="EWV36" s="349" t="s">
        <v>399</v>
      </c>
      <c r="EWW36" s="349" t="s">
        <v>399</v>
      </c>
      <c r="EWX36" s="349" t="s">
        <v>399</v>
      </c>
      <c r="EWY36" s="349" t="s">
        <v>399</v>
      </c>
      <c r="EWZ36" s="349" t="s">
        <v>399</v>
      </c>
      <c r="EXA36" s="349" t="s">
        <v>399</v>
      </c>
      <c r="EXB36" s="349" t="s">
        <v>399</v>
      </c>
      <c r="EXC36" s="349" t="s">
        <v>399</v>
      </c>
      <c r="EXD36" s="349" t="s">
        <v>399</v>
      </c>
      <c r="EXE36" s="349" t="s">
        <v>399</v>
      </c>
      <c r="EXF36" s="349" t="s">
        <v>399</v>
      </c>
      <c r="EXG36" s="349" t="s">
        <v>399</v>
      </c>
      <c r="EXH36" s="349" t="s">
        <v>399</v>
      </c>
      <c r="EXI36" s="349" t="s">
        <v>399</v>
      </c>
      <c r="EXJ36" s="349" t="s">
        <v>399</v>
      </c>
      <c r="EXK36" s="349" t="s">
        <v>399</v>
      </c>
      <c r="EXL36" s="349" t="s">
        <v>399</v>
      </c>
      <c r="EXM36" s="349" t="s">
        <v>399</v>
      </c>
      <c r="EXN36" s="349" t="s">
        <v>399</v>
      </c>
      <c r="EXO36" s="349" t="s">
        <v>399</v>
      </c>
      <c r="EXP36" s="349" t="s">
        <v>399</v>
      </c>
      <c r="EXQ36" s="349" t="s">
        <v>399</v>
      </c>
      <c r="EXR36" s="349" t="s">
        <v>399</v>
      </c>
      <c r="EXS36" s="349" t="s">
        <v>399</v>
      </c>
      <c r="EXT36" s="349" t="s">
        <v>399</v>
      </c>
      <c r="EXU36" s="349" t="s">
        <v>399</v>
      </c>
      <c r="EXV36" s="349" t="s">
        <v>399</v>
      </c>
      <c r="EXW36" s="349" t="s">
        <v>399</v>
      </c>
      <c r="EXX36" s="349" t="s">
        <v>399</v>
      </c>
      <c r="EXY36" s="349" t="s">
        <v>399</v>
      </c>
      <c r="EXZ36" s="349" t="s">
        <v>399</v>
      </c>
      <c r="EYA36" s="349" t="s">
        <v>399</v>
      </c>
      <c r="EYB36" s="349" t="s">
        <v>399</v>
      </c>
      <c r="EYC36" s="349" t="s">
        <v>399</v>
      </c>
      <c r="EYD36" s="349" t="s">
        <v>399</v>
      </c>
      <c r="EYE36" s="349" t="s">
        <v>399</v>
      </c>
      <c r="EYF36" s="349" t="s">
        <v>399</v>
      </c>
      <c r="EYG36" s="349" t="s">
        <v>399</v>
      </c>
      <c r="EYH36" s="349" t="s">
        <v>399</v>
      </c>
      <c r="EYI36" s="349" t="s">
        <v>399</v>
      </c>
      <c r="EYJ36" s="349" t="s">
        <v>399</v>
      </c>
      <c r="EYK36" s="349" t="s">
        <v>399</v>
      </c>
      <c r="EYL36" s="349" t="s">
        <v>399</v>
      </c>
      <c r="EYM36" s="349" t="s">
        <v>399</v>
      </c>
      <c r="EYN36" s="349" t="s">
        <v>399</v>
      </c>
      <c r="EYO36" s="349" t="s">
        <v>399</v>
      </c>
      <c r="EYP36" s="349" t="s">
        <v>399</v>
      </c>
      <c r="EYQ36" s="349" t="s">
        <v>399</v>
      </c>
      <c r="EYR36" s="349" t="s">
        <v>399</v>
      </c>
      <c r="EYS36" s="349" t="s">
        <v>399</v>
      </c>
      <c r="EYT36" s="349" t="s">
        <v>399</v>
      </c>
      <c r="EYU36" s="349" t="s">
        <v>399</v>
      </c>
      <c r="EYV36" s="349" t="s">
        <v>399</v>
      </c>
      <c r="EYW36" s="349" t="s">
        <v>399</v>
      </c>
      <c r="EYX36" s="349" t="s">
        <v>399</v>
      </c>
      <c r="EYY36" s="349" t="s">
        <v>399</v>
      </c>
      <c r="EYZ36" s="349" t="s">
        <v>399</v>
      </c>
      <c r="EZA36" s="349" t="s">
        <v>399</v>
      </c>
      <c r="EZB36" s="349" t="s">
        <v>399</v>
      </c>
      <c r="EZC36" s="349" t="s">
        <v>399</v>
      </c>
      <c r="EZD36" s="349" t="s">
        <v>399</v>
      </c>
      <c r="EZE36" s="349" t="s">
        <v>399</v>
      </c>
      <c r="EZF36" s="349" t="s">
        <v>399</v>
      </c>
      <c r="EZG36" s="349" t="s">
        <v>399</v>
      </c>
      <c r="EZH36" s="349" t="s">
        <v>399</v>
      </c>
      <c r="EZI36" s="349" t="s">
        <v>399</v>
      </c>
      <c r="EZJ36" s="349" t="s">
        <v>399</v>
      </c>
      <c r="EZK36" s="349" t="s">
        <v>399</v>
      </c>
      <c r="EZL36" s="349" t="s">
        <v>399</v>
      </c>
      <c r="EZM36" s="349" t="s">
        <v>399</v>
      </c>
      <c r="EZN36" s="349" t="s">
        <v>399</v>
      </c>
      <c r="EZO36" s="349" t="s">
        <v>399</v>
      </c>
      <c r="EZP36" s="349" t="s">
        <v>399</v>
      </c>
      <c r="EZQ36" s="349" t="s">
        <v>399</v>
      </c>
      <c r="EZR36" s="349" t="s">
        <v>399</v>
      </c>
      <c r="EZS36" s="349" t="s">
        <v>399</v>
      </c>
      <c r="EZT36" s="349" t="s">
        <v>399</v>
      </c>
      <c r="EZU36" s="349" t="s">
        <v>399</v>
      </c>
      <c r="EZV36" s="349" t="s">
        <v>399</v>
      </c>
      <c r="EZW36" s="349" t="s">
        <v>399</v>
      </c>
      <c r="EZX36" s="349" t="s">
        <v>399</v>
      </c>
      <c r="EZY36" s="349" t="s">
        <v>399</v>
      </c>
      <c r="EZZ36" s="349" t="s">
        <v>399</v>
      </c>
      <c r="FAA36" s="349" t="s">
        <v>399</v>
      </c>
      <c r="FAB36" s="349" t="s">
        <v>399</v>
      </c>
      <c r="FAC36" s="349" t="s">
        <v>399</v>
      </c>
      <c r="FAD36" s="349" t="s">
        <v>399</v>
      </c>
      <c r="FAE36" s="349" t="s">
        <v>399</v>
      </c>
      <c r="FAF36" s="349" t="s">
        <v>399</v>
      </c>
      <c r="FAG36" s="349" t="s">
        <v>399</v>
      </c>
      <c r="FAH36" s="349" t="s">
        <v>399</v>
      </c>
      <c r="FAI36" s="349" t="s">
        <v>399</v>
      </c>
      <c r="FAJ36" s="349" t="s">
        <v>399</v>
      </c>
      <c r="FAK36" s="349" t="s">
        <v>399</v>
      </c>
      <c r="FAL36" s="349" t="s">
        <v>399</v>
      </c>
      <c r="FAM36" s="349" t="s">
        <v>399</v>
      </c>
      <c r="FAN36" s="349" t="s">
        <v>399</v>
      </c>
      <c r="FAO36" s="349" t="s">
        <v>399</v>
      </c>
      <c r="FAP36" s="349" t="s">
        <v>399</v>
      </c>
      <c r="FAQ36" s="349" t="s">
        <v>399</v>
      </c>
      <c r="FAR36" s="349" t="s">
        <v>399</v>
      </c>
      <c r="FAS36" s="349" t="s">
        <v>399</v>
      </c>
      <c r="FAT36" s="349" t="s">
        <v>399</v>
      </c>
      <c r="FAU36" s="349" t="s">
        <v>399</v>
      </c>
      <c r="FAV36" s="349" t="s">
        <v>399</v>
      </c>
      <c r="FAW36" s="349" t="s">
        <v>399</v>
      </c>
      <c r="FAX36" s="349" t="s">
        <v>399</v>
      </c>
      <c r="FAY36" s="349" t="s">
        <v>399</v>
      </c>
      <c r="FAZ36" s="349" t="s">
        <v>399</v>
      </c>
      <c r="FBA36" s="349" t="s">
        <v>399</v>
      </c>
      <c r="FBB36" s="349" t="s">
        <v>399</v>
      </c>
      <c r="FBC36" s="349" t="s">
        <v>399</v>
      </c>
      <c r="FBD36" s="349" t="s">
        <v>399</v>
      </c>
      <c r="FBE36" s="349" t="s">
        <v>399</v>
      </c>
      <c r="FBF36" s="349" t="s">
        <v>399</v>
      </c>
      <c r="FBG36" s="349" t="s">
        <v>399</v>
      </c>
      <c r="FBH36" s="349" t="s">
        <v>399</v>
      </c>
      <c r="FBI36" s="349" t="s">
        <v>399</v>
      </c>
      <c r="FBJ36" s="349" t="s">
        <v>399</v>
      </c>
      <c r="FBK36" s="349" t="s">
        <v>399</v>
      </c>
      <c r="FBL36" s="349" t="s">
        <v>399</v>
      </c>
      <c r="FBM36" s="349" t="s">
        <v>399</v>
      </c>
      <c r="FBN36" s="349" t="s">
        <v>399</v>
      </c>
      <c r="FBO36" s="349" t="s">
        <v>399</v>
      </c>
      <c r="FBP36" s="349" t="s">
        <v>399</v>
      </c>
      <c r="FBQ36" s="349" t="s">
        <v>399</v>
      </c>
      <c r="FBR36" s="349" t="s">
        <v>399</v>
      </c>
      <c r="FBS36" s="349" t="s">
        <v>399</v>
      </c>
      <c r="FBT36" s="349" t="s">
        <v>399</v>
      </c>
      <c r="FBU36" s="349" t="s">
        <v>399</v>
      </c>
      <c r="FBV36" s="349" t="s">
        <v>399</v>
      </c>
      <c r="FBW36" s="349" t="s">
        <v>399</v>
      </c>
      <c r="FBX36" s="349" t="s">
        <v>399</v>
      </c>
      <c r="FBY36" s="349" t="s">
        <v>399</v>
      </c>
      <c r="FBZ36" s="349" t="s">
        <v>399</v>
      </c>
      <c r="FCA36" s="349" t="s">
        <v>399</v>
      </c>
      <c r="FCB36" s="349" t="s">
        <v>399</v>
      </c>
      <c r="FCC36" s="349" t="s">
        <v>399</v>
      </c>
      <c r="FCD36" s="349" t="s">
        <v>399</v>
      </c>
      <c r="FCE36" s="349" t="s">
        <v>399</v>
      </c>
      <c r="FCF36" s="349" t="s">
        <v>399</v>
      </c>
      <c r="FCG36" s="349" t="s">
        <v>399</v>
      </c>
      <c r="FCH36" s="349" t="s">
        <v>399</v>
      </c>
      <c r="FCI36" s="349" t="s">
        <v>399</v>
      </c>
      <c r="FCJ36" s="349" t="s">
        <v>399</v>
      </c>
      <c r="FCK36" s="349" t="s">
        <v>399</v>
      </c>
      <c r="FCL36" s="349" t="s">
        <v>399</v>
      </c>
      <c r="FCM36" s="349" t="s">
        <v>399</v>
      </c>
      <c r="FCN36" s="349" t="s">
        <v>399</v>
      </c>
      <c r="FCO36" s="349" t="s">
        <v>399</v>
      </c>
      <c r="FCP36" s="349" t="s">
        <v>399</v>
      </c>
      <c r="FCQ36" s="349" t="s">
        <v>399</v>
      </c>
      <c r="FCR36" s="349" t="s">
        <v>399</v>
      </c>
      <c r="FCS36" s="349" t="s">
        <v>399</v>
      </c>
      <c r="FCT36" s="349" t="s">
        <v>399</v>
      </c>
      <c r="FCU36" s="349" t="s">
        <v>399</v>
      </c>
      <c r="FCV36" s="349" t="s">
        <v>399</v>
      </c>
      <c r="FCW36" s="349" t="s">
        <v>399</v>
      </c>
      <c r="FCX36" s="349" t="s">
        <v>399</v>
      </c>
      <c r="FCY36" s="349" t="s">
        <v>399</v>
      </c>
      <c r="FCZ36" s="349" t="s">
        <v>399</v>
      </c>
      <c r="FDA36" s="349" t="s">
        <v>399</v>
      </c>
      <c r="FDB36" s="349" t="s">
        <v>399</v>
      </c>
      <c r="FDC36" s="349" t="s">
        <v>399</v>
      </c>
      <c r="FDD36" s="349" t="s">
        <v>399</v>
      </c>
      <c r="FDE36" s="349" t="s">
        <v>399</v>
      </c>
      <c r="FDF36" s="349" t="s">
        <v>399</v>
      </c>
      <c r="FDG36" s="349" t="s">
        <v>399</v>
      </c>
      <c r="FDH36" s="349" t="s">
        <v>399</v>
      </c>
      <c r="FDI36" s="349" t="s">
        <v>399</v>
      </c>
      <c r="FDJ36" s="349" t="s">
        <v>399</v>
      </c>
      <c r="FDK36" s="349" t="s">
        <v>399</v>
      </c>
      <c r="FDL36" s="349" t="s">
        <v>399</v>
      </c>
      <c r="FDM36" s="349" t="s">
        <v>399</v>
      </c>
      <c r="FDN36" s="349" t="s">
        <v>399</v>
      </c>
      <c r="FDO36" s="349" t="s">
        <v>399</v>
      </c>
      <c r="FDP36" s="349" t="s">
        <v>399</v>
      </c>
      <c r="FDQ36" s="349" t="s">
        <v>399</v>
      </c>
      <c r="FDR36" s="349" t="s">
        <v>399</v>
      </c>
      <c r="FDS36" s="349" t="s">
        <v>399</v>
      </c>
      <c r="FDT36" s="349" t="s">
        <v>399</v>
      </c>
      <c r="FDU36" s="349" t="s">
        <v>399</v>
      </c>
      <c r="FDV36" s="349" t="s">
        <v>399</v>
      </c>
      <c r="FDW36" s="349" t="s">
        <v>399</v>
      </c>
      <c r="FDX36" s="349" t="s">
        <v>399</v>
      </c>
      <c r="FDY36" s="349" t="s">
        <v>399</v>
      </c>
      <c r="FDZ36" s="349" t="s">
        <v>399</v>
      </c>
      <c r="FEA36" s="349" t="s">
        <v>399</v>
      </c>
      <c r="FEB36" s="349" t="s">
        <v>399</v>
      </c>
      <c r="FEC36" s="349" t="s">
        <v>399</v>
      </c>
      <c r="FED36" s="349" t="s">
        <v>399</v>
      </c>
      <c r="FEE36" s="349" t="s">
        <v>399</v>
      </c>
      <c r="FEF36" s="349" t="s">
        <v>399</v>
      </c>
      <c r="FEG36" s="349" t="s">
        <v>399</v>
      </c>
      <c r="FEH36" s="349" t="s">
        <v>399</v>
      </c>
      <c r="FEI36" s="349" t="s">
        <v>399</v>
      </c>
      <c r="FEJ36" s="349" t="s">
        <v>399</v>
      </c>
      <c r="FEK36" s="349" t="s">
        <v>399</v>
      </c>
      <c r="FEL36" s="349" t="s">
        <v>399</v>
      </c>
      <c r="FEM36" s="349" t="s">
        <v>399</v>
      </c>
      <c r="FEN36" s="349" t="s">
        <v>399</v>
      </c>
      <c r="FEO36" s="349" t="s">
        <v>399</v>
      </c>
      <c r="FEP36" s="349" t="s">
        <v>399</v>
      </c>
      <c r="FEQ36" s="349" t="s">
        <v>399</v>
      </c>
      <c r="FER36" s="349" t="s">
        <v>399</v>
      </c>
      <c r="FES36" s="349" t="s">
        <v>399</v>
      </c>
      <c r="FET36" s="349" t="s">
        <v>399</v>
      </c>
      <c r="FEU36" s="349" t="s">
        <v>399</v>
      </c>
      <c r="FEV36" s="349" t="s">
        <v>399</v>
      </c>
      <c r="FEW36" s="349" t="s">
        <v>399</v>
      </c>
      <c r="FEX36" s="349" t="s">
        <v>399</v>
      </c>
      <c r="FEY36" s="349" t="s">
        <v>399</v>
      </c>
      <c r="FEZ36" s="349" t="s">
        <v>399</v>
      </c>
      <c r="FFA36" s="349" t="s">
        <v>399</v>
      </c>
      <c r="FFB36" s="349" t="s">
        <v>399</v>
      </c>
      <c r="FFC36" s="349" t="s">
        <v>399</v>
      </c>
      <c r="FFD36" s="349" t="s">
        <v>399</v>
      </c>
      <c r="FFE36" s="349" t="s">
        <v>399</v>
      </c>
      <c r="FFF36" s="349" t="s">
        <v>399</v>
      </c>
      <c r="FFG36" s="349" t="s">
        <v>399</v>
      </c>
      <c r="FFH36" s="349" t="s">
        <v>399</v>
      </c>
      <c r="FFI36" s="349" t="s">
        <v>399</v>
      </c>
      <c r="FFJ36" s="349" t="s">
        <v>399</v>
      </c>
      <c r="FFK36" s="349" t="s">
        <v>399</v>
      </c>
      <c r="FFL36" s="349" t="s">
        <v>399</v>
      </c>
      <c r="FFM36" s="349" t="s">
        <v>399</v>
      </c>
      <c r="FFN36" s="349" t="s">
        <v>399</v>
      </c>
      <c r="FFO36" s="349" t="s">
        <v>399</v>
      </c>
      <c r="FFP36" s="349" t="s">
        <v>399</v>
      </c>
      <c r="FFQ36" s="349" t="s">
        <v>399</v>
      </c>
      <c r="FFR36" s="349" t="s">
        <v>399</v>
      </c>
      <c r="FFS36" s="349" t="s">
        <v>399</v>
      </c>
      <c r="FFT36" s="349" t="s">
        <v>399</v>
      </c>
      <c r="FFU36" s="349" t="s">
        <v>399</v>
      </c>
      <c r="FFV36" s="349" t="s">
        <v>399</v>
      </c>
      <c r="FFW36" s="349" t="s">
        <v>399</v>
      </c>
      <c r="FFX36" s="349" t="s">
        <v>399</v>
      </c>
      <c r="FFY36" s="349" t="s">
        <v>399</v>
      </c>
      <c r="FFZ36" s="349" t="s">
        <v>399</v>
      </c>
      <c r="FGA36" s="349" t="s">
        <v>399</v>
      </c>
      <c r="FGB36" s="349" t="s">
        <v>399</v>
      </c>
      <c r="FGC36" s="349" t="s">
        <v>399</v>
      </c>
      <c r="FGD36" s="349" t="s">
        <v>399</v>
      </c>
      <c r="FGE36" s="349" t="s">
        <v>399</v>
      </c>
      <c r="FGF36" s="349" t="s">
        <v>399</v>
      </c>
      <c r="FGG36" s="349" t="s">
        <v>399</v>
      </c>
      <c r="FGH36" s="349" t="s">
        <v>399</v>
      </c>
      <c r="FGI36" s="349" t="s">
        <v>399</v>
      </c>
      <c r="FGJ36" s="349" t="s">
        <v>399</v>
      </c>
      <c r="FGK36" s="349" t="s">
        <v>399</v>
      </c>
      <c r="FGL36" s="349" t="s">
        <v>399</v>
      </c>
      <c r="FGM36" s="349" t="s">
        <v>399</v>
      </c>
      <c r="FGN36" s="349" t="s">
        <v>399</v>
      </c>
      <c r="FGO36" s="349" t="s">
        <v>399</v>
      </c>
      <c r="FGP36" s="349" t="s">
        <v>399</v>
      </c>
      <c r="FGQ36" s="349" t="s">
        <v>399</v>
      </c>
      <c r="FGR36" s="349" t="s">
        <v>399</v>
      </c>
      <c r="FGS36" s="349" t="s">
        <v>399</v>
      </c>
      <c r="FGT36" s="349" t="s">
        <v>399</v>
      </c>
      <c r="FGU36" s="349" t="s">
        <v>399</v>
      </c>
      <c r="FGV36" s="349" t="s">
        <v>399</v>
      </c>
      <c r="FGW36" s="349" t="s">
        <v>399</v>
      </c>
      <c r="FGX36" s="349" t="s">
        <v>399</v>
      </c>
      <c r="FGY36" s="349" t="s">
        <v>399</v>
      </c>
      <c r="FGZ36" s="349" t="s">
        <v>399</v>
      </c>
      <c r="FHA36" s="349" t="s">
        <v>399</v>
      </c>
      <c r="FHB36" s="349" t="s">
        <v>399</v>
      </c>
      <c r="FHC36" s="349" t="s">
        <v>399</v>
      </c>
      <c r="FHD36" s="349" t="s">
        <v>399</v>
      </c>
      <c r="FHE36" s="349" t="s">
        <v>399</v>
      </c>
      <c r="FHF36" s="349" t="s">
        <v>399</v>
      </c>
      <c r="FHG36" s="349" t="s">
        <v>399</v>
      </c>
      <c r="FHH36" s="349" t="s">
        <v>399</v>
      </c>
      <c r="FHI36" s="349" t="s">
        <v>399</v>
      </c>
      <c r="FHJ36" s="349" t="s">
        <v>399</v>
      </c>
      <c r="FHK36" s="349" t="s">
        <v>399</v>
      </c>
      <c r="FHL36" s="349" t="s">
        <v>399</v>
      </c>
      <c r="FHM36" s="349" t="s">
        <v>399</v>
      </c>
      <c r="FHN36" s="349" t="s">
        <v>399</v>
      </c>
      <c r="FHO36" s="349" t="s">
        <v>399</v>
      </c>
      <c r="FHP36" s="349" t="s">
        <v>399</v>
      </c>
      <c r="FHQ36" s="349" t="s">
        <v>399</v>
      </c>
      <c r="FHR36" s="349" t="s">
        <v>399</v>
      </c>
      <c r="FHS36" s="349" t="s">
        <v>399</v>
      </c>
      <c r="FHT36" s="349" t="s">
        <v>399</v>
      </c>
      <c r="FHU36" s="349" t="s">
        <v>399</v>
      </c>
      <c r="FHV36" s="349" t="s">
        <v>399</v>
      </c>
      <c r="FHW36" s="349" t="s">
        <v>399</v>
      </c>
      <c r="FHX36" s="349" t="s">
        <v>399</v>
      </c>
      <c r="FHY36" s="349" t="s">
        <v>399</v>
      </c>
      <c r="FHZ36" s="349" t="s">
        <v>399</v>
      </c>
      <c r="FIA36" s="349" t="s">
        <v>399</v>
      </c>
      <c r="FIB36" s="349" t="s">
        <v>399</v>
      </c>
      <c r="FIC36" s="349" t="s">
        <v>399</v>
      </c>
      <c r="FID36" s="349" t="s">
        <v>399</v>
      </c>
      <c r="FIE36" s="349" t="s">
        <v>399</v>
      </c>
      <c r="FIF36" s="349" t="s">
        <v>399</v>
      </c>
      <c r="FIG36" s="349" t="s">
        <v>399</v>
      </c>
      <c r="FIH36" s="349" t="s">
        <v>399</v>
      </c>
      <c r="FII36" s="349" t="s">
        <v>399</v>
      </c>
      <c r="FIJ36" s="349" t="s">
        <v>399</v>
      </c>
      <c r="FIK36" s="349" t="s">
        <v>399</v>
      </c>
      <c r="FIL36" s="349" t="s">
        <v>399</v>
      </c>
      <c r="FIM36" s="349" t="s">
        <v>399</v>
      </c>
      <c r="FIN36" s="349" t="s">
        <v>399</v>
      </c>
      <c r="FIO36" s="349" t="s">
        <v>399</v>
      </c>
      <c r="FIP36" s="349" t="s">
        <v>399</v>
      </c>
      <c r="FIQ36" s="349" t="s">
        <v>399</v>
      </c>
      <c r="FIR36" s="349" t="s">
        <v>399</v>
      </c>
      <c r="FIS36" s="349" t="s">
        <v>399</v>
      </c>
      <c r="FIT36" s="349" t="s">
        <v>399</v>
      </c>
      <c r="FIU36" s="349" t="s">
        <v>399</v>
      </c>
      <c r="FIV36" s="349" t="s">
        <v>399</v>
      </c>
      <c r="FIW36" s="349" t="s">
        <v>399</v>
      </c>
      <c r="FIX36" s="349" t="s">
        <v>399</v>
      </c>
      <c r="FIY36" s="349" t="s">
        <v>399</v>
      </c>
      <c r="FIZ36" s="349" t="s">
        <v>399</v>
      </c>
      <c r="FJA36" s="349" t="s">
        <v>399</v>
      </c>
      <c r="FJB36" s="349" t="s">
        <v>399</v>
      </c>
      <c r="FJC36" s="349" t="s">
        <v>399</v>
      </c>
      <c r="FJD36" s="349" t="s">
        <v>399</v>
      </c>
      <c r="FJE36" s="349" t="s">
        <v>399</v>
      </c>
      <c r="FJF36" s="349" t="s">
        <v>399</v>
      </c>
      <c r="FJG36" s="349" t="s">
        <v>399</v>
      </c>
      <c r="FJH36" s="349" t="s">
        <v>399</v>
      </c>
      <c r="FJI36" s="349" t="s">
        <v>399</v>
      </c>
      <c r="FJJ36" s="349" t="s">
        <v>399</v>
      </c>
      <c r="FJK36" s="349" t="s">
        <v>399</v>
      </c>
      <c r="FJL36" s="349" t="s">
        <v>399</v>
      </c>
      <c r="FJM36" s="349" t="s">
        <v>399</v>
      </c>
      <c r="FJN36" s="349" t="s">
        <v>399</v>
      </c>
      <c r="FJO36" s="349" t="s">
        <v>399</v>
      </c>
      <c r="FJP36" s="349" t="s">
        <v>399</v>
      </c>
      <c r="FJQ36" s="349" t="s">
        <v>399</v>
      </c>
      <c r="FJR36" s="349" t="s">
        <v>399</v>
      </c>
      <c r="FJS36" s="349" t="s">
        <v>399</v>
      </c>
      <c r="FJT36" s="349" t="s">
        <v>399</v>
      </c>
      <c r="FJU36" s="349" t="s">
        <v>399</v>
      </c>
      <c r="FJV36" s="349" t="s">
        <v>399</v>
      </c>
      <c r="FJW36" s="349" t="s">
        <v>399</v>
      </c>
      <c r="FJX36" s="349" t="s">
        <v>399</v>
      </c>
      <c r="FJY36" s="349" t="s">
        <v>399</v>
      </c>
      <c r="FJZ36" s="349" t="s">
        <v>399</v>
      </c>
      <c r="FKA36" s="349" t="s">
        <v>399</v>
      </c>
      <c r="FKB36" s="349" t="s">
        <v>399</v>
      </c>
      <c r="FKC36" s="349" t="s">
        <v>399</v>
      </c>
      <c r="FKD36" s="349" t="s">
        <v>399</v>
      </c>
      <c r="FKE36" s="349" t="s">
        <v>399</v>
      </c>
      <c r="FKF36" s="349" t="s">
        <v>399</v>
      </c>
      <c r="FKG36" s="349" t="s">
        <v>399</v>
      </c>
      <c r="FKH36" s="349" t="s">
        <v>399</v>
      </c>
      <c r="FKI36" s="349" t="s">
        <v>399</v>
      </c>
      <c r="FKJ36" s="349" t="s">
        <v>399</v>
      </c>
      <c r="FKK36" s="349" t="s">
        <v>399</v>
      </c>
      <c r="FKL36" s="349" t="s">
        <v>399</v>
      </c>
      <c r="FKM36" s="349" t="s">
        <v>399</v>
      </c>
      <c r="FKN36" s="349" t="s">
        <v>399</v>
      </c>
      <c r="FKO36" s="349" t="s">
        <v>399</v>
      </c>
      <c r="FKP36" s="349" t="s">
        <v>399</v>
      </c>
      <c r="FKQ36" s="349" t="s">
        <v>399</v>
      </c>
      <c r="FKR36" s="349" t="s">
        <v>399</v>
      </c>
      <c r="FKS36" s="349" t="s">
        <v>399</v>
      </c>
      <c r="FKT36" s="349" t="s">
        <v>399</v>
      </c>
      <c r="FKU36" s="349" t="s">
        <v>399</v>
      </c>
      <c r="FKV36" s="349" t="s">
        <v>399</v>
      </c>
      <c r="FKW36" s="349" t="s">
        <v>399</v>
      </c>
      <c r="FKX36" s="349" t="s">
        <v>399</v>
      </c>
      <c r="FKY36" s="349" t="s">
        <v>399</v>
      </c>
      <c r="FKZ36" s="349" t="s">
        <v>399</v>
      </c>
      <c r="FLA36" s="349" t="s">
        <v>399</v>
      </c>
      <c r="FLB36" s="349" t="s">
        <v>399</v>
      </c>
      <c r="FLC36" s="349" t="s">
        <v>399</v>
      </c>
      <c r="FLD36" s="349" t="s">
        <v>399</v>
      </c>
      <c r="FLE36" s="349" t="s">
        <v>399</v>
      </c>
      <c r="FLF36" s="349" t="s">
        <v>399</v>
      </c>
      <c r="FLG36" s="349" t="s">
        <v>399</v>
      </c>
      <c r="FLH36" s="349" t="s">
        <v>399</v>
      </c>
      <c r="FLI36" s="349" t="s">
        <v>399</v>
      </c>
      <c r="FLJ36" s="349" t="s">
        <v>399</v>
      </c>
      <c r="FLK36" s="349" t="s">
        <v>399</v>
      </c>
      <c r="FLL36" s="349" t="s">
        <v>399</v>
      </c>
      <c r="FLM36" s="349" t="s">
        <v>399</v>
      </c>
      <c r="FLN36" s="349" t="s">
        <v>399</v>
      </c>
      <c r="FLO36" s="349" t="s">
        <v>399</v>
      </c>
      <c r="FLP36" s="349" t="s">
        <v>399</v>
      </c>
      <c r="FLQ36" s="349" t="s">
        <v>399</v>
      </c>
      <c r="FLR36" s="349" t="s">
        <v>399</v>
      </c>
      <c r="FLS36" s="349" t="s">
        <v>399</v>
      </c>
      <c r="FLT36" s="349" t="s">
        <v>399</v>
      </c>
      <c r="FLU36" s="349" t="s">
        <v>399</v>
      </c>
      <c r="FLV36" s="349" t="s">
        <v>399</v>
      </c>
      <c r="FLW36" s="349" t="s">
        <v>399</v>
      </c>
      <c r="FLX36" s="349" t="s">
        <v>399</v>
      </c>
      <c r="FLY36" s="349" t="s">
        <v>399</v>
      </c>
      <c r="FLZ36" s="349" t="s">
        <v>399</v>
      </c>
      <c r="FMA36" s="349" t="s">
        <v>399</v>
      </c>
      <c r="FMB36" s="349" t="s">
        <v>399</v>
      </c>
      <c r="FMC36" s="349" t="s">
        <v>399</v>
      </c>
      <c r="FMD36" s="349" t="s">
        <v>399</v>
      </c>
      <c r="FME36" s="349" t="s">
        <v>399</v>
      </c>
      <c r="FMF36" s="349" t="s">
        <v>399</v>
      </c>
      <c r="FMG36" s="349" t="s">
        <v>399</v>
      </c>
      <c r="FMH36" s="349" t="s">
        <v>399</v>
      </c>
      <c r="FMI36" s="349" t="s">
        <v>399</v>
      </c>
      <c r="FMJ36" s="349" t="s">
        <v>399</v>
      </c>
      <c r="FMK36" s="349" t="s">
        <v>399</v>
      </c>
      <c r="FML36" s="349" t="s">
        <v>399</v>
      </c>
      <c r="FMM36" s="349" t="s">
        <v>399</v>
      </c>
      <c r="FMN36" s="349" t="s">
        <v>399</v>
      </c>
      <c r="FMO36" s="349" t="s">
        <v>399</v>
      </c>
      <c r="FMP36" s="349" t="s">
        <v>399</v>
      </c>
      <c r="FMQ36" s="349" t="s">
        <v>399</v>
      </c>
      <c r="FMR36" s="349" t="s">
        <v>399</v>
      </c>
      <c r="FMS36" s="349" t="s">
        <v>399</v>
      </c>
      <c r="FMT36" s="349" t="s">
        <v>399</v>
      </c>
      <c r="FMU36" s="349" t="s">
        <v>399</v>
      </c>
      <c r="FMV36" s="349" t="s">
        <v>399</v>
      </c>
      <c r="FMW36" s="349" t="s">
        <v>399</v>
      </c>
      <c r="FMX36" s="349" t="s">
        <v>399</v>
      </c>
      <c r="FMY36" s="349" t="s">
        <v>399</v>
      </c>
      <c r="FMZ36" s="349" t="s">
        <v>399</v>
      </c>
      <c r="FNA36" s="349" t="s">
        <v>399</v>
      </c>
      <c r="FNB36" s="349" t="s">
        <v>399</v>
      </c>
      <c r="FNC36" s="349" t="s">
        <v>399</v>
      </c>
      <c r="FND36" s="349" t="s">
        <v>399</v>
      </c>
      <c r="FNE36" s="349" t="s">
        <v>399</v>
      </c>
      <c r="FNF36" s="349" t="s">
        <v>399</v>
      </c>
      <c r="FNG36" s="349" t="s">
        <v>399</v>
      </c>
      <c r="FNH36" s="349" t="s">
        <v>399</v>
      </c>
      <c r="FNI36" s="349" t="s">
        <v>399</v>
      </c>
      <c r="FNJ36" s="349" t="s">
        <v>399</v>
      </c>
      <c r="FNK36" s="349" t="s">
        <v>399</v>
      </c>
      <c r="FNL36" s="349" t="s">
        <v>399</v>
      </c>
      <c r="FNM36" s="349" t="s">
        <v>399</v>
      </c>
      <c r="FNN36" s="349" t="s">
        <v>399</v>
      </c>
      <c r="FNO36" s="349" t="s">
        <v>399</v>
      </c>
      <c r="FNP36" s="349" t="s">
        <v>399</v>
      </c>
      <c r="FNQ36" s="349" t="s">
        <v>399</v>
      </c>
      <c r="FNR36" s="349" t="s">
        <v>399</v>
      </c>
      <c r="FNS36" s="349" t="s">
        <v>399</v>
      </c>
      <c r="FNT36" s="349" t="s">
        <v>399</v>
      </c>
      <c r="FNU36" s="349" t="s">
        <v>399</v>
      </c>
      <c r="FNV36" s="349" t="s">
        <v>399</v>
      </c>
      <c r="FNW36" s="349" t="s">
        <v>399</v>
      </c>
      <c r="FNX36" s="349" t="s">
        <v>399</v>
      </c>
      <c r="FNY36" s="349" t="s">
        <v>399</v>
      </c>
      <c r="FNZ36" s="349" t="s">
        <v>399</v>
      </c>
      <c r="FOA36" s="349" t="s">
        <v>399</v>
      </c>
      <c r="FOB36" s="349" t="s">
        <v>399</v>
      </c>
      <c r="FOC36" s="349" t="s">
        <v>399</v>
      </c>
      <c r="FOD36" s="349" t="s">
        <v>399</v>
      </c>
      <c r="FOE36" s="349" t="s">
        <v>399</v>
      </c>
      <c r="FOF36" s="349" t="s">
        <v>399</v>
      </c>
      <c r="FOG36" s="349" t="s">
        <v>399</v>
      </c>
      <c r="FOH36" s="349" t="s">
        <v>399</v>
      </c>
      <c r="FOI36" s="349" t="s">
        <v>399</v>
      </c>
      <c r="FOJ36" s="349" t="s">
        <v>399</v>
      </c>
      <c r="FOK36" s="349" t="s">
        <v>399</v>
      </c>
      <c r="FOL36" s="349" t="s">
        <v>399</v>
      </c>
      <c r="FOM36" s="349" t="s">
        <v>399</v>
      </c>
      <c r="FON36" s="349" t="s">
        <v>399</v>
      </c>
      <c r="FOO36" s="349" t="s">
        <v>399</v>
      </c>
      <c r="FOP36" s="349" t="s">
        <v>399</v>
      </c>
      <c r="FOQ36" s="349" t="s">
        <v>399</v>
      </c>
      <c r="FOR36" s="349" t="s">
        <v>399</v>
      </c>
      <c r="FOS36" s="349" t="s">
        <v>399</v>
      </c>
      <c r="FOT36" s="349" t="s">
        <v>399</v>
      </c>
      <c r="FOU36" s="349" t="s">
        <v>399</v>
      </c>
      <c r="FOV36" s="349" t="s">
        <v>399</v>
      </c>
      <c r="FOW36" s="349" t="s">
        <v>399</v>
      </c>
      <c r="FOX36" s="349" t="s">
        <v>399</v>
      </c>
      <c r="FOY36" s="349" t="s">
        <v>399</v>
      </c>
      <c r="FOZ36" s="349" t="s">
        <v>399</v>
      </c>
      <c r="FPA36" s="349" t="s">
        <v>399</v>
      </c>
      <c r="FPB36" s="349" t="s">
        <v>399</v>
      </c>
      <c r="FPC36" s="349" t="s">
        <v>399</v>
      </c>
      <c r="FPD36" s="349" t="s">
        <v>399</v>
      </c>
      <c r="FPE36" s="349" t="s">
        <v>399</v>
      </c>
      <c r="FPF36" s="349" t="s">
        <v>399</v>
      </c>
      <c r="FPG36" s="349" t="s">
        <v>399</v>
      </c>
      <c r="FPH36" s="349" t="s">
        <v>399</v>
      </c>
      <c r="FPI36" s="349" t="s">
        <v>399</v>
      </c>
      <c r="FPJ36" s="349" t="s">
        <v>399</v>
      </c>
      <c r="FPK36" s="349" t="s">
        <v>399</v>
      </c>
      <c r="FPL36" s="349" t="s">
        <v>399</v>
      </c>
      <c r="FPM36" s="349" t="s">
        <v>399</v>
      </c>
      <c r="FPN36" s="349" t="s">
        <v>399</v>
      </c>
      <c r="FPO36" s="349" t="s">
        <v>399</v>
      </c>
      <c r="FPP36" s="349" t="s">
        <v>399</v>
      </c>
      <c r="FPQ36" s="349" t="s">
        <v>399</v>
      </c>
      <c r="FPR36" s="349" t="s">
        <v>399</v>
      </c>
      <c r="FPS36" s="349" t="s">
        <v>399</v>
      </c>
      <c r="FPT36" s="349" t="s">
        <v>399</v>
      </c>
      <c r="FPU36" s="349" t="s">
        <v>399</v>
      </c>
      <c r="FPV36" s="349" t="s">
        <v>399</v>
      </c>
      <c r="FPW36" s="349" t="s">
        <v>399</v>
      </c>
      <c r="FPX36" s="349" t="s">
        <v>399</v>
      </c>
      <c r="FPY36" s="349" t="s">
        <v>399</v>
      </c>
      <c r="FPZ36" s="349" t="s">
        <v>399</v>
      </c>
      <c r="FQA36" s="349" t="s">
        <v>399</v>
      </c>
      <c r="FQB36" s="349" t="s">
        <v>399</v>
      </c>
      <c r="FQC36" s="349" t="s">
        <v>399</v>
      </c>
      <c r="FQD36" s="349" t="s">
        <v>399</v>
      </c>
      <c r="FQE36" s="349" t="s">
        <v>399</v>
      </c>
      <c r="FQF36" s="349" t="s">
        <v>399</v>
      </c>
      <c r="FQG36" s="349" t="s">
        <v>399</v>
      </c>
      <c r="FQH36" s="349" t="s">
        <v>399</v>
      </c>
      <c r="FQI36" s="349" t="s">
        <v>399</v>
      </c>
      <c r="FQJ36" s="349" t="s">
        <v>399</v>
      </c>
      <c r="FQK36" s="349" t="s">
        <v>399</v>
      </c>
      <c r="FQL36" s="349" t="s">
        <v>399</v>
      </c>
      <c r="FQM36" s="349" t="s">
        <v>399</v>
      </c>
      <c r="FQN36" s="349" t="s">
        <v>399</v>
      </c>
      <c r="FQO36" s="349" t="s">
        <v>399</v>
      </c>
      <c r="FQP36" s="349" t="s">
        <v>399</v>
      </c>
      <c r="FQQ36" s="349" t="s">
        <v>399</v>
      </c>
      <c r="FQR36" s="349" t="s">
        <v>399</v>
      </c>
      <c r="FQS36" s="349" t="s">
        <v>399</v>
      </c>
      <c r="FQT36" s="349" t="s">
        <v>399</v>
      </c>
      <c r="FQU36" s="349" t="s">
        <v>399</v>
      </c>
      <c r="FQV36" s="349" t="s">
        <v>399</v>
      </c>
      <c r="FQW36" s="349" t="s">
        <v>399</v>
      </c>
      <c r="FQX36" s="349" t="s">
        <v>399</v>
      </c>
      <c r="FQY36" s="349" t="s">
        <v>399</v>
      </c>
      <c r="FQZ36" s="349" t="s">
        <v>399</v>
      </c>
      <c r="FRA36" s="349" t="s">
        <v>399</v>
      </c>
      <c r="FRB36" s="349" t="s">
        <v>399</v>
      </c>
      <c r="FRC36" s="349" t="s">
        <v>399</v>
      </c>
      <c r="FRD36" s="349" t="s">
        <v>399</v>
      </c>
      <c r="FRE36" s="349" t="s">
        <v>399</v>
      </c>
      <c r="FRF36" s="349" t="s">
        <v>399</v>
      </c>
      <c r="FRG36" s="349" t="s">
        <v>399</v>
      </c>
      <c r="FRH36" s="349" t="s">
        <v>399</v>
      </c>
      <c r="FRI36" s="349" t="s">
        <v>399</v>
      </c>
      <c r="FRJ36" s="349" t="s">
        <v>399</v>
      </c>
      <c r="FRK36" s="349" t="s">
        <v>399</v>
      </c>
      <c r="FRL36" s="349" t="s">
        <v>399</v>
      </c>
      <c r="FRM36" s="349" t="s">
        <v>399</v>
      </c>
      <c r="FRN36" s="349" t="s">
        <v>399</v>
      </c>
      <c r="FRO36" s="349" t="s">
        <v>399</v>
      </c>
      <c r="FRP36" s="349" t="s">
        <v>399</v>
      </c>
      <c r="FRQ36" s="349" t="s">
        <v>399</v>
      </c>
      <c r="FRR36" s="349" t="s">
        <v>399</v>
      </c>
      <c r="FRS36" s="349" t="s">
        <v>399</v>
      </c>
      <c r="FRT36" s="349" t="s">
        <v>399</v>
      </c>
      <c r="FRU36" s="349" t="s">
        <v>399</v>
      </c>
      <c r="FRV36" s="349" t="s">
        <v>399</v>
      </c>
      <c r="FRW36" s="349" t="s">
        <v>399</v>
      </c>
      <c r="FRX36" s="349" t="s">
        <v>399</v>
      </c>
      <c r="FRY36" s="349" t="s">
        <v>399</v>
      </c>
      <c r="FRZ36" s="349" t="s">
        <v>399</v>
      </c>
      <c r="FSA36" s="349" t="s">
        <v>399</v>
      </c>
      <c r="FSB36" s="349" t="s">
        <v>399</v>
      </c>
      <c r="FSC36" s="349" t="s">
        <v>399</v>
      </c>
      <c r="FSD36" s="349" t="s">
        <v>399</v>
      </c>
      <c r="FSE36" s="349" t="s">
        <v>399</v>
      </c>
      <c r="FSF36" s="349" t="s">
        <v>399</v>
      </c>
      <c r="FSG36" s="349" t="s">
        <v>399</v>
      </c>
      <c r="FSH36" s="349" t="s">
        <v>399</v>
      </c>
      <c r="FSI36" s="349" t="s">
        <v>399</v>
      </c>
      <c r="FSJ36" s="349" t="s">
        <v>399</v>
      </c>
      <c r="FSK36" s="349" t="s">
        <v>399</v>
      </c>
      <c r="FSL36" s="349" t="s">
        <v>399</v>
      </c>
      <c r="FSM36" s="349" t="s">
        <v>399</v>
      </c>
      <c r="FSN36" s="349" t="s">
        <v>399</v>
      </c>
      <c r="FSO36" s="349" t="s">
        <v>399</v>
      </c>
      <c r="FSP36" s="349" t="s">
        <v>399</v>
      </c>
      <c r="FSQ36" s="349" t="s">
        <v>399</v>
      </c>
      <c r="FSR36" s="349" t="s">
        <v>399</v>
      </c>
      <c r="FSS36" s="349" t="s">
        <v>399</v>
      </c>
      <c r="FST36" s="349" t="s">
        <v>399</v>
      </c>
      <c r="FSU36" s="349" t="s">
        <v>399</v>
      </c>
      <c r="FSV36" s="349" t="s">
        <v>399</v>
      </c>
      <c r="FSW36" s="349" t="s">
        <v>399</v>
      </c>
      <c r="FSX36" s="349" t="s">
        <v>399</v>
      </c>
      <c r="FSY36" s="349" t="s">
        <v>399</v>
      </c>
      <c r="FSZ36" s="349" t="s">
        <v>399</v>
      </c>
      <c r="FTA36" s="349" t="s">
        <v>399</v>
      </c>
      <c r="FTB36" s="349" t="s">
        <v>399</v>
      </c>
      <c r="FTC36" s="349" t="s">
        <v>399</v>
      </c>
      <c r="FTD36" s="349" t="s">
        <v>399</v>
      </c>
      <c r="FTE36" s="349" t="s">
        <v>399</v>
      </c>
      <c r="FTF36" s="349" t="s">
        <v>399</v>
      </c>
      <c r="FTG36" s="349" t="s">
        <v>399</v>
      </c>
      <c r="FTH36" s="349" t="s">
        <v>399</v>
      </c>
      <c r="FTI36" s="349" t="s">
        <v>399</v>
      </c>
      <c r="FTJ36" s="349" t="s">
        <v>399</v>
      </c>
      <c r="FTK36" s="349" t="s">
        <v>399</v>
      </c>
      <c r="FTL36" s="349" t="s">
        <v>399</v>
      </c>
      <c r="FTM36" s="349" t="s">
        <v>399</v>
      </c>
      <c r="FTN36" s="349" t="s">
        <v>399</v>
      </c>
      <c r="FTO36" s="349" t="s">
        <v>399</v>
      </c>
      <c r="FTP36" s="349" t="s">
        <v>399</v>
      </c>
      <c r="FTQ36" s="349" t="s">
        <v>399</v>
      </c>
      <c r="FTR36" s="349" t="s">
        <v>399</v>
      </c>
      <c r="FTS36" s="349" t="s">
        <v>399</v>
      </c>
      <c r="FTT36" s="349" t="s">
        <v>399</v>
      </c>
      <c r="FTU36" s="349" t="s">
        <v>399</v>
      </c>
      <c r="FTV36" s="349" t="s">
        <v>399</v>
      </c>
      <c r="FTW36" s="349" t="s">
        <v>399</v>
      </c>
      <c r="FTX36" s="349" t="s">
        <v>399</v>
      </c>
      <c r="FTY36" s="349" t="s">
        <v>399</v>
      </c>
      <c r="FTZ36" s="349" t="s">
        <v>399</v>
      </c>
      <c r="FUA36" s="349" t="s">
        <v>399</v>
      </c>
      <c r="FUB36" s="349" t="s">
        <v>399</v>
      </c>
      <c r="FUC36" s="349" t="s">
        <v>399</v>
      </c>
      <c r="FUD36" s="349" t="s">
        <v>399</v>
      </c>
      <c r="FUE36" s="349" t="s">
        <v>399</v>
      </c>
      <c r="FUF36" s="349" t="s">
        <v>399</v>
      </c>
      <c r="FUG36" s="349" t="s">
        <v>399</v>
      </c>
      <c r="FUH36" s="349" t="s">
        <v>399</v>
      </c>
      <c r="FUI36" s="349" t="s">
        <v>399</v>
      </c>
      <c r="FUJ36" s="349" t="s">
        <v>399</v>
      </c>
      <c r="FUK36" s="349" t="s">
        <v>399</v>
      </c>
      <c r="FUL36" s="349" t="s">
        <v>399</v>
      </c>
      <c r="FUM36" s="349" t="s">
        <v>399</v>
      </c>
      <c r="FUN36" s="349" t="s">
        <v>399</v>
      </c>
      <c r="FUO36" s="349" t="s">
        <v>399</v>
      </c>
      <c r="FUP36" s="349" t="s">
        <v>399</v>
      </c>
      <c r="FUQ36" s="349" t="s">
        <v>399</v>
      </c>
      <c r="FUR36" s="349" t="s">
        <v>399</v>
      </c>
      <c r="FUS36" s="349" t="s">
        <v>399</v>
      </c>
      <c r="FUT36" s="349" t="s">
        <v>399</v>
      </c>
      <c r="FUU36" s="349" t="s">
        <v>399</v>
      </c>
      <c r="FUV36" s="349" t="s">
        <v>399</v>
      </c>
      <c r="FUW36" s="349" t="s">
        <v>399</v>
      </c>
      <c r="FUX36" s="349" t="s">
        <v>399</v>
      </c>
      <c r="FUY36" s="349" t="s">
        <v>399</v>
      </c>
      <c r="FUZ36" s="349" t="s">
        <v>399</v>
      </c>
      <c r="FVA36" s="349" t="s">
        <v>399</v>
      </c>
      <c r="FVB36" s="349" t="s">
        <v>399</v>
      </c>
      <c r="FVC36" s="349" t="s">
        <v>399</v>
      </c>
      <c r="FVD36" s="349" t="s">
        <v>399</v>
      </c>
      <c r="FVE36" s="349" t="s">
        <v>399</v>
      </c>
      <c r="FVF36" s="349" t="s">
        <v>399</v>
      </c>
      <c r="FVG36" s="349" t="s">
        <v>399</v>
      </c>
      <c r="FVH36" s="349" t="s">
        <v>399</v>
      </c>
      <c r="FVI36" s="349" t="s">
        <v>399</v>
      </c>
      <c r="FVJ36" s="349" t="s">
        <v>399</v>
      </c>
      <c r="FVK36" s="349" t="s">
        <v>399</v>
      </c>
      <c r="FVL36" s="349" t="s">
        <v>399</v>
      </c>
      <c r="FVM36" s="349" t="s">
        <v>399</v>
      </c>
      <c r="FVN36" s="349" t="s">
        <v>399</v>
      </c>
      <c r="FVO36" s="349" t="s">
        <v>399</v>
      </c>
      <c r="FVP36" s="349" t="s">
        <v>399</v>
      </c>
      <c r="FVQ36" s="349" t="s">
        <v>399</v>
      </c>
      <c r="FVR36" s="349" t="s">
        <v>399</v>
      </c>
      <c r="FVS36" s="349" t="s">
        <v>399</v>
      </c>
      <c r="FVT36" s="349" t="s">
        <v>399</v>
      </c>
      <c r="FVU36" s="349" t="s">
        <v>399</v>
      </c>
      <c r="FVV36" s="349" t="s">
        <v>399</v>
      </c>
      <c r="FVW36" s="349" t="s">
        <v>399</v>
      </c>
      <c r="FVX36" s="349" t="s">
        <v>399</v>
      </c>
      <c r="FVY36" s="349" t="s">
        <v>399</v>
      </c>
      <c r="FVZ36" s="349" t="s">
        <v>399</v>
      </c>
      <c r="FWA36" s="349" t="s">
        <v>399</v>
      </c>
      <c r="FWB36" s="349" t="s">
        <v>399</v>
      </c>
      <c r="FWC36" s="349" t="s">
        <v>399</v>
      </c>
      <c r="FWD36" s="349" t="s">
        <v>399</v>
      </c>
      <c r="FWE36" s="349" t="s">
        <v>399</v>
      </c>
      <c r="FWF36" s="349" t="s">
        <v>399</v>
      </c>
      <c r="FWG36" s="349" t="s">
        <v>399</v>
      </c>
      <c r="FWH36" s="349" t="s">
        <v>399</v>
      </c>
      <c r="FWI36" s="349" t="s">
        <v>399</v>
      </c>
      <c r="FWJ36" s="349" t="s">
        <v>399</v>
      </c>
      <c r="FWK36" s="349" t="s">
        <v>399</v>
      </c>
      <c r="FWL36" s="349" t="s">
        <v>399</v>
      </c>
      <c r="FWM36" s="349" t="s">
        <v>399</v>
      </c>
      <c r="FWN36" s="349" t="s">
        <v>399</v>
      </c>
      <c r="FWO36" s="349" t="s">
        <v>399</v>
      </c>
      <c r="FWP36" s="349" t="s">
        <v>399</v>
      </c>
      <c r="FWQ36" s="349" t="s">
        <v>399</v>
      </c>
      <c r="FWR36" s="349" t="s">
        <v>399</v>
      </c>
      <c r="FWS36" s="349" t="s">
        <v>399</v>
      </c>
      <c r="FWT36" s="349" t="s">
        <v>399</v>
      </c>
      <c r="FWU36" s="349" t="s">
        <v>399</v>
      </c>
      <c r="FWV36" s="349" t="s">
        <v>399</v>
      </c>
      <c r="FWW36" s="349" t="s">
        <v>399</v>
      </c>
      <c r="FWX36" s="349" t="s">
        <v>399</v>
      </c>
      <c r="FWY36" s="349" t="s">
        <v>399</v>
      </c>
      <c r="FWZ36" s="349" t="s">
        <v>399</v>
      </c>
      <c r="FXA36" s="349" t="s">
        <v>399</v>
      </c>
      <c r="FXB36" s="349" t="s">
        <v>399</v>
      </c>
      <c r="FXC36" s="349" t="s">
        <v>399</v>
      </c>
      <c r="FXD36" s="349" t="s">
        <v>399</v>
      </c>
      <c r="FXE36" s="349" t="s">
        <v>399</v>
      </c>
      <c r="FXF36" s="349" t="s">
        <v>399</v>
      </c>
      <c r="FXG36" s="349" t="s">
        <v>399</v>
      </c>
      <c r="FXH36" s="349" t="s">
        <v>399</v>
      </c>
      <c r="FXI36" s="349" t="s">
        <v>399</v>
      </c>
      <c r="FXJ36" s="349" t="s">
        <v>399</v>
      </c>
      <c r="FXK36" s="349" t="s">
        <v>399</v>
      </c>
      <c r="FXL36" s="349" t="s">
        <v>399</v>
      </c>
      <c r="FXM36" s="349" t="s">
        <v>399</v>
      </c>
      <c r="FXN36" s="349" t="s">
        <v>399</v>
      </c>
      <c r="FXO36" s="349" t="s">
        <v>399</v>
      </c>
      <c r="FXP36" s="349" t="s">
        <v>399</v>
      </c>
      <c r="FXQ36" s="349" t="s">
        <v>399</v>
      </c>
      <c r="FXR36" s="349" t="s">
        <v>399</v>
      </c>
      <c r="FXS36" s="349" t="s">
        <v>399</v>
      </c>
      <c r="FXT36" s="349" t="s">
        <v>399</v>
      </c>
      <c r="FXU36" s="349" t="s">
        <v>399</v>
      </c>
      <c r="FXV36" s="349" t="s">
        <v>399</v>
      </c>
      <c r="FXW36" s="349" t="s">
        <v>399</v>
      </c>
      <c r="FXX36" s="349" t="s">
        <v>399</v>
      </c>
      <c r="FXY36" s="349" t="s">
        <v>399</v>
      </c>
      <c r="FXZ36" s="349" t="s">
        <v>399</v>
      </c>
      <c r="FYA36" s="349" t="s">
        <v>399</v>
      </c>
      <c r="FYB36" s="349" t="s">
        <v>399</v>
      </c>
      <c r="FYC36" s="349" t="s">
        <v>399</v>
      </c>
      <c r="FYD36" s="349" t="s">
        <v>399</v>
      </c>
      <c r="FYE36" s="349" t="s">
        <v>399</v>
      </c>
      <c r="FYF36" s="349" t="s">
        <v>399</v>
      </c>
      <c r="FYG36" s="349" t="s">
        <v>399</v>
      </c>
      <c r="FYH36" s="349" t="s">
        <v>399</v>
      </c>
      <c r="FYI36" s="349" t="s">
        <v>399</v>
      </c>
      <c r="FYJ36" s="349" t="s">
        <v>399</v>
      </c>
      <c r="FYK36" s="349" t="s">
        <v>399</v>
      </c>
      <c r="FYL36" s="349" t="s">
        <v>399</v>
      </c>
      <c r="FYM36" s="349" t="s">
        <v>399</v>
      </c>
      <c r="FYN36" s="349" t="s">
        <v>399</v>
      </c>
      <c r="FYO36" s="349" t="s">
        <v>399</v>
      </c>
      <c r="FYP36" s="349" t="s">
        <v>399</v>
      </c>
      <c r="FYQ36" s="349" t="s">
        <v>399</v>
      </c>
      <c r="FYR36" s="349" t="s">
        <v>399</v>
      </c>
      <c r="FYS36" s="349" t="s">
        <v>399</v>
      </c>
      <c r="FYT36" s="349" t="s">
        <v>399</v>
      </c>
      <c r="FYU36" s="349" t="s">
        <v>399</v>
      </c>
      <c r="FYV36" s="349" t="s">
        <v>399</v>
      </c>
      <c r="FYW36" s="349" t="s">
        <v>399</v>
      </c>
      <c r="FYX36" s="349" t="s">
        <v>399</v>
      </c>
      <c r="FYY36" s="349" t="s">
        <v>399</v>
      </c>
      <c r="FYZ36" s="349" t="s">
        <v>399</v>
      </c>
      <c r="FZA36" s="349" t="s">
        <v>399</v>
      </c>
      <c r="FZB36" s="349" t="s">
        <v>399</v>
      </c>
      <c r="FZC36" s="349" t="s">
        <v>399</v>
      </c>
      <c r="FZD36" s="349" t="s">
        <v>399</v>
      </c>
      <c r="FZE36" s="349" t="s">
        <v>399</v>
      </c>
      <c r="FZF36" s="349" t="s">
        <v>399</v>
      </c>
      <c r="FZG36" s="349" t="s">
        <v>399</v>
      </c>
      <c r="FZH36" s="349" t="s">
        <v>399</v>
      </c>
      <c r="FZI36" s="349" t="s">
        <v>399</v>
      </c>
      <c r="FZJ36" s="349" t="s">
        <v>399</v>
      </c>
      <c r="FZK36" s="349" t="s">
        <v>399</v>
      </c>
      <c r="FZL36" s="349" t="s">
        <v>399</v>
      </c>
      <c r="FZM36" s="349" t="s">
        <v>399</v>
      </c>
      <c r="FZN36" s="349" t="s">
        <v>399</v>
      </c>
      <c r="FZO36" s="349" t="s">
        <v>399</v>
      </c>
      <c r="FZP36" s="349" t="s">
        <v>399</v>
      </c>
      <c r="FZQ36" s="349" t="s">
        <v>399</v>
      </c>
      <c r="FZR36" s="349" t="s">
        <v>399</v>
      </c>
      <c r="FZS36" s="349" t="s">
        <v>399</v>
      </c>
      <c r="FZT36" s="349" t="s">
        <v>399</v>
      </c>
      <c r="FZU36" s="349" t="s">
        <v>399</v>
      </c>
      <c r="FZV36" s="349" t="s">
        <v>399</v>
      </c>
      <c r="FZW36" s="349" t="s">
        <v>399</v>
      </c>
      <c r="FZX36" s="349" t="s">
        <v>399</v>
      </c>
      <c r="FZY36" s="349" t="s">
        <v>399</v>
      </c>
      <c r="FZZ36" s="349" t="s">
        <v>399</v>
      </c>
      <c r="GAA36" s="349" t="s">
        <v>399</v>
      </c>
      <c r="GAB36" s="349" t="s">
        <v>399</v>
      </c>
      <c r="GAC36" s="349" t="s">
        <v>399</v>
      </c>
      <c r="GAD36" s="349" t="s">
        <v>399</v>
      </c>
      <c r="GAE36" s="349" t="s">
        <v>399</v>
      </c>
      <c r="GAF36" s="349" t="s">
        <v>399</v>
      </c>
      <c r="GAG36" s="349" t="s">
        <v>399</v>
      </c>
      <c r="GAH36" s="349" t="s">
        <v>399</v>
      </c>
      <c r="GAI36" s="349" t="s">
        <v>399</v>
      </c>
      <c r="GAJ36" s="349" t="s">
        <v>399</v>
      </c>
      <c r="GAK36" s="349" t="s">
        <v>399</v>
      </c>
      <c r="GAL36" s="349" t="s">
        <v>399</v>
      </c>
      <c r="GAM36" s="349" t="s">
        <v>399</v>
      </c>
      <c r="GAN36" s="349" t="s">
        <v>399</v>
      </c>
      <c r="GAO36" s="349" t="s">
        <v>399</v>
      </c>
      <c r="GAP36" s="349" t="s">
        <v>399</v>
      </c>
      <c r="GAQ36" s="349" t="s">
        <v>399</v>
      </c>
      <c r="GAR36" s="349" t="s">
        <v>399</v>
      </c>
      <c r="GAS36" s="349" t="s">
        <v>399</v>
      </c>
      <c r="GAT36" s="349" t="s">
        <v>399</v>
      </c>
      <c r="GAU36" s="349" t="s">
        <v>399</v>
      </c>
      <c r="GAV36" s="349" t="s">
        <v>399</v>
      </c>
      <c r="GAW36" s="349" t="s">
        <v>399</v>
      </c>
      <c r="GAX36" s="349" t="s">
        <v>399</v>
      </c>
      <c r="GAY36" s="349" t="s">
        <v>399</v>
      </c>
      <c r="GAZ36" s="349" t="s">
        <v>399</v>
      </c>
      <c r="GBA36" s="349" t="s">
        <v>399</v>
      </c>
      <c r="GBB36" s="349" t="s">
        <v>399</v>
      </c>
      <c r="GBC36" s="349" t="s">
        <v>399</v>
      </c>
      <c r="GBD36" s="349" t="s">
        <v>399</v>
      </c>
      <c r="GBE36" s="349" t="s">
        <v>399</v>
      </c>
      <c r="GBF36" s="349" t="s">
        <v>399</v>
      </c>
      <c r="GBG36" s="349" t="s">
        <v>399</v>
      </c>
      <c r="GBH36" s="349" t="s">
        <v>399</v>
      </c>
      <c r="GBI36" s="349" t="s">
        <v>399</v>
      </c>
      <c r="GBJ36" s="349" t="s">
        <v>399</v>
      </c>
      <c r="GBK36" s="349" t="s">
        <v>399</v>
      </c>
      <c r="GBL36" s="349" t="s">
        <v>399</v>
      </c>
      <c r="GBM36" s="349" t="s">
        <v>399</v>
      </c>
      <c r="GBN36" s="349" t="s">
        <v>399</v>
      </c>
      <c r="GBO36" s="349" t="s">
        <v>399</v>
      </c>
      <c r="GBP36" s="349" t="s">
        <v>399</v>
      </c>
      <c r="GBQ36" s="349" t="s">
        <v>399</v>
      </c>
      <c r="GBR36" s="349" t="s">
        <v>399</v>
      </c>
      <c r="GBS36" s="349" t="s">
        <v>399</v>
      </c>
      <c r="GBT36" s="349" t="s">
        <v>399</v>
      </c>
      <c r="GBU36" s="349" t="s">
        <v>399</v>
      </c>
      <c r="GBV36" s="349" t="s">
        <v>399</v>
      </c>
      <c r="GBW36" s="349" t="s">
        <v>399</v>
      </c>
      <c r="GBX36" s="349" t="s">
        <v>399</v>
      </c>
      <c r="GBY36" s="349" t="s">
        <v>399</v>
      </c>
      <c r="GBZ36" s="349" t="s">
        <v>399</v>
      </c>
      <c r="GCA36" s="349" t="s">
        <v>399</v>
      </c>
      <c r="GCB36" s="349" t="s">
        <v>399</v>
      </c>
      <c r="GCC36" s="349" t="s">
        <v>399</v>
      </c>
      <c r="GCD36" s="349" t="s">
        <v>399</v>
      </c>
      <c r="GCE36" s="349" t="s">
        <v>399</v>
      </c>
      <c r="GCF36" s="349" t="s">
        <v>399</v>
      </c>
      <c r="GCG36" s="349" t="s">
        <v>399</v>
      </c>
      <c r="GCH36" s="349" t="s">
        <v>399</v>
      </c>
      <c r="GCI36" s="349" t="s">
        <v>399</v>
      </c>
      <c r="GCJ36" s="349" t="s">
        <v>399</v>
      </c>
      <c r="GCK36" s="349" t="s">
        <v>399</v>
      </c>
      <c r="GCL36" s="349" t="s">
        <v>399</v>
      </c>
      <c r="GCM36" s="349" t="s">
        <v>399</v>
      </c>
      <c r="GCN36" s="349" t="s">
        <v>399</v>
      </c>
      <c r="GCO36" s="349" t="s">
        <v>399</v>
      </c>
      <c r="GCP36" s="349" t="s">
        <v>399</v>
      </c>
      <c r="GCQ36" s="349" t="s">
        <v>399</v>
      </c>
      <c r="GCR36" s="349" t="s">
        <v>399</v>
      </c>
      <c r="GCS36" s="349" t="s">
        <v>399</v>
      </c>
      <c r="GCT36" s="349" t="s">
        <v>399</v>
      </c>
      <c r="GCU36" s="349" t="s">
        <v>399</v>
      </c>
      <c r="GCV36" s="349" t="s">
        <v>399</v>
      </c>
      <c r="GCW36" s="349" t="s">
        <v>399</v>
      </c>
      <c r="GCX36" s="349" t="s">
        <v>399</v>
      </c>
      <c r="GCY36" s="349" t="s">
        <v>399</v>
      </c>
      <c r="GCZ36" s="349" t="s">
        <v>399</v>
      </c>
      <c r="GDA36" s="349" t="s">
        <v>399</v>
      </c>
      <c r="GDB36" s="349" t="s">
        <v>399</v>
      </c>
      <c r="GDC36" s="349" t="s">
        <v>399</v>
      </c>
      <c r="GDD36" s="349" t="s">
        <v>399</v>
      </c>
      <c r="GDE36" s="349" t="s">
        <v>399</v>
      </c>
      <c r="GDF36" s="349" t="s">
        <v>399</v>
      </c>
      <c r="GDG36" s="349" t="s">
        <v>399</v>
      </c>
      <c r="GDH36" s="349" t="s">
        <v>399</v>
      </c>
      <c r="GDI36" s="349" t="s">
        <v>399</v>
      </c>
      <c r="GDJ36" s="349" t="s">
        <v>399</v>
      </c>
      <c r="GDK36" s="349" t="s">
        <v>399</v>
      </c>
      <c r="GDL36" s="349" t="s">
        <v>399</v>
      </c>
      <c r="GDM36" s="349" t="s">
        <v>399</v>
      </c>
      <c r="GDN36" s="349" t="s">
        <v>399</v>
      </c>
      <c r="GDO36" s="349" t="s">
        <v>399</v>
      </c>
      <c r="GDP36" s="349" t="s">
        <v>399</v>
      </c>
      <c r="GDQ36" s="349" t="s">
        <v>399</v>
      </c>
      <c r="GDR36" s="349" t="s">
        <v>399</v>
      </c>
      <c r="GDS36" s="349" t="s">
        <v>399</v>
      </c>
      <c r="GDT36" s="349" t="s">
        <v>399</v>
      </c>
      <c r="GDU36" s="349" t="s">
        <v>399</v>
      </c>
      <c r="GDV36" s="349" t="s">
        <v>399</v>
      </c>
      <c r="GDW36" s="349" t="s">
        <v>399</v>
      </c>
      <c r="GDX36" s="349" t="s">
        <v>399</v>
      </c>
      <c r="GDY36" s="349" t="s">
        <v>399</v>
      </c>
      <c r="GDZ36" s="349" t="s">
        <v>399</v>
      </c>
      <c r="GEA36" s="349" t="s">
        <v>399</v>
      </c>
      <c r="GEB36" s="349" t="s">
        <v>399</v>
      </c>
      <c r="GEC36" s="349" t="s">
        <v>399</v>
      </c>
      <c r="GED36" s="349" t="s">
        <v>399</v>
      </c>
      <c r="GEE36" s="349" t="s">
        <v>399</v>
      </c>
      <c r="GEF36" s="349" t="s">
        <v>399</v>
      </c>
      <c r="GEG36" s="349" t="s">
        <v>399</v>
      </c>
      <c r="GEH36" s="349" t="s">
        <v>399</v>
      </c>
      <c r="GEI36" s="349" t="s">
        <v>399</v>
      </c>
      <c r="GEJ36" s="349" t="s">
        <v>399</v>
      </c>
      <c r="GEK36" s="349" t="s">
        <v>399</v>
      </c>
      <c r="GEL36" s="349" t="s">
        <v>399</v>
      </c>
      <c r="GEM36" s="349" t="s">
        <v>399</v>
      </c>
      <c r="GEN36" s="349" t="s">
        <v>399</v>
      </c>
      <c r="GEO36" s="349" t="s">
        <v>399</v>
      </c>
      <c r="GEP36" s="349" t="s">
        <v>399</v>
      </c>
      <c r="GEQ36" s="349" t="s">
        <v>399</v>
      </c>
      <c r="GER36" s="349" t="s">
        <v>399</v>
      </c>
      <c r="GES36" s="349" t="s">
        <v>399</v>
      </c>
      <c r="GET36" s="349" t="s">
        <v>399</v>
      </c>
      <c r="GEU36" s="349" t="s">
        <v>399</v>
      </c>
      <c r="GEV36" s="349" t="s">
        <v>399</v>
      </c>
      <c r="GEW36" s="349" t="s">
        <v>399</v>
      </c>
      <c r="GEX36" s="349" t="s">
        <v>399</v>
      </c>
      <c r="GEY36" s="349" t="s">
        <v>399</v>
      </c>
      <c r="GEZ36" s="349" t="s">
        <v>399</v>
      </c>
      <c r="GFA36" s="349" t="s">
        <v>399</v>
      </c>
      <c r="GFB36" s="349" t="s">
        <v>399</v>
      </c>
      <c r="GFC36" s="349" t="s">
        <v>399</v>
      </c>
      <c r="GFD36" s="349" t="s">
        <v>399</v>
      </c>
      <c r="GFE36" s="349" t="s">
        <v>399</v>
      </c>
      <c r="GFF36" s="349" t="s">
        <v>399</v>
      </c>
      <c r="GFG36" s="349" t="s">
        <v>399</v>
      </c>
      <c r="GFH36" s="349" t="s">
        <v>399</v>
      </c>
      <c r="GFI36" s="349" t="s">
        <v>399</v>
      </c>
      <c r="GFJ36" s="349" t="s">
        <v>399</v>
      </c>
      <c r="GFK36" s="349" t="s">
        <v>399</v>
      </c>
      <c r="GFL36" s="349" t="s">
        <v>399</v>
      </c>
      <c r="GFM36" s="349" t="s">
        <v>399</v>
      </c>
      <c r="GFN36" s="349" t="s">
        <v>399</v>
      </c>
      <c r="GFO36" s="349" t="s">
        <v>399</v>
      </c>
      <c r="GFP36" s="349" t="s">
        <v>399</v>
      </c>
      <c r="GFQ36" s="349" t="s">
        <v>399</v>
      </c>
      <c r="GFR36" s="349" t="s">
        <v>399</v>
      </c>
      <c r="GFS36" s="349" t="s">
        <v>399</v>
      </c>
      <c r="GFT36" s="349" t="s">
        <v>399</v>
      </c>
      <c r="GFU36" s="349" t="s">
        <v>399</v>
      </c>
      <c r="GFV36" s="349" t="s">
        <v>399</v>
      </c>
      <c r="GFW36" s="349" t="s">
        <v>399</v>
      </c>
      <c r="GFX36" s="349" t="s">
        <v>399</v>
      </c>
      <c r="GFY36" s="349" t="s">
        <v>399</v>
      </c>
      <c r="GFZ36" s="349" t="s">
        <v>399</v>
      </c>
      <c r="GGA36" s="349" t="s">
        <v>399</v>
      </c>
      <c r="GGB36" s="349" t="s">
        <v>399</v>
      </c>
      <c r="GGC36" s="349" t="s">
        <v>399</v>
      </c>
      <c r="GGD36" s="349" t="s">
        <v>399</v>
      </c>
      <c r="GGE36" s="349" t="s">
        <v>399</v>
      </c>
      <c r="GGF36" s="349" t="s">
        <v>399</v>
      </c>
      <c r="GGG36" s="349" t="s">
        <v>399</v>
      </c>
      <c r="GGH36" s="349" t="s">
        <v>399</v>
      </c>
      <c r="GGI36" s="349" t="s">
        <v>399</v>
      </c>
      <c r="GGJ36" s="349" t="s">
        <v>399</v>
      </c>
      <c r="GGK36" s="349" t="s">
        <v>399</v>
      </c>
      <c r="GGL36" s="349" t="s">
        <v>399</v>
      </c>
      <c r="GGM36" s="349" t="s">
        <v>399</v>
      </c>
      <c r="GGN36" s="349" t="s">
        <v>399</v>
      </c>
      <c r="GGO36" s="349" t="s">
        <v>399</v>
      </c>
      <c r="GGP36" s="349" t="s">
        <v>399</v>
      </c>
      <c r="GGQ36" s="349" t="s">
        <v>399</v>
      </c>
      <c r="GGR36" s="349" t="s">
        <v>399</v>
      </c>
      <c r="GGS36" s="349" t="s">
        <v>399</v>
      </c>
      <c r="GGT36" s="349" t="s">
        <v>399</v>
      </c>
      <c r="GGU36" s="349" t="s">
        <v>399</v>
      </c>
      <c r="GGV36" s="349" t="s">
        <v>399</v>
      </c>
      <c r="GGW36" s="349" t="s">
        <v>399</v>
      </c>
      <c r="GGX36" s="349" t="s">
        <v>399</v>
      </c>
      <c r="GGY36" s="349" t="s">
        <v>399</v>
      </c>
      <c r="GGZ36" s="349" t="s">
        <v>399</v>
      </c>
      <c r="GHA36" s="349" t="s">
        <v>399</v>
      </c>
      <c r="GHB36" s="349" t="s">
        <v>399</v>
      </c>
      <c r="GHC36" s="349" t="s">
        <v>399</v>
      </c>
      <c r="GHD36" s="349" t="s">
        <v>399</v>
      </c>
      <c r="GHE36" s="349" t="s">
        <v>399</v>
      </c>
      <c r="GHF36" s="349" t="s">
        <v>399</v>
      </c>
      <c r="GHG36" s="349" t="s">
        <v>399</v>
      </c>
      <c r="GHH36" s="349" t="s">
        <v>399</v>
      </c>
      <c r="GHI36" s="349" t="s">
        <v>399</v>
      </c>
      <c r="GHJ36" s="349" t="s">
        <v>399</v>
      </c>
      <c r="GHK36" s="349" t="s">
        <v>399</v>
      </c>
      <c r="GHL36" s="349" t="s">
        <v>399</v>
      </c>
      <c r="GHM36" s="349" t="s">
        <v>399</v>
      </c>
      <c r="GHN36" s="349" t="s">
        <v>399</v>
      </c>
      <c r="GHO36" s="349" t="s">
        <v>399</v>
      </c>
      <c r="GHP36" s="349" t="s">
        <v>399</v>
      </c>
      <c r="GHQ36" s="349" t="s">
        <v>399</v>
      </c>
      <c r="GHR36" s="349" t="s">
        <v>399</v>
      </c>
      <c r="GHS36" s="349" t="s">
        <v>399</v>
      </c>
      <c r="GHT36" s="349" t="s">
        <v>399</v>
      </c>
      <c r="GHU36" s="349" t="s">
        <v>399</v>
      </c>
      <c r="GHV36" s="349" t="s">
        <v>399</v>
      </c>
      <c r="GHW36" s="349" t="s">
        <v>399</v>
      </c>
      <c r="GHX36" s="349" t="s">
        <v>399</v>
      </c>
      <c r="GHY36" s="349" t="s">
        <v>399</v>
      </c>
      <c r="GHZ36" s="349" t="s">
        <v>399</v>
      </c>
      <c r="GIA36" s="349" t="s">
        <v>399</v>
      </c>
      <c r="GIB36" s="349" t="s">
        <v>399</v>
      </c>
      <c r="GIC36" s="349" t="s">
        <v>399</v>
      </c>
      <c r="GID36" s="349" t="s">
        <v>399</v>
      </c>
      <c r="GIE36" s="349" t="s">
        <v>399</v>
      </c>
      <c r="GIF36" s="349" t="s">
        <v>399</v>
      </c>
      <c r="GIG36" s="349" t="s">
        <v>399</v>
      </c>
      <c r="GIH36" s="349" t="s">
        <v>399</v>
      </c>
      <c r="GII36" s="349" t="s">
        <v>399</v>
      </c>
      <c r="GIJ36" s="349" t="s">
        <v>399</v>
      </c>
      <c r="GIK36" s="349" t="s">
        <v>399</v>
      </c>
      <c r="GIL36" s="349" t="s">
        <v>399</v>
      </c>
      <c r="GIM36" s="349" t="s">
        <v>399</v>
      </c>
      <c r="GIN36" s="349" t="s">
        <v>399</v>
      </c>
      <c r="GIO36" s="349" t="s">
        <v>399</v>
      </c>
      <c r="GIP36" s="349" t="s">
        <v>399</v>
      </c>
      <c r="GIQ36" s="349" t="s">
        <v>399</v>
      </c>
      <c r="GIR36" s="349" t="s">
        <v>399</v>
      </c>
      <c r="GIS36" s="349" t="s">
        <v>399</v>
      </c>
      <c r="GIT36" s="349" t="s">
        <v>399</v>
      </c>
      <c r="GIU36" s="349" t="s">
        <v>399</v>
      </c>
      <c r="GIV36" s="349" t="s">
        <v>399</v>
      </c>
      <c r="GIW36" s="349" t="s">
        <v>399</v>
      </c>
      <c r="GIX36" s="349" t="s">
        <v>399</v>
      </c>
      <c r="GIY36" s="349" t="s">
        <v>399</v>
      </c>
      <c r="GIZ36" s="349" t="s">
        <v>399</v>
      </c>
      <c r="GJA36" s="349" t="s">
        <v>399</v>
      </c>
      <c r="GJB36" s="349" t="s">
        <v>399</v>
      </c>
      <c r="GJC36" s="349" t="s">
        <v>399</v>
      </c>
      <c r="GJD36" s="349" t="s">
        <v>399</v>
      </c>
      <c r="GJE36" s="349" t="s">
        <v>399</v>
      </c>
      <c r="GJF36" s="349" t="s">
        <v>399</v>
      </c>
      <c r="GJG36" s="349" t="s">
        <v>399</v>
      </c>
      <c r="GJH36" s="349" t="s">
        <v>399</v>
      </c>
      <c r="GJI36" s="349" t="s">
        <v>399</v>
      </c>
      <c r="GJJ36" s="349" t="s">
        <v>399</v>
      </c>
      <c r="GJK36" s="349" t="s">
        <v>399</v>
      </c>
      <c r="GJL36" s="349" t="s">
        <v>399</v>
      </c>
      <c r="GJM36" s="349" t="s">
        <v>399</v>
      </c>
      <c r="GJN36" s="349" t="s">
        <v>399</v>
      </c>
      <c r="GJO36" s="349" t="s">
        <v>399</v>
      </c>
      <c r="GJP36" s="349" t="s">
        <v>399</v>
      </c>
      <c r="GJQ36" s="349" t="s">
        <v>399</v>
      </c>
      <c r="GJR36" s="349" t="s">
        <v>399</v>
      </c>
      <c r="GJS36" s="349" t="s">
        <v>399</v>
      </c>
      <c r="GJT36" s="349" t="s">
        <v>399</v>
      </c>
      <c r="GJU36" s="349" t="s">
        <v>399</v>
      </c>
      <c r="GJV36" s="349" t="s">
        <v>399</v>
      </c>
      <c r="GJW36" s="349" t="s">
        <v>399</v>
      </c>
      <c r="GJX36" s="349" t="s">
        <v>399</v>
      </c>
      <c r="GJY36" s="349" t="s">
        <v>399</v>
      </c>
      <c r="GJZ36" s="349" t="s">
        <v>399</v>
      </c>
      <c r="GKA36" s="349" t="s">
        <v>399</v>
      </c>
      <c r="GKB36" s="349" t="s">
        <v>399</v>
      </c>
      <c r="GKC36" s="349" t="s">
        <v>399</v>
      </c>
      <c r="GKD36" s="349" t="s">
        <v>399</v>
      </c>
      <c r="GKE36" s="349" t="s">
        <v>399</v>
      </c>
      <c r="GKF36" s="349" t="s">
        <v>399</v>
      </c>
      <c r="GKG36" s="349" t="s">
        <v>399</v>
      </c>
      <c r="GKH36" s="349" t="s">
        <v>399</v>
      </c>
      <c r="GKI36" s="349" t="s">
        <v>399</v>
      </c>
      <c r="GKJ36" s="349" t="s">
        <v>399</v>
      </c>
      <c r="GKK36" s="349" t="s">
        <v>399</v>
      </c>
      <c r="GKL36" s="349" t="s">
        <v>399</v>
      </c>
      <c r="GKM36" s="349" t="s">
        <v>399</v>
      </c>
      <c r="GKN36" s="349" t="s">
        <v>399</v>
      </c>
      <c r="GKO36" s="349" t="s">
        <v>399</v>
      </c>
      <c r="GKP36" s="349" t="s">
        <v>399</v>
      </c>
      <c r="GKQ36" s="349" t="s">
        <v>399</v>
      </c>
      <c r="GKR36" s="349" t="s">
        <v>399</v>
      </c>
      <c r="GKS36" s="349" t="s">
        <v>399</v>
      </c>
      <c r="GKT36" s="349" t="s">
        <v>399</v>
      </c>
      <c r="GKU36" s="349" t="s">
        <v>399</v>
      </c>
      <c r="GKV36" s="349" t="s">
        <v>399</v>
      </c>
      <c r="GKW36" s="349" t="s">
        <v>399</v>
      </c>
      <c r="GKX36" s="349" t="s">
        <v>399</v>
      </c>
      <c r="GKY36" s="349" t="s">
        <v>399</v>
      </c>
      <c r="GKZ36" s="349" t="s">
        <v>399</v>
      </c>
      <c r="GLA36" s="349" t="s">
        <v>399</v>
      </c>
      <c r="GLB36" s="349" t="s">
        <v>399</v>
      </c>
      <c r="GLC36" s="349" t="s">
        <v>399</v>
      </c>
      <c r="GLD36" s="349" t="s">
        <v>399</v>
      </c>
      <c r="GLE36" s="349" t="s">
        <v>399</v>
      </c>
      <c r="GLF36" s="349" t="s">
        <v>399</v>
      </c>
      <c r="GLG36" s="349" t="s">
        <v>399</v>
      </c>
      <c r="GLH36" s="349" t="s">
        <v>399</v>
      </c>
      <c r="GLI36" s="349" t="s">
        <v>399</v>
      </c>
      <c r="GLJ36" s="349" t="s">
        <v>399</v>
      </c>
      <c r="GLK36" s="349" t="s">
        <v>399</v>
      </c>
      <c r="GLL36" s="349" t="s">
        <v>399</v>
      </c>
      <c r="GLM36" s="349" t="s">
        <v>399</v>
      </c>
      <c r="GLN36" s="349" t="s">
        <v>399</v>
      </c>
      <c r="GLO36" s="349" t="s">
        <v>399</v>
      </c>
      <c r="GLP36" s="349" t="s">
        <v>399</v>
      </c>
      <c r="GLQ36" s="349" t="s">
        <v>399</v>
      </c>
      <c r="GLR36" s="349" t="s">
        <v>399</v>
      </c>
      <c r="GLS36" s="349" t="s">
        <v>399</v>
      </c>
      <c r="GLT36" s="349" t="s">
        <v>399</v>
      </c>
      <c r="GLU36" s="349" t="s">
        <v>399</v>
      </c>
      <c r="GLV36" s="349" t="s">
        <v>399</v>
      </c>
      <c r="GLW36" s="349" t="s">
        <v>399</v>
      </c>
      <c r="GLX36" s="349" t="s">
        <v>399</v>
      </c>
      <c r="GLY36" s="349" t="s">
        <v>399</v>
      </c>
      <c r="GLZ36" s="349" t="s">
        <v>399</v>
      </c>
      <c r="GMA36" s="349" t="s">
        <v>399</v>
      </c>
      <c r="GMB36" s="349" t="s">
        <v>399</v>
      </c>
      <c r="GMC36" s="349" t="s">
        <v>399</v>
      </c>
      <c r="GMD36" s="349" t="s">
        <v>399</v>
      </c>
      <c r="GME36" s="349" t="s">
        <v>399</v>
      </c>
      <c r="GMF36" s="349" t="s">
        <v>399</v>
      </c>
      <c r="GMG36" s="349" t="s">
        <v>399</v>
      </c>
      <c r="GMH36" s="349" t="s">
        <v>399</v>
      </c>
      <c r="GMI36" s="349" t="s">
        <v>399</v>
      </c>
      <c r="GMJ36" s="349" t="s">
        <v>399</v>
      </c>
      <c r="GMK36" s="349" t="s">
        <v>399</v>
      </c>
      <c r="GML36" s="349" t="s">
        <v>399</v>
      </c>
      <c r="GMM36" s="349" t="s">
        <v>399</v>
      </c>
      <c r="GMN36" s="349" t="s">
        <v>399</v>
      </c>
      <c r="GMO36" s="349" t="s">
        <v>399</v>
      </c>
      <c r="GMP36" s="349" t="s">
        <v>399</v>
      </c>
      <c r="GMQ36" s="349" t="s">
        <v>399</v>
      </c>
      <c r="GMR36" s="349" t="s">
        <v>399</v>
      </c>
      <c r="GMS36" s="349" t="s">
        <v>399</v>
      </c>
      <c r="GMT36" s="349" t="s">
        <v>399</v>
      </c>
      <c r="GMU36" s="349" t="s">
        <v>399</v>
      </c>
      <c r="GMV36" s="349" t="s">
        <v>399</v>
      </c>
      <c r="GMW36" s="349" t="s">
        <v>399</v>
      </c>
      <c r="GMX36" s="349" t="s">
        <v>399</v>
      </c>
      <c r="GMY36" s="349" t="s">
        <v>399</v>
      </c>
      <c r="GMZ36" s="349" t="s">
        <v>399</v>
      </c>
      <c r="GNA36" s="349" t="s">
        <v>399</v>
      </c>
      <c r="GNB36" s="349" t="s">
        <v>399</v>
      </c>
      <c r="GNC36" s="349" t="s">
        <v>399</v>
      </c>
      <c r="GND36" s="349" t="s">
        <v>399</v>
      </c>
      <c r="GNE36" s="349" t="s">
        <v>399</v>
      </c>
      <c r="GNF36" s="349" t="s">
        <v>399</v>
      </c>
      <c r="GNG36" s="349" t="s">
        <v>399</v>
      </c>
      <c r="GNH36" s="349" t="s">
        <v>399</v>
      </c>
      <c r="GNI36" s="349" t="s">
        <v>399</v>
      </c>
      <c r="GNJ36" s="349" t="s">
        <v>399</v>
      </c>
      <c r="GNK36" s="349" t="s">
        <v>399</v>
      </c>
      <c r="GNL36" s="349" t="s">
        <v>399</v>
      </c>
      <c r="GNM36" s="349" t="s">
        <v>399</v>
      </c>
      <c r="GNN36" s="349" t="s">
        <v>399</v>
      </c>
      <c r="GNO36" s="349" t="s">
        <v>399</v>
      </c>
      <c r="GNP36" s="349" t="s">
        <v>399</v>
      </c>
      <c r="GNQ36" s="349" t="s">
        <v>399</v>
      </c>
      <c r="GNR36" s="349" t="s">
        <v>399</v>
      </c>
      <c r="GNS36" s="349" t="s">
        <v>399</v>
      </c>
      <c r="GNT36" s="349" t="s">
        <v>399</v>
      </c>
      <c r="GNU36" s="349" t="s">
        <v>399</v>
      </c>
      <c r="GNV36" s="349" t="s">
        <v>399</v>
      </c>
      <c r="GNW36" s="349" t="s">
        <v>399</v>
      </c>
      <c r="GNX36" s="349" t="s">
        <v>399</v>
      </c>
      <c r="GNY36" s="349" t="s">
        <v>399</v>
      </c>
      <c r="GNZ36" s="349" t="s">
        <v>399</v>
      </c>
      <c r="GOA36" s="349" t="s">
        <v>399</v>
      </c>
      <c r="GOB36" s="349" t="s">
        <v>399</v>
      </c>
      <c r="GOC36" s="349" t="s">
        <v>399</v>
      </c>
      <c r="GOD36" s="349" t="s">
        <v>399</v>
      </c>
      <c r="GOE36" s="349" t="s">
        <v>399</v>
      </c>
      <c r="GOF36" s="349" t="s">
        <v>399</v>
      </c>
      <c r="GOG36" s="349" t="s">
        <v>399</v>
      </c>
      <c r="GOH36" s="349" t="s">
        <v>399</v>
      </c>
      <c r="GOI36" s="349" t="s">
        <v>399</v>
      </c>
      <c r="GOJ36" s="349" t="s">
        <v>399</v>
      </c>
      <c r="GOK36" s="349" t="s">
        <v>399</v>
      </c>
      <c r="GOL36" s="349" t="s">
        <v>399</v>
      </c>
      <c r="GOM36" s="349" t="s">
        <v>399</v>
      </c>
      <c r="GON36" s="349" t="s">
        <v>399</v>
      </c>
      <c r="GOO36" s="349" t="s">
        <v>399</v>
      </c>
      <c r="GOP36" s="349" t="s">
        <v>399</v>
      </c>
      <c r="GOQ36" s="349" t="s">
        <v>399</v>
      </c>
      <c r="GOR36" s="349" t="s">
        <v>399</v>
      </c>
      <c r="GOS36" s="349" t="s">
        <v>399</v>
      </c>
      <c r="GOT36" s="349" t="s">
        <v>399</v>
      </c>
      <c r="GOU36" s="349" t="s">
        <v>399</v>
      </c>
      <c r="GOV36" s="349" t="s">
        <v>399</v>
      </c>
      <c r="GOW36" s="349" t="s">
        <v>399</v>
      </c>
      <c r="GOX36" s="349" t="s">
        <v>399</v>
      </c>
      <c r="GOY36" s="349" t="s">
        <v>399</v>
      </c>
      <c r="GOZ36" s="349" t="s">
        <v>399</v>
      </c>
      <c r="GPA36" s="349" t="s">
        <v>399</v>
      </c>
      <c r="GPB36" s="349" t="s">
        <v>399</v>
      </c>
      <c r="GPC36" s="349" t="s">
        <v>399</v>
      </c>
      <c r="GPD36" s="349" t="s">
        <v>399</v>
      </c>
      <c r="GPE36" s="349" t="s">
        <v>399</v>
      </c>
      <c r="GPF36" s="349" t="s">
        <v>399</v>
      </c>
      <c r="GPG36" s="349" t="s">
        <v>399</v>
      </c>
      <c r="GPH36" s="349" t="s">
        <v>399</v>
      </c>
      <c r="GPI36" s="349" t="s">
        <v>399</v>
      </c>
      <c r="GPJ36" s="349" t="s">
        <v>399</v>
      </c>
      <c r="GPK36" s="349" t="s">
        <v>399</v>
      </c>
      <c r="GPL36" s="349" t="s">
        <v>399</v>
      </c>
      <c r="GPM36" s="349" t="s">
        <v>399</v>
      </c>
      <c r="GPN36" s="349" t="s">
        <v>399</v>
      </c>
      <c r="GPO36" s="349" t="s">
        <v>399</v>
      </c>
      <c r="GPP36" s="349" t="s">
        <v>399</v>
      </c>
      <c r="GPQ36" s="349" t="s">
        <v>399</v>
      </c>
      <c r="GPR36" s="349" t="s">
        <v>399</v>
      </c>
      <c r="GPS36" s="349" t="s">
        <v>399</v>
      </c>
      <c r="GPT36" s="349" t="s">
        <v>399</v>
      </c>
      <c r="GPU36" s="349" t="s">
        <v>399</v>
      </c>
      <c r="GPV36" s="349" t="s">
        <v>399</v>
      </c>
      <c r="GPW36" s="349" t="s">
        <v>399</v>
      </c>
      <c r="GPX36" s="349" t="s">
        <v>399</v>
      </c>
      <c r="GPY36" s="349" t="s">
        <v>399</v>
      </c>
      <c r="GPZ36" s="349" t="s">
        <v>399</v>
      </c>
      <c r="GQA36" s="349" t="s">
        <v>399</v>
      </c>
      <c r="GQB36" s="349" t="s">
        <v>399</v>
      </c>
      <c r="GQC36" s="349" t="s">
        <v>399</v>
      </c>
      <c r="GQD36" s="349" t="s">
        <v>399</v>
      </c>
      <c r="GQE36" s="349" t="s">
        <v>399</v>
      </c>
      <c r="GQF36" s="349" t="s">
        <v>399</v>
      </c>
      <c r="GQG36" s="349" t="s">
        <v>399</v>
      </c>
      <c r="GQH36" s="349" t="s">
        <v>399</v>
      </c>
      <c r="GQI36" s="349" t="s">
        <v>399</v>
      </c>
      <c r="GQJ36" s="349" t="s">
        <v>399</v>
      </c>
      <c r="GQK36" s="349" t="s">
        <v>399</v>
      </c>
      <c r="GQL36" s="349" t="s">
        <v>399</v>
      </c>
      <c r="GQM36" s="349" t="s">
        <v>399</v>
      </c>
      <c r="GQN36" s="349" t="s">
        <v>399</v>
      </c>
      <c r="GQO36" s="349" t="s">
        <v>399</v>
      </c>
      <c r="GQP36" s="349" t="s">
        <v>399</v>
      </c>
      <c r="GQQ36" s="349" t="s">
        <v>399</v>
      </c>
      <c r="GQR36" s="349" t="s">
        <v>399</v>
      </c>
      <c r="GQS36" s="349" t="s">
        <v>399</v>
      </c>
      <c r="GQT36" s="349" t="s">
        <v>399</v>
      </c>
      <c r="GQU36" s="349" t="s">
        <v>399</v>
      </c>
      <c r="GQV36" s="349" t="s">
        <v>399</v>
      </c>
      <c r="GQW36" s="349" t="s">
        <v>399</v>
      </c>
      <c r="GQX36" s="349" t="s">
        <v>399</v>
      </c>
      <c r="GQY36" s="349" t="s">
        <v>399</v>
      </c>
      <c r="GQZ36" s="349" t="s">
        <v>399</v>
      </c>
      <c r="GRA36" s="349" t="s">
        <v>399</v>
      </c>
      <c r="GRB36" s="349" t="s">
        <v>399</v>
      </c>
      <c r="GRC36" s="349" t="s">
        <v>399</v>
      </c>
      <c r="GRD36" s="349" t="s">
        <v>399</v>
      </c>
      <c r="GRE36" s="349" t="s">
        <v>399</v>
      </c>
      <c r="GRF36" s="349" t="s">
        <v>399</v>
      </c>
      <c r="GRG36" s="349" t="s">
        <v>399</v>
      </c>
      <c r="GRH36" s="349" t="s">
        <v>399</v>
      </c>
      <c r="GRI36" s="349" t="s">
        <v>399</v>
      </c>
      <c r="GRJ36" s="349" t="s">
        <v>399</v>
      </c>
      <c r="GRK36" s="349" t="s">
        <v>399</v>
      </c>
      <c r="GRL36" s="349" t="s">
        <v>399</v>
      </c>
      <c r="GRM36" s="349" t="s">
        <v>399</v>
      </c>
      <c r="GRN36" s="349" t="s">
        <v>399</v>
      </c>
      <c r="GRO36" s="349" t="s">
        <v>399</v>
      </c>
      <c r="GRP36" s="349" t="s">
        <v>399</v>
      </c>
      <c r="GRQ36" s="349" t="s">
        <v>399</v>
      </c>
      <c r="GRR36" s="349" t="s">
        <v>399</v>
      </c>
      <c r="GRS36" s="349" t="s">
        <v>399</v>
      </c>
      <c r="GRT36" s="349" t="s">
        <v>399</v>
      </c>
      <c r="GRU36" s="349" t="s">
        <v>399</v>
      </c>
      <c r="GRV36" s="349" t="s">
        <v>399</v>
      </c>
      <c r="GRW36" s="349" t="s">
        <v>399</v>
      </c>
      <c r="GRX36" s="349" t="s">
        <v>399</v>
      </c>
      <c r="GRY36" s="349" t="s">
        <v>399</v>
      </c>
      <c r="GRZ36" s="349" t="s">
        <v>399</v>
      </c>
      <c r="GSA36" s="349" t="s">
        <v>399</v>
      </c>
      <c r="GSB36" s="349" t="s">
        <v>399</v>
      </c>
      <c r="GSC36" s="349" t="s">
        <v>399</v>
      </c>
      <c r="GSD36" s="349" t="s">
        <v>399</v>
      </c>
      <c r="GSE36" s="349" t="s">
        <v>399</v>
      </c>
      <c r="GSF36" s="349" t="s">
        <v>399</v>
      </c>
      <c r="GSG36" s="349" t="s">
        <v>399</v>
      </c>
      <c r="GSH36" s="349" t="s">
        <v>399</v>
      </c>
      <c r="GSI36" s="349" t="s">
        <v>399</v>
      </c>
      <c r="GSJ36" s="349" t="s">
        <v>399</v>
      </c>
      <c r="GSK36" s="349" t="s">
        <v>399</v>
      </c>
      <c r="GSL36" s="349" t="s">
        <v>399</v>
      </c>
      <c r="GSM36" s="349" t="s">
        <v>399</v>
      </c>
      <c r="GSN36" s="349" t="s">
        <v>399</v>
      </c>
      <c r="GSO36" s="349" t="s">
        <v>399</v>
      </c>
      <c r="GSP36" s="349" t="s">
        <v>399</v>
      </c>
      <c r="GSQ36" s="349" t="s">
        <v>399</v>
      </c>
      <c r="GSR36" s="349" t="s">
        <v>399</v>
      </c>
      <c r="GSS36" s="349" t="s">
        <v>399</v>
      </c>
      <c r="GST36" s="349" t="s">
        <v>399</v>
      </c>
      <c r="GSU36" s="349" t="s">
        <v>399</v>
      </c>
      <c r="GSV36" s="349" t="s">
        <v>399</v>
      </c>
      <c r="GSW36" s="349" t="s">
        <v>399</v>
      </c>
      <c r="GSX36" s="349" t="s">
        <v>399</v>
      </c>
      <c r="GSY36" s="349" t="s">
        <v>399</v>
      </c>
      <c r="GSZ36" s="349" t="s">
        <v>399</v>
      </c>
      <c r="GTA36" s="349" t="s">
        <v>399</v>
      </c>
      <c r="GTB36" s="349" t="s">
        <v>399</v>
      </c>
      <c r="GTC36" s="349" t="s">
        <v>399</v>
      </c>
      <c r="GTD36" s="349" t="s">
        <v>399</v>
      </c>
      <c r="GTE36" s="349" t="s">
        <v>399</v>
      </c>
      <c r="GTF36" s="349" t="s">
        <v>399</v>
      </c>
      <c r="GTG36" s="349" t="s">
        <v>399</v>
      </c>
      <c r="GTH36" s="349" t="s">
        <v>399</v>
      </c>
      <c r="GTI36" s="349" t="s">
        <v>399</v>
      </c>
      <c r="GTJ36" s="349" t="s">
        <v>399</v>
      </c>
      <c r="GTK36" s="349" t="s">
        <v>399</v>
      </c>
      <c r="GTL36" s="349" t="s">
        <v>399</v>
      </c>
      <c r="GTM36" s="349" t="s">
        <v>399</v>
      </c>
      <c r="GTN36" s="349" t="s">
        <v>399</v>
      </c>
      <c r="GTO36" s="349" t="s">
        <v>399</v>
      </c>
      <c r="GTP36" s="349" t="s">
        <v>399</v>
      </c>
      <c r="GTQ36" s="349" t="s">
        <v>399</v>
      </c>
      <c r="GTR36" s="349" t="s">
        <v>399</v>
      </c>
      <c r="GTS36" s="349" t="s">
        <v>399</v>
      </c>
      <c r="GTT36" s="349" t="s">
        <v>399</v>
      </c>
      <c r="GTU36" s="349" t="s">
        <v>399</v>
      </c>
      <c r="GTV36" s="349" t="s">
        <v>399</v>
      </c>
      <c r="GTW36" s="349" t="s">
        <v>399</v>
      </c>
      <c r="GTX36" s="349" t="s">
        <v>399</v>
      </c>
      <c r="GTY36" s="349" t="s">
        <v>399</v>
      </c>
      <c r="GTZ36" s="349" t="s">
        <v>399</v>
      </c>
      <c r="GUA36" s="349" t="s">
        <v>399</v>
      </c>
      <c r="GUB36" s="349" t="s">
        <v>399</v>
      </c>
      <c r="GUC36" s="349" t="s">
        <v>399</v>
      </c>
      <c r="GUD36" s="349" t="s">
        <v>399</v>
      </c>
      <c r="GUE36" s="349" t="s">
        <v>399</v>
      </c>
      <c r="GUF36" s="349" t="s">
        <v>399</v>
      </c>
      <c r="GUG36" s="349" t="s">
        <v>399</v>
      </c>
      <c r="GUH36" s="349" t="s">
        <v>399</v>
      </c>
      <c r="GUI36" s="349" t="s">
        <v>399</v>
      </c>
      <c r="GUJ36" s="349" t="s">
        <v>399</v>
      </c>
      <c r="GUK36" s="349" t="s">
        <v>399</v>
      </c>
      <c r="GUL36" s="349" t="s">
        <v>399</v>
      </c>
      <c r="GUM36" s="349" t="s">
        <v>399</v>
      </c>
      <c r="GUN36" s="349" t="s">
        <v>399</v>
      </c>
      <c r="GUO36" s="349" t="s">
        <v>399</v>
      </c>
      <c r="GUP36" s="349" t="s">
        <v>399</v>
      </c>
      <c r="GUQ36" s="349" t="s">
        <v>399</v>
      </c>
      <c r="GUR36" s="349" t="s">
        <v>399</v>
      </c>
      <c r="GUS36" s="349" t="s">
        <v>399</v>
      </c>
      <c r="GUT36" s="349" t="s">
        <v>399</v>
      </c>
      <c r="GUU36" s="349" t="s">
        <v>399</v>
      </c>
      <c r="GUV36" s="349" t="s">
        <v>399</v>
      </c>
      <c r="GUW36" s="349" t="s">
        <v>399</v>
      </c>
      <c r="GUX36" s="349" t="s">
        <v>399</v>
      </c>
      <c r="GUY36" s="349" t="s">
        <v>399</v>
      </c>
      <c r="GUZ36" s="349" t="s">
        <v>399</v>
      </c>
      <c r="GVA36" s="349" t="s">
        <v>399</v>
      </c>
      <c r="GVB36" s="349" t="s">
        <v>399</v>
      </c>
      <c r="GVC36" s="349" t="s">
        <v>399</v>
      </c>
      <c r="GVD36" s="349" t="s">
        <v>399</v>
      </c>
      <c r="GVE36" s="349" t="s">
        <v>399</v>
      </c>
      <c r="GVF36" s="349" t="s">
        <v>399</v>
      </c>
      <c r="GVG36" s="349" t="s">
        <v>399</v>
      </c>
      <c r="GVH36" s="349" t="s">
        <v>399</v>
      </c>
      <c r="GVI36" s="349" t="s">
        <v>399</v>
      </c>
      <c r="GVJ36" s="349" t="s">
        <v>399</v>
      </c>
      <c r="GVK36" s="349" t="s">
        <v>399</v>
      </c>
      <c r="GVL36" s="349" t="s">
        <v>399</v>
      </c>
      <c r="GVM36" s="349" t="s">
        <v>399</v>
      </c>
      <c r="GVN36" s="349" t="s">
        <v>399</v>
      </c>
      <c r="GVO36" s="349" t="s">
        <v>399</v>
      </c>
      <c r="GVP36" s="349" t="s">
        <v>399</v>
      </c>
      <c r="GVQ36" s="349" t="s">
        <v>399</v>
      </c>
      <c r="GVR36" s="349" t="s">
        <v>399</v>
      </c>
      <c r="GVS36" s="349" t="s">
        <v>399</v>
      </c>
      <c r="GVT36" s="349" t="s">
        <v>399</v>
      </c>
      <c r="GVU36" s="349" t="s">
        <v>399</v>
      </c>
      <c r="GVV36" s="349" t="s">
        <v>399</v>
      </c>
      <c r="GVW36" s="349" t="s">
        <v>399</v>
      </c>
      <c r="GVX36" s="349" t="s">
        <v>399</v>
      </c>
      <c r="GVY36" s="349" t="s">
        <v>399</v>
      </c>
      <c r="GVZ36" s="349" t="s">
        <v>399</v>
      </c>
      <c r="GWA36" s="349" t="s">
        <v>399</v>
      </c>
      <c r="GWB36" s="349" t="s">
        <v>399</v>
      </c>
      <c r="GWC36" s="349" t="s">
        <v>399</v>
      </c>
      <c r="GWD36" s="349" t="s">
        <v>399</v>
      </c>
      <c r="GWE36" s="349" t="s">
        <v>399</v>
      </c>
      <c r="GWF36" s="349" t="s">
        <v>399</v>
      </c>
      <c r="GWG36" s="349" t="s">
        <v>399</v>
      </c>
      <c r="GWH36" s="349" t="s">
        <v>399</v>
      </c>
      <c r="GWI36" s="349" t="s">
        <v>399</v>
      </c>
      <c r="GWJ36" s="349" t="s">
        <v>399</v>
      </c>
      <c r="GWK36" s="349" t="s">
        <v>399</v>
      </c>
      <c r="GWL36" s="349" t="s">
        <v>399</v>
      </c>
      <c r="GWM36" s="349" t="s">
        <v>399</v>
      </c>
      <c r="GWN36" s="349" t="s">
        <v>399</v>
      </c>
      <c r="GWO36" s="349" t="s">
        <v>399</v>
      </c>
      <c r="GWP36" s="349" t="s">
        <v>399</v>
      </c>
      <c r="GWQ36" s="349" t="s">
        <v>399</v>
      </c>
      <c r="GWR36" s="349" t="s">
        <v>399</v>
      </c>
      <c r="GWS36" s="349" t="s">
        <v>399</v>
      </c>
      <c r="GWT36" s="349" t="s">
        <v>399</v>
      </c>
      <c r="GWU36" s="349" t="s">
        <v>399</v>
      </c>
      <c r="GWV36" s="349" t="s">
        <v>399</v>
      </c>
      <c r="GWW36" s="349" t="s">
        <v>399</v>
      </c>
      <c r="GWX36" s="349" t="s">
        <v>399</v>
      </c>
      <c r="GWY36" s="349" t="s">
        <v>399</v>
      </c>
      <c r="GWZ36" s="349" t="s">
        <v>399</v>
      </c>
      <c r="GXA36" s="349" t="s">
        <v>399</v>
      </c>
      <c r="GXB36" s="349" t="s">
        <v>399</v>
      </c>
      <c r="GXC36" s="349" t="s">
        <v>399</v>
      </c>
      <c r="GXD36" s="349" t="s">
        <v>399</v>
      </c>
      <c r="GXE36" s="349" t="s">
        <v>399</v>
      </c>
      <c r="GXF36" s="349" t="s">
        <v>399</v>
      </c>
      <c r="GXG36" s="349" t="s">
        <v>399</v>
      </c>
      <c r="GXH36" s="349" t="s">
        <v>399</v>
      </c>
      <c r="GXI36" s="349" t="s">
        <v>399</v>
      </c>
      <c r="GXJ36" s="349" t="s">
        <v>399</v>
      </c>
      <c r="GXK36" s="349" t="s">
        <v>399</v>
      </c>
      <c r="GXL36" s="349" t="s">
        <v>399</v>
      </c>
      <c r="GXM36" s="349" t="s">
        <v>399</v>
      </c>
      <c r="GXN36" s="349" t="s">
        <v>399</v>
      </c>
      <c r="GXO36" s="349" t="s">
        <v>399</v>
      </c>
      <c r="GXP36" s="349" t="s">
        <v>399</v>
      </c>
      <c r="GXQ36" s="349" t="s">
        <v>399</v>
      </c>
      <c r="GXR36" s="349" t="s">
        <v>399</v>
      </c>
      <c r="GXS36" s="349" t="s">
        <v>399</v>
      </c>
      <c r="GXT36" s="349" t="s">
        <v>399</v>
      </c>
      <c r="GXU36" s="349" t="s">
        <v>399</v>
      </c>
      <c r="GXV36" s="349" t="s">
        <v>399</v>
      </c>
      <c r="GXW36" s="349" t="s">
        <v>399</v>
      </c>
      <c r="GXX36" s="349" t="s">
        <v>399</v>
      </c>
      <c r="GXY36" s="349" t="s">
        <v>399</v>
      </c>
      <c r="GXZ36" s="349" t="s">
        <v>399</v>
      </c>
      <c r="GYA36" s="349" t="s">
        <v>399</v>
      </c>
      <c r="GYB36" s="349" t="s">
        <v>399</v>
      </c>
      <c r="GYC36" s="349" t="s">
        <v>399</v>
      </c>
      <c r="GYD36" s="349" t="s">
        <v>399</v>
      </c>
      <c r="GYE36" s="349" t="s">
        <v>399</v>
      </c>
      <c r="GYF36" s="349" t="s">
        <v>399</v>
      </c>
      <c r="GYG36" s="349" t="s">
        <v>399</v>
      </c>
      <c r="GYH36" s="349" t="s">
        <v>399</v>
      </c>
      <c r="GYI36" s="349" t="s">
        <v>399</v>
      </c>
      <c r="GYJ36" s="349" t="s">
        <v>399</v>
      </c>
      <c r="GYK36" s="349" t="s">
        <v>399</v>
      </c>
      <c r="GYL36" s="349" t="s">
        <v>399</v>
      </c>
      <c r="GYM36" s="349" t="s">
        <v>399</v>
      </c>
      <c r="GYN36" s="349" t="s">
        <v>399</v>
      </c>
      <c r="GYO36" s="349" t="s">
        <v>399</v>
      </c>
      <c r="GYP36" s="349" t="s">
        <v>399</v>
      </c>
      <c r="GYQ36" s="349" t="s">
        <v>399</v>
      </c>
      <c r="GYR36" s="349" t="s">
        <v>399</v>
      </c>
      <c r="GYS36" s="349" t="s">
        <v>399</v>
      </c>
      <c r="GYT36" s="349" t="s">
        <v>399</v>
      </c>
      <c r="GYU36" s="349" t="s">
        <v>399</v>
      </c>
      <c r="GYV36" s="349" t="s">
        <v>399</v>
      </c>
      <c r="GYW36" s="349" t="s">
        <v>399</v>
      </c>
      <c r="GYX36" s="349" t="s">
        <v>399</v>
      </c>
      <c r="GYY36" s="349" t="s">
        <v>399</v>
      </c>
      <c r="GYZ36" s="349" t="s">
        <v>399</v>
      </c>
      <c r="GZA36" s="349" t="s">
        <v>399</v>
      </c>
      <c r="GZB36" s="349" t="s">
        <v>399</v>
      </c>
      <c r="GZC36" s="349" t="s">
        <v>399</v>
      </c>
      <c r="GZD36" s="349" t="s">
        <v>399</v>
      </c>
      <c r="GZE36" s="349" t="s">
        <v>399</v>
      </c>
      <c r="GZF36" s="349" t="s">
        <v>399</v>
      </c>
      <c r="GZG36" s="349" t="s">
        <v>399</v>
      </c>
      <c r="GZH36" s="349" t="s">
        <v>399</v>
      </c>
      <c r="GZI36" s="349" t="s">
        <v>399</v>
      </c>
      <c r="GZJ36" s="349" t="s">
        <v>399</v>
      </c>
      <c r="GZK36" s="349" t="s">
        <v>399</v>
      </c>
      <c r="GZL36" s="349" t="s">
        <v>399</v>
      </c>
      <c r="GZM36" s="349" t="s">
        <v>399</v>
      </c>
      <c r="GZN36" s="349" t="s">
        <v>399</v>
      </c>
      <c r="GZO36" s="349" t="s">
        <v>399</v>
      </c>
      <c r="GZP36" s="349" t="s">
        <v>399</v>
      </c>
      <c r="GZQ36" s="349" t="s">
        <v>399</v>
      </c>
      <c r="GZR36" s="349" t="s">
        <v>399</v>
      </c>
      <c r="GZS36" s="349" t="s">
        <v>399</v>
      </c>
      <c r="GZT36" s="349" t="s">
        <v>399</v>
      </c>
      <c r="GZU36" s="349" t="s">
        <v>399</v>
      </c>
      <c r="GZV36" s="349" t="s">
        <v>399</v>
      </c>
      <c r="GZW36" s="349" t="s">
        <v>399</v>
      </c>
      <c r="GZX36" s="349" t="s">
        <v>399</v>
      </c>
      <c r="GZY36" s="349" t="s">
        <v>399</v>
      </c>
      <c r="GZZ36" s="349" t="s">
        <v>399</v>
      </c>
      <c r="HAA36" s="349" t="s">
        <v>399</v>
      </c>
      <c r="HAB36" s="349" t="s">
        <v>399</v>
      </c>
      <c r="HAC36" s="349" t="s">
        <v>399</v>
      </c>
      <c r="HAD36" s="349" t="s">
        <v>399</v>
      </c>
      <c r="HAE36" s="349" t="s">
        <v>399</v>
      </c>
      <c r="HAF36" s="349" t="s">
        <v>399</v>
      </c>
      <c r="HAG36" s="349" t="s">
        <v>399</v>
      </c>
      <c r="HAH36" s="349" t="s">
        <v>399</v>
      </c>
      <c r="HAI36" s="349" t="s">
        <v>399</v>
      </c>
      <c r="HAJ36" s="349" t="s">
        <v>399</v>
      </c>
      <c r="HAK36" s="349" t="s">
        <v>399</v>
      </c>
      <c r="HAL36" s="349" t="s">
        <v>399</v>
      </c>
      <c r="HAM36" s="349" t="s">
        <v>399</v>
      </c>
      <c r="HAN36" s="349" t="s">
        <v>399</v>
      </c>
      <c r="HAO36" s="349" t="s">
        <v>399</v>
      </c>
      <c r="HAP36" s="349" t="s">
        <v>399</v>
      </c>
      <c r="HAQ36" s="349" t="s">
        <v>399</v>
      </c>
      <c r="HAR36" s="349" t="s">
        <v>399</v>
      </c>
      <c r="HAS36" s="349" t="s">
        <v>399</v>
      </c>
      <c r="HAT36" s="349" t="s">
        <v>399</v>
      </c>
      <c r="HAU36" s="349" t="s">
        <v>399</v>
      </c>
      <c r="HAV36" s="349" t="s">
        <v>399</v>
      </c>
      <c r="HAW36" s="349" t="s">
        <v>399</v>
      </c>
      <c r="HAX36" s="349" t="s">
        <v>399</v>
      </c>
      <c r="HAY36" s="349" t="s">
        <v>399</v>
      </c>
      <c r="HAZ36" s="349" t="s">
        <v>399</v>
      </c>
      <c r="HBA36" s="349" t="s">
        <v>399</v>
      </c>
      <c r="HBB36" s="349" t="s">
        <v>399</v>
      </c>
      <c r="HBC36" s="349" t="s">
        <v>399</v>
      </c>
      <c r="HBD36" s="349" t="s">
        <v>399</v>
      </c>
      <c r="HBE36" s="349" t="s">
        <v>399</v>
      </c>
      <c r="HBF36" s="349" t="s">
        <v>399</v>
      </c>
      <c r="HBG36" s="349" t="s">
        <v>399</v>
      </c>
      <c r="HBH36" s="349" t="s">
        <v>399</v>
      </c>
      <c r="HBI36" s="349" t="s">
        <v>399</v>
      </c>
      <c r="HBJ36" s="349" t="s">
        <v>399</v>
      </c>
      <c r="HBK36" s="349" t="s">
        <v>399</v>
      </c>
      <c r="HBL36" s="349" t="s">
        <v>399</v>
      </c>
      <c r="HBM36" s="349" t="s">
        <v>399</v>
      </c>
      <c r="HBN36" s="349" t="s">
        <v>399</v>
      </c>
      <c r="HBO36" s="349" t="s">
        <v>399</v>
      </c>
      <c r="HBP36" s="349" t="s">
        <v>399</v>
      </c>
      <c r="HBQ36" s="349" t="s">
        <v>399</v>
      </c>
      <c r="HBR36" s="349" t="s">
        <v>399</v>
      </c>
      <c r="HBS36" s="349" t="s">
        <v>399</v>
      </c>
      <c r="HBT36" s="349" t="s">
        <v>399</v>
      </c>
      <c r="HBU36" s="349" t="s">
        <v>399</v>
      </c>
      <c r="HBV36" s="349" t="s">
        <v>399</v>
      </c>
      <c r="HBW36" s="349" t="s">
        <v>399</v>
      </c>
      <c r="HBX36" s="349" t="s">
        <v>399</v>
      </c>
      <c r="HBY36" s="349" t="s">
        <v>399</v>
      </c>
      <c r="HBZ36" s="349" t="s">
        <v>399</v>
      </c>
      <c r="HCA36" s="349" t="s">
        <v>399</v>
      </c>
      <c r="HCB36" s="349" t="s">
        <v>399</v>
      </c>
      <c r="HCC36" s="349" t="s">
        <v>399</v>
      </c>
      <c r="HCD36" s="349" t="s">
        <v>399</v>
      </c>
      <c r="HCE36" s="349" t="s">
        <v>399</v>
      </c>
      <c r="HCF36" s="349" t="s">
        <v>399</v>
      </c>
      <c r="HCG36" s="349" t="s">
        <v>399</v>
      </c>
      <c r="HCH36" s="349" t="s">
        <v>399</v>
      </c>
      <c r="HCI36" s="349" t="s">
        <v>399</v>
      </c>
      <c r="HCJ36" s="349" t="s">
        <v>399</v>
      </c>
      <c r="HCK36" s="349" t="s">
        <v>399</v>
      </c>
      <c r="HCL36" s="349" t="s">
        <v>399</v>
      </c>
      <c r="HCM36" s="349" t="s">
        <v>399</v>
      </c>
      <c r="HCN36" s="349" t="s">
        <v>399</v>
      </c>
      <c r="HCO36" s="349" t="s">
        <v>399</v>
      </c>
      <c r="HCP36" s="349" t="s">
        <v>399</v>
      </c>
      <c r="HCQ36" s="349" t="s">
        <v>399</v>
      </c>
      <c r="HCR36" s="349" t="s">
        <v>399</v>
      </c>
      <c r="HCS36" s="349" t="s">
        <v>399</v>
      </c>
      <c r="HCT36" s="349" t="s">
        <v>399</v>
      </c>
      <c r="HCU36" s="349" t="s">
        <v>399</v>
      </c>
      <c r="HCV36" s="349" t="s">
        <v>399</v>
      </c>
      <c r="HCW36" s="349" t="s">
        <v>399</v>
      </c>
      <c r="HCX36" s="349" t="s">
        <v>399</v>
      </c>
      <c r="HCY36" s="349" t="s">
        <v>399</v>
      </c>
      <c r="HCZ36" s="349" t="s">
        <v>399</v>
      </c>
      <c r="HDA36" s="349" t="s">
        <v>399</v>
      </c>
      <c r="HDB36" s="349" t="s">
        <v>399</v>
      </c>
      <c r="HDC36" s="349" t="s">
        <v>399</v>
      </c>
      <c r="HDD36" s="349" t="s">
        <v>399</v>
      </c>
      <c r="HDE36" s="349" t="s">
        <v>399</v>
      </c>
      <c r="HDF36" s="349" t="s">
        <v>399</v>
      </c>
      <c r="HDG36" s="349" t="s">
        <v>399</v>
      </c>
      <c r="HDH36" s="349" t="s">
        <v>399</v>
      </c>
      <c r="HDI36" s="349" t="s">
        <v>399</v>
      </c>
      <c r="HDJ36" s="349" t="s">
        <v>399</v>
      </c>
      <c r="HDK36" s="349" t="s">
        <v>399</v>
      </c>
      <c r="HDL36" s="349" t="s">
        <v>399</v>
      </c>
      <c r="HDM36" s="349" t="s">
        <v>399</v>
      </c>
      <c r="HDN36" s="349" t="s">
        <v>399</v>
      </c>
      <c r="HDO36" s="349" t="s">
        <v>399</v>
      </c>
      <c r="HDP36" s="349" t="s">
        <v>399</v>
      </c>
      <c r="HDQ36" s="349" t="s">
        <v>399</v>
      </c>
      <c r="HDR36" s="349" t="s">
        <v>399</v>
      </c>
      <c r="HDS36" s="349" t="s">
        <v>399</v>
      </c>
      <c r="HDT36" s="349" t="s">
        <v>399</v>
      </c>
      <c r="HDU36" s="349" t="s">
        <v>399</v>
      </c>
      <c r="HDV36" s="349" t="s">
        <v>399</v>
      </c>
      <c r="HDW36" s="349" t="s">
        <v>399</v>
      </c>
      <c r="HDX36" s="349" t="s">
        <v>399</v>
      </c>
      <c r="HDY36" s="349" t="s">
        <v>399</v>
      </c>
      <c r="HDZ36" s="349" t="s">
        <v>399</v>
      </c>
      <c r="HEA36" s="349" t="s">
        <v>399</v>
      </c>
      <c r="HEB36" s="349" t="s">
        <v>399</v>
      </c>
      <c r="HEC36" s="349" t="s">
        <v>399</v>
      </c>
      <c r="HED36" s="349" t="s">
        <v>399</v>
      </c>
      <c r="HEE36" s="349" t="s">
        <v>399</v>
      </c>
      <c r="HEF36" s="349" t="s">
        <v>399</v>
      </c>
      <c r="HEG36" s="349" t="s">
        <v>399</v>
      </c>
      <c r="HEH36" s="349" t="s">
        <v>399</v>
      </c>
      <c r="HEI36" s="349" t="s">
        <v>399</v>
      </c>
      <c r="HEJ36" s="349" t="s">
        <v>399</v>
      </c>
      <c r="HEK36" s="349" t="s">
        <v>399</v>
      </c>
      <c r="HEL36" s="349" t="s">
        <v>399</v>
      </c>
      <c r="HEM36" s="349" t="s">
        <v>399</v>
      </c>
      <c r="HEN36" s="349" t="s">
        <v>399</v>
      </c>
      <c r="HEO36" s="349" t="s">
        <v>399</v>
      </c>
      <c r="HEP36" s="349" t="s">
        <v>399</v>
      </c>
      <c r="HEQ36" s="349" t="s">
        <v>399</v>
      </c>
      <c r="HER36" s="349" t="s">
        <v>399</v>
      </c>
      <c r="HES36" s="349" t="s">
        <v>399</v>
      </c>
      <c r="HET36" s="349" t="s">
        <v>399</v>
      </c>
      <c r="HEU36" s="349" t="s">
        <v>399</v>
      </c>
      <c r="HEV36" s="349" t="s">
        <v>399</v>
      </c>
      <c r="HEW36" s="349" t="s">
        <v>399</v>
      </c>
      <c r="HEX36" s="349" t="s">
        <v>399</v>
      </c>
      <c r="HEY36" s="349" t="s">
        <v>399</v>
      </c>
      <c r="HEZ36" s="349" t="s">
        <v>399</v>
      </c>
      <c r="HFA36" s="349" t="s">
        <v>399</v>
      </c>
      <c r="HFB36" s="349" t="s">
        <v>399</v>
      </c>
      <c r="HFC36" s="349" t="s">
        <v>399</v>
      </c>
      <c r="HFD36" s="349" t="s">
        <v>399</v>
      </c>
      <c r="HFE36" s="349" t="s">
        <v>399</v>
      </c>
      <c r="HFF36" s="349" t="s">
        <v>399</v>
      </c>
      <c r="HFG36" s="349" t="s">
        <v>399</v>
      </c>
      <c r="HFH36" s="349" t="s">
        <v>399</v>
      </c>
      <c r="HFI36" s="349" t="s">
        <v>399</v>
      </c>
      <c r="HFJ36" s="349" t="s">
        <v>399</v>
      </c>
      <c r="HFK36" s="349" t="s">
        <v>399</v>
      </c>
      <c r="HFL36" s="349" t="s">
        <v>399</v>
      </c>
      <c r="HFM36" s="349" t="s">
        <v>399</v>
      </c>
      <c r="HFN36" s="349" t="s">
        <v>399</v>
      </c>
      <c r="HFO36" s="349" t="s">
        <v>399</v>
      </c>
      <c r="HFP36" s="349" t="s">
        <v>399</v>
      </c>
      <c r="HFQ36" s="349" t="s">
        <v>399</v>
      </c>
      <c r="HFR36" s="349" t="s">
        <v>399</v>
      </c>
      <c r="HFS36" s="349" t="s">
        <v>399</v>
      </c>
      <c r="HFT36" s="349" t="s">
        <v>399</v>
      </c>
      <c r="HFU36" s="349" t="s">
        <v>399</v>
      </c>
      <c r="HFV36" s="349" t="s">
        <v>399</v>
      </c>
      <c r="HFW36" s="349" t="s">
        <v>399</v>
      </c>
      <c r="HFX36" s="349" t="s">
        <v>399</v>
      </c>
      <c r="HFY36" s="349" t="s">
        <v>399</v>
      </c>
      <c r="HFZ36" s="349" t="s">
        <v>399</v>
      </c>
      <c r="HGA36" s="349" t="s">
        <v>399</v>
      </c>
      <c r="HGB36" s="349" t="s">
        <v>399</v>
      </c>
      <c r="HGC36" s="349" t="s">
        <v>399</v>
      </c>
      <c r="HGD36" s="349" t="s">
        <v>399</v>
      </c>
      <c r="HGE36" s="349" t="s">
        <v>399</v>
      </c>
      <c r="HGF36" s="349" t="s">
        <v>399</v>
      </c>
      <c r="HGG36" s="349" t="s">
        <v>399</v>
      </c>
      <c r="HGH36" s="349" t="s">
        <v>399</v>
      </c>
      <c r="HGI36" s="349" t="s">
        <v>399</v>
      </c>
      <c r="HGJ36" s="349" t="s">
        <v>399</v>
      </c>
      <c r="HGK36" s="349" t="s">
        <v>399</v>
      </c>
      <c r="HGL36" s="349" t="s">
        <v>399</v>
      </c>
      <c r="HGM36" s="349" t="s">
        <v>399</v>
      </c>
      <c r="HGN36" s="349" t="s">
        <v>399</v>
      </c>
      <c r="HGO36" s="349" t="s">
        <v>399</v>
      </c>
      <c r="HGP36" s="349" t="s">
        <v>399</v>
      </c>
      <c r="HGQ36" s="349" t="s">
        <v>399</v>
      </c>
      <c r="HGR36" s="349" t="s">
        <v>399</v>
      </c>
      <c r="HGS36" s="349" t="s">
        <v>399</v>
      </c>
      <c r="HGT36" s="349" t="s">
        <v>399</v>
      </c>
      <c r="HGU36" s="349" t="s">
        <v>399</v>
      </c>
      <c r="HGV36" s="349" t="s">
        <v>399</v>
      </c>
      <c r="HGW36" s="349" t="s">
        <v>399</v>
      </c>
      <c r="HGX36" s="349" t="s">
        <v>399</v>
      </c>
      <c r="HGY36" s="349" t="s">
        <v>399</v>
      </c>
      <c r="HGZ36" s="349" t="s">
        <v>399</v>
      </c>
      <c r="HHA36" s="349" t="s">
        <v>399</v>
      </c>
      <c r="HHB36" s="349" t="s">
        <v>399</v>
      </c>
      <c r="HHC36" s="349" t="s">
        <v>399</v>
      </c>
      <c r="HHD36" s="349" t="s">
        <v>399</v>
      </c>
      <c r="HHE36" s="349" t="s">
        <v>399</v>
      </c>
      <c r="HHF36" s="349" t="s">
        <v>399</v>
      </c>
      <c r="HHG36" s="349" t="s">
        <v>399</v>
      </c>
      <c r="HHH36" s="349" t="s">
        <v>399</v>
      </c>
      <c r="HHI36" s="349" t="s">
        <v>399</v>
      </c>
      <c r="HHJ36" s="349" t="s">
        <v>399</v>
      </c>
      <c r="HHK36" s="349" t="s">
        <v>399</v>
      </c>
      <c r="HHL36" s="349" t="s">
        <v>399</v>
      </c>
      <c r="HHM36" s="349" t="s">
        <v>399</v>
      </c>
      <c r="HHN36" s="349" t="s">
        <v>399</v>
      </c>
      <c r="HHO36" s="349" t="s">
        <v>399</v>
      </c>
      <c r="HHP36" s="349" t="s">
        <v>399</v>
      </c>
      <c r="HHQ36" s="349" t="s">
        <v>399</v>
      </c>
      <c r="HHR36" s="349" t="s">
        <v>399</v>
      </c>
      <c r="HHS36" s="349" t="s">
        <v>399</v>
      </c>
      <c r="HHT36" s="349" t="s">
        <v>399</v>
      </c>
      <c r="HHU36" s="349" t="s">
        <v>399</v>
      </c>
      <c r="HHV36" s="349" t="s">
        <v>399</v>
      </c>
      <c r="HHW36" s="349" t="s">
        <v>399</v>
      </c>
      <c r="HHX36" s="349" t="s">
        <v>399</v>
      </c>
      <c r="HHY36" s="349" t="s">
        <v>399</v>
      </c>
      <c r="HHZ36" s="349" t="s">
        <v>399</v>
      </c>
      <c r="HIA36" s="349" t="s">
        <v>399</v>
      </c>
      <c r="HIB36" s="349" t="s">
        <v>399</v>
      </c>
      <c r="HIC36" s="349" t="s">
        <v>399</v>
      </c>
      <c r="HID36" s="349" t="s">
        <v>399</v>
      </c>
      <c r="HIE36" s="349" t="s">
        <v>399</v>
      </c>
      <c r="HIF36" s="349" t="s">
        <v>399</v>
      </c>
      <c r="HIG36" s="349" t="s">
        <v>399</v>
      </c>
      <c r="HIH36" s="349" t="s">
        <v>399</v>
      </c>
      <c r="HII36" s="349" t="s">
        <v>399</v>
      </c>
      <c r="HIJ36" s="349" t="s">
        <v>399</v>
      </c>
      <c r="HIK36" s="349" t="s">
        <v>399</v>
      </c>
      <c r="HIL36" s="349" t="s">
        <v>399</v>
      </c>
      <c r="HIM36" s="349" t="s">
        <v>399</v>
      </c>
      <c r="HIN36" s="349" t="s">
        <v>399</v>
      </c>
      <c r="HIO36" s="349" t="s">
        <v>399</v>
      </c>
      <c r="HIP36" s="349" t="s">
        <v>399</v>
      </c>
      <c r="HIQ36" s="349" t="s">
        <v>399</v>
      </c>
      <c r="HIR36" s="349" t="s">
        <v>399</v>
      </c>
      <c r="HIS36" s="349" t="s">
        <v>399</v>
      </c>
      <c r="HIT36" s="349" t="s">
        <v>399</v>
      </c>
      <c r="HIU36" s="349" t="s">
        <v>399</v>
      </c>
      <c r="HIV36" s="349" t="s">
        <v>399</v>
      </c>
      <c r="HIW36" s="349" t="s">
        <v>399</v>
      </c>
      <c r="HIX36" s="349" t="s">
        <v>399</v>
      </c>
      <c r="HIY36" s="349" t="s">
        <v>399</v>
      </c>
      <c r="HIZ36" s="349" t="s">
        <v>399</v>
      </c>
      <c r="HJA36" s="349" t="s">
        <v>399</v>
      </c>
      <c r="HJB36" s="349" t="s">
        <v>399</v>
      </c>
      <c r="HJC36" s="349" t="s">
        <v>399</v>
      </c>
      <c r="HJD36" s="349" t="s">
        <v>399</v>
      </c>
      <c r="HJE36" s="349" t="s">
        <v>399</v>
      </c>
      <c r="HJF36" s="349" t="s">
        <v>399</v>
      </c>
      <c r="HJG36" s="349" t="s">
        <v>399</v>
      </c>
      <c r="HJH36" s="349" t="s">
        <v>399</v>
      </c>
      <c r="HJI36" s="349" t="s">
        <v>399</v>
      </c>
      <c r="HJJ36" s="349" t="s">
        <v>399</v>
      </c>
      <c r="HJK36" s="349" t="s">
        <v>399</v>
      </c>
      <c r="HJL36" s="349" t="s">
        <v>399</v>
      </c>
      <c r="HJM36" s="349" t="s">
        <v>399</v>
      </c>
      <c r="HJN36" s="349" t="s">
        <v>399</v>
      </c>
      <c r="HJO36" s="349" t="s">
        <v>399</v>
      </c>
      <c r="HJP36" s="349" t="s">
        <v>399</v>
      </c>
      <c r="HJQ36" s="349" t="s">
        <v>399</v>
      </c>
      <c r="HJR36" s="349" t="s">
        <v>399</v>
      </c>
      <c r="HJS36" s="349" t="s">
        <v>399</v>
      </c>
      <c r="HJT36" s="349" t="s">
        <v>399</v>
      </c>
      <c r="HJU36" s="349" t="s">
        <v>399</v>
      </c>
      <c r="HJV36" s="349" t="s">
        <v>399</v>
      </c>
      <c r="HJW36" s="349" t="s">
        <v>399</v>
      </c>
      <c r="HJX36" s="349" t="s">
        <v>399</v>
      </c>
      <c r="HJY36" s="349" t="s">
        <v>399</v>
      </c>
      <c r="HJZ36" s="349" t="s">
        <v>399</v>
      </c>
      <c r="HKA36" s="349" t="s">
        <v>399</v>
      </c>
      <c r="HKB36" s="349" t="s">
        <v>399</v>
      </c>
      <c r="HKC36" s="349" t="s">
        <v>399</v>
      </c>
      <c r="HKD36" s="349" t="s">
        <v>399</v>
      </c>
      <c r="HKE36" s="349" t="s">
        <v>399</v>
      </c>
      <c r="HKF36" s="349" t="s">
        <v>399</v>
      </c>
      <c r="HKG36" s="349" t="s">
        <v>399</v>
      </c>
      <c r="HKH36" s="349" t="s">
        <v>399</v>
      </c>
      <c r="HKI36" s="349" t="s">
        <v>399</v>
      </c>
      <c r="HKJ36" s="349" t="s">
        <v>399</v>
      </c>
      <c r="HKK36" s="349" t="s">
        <v>399</v>
      </c>
      <c r="HKL36" s="349" t="s">
        <v>399</v>
      </c>
      <c r="HKM36" s="349" t="s">
        <v>399</v>
      </c>
      <c r="HKN36" s="349" t="s">
        <v>399</v>
      </c>
      <c r="HKO36" s="349" t="s">
        <v>399</v>
      </c>
      <c r="HKP36" s="349" t="s">
        <v>399</v>
      </c>
      <c r="HKQ36" s="349" t="s">
        <v>399</v>
      </c>
      <c r="HKR36" s="349" t="s">
        <v>399</v>
      </c>
      <c r="HKS36" s="349" t="s">
        <v>399</v>
      </c>
      <c r="HKT36" s="349" t="s">
        <v>399</v>
      </c>
      <c r="HKU36" s="349" t="s">
        <v>399</v>
      </c>
      <c r="HKV36" s="349" t="s">
        <v>399</v>
      </c>
      <c r="HKW36" s="349" t="s">
        <v>399</v>
      </c>
      <c r="HKX36" s="349" t="s">
        <v>399</v>
      </c>
      <c r="HKY36" s="349" t="s">
        <v>399</v>
      </c>
      <c r="HKZ36" s="349" t="s">
        <v>399</v>
      </c>
      <c r="HLA36" s="349" t="s">
        <v>399</v>
      </c>
      <c r="HLB36" s="349" t="s">
        <v>399</v>
      </c>
      <c r="HLC36" s="349" t="s">
        <v>399</v>
      </c>
      <c r="HLD36" s="349" t="s">
        <v>399</v>
      </c>
      <c r="HLE36" s="349" t="s">
        <v>399</v>
      </c>
      <c r="HLF36" s="349" t="s">
        <v>399</v>
      </c>
      <c r="HLG36" s="349" t="s">
        <v>399</v>
      </c>
      <c r="HLH36" s="349" t="s">
        <v>399</v>
      </c>
      <c r="HLI36" s="349" t="s">
        <v>399</v>
      </c>
      <c r="HLJ36" s="349" t="s">
        <v>399</v>
      </c>
      <c r="HLK36" s="349" t="s">
        <v>399</v>
      </c>
      <c r="HLL36" s="349" t="s">
        <v>399</v>
      </c>
      <c r="HLM36" s="349" t="s">
        <v>399</v>
      </c>
      <c r="HLN36" s="349" t="s">
        <v>399</v>
      </c>
      <c r="HLO36" s="349" t="s">
        <v>399</v>
      </c>
      <c r="HLP36" s="349" t="s">
        <v>399</v>
      </c>
      <c r="HLQ36" s="349" t="s">
        <v>399</v>
      </c>
      <c r="HLR36" s="349" t="s">
        <v>399</v>
      </c>
      <c r="HLS36" s="349" t="s">
        <v>399</v>
      </c>
      <c r="HLT36" s="349" t="s">
        <v>399</v>
      </c>
      <c r="HLU36" s="349" t="s">
        <v>399</v>
      </c>
      <c r="HLV36" s="349" t="s">
        <v>399</v>
      </c>
      <c r="HLW36" s="349" t="s">
        <v>399</v>
      </c>
      <c r="HLX36" s="349" t="s">
        <v>399</v>
      </c>
      <c r="HLY36" s="349" t="s">
        <v>399</v>
      </c>
      <c r="HLZ36" s="349" t="s">
        <v>399</v>
      </c>
      <c r="HMA36" s="349" t="s">
        <v>399</v>
      </c>
      <c r="HMB36" s="349" t="s">
        <v>399</v>
      </c>
      <c r="HMC36" s="349" t="s">
        <v>399</v>
      </c>
      <c r="HMD36" s="349" t="s">
        <v>399</v>
      </c>
      <c r="HME36" s="349" t="s">
        <v>399</v>
      </c>
      <c r="HMF36" s="349" t="s">
        <v>399</v>
      </c>
      <c r="HMG36" s="349" t="s">
        <v>399</v>
      </c>
      <c r="HMH36" s="349" t="s">
        <v>399</v>
      </c>
      <c r="HMI36" s="349" t="s">
        <v>399</v>
      </c>
      <c r="HMJ36" s="349" t="s">
        <v>399</v>
      </c>
      <c r="HMK36" s="349" t="s">
        <v>399</v>
      </c>
      <c r="HML36" s="349" t="s">
        <v>399</v>
      </c>
      <c r="HMM36" s="349" t="s">
        <v>399</v>
      </c>
      <c r="HMN36" s="349" t="s">
        <v>399</v>
      </c>
      <c r="HMO36" s="349" t="s">
        <v>399</v>
      </c>
      <c r="HMP36" s="349" t="s">
        <v>399</v>
      </c>
      <c r="HMQ36" s="349" t="s">
        <v>399</v>
      </c>
      <c r="HMR36" s="349" t="s">
        <v>399</v>
      </c>
      <c r="HMS36" s="349" t="s">
        <v>399</v>
      </c>
      <c r="HMT36" s="349" t="s">
        <v>399</v>
      </c>
      <c r="HMU36" s="349" t="s">
        <v>399</v>
      </c>
      <c r="HMV36" s="349" t="s">
        <v>399</v>
      </c>
      <c r="HMW36" s="349" t="s">
        <v>399</v>
      </c>
      <c r="HMX36" s="349" t="s">
        <v>399</v>
      </c>
      <c r="HMY36" s="349" t="s">
        <v>399</v>
      </c>
      <c r="HMZ36" s="349" t="s">
        <v>399</v>
      </c>
      <c r="HNA36" s="349" t="s">
        <v>399</v>
      </c>
      <c r="HNB36" s="349" t="s">
        <v>399</v>
      </c>
      <c r="HNC36" s="349" t="s">
        <v>399</v>
      </c>
      <c r="HND36" s="349" t="s">
        <v>399</v>
      </c>
      <c r="HNE36" s="349" t="s">
        <v>399</v>
      </c>
      <c r="HNF36" s="349" t="s">
        <v>399</v>
      </c>
      <c r="HNG36" s="349" t="s">
        <v>399</v>
      </c>
      <c r="HNH36" s="349" t="s">
        <v>399</v>
      </c>
      <c r="HNI36" s="349" t="s">
        <v>399</v>
      </c>
      <c r="HNJ36" s="349" t="s">
        <v>399</v>
      </c>
      <c r="HNK36" s="349" t="s">
        <v>399</v>
      </c>
      <c r="HNL36" s="349" t="s">
        <v>399</v>
      </c>
      <c r="HNM36" s="349" t="s">
        <v>399</v>
      </c>
      <c r="HNN36" s="349" t="s">
        <v>399</v>
      </c>
      <c r="HNO36" s="349" t="s">
        <v>399</v>
      </c>
      <c r="HNP36" s="349" t="s">
        <v>399</v>
      </c>
      <c r="HNQ36" s="349" t="s">
        <v>399</v>
      </c>
      <c r="HNR36" s="349" t="s">
        <v>399</v>
      </c>
      <c r="HNS36" s="349" t="s">
        <v>399</v>
      </c>
      <c r="HNT36" s="349" t="s">
        <v>399</v>
      </c>
      <c r="HNU36" s="349" t="s">
        <v>399</v>
      </c>
      <c r="HNV36" s="349" t="s">
        <v>399</v>
      </c>
      <c r="HNW36" s="349" t="s">
        <v>399</v>
      </c>
      <c r="HNX36" s="349" t="s">
        <v>399</v>
      </c>
      <c r="HNY36" s="349" t="s">
        <v>399</v>
      </c>
      <c r="HNZ36" s="349" t="s">
        <v>399</v>
      </c>
      <c r="HOA36" s="349" t="s">
        <v>399</v>
      </c>
      <c r="HOB36" s="349" t="s">
        <v>399</v>
      </c>
      <c r="HOC36" s="349" t="s">
        <v>399</v>
      </c>
      <c r="HOD36" s="349" t="s">
        <v>399</v>
      </c>
      <c r="HOE36" s="349" t="s">
        <v>399</v>
      </c>
      <c r="HOF36" s="349" t="s">
        <v>399</v>
      </c>
      <c r="HOG36" s="349" t="s">
        <v>399</v>
      </c>
      <c r="HOH36" s="349" t="s">
        <v>399</v>
      </c>
      <c r="HOI36" s="349" t="s">
        <v>399</v>
      </c>
      <c r="HOJ36" s="349" t="s">
        <v>399</v>
      </c>
      <c r="HOK36" s="349" t="s">
        <v>399</v>
      </c>
      <c r="HOL36" s="349" t="s">
        <v>399</v>
      </c>
      <c r="HOM36" s="349" t="s">
        <v>399</v>
      </c>
      <c r="HON36" s="349" t="s">
        <v>399</v>
      </c>
      <c r="HOO36" s="349" t="s">
        <v>399</v>
      </c>
      <c r="HOP36" s="349" t="s">
        <v>399</v>
      </c>
      <c r="HOQ36" s="349" t="s">
        <v>399</v>
      </c>
      <c r="HOR36" s="349" t="s">
        <v>399</v>
      </c>
      <c r="HOS36" s="349" t="s">
        <v>399</v>
      </c>
      <c r="HOT36" s="349" t="s">
        <v>399</v>
      </c>
      <c r="HOU36" s="349" t="s">
        <v>399</v>
      </c>
      <c r="HOV36" s="349" t="s">
        <v>399</v>
      </c>
      <c r="HOW36" s="349" t="s">
        <v>399</v>
      </c>
      <c r="HOX36" s="349" t="s">
        <v>399</v>
      </c>
      <c r="HOY36" s="349" t="s">
        <v>399</v>
      </c>
      <c r="HOZ36" s="349" t="s">
        <v>399</v>
      </c>
      <c r="HPA36" s="349" t="s">
        <v>399</v>
      </c>
      <c r="HPB36" s="349" t="s">
        <v>399</v>
      </c>
      <c r="HPC36" s="349" t="s">
        <v>399</v>
      </c>
      <c r="HPD36" s="349" t="s">
        <v>399</v>
      </c>
      <c r="HPE36" s="349" t="s">
        <v>399</v>
      </c>
      <c r="HPF36" s="349" t="s">
        <v>399</v>
      </c>
      <c r="HPG36" s="349" t="s">
        <v>399</v>
      </c>
      <c r="HPH36" s="349" t="s">
        <v>399</v>
      </c>
      <c r="HPI36" s="349" t="s">
        <v>399</v>
      </c>
      <c r="HPJ36" s="349" t="s">
        <v>399</v>
      </c>
      <c r="HPK36" s="349" t="s">
        <v>399</v>
      </c>
      <c r="HPL36" s="349" t="s">
        <v>399</v>
      </c>
      <c r="HPM36" s="349" t="s">
        <v>399</v>
      </c>
      <c r="HPN36" s="349" t="s">
        <v>399</v>
      </c>
      <c r="HPO36" s="349" t="s">
        <v>399</v>
      </c>
      <c r="HPP36" s="349" t="s">
        <v>399</v>
      </c>
      <c r="HPQ36" s="349" t="s">
        <v>399</v>
      </c>
      <c r="HPR36" s="349" t="s">
        <v>399</v>
      </c>
      <c r="HPS36" s="349" t="s">
        <v>399</v>
      </c>
      <c r="HPT36" s="349" t="s">
        <v>399</v>
      </c>
      <c r="HPU36" s="349" t="s">
        <v>399</v>
      </c>
      <c r="HPV36" s="349" t="s">
        <v>399</v>
      </c>
      <c r="HPW36" s="349" t="s">
        <v>399</v>
      </c>
      <c r="HPX36" s="349" t="s">
        <v>399</v>
      </c>
      <c r="HPY36" s="349" t="s">
        <v>399</v>
      </c>
      <c r="HPZ36" s="349" t="s">
        <v>399</v>
      </c>
      <c r="HQA36" s="349" t="s">
        <v>399</v>
      </c>
      <c r="HQB36" s="349" t="s">
        <v>399</v>
      </c>
      <c r="HQC36" s="349" t="s">
        <v>399</v>
      </c>
      <c r="HQD36" s="349" t="s">
        <v>399</v>
      </c>
      <c r="HQE36" s="349" t="s">
        <v>399</v>
      </c>
      <c r="HQF36" s="349" t="s">
        <v>399</v>
      </c>
      <c r="HQG36" s="349" t="s">
        <v>399</v>
      </c>
      <c r="HQH36" s="349" t="s">
        <v>399</v>
      </c>
      <c r="HQI36" s="349" t="s">
        <v>399</v>
      </c>
      <c r="HQJ36" s="349" t="s">
        <v>399</v>
      </c>
      <c r="HQK36" s="349" t="s">
        <v>399</v>
      </c>
      <c r="HQL36" s="349" t="s">
        <v>399</v>
      </c>
      <c r="HQM36" s="349" t="s">
        <v>399</v>
      </c>
      <c r="HQN36" s="349" t="s">
        <v>399</v>
      </c>
      <c r="HQO36" s="349" t="s">
        <v>399</v>
      </c>
      <c r="HQP36" s="349" t="s">
        <v>399</v>
      </c>
      <c r="HQQ36" s="349" t="s">
        <v>399</v>
      </c>
      <c r="HQR36" s="349" t="s">
        <v>399</v>
      </c>
      <c r="HQS36" s="349" t="s">
        <v>399</v>
      </c>
      <c r="HQT36" s="349" t="s">
        <v>399</v>
      </c>
      <c r="HQU36" s="349" t="s">
        <v>399</v>
      </c>
      <c r="HQV36" s="349" t="s">
        <v>399</v>
      </c>
      <c r="HQW36" s="349" t="s">
        <v>399</v>
      </c>
      <c r="HQX36" s="349" t="s">
        <v>399</v>
      </c>
      <c r="HQY36" s="349" t="s">
        <v>399</v>
      </c>
      <c r="HQZ36" s="349" t="s">
        <v>399</v>
      </c>
      <c r="HRA36" s="349" t="s">
        <v>399</v>
      </c>
      <c r="HRB36" s="349" t="s">
        <v>399</v>
      </c>
      <c r="HRC36" s="349" t="s">
        <v>399</v>
      </c>
      <c r="HRD36" s="349" t="s">
        <v>399</v>
      </c>
      <c r="HRE36" s="349" t="s">
        <v>399</v>
      </c>
      <c r="HRF36" s="349" t="s">
        <v>399</v>
      </c>
      <c r="HRG36" s="349" t="s">
        <v>399</v>
      </c>
      <c r="HRH36" s="349" t="s">
        <v>399</v>
      </c>
      <c r="HRI36" s="349" t="s">
        <v>399</v>
      </c>
      <c r="HRJ36" s="349" t="s">
        <v>399</v>
      </c>
      <c r="HRK36" s="349" t="s">
        <v>399</v>
      </c>
      <c r="HRL36" s="349" t="s">
        <v>399</v>
      </c>
      <c r="HRM36" s="349" t="s">
        <v>399</v>
      </c>
      <c r="HRN36" s="349" t="s">
        <v>399</v>
      </c>
      <c r="HRO36" s="349" t="s">
        <v>399</v>
      </c>
      <c r="HRP36" s="349" t="s">
        <v>399</v>
      </c>
      <c r="HRQ36" s="349" t="s">
        <v>399</v>
      </c>
      <c r="HRR36" s="349" t="s">
        <v>399</v>
      </c>
      <c r="HRS36" s="349" t="s">
        <v>399</v>
      </c>
      <c r="HRT36" s="349" t="s">
        <v>399</v>
      </c>
      <c r="HRU36" s="349" t="s">
        <v>399</v>
      </c>
      <c r="HRV36" s="349" t="s">
        <v>399</v>
      </c>
      <c r="HRW36" s="349" t="s">
        <v>399</v>
      </c>
      <c r="HRX36" s="349" t="s">
        <v>399</v>
      </c>
      <c r="HRY36" s="349" t="s">
        <v>399</v>
      </c>
      <c r="HRZ36" s="349" t="s">
        <v>399</v>
      </c>
      <c r="HSA36" s="349" t="s">
        <v>399</v>
      </c>
      <c r="HSB36" s="349" t="s">
        <v>399</v>
      </c>
      <c r="HSC36" s="349" t="s">
        <v>399</v>
      </c>
      <c r="HSD36" s="349" t="s">
        <v>399</v>
      </c>
      <c r="HSE36" s="349" t="s">
        <v>399</v>
      </c>
      <c r="HSF36" s="349" t="s">
        <v>399</v>
      </c>
      <c r="HSG36" s="349" t="s">
        <v>399</v>
      </c>
      <c r="HSH36" s="349" t="s">
        <v>399</v>
      </c>
      <c r="HSI36" s="349" t="s">
        <v>399</v>
      </c>
      <c r="HSJ36" s="349" t="s">
        <v>399</v>
      </c>
      <c r="HSK36" s="349" t="s">
        <v>399</v>
      </c>
      <c r="HSL36" s="349" t="s">
        <v>399</v>
      </c>
      <c r="HSM36" s="349" t="s">
        <v>399</v>
      </c>
      <c r="HSN36" s="349" t="s">
        <v>399</v>
      </c>
      <c r="HSO36" s="349" t="s">
        <v>399</v>
      </c>
      <c r="HSP36" s="349" t="s">
        <v>399</v>
      </c>
      <c r="HSQ36" s="349" t="s">
        <v>399</v>
      </c>
      <c r="HSR36" s="349" t="s">
        <v>399</v>
      </c>
      <c r="HSS36" s="349" t="s">
        <v>399</v>
      </c>
      <c r="HST36" s="349" t="s">
        <v>399</v>
      </c>
      <c r="HSU36" s="349" t="s">
        <v>399</v>
      </c>
      <c r="HSV36" s="349" t="s">
        <v>399</v>
      </c>
      <c r="HSW36" s="349" t="s">
        <v>399</v>
      </c>
      <c r="HSX36" s="349" t="s">
        <v>399</v>
      </c>
      <c r="HSY36" s="349" t="s">
        <v>399</v>
      </c>
      <c r="HSZ36" s="349" t="s">
        <v>399</v>
      </c>
      <c r="HTA36" s="349" t="s">
        <v>399</v>
      </c>
      <c r="HTB36" s="349" t="s">
        <v>399</v>
      </c>
      <c r="HTC36" s="349" t="s">
        <v>399</v>
      </c>
      <c r="HTD36" s="349" t="s">
        <v>399</v>
      </c>
      <c r="HTE36" s="349" t="s">
        <v>399</v>
      </c>
      <c r="HTF36" s="349" t="s">
        <v>399</v>
      </c>
      <c r="HTG36" s="349" t="s">
        <v>399</v>
      </c>
      <c r="HTH36" s="349" t="s">
        <v>399</v>
      </c>
      <c r="HTI36" s="349" t="s">
        <v>399</v>
      </c>
      <c r="HTJ36" s="349" t="s">
        <v>399</v>
      </c>
      <c r="HTK36" s="349" t="s">
        <v>399</v>
      </c>
      <c r="HTL36" s="349" t="s">
        <v>399</v>
      </c>
      <c r="HTM36" s="349" t="s">
        <v>399</v>
      </c>
      <c r="HTN36" s="349" t="s">
        <v>399</v>
      </c>
      <c r="HTO36" s="349" t="s">
        <v>399</v>
      </c>
      <c r="HTP36" s="349" t="s">
        <v>399</v>
      </c>
      <c r="HTQ36" s="349" t="s">
        <v>399</v>
      </c>
      <c r="HTR36" s="349" t="s">
        <v>399</v>
      </c>
      <c r="HTS36" s="349" t="s">
        <v>399</v>
      </c>
      <c r="HTT36" s="349" t="s">
        <v>399</v>
      </c>
      <c r="HTU36" s="349" t="s">
        <v>399</v>
      </c>
      <c r="HTV36" s="349" t="s">
        <v>399</v>
      </c>
      <c r="HTW36" s="349" t="s">
        <v>399</v>
      </c>
      <c r="HTX36" s="349" t="s">
        <v>399</v>
      </c>
      <c r="HTY36" s="349" t="s">
        <v>399</v>
      </c>
      <c r="HTZ36" s="349" t="s">
        <v>399</v>
      </c>
      <c r="HUA36" s="349" t="s">
        <v>399</v>
      </c>
      <c r="HUB36" s="349" t="s">
        <v>399</v>
      </c>
      <c r="HUC36" s="349" t="s">
        <v>399</v>
      </c>
      <c r="HUD36" s="349" t="s">
        <v>399</v>
      </c>
      <c r="HUE36" s="349" t="s">
        <v>399</v>
      </c>
      <c r="HUF36" s="349" t="s">
        <v>399</v>
      </c>
      <c r="HUG36" s="349" t="s">
        <v>399</v>
      </c>
      <c r="HUH36" s="349" t="s">
        <v>399</v>
      </c>
      <c r="HUI36" s="349" t="s">
        <v>399</v>
      </c>
      <c r="HUJ36" s="349" t="s">
        <v>399</v>
      </c>
      <c r="HUK36" s="349" t="s">
        <v>399</v>
      </c>
      <c r="HUL36" s="349" t="s">
        <v>399</v>
      </c>
      <c r="HUM36" s="349" t="s">
        <v>399</v>
      </c>
      <c r="HUN36" s="349" t="s">
        <v>399</v>
      </c>
      <c r="HUO36" s="349" t="s">
        <v>399</v>
      </c>
      <c r="HUP36" s="349" t="s">
        <v>399</v>
      </c>
      <c r="HUQ36" s="349" t="s">
        <v>399</v>
      </c>
      <c r="HUR36" s="349" t="s">
        <v>399</v>
      </c>
      <c r="HUS36" s="349" t="s">
        <v>399</v>
      </c>
      <c r="HUT36" s="349" t="s">
        <v>399</v>
      </c>
      <c r="HUU36" s="349" t="s">
        <v>399</v>
      </c>
      <c r="HUV36" s="349" t="s">
        <v>399</v>
      </c>
      <c r="HUW36" s="349" t="s">
        <v>399</v>
      </c>
      <c r="HUX36" s="349" t="s">
        <v>399</v>
      </c>
      <c r="HUY36" s="349" t="s">
        <v>399</v>
      </c>
      <c r="HUZ36" s="349" t="s">
        <v>399</v>
      </c>
      <c r="HVA36" s="349" t="s">
        <v>399</v>
      </c>
      <c r="HVB36" s="349" t="s">
        <v>399</v>
      </c>
      <c r="HVC36" s="349" t="s">
        <v>399</v>
      </c>
      <c r="HVD36" s="349" t="s">
        <v>399</v>
      </c>
      <c r="HVE36" s="349" t="s">
        <v>399</v>
      </c>
      <c r="HVF36" s="349" t="s">
        <v>399</v>
      </c>
      <c r="HVG36" s="349" t="s">
        <v>399</v>
      </c>
      <c r="HVH36" s="349" t="s">
        <v>399</v>
      </c>
      <c r="HVI36" s="349" t="s">
        <v>399</v>
      </c>
      <c r="HVJ36" s="349" t="s">
        <v>399</v>
      </c>
      <c r="HVK36" s="349" t="s">
        <v>399</v>
      </c>
      <c r="HVL36" s="349" t="s">
        <v>399</v>
      </c>
      <c r="HVM36" s="349" t="s">
        <v>399</v>
      </c>
      <c r="HVN36" s="349" t="s">
        <v>399</v>
      </c>
      <c r="HVO36" s="349" t="s">
        <v>399</v>
      </c>
      <c r="HVP36" s="349" t="s">
        <v>399</v>
      </c>
      <c r="HVQ36" s="349" t="s">
        <v>399</v>
      </c>
      <c r="HVR36" s="349" t="s">
        <v>399</v>
      </c>
      <c r="HVS36" s="349" t="s">
        <v>399</v>
      </c>
      <c r="HVT36" s="349" t="s">
        <v>399</v>
      </c>
      <c r="HVU36" s="349" t="s">
        <v>399</v>
      </c>
      <c r="HVV36" s="349" t="s">
        <v>399</v>
      </c>
      <c r="HVW36" s="349" t="s">
        <v>399</v>
      </c>
      <c r="HVX36" s="349" t="s">
        <v>399</v>
      </c>
      <c r="HVY36" s="349" t="s">
        <v>399</v>
      </c>
      <c r="HVZ36" s="349" t="s">
        <v>399</v>
      </c>
      <c r="HWA36" s="349" t="s">
        <v>399</v>
      </c>
      <c r="HWB36" s="349" t="s">
        <v>399</v>
      </c>
      <c r="HWC36" s="349" t="s">
        <v>399</v>
      </c>
      <c r="HWD36" s="349" t="s">
        <v>399</v>
      </c>
      <c r="HWE36" s="349" t="s">
        <v>399</v>
      </c>
      <c r="HWF36" s="349" t="s">
        <v>399</v>
      </c>
      <c r="HWG36" s="349" t="s">
        <v>399</v>
      </c>
      <c r="HWH36" s="349" t="s">
        <v>399</v>
      </c>
      <c r="HWI36" s="349" t="s">
        <v>399</v>
      </c>
      <c r="HWJ36" s="349" t="s">
        <v>399</v>
      </c>
      <c r="HWK36" s="349" t="s">
        <v>399</v>
      </c>
      <c r="HWL36" s="349" t="s">
        <v>399</v>
      </c>
      <c r="HWM36" s="349" t="s">
        <v>399</v>
      </c>
      <c r="HWN36" s="349" t="s">
        <v>399</v>
      </c>
      <c r="HWO36" s="349" t="s">
        <v>399</v>
      </c>
      <c r="HWP36" s="349" t="s">
        <v>399</v>
      </c>
      <c r="HWQ36" s="349" t="s">
        <v>399</v>
      </c>
      <c r="HWR36" s="349" t="s">
        <v>399</v>
      </c>
      <c r="HWS36" s="349" t="s">
        <v>399</v>
      </c>
      <c r="HWT36" s="349" t="s">
        <v>399</v>
      </c>
      <c r="HWU36" s="349" t="s">
        <v>399</v>
      </c>
      <c r="HWV36" s="349" t="s">
        <v>399</v>
      </c>
      <c r="HWW36" s="349" t="s">
        <v>399</v>
      </c>
      <c r="HWX36" s="349" t="s">
        <v>399</v>
      </c>
      <c r="HWY36" s="349" t="s">
        <v>399</v>
      </c>
      <c r="HWZ36" s="349" t="s">
        <v>399</v>
      </c>
      <c r="HXA36" s="349" t="s">
        <v>399</v>
      </c>
      <c r="HXB36" s="349" t="s">
        <v>399</v>
      </c>
      <c r="HXC36" s="349" t="s">
        <v>399</v>
      </c>
      <c r="HXD36" s="349" t="s">
        <v>399</v>
      </c>
      <c r="HXE36" s="349" t="s">
        <v>399</v>
      </c>
      <c r="HXF36" s="349" t="s">
        <v>399</v>
      </c>
      <c r="HXG36" s="349" t="s">
        <v>399</v>
      </c>
      <c r="HXH36" s="349" t="s">
        <v>399</v>
      </c>
      <c r="HXI36" s="349" t="s">
        <v>399</v>
      </c>
      <c r="HXJ36" s="349" t="s">
        <v>399</v>
      </c>
      <c r="HXK36" s="349" t="s">
        <v>399</v>
      </c>
      <c r="HXL36" s="349" t="s">
        <v>399</v>
      </c>
      <c r="HXM36" s="349" t="s">
        <v>399</v>
      </c>
      <c r="HXN36" s="349" t="s">
        <v>399</v>
      </c>
      <c r="HXO36" s="349" t="s">
        <v>399</v>
      </c>
      <c r="HXP36" s="349" t="s">
        <v>399</v>
      </c>
      <c r="HXQ36" s="349" t="s">
        <v>399</v>
      </c>
      <c r="HXR36" s="349" t="s">
        <v>399</v>
      </c>
      <c r="HXS36" s="349" t="s">
        <v>399</v>
      </c>
      <c r="HXT36" s="349" t="s">
        <v>399</v>
      </c>
      <c r="HXU36" s="349" t="s">
        <v>399</v>
      </c>
      <c r="HXV36" s="349" t="s">
        <v>399</v>
      </c>
      <c r="HXW36" s="349" t="s">
        <v>399</v>
      </c>
      <c r="HXX36" s="349" t="s">
        <v>399</v>
      </c>
      <c r="HXY36" s="349" t="s">
        <v>399</v>
      </c>
      <c r="HXZ36" s="349" t="s">
        <v>399</v>
      </c>
      <c r="HYA36" s="349" t="s">
        <v>399</v>
      </c>
      <c r="HYB36" s="349" t="s">
        <v>399</v>
      </c>
      <c r="HYC36" s="349" t="s">
        <v>399</v>
      </c>
      <c r="HYD36" s="349" t="s">
        <v>399</v>
      </c>
      <c r="HYE36" s="349" t="s">
        <v>399</v>
      </c>
      <c r="HYF36" s="349" t="s">
        <v>399</v>
      </c>
      <c r="HYG36" s="349" t="s">
        <v>399</v>
      </c>
      <c r="HYH36" s="349" t="s">
        <v>399</v>
      </c>
      <c r="HYI36" s="349" t="s">
        <v>399</v>
      </c>
      <c r="HYJ36" s="349" t="s">
        <v>399</v>
      </c>
      <c r="HYK36" s="349" t="s">
        <v>399</v>
      </c>
      <c r="HYL36" s="349" t="s">
        <v>399</v>
      </c>
      <c r="HYM36" s="349" t="s">
        <v>399</v>
      </c>
      <c r="HYN36" s="349" t="s">
        <v>399</v>
      </c>
      <c r="HYO36" s="349" t="s">
        <v>399</v>
      </c>
      <c r="HYP36" s="349" t="s">
        <v>399</v>
      </c>
      <c r="HYQ36" s="349" t="s">
        <v>399</v>
      </c>
      <c r="HYR36" s="349" t="s">
        <v>399</v>
      </c>
      <c r="HYS36" s="349" t="s">
        <v>399</v>
      </c>
      <c r="HYT36" s="349" t="s">
        <v>399</v>
      </c>
      <c r="HYU36" s="349" t="s">
        <v>399</v>
      </c>
      <c r="HYV36" s="349" t="s">
        <v>399</v>
      </c>
      <c r="HYW36" s="349" t="s">
        <v>399</v>
      </c>
      <c r="HYX36" s="349" t="s">
        <v>399</v>
      </c>
      <c r="HYY36" s="349" t="s">
        <v>399</v>
      </c>
      <c r="HYZ36" s="349" t="s">
        <v>399</v>
      </c>
      <c r="HZA36" s="349" t="s">
        <v>399</v>
      </c>
      <c r="HZB36" s="349" t="s">
        <v>399</v>
      </c>
      <c r="HZC36" s="349" t="s">
        <v>399</v>
      </c>
      <c r="HZD36" s="349" t="s">
        <v>399</v>
      </c>
      <c r="HZE36" s="349" t="s">
        <v>399</v>
      </c>
      <c r="HZF36" s="349" t="s">
        <v>399</v>
      </c>
      <c r="HZG36" s="349" t="s">
        <v>399</v>
      </c>
      <c r="HZH36" s="349" t="s">
        <v>399</v>
      </c>
      <c r="HZI36" s="349" t="s">
        <v>399</v>
      </c>
      <c r="HZJ36" s="349" t="s">
        <v>399</v>
      </c>
      <c r="HZK36" s="349" t="s">
        <v>399</v>
      </c>
      <c r="HZL36" s="349" t="s">
        <v>399</v>
      </c>
      <c r="HZM36" s="349" t="s">
        <v>399</v>
      </c>
      <c r="HZN36" s="349" t="s">
        <v>399</v>
      </c>
      <c r="HZO36" s="349" t="s">
        <v>399</v>
      </c>
      <c r="HZP36" s="349" t="s">
        <v>399</v>
      </c>
      <c r="HZQ36" s="349" t="s">
        <v>399</v>
      </c>
      <c r="HZR36" s="349" t="s">
        <v>399</v>
      </c>
      <c r="HZS36" s="349" t="s">
        <v>399</v>
      </c>
      <c r="HZT36" s="349" t="s">
        <v>399</v>
      </c>
      <c r="HZU36" s="349" t="s">
        <v>399</v>
      </c>
      <c r="HZV36" s="349" t="s">
        <v>399</v>
      </c>
      <c r="HZW36" s="349" t="s">
        <v>399</v>
      </c>
      <c r="HZX36" s="349" t="s">
        <v>399</v>
      </c>
      <c r="HZY36" s="349" t="s">
        <v>399</v>
      </c>
      <c r="HZZ36" s="349" t="s">
        <v>399</v>
      </c>
      <c r="IAA36" s="349" t="s">
        <v>399</v>
      </c>
      <c r="IAB36" s="349" t="s">
        <v>399</v>
      </c>
      <c r="IAC36" s="349" t="s">
        <v>399</v>
      </c>
      <c r="IAD36" s="349" t="s">
        <v>399</v>
      </c>
      <c r="IAE36" s="349" t="s">
        <v>399</v>
      </c>
      <c r="IAF36" s="349" t="s">
        <v>399</v>
      </c>
      <c r="IAG36" s="349" t="s">
        <v>399</v>
      </c>
      <c r="IAH36" s="349" t="s">
        <v>399</v>
      </c>
      <c r="IAI36" s="349" t="s">
        <v>399</v>
      </c>
      <c r="IAJ36" s="349" t="s">
        <v>399</v>
      </c>
      <c r="IAK36" s="349" t="s">
        <v>399</v>
      </c>
      <c r="IAL36" s="349" t="s">
        <v>399</v>
      </c>
      <c r="IAM36" s="349" t="s">
        <v>399</v>
      </c>
      <c r="IAN36" s="349" t="s">
        <v>399</v>
      </c>
      <c r="IAO36" s="349" t="s">
        <v>399</v>
      </c>
      <c r="IAP36" s="349" t="s">
        <v>399</v>
      </c>
      <c r="IAQ36" s="349" t="s">
        <v>399</v>
      </c>
      <c r="IAR36" s="349" t="s">
        <v>399</v>
      </c>
      <c r="IAS36" s="349" t="s">
        <v>399</v>
      </c>
      <c r="IAT36" s="349" t="s">
        <v>399</v>
      </c>
      <c r="IAU36" s="349" t="s">
        <v>399</v>
      </c>
      <c r="IAV36" s="349" t="s">
        <v>399</v>
      </c>
      <c r="IAW36" s="349" t="s">
        <v>399</v>
      </c>
      <c r="IAX36" s="349" t="s">
        <v>399</v>
      </c>
      <c r="IAY36" s="349" t="s">
        <v>399</v>
      </c>
      <c r="IAZ36" s="349" t="s">
        <v>399</v>
      </c>
      <c r="IBA36" s="349" t="s">
        <v>399</v>
      </c>
      <c r="IBB36" s="349" t="s">
        <v>399</v>
      </c>
      <c r="IBC36" s="349" t="s">
        <v>399</v>
      </c>
      <c r="IBD36" s="349" t="s">
        <v>399</v>
      </c>
      <c r="IBE36" s="349" t="s">
        <v>399</v>
      </c>
      <c r="IBF36" s="349" t="s">
        <v>399</v>
      </c>
      <c r="IBG36" s="349" t="s">
        <v>399</v>
      </c>
      <c r="IBH36" s="349" t="s">
        <v>399</v>
      </c>
      <c r="IBI36" s="349" t="s">
        <v>399</v>
      </c>
      <c r="IBJ36" s="349" t="s">
        <v>399</v>
      </c>
      <c r="IBK36" s="349" t="s">
        <v>399</v>
      </c>
      <c r="IBL36" s="349" t="s">
        <v>399</v>
      </c>
      <c r="IBM36" s="349" t="s">
        <v>399</v>
      </c>
      <c r="IBN36" s="349" t="s">
        <v>399</v>
      </c>
      <c r="IBO36" s="349" t="s">
        <v>399</v>
      </c>
      <c r="IBP36" s="349" t="s">
        <v>399</v>
      </c>
      <c r="IBQ36" s="349" t="s">
        <v>399</v>
      </c>
      <c r="IBR36" s="349" t="s">
        <v>399</v>
      </c>
      <c r="IBS36" s="349" t="s">
        <v>399</v>
      </c>
      <c r="IBT36" s="349" t="s">
        <v>399</v>
      </c>
      <c r="IBU36" s="349" t="s">
        <v>399</v>
      </c>
      <c r="IBV36" s="349" t="s">
        <v>399</v>
      </c>
      <c r="IBW36" s="349" t="s">
        <v>399</v>
      </c>
      <c r="IBX36" s="349" t="s">
        <v>399</v>
      </c>
      <c r="IBY36" s="349" t="s">
        <v>399</v>
      </c>
      <c r="IBZ36" s="349" t="s">
        <v>399</v>
      </c>
      <c r="ICA36" s="349" t="s">
        <v>399</v>
      </c>
      <c r="ICB36" s="349" t="s">
        <v>399</v>
      </c>
      <c r="ICC36" s="349" t="s">
        <v>399</v>
      </c>
      <c r="ICD36" s="349" t="s">
        <v>399</v>
      </c>
      <c r="ICE36" s="349" t="s">
        <v>399</v>
      </c>
      <c r="ICF36" s="349" t="s">
        <v>399</v>
      </c>
      <c r="ICG36" s="349" t="s">
        <v>399</v>
      </c>
      <c r="ICH36" s="349" t="s">
        <v>399</v>
      </c>
      <c r="ICI36" s="349" t="s">
        <v>399</v>
      </c>
      <c r="ICJ36" s="349" t="s">
        <v>399</v>
      </c>
      <c r="ICK36" s="349" t="s">
        <v>399</v>
      </c>
      <c r="ICL36" s="349" t="s">
        <v>399</v>
      </c>
      <c r="ICM36" s="349" t="s">
        <v>399</v>
      </c>
      <c r="ICN36" s="349" t="s">
        <v>399</v>
      </c>
      <c r="ICO36" s="349" t="s">
        <v>399</v>
      </c>
      <c r="ICP36" s="349" t="s">
        <v>399</v>
      </c>
      <c r="ICQ36" s="349" t="s">
        <v>399</v>
      </c>
      <c r="ICR36" s="349" t="s">
        <v>399</v>
      </c>
      <c r="ICS36" s="349" t="s">
        <v>399</v>
      </c>
      <c r="ICT36" s="349" t="s">
        <v>399</v>
      </c>
      <c r="ICU36" s="349" t="s">
        <v>399</v>
      </c>
      <c r="ICV36" s="349" t="s">
        <v>399</v>
      </c>
      <c r="ICW36" s="349" t="s">
        <v>399</v>
      </c>
      <c r="ICX36" s="349" t="s">
        <v>399</v>
      </c>
      <c r="ICY36" s="349" t="s">
        <v>399</v>
      </c>
      <c r="ICZ36" s="349" t="s">
        <v>399</v>
      </c>
      <c r="IDA36" s="349" t="s">
        <v>399</v>
      </c>
      <c r="IDB36" s="349" t="s">
        <v>399</v>
      </c>
      <c r="IDC36" s="349" t="s">
        <v>399</v>
      </c>
      <c r="IDD36" s="349" t="s">
        <v>399</v>
      </c>
      <c r="IDE36" s="349" t="s">
        <v>399</v>
      </c>
      <c r="IDF36" s="349" t="s">
        <v>399</v>
      </c>
      <c r="IDG36" s="349" t="s">
        <v>399</v>
      </c>
      <c r="IDH36" s="349" t="s">
        <v>399</v>
      </c>
      <c r="IDI36" s="349" t="s">
        <v>399</v>
      </c>
      <c r="IDJ36" s="349" t="s">
        <v>399</v>
      </c>
      <c r="IDK36" s="349" t="s">
        <v>399</v>
      </c>
      <c r="IDL36" s="349" t="s">
        <v>399</v>
      </c>
      <c r="IDM36" s="349" t="s">
        <v>399</v>
      </c>
      <c r="IDN36" s="349" t="s">
        <v>399</v>
      </c>
      <c r="IDO36" s="349" t="s">
        <v>399</v>
      </c>
      <c r="IDP36" s="349" t="s">
        <v>399</v>
      </c>
      <c r="IDQ36" s="349" t="s">
        <v>399</v>
      </c>
      <c r="IDR36" s="349" t="s">
        <v>399</v>
      </c>
      <c r="IDS36" s="349" t="s">
        <v>399</v>
      </c>
      <c r="IDT36" s="349" t="s">
        <v>399</v>
      </c>
      <c r="IDU36" s="349" t="s">
        <v>399</v>
      </c>
      <c r="IDV36" s="349" t="s">
        <v>399</v>
      </c>
      <c r="IDW36" s="349" t="s">
        <v>399</v>
      </c>
      <c r="IDX36" s="349" t="s">
        <v>399</v>
      </c>
      <c r="IDY36" s="349" t="s">
        <v>399</v>
      </c>
      <c r="IDZ36" s="349" t="s">
        <v>399</v>
      </c>
      <c r="IEA36" s="349" t="s">
        <v>399</v>
      </c>
      <c r="IEB36" s="349" t="s">
        <v>399</v>
      </c>
      <c r="IEC36" s="349" t="s">
        <v>399</v>
      </c>
      <c r="IED36" s="349" t="s">
        <v>399</v>
      </c>
      <c r="IEE36" s="349" t="s">
        <v>399</v>
      </c>
      <c r="IEF36" s="349" t="s">
        <v>399</v>
      </c>
      <c r="IEG36" s="349" t="s">
        <v>399</v>
      </c>
      <c r="IEH36" s="349" t="s">
        <v>399</v>
      </c>
      <c r="IEI36" s="349" t="s">
        <v>399</v>
      </c>
      <c r="IEJ36" s="349" t="s">
        <v>399</v>
      </c>
      <c r="IEK36" s="349" t="s">
        <v>399</v>
      </c>
      <c r="IEL36" s="349" t="s">
        <v>399</v>
      </c>
      <c r="IEM36" s="349" t="s">
        <v>399</v>
      </c>
      <c r="IEN36" s="349" t="s">
        <v>399</v>
      </c>
      <c r="IEO36" s="349" t="s">
        <v>399</v>
      </c>
      <c r="IEP36" s="349" t="s">
        <v>399</v>
      </c>
      <c r="IEQ36" s="349" t="s">
        <v>399</v>
      </c>
      <c r="IER36" s="349" t="s">
        <v>399</v>
      </c>
      <c r="IES36" s="349" t="s">
        <v>399</v>
      </c>
      <c r="IET36" s="349" t="s">
        <v>399</v>
      </c>
      <c r="IEU36" s="349" t="s">
        <v>399</v>
      </c>
      <c r="IEV36" s="349" t="s">
        <v>399</v>
      </c>
      <c r="IEW36" s="349" t="s">
        <v>399</v>
      </c>
      <c r="IEX36" s="349" t="s">
        <v>399</v>
      </c>
      <c r="IEY36" s="349" t="s">
        <v>399</v>
      </c>
      <c r="IEZ36" s="349" t="s">
        <v>399</v>
      </c>
      <c r="IFA36" s="349" t="s">
        <v>399</v>
      </c>
      <c r="IFB36" s="349" t="s">
        <v>399</v>
      </c>
      <c r="IFC36" s="349" t="s">
        <v>399</v>
      </c>
      <c r="IFD36" s="349" t="s">
        <v>399</v>
      </c>
      <c r="IFE36" s="349" t="s">
        <v>399</v>
      </c>
      <c r="IFF36" s="349" t="s">
        <v>399</v>
      </c>
      <c r="IFG36" s="349" t="s">
        <v>399</v>
      </c>
      <c r="IFH36" s="349" t="s">
        <v>399</v>
      </c>
      <c r="IFI36" s="349" t="s">
        <v>399</v>
      </c>
      <c r="IFJ36" s="349" t="s">
        <v>399</v>
      </c>
      <c r="IFK36" s="349" t="s">
        <v>399</v>
      </c>
      <c r="IFL36" s="349" t="s">
        <v>399</v>
      </c>
      <c r="IFM36" s="349" t="s">
        <v>399</v>
      </c>
      <c r="IFN36" s="349" t="s">
        <v>399</v>
      </c>
      <c r="IFO36" s="349" t="s">
        <v>399</v>
      </c>
      <c r="IFP36" s="349" t="s">
        <v>399</v>
      </c>
      <c r="IFQ36" s="349" t="s">
        <v>399</v>
      </c>
      <c r="IFR36" s="349" t="s">
        <v>399</v>
      </c>
      <c r="IFS36" s="349" t="s">
        <v>399</v>
      </c>
      <c r="IFT36" s="349" t="s">
        <v>399</v>
      </c>
      <c r="IFU36" s="349" t="s">
        <v>399</v>
      </c>
      <c r="IFV36" s="349" t="s">
        <v>399</v>
      </c>
      <c r="IFW36" s="349" t="s">
        <v>399</v>
      </c>
      <c r="IFX36" s="349" t="s">
        <v>399</v>
      </c>
      <c r="IFY36" s="349" t="s">
        <v>399</v>
      </c>
      <c r="IFZ36" s="349" t="s">
        <v>399</v>
      </c>
      <c r="IGA36" s="349" t="s">
        <v>399</v>
      </c>
      <c r="IGB36" s="349" t="s">
        <v>399</v>
      </c>
      <c r="IGC36" s="349" t="s">
        <v>399</v>
      </c>
      <c r="IGD36" s="349" t="s">
        <v>399</v>
      </c>
      <c r="IGE36" s="349" t="s">
        <v>399</v>
      </c>
      <c r="IGF36" s="349" t="s">
        <v>399</v>
      </c>
      <c r="IGG36" s="349" t="s">
        <v>399</v>
      </c>
      <c r="IGH36" s="349" t="s">
        <v>399</v>
      </c>
      <c r="IGI36" s="349" t="s">
        <v>399</v>
      </c>
      <c r="IGJ36" s="349" t="s">
        <v>399</v>
      </c>
      <c r="IGK36" s="349" t="s">
        <v>399</v>
      </c>
      <c r="IGL36" s="349" t="s">
        <v>399</v>
      </c>
      <c r="IGM36" s="349" t="s">
        <v>399</v>
      </c>
      <c r="IGN36" s="349" t="s">
        <v>399</v>
      </c>
      <c r="IGO36" s="349" t="s">
        <v>399</v>
      </c>
      <c r="IGP36" s="349" t="s">
        <v>399</v>
      </c>
      <c r="IGQ36" s="349" t="s">
        <v>399</v>
      </c>
      <c r="IGR36" s="349" t="s">
        <v>399</v>
      </c>
      <c r="IGS36" s="349" t="s">
        <v>399</v>
      </c>
      <c r="IGT36" s="349" t="s">
        <v>399</v>
      </c>
      <c r="IGU36" s="349" t="s">
        <v>399</v>
      </c>
      <c r="IGV36" s="349" t="s">
        <v>399</v>
      </c>
      <c r="IGW36" s="349" t="s">
        <v>399</v>
      </c>
      <c r="IGX36" s="349" t="s">
        <v>399</v>
      </c>
      <c r="IGY36" s="349" t="s">
        <v>399</v>
      </c>
      <c r="IGZ36" s="349" t="s">
        <v>399</v>
      </c>
      <c r="IHA36" s="349" t="s">
        <v>399</v>
      </c>
      <c r="IHB36" s="349" t="s">
        <v>399</v>
      </c>
      <c r="IHC36" s="349" t="s">
        <v>399</v>
      </c>
      <c r="IHD36" s="349" t="s">
        <v>399</v>
      </c>
      <c r="IHE36" s="349" t="s">
        <v>399</v>
      </c>
      <c r="IHF36" s="349" t="s">
        <v>399</v>
      </c>
      <c r="IHG36" s="349" t="s">
        <v>399</v>
      </c>
      <c r="IHH36" s="349" t="s">
        <v>399</v>
      </c>
      <c r="IHI36" s="349" t="s">
        <v>399</v>
      </c>
      <c r="IHJ36" s="349" t="s">
        <v>399</v>
      </c>
      <c r="IHK36" s="349" t="s">
        <v>399</v>
      </c>
      <c r="IHL36" s="349" t="s">
        <v>399</v>
      </c>
      <c r="IHM36" s="349" t="s">
        <v>399</v>
      </c>
      <c r="IHN36" s="349" t="s">
        <v>399</v>
      </c>
      <c r="IHO36" s="349" t="s">
        <v>399</v>
      </c>
      <c r="IHP36" s="349" t="s">
        <v>399</v>
      </c>
      <c r="IHQ36" s="349" t="s">
        <v>399</v>
      </c>
      <c r="IHR36" s="349" t="s">
        <v>399</v>
      </c>
      <c r="IHS36" s="349" t="s">
        <v>399</v>
      </c>
      <c r="IHT36" s="349" t="s">
        <v>399</v>
      </c>
      <c r="IHU36" s="349" t="s">
        <v>399</v>
      </c>
      <c r="IHV36" s="349" t="s">
        <v>399</v>
      </c>
      <c r="IHW36" s="349" t="s">
        <v>399</v>
      </c>
      <c r="IHX36" s="349" t="s">
        <v>399</v>
      </c>
      <c r="IHY36" s="349" t="s">
        <v>399</v>
      </c>
      <c r="IHZ36" s="349" t="s">
        <v>399</v>
      </c>
      <c r="IIA36" s="349" t="s">
        <v>399</v>
      </c>
      <c r="IIB36" s="349" t="s">
        <v>399</v>
      </c>
      <c r="IIC36" s="349" t="s">
        <v>399</v>
      </c>
      <c r="IID36" s="349" t="s">
        <v>399</v>
      </c>
      <c r="IIE36" s="349" t="s">
        <v>399</v>
      </c>
      <c r="IIF36" s="349" t="s">
        <v>399</v>
      </c>
      <c r="IIG36" s="349" t="s">
        <v>399</v>
      </c>
      <c r="IIH36" s="349" t="s">
        <v>399</v>
      </c>
      <c r="III36" s="349" t="s">
        <v>399</v>
      </c>
      <c r="IIJ36" s="349" t="s">
        <v>399</v>
      </c>
      <c r="IIK36" s="349" t="s">
        <v>399</v>
      </c>
      <c r="IIL36" s="349" t="s">
        <v>399</v>
      </c>
      <c r="IIM36" s="349" t="s">
        <v>399</v>
      </c>
      <c r="IIN36" s="349" t="s">
        <v>399</v>
      </c>
      <c r="IIO36" s="349" t="s">
        <v>399</v>
      </c>
      <c r="IIP36" s="349" t="s">
        <v>399</v>
      </c>
      <c r="IIQ36" s="349" t="s">
        <v>399</v>
      </c>
      <c r="IIR36" s="349" t="s">
        <v>399</v>
      </c>
      <c r="IIS36" s="349" t="s">
        <v>399</v>
      </c>
      <c r="IIT36" s="349" t="s">
        <v>399</v>
      </c>
      <c r="IIU36" s="349" t="s">
        <v>399</v>
      </c>
      <c r="IIV36" s="349" t="s">
        <v>399</v>
      </c>
      <c r="IIW36" s="349" t="s">
        <v>399</v>
      </c>
      <c r="IIX36" s="349" t="s">
        <v>399</v>
      </c>
      <c r="IIY36" s="349" t="s">
        <v>399</v>
      </c>
      <c r="IIZ36" s="349" t="s">
        <v>399</v>
      </c>
      <c r="IJA36" s="349" t="s">
        <v>399</v>
      </c>
      <c r="IJB36" s="349" t="s">
        <v>399</v>
      </c>
      <c r="IJC36" s="349" t="s">
        <v>399</v>
      </c>
      <c r="IJD36" s="349" t="s">
        <v>399</v>
      </c>
      <c r="IJE36" s="349" t="s">
        <v>399</v>
      </c>
      <c r="IJF36" s="349" t="s">
        <v>399</v>
      </c>
      <c r="IJG36" s="349" t="s">
        <v>399</v>
      </c>
      <c r="IJH36" s="349" t="s">
        <v>399</v>
      </c>
      <c r="IJI36" s="349" t="s">
        <v>399</v>
      </c>
      <c r="IJJ36" s="349" t="s">
        <v>399</v>
      </c>
      <c r="IJK36" s="349" t="s">
        <v>399</v>
      </c>
      <c r="IJL36" s="349" t="s">
        <v>399</v>
      </c>
      <c r="IJM36" s="349" t="s">
        <v>399</v>
      </c>
      <c r="IJN36" s="349" t="s">
        <v>399</v>
      </c>
      <c r="IJO36" s="349" t="s">
        <v>399</v>
      </c>
      <c r="IJP36" s="349" t="s">
        <v>399</v>
      </c>
      <c r="IJQ36" s="349" t="s">
        <v>399</v>
      </c>
      <c r="IJR36" s="349" t="s">
        <v>399</v>
      </c>
      <c r="IJS36" s="349" t="s">
        <v>399</v>
      </c>
      <c r="IJT36" s="349" t="s">
        <v>399</v>
      </c>
      <c r="IJU36" s="349" t="s">
        <v>399</v>
      </c>
      <c r="IJV36" s="349" t="s">
        <v>399</v>
      </c>
      <c r="IJW36" s="349" t="s">
        <v>399</v>
      </c>
      <c r="IJX36" s="349" t="s">
        <v>399</v>
      </c>
      <c r="IJY36" s="349" t="s">
        <v>399</v>
      </c>
      <c r="IJZ36" s="349" t="s">
        <v>399</v>
      </c>
      <c r="IKA36" s="349" t="s">
        <v>399</v>
      </c>
      <c r="IKB36" s="349" t="s">
        <v>399</v>
      </c>
      <c r="IKC36" s="349" t="s">
        <v>399</v>
      </c>
      <c r="IKD36" s="349" t="s">
        <v>399</v>
      </c>
      <c r="IKE36" s="349" t="s">
        <v>399</v>
      </c>
      <c r="IKF36" s="349" t="s">
        <v>399</v>
      </c>
      <c r="IKG36" s="349" t="s">
        <v>399</v>
      </c>
      <c r="IKH36" s="349" t="s">
        <v>399</v>
      </c>
      <c r="IKI36" s="349" t="s">
        <v>399</v>
      </c>
      <c r="IKJ36" s="349" t="s">
        <v>399</v>
      </c>
      <c r="IKK36" s="349" t="s">
        <v>399</v>
      </c>
      <c r="IKL36" s="349" t="s">
        <v>399</v>
      </c>
      <c r="IKM36" s="349" t="s">
        <v>399</v>
      </c>
      <c r="IKN36" s="349" t="s">
        <v>399</v>
      </c>
      <c r="IKO36" s="349" t="s">
        <v>399</v>
      </c>
      <c r="IKP36" s="349" t="s">
        <v>399</v>
      </c>
      <c r="IKQ36" s="349" t="s">
        <v>399</v>
      </c>
      <c r="IKR36" s="349" t="s">
        <v>399</v>
      </c>
      <c r="IKS36" s="349" t="s">
        <v>399</v>
      </c>
      <c r="IKT36" s="349" t="s">
        <v>399</v>
      </c>
      <c r="IKU36" s="349" t="s">
        <v>399</v>
      </c>
      <c r="IKV36" s="349" t="s">
        <v>399</v>
      </c>
      <c r="IKW36" s="349" t="s">
        <v>399</v>
      </c>
      <c r="IKX36" s="349" t="s">
        <v>399</v>
      </c>
      <c r="IKY36" s="349" t="s">
        <v>399</v>
      </c>
      <c r="IKZ36" s="349" t="s">
        <v>399</v>
      </c>
      <c r="ILA36" s="349" t="s">
        <v>399</v>
      </c>
      <c r="ILB36" s="349" t="s">
        <v>399</v>
      </c>
      <c r="ILC36" s="349" t="s">
        <v>399</v>
      </c>
      <c r="ILD36" s="349" t="s">
        <v>399</v>
      </c>
      <c r="ILE36" s="349" t="s">
        <v>399</v>
      </c>
      <c r="ILF36" s="349" t="s">
        <v>399</v>
      </c>
      <c r="ILG36" s="349" t="s">
        <v>399</v>
      </c>
      <c r="ILH36" s="349" t="s">
        <v>399</v>
      </c>
      <c r="ILI36" s="349" t="s">
        <v>399</v>
      </c>
      <c r="ILJ36" s="349" t="s">
        <v>399</v>
      </c>
      <c r="ILK36" s="349" t="s">
        <v>399</v>
      </c>
      <c r="ILL36" s="349" t="s">
        <v>399</v>
      </c>
      <c r="ILM36" s="349" t="s">
        <v>399</v>
      </c>
      <c r="ILN36" s="349" t="s">
        <v>399</v>
      </c>
      <c r="ILO36" s="349" t="s">
        <v>399</v>
      </c>
      <c r="ILP36" s="349" t="s">
        <v>399</v>
      </c>
      <c r="ILQ36" s="349" t="s">
        <v>399</v>
      </c>
      <c r="ILR36" s="349" t="s">
        <v>399</v>
      </c>
      <c r="ILS36" s="349" t="s">
        <v>399</v>
      </c>
      <c r="ILT36" s="349" t="s">
        <v>399</v>
      </c>
      <c r="ILU36" s="349" t="s">
        <v>399</v>
      </c>
      <c r="ILV36" s="349" t="s">
        <v>399</v>
      </c>
      <c r="ILW36" s="349" t="s">
        <v>399</v>
      </c>
      <c r="ILX36" s="349" t="s">
        <v>399</v>
      </c>
      <c r="ILY36" s="349" t="s">
        <v>399</v>
      </c>
      <c r="ILZ36" s="349" t="s">
        <v>399</v>
      </c>
      <c r="IMA36" s="349" t="s">
        <v>399</v>
      </c>
      <c r="IMB36" s="349" t="s">
        <v>399</v>
      </c>
      <c r="IMC36" s="349" t="s">
        <v>399</v>
      </c>
      <c r="IMD36" s="349" t="s">
        <v>399</v>
      </c>
      <c r="IME36" s="349" t="s">
        <v>399</v>
      </c>
      <c r="IMF36" s="349" t="s">
        <v>399</v>
      </c>
      <c r="IMG36" s="349" t="s">
        <v>399</v>
      </c>
      <c r="IMH36" s="349" t="s">
        <v>399</v>
      </c>
      <c r="IMI36" s="349" t="s">
        <v>399</v>
      </c>
      <c r="IMJ36" s="349" t="s">
        <v>399</v>
      </c>
      <c r="IMK36" s="349" t="s">
        <v>399</v>
      </c>
      <c r="IML36" s="349" t="s">
        <v>399</v>
      </c>
      <c r="IMM36" s="349" t="s">
        <v>399</v>
      </c>
      <c r="IMN36" s="349" t="s">
        <v>399</v>
      </c>
      <c r="IMO36" s="349" t="s">
        <v>399</v>
      </c>
      <c r="IMP36" s="349" t="s">
        <v>399</v>
      </c>
      <c r="IMQ36" s="349" t="s">
        <v>399</v>
      </c>
      <c r="IMR36" s="349" t="s">
        <v>399</v>
      </c>
      <c r="IMS36" s="349" t="s">
        <v>399</v>
      </c>
      <c r="IMT36" s="349" t="s">
        <v>399</v>
      </c>
      <c r="IMU36" s="349" t="s">
        <v>399</v>
      </c>
      <c r="IMV36" s="349" t="s">
        <v>399</v>
      </c>
      <c r="IMW36" s="349" t="s">
        <v>399</v>
      </c>
      <c r="IMX36" s="349" t="s">
        <v>399</v>
      </c>
      <c r="IMY36" s="349" t="s">
        <v>399</v>
      </c>
      <c r="IMZ36" s="349" t="s">
        <v>399</v>
      </c>
      <c r="INA36" s="349" t="s">
        <v>399</v>
      </c>
      <c r="INB36" s="349" t="s">
        <v>399</v>
      </c>
      <c r="INC36" s="349" t="s">
        <v>399</v>
      </c>
      <c r="IND36" s="349" t="s">
        <v>399</v>
      </c>
      <c r="INE36" s="349" t="s">
        <v>399</v>
      </c>
      <c r="INF36" s="349" t="s">
        <v>399</v>
      </c>
      <c r="ING36" s="349" t="s">
        <v>399</v>
      </c>
      <c r="INH36" s="349" t="s">
        <v>399</v>
      </c>
      <c r="INI36" s="349" t="s">
        <v>399</v>
      </c>
      <c r="INJ36" s="349" t="s">
        <v>399</v>
      </c>
      <c r="INK36" s="349" t="s">
        <v>399</v>
      </c>
      <c r="INL36" s="349" t="s">
        <v>399</v>
      </c>
      <c r="INM36" s="349" t="s">
        <v>399</v>
      </c>
      <c r="INN36" s="349" t="s">
        <v>399</v>
      </c>
      <c r="INO36" s="349" t="s">
        <v>399</v>
      </c>
      <c r="INP36" s="349" t="s">
        <v>399</v>
      </c>
      <c r="INQ36" s="349" t="s">
        <v>399</v>
      </c>
      <c r="INR36" s="349" t="s">
        <v>399</v>
      </c>
      <c r="INS36" s="349" t="s">
        <v>399</v>
      </c>
      <c r="INT36" s="349" t="s">
        <v>399</v>
      </c>
      <c r="INU36" s="349" t="s">
        <v>399</v>
      </c>
      <c r="INV36" s="349" t="s">
        <v>399</v>
      </c>
      <c r="INW36" s="349" t="s">
        <v>399</v>
      </c>
      <c r="INX36" s="349" t="s">
        <v>399</v>
      </c>
      <c r="INY36" s="349" t="s">
        <v>399</v>
      </c>
      <c r="INZ36" s="349" t="s">
        <v>399</v>
      </c>
      <c r="IOA36" s="349" t="s">
        <v>399</v>
      </c>
      <c r="IOB36" s="349" t="s">
        <v>399</v>
      </c>
      <c r="IOC36" s="349" t="s">
        <v>399</v>
      </c>
      <c r="IOD36" s="349" t="s">
        <v>399</v>
      </c>
      <c r="IOE36" s="349" t="s">
        <v>399</v>
      </c>
      <c r="IOF36" s="349" t="s">
        <v>399</v>
      </c>
      <c r="IOG36" s="349" t="s">
        <v>399</v>
      </c>
      <c r="IOH36" s="349" t="s">
        <v>399</v>
      </c>
      <c r="IOI36" s="349" t="s">
        <v>399</v>
      </c>
      <c r="IOJ36" s="349" t="s">
        <v>399</v>
      </c>
      <c r="IOK36" s="349" t="s">
        <v>399</v>
      </c>
      <c r="IOL36" s="349" t="s">
        <v>399</v>
      </c>
      <c r="IOM36" s="349" t="s">
        <v>399</v>
      </c>
      <c r="ION36" s="349" t="s">
        <v>399</v>
      </c>
      <c r="IOO36" s="349" t="s">
        <v>399</v>
      </c>
      <c r="IOP36" s="349" t="s">
        <v>399</v>
      </c>
      <c r="IOQ36" s="349" t="s">
        <v>399</v>
      </c>
      <c r="IOR36" s="349" t="s">
        <v>399</v>
      </c>
      <c r="IOS36" s="349" t="s">
        <v>399</v>
      </c>
      <c r="IOT36" s="349" t="s">
        <v>399</v>
      </c>
      <c r="IOU36" s="349" t="s">
        <v>399</v>
      </c>
      <c r="IOV36" s="349" t="s">
        <v>399</v>
      </c>
      <c r="IOW36" s="349" t="s">
        <v>399</v>
      </c>
      <c r="IOX36" s="349" t="s">
        <v>399</v>
      </c>
      <c r="IOY36" s="349" t="s">
        <v>399</v>
      </c>
      <c r="IOZ36" s="349" t="s">
        <v>399</v>
      </c>
      <c r="IPA36" s="349" t="s">
        <v>399</v>
      </c>
      <c r="IPB36" s="349" t="s">
        <v>399</v>
      </c>
      <c r="IPC36" s="349" t="s">
        <v>399</v>
      </c>
      <c r="IPD36" s="349" t="s">
        <v>399</v>
      </c>
      <c r="IPE36" s="349" t="s">
        <v>399</v>
      </c>
      <c r="IPF36" s="349" t="s">
        <v>399</v>
      </c>
      <c r="IPG36" s="349" t="s">
        <v>399</v>
      </c>
      <c r="IPH36" s="349" t="s">
        <v>399</v>
      </c>
      <c r="IPI36" s="349" t="s">
        <v>399</v>
      </c>
      <c r="IPJ36" s="349" t="s">
        <v>399</v>
      </c>
      <c r="IPK36" s="349" t="s">
        <v>399</v>
      </c>
      <c r="IPL36" s="349" t="s">
        <v>399</v>
      </c>
      <c r="IPM36" s="349" t="s">
        <v>399</v>
      </c>
      <c r="IPN36" s="349" t="s">
        <v>399</v>
      </c>
      <c r="IPO36" s="349" t="s">
        <v>399</v>
      </c>
      <c r="IPP36" s="349" t="s">
        <v>399</v>
      </c>
      <c r="IPQ36" s="349" t="s">
        <v>399</v>
      </c>
      <c r="IPR36" s="349" t="s">
        <v>399</v>
      </c>
      <c r="IPS36" s="349" t="s">
        <v>399</v>
      </c>
      <c r="IPT36" s="349" t="s">
        <v>399</v>
      </c>
      <c r="IPU36" s="349" t="s">
        <v>399</v>
      </c>
      <c r="IPV36" s="349" t="s">
        <v>399</v>
      </c>
      <c r="IPW36" s="349" t="s">
        <v>399</v>
      </c>
      <c r="IPX36" s="349" t="s">
        <v>399</v>
      </c>
      <c r="IPY36" s="349" t="s">
        <v>399</v>
      </c>
      <c r="IPZ36" s="349" t="s">
        <v>399</v>
      </c>
      <c r="IQA36" s="349" t="s">
        <v>399</v>
      </c>
      <c r="IQB36" s="349" t="s">
        <v>399</v>
      </c>
      <c r="IQC36" s="349" t="s">
        <v>399</v>
      </c>
      <c r="IQD36" s="349" t="s">
        <v>399</v>
      </c>
      <c r="IQE36" s="349" t="s">
        <v>399</v>
      </c>
      <c r="IQF36" s="349" t="s">
        <v>399</v>
      </c>
      <c r="IQG36" s="349" t="s">
        <v>399</v>
      </c>
      <c r="IQH36" s="349" t="s">
        <v>399</v>
      </c>
      <c r="IQI36" s="349" t="s">
        <v>399</v>
      </c>
      <c r="IQJ36" s="349" t="s">
        <v>399</v>
      </c>
      <c r="IQK36" s="349" t="s">
        <v>399</v>
      </c>
      <c r="IQL36" s="349" t="s">
        <v>399</v>
      </c>
      <c r="IQM36" s="349" t="s">
        <v>399</v>
      </c>
      <c r="IQN36" s="349" t="s">
        <v>399</v>
      </c>
      <c r="IQO36" s="349" t="s">
        <v>399</v>
      </c>
      <c r="IQP36" s="349" t="s">
        <v>399</v>
      </c>
      <c r="IQQ36" s="349" t="s">
        <v>399</v>
      </c>
      <c r="IQR36" s="349" t="s">
        <v>399</v>
      </c>
      <c r="IQS36" s="349" t="s">
        <v>399</v>
      </c>
      <c r="IQT36" s="349" t="s">
        <v>399</v>
      </c>
      <c r="IQU36" s="349" t="s">
        <v>399</v>
      </c>
      <c r="IQV36" s="349" t="s">
        <v>399</v>
      </c>
      <c r="IQW36" s="349" t="s">
        <v>399</v>
      </c>
      <c r="IQX36" s="349" t="s">
        <v>399</v>
      </c>
      <c r="IQY36" s="349" t="s">
        <v>399</v>
      </c>
      <c r="IQZ36" s="349" t="s">
        <v>399</v>
      </c>
      <c r="IRA36" s="349" t="s">
        <v>399</v>
      </c>
      <c r="IRB36" s="349" t="s">
        <v>399</v>
      </c>
      <c r="IRC36" s="349" t="s">
        <v>399</v>
      </c>
      <c r="IRD36" s="349" t="s">
        <v>399</v>
      </c>
      <c r="IRE36" s="349" t="s">
        <v>399</v>
      </c>
      <c r="IRF36" s="349" t="s">
        <v>399</v>
      </c>
      <c r="IRG36" s="349" t="s">
        <v>399</v>
      </c>
      <c r="IRH36" s="349" t="s">
        <v>399</v>
      </c>
      <c r="IRI36" s="349" t="s">
        <v>399</v>
      </c>
      <c r="IRJ36" s="349" t="s">
        <v>399</v>
      </c>
      <c r="IRK36" s="349" t="s">
        <v>399</v>
      </c>
      <c r="IRL36" s="349" t="s">
        <v>399</v>
      </c>
      <c r="IRM36" s="349" t="s">
        <v>399</v>
      </c>
      <c r="IRN36" s="349" t="s">
        <v>399</v>
      </c>
      <c r="IRO36" s="349" t="s">
        <v>399</v>
      </c>
      <c r="IRP36" s="349" t="s">
        <v>399</v>
      </c>
      <c r="IRQ36" s="349" t="s">
        <v>399</v>
      </c>
      <c r="IRR36" s="349" t="s">
        <v>399</v>
      </c>
      <c r="IRS36" s="349" t="s">
        <v>399</v>
      </c>
      <c r="IRT36" s="349" t="s">
        <v>399</v>
      </c>
      <c r="IRU36" s="349" t="s">
        <v>399</v>
      </c>
      <c r="IRV36" s="349" t="s">
        <v>399</v>
      </c>
      <c r="IRW36" s="349" t="s">
        <v>399</v>
      </c>
      <c r="IRX36" s="349" t="s">
        <v>399</v>
      </c>
      <c r="IRY36" s="349" t="s">
        <v>399</v>
      </c>
      <c r="IRZ36" s="349" t="s">
        <v>399</v>
      </c>
      <c r="ISA36" s="349" t="s">
        <v>399</v>
      </c>
      <c r="ISB36" s="349" t="s">
        <v>399</v>
      </c>
      <c r="ISC36" s="349" t="s">
        <v>399</v>
      </c>
      <c r="ISD36" s="349" t="s">
        <v>399</v>
      </c>
      <c r="ISE36" s="349" t="s">
        <v>399</v>
      </c>
      <c r="ISF36" s="349" t="s">
        <v>399</v>
      </c>
      <c r="ISG36" s="349" t="s">
        <v>399</v>
      </c>
      <c r="ISH36" s="349" t="s">
        <v>399</v>
      </c>
      <c r="ISI36" s="349" t="s">
        <v>399</v>
      </c>
      <c r="ISJ36" s="349" t="s">
        <v>399</v>
      </c>
      <c r="ISK36" s="349" t="s">
        <v>399</v>
      </c>
      <c r="ISL36" s="349" t="s">
        <v>399</v>
      </c>
      <c r="ISM36" s="349" t="s">
        <v>399</v>
      </c>
      <c r="ISN36" s="349" t="s">
        <v>399</v>
      </c>
      <c r="ISO36" s="349" t="s">
        <v>399</v>
      </c>
      <c r="ISP36" s="349" t="s">
        <v>399</v>
      </c>
      <c r="ISQ36" s="349" t="s">
        <v>399</v>
      </c>
      <c r="ISR36" s="349" t="s">
        <v>399</v>
      </c>
      <c r="ISS36" s="349" t="s">
        <v>399</v>
      </c>
      <c r="IST36" s="349" t="s">
        <v>399</v>
      </c>
      <c r="ISU36" s="349" t="s">
        <v>399</v>
      </c>
      <c r="ISV36" s="349" t="s">
        <v>399</v>
      </c>
      <c r="ISW36" s="349" t="s">
        <v>399</v>
      </c>
      <c r="ISX36" s="349" t="s">
        <v>399</v>
      </c>
      <c r="ISY36" s="349" t="s">
        <v>399</v>
      </c>
      <c r="ISZ36" s="349" t="s">
        <v>399</v>
      </c>
      <c r="ITA36" s="349" t="s">
        <v>399</v>
      </c>
      <c r="ITB36" s="349" t="s">
        <v>399</v>
      </c>
      <c r="ITC36" s="349" t="s">
        <v>399</v>
      </c>
      <c r="ITD36" s="349" t="s">
        <v>399</v>
      </c>
      <c r="ITE36" s="349" t="s">
        <v>399</v>
      </c>
      <c r="ITF36" s="349" t="s">
        <v>399</v>
      </c>
      <c r="ITG36" s="349" t="s">
        <v>399</v>
      </c>
      <c r="ITH36" s="349" t="s">
        <v>399</v>
      </c>
      <c r="ITI36" s="349" t="s">
        <v>399</v>
      </c>
      <c r="ITJ36" s="349" t="s">
        <v>399</v>
      </c>
      <c r="ITK36" s="349" t="s">
        <v>399</v>
      </c>
      <c r="ITL36" s="349" t="s">
        <v>399</v>
      </c>
      <c r="ITM36" s="349" t="s">
        <v>399</v>
      </c>
      <c r="ITN36" s="349" t="s">
        <v>399</v>
      </c>
      <c r="ITO36" s="349" t="s">
        <v>399</v>
      </c>
      <c r="ITP36" s="349" t="s">
        <v>399</v>
      </c>
      <c r="ITQ36" s="349" t="s">
        <v>399</v>
      </c>
      <c r="ITR36" s="349" t="s">
        <v>399</v>
      </c>
      <c r="ITS36" s="349" t="s">
        <v>399</v>
      </c>
      <c r="ITT36" s="349" t="s">
        <v>399</v>
      </c>
      <c r="ITU36" s="349" t="s">
        <v>399</v>
      </c>
      <c r="ITV36" s="349" t="s">
        <v>399</v>
      </c>
      <c r="ITW36" s="349" t="s">
        <v>399</v>
      </c>
      <c r="ITX36" s="349" t="s">
        <v>399</v>
      </c>
      <c r="ITY36" s="349" t="s">
        <v>399</v>
      </c>
      <c r="ITZ36" s="349" t="s">
        <v>399</v>
      </c>
      <c r="IUA36" s="349" t="s">
        <v>399</v>
      </c>
      <c r="IUB36" s="349" t="s">
        <v>399</v>
      </c>
      <c r="IUC36" s="349" t="s">
        <v>399</v>
      </c>
      <c r="IUD36" s="349" t="s">
        <v>399</v>
      </c>
      <c r="IUE36" s="349" t="s">
        <v>399</v>
      </c>
      <c r="IUF36" s="349" t="s">
        <v>399</v>
      </c>
      <c r="IUG36" s="349" t="s">
        <v>399</v>
      </c>
      <c r="IUH36" s="349" t="s">
        <v>399</v>
      </c>
      <c r="IUI36" s="349" t="s">
        <v>399</v>
      </c>
      <c r="IUJ36" s="349" t="s">
        <v>399</v>
      </c>
      <c r="IUK36" s="349" t="s">
        <v>399</v>
      </c>
      <c r="IUL36" s="349" t="s">
        <v>399</v>
      </c>
      <c r="IUM36" s="349" t="s">
        <v>399</v>
      </c>
      <c r="IUN36" s="349" t="s">
        <v>399</v>
      </c>
      <c r="IUO36" s="349" t="s">
        <v>399</v>
      </c>
      <c r="IUP36" s="349" t="s">
        <v>399</v>
      </c>
      <c r="IUQ36" s="349" t="s">
        <v>399</v>
      </c>
      <c r="IUR36" s="349" t="s">
        <v>399</v>
      </c>
      <c r="IUS36" s="349" t="s">
        <v>399</v>
      </c>
      <c r="IUT36" s="349" t="s">
        <v>399</v>
      </c>
      <c r="IUU36" s="349" t="s">
        <v>399</v>
      </c>
      <c r="IUV36" s="349" t="s">
        <v>399</v>
      </c>
      <c r="IUW36" s="349" t="s">
        <v>399</v>
      </c>
      <c r="IUX36" s="349" t="s">
        <v>399</v>
      </c>
      <c r="IUY36" s="349" t="s">
        <v>399</v>
      </c>
      <c r="IUZ36" s="349" t="s">
        <v>399</v>
      </c>
      <c r="IVA36" s="349" t="s">
        <v>399</v>
      </c>
      <c r="IVB36" s="349" t="s">
        <v>399</v>
      </c>
      <c r="IVC36" s="349" t="s">
        <v>399</v>
      </c>
      <c r="IVD36" s="349" t="s">
        <v>399</v>
      </c>
      <c r="IVE36" s="349" t="s">
        <v>399</v>
      </c>
      <c r="IVF36" s="349" t="s">
        <v>399</v>
      </c>
      <c r="IVG36" s="349" t="s">
        <v>399</v>
      </c>
      <c r="IVH36" s="349" t="s">
        <v>399</v>
      </c>
      <c r="IVI36" s="349" t="s">
        <v>399</v>
      </c>
      <c r="IVJ36" s="349" t="s">
        <v>399</v>
      </c>
      <c r="IVK36" s="349" t="s">
        <v>399</v>
      </c>
      <c r="IVL36" s="349" t="s">
        <v>399</v>
      </c>
      <c r="IVM36" s="349" t="s">
        <v>399</v>
      </c>
      <c r="IVN36" s="349" t="s">
        <v>399</v>
      </c>
      <c r="IVO36" s="349" t="s">
        <v>399</v>
      </c>
      <c r="IVP36" s="349" t="s">
        <v>399</v>
      </c>
      <c r="IVQ36" s="349" t="s">
        <v>399</v>
      </c>
      <c r="IVR36" s="349" t="s">
        <v>399</v>
      </c>
      <c r="IVS36" s="349" t="s">
        <v>399</v>
      </c>
      <c r="IVT36" s="349" t="s">
        <v>399</v>
      </c>
      <c r="IVU36" s="349" t="s">
        <v>399</v>
      </c>
      <c r="IVV36" s="349" t="s">
        <v>399</v>
      </c>
      <c r="IVW36" s="349" t="s">
        <v>399</v>
      </c>
      <c r="IVX36" s="349" t="s">
        <v>399</v>
      </c>
      <c r="IVY36" s="349" t="s">
        <v>399</v>
      </c>
      <c r="IVZ36" s="349" t="s">
        <v>399</v>
      </c>
      <c r="IWA36" s="349" t="s">
        <v>399</v>
      </c>
      <c r="IWB36" s="349" t="s">
        <v>399</v>
      </c>
      <c r="IWC36" s="349" t="s">
        <v>399</v>
      </c>
      <c r="IWD36" s="349" t="s">
        <v>399</v>
      </c>
      <c r="IWE36" s="349" t="s">
        <v>399</v>
      </c>
      <c r="IWF36" s="349" t="s">
        <v>399</v>
      </c>
      <c r="IWG36" s="349" t="s">
        <v>399</v>
      </c>
      <c r="IWH36" s="349" t="s">
        <v>399</v>
      </c>
      <c r="IWI36" s="349" t="s">
        <v>399</v>
      </c>
      <c r="IWJ36" s="349" t="s">
        <v>399</v>
      </c>
      <c r="IWK36" s="349" t="s">
        <v>399</v>
      </c>
      <c r="IWL36" s="349" t="s">
        <v>399</v>
      </c>
      <c r="IWM36" s="349" t="s">
        <v>399</v>
      </c>
      <c r="IWN36" s="349" t="s">
        <v>399</v>
      </c>
      <c r="IWO36" s="349" t="s">
        <v>399</v>
      </c>
      <c r="IWP36" s="349" t="s">
        <v>399</v>
      </c>
      <c r="IWQ36" s="349" t="s">
        <v>399</v>
      </c>
      <c r="IWR36" s="349" t="s">
        <v>399</v>
      </c>
      <c r="IWS36" s="349" t="s">
        <v>399</v>
      </c>
      <c r="IWT36" s="349" t="s">
        <v>399</v>
      </c>
      <c r="IWU36" s="349" t="s">
        <v>399</v>
      </c>
      <c r="IWV36" s="349" t="s">
        <v>399</v>
      </c>
      <c r="IWW36" s="349" t="s">
        <v>399</v>
      </c>
      <c r="IWX36" s="349" t="s">
        <v>399</v>
      </c>
      <c r="IWY36" s="349" t="s">
        <v>399</v>
      </c>
      <c r="IWZ36" s="349" t="s">
        <v>399</v>
      </c>
      <c r="IXA36" s="349" t="s">
        <v>399</v>
      </c>
      <c r="IXB36" s="349" t="s">
        <v>399</v>
      </c>
      <c r="IXC36" s="349" t="s">
        <v>399</v>
      </c>
      <c r="IXD36" s="349" t="s">
        <v>399</v>
      </c>
      <c r="IXE36" s="349" t="s">
        <v>399</v>
      </c>
      <c r="IXF36" s="349" t="s">
        <v>399</v>
      </c>
      <c r="IXG36" s="349" t="s">
        <v>399</v>
      </c>
      <c r="IXH36" s="349" t="s">
        <v>399</v>
      </c>
      <c r="IXI36" s="349" t="s">
        <v>399</v>
      </c>
      <c r="IXJ36" s="349" t="s">
        <v>399</v>
      </c>
      <c r="IXK36" s="349" t="s">
        <v>399</v>
      </c>
      <c r="IXL36" s="349" t="s">
        <v>399</v>
      </c>
      <c r="IXM36" s="349" t="s">
        <v>399</v>
      </c>
      <c r="IXN36" s="349" t="s">
        <v>399</v>
      </c>
      <c r="IXO36" s="349" t="s">
        <v>399</v>
      </c>
      <c r="IXP36" s="349" t="s">
        <v>399</v>
      </c>
      <c r="IXQ36" s="349" t="s">
        <v>399</v>
      </c>
      <c r="IXR36" s="349" t="s">
        <v>399</v>
      </c>
      <c r="IXS36" s="349" t="s">
        <v>399</v>
      </c>
      <c r="IXT36" s="349" t="s">
        <v>399</v>
      </c>
      <c r="IXU36" s="349" t="s">
        <v>399</v>
      </c>
      <c r="IXV36" s="349" t="s">
        <v>399</v>
      </c>
      <c r="IXW36" s="349" t="s">
        <v>399</v>
      </c>
      <c r="IXX36" s="349" t="s">
        <v>399</v>
      </c>
      <c r="IXY36" s="349" t="s">
        <v>399</v>
      </c>
      <c r="IXZ36" s="349" t="s">
        <v>399</v>
      </c>
      <c r="IYA36" s="349" t="s">
        <v>399</v>
      </c>
      <c r="IYB36" s="349" t="s">
        <v>399</v>
      </c>
      <c r="IYC36" s="349" t="s">
        <v>399</v>
      </c>
      <c r="IYD36" s="349" t="s">
        <v>399</v>
      </c>
      <c r="IYE36" s="349" t="s">
        <v>399</v>
      </c>
      <c r="IYF36" s="349" t="s">
        <v>399</v>
      </c>
      <c r="IYG36" s="349" t="s">
        <v>399</v>
      </c>
      <c r="IYH36" s="349" t="s">
        <v>399</v>
      </c>
      <c r="IYI36" s="349" t="s">
        <v>399</v>
      </c>
      <c r="IYJ36" s="349" t="s">
        <v>399</v>
      </c>
      <c r="IYK36" s="349" t="s">
        <v>399</v>
      </c>
      <c r="IYL36" s="349" t="s">
        <v>399</v>
      </c>
      <c r="IYM36" s="349" t="s">
        <v>399</v>
      </c>
      <c r="IYN36" s="349" t="s">
        <v>399</v>
      </c>
      <c r="IYO36" s="349" t="s">
        <v>399</v>
      </c>
      <c r="IYP36" s="349" t="s">
        <v>399</v>
      </c>
      <c r="IYQ36" s="349" t="s">
        <v>399</v>
      </c>
      <c r="IYR36" s="349" t="s">
        <v>399</v>
      </c>
      <c r="IYS36" s="349" t="s">
        <v>399</v>
      </c>
      <c r="IYT36" s="349" t="s">
        <v>399</v>
      </c>
      <c r="IYU36" s="349" t="s">
        <v>399</v>
      </c>
      <c r="IYV36" s="349" t="s">
        <v>399</v>
      </c>
      <c r="IYW36" s="349" t="s">
        <v>399</v>
      </c>
      <c r="IYX36" s="349" t="s">
        <v>399</v>
      </c>
      <c r="IYY36" s="349" t="s">
        <v>399</v>
      </c>
      <c r="IYZ36" s="349" t="s">
        <v>399</v>
      </c>
      <c r="IZA36" s="349" t="s">
        <v>399</v>
      </c>
      <c r="IZB36" s="349" t="s">
        <v>399</v>
      </c>
      <c r="IZC36" s="349" t="s">
        <v>399</v>
      </c>
      <c r="IZD36" s="349" t="s">
        <v>399</v>
      </c>
      <c r="IZE36" s="349" t="s">
        <v>399</v>
      </c>
      <c r="IZF36" s="349" t="s">
        <v>399</v>
      </c>
      <c r="IZG36" s="349" t="s">
        <v>399</v>
      </c>
      <c r="IZH36" s="349" t="s">
        <v>399</v>
      </c>
      <c r="IZI36" s="349" t="s">
        <v>399</v>
      </c>
      <c r="IZJ36" s="349" t="s">
        <v>399</v>
      </c>
      <c r="IZK36" s="349" t="s">
        <v>399</v>
      </c>
      <c r="IZL36" s="349" t="s">
        <v>399</v>
      </c>
      <c r="IZM36" s="349" t="s">
        <v>399</v>
      </c>
      <c r="IZN36" s="349" t="s">
        <v>399</v>
      </c>
      <c r="IZO36" s="349" t="s">
        <v>399</v>
      </c>
      <c r="IZP36" s="349" t="s">
        <v>399</v>
      </c>
      <c r="IZQ36" s="349" t="s">
        <v>399</v>
      </c>
      <c r="IZR36" s="349" t="s">
        <v>399</v>
      </c>
      <c r="IZS36" s="349" t="s">
        <v>399</v>
      </c>
      <c r="IZT36" s="349" t="s">
        <v>399</v>
      </c>
      <c r="IZU36" s="349" t="s">
        <v>399</v>
      </c>
      <c r="IZV36" s="349" t="s">
        <v>399</v>
      </c>
      <c r="IZW36" s="349" t="s">
        <v>399</v>
      </c>
      <c r="IZX36" s="349" t="s">
        <v>399</v>
      </c>
      <c r="IZY36" s="349" t="s">
        <v>399</v>
      </c>
      <c r="IZZ36" s="349" t="s">
        <v>399</v>
      </c>
      <c r="JAA36" s="349" t="s">
        <v>399</v>
      </c>
      <c r="JAB36" s="349" t="s">
        <v>399</v>
      </c>
      <c r="JAC36" s="349" t="s">
        <v>399</v>
      </c>
      <c r="JAD36" s="349" t="s">
        <v>399</v>
      </c>
      <c r="JAE36" s="349" t="s">
        <v>399</v>
      </c>
      <c r="JAF36" s="349" t="s">
        <v>399</v>
      </c>
      <c r="JAG36" s="349" t="s">
        <v>399</v>
      </c>
      <c r="JAH36" s="349" t="s">
        <v>399</v>
      </c>
      <c r="JAI36" s="349" t="s">
        <v>399</v>
      </c>
      <c r="JAJ36" s="349" t="s">
        <v>399</v>
      </c>
      <c r="JAK36" s="349" t="s">
        <v>399</v>
      </c>
      <c r="JAL36" s="349" t="s">
        <v>399</v>
      </c>
      <c r="JAM36" s="349" t="s">
        <v>399</v>
      </c>
      <c r="JAN36" s="349" t="s">
        <v>399</v>
      </c>
      <c r="JAO36" s="349" t="s">
        <v>399</v>
      </c>
      <c r="JAP36" s="349" t="s">
        <v>399</v>
      </c>
      <c r="JAQ36" s="349" t="s">
        <v>399</v>
      </c>
      <c r="JAR36" s="349" t="s">
        <v>399</v>
      </c>
      <c r="JAS36" s="349" t="s">
        <v>399</v>
      </c>
      <c r="JAT36" s="349" t="s">
        <v>399</v>
      </c>
      <c r="JAU36" s="349" t="s">
        <v>399</v>
      </c>
      <c r="JAV36" s="349" t="s">
        <v>399</v>
      </c>
      <c r="JAW36" s="349" t="s">
        <v>399</v>
      </c>
      <c r="JAX36" s="349" t="s">
        <v>399</v>
      </c>
      <c r="JAY36" s="349" t="s">
        <v>399</v>
      </c>
      <c r="JAZ36" s="349" t="s">
        <v>399</v>
      </c>
      <c r="JBA36" s="349" t="s">
        <v>399</v>
      </c>
      <c r="JBB36" s="349" t="s">
        <v>399</v>
      </c>
      <c r="JBC36" s="349" t="s">
        <v>399</v>
      </c>
      <c r="JBD36" s="349" t="s">
        <v>399</v>
      </c>
      <c r="JBE36" s="349" t="s">
        <v>399</v>
      </c>
      <c r="JBF36" s="349" t="s">
        <v>399</v>
      </c>
      <c r="JBG36" s="349" t="s">
        <v>399</v>
      </c>
      <c r="JBH36" s="349" t="s">
        <v>399</v>
      </c>
      <c r="JBI36" s="349" t="s">
        <v>399</v>
      </c>
      <c r="JBJ36" s="349" t="s">
        <v>399</v>
      </c>
      <c r="JBK36" s="349" t="s">
        <v>399</v>
      </c>
      <c r="JBL36" s="349" t="s">
        <v>399</v>
      </c>
      <c r="JBM36" s="349" t="s">
        <v>399</v>
      </c>
      <c r="JBN36" s="349" t="s">
        <v>399</v>
      </c>
      <c r="JBO36" s="349" t="s">
        <v>399</v>
      </c>
      <c r="JBP36" s="349" t="s">
        <v>399</v>
      </c>
      <c r="JBQ36" s="349" t="s">
        <v>399</v>
      </c>
      <c r="JBR36" s="349" t="s">
        <v>399</v>
      </c>
      <c r="JBS36" s="349" t="s">
        <v>399</v>
      </c>
      <c r="JBT36" s="349" t="s">
        <v>399</v>
      </c>
      <c r="JBU36" s="349" t="s">
        <v>399</v>
      </c>
      <c r="JBV36" s="349" t="s">
        <v>399</v>
      </c>
      <c r="JBW36" s="349" t="s">
        <v>399</v>
      </c>
      <c r="JBX36" s="349" t="s">
        <v>399</v>
      </c>
      <c r="JBY36" s="349" t="s">
        <v>399</v>
      </c>
      <c r="JBZ36" s="349" t="s">
        <v>399</v>
      </c>
      <c r="JCA36" s="349" t="s">
        <v>399</v>
      </c>
      <c r="JCB36" s="349" t="s">
        <v>399</v>
      </c>
      <c r="JCC36" s="349" t="s">
        <v>399</v>
      </c>
      <c r="JCD36" s="349" t="s">
        <v>399</v>
      </c>
      <c r="JCE36" s="349" t="s">
        <v>399</v>
      </c>
      <c r="JCF36" s="349" t="s">
        <v>399</v>
      </c>
      <c r="JCG36" s="349" t="s">
        <v>399</v>
      </c>
      <c r="JCH36" s="349" t="s">
        <v>399</v>
      </c>
      <c r="JCI36" s="349" t="s">
        <v>399</v>
      </c>
      <c r="JCJ36" s="349" t="s">
        <v>399</v>
      </c>
      <c r="JCK36" s="349" t="s">
        <v>399</v>
      </c>
      <c r="JCL36" s="349" t="s">
        <v>399</v>
      </c>
      <c r="JCM36" s="349" t="s">
        <v>399</v>
      </c>
      <c r="JCN36" s="349" t="s">
        <v>399</v>
      </c>
      <c r="JCO36" s="349" t="s">
        <v>399</v>
      </c>
      <c r="JCP36" s="349" t="s">
        <v>399</v>
      </c>
      <c r="JCQ36" s="349" t="s">
        <v>399</v>
      </c>
      <c r="JCR36" s="349" t="s">
        <v>399</v>
      </c>
      <c r="JCS36" s="349" t="s">
        <v>399</v>
      </c>
      <c r="JCT36" s="349" t="s">
        <v>399</v>
      </c>
      <c r="JCU36" s="349" t="s">
        <v>399</v>
      </c>
      <c r="JCV36" s="349" t="s">
        <v>399</v>
      </c>
      <c r="JCW36" s="349" t="s">
        <v>399</v>
      </c>
      <c r="JCX36" s="349" t="s">
        <v>399</v>
      </c>
      <c r="JCY36" s="349" t="s">
        <v>399</v>
      </c>
      <c r="JCZ36" s="349" t="s">
        <v>399</v>
      </c>
      <c r="JDA36" s="349" t="s">
        <v>399</v>
      </c>
      <c r="JDB36" s="349" t="s">
        <v>399</v>
      </c>
      <c r="JDC36" s="349" t="s">
        <v>399</v>
      </c>
      <c r="JDD36" s="349" t="s">
        <v>399</v>
      </c>
      <c r="JDE36" s="349" t="s">
        <v>399</v>
      </c>
      <c r="JDF36" s="349" t="s">
        <v>399</v>
      </c>
      <c r="JDG36" s="349" t="s">
        <v>399</v>
      </c>
      <c r="JDH36" s="349" t="s">
        <v>399</v>
      </c>
      <c r="JDI36" s="349" t="s">
        <v>399</v>
      </c>
      <c r="JDJ36" s="349" t="s">
        <v>399</v>
      </c>
      <c r="JDK36" s="349" t="s">
        <v>399</v>
      </c>
      <c r="JDL36" s="349" t="s">
        <v>399</v>
      </c>
      <c r="JDM36" s="349" t="s">
        <v>399</v>
      </c>
      <c r="JDN36" s="349" t="s">
        <v>399</v>
      </c>
      <c r="JDO36" s="349" t="s">
        <v>399</v>
      </c>
      <c r="JDP36" s="349" t="s">
        <v>399</v>
      </c>
      <c r="JDQ36" s="349" t="s">
        <v>399</v>
      </c>
      <c r="JDR36" s="349" t="s">
        <v>399</v>
      </c>
      <c r="JDS36" s="349" t="s">
        <v>399</v>
      </c>
      <c r="JDT36" s="349" t="s">
        <v>399</v>
      </c>
      <c r="JDU36" s="349" t="s">
        <v>399</v>
      </c>
      <c r="JDV36" s="349" t="s">
        <v>399</v>
      </c>
      <c r="JDW36" s="349" t="s">
        <v>399</v>
      </c>
      <c r="JDX36" s="349" t="s">
        <v>399</v>
      </c>
      <c r="JDY36" s="349" t="s">
        <v>399</v>
      </c>
      <c r="JDZ36" s="349" t="s">
        <v>399</v>
      </c>
      <c r="JEA36" s="349" t="s">
        <v>399</v>
      </c>
      <c r="JEB36" s="349" t="s">
        <v>399</v>
      </c>
      <c r="JEC36" s="349" t="s">
        <v>399</v>
      </c>
      <c r="JED36" s="349" t="s">
        <v>399</v>
      </c>
      <c r="JEE36" s="349" t="s">
        <v>399</v>
      </c>
      <c r="JEF36" s="349" t="s">
        <v>399</v>
      </c>
      <c r="JEG36" s="349" t="s">
        <v>399</v>
      </c>
      <c r="JEH36" s="349" t="s">
        <v>399</v>
      </c>
      <c r="JEI36" s="349" t="s">
        <v>399</v>
      </c>
      <c r="JEJ36" s="349" t="s">
        <v>399</v>
      </c>
      <c r="JEK36" s="349" t="s">
        <v>399</v>
      </c>
      <c r="JEL36" s="349" t="s">
        <v>399</v>
      </c>
      <c r="JEM36" s="349" t="s">
        <v>399</v>
      </c>
      <c r="JEN36" s="349" t="s">
        <v>399</v>
      </c>
      <c r="JEO36" s="349" t="s">
        <v>399</v>
      </c>
      <c r="JEP36" s="349" t="s">
        <v>399</v>
      </c>
      <c r="JEQ36" s="349" t="s">
        <v>399</v>
      </c>
      <c r="JER36" s="349" t="s">
        <v>399</v>
      </c>
      <c r="JES36" s="349" t="s">
        <v>399</v>
      </c>
      <c r="JET36" s="349" t="s">
        <v>399</v>
      </c>
      <c r="JEU36" s="349" t="s">
        <v>399</v>
      </c>
      <c r="JEV36" s="349" t="s">
        <v>399</v>
      </c>
      <c r="JEW36" s="349" t="s">
        <v>399</v>
      </c>
      <c r="JEX36" s="349" t="s">
        <v>399</v>
      </c>
      <c r="JEY36" s="349" t="s">
        <v>399</v>
      </c>
      <c r="JEZ36" s="349" t="s">
        <v>399</v>
      </c>
      <c r="JFA36" s="349" t="s">
        <v>399</v>
      </c>
      <c r="JFB36" s="349" t="s">
        <v>399</v>
      </c>
      <c r="JFC36" s="349" t="s">
        <v>399</v>
      </c>
      <c r="JFD36" s="349" t="s">
        <v>399</v>
      </c>
      <c r="JFE36" s="349" t="s">
        <v>399</v>
      </c>
      <c r="JFF36" s="349" t="s">
        <v>399</v>
      </c>
      <c r="JFG36" s="349" t="s">
        <v>399</v>
      </c>
      <c r="JFH36" s="349" t="s">
        <v>399</v>
      </c>
      <c r="JFI36" s="349" t="s">
        <v>399</v>
      </c>
      <c r="JFJ36" s="349" t="s">
        <v>399</v>
      </c>
      <c r="JFK36" s="349" t="s">
        <v>399</v>
      </c>
      <c r="JFL36" s="349" t="s">
        <v>399</v>
      </c>
      <c r="JFM36" s="349" t="s">
        <v>399</v>
      </c>
      <c r="JFN36" s="349" t="s">
        <v>399</v>
      </c>
      <c r="JFO36" s="349" t="s">
        <v>399</v>
      </c>
      <c r="JFP36" s="349" t="s">
        <v>399</v>
      </c>
      <c r="JFQ36" s="349" t="s">
        <v>399</v>
      </c>
      <c r="JFR36" s="349" t="s">
        <v>399</v>
      </c>
      <c r="JFS36" s="349" t="s">
        <v>399</v>
      </c>
      <c r="JFT36" s="349" t="s">
        <v>399</v>
      </c>
      <c r="JFU36" s="349" t="s">
        <v>399</v>
      </c>
      <c r="JFV36" s="349" t="s">
        <v>399</v>
      </c>
      <c r="JFW36" s="349" t="s">
        <v>399</v>
      </c>
      <c r="JFX36" s="349" t="s">
        <v>399</v>
      </c>
      <c r="JFY36" s="349" t="s">
        <v>399</v>
      </c>
      <c r="JFZ36" s="349" t="s">
        <v>399</v>
      </c>
      <c r="JGA36" s="349" t="s">
        <v>399</v>
      </c>
      <c r="JGB36" s="349" t="s">
        <v>399</v>
      </c>
      <c r="JGC36" s="349" t="s">
        <v>399</v>
      </c>
      <c r="JGD36" s="349" t="s">
        <v>399</v>
      </c>
      <c r="JGE36" s="349" t="s">
        <v>399</v>
      </c>
      <c r="JGF36" s="349" t="s">
        <v>399</v>
      </c>
      <c r="JGG36" s="349" t="s">
        <v>399</v>
      </c>
      <c r="JGH36" s="349" t="s">
        <v>399</v>
      </c>
      <c r="JGI36" s="349" t="s">
        <v>399</v>
      </c>
      <c r="JGJ36" s="349" t="s">
        <v>399</v>
      </c>
      <c r="JGK36" s="349" t="s">
        <v>399</v>
      </c>
      <c r="JGL36" s="349" t="s">
        <v>399</v>
      </c>
      <c r="JGM36" s="349" t="s">
        <v>399</v>
      </c>
      <c r="JGN36" s="349" t="s">
        <v>399</v>
      </c>
      <c r="JGO36" s="349" t="s">
        <v>399</v>
      </c>
      <c r="JGP36" s="349" t="s">
        <v>399</v>
      </c>
      <c r="JGQ36" s="349" t="s">
        <v>399</v>
      </c>
      <c r="JGR36" s="349" t="s">
        <v>399</v>
      </c>
      <c r="JGS36" s="349" t="s">
        <v>399</v>
      </c>
      <c r="JGT36" s="349" t="s">
        <v>399</v>
      </c>
      <c r="JGU36" s="349" t="s">
        <v>399</v>
      </c>
      <c r="JGV36" s="349" t="s">
        <v>399</v>
      </c>
      <c r="JGW36" s="349" t="s">
        <v>399</v>
      </c>
      <c r="JGX36" s="349" t="s">
        <v>399</v>
      </c>
      <c r="JGY36" s="349" t="s">
        <v>399</v>
      </c>
      <c r="JGZ36" s="349" t="s">
        <v>399</v>
      </c>
      <c r="JHA36" s="349" t="s">
        <v>399</v>
      </c>
      <c r="JHB36" s="349" t="s">
        <v>399</v>
      </c>
      <c r="JHC36" s="349" t="s">
        <v>399</v>
      </c>
      <c r="JHD36" s="349" t="s">
        <v>399</v>
      </c>
      <c r="JHE36" s="349" t="s">
        <v>399</v>
      </c>
      <c r="JHF36" s="349" t="s">
        <v>399</v>
      </c>
      <c r="JHG36" s="349" t="s">
        <v>399</v>
      </c>
      <c r="JHH36" s="349" t="s">
        <v>399</v>
      </c>
      <c r="JHI36" s="349" t="s">
        <v>399</v>
      </c>
      <c r="JHJ36" s="349" t="s">
        <v>399</v>
      </c>
      <c r="JHK36" s="349" t="s">
        <v>399</v>
      </c>
      <c r="JHL36" s="349" t="s">
        <v>399</v>
      </c>
      <c r="JHM36" s="349" t="s">
        <v>399</v>
      </c>
      <c r="JHN36" s="349" t="s">
        <v>399</v>
      </c>
      <c r="JHO36" s="349" t="s">
        <v>399</v>
      </c>
      <c r="JHP36" s="349" t="s">
        <v>399</v>
      </c>
      <c r="JHQ36" s="349" t="s">
        <v>399</v>
      </c>
      <c r="JHR36" s="349" t="s">
        <v>399</v>
      </c>
      <c r="JHS36" s="349" t="s">
        <v>399</v>
      </c>
      <c r="JHT36" s="349" t="s">
        <v>399</v>
      </c>
      <c r="JHU36" s="349" t="s">
        <v>399</v>
      </c>
      <c r="JHV36" s="349" t="s">
        <v>399</v>
      </c>
      <c r="JHW36" s="349" t="s">
        <v>399</v>
      </c>
      <c r="JHX36" s="349" t="s">
        <v>399</v>
      </c>
      <c r="JHY36" s="349" t="s">
        <v>399</v>
      </c>
      <c r="JHZ36" s="349" t="s">
        <v>399</v>
      </c>
      <c r="JIA36" s="349" t="s">
        <v>399</v>
      </c>
      <c r="JIB36" s="349" t="s">
        <v>399</v>
      </c>
      <c r="JIC36" s="349" t="s">
        <v>399</v>
      </c>
      <c r="JID36" s="349" t="s">
        <v>399</v>
      </c>
      <c r="JIE36" s="349" t="s">
        <v>399</v>
      </c>
      <c r="JIF36" s="349" t="s">
        <v>399</v>
      </c>
      <c r="JIG36" s="349" t="s">
        <v>399</v>
      </c>
      <c r="JIH36" s="349" t="s">
        <v>399</v>
      </c>
      <c r="JII36" s="349" t="s">
        <v>399</v>
      </c>
      <c r="JIJ36" s="349" t="s">
        <v>399</v>
      </c>
      <c r="JIK36" s="349" t="s">
        <v>399</v>
      </c>
      <c r="JIL36" s="349" t="s">
        <v>399</v>
      </c>
      <c r="JIM36" s="349" t="s">
        <v>399</v>
      </c>
      <c r="JIN36" s="349" t="s">
        <v>399</v>
      </c>
      <c r="JIO36" s="349" t="s">
        <v>399</v>
      </c>
      <c r="JIP36" s="349" t="s">
        <v>399</v>
      </c>
      <c r="JIQ36" s="349" t="s">
        <v>399</v>
      </c>
      <c r="JIR36" s="349" t="s">
        <v>399</v>
      </c>
      <c r="JIS36" s="349" t="s">
        <v>399</v>
      </c>
      <c r="JIT36" s="349" t="s">
        <v>399</v>
      </c>
      <c r="JIU36" s="349" t="s">
        <v>399</v>
      </c>
      <c r="JIV36" s="349" t="s">
        <v>399</v>
      </c>
      <c r="JIW36" s="349" t="s">
        <v>399</v>
      </c>
      <c r="JIX36" s="349" t="s">
        <v>399</v>
      </c>
      <c r="JIY36" s="349" t="s">
        <v>399</v>
      </c>
      <c r="JIZ36" s="349" t="s">
        <v>399</v>
      </c>
      <c r="JJA36" s="349" t="s">
        <v>399</v>
      </c>
      <c r="JJB36" s="349" t="s">
        <v>399</v>
      </c>
      <c r="JJC36" s="349" t="s">
        <v>399</v>
      </c>
      <c r="JJD36" s="349" t="s">
        <v>399</v>
      </c>
      <c r="JJE36" s="349" t="s">
        <v>399</v>
      </c>
      <c r="JJF36" s="349" t="s">
        <v>399</v>
      </c>
      <c r="JJG36" s="349" t="s">
        <v>399</v>
      </c>
      <c r="JJH36" s="349" t="s">
        <v>399</v>
      </c>
      <c r="JJI36" s="349" t="s">
        <v>399</v>
      </c>
      <c r="JJJ36" s="349" t="s">
        <v>399</v>
      </c>
      <c r="JJK36" s="349" t="s">
        <v>399</v>
      </c>
      <c r="JJL36" s="349" t="s">
        <v>399</v>
      </c>
      <c r="JJM36" s="349" t="s">
        <v>399</v>
      </c>
      <c r="JJN36" s="349" t="s">
        <v>399</v>
      </c>
      <c r="JJO36" s="349" t="s">
        <v>399</v>
      </c>
      <c r="JJP36" s="349" t="s">
        <v>399</v>
      </c>
      <c r="JJQ36" s="349" t="s">
        <v>399</v>
      </c>
      <c r="JJR36" s="349" t="s">
        <v>399</v>
      </c>
      <c r="JJS36" s="349" t="s">
        <v>399</v>
      </c>
      <c r="JJT36" s="349" t="s">
        <v>399</v>
      </c>
      <c r="JJU36" s="349" t="s">
        <v>399</v>
      </c>
      <c r="JJV36" s="349" t="s">
        <v>399</v>
      </c>
      <c r="JJW36" s="349" t="s">
        <v>399</v>
      </c>
      <c r="JJX36" s="349" t="s">
        <v>399</v>
      </c>
      <c r="JJY36" s="349" t="s">
        <v>399</v>
      </c>
      <c r="JJZ36" s="349" t="s">
        <v>399</v>
      </c>
      <c r="JKA36" s="349" t="s">
        <v>399</v>
      </c>
      <c r="JKB36" s="349" t="s">
        <v>399</v>
      </c>
      <c r="JKC36" s="349" t="s">
        <v>399</v>
      </c>
      <c r="JKD36" s="349" t="s">
        <v>399</v>
      </c>
      <c r="JKE36" s="349" t="s">
        <v>399</v>
      </c>
      <c r="JKF36" s="349" t="s">
        <v>399</v>
      </c>
      <c r="JKG36" s="349" t="s">
        <v>399</v>
      </c>
      <c r="JKH36" s="349" t="s">
        <v>399</v>
      </c>
      <c r="JKI36" s="349" t="s">
        <v>399</v>
      </c>
      <c r="JKJ36" s="349" t="s">
        <v>399</v>
      </c>
      <c r="JKK36" s="349" t="s">
        <v>399</v>
      </c>
      <c r="JKL36" s="349" t="s">
        <v>399</v>
      </c>
      <c r="JKM36" s="349" t="s">
        <v>399</v>
      </c>
      <c r="JKN36" s="349" t="s">
        <v>399</v>
      </c>
      <c r="JKO36" s="349" t="s">
        <v>399</v>
      </c>
      <c r="JKP36" s="349" t="s">
        <v>399</v>
      </c>
      <c r="JKQ36" s="349" t="s">
        <v>399</v>
      </c>
      <c r="JKR36" s="349" t="s">
        <v>399</v>
      </c>
      <c r="JKS36" s="349" t="s">
        <v>399</v>
      </c>
      <c r="JKT36" s="349" t="s">
        <v>399</v>
      </c>
      <c r="JKU36" s="349" t="s">
        <v>399</v>
      </c>
      <c r="JKV36" s="349" t="s">
        <v>399</v>
      </c>
      <c r="JKW36" s="349" t="s">
        <v>399</v>
      </c>
      <c r="JKX36" s="349" t="s">
        <v>399</v>
      </c>
      <c r="JKY36" s="349" t="s">
        <v>399</v>
      </c>
      <c r="JKZ36" s="349" t="s">
        <v>399</v>
      </c>
      <c r="JLA36" s="349" t="s">
        <v>399</v>
      </c>
      <c r="JLB36" s="349" t="s">
        <v>399</v>
      </c>
      <c r="JLC36" s="349" t="s">
        <v>399</v>
      </c>
      <c r="JLD36" s="349" t="s">
        <v>399</v>
      </c>
      <c r="JLE36" s="349" t="s">
        <v>399</v>
      </c>
      <c r="JLF36" s="349" t="s">
        <v>399</v>
      </c>
      <c r="JLG36" s="349" t="s">
        <v>399</v>
      </c>
      <c r="JLH36" s="349" t="s">
        <v>399</v>
      </c>
      <c r="JLI36" s="349" t="s">
        <v>399</v>
      </c>
      <c r="JLJ36" s="349" t="s">
        <v>399</v>
      </c>
      <c r="JLK36" s="349" t="s">
        <v>399</v>
      </c>
      <c r="JLL36" s="349" t="s">
        <v>399</v>
      </c>
      <c r="JLM36" s="349" t="s">
        <v>399</v>
      </c>
      <c r="JLN36" s="349" t="s">
        <v>399</v>
      </c>
      <c r="JLO36" s="349" t="s">
        <v>399</v>
      </c>
      <c r="JLP36" s="349" t="s">
        <v>399</v>
      </c>
      <c r="JLQ36" s="349" t="s">
        <v>399</v>
      </c>
      <c r="JLR36" s="349" t="s">
        <v>399</v>
      </c>
      <c r="JLS36" s="349" t="s">
        <v>399</v>
      </c>
      <c r="JLT36" s="349" t="s">
        <v>399</v>
      </c>
      <c r="JLU36" s="349" t="s">
        <v>399</v>
      </c>
      <c r="JLV36" s="349" t="s">
        <v>399</v>
      </c>
      <c r="JLW36" s="349" t="s">
        <v>399</v>
      </c>
      <c r="JLX36" s="349" t="s">
        <v>399</v>
      </c>
      <c r="JLY36" s="349" t="s">
        <v>399</v>
      </c>
      <c r="JLZ36" s="349" t="s">
        <v>399</v>
      </c>
      <c r="JMA36" s="349" t="s">
        <v>399</v>
      </c>
      <c r="JMB36" s="349" t="s">
        <v>399</v>
      </c>
      <c r="JMC36" s="349" t="s">
        <v>399</v>
      </c>
      <c r="JMD36" s="349" t="s">
        <v>399</v>
      </c>
      <c r="JME36" s="349" t="s">
        <v>399</v>
      </c>
      <c r="JMF36" s="349" t="s">
        <v>399</v>
      </c>
      <c r="JMG36" s="349" t="s">
        <v>399</v>
      </c>
      <c r="JMH36" s="349" t="s">
        <v>399</v>
      </c>
      <c r="JMI36" s="349" t="s">
        <v>399</v>
      </c>
      <c r="JMJ36" s="349" t="s">
        <v>399</v>
      </c>
      <c r="JMK36" s="349" t="s">
        <v>399</v>
      </c>
      <c r="JML36" s="349" t="s">
        <v>399</v>
      </c>
      <c r="JMM36" s="349" t="s">
        <v>399</v>
      </c>
      <c r="JMN36" s="349" t="s">
        <v>399</v>
      </c>
      <c r="JMO36" s="349" t="s">
        <v>399</v>
      </c>
      <c r="JMP36" s="349" t="s">
        <v>399</v>
      </c>
      <c r="JMQ36" s="349" t="s">
        <v>399</v>
      </c>
      <c r="JMR36" s="349" t="s">
        <v>399</v>
      </c>
      <c r="JMS36" s="349" t="s">
        <v>399</v>
      </c>
      <c r="JMT36" s="349" t="s">
        <v>399</v>
      </c>
      <c r="JMU36" s="349" t="s">
        <v>399</v>
      </c>
      <c r="JMV36" s="349" t="s">
        <v>399</v>
      </c>
      <c r="JMW36" s="349" t="s">
        <v>399</v>
      </c>
      <c r="JMX36" s="349" t="s">
        <v>399</v>
      </c>
      <c r="JMY36" s="349" t="s">
        <v>399</v>
      </c>
      <c r="JMZ36" s="349" t="s">
        <v>399</v>
      </c>
      <c r="JNA36" s="349" t="s">
        <v>399</v>
      </c>
      <c r="JNB36" s="349" t="s">
        <v>399</v>
      </c>
      <c r="JNC36" s="349" t="s">
        <v>399</v>
      </c>
      <c r="JND36" s="349" t="s">
        <v>399</v>
      </c>
      <c r="JNE36" s="349" t="s">
        <v>399</v>
      </c>
      <c r="JNF36" s="349" t="s">
        <v>399</v>
      </c>
      <c r="JNG36" s="349" t="s">
        <v>399</v>
      </c>
      <c r="JNH36" s="349" t="s">
        <v>399</v>
      </c>
      <c r="JNI36" s="349" t="s">
        <v>399</v>
      </c>
      <c r="JNJ36" s="349" t="s">
        <v>399</v>
      </c>
      <c r="JNK36" s="349" t="s">
        <v>399</v>
      </c>
      <c r="JNL36" s="349" t="s">
        <v>399</v>
      </c>
      <c r="JNM36" s="349" t="s">
        <v>399</v>
      </c>
      <c r="JNN36" s="349" t="s">
        <v>399</v>
      </c>
      <c r="JNO36" s="349" t="s">
        <v>399</v>
      </c>
      <c r="JNP36" s="349" t="s">
        <v>399</v>
      </c>
      <c r="JNQ36" s="349" t="s">
        <v>399</v>
      </c>
      <c r="JNR36" s="349" t="s">
        <v>399</v>
      </c>
      <c r="JNS36" s="349" t="s">
        <v>399</v>
      </c>
      <c r="JNT36" s="349" t="s">
        <v>399</v>
      </c>
      <c r="JNU36" s="349" t="s">
        <v>399</v>
      </c>
      <c r="JNV36" s="349" t="s">
        <v>399</v>
      </c>
      <c r="JNW36" s="349" t="s">
        <v>399</v>
      </c>
      <c r="JNX36" s="349" t="s">
        <v>399</v>
      </c>
      <c r="JNY36" s="349" t="s">
        <v>399</v>
      </c>
      <c r="JNZ36" s="349" t="s">
        <v>399</v>
      </c>
      <c r="JOA36" s="349" t="s">
        <v>399</v>
      </c>
      <c r="JOB36" s="349" t="s">
        <v>399</v>
      </c>
      <c r="JOC36" s="349" t="s">
        <v>399</v>
      </c>
      <c r="JOD36" s="349" t="s">
        <v>399</v>
      </c>
      <c r="JOE36" s="349" t="s">
        <v>399</v>
      </c>
      <c r="JOF36" s="349" t="s">
        <v>399</v>
      </c>
      <c r="JOG36" s="349" t="s">
        <v>399</v>
      </c>
      <c r="JOH36" s="349" t="s">
        <v>399</v>
      </c>
      <c r="JOI36" s="349" t="s">
        <v>399</v>
      </c>
      <c r="JOJ36" s="349" t="s">
        <v>399</v>
      </c>
      <c r="JOK36" s="349" t="s">
        <v>399</v>
      </c>
      <c r="JOL36" s="349" t="s">
        <v>399</v>
      </c>
      <c r="JOM36" s="349" t="s">
        <v>399</v>
      </c>
      <c r="JON36" s="349" t="s">
        <v>399</v>
      </c>
      <c r="JOO36" s="349" t="s">
        <v>399</v>
      </c>
      <c r="JOP36" s="349" t="s">
        <v>399</v>
      </c>
      <c r="JOQ36" s="349" t="s">
        <v>399</v>
      </c>
      <c r="JOR36" s="349" t="s">
        <v>399</v>
      </c>
      <c r="JOS36" s="349" t="s">
        <v>399</v>
      </c>
      <c r="JOT36" s="349" t="s">
        <v>399</v>
      </c>
      <c r="JOU36" s="349" t="s">
        <v>399</v>
      </c>
      <c r="JOV36" s="349" t="s">
        <v>399</v>
      </c>
      <c r="JOW36" s="349" t="s">
        <v>399</v>
      </c>
      <c r="JOX36" s="349" t="s">
        <v>399</v>
      </c>
      <c r="JOY36" s="349" t="s">
        <v>399</v>
      </c>
      <c r="JOZ36" s="349" t="s">
        <v>399</v>
      </c>
      <c r="JPA36" s="349" t="s">
        <v>399</v>
      </c>
      <c r="JPB36" s="349" t="s">
        <v>399</v>
      </c>
      <c r="JPC36" s="349" t="s">
        <v>399</v>
      </c>
      <c r="JPD36" s="349" t="s">
        <v>399</v>
      </c>
      <c r="JPE36" s="349" t="s">
        <v>399</v>
      </c>
      <c r="JPF36" s="349" t="s">
        <v>399</v>
      </c>
      <c r="JPG36" s="349" t="s">
        <v>399</v>
      </c>
      <c r="JPH36" s="349" t="s">
        <v>399</v>
      </c>
      <c r="JPI36" s="349" t="s">
        <v>399</v>
      </c>
      <c r="JPJ36" s="349" t="s">
        <v>399</v>
      </c>
      <c r="JPK36" s="349" t="s">
        <v>399</v>
      </c>
      <c r="JPL36" s="349" t="s">
        <v>399</v>
      </c>
      <c r="JPM36" s="349" t="s">
        <v>399</v>
      </c>
      <c r="JPN36" s="349" t="s">
        <v>399</v>
      </c>
      <c r="JPO36" s="349" t="s">
        <v>399</v>
      </c>
      <c r="JPP36" s="349" t="s">
        <v>399</v>
      </c>
      <c r="JPQ36" s="349" t="s">
        <v>399</v>
      </c>
      <c r="JPR36" s="349" t="s">
        <v>399</v>
      </c>
      <c r="JPS36" s="349" t="s">
        <v>399</v>
      </c>
      <c r="JPT36" s="349" t="s">
        <v>399</v>
      </c>
      <c r="JPU36" s="349" t="s">
        <v>399</v>
      </c>
      <c r="JPV36" s="349" t="s">
        <v>399</v>
      </c>
      <c r="JPW36" s="349" t="s">
        <v>399</v>
      </c>
      <c r="JPX36" s="349" t="s">
        <v>399</v>
      </c>
      <c r="JPY36" s="349" t="s">
        <v>399</v>
      </c>
      <c r="JPZ36" s="349" t="s">
        <v>399</v>
      </c>
      <c r="JQA36" s="349" t="s">
        <v>399</v>
      </c>
      <c r="JQB36" s="349" t="s">
        <v>399</v>
      </c>
      <c r="JQC36" s="349" t="s">
        <v>399</v>
      </c>
      <c r="JQD36" s="349" t="s">
        <v>399</v>
      </c>
      <c r="JQE36" s="349" t="s">
        <v>399</v>
      </c>
      <c r="JQF36" s="349" t="s">
        <v>399</v>
      </c>
      <c r="JQG36" s="349" t="s">
        <v>399</v>
      </c>
      <c r="JQH36" s="349" t="s">
        <v>399</v>
      </c>
      <c r="JQI36" s="349" t="s">
        <v>399</v>
      </c>
      <c r="JQJ36" s="349" t="s">
        <v>399</v>
      </c>
      <c r="JQK36" s="349" t="s">
        <v>399</v>
      </c>
      <c r="JQL36" s="349" t="s">
        <v>399</v>
      </c>
      <c r="JQM36" s="349" t="s">
        <v>399</v>
      </c>
      <c r="JQN36" s="349" t="s">
        <v>399</v>
      </c>
      <c r="JQO36" s="349" t="s">
        <v>399</v>
      </c>
      <c r="JQP36" s="349" t="s">
        <v>399</v>
      </c>
      <c r="JQQ36" s="349" t="s">
        <v>399</v>
      </c>
      <c r="JQR36" s="349" t="s">
        <v>399</v>
      </c>
      <c r="JQS36" s="349" t="s">
        <v>399</v>
      </c>
      <c r="JQT36" s="349" t="s">
        <v>399</v>
      </c>
      <c r="JQU36" s="349" t="s">
        <v>399</v>
      </c>
      <c r="JQV36" s="349" t="s">
        <v>399</v>
      </c>
      <c r="JQW36" s="349" t="s">
        <v>399</v>
      </c>
      <c r="JQX36" s="349" t="s">
        <v>399</v>
      </c>
      <c r="JQY36" s="349" t="s">
        <v>399</v>
      </c>
      <c r="JQZ36" s="349" t="s">
        <v>399</v>
      </c>
      <c r="JRA36" s="349" t="s">
        <v>399</v>
      </c>
      <c r="JRB36" s="349" t="s">
        <v>399</v>
      </c>
      <c r="JRC36" s="349" t="s">
        <v>399</v>
      </c>
      <c r="JRD36" s="349" t="s">
        <v>399</v>
      </c>
      <c r="JRE36" s="349" t="s">
        <v>399</v>
      </c>
      <c r="JRF36" s="349" t="s">
        <v>399</v>
      </c>
      <c r="JRG36" s="349" t="s">
        <v>399</v>
      </c>
      <c r="JRH36" s="349" t="s">
        <v>399</v>
      </c>
      <c r="JRI36" s="349" t="s">
        <v>399</v>
      </c>
      <c r="JRJ36" s="349" t="s">
        <v>399</v>
      </c>
      <c r="JRK36" s="349" t="s">
        <v>399</v>
      </c>
      <c r="JRL36" s="349" t="s">
        <v>399</v>
      </c>
      <c r="JRM36" s="349" t="s">
        <v>399</v>
      </c>
      <c r="JRN36" s="349" t="s">
        <v>399</v>
      </c>
      <c r="JRO36" s="349" t="s">
        <v>399</v>
      </c>
      <c r="JRP36" s="349" t="s">
        <v>399</v>
      </c>
      <c r="JRQ36" s="349" t="s">
        <v>399</v>
      </c>
      <c r="JRR36" s="349" t="s">
        <v>399</v>
      </c>
      <c r="JRS36" s="349" t="s">
        <v>399</v>
      </c>
      <c r="JRT36" s="349" t="s">
        <v>399</v>
      </c>
      <c r="JRU36" s="349" t="s">
        <v>399</v>
      </c>
      <c r="JRV36" s="349" t="s">
        <v>399</v>
      </c>
      <c r="JRW36" s="349" t="s">
        <v>399</v>
      </c>
      <c r="JRX36" s="349" t="s">
        <v>399</v>
      </c>
      <c r="JRY36" s="349" t="s">
        <v>399</v>
      </c>
      <c r="JRZ36" s="349" t="s">
        <v>399</v>
      </c>
      <c r="JSA36" s="349" t="s">
        <v>399</v>
      </c>
      <c r="JSB36" s="349" t="s">
        <v>399</v>
      </c>
      <c r="JSC36" s="349" t="s">
        <v>399</v>
      </c>
      <c r="JSD36" s="349" t="s">
        <v>399</v>
      </c>
      <c r="JSE36" s="349" t="s">
        <v>399</v>
      </c>
      <c r="JSF36" s="349" t="s">
        <v>399</v>
      </c>
      <c r="JSG36" s="349" t="s">
        <v>399</v>
      </c>
      <c r="JSH36" s="349" t="s">
        <v>399</v>
      </c>
      <c r="JSI36" s="349" t="s">
        <v>399</v>
      </c>
      <c r="JSJ36" s="349" t="s">
        <v>399</v>
      </c>
      <c r="JSK36" s="349" t="s">
        <v>399</v>
      </c>
      <c r="JSL36" s="349" t="s">
        <v>399</v>
      </c>
      <c r="JSM36" s="349" t="s">
        <v>399</v>
      </c>
      <c r="JSN36" s="349" t="s">
        <v>399</v>
      </c>
      <c r="JSO36" s="349" t="s">
        <v>399</v>
      </c>
      <c r="JSP36" s="349" t="s">
        <v>399</v>
      </c>
      <c r="JSQ36" s="349" t="s">
        <v>399</v>
      </c>
      <c r="JSR36" s="349" t="s">
        <v>399</v>
      </c>
      <c r="JSS36" s="349" t="s">
        <v>399</v>
      </c>
      <c r="JST36" s="349" t="s">
        <v>399</v>
      </c>
      <c r="JSU36" s="349" t="s">
        <v>399</v>
      </c>
      <c r="JSV36" s="349" t="s">
        <v>399</v>
      </c>
      <c r="JSW36" s="349" t="s">
        <v>399</v>
      </c>
      <c r="JSX36" s="349" t="s">
        <v>399</v>
      </c>
      <c r="JSY36" s="349" t="s">
        <v>399</v>
      </c>
      <c r="JSZ36" s="349" t="s">
        <v>399</v>
      </c>
      <c r="JTA36" s="349" t="s">
        <v>399</v>
      </c>
      <c r="JTB36" s="349" t="s">
        <v>399</v>
      </c>
      <c r="JTC36" s="349" t="s">
        <v>399</v>
      </c>
      <c r="JTD36" s="349" t="s">
        <v>399</v>
      </c>
      <c r="JTE36" s="349" t="s">
        <v>399</v>
      </c>
      <c r="JTF36" s="349" t="s">
        <v>399</v>
      </c>
      <c r="JTG36" s="349" t="s">
        <v>399</v>
      </c>
      <c r="JTH36" s="349" t="s">
        <v>399</v>
      </c>
      <c r="JTI36" s="349" t="s">
        <v>399</v>
      </c>
      <c r="JTJ36" s="349" t="s">
        <v>399</v>
      </c>
      <c r="JTK36" s="349" t="s">
        <v>399</v>
      </c>
      <c r="JTL36" s="349" t="s">
        <v>399</v>
      </c>
      <c r="JTM36" s="349" t="s">
        <v>399</v>
      </c>
      <c r="JTN36" s="349" t="s">
        <v>399</v>
      </c>
      <c r="JTO36" s="349" t="s">
        <v>399</v>
      </c>
      <c r="JTP36" s="349" t="s">
        <v>399</v>
      </c>
      <c r="JTQ36" s="349" t="s">
        <v>399</v>
      </c>
      <c r="JTR36" s="349" t="s">
        <v>399</v>
      </c>
      <c r="JTS36" s="349" t="s">
        <v>399</v>
      </c>
      <c r="JTT36" s="349" t="s">
        <v>399</v>
      </c>
      <c r="JTU36" s="349" t="s">
        <v>399</v>
      </c>
      <c r="JTV36" s="349" t="s">
        <v>399</v>
      </c>
      <c r="JTW36" s="349" t="s">
        <v>399</v>
      </c>
      <c r="JTX36" s="349" t="s">
        <v>399</v>
      </c>
      <c r="JTY36" s="349" t="s">
        <v>399</v>
      </c>
      <c r="JTZ36" s="349" t="s">
        <v>399</v>
      </c>
      <c r="JUA36" s="349" t="s">
        <v>399</v>
      </c>
      <c r="JUB36" s="349" t="s">
        <v>399</v>
      </c>
      <c r="JUC36" s="349" t="s">
        <v>399</v>
      </c>
      <c r="JUD36" s="349" t="s">
        <v>399</v>
      </c>
      <c r="JUE36" s="349" t="s">
        <v>399</v>
      </c>
      <c r="JUF36" s="349" t="s">
        <v>399</v>
      </c>
      <c r="JUG36" s="349" t="s">
        <v>399</v>
      </c>
      <c r="JUH36" s="349" t="s">
        <v>399</v>
      </c>
      <c r="JUI36" s="349" t="s">
        <v>399</v>
      </c>
      <c r="JUJ36" s="349" t="s">
        <v>399</v>
      </c>
      <c r="JUK36" s="349" t="s">
        <v>399</v>
      </c>
      <c r="JUL36" s="349" t="s">
        <v>399</v>
      </c>
      <c r="JUM36" s="349" t="s">
        <v>399</v>
      </c>
      <c r="JUN36" s="349" t="s">
        <v>399</v>
      </c>
      <c r="JUO36" s="349" t="s">
        <v>399</v>
      </c>
      <c r="JUP36" s="349" t="s">
        <v>399</v>
      </c>
      <c r="JUQ36" s="349" t="s">
        <v>399</v>
      </c>
      <c r="JUR36" s="349" t="s">
        <v>399</v>
      </c>
      <c r="JUS36" s="349" t="s">
        <v>399</v>
      </c>
      <c r="JUT36" s="349" t="s">
        <v>399</v>
      </c>
      <c r="JUU36" s="349" t="s">
        <v>399</v>
      </c>
      <c r="JUV36" s="349" t="s">
        <v>399</v>
      </c>
      <c r="JUW36" s="349" t="s">
        <v>399</v>
      </c>
      <c r="JUX36" s="349" t="s">
        <v>399</v>
      </c>
      <c r="JUY36" s="349" t="s">
        <v>399</v>
      </c>
      <c r="JUZ36" s="349" t="s">
        <v>399</v>
      </c>
      <c r="JVA36" s="349" t="s">
        <v>399</v>
      </c>
      <c r="JVB36" s="349" t="s">
        <v>399</v>
      </c>
      <c r="JVC36" s="349" t="s">
        <v>399</v>
      </c>
      <c r="JVD36" s="349" t="s">
        <v>399</v>
      </c>
      <c r="JVE36" s="349" t="s">
        <v>399</v>
      </c>
      <c r="JVF36" s="349" t="s">
        <v>399</v>
      </c>
      <c r="JVG36" s="349" t="s">
        <v>399</v>
      </c>
      <c r="JVH36" s="349" t="s">
        <v>399</v>
      </c>
      <c r="JVI36" s="349" t="s">
        <v>399</v>
      </c>
      <c r="JVJ36" s="349" t="s">
        <v>399</v>
      </c>
      <c r="JVK36" s="349" t="s">
        <v>399</v>
      </c>
      <c r="JVL36" s="349" t="s">
        <v>399</v>
      </c>
      <c r="JVM36" s="349" t="s">
        <v>399</v>
      </c>
      <c r="JVN36" s="349" t="s">
        <v>399</v>
      </c>
      <c r="JVO36" s="349" t="s">
        <v>399</v>
      </c>
      <c r="JVP36" s="349" t="s">
        <v>399</v>
      </c>
      <c r="JVQ36" s="349" t="s">
        <v>399</v>
      </c>
      <c r="JVR36" s="349" t="s">
        <v>399</v>
      </c>
      <c r="JVS36" s="349" t="s">
        <v>399</v>
      </c>
      <c r="JVT36" s="349" t="s">
        <v>399</v>
      </c>
      <c r="JVU36" s="349" t="s">
        <v>399</v>
      </c>
      <c r="JVV36" s="349" t="s">
        <v>399</v>
      </c>
      <c r="JVW36" s="349" t="s">
        <v>399</v>
      </c>
      <c r="JVX36" s="349" t="s">
        <v>399</v>
      </c>
      <c r="JVY36" s="349" t="s">
        <v>399</v>
      </c>
      <c r="JVZ36" s="349" t="s">
        <v>399</v>
      </c>
      <c r="JWA36" s="349" t="s">
        <v>399</v>
      </c>
      <c r="JWB36" s="349" t="s">
        <v>399</v>
      </c>
      <c r="JWC36" s="349" t="s">
        <v>399</v>
      </c>
      <c r="JWD36" s="349" t="s">
        <v>399</v>
      </c>
      <c r="JWE36" s="349" t="s">
        <v>399</v>
      </c>
      <c r="JWF36" s="349" t="s">
        <v>399</v>
      </c>
      <c r="JWG36" s="349" t="s">
        <v>399</v>
      </c>
      <c r="JWH36" s="349" t="s">
        <v>399</v>
      </c>
      <c r="JWI36" s="349" t="s">
        <v>399</v>
      </c>
      <c r="JWJ36" s="349" t="s">
        <v>399</v>
      </c>
      <c r="JWK36" s="349" t="s">
        <v>399</v>
      </c>
      <c r="JWL36" s="349" t="s">
        <v>399</v>
      </c>
      <c r="JWM36" s="349" t="s">
        <v>399</v>
      </c>
      <c r="JWN36" s="349" t="s">
        <v>399</v>
      </c>
      <c r="JWO36" s="349" t="s">
        <v>399</v>
      </c>
      <c r="JWP36" s="349" t="s">
        <v>399</v>
      </c>
      <c r="JWQ36" s="349" t="s">
        <v>399</v>
      </c>
      <c r="JWR36" s="349" t="s">
        <v>399</v>
      </c>
      <c r="JWS36" s="349" t="s">
        <v>399</v>
      </c>
      <c r="JWT36" s="349" t="s">
        <v>399</v>
      </c>
      <c r="JWU36" s="349" t="s">
        <v>399</v>
      </c>
      <c r="JWV36" s="349" t="s">
        <v>399</v>
      </c>
      <c r="JWW36" s="349" t="s">
        <v>399</v>
      </c>
      <c r="JWX36" s="349" t="s">
        <v>399</v>
      </c>
      <c r="JWY36" s="349" t="s">
        <v>399</v>
      </c>
      <c r="JWZ36" s="349" t="s">
        <v>399</v>
      </c>
      <c r="JXA36" s="349" t="s">
        <v>399</v>
      </c>
      <c r="JXB36" s="349" t="s">
        <v>399</v>
      </c>
      <c r="JXC36" s="349" t="s">
        <v>399</v>
      </c>
      <c r="JXD36" s="349" t="s">
        <v>399</v>
      </c>
      <c r="JXE36" s="349" t="s">
        <v>399</v>
      </c>
      <c r="JXF36" s="349" t="s">
        <v>399</v>
      </c>
      <c r="JXG36" s="349" t="s">
        <v>399</v>
      </c>
      <c r="JXH36" s="349" t="s">
        <v>399</v>
      </c>
      <c r="JXI36" s="349" t="s">
        <v>399</v>
      </c>
      <c r="JXJ36" s="349" t="s">
        <v>399</v>
      </c>
      <c r="JXK36" s="349" t="s">
        <v>399</v>
      </c>
      <c r="JXL36" s="349" t="s">
        <v>399</v>
      </c>
      <c r="JXM36" s="349" t="s">
        <v>399</v>
      </c>
      <c r="JXN36" s="349" t="s">
        <v>399</v>
      </c>
      <c r="JXO36" s="349" t="s">
        <v>399</v>
      </c>
      <c r="JXP36" s="349" t="s">
        <v>399</v>
      </c>
      <c r="JXQ36" s="349" t="s">
        <v>399</v>
      </c>
      <c r="JXR36" s="349" t="s">
        <v>399</v>
      </c>
      <c r="JXS36" s="349" t="s">
        <v>399</v>
      </c>
      <c r="JXT36" s="349" t="s">
        <v>399</v>
      </c>
      <c r="JXU36" s="349" t="s">
        <v>399</v>
      </c>
      <c r="JXV36" s="349" t="s">
        <v>399</v>
      </c>
      <c r="JXW36" s="349" t="s">
        <v>399</v>
      </c>
      <c r="JXX36" s="349" t="s">
        <v>399</v>
      </c>
      <c r="JXY36" s="349" t="s">
        <v>399</v>
      </c>
      <c r="JXZ36" s="349" t="s">
        <v>399</v>
      </c>
      <c r="JYA36" s="349" t="s">
        <v>399</v>
      </c>
      <c r="JYB36" s="349" t="s">
        <v>399</v>
      </c>
      <c r="JYC36" s="349" t="s">
        <v>399</v>
      </c>
      <c r="JYD36" s="349" t="s">
        <v>399</v>
      </c>
      <c r="JYE36" s="349" t="s">
        <v>399</v>
      </c>
      <c r="JYF36" s="349" t="s">
        <v>399</v>
      </c>
      <c r="JYG36" s="349" t="s">
        <v>399</v>
      </c>
      <c r="JYH36" s="349" t="s">
        <v>399</v>
      </c>
      <c r="JYI36" s="349" t="s">
        <v>399</v>
      </c>
      <c r="JYJ36" s="349" t="s">
        <v>399</v>
      </c>
      <c r="JYK36" s="349" t="s">
        <v>399</v>
      </c>
      <c r="JYL36" s="349" t="s">
        <v>399</v>
      </c>
      <c r="JYM36" s="349" t="s">
        <v>399</v>
      </c>
      <c r="JYN36" s="349" t="s">
        <v>399</v>
      </c>
      <c r="JYO36" s="349" t="s">
        <v>399</v>
      </c>
      <c r="JYP36" s="349" t="s">
        <v>399</v>
      </c>
      <c r="JYQ36" s="349" t="s">
        <v>399</v>
      </c>
      <c r="JYR36" s="349" t="s">
        <v>399</v>
      </c>
      <c r="JYS36" s="349" t="s">
        <v>399</v>
      </c>
      <c r="JYT36" s="349" t="s">
        <v>399</v>
      </c>
      <c r="JYU36" s="349" t="s">
        <v>399</v>
      </c>
      <c r="JYV36" s="349" t="s">
        <v>399</v>
      </c>
      <c r="JYW36" s="349" t="s">
        <v>399</v>
      </c>
      <c r="JYX36" s="349" t="s">
        <v>399</v>
      </c>
      <c r="JYY36" s="349" t="s">
        <v>399</v>
      </c>
      <c r="JYZ36" s="349" t="s">
        <v>399</v>
      </c>
      <c r="JZA36" s="349" t="s">
        <v>399</v>
      </c>
      <c r="JZB36" s="349" t="s">
        <v>399</v>
      </c>
      <c r="JZC36" s="349" t="s">
        <v>399</v>
      </c>
      <c r="JZD36" s="349" t="s">
        <v>399</v>
      </c>
      <c r="JZE36" s="349" t="s">
        <v>399</v>
      </c>
      <c r="JZF36" s="349" t="s">
        <v>399</v>
      </c>
      <c r="JZG36" s="349" t="s">
        <v>399</v>
      </c>
      <c r="JZH36" s="349" t="s">
        <v>399</v>
      </c>
      <c r="JZI36" s="349" t="s">
        <v>399</v>
      </c>
      <c r="JZJ36" s="349" t="s">
        <v>399</v>
      </c>
      <c r="JZK36" s="349" t="s">
        <v>399</v>
      </c>
      <c r="JZL36" s="349" t="s">
        <v>399</v>
      </c>
      <c r="JZM36" s="349" t="s">
        <v>399</v>
      </c>
      <c r="JZN36" s="349" t="s">
        <v>399</v>
      </c>
      <c r="JZO36" s="349" t="s">
        <v>399</v>
      </c>
      <c r="JZP36" s="349" t="s">
        <v>399</v>
      </c>
      <c r="JZQ36" s="349" t="s">
        <v>399</v>
      </c>
      <c r="JZR36" s="349" t="s">
        <v>399</v>
      </c>
      <c r="JZS36" s="349" t="s">
        <v>399</v>
      </c>
      <c r="JZT36" s="349" t="s">
        <v>399</v>
      </c>
      <c r="JZU36" s="349" t="s">
        <v>399</v>
      </c>
      <c r="JZV36" s="349" t="s">
        <v>399</v>
      </c>
      <c r="JZW36" s="349" t="s">
        <v>399</v>
      </c>
      <c r="JZX36" s="349" t="s">
        <v>399</v>
      </c>
      <c r="JZY36" s="349" t="s">
        <v>399</v>
      </c>
      <c r="JZZ36" s="349" t="s">
        <v>399</v>
      </c>
      <c r="KAA36" s="349" t="s">
        <v>399</v>
      </c>
      <c r="KAB36" s="349" t="s">
        <v>399</v>
      </c>
      <c r="KAC36" s="349" t="s">
        <v>399</v>
      </c>
      <c r="KAD36" s="349" t="s">
        <v>399</v>
      </c>
      <c r="KAE36" s="349" t="s">
        <v>399</v>
      </c>
      <c r="KAF36" s="349" t="s">
        <v>399</v>
      </c>
      <c r="KAG36" s="349" t="s">
        <v>399</v>
      </c>
      <c r="KAH36" s="349" t="s">
        <v>399</v>
      </c>
      <c r="KAI36" s="349" t="s">
        <v>399</v>
      </c>
      <c r="KAJ36" s="349" t="s">
        <v>399</v>
      </c>
      <c r="KAK36" s="349" t="s">
        <v>399</v>
      </c>
      <c r="KAL36" s="349" t="s">
        <v>399</v>
      </c>
      <c r="KAM36" s="349" t="s">
        <v>399</v>
      </c>
      <c r="KAN36" s="349" t="s">
        <v>399</v>
      </c>
      <c r="KAO36" s="349" t="s">
        <v>399</v>
      </c>
      <c r="KAP36" s="349" t="s">
        <v>399</v>
      </c>
      <c r="KAQ36" s="349" t="s">
        <v>399</v>
      </c>
      <c r="KAR36" s="349" t="s">
        <v>399</v>
      </c>
      <c r="KAS36" s="349" t="s">
        <v>399</v>
      </c>
      <c r="KAT36" s="349" t="s">
        <v>399</v>
      </c>
      <c r="KAU36" s="349" t="s">
        <v>399</v>
      </c>
      <c r="KAV36" s="349" t="s">
        <v>399</v>
      </c>
      <c r="KAW36" s="349" t="s">
        <v>399</v>
      </c>
      <c r="KAX36" s="349" t="s">
        <v>399</v>
      </c>
      <c r="KAY36" s="349" t="s">
        <v>399</v>
      </c>
      <c r="KAZ36" s="349" t="s">
        <v>399</v>
      </c>
      <c r="KBA36" s="349" t="s">
        <v>399</v>
      </c>
      <c r="KBB36" s="349" t="s">
        <v>399</v>
      </c>
      <c r="KBC36" s="349" t="s">
        <v>399</v>
      </c>
      <c r="KBD36" s="349" t="s">
        <v>399</v>
      </c>
      <c r="KBE36" s="349" t="s">
        <v>399</v>
      </c>
      <c r="KBF36" s="349" t="s">
        <v>399</v>
      </c>
      <c r="KBG36" s="349" t="s">
        <v>399</v>
      </c>
      <c r="KBH36" s="349" t="s">
        <v>399</v>
      </c>
      <c r="KBI36" s="349" t="s">
        <v>399</v>
      </c>
      <c r="KBJ36" s="349" t="s">
        <v>399</v>
      </c>
      <c r="KBK36" s="349" t="s">
        <v>399</v>
      </c>
      <c r="KBL36" s="349" t="s">
        <v>399</v>
      </c>
      <c r="KBM36" s="349" t="s">
        <v>399</v>
      </c>
      <c r="KBN36" s="349" t="s">
        <v>399</v>
      </c>
      <c r="KBO36" s="349" t="s">
        <v>399</v>
      </c>
      <c r="KBP36" s="349" t="s">
        <v>399</v>
      </c>
      <c r="KBQ36" s="349" t="s">
        <v>399</v>
      </c>
      <c r="KBR36" s="349" t="s">
        <v>399</v>
      </c>
      <c r="KBS36" s="349" t="s">
        <v>399</v>
      </c>
      <c r="KBT36" s="349" t="s">
        <v>399</v>
      </c>
      <c r="KBU36" s="349" t="s">
        <v>399</v>
      </c>
      <c r="KBV36" s="349" t="s">
        <v>399</v>
      </c>
      <c r="KBW36" s="349" t="s">
        <v>399</v>
      </c>
      <c r="KBX36" s="349" t="s">
        <v>399</v>
      </c>
      <c r="KBY36" s="349" t="s">
        <v>399</v>
      </c>
      <c r="KBZ36" s="349" t="s">
        <v>399</v>
      </c>
      <c r="KCA36" s="349" t="s">
        <v>399</v>
      </c>
      <c r="KCB36" s="349" t="s">
        <v>399</v>
      </c>
      <c r="KCC36" s="349" t="s">
        <v>399</v>
      </c>
      <c r="KCD36" s="349" t="s">
        <v>399</v>
      </c>
      <c r="KCE36" s="349" t="s">
        <v>399</v>
      </c>
      <c r="KCF36" s="349" t="s">
        <v>399</v>
      </c>
      <c r="KCG36" s="349" t="s">
        <v>399</v>
      </c>
      <c r="KCH36" s="349" t="s">
        <v>399</v>
      </c>
      <c r="KCI36" s="349" t="s">
        <v>399</v>
      </c>
      <c r="KCJ36" s="349" t="s">
        <v>399</v>
      </c>
      <c r="KCK36" s="349" t="s">
        <v>399</v>
      </c>
      <c r="KCL36" s="349" t="s">
        <v>399</v>
      </c>
      <c r="KCM36" s="349" t="s">
        <v>399</v>
      </c>
      <c r="KCN36" s="349" t="s">
        <v>399</v>
      </c>
      <c r="KCO36" s="349" t="s">
        <v>399</v>
      </c>
      <c r="KCP36" s="349" t="s">
        <v>399</v>
      </c>
      <c r="KCQ36" s="349" t="s">
        <v>399</v>
      </c>
      <c r="KCR36" s="349" t="s">
        <v>399</v>
      </c>
      <c r="KCS36" s="349" t="s">
        <v>399</v>
      </c>
      <c r="KCT36" s="349" t="s">
        <v>399</v>
      </c>
      <c r="KCU36" s="349" t="s">
        <v>399</v>
      </c>
      <c r="KCV36" s="349" t="s">
        <v>399</v>
      </c>
      <c r="KCW36" s="349" t="s">
        <v>399</v>
      </c>
      <c r="KCX36" s="349" t="s">
        <v>399</v>
      </c>
      <c r="KCY36" s="349" t="s">
        <v>399</v>
      </c>
      <c r="KCZ36" s="349" t="s">
        <v>399</v>
      </c>
      <c r="KDA36" s="349" t="s">
        <v>399</v>
      </c>
      <c r="KDB36" s="349" t="s">
        <v>399</v>
      </c>
      <c r="KDC36" s="349" t="s">
        <v>399</v>
      </c>
      <c r="KDD36" s="349" t="s">
        <v>399</v>
      </c>
      <c r="KDE36" s="349" t="s">
        <v>399</v>
      </c>
      <c r="KDF36" s="349" t="s">
        <v>399</v>
      </c>
      <c r="KDG36" s="349" t="s">
        <v>399</v>
      </c>
      <c r="KDH36" s="349" t="s">
        <v>399</v>
      </c>
      <c r="KDI36" s="349" t="s">
        <v>399</v>
      </c>
      <c r="KDJ36" s="349" t="s">
        <v>399</v>
      </c>
      <c r="KDK36" s="349" t="s">
        <v>399</v>
      </c>
      <c r="KDL36" s="349" t="s">
        <v>399</v>
      </c>
      <c r="KDM36" s="349" t="s">
        <v>399</v>
      </c>
      <c r="KDN36" s="349" t="s">
        <v>399</v>
      </c>
      <c r="KDO36" s="349" t="s">
        <v>399</v>
      </c>
      <c r="KDP36" s="349" t="s">
        <v>399</v>
      </c>
      <c r="KDQ36" s="349" t="s">
        <v>399</v>
      </c>
      <c r="KDR36" s="349" t="s">
        <v>399</v>
      </c>
      <c r="KDS36" s="349" t="s">
        <v>399</v>
      </c>
      <c r="KDT36" s="349" t="s">
        <v>399</v>
      </c>
      <c r="KDU36" s="349" t="s">
        <v>399</v>
      </c>
      <c r="KDV36" s="349" t="s">
        <v>399</v>
      </c>
      <c r="KDW36" s="349" t="s">
        <v>399</v>
      </c>
      <c r="KDX36" s="349" t="s">
        <v>399</v>
      </c>
      <c r="KDY36" s="349" t="s">
        <v>399</v>
      </c>
      <c r="KDZ36" s="349" t="s">
        <v>399</v>
      </c>
      <c r="KEA36" s="349" t="s">
        <v>399</v>
      </c>
      <c r="KEB36" s="349" t="s">
        <v>399</v>
      </c>
      <c r="KEC36" s="349" t="s">
        <v>399</v>
      </c>
      <c r="KED36" s="349" t="s">
        <v>399</v>
      </c>
      <c r="KEE36" s="349" t="s">
        <v>399</v>
      </c>
      <c r="KEF36" s="349" t="s">
        <v>399</v>
      </c>
      <c r="KEG36" s="349" t="s">
        <v>399</v>
      </c>
      <c r="KEH36" s="349" t="s">
        <v>399</v>
      </c>
      <c r="KEI36" s="349" t="s">
        <v>399</v>
      </c>
      <c r="KEJ36" s="349" t="s">
        <v>399</v>
      </c>
      <c r="KEK36" s="349" t="s">
        <v>399</v>
      </c>
      <c r="KEL36" s="349" t="s">
        <v>399</v>
      </c>
      <c r="KEM36" s="349" t="s">
        <v>399</v>
      </c>
      <c r="KEN36" s="349" t="s">
        <v>399</v>
      </c>
      <c r="KEO36" s="349" t="s">
        <v>399</v>
      </c>
      <c r="KEP36" s="349" t="s">
        <v>399</v>
      </c>
      <c r="KEQ36" s="349" t="s">
        <v>399</v>
      </c>
      <c r="KER36" s="349" t="s">
        <v>399</v>
      </c>
      <c r="KES36" s="349" t="s">
        <v>399</v>
      </c>
      <c r="KET36" s="349" t="s">
        <v>399</v>
      </c>
      <c r="KEU36" s="349" t="s">
        <v>399</v>
      </c>
      <c r="KEV36" s="349" t="s">
        <v>399</v>
      </c>
      <c r="KEW36" s="349" t="s">
        <v>399</v>
      </c>
      <c r="KEX36" s="349" t="s">
        <v>399</v>
      </c>
      <c r="KEY36" s="349" t="s">
        <v>399</v>
      </c>
      <c r="KEZ36" s="349" t="s">
        <v>399</v>
      </c>
      <c r="KFA36" s="349" t="s">
        <v>399</v>
      </c>
      <c r="KFB36" s="349" t="s">
        <v>399</v>
      </c>
      <c r="KFC36" s="349" t="s">
        <v>399</v>
      </c>
      <c r="KFD36" s="349" t="s">
        <v>399</v>
      </c>
      <c r="KFE36" s="349" t="s">
        <v>399</v>
      </c>
      <c r="KFF36" s="349" t="s">
        <v>399</v>
      </c>
      <c r="KFG36" s="349" t="s">
        <v>399</v>
      </c>
      <c r="KFH36" s="349" t="s">
        <v>399</v>
      </c>
      <c r="KFI36" s="349" t="s">
        <v>399</v>
      </c>
      <c r="KFJ36" s="349" t="s">
        <v>399</v>
      </c>
      <c r="KFK36" s="349" t="s">
        <v>399</v>
      </c>
      <c r="KFL36" s="349" t="s">
        <v>399</v>
      </c>
      <c r="KFM36" s="349" t="s">
        <v>399</v>
      </c>
      <c r="KFN36" s="349" t="s">
        <v>399</v>
      </c>
      <c r="KFO36" s="349" t="s">
        <v>399</v>
      </c>
      <c r="KFP36" s="349" t="s">
        <v>399</v>
      </c>
      <c r="KFQ36" s="349" t="s">
        <v>399</v>
      </c>
      <c r="KFR36" s="349" t="s">
        <v>399</v>
      </c>
      <c r="KFS36" s="349" t="s">
        <v>399</v>
      </c>
      <c r="KFT36" s="349" t="s">
        <v>399</v>
      </c>
      <c r="KFU36" s="349" t="s">
        <v>399</v>
      </c>
      <c r="KFV36" s="349" t="s">
        <v>399</v>
      </c>
      <c r="KFW36" s="349" t="s">
        <v>399</v>
      </c>
      <c r="KFX36" s="349" t="s">
        <v>399</v>
      </c>
      <c r="KFY36" s="349" t="s">
        <v>399</v>
      </c>
      <c r="KFZ36" s="349" t="s">
        <v>399</v>
      </c>
      <c r="KGA36" s="349" t="s">
        <v>399</v>
      </c>
      <c r="KGB36" s="349" t="s">
        <v>399</v>
      </c>
      <c r="KGC36" s="349" t="s">
        <v>399</v>
      </c>
      <c r="KGD36" s="349" t="s">
        <v>399</v>
      </c>
      <c r="KGE36" s="349" t="s">
        <v>399</v>
      </c>
      <c r="KGF36" s="349" t="s">
        <v>399</v>
      </c>
      <c r="KGG36" s="349" t="s">
        <v>399</v>
      </c>
      <c r="KGH36" s="349" t="s">
        <v>399</v>
      </c>
      <c r="KGI36" s="349" t="s">
        <v>399</v>
      </c>
      <c r="KGJ36" s="349" t="s">
        <v>399</v>
      </c>
      <c r="KGK36" s="349" t="s">
        <v>399</v>
      </c>
      <c r="KGL36" s="349" t="s">
        <v>399</v>
      </c>
      <c r="KGM36" s="349" t="s">
        <v>399</v>
      </c>
      <c r="KGN36" s="349" t="s">
        <v>399</v>
      </c>
      <c r="KGO36" s="349" t="s">
        <v>399</v>
      </c>
      <c r="KGP36" s="349" t="s">
        <v>399</v>
      </c>
      <c r="KGQ36" s="349" t="s">
        <v>399</v>
      </c>
      <c r="KGR36" s="349" t="s">
        <v>399</v>
      </c>
      <c r="KGS36" s="349" t="s">
        <v>399</v>
      </c>
      <c r="KGT36" s="349" t="s">
        <v>399</v>
      </c>
      <c r="KGU36" s="349" t="s">
        <v>399</v>
      </c>
      <c r="KGV36" s="349" t="s">
        <v>399</v>
      </c>
      <c r="KGW36" s="349" t="s">
        <v>399</v>
      </c>
      <c r="KGX36" s="349" t="s">
        <v>399</v>
      </c>
      <c r="KGY36" s="349" t="s">
        <v>399</v>
      </c>
      <c r="KGZ36" s="349" t="s">
        <v>399</v>
      </c>
      <c r="KHA36" s="349" t="s">
        <v>399</v>
      </c>
      <c r="KHB36" s="349" t="s">
        <v>399</v>
      </c>
      <c r="KHC36" s="349" t="s">
        <v>399</v>
      </c>
      <c r="KHD36" s="349" t="s">
        <v>399</v>
      </c>
      <c r="KHE36" s="349" t="s">
        <v>399</v>
      </c>
      <c r="KHF36" s="349" t="s">
        <v>399</v>
      </c>
      <c r="KHG36" s="349" t="s">
        <v>399</v>
      </c>
      <c r="KHH36" s="349" t="s">
        <v>399</v>
      </c>
      <c r="KHI36" s="349" t="s">
        <v>399</v>
      </c>
      <c r="KHJ36" s="349" t="s">
        <v>399</v>
      </c>
      <c r="KHK36" s="349" t="s">
        <v>399</v>
      </c>
      <c r="KHL36" s="349" t="s">
        <v>399</v>
      </c>
      <c r="KHM36" s="349" t="s">
        <v>399</v>
      </c>
      <c r="KHN36" s="349" t="s">
        <v>399</v>
      </c>
      <c r="KHO36" s="349" t="s">
        <v>399</v>
      </c>
      <c r="KHP36" s="349" t="s">
        <v>399</v>
      </c>
      <c r="KHQ36" s="349" t="s">
        <v>399</v>
      </c>
      <c r="KHR36" s="349" t="s">
        <v>399</v>
      </c>
      <c r="KHS36" s="349" t="s">
        <v>399</v>
      </c>
      <c r="KHT36" s="349" t="s">
        <v>399</v>
      </c>
      <c r="KHU36" s="349" t="s">
        <v>399</v>
      </c>
      <c r="KHV36" s="349" t="s">
        <v>399</v>
      </c>
      <c r="KHW36" s="349" t="s">
        <v>399</v>
      </c>
      <c r="KHX36" s="349" t="s">
        <v>399</v>
      </c>
      <c r="KHY36" s="349" t="s">
        <v>399</v>
      </c>
      <c r="KHZ36" s="349" t="s">
        <v>399</v>
      </c>
      <c r="KIA36" s="349" t="s">
        <v>399</v>
      </c>
      <c r="KIB36" s="349" t="s">
        <v>399</v>
      </c>
      <c r="KIC36" s="349" t="s">
        <v>399</v>
      </c>
      <c r="KID36" s="349" t="s">
        <v>399</v>
      </c>
      <c r="KIE36" s="349" t="s">
        <v>399</v>
      </c>
      <c r="KIF36" s="349" t="s">
        <v>399</v>
      </c>
      <c r="KIG36" s="349" t="s">
        <v>399</v>
      </c>
      <c r="KIH36" s="349" t="s">
        <v>399</v>
      </c>
      <c r="KII36" s="349" t="s">
        <v>399</v>
      </c>
      <c r="KIJ36" s="349" t="s">
        <v>399</v>
      </c>
      <c r="KIK36" s="349" t="s">
        <v>399</v>
      </c>
      <c r="KIL36" s="349" t="s">
        <v>399</v>
      </c>
      <c r="KIM36" s="349" t="s">
        <v>399</v>
      </c>
      <c r="KIN36" s="349" t="s">
        <v>399</v>
      </c>
      <c r="KIO36" s="349" t="s">
        <v>399</v>
      </c>
      <c r="KIP36" s="349" t="s">
        <v>399</v>
      </c>
      <c r="KIQ36" s="349" t="s">
        <v>399</v>
      </c>
      <c r="KIR36" s="349" t="s">
        <v>399</v>
      </c>
      <c r="KIS36" s="349" t="s">
        <v>399</v>
      </c>
      <c r="KIT36" s="349" t="s">
        <v>399</v>
      </c>
      <c r="KIU36" s="349" t="s">
        <v>399</v>
      </c>
      <c r="KIV36" s="349" t="s">
        <v>399</v>
      </c>
      <c r="KIW36" s="349" t="s">
        <v>399</v>
      </c>
      <c r="KIX36" s="349" t="s">
        <v>399</v>
      </c>
      <c r="KIY36" s="349" t="s">
        <v>399</v>
      </c>
      <c r="KIZ36" s="349" t="s">
        <v>399</v>
      </c>
      <c r="KJA36" s="349" t="s">
        <v>399</v>
      </c>
      <c r="KJB36" s="349" t="s">
        <v>399</v>
      </c>
      <c r="KJC36" s="349" t="s">
        <v>399</v>
      </c>
      <c r="KJD36" s="349" t="s">
        <v>399</v>
      </c>
      <c r="KJE36" s="349" t="s">
        <v>399</v>
      </c>
      <c r="KJF36" s="349" t="s">
        <v>399</v>
      </c>
      <c r="KJG36" s="349" t="s">
        <v>399</v>
      </c>
      <c r="KJH36" s="349" t="s">
        <v>399</v>
      </c>
      <c r="KJI36" s="349" t="s">
        <v>399</v>
      </c>
      <c r="KJJ36" s="349" t="s">
        <v>399</v>
      </c>
      <c r="KJK36" s="349" t="s">
        <v>399</v>
      </c>
      <c r="KJL36" s="349" t="s">
        <v>399</v>
      </c>
      <c r="KJM36" s="349" t="s">
        <v>399</v>
      </c>
      <c r="KJN36" s="349" t="s">
        <v>399</v>
      </c>
      <c r="KJO36" s="349" t="s">
        <v>399</v>
      </c>
      <c r="KJP36" s="349" t="s">
        <v>399</v>
      </c>
      <c r="KJQ36" s="349" t="s">
        <v>399</v>
      </c>
      <c r="KJR36" s="349" t="s">
        <v>399</v>
      </c>
      <c r="KJS36" s="349" t="s">
        <v>399</v>
      </c>
      <c r="KJT36" s="349" t="s">
        <v>399</v>
      </c>
      <c r="KJU36" s="349" t="s">
        <v>399</v>
      </c>
      <c r="KJV36" s="349" t="s">
        <v>399</v>
      </c>
      <c r="KJW36" s="349" t="s">
        <v>399</v>
      </c>
      <c r="KJX36" s="349" t="s">
        <v>399</v>
      </c>
      <c r="KJY36" s="349" t="s">
        <v>399</v>
      </c>
      <c r="KJZ36" s="349" t="s">
        <v>399</v>
      </c>
      <c r="KKA36" s="349" t="s">
        <v>399</v>
      </c>
      <c r="KKB36" s="349" t="s">
        <v>399</v>
      </c>
      <c r="KKC36" s="349" t="s">
        <v>399</v>
      </c>
      <c r="KKD36" s="349" t="s">
        <v>399</v>
      </c>
      <c r="KKE36" s="349" t="s">
        <v>399</v>
      </c>
      <c r="KKF36" s="349" t="s">
        <v>399</v>
      </c>
      <c r="KKG36" s="349" t="s">
        <v>399</v>
      </c>
      <c r="KKH36" s="349" t="s">
        <v>399</v>
      </c>
      <c r="KKI36" s="349" t="s">
        <v>399</v>
      </c>
      <c r="KKJ36" s="349" t="s">
        <v>399</v>
      </c>
      <c r="KKK36" s="349" t="s">
        <v>399</v>
      </c>
      <c r="KKL36" s="349" t="s">
        <v>399</v>
      </c>
      <c r="KKM36" s="349" t="s">
        <v>399</v>
      </c>
      <c r="KKN36" s="349" t="s">
        <v>399</v>
      </c>
      <c r="KKO36" s="349" t="s">
        <v>399</v>
      </c>
      <c r="KKP36" s="349" t="s">
        <v>399</v>
      </c>
      <c r="KKQ36" s="349" t="s">
        <v>399</v>
      </c>
      <c r="KKR36" s="349" t="s">
        <v>399</v>
      </c>
      <c r="KKS36" s="349" t="s">
        <v>399</v>
      </c>
      <c r="KKT36" s="349" t="s">
        <v>399</v>
      </c>
      <c r="KKU36" s="349" t="s">
        <v>399</v>
      </c>
      <c r="KKV36" s="349" t="s">
        <v>399</v>
      </c>
      <c r="KKW36" s="349" t="s">
        <v>399</v>
      </c>
      <c r="KKX36" s="349" t="s">
        <v>399</v>
      </c>
      <c r="KKY36" s="349" t="s">
        <v>399</v>
      </c>
      <c r="KKZ36" s="349" t="s">
        <v>399</v>
      </c>
      <c r="KLA36" s="349" t="s">
        <v>399</v>
      </c>
      <c r="KLB36" s="349" t="s">
        <v>399</v>
      </c>
      <c r="KLC36" s="349" t="s">
        <v>399</v>
      </c>
      <c r="KLD36" s="349" t="s">
        <v>399</v>
      </c>
      <c r="KLE36" s="349" t="s">
        <v>399</v>
      </c>
      <c r="KLF36" s="349" t="s">
        <v>399</v>
      </c>
      <c r="KLG36" s="349" t="s">
        <v>399</v>
      </c>
      <c r="KLH36" s="349" t="s">
        <v>399</v>
      </c>
      <c r="KLI36" s="349" t="s">
        <v>399</v>
      </c>
      <c r="KLJ36" s="349" t="s">
        <v>399</v>
      </c>
      <c r="KLK36" s="349" t="s">
        <v>399</v>
      </c>
      <c r="KLL36" s="349" t="s">
        <v>399</v>
      </c>
      <c r="KLM36" s="349" t="s">
        <v>399</v>
      </c>
      <c r="KLN36" s="349" t="s">
        <v>399</v>
      </c>
      <c r="KLO36" s="349" t="s">
        <v>399</v>
      </c>
      <c r="KLP36" s="349" t="s">
        <v>399</v>
      </c>
      <c r="KLQ36" s="349" t="s">
        <v>399</v>
      </c>
      <c r="KLR36" s="349" t="s">
        <v>399</v>
      </c>
      <c r="KLS36" s="349" t="s">
        <v>399</v>
      </c>
      <c r="KLT36" s="349" t="s">
        <v>399</v>
      </c>
      <c r="KLU36" s="349" t="s">
        <v>399</v>
      </c>
      <c r="KLV36" s="349" t="s">
        <v>399</v>
      </c>
      <c r="KLW36" s="349" t="s">
        <v>399</v>
      </c>
      <c r="KLX36" s="349" t="s">
        <v>399</v>
      </c>
      <c r="KLY36" s="349" t="s">
        <v>399</v>
      </c>
      <c r="KLZ36" s="349" t="s">
        <v>399</v>
      </c>
      <c r="KMA36" s="349" t="s">
        <v>399</v>
      </c>
      <c r="KMB36" s="349" t="s">
        <v>399</v>
      </c>
      <c r="KMC36" s="349" t="s">
        <v>399</v>
      </c>
      <c r="KMD36" s="349" t="s">
        <v>399</v>
      </c>
      <c r="KME36" s="349" t="s">
        <v>399</v>
      </c>
      <c r="KMF36" s="349" t="s">
        <v>399</v>
      </c>
      <c r="KMG36" s="349" t="s">
        <v>399</v>
      </c>
      <c r="KMH36" s="349" t="s">
        <v>399</v>
      </c>
      <c r="KMI36" s="349" t="s">
        <v>399</v>
      </c>
      <c r="KMJ36" s="349" t="s">
        <v>399</v>
      </c>
      <c r="KMK36" s="349" t="s">
        <v>399</v>
      </c>
      <c r="KML36" s="349" t="s">
        <v>399</v>
      </c>
      <c r="KMM36" s="349" t="s">
        <v>399</v>
      </c>
      <c r="KMN36" s="349" t="s">
        <v>399</v>
      </c>
      <c r="KMO36" s="349" t="s">
        <v>399</v>
      </c>
      <c r="KMP36" s="349" t="s">
        <v>399</v>
      </c>
      <c r="KMQ36" s="349" t="s">
        <v>399</v>
      </c>
      <c r="KMR36" s="349" t="s">
        <v>399</v>
      </c>
      <c r="KMS36" s="349" t="s">
        <v>399</v>
      </c>
      <c r="KMT36" s="349" t="s">
        <v>399</v>
      </c>
      <c r="KMU36" s="349" t="s">
        <v>399</v>
      </c>
      <c r="KMV36" s="349" t="s">
        <v>399</v>
      </c>
      <c r="KMW36" s="349" t="s">
        <v>399</v>
      </c>
      <c r="KMX36" s="349" t="s">
        <v>399</v>
      </c>
      <c r="KMY36" s="349" t="s">
        <v>399</v>
      </c>
      <c r="KMZ36" s="349" t="s">
        <v>399</v>
      </c>
      <c r="KNA36" s="349" t="s">
        <v>399</v>
      </c>
      <c r="KNB36" s="349" t="s">
        <v>399</v>
      </c>
      <c r="KNC36" s="349" t="s">
        <v>399</v>
      </c>
      <c r="KND36" s="349" t="s">
        <v>399</v>
      </c>
      <c r="KNE36" s="349" t="s">
        <v>399</v>
      </c>
      <c r="KNF36" s="349" t="s">
        <v>399</v>
      </c>
      <c r="KNG36" s="349" t="s">
        <v>399</v>
      </c>
      <c r="KNH36" s="349" t="s">
        <v>399</v>
      </c>
      <c r="KNI36" s="349" t="s">
        <v>399</v>
      </c>
      <c r="KNJ36" s="349" t="s">
        <v>399</v>
      </c>
      <c r="KNK36" s="349" t="s">
        <v>399</v>
      </c>
      <c r="KNL36" s="349" t="s">
        <v>399</v>
      </c>
      <c r="KNM36" s="349" t="s">
        <v>399</v>
      </c>
      <c r="KNN36" s="349" t="s">
        <v>399</v>
      </c>
      <c r="KNO36" s="349" t="s">
        <v>399</v>
      </c>
      <c r="KNP36" s="349" t="s">
        <v>399</v>
      </c>
      <c r="KNQ36" s="349" t="s">
        <v>399</v>
      </c>
      <c r="KNR36" s="349" t="s">
        <v>399</v>
      </c>
      <c r="KNS36" s="349" t="s">
        <v>399</v>
      </c>
      <c r="KNT36" s="349" t="s">
        <v>399</v>
      </c>
      <c r="KNU36" s="349" t="s">
        <v>399</v>
      </c>
      <c r="KNV36" s="349" t="s">
        <v>399</v>
      </c>
      <c r="KNW36" s="349" t="s">
        <v>399</v>
      </c>
      <c r="KNX36" s="349" t="s">
        <v>399</v>
      </c>
      <c r="KNY36" s="349" t="s">
        <v>399</v>
      </c>
      <c r="KNZ36" s="349" t="s">
        <v>399</v>
      </c>
      <c r="KOA36" s="349" t="s">
        <v>399</v>
      </c>
      <c r="KOB36" s="349" t="s">
        <v>399</v>
      </c>
      <c r="KOC36" s="349" t="s">
        <v>399</v>
      </c>
      <c r="KOD36" s="349" t="s">
        <v>399</v>
      </c>
      <c r="KOE36" s="349" t="s">
        <v>399</v>
      </c>
      <c r="KOF36" s="349" t="s">
        <v>399</v>
      </c>
      <c r="KOG36" s="349" t="s">
        <v>399</v>
      </c>
      <c r="KOH36" s="349" t="s">
        <v>399</v>
      </c>
      <c r="KOI36" s="349" t="s">
        <v>399</v>
      </c>
      <c r="KOJ36" s="349" t="s">
        <v>399</v>
      </c>
      <c r="KOK36" s="349" t="s">
        <v>399</v>
      </c>
      <c r="KOL36" s="349" t="s">
        <v>399</v>
      </c>
      <c r="KOM36" s="349" t="s">
        <v>399</v>
      </c>
      <c r="KON36" s="349" t="s">
        <v>399</v>
      </c>
      <c r="KOO36" s="349" t="s">
        <v>399</v>
      </c>
      <c r="KOP36" s="349" t="s">
        <v>399</v>
      </c>
      <c r="KOQ36" s="349" t="s">
        <v>399</v>
      </c>
      <c r="KOR36" s="349" t="s">
        <v>399</v>
      </c>
      <c r="KOS36" s="349" t="s">
        <v>399</v>
      </c>
      <c r="KOT36" s="349" t="s">
        <v>399</v>
      </c>
      <c r="KOU36" s="349" t="s">
        <v>399</v>
      </c>
      <c r="KOV36" s="349" t="s">
        <v>399</v>
      </c>
      <c r="KOW36" s="349" t="s">
        <v>399</v>
      </c>
      <c r="KOX36" s="349" t="s">
        <v>399</v>
      </c>
      <c r="KOY36" s="349" t="s">
        <v>399</v>
      </c>
      <c r="KOZ36" s="349" t="s">
        <v>399</v>
      </c>
      <c r="KPA36" s="349" t="s">
        <v>399</v>
      </c>
      <c r="KPB36" s="349" t="s">
        <v>399</v>
      </c>
      <c r="KPC36" s="349" t="s">
        <v>399</v>
      </c>
      <c r="KPD36" s="349" t="s">
        <v>399</v>
      </c>
      <c r="KPE36" s="349" t="s">
        <v>399</v>
      </c>
      <c r="KPF36" s="349" t="s">
        <v>399</v>
      </c>
      <c r="KPG36" s="349" t="s">
        <v>399</v>
      </c>
      <c r="KPH36" s="349" t="s">
        <v>399</v>
      </c>
      <c r="KPI36" s="349" t="s">
        <v>399</v>
      </c>
      <c r="KPJ36" s="349" t="s">
        <v>399</v>
      </c>
      <c r="KPK36" s="349" t="s">
        <v>399</v>
      </c>
      <c r="KPL36" s="349" t="s">
        <v>399</v>
      </c>
      <c r="KPM36" s="349" t="s">
        <v>399</v>
      </c>
      <c r="KPN36" s="349" t="s">
        <v>399</v>
      </c>
      <c r="KPO36" s="349" t="s">
        <v>399</v>
      </c>
      <c r="KPP36" s="349" t="s">
        <v>399</v>
      </c>
      <c r="KPQ36" s="349" t="s">
        <v>399</v>
      </c>
      <c r="KPR36" s="349" t="s">
        <v>399</v>
      </c>
      <c r="KPS36" s="349" t="s">
        <v>399</v>
      </c>
      <c r="KPT36" s="349" t="s">
        <v>399</v>
      </c>
      <c r="KPU36" s="349" t="s">
        <v>399</v>
      </c>
      <c r="KPV36" s="349" t="s">
        <v>399</v>
      </c>
      <c r="KPW36" s="349" t="s">
        <v>399</v>
      </c>
      <c r="KPX36" s="349" t="s">
        <v>399</v>
      </c>
      <c r="KPY36" s="349" t="s">
        <v>399</v>
      </c>
      <c r="KPZ36" s="349" t="s">
        <v>399</v>
      </c>
      <c r="KQA36" s="349" t="s">
        <v>399</v>
      </c>
      <c r="KQB36" s="349" t="s">
        <v>399</v>
      </c>
      <c r="KQC36" s="349" t="s">
        <v>399</v>
      </c>
      <c r="KQD36" s="349" t="s">
        <v>399</v>
      </c>
      <c r="KQE36" s="349" t="s">
        <v>399</v>
      </c>
      <c r="KQF36" s="349" t="s">
        <v>399</v>
      </c>
      <c r="KQG36" s="349" t="s">
        <v>399</v>
      </c>
      <c r="KQH36" s="349" t="s">
        <v>399</v>
      </c>
      <c r="KQI36" s="349" t="s">
        <v>399</v>
      </c>
      <c r="KQJ36" s="349" t="s">
        <v>399</v>
      </c>
      <c r="KQK36" s="349" t="s">
        <v>399</v>
      </c>
      <c r="KQL36" s="349" t="s">
        <v>399</v>
      </c>
      <c r="KQM36" s="349" t="s">
        <v>399</v>
      </c>
      <c r="KQN36" s="349" t="s">
        <v>399</v>
      </c>
      <c r="KQO36" s="349" t="s">
        <v>399</v>
      </c>
      <c r="KQP36" s="349" t="s">
        <v>399</v>
      </c>
      <c r="KQQ36" s="349" t="s">
        <v>399</v>
      </c>
      <c r="KQR36" s="349" t="s">
        <v>399</v>
      </c>
      <c r="KQS36" s="349" t="s">
        <v>399</v>
      </c>
      <c r="KQT36" s="349" t="s">
        <v>399</v>
      </c>
      <c r="KQU36" s="349" t="s">
        <v>399</v>
      </c>
      <c r="KQV36" s="349" t="s">
        <v>399</v>
      </c>
      <c r="KQW36" s="349" t="s">
        <v>399</v>
      </c>
      <c r="KQX36" s="349" t="s">
        <v>399</v>
      </c>
      <c r="KQY36" s="349" t="s">
        <v>399</v>
      </c>
      <c r="KQZ36" s="349" t="s">
        <v>399</v>
      </c>
      <c r="KRA36" s="349" t="s">
        <v>399</v>
      </c>
      <c r="KRB36" s="349" t="s">
        <v>399</v>
      </c>
      <c r="KRC36" s="349" t="s">
        <v>399</v>
      </c>
      <c r="KRD36" s="349" t="s">
        <v>399</v>
      </c>
      <c r="KRE36" s="349" t="s">
        <v>399</v>
      </c>
      <c r="KRF36" s="349" t="s">
        <v>399</v>
      </c>
      <c r="KRG36" s="349" t="s">
        <v>399</v>
      </c>
      <c r="KRH36" s="349" t="s">
        <v>399</v>
      </c>
      <c r="KRI36" s="349" t="s">
        <v>399</v>
      </c>
      <c r="KRJ36" s="349" t="s">
        <v>399</v>
      </c>
      <c r="KRK36" s="349" t="s">
        <v>399</v>
      </c>
      <c r="KRL36" s="349" t="s">
        <v>399</v>
      </c>
      <c r="KRM36" s="349" t="s">
        <v>399</v>
      </c>
      <c r="KRN36" s="349" t="s">
        <v>399</v>
      </c>
      <c r="KRO36" s="349" t="s">
        <v>399</v>
      </c>
      <c r="KRP36" s="349" t="s">
        <v>399</v>
      </c>
      <c r="KRQ36" s="349" t="s">
        <v>399</v>
      </c>
      <c r="KRR36" s="349" t="s">
        <v>399</v>
      </c>
      <c r="KRS36" s="349" t="s">
        <v>399</v>
      </c>
      <c r="KRT36" s="349" t="s">
        <v>399</v>
      </c>
      <c r="KRU36" s="349" t="s">
        <v>399</v>
      </c>
      <c r="KRV36" s="349" t="s">
        <v>399</v>
      </c>
      <c r="KRW36" s="349" t="s">
        <v>399</v>
      </c>
      <c r="KRX36" s="349" t="s">
        <v>399</v>
      </c>
      <c r="KRY36" s="349" t="s">
        <v>399</v>
      </c>
      <c r="KRZ36" s="349" t="s">
        <v>399</v>
      </c>
      <c r="KSA36" s="349" t="s">
        <v>399</v>
      </c>
      <c r="KSB36" s="349" t="s">
        <v>399</v>
      </c>
      <c r="KSC36" s="349" t="s">
        <v>399</v>
      </c>
      <c r="KSD36" s="349" t="s">
        <v>399</v>
      </c>
      <c r="KSE36" s="349" t="s">
        <v>399</v>
      </c>
      <c r="KSF36" s="349" t="s">
        <v>399</v>
      </c>
      <c r="KSG36" s="349" t="s">
        <v>399</v>
      </c>
      <c r="KSH36" s="349" t="s">
        <v>399</v>
      </c>
      <c r="KSI36" s="349" t="s">
        <v>399</v>
      </c>
      <c r="KSJ36" s="349" t="s">
        <v>399</v>
      </c>
      <c r="KSK36" s="349" t="s">
        <v>399</v>
      </c>
      <c r="KSL36" s="349" t="s">
        <v>399</v>
      </c>
      <c r="KSM36" s="349" t="s">
        <v>399</v>
      </c>
      <c r="KSN36" s="349" t="s">
        <v>399</v>
      </c>
      <c r="KSO36" s="349" t="s">
        <v>399</v>
      </c>
      <c r="KSP36" s="349" t="s">
        <v>399</v>
      </c>
      <c r="KSQ36" s="349" t="s">
        <v>399</v>
      </c>
      <c r="KSR36" s="349" t="s">
        <v>399</v>
      </c>
      <c r="KSS36" s="349" t="s">
        <v>399</v>
      </c>
      <c r="KST36" s="349" t="s">
        <v>399</v>
      </c>
      <c r="KSU36" s="349" t="s">
        <v>399</v>
      </c>
      <c r="KSV36" s="349" t="s">
        <v>399</v>
      </c>
      <c r="KSW36" s="349" t="s">
        <v>399</v>
      </c>
      <c r="KSX36" s="349" t="s">
        <v>399</v>
      </c>
      <c r="KSY36" s="349" t="s">
        <v>399</v>
      </c>
      <c r="KSZ36" s="349" t="s">
        <v>399</v>
      </c>
      <c r="KTA36" s="349" t="s">
        <v>399</v>
      </c>
      <c r="KTB36" s="349" t="s">
        <v>399</v>
      </c>
      <c r="KTC36" s="349" t="s">
        <v>399</v>
      </c>
      <c r="KTD36" s="349" t="s">
        <v>399</v>
      </c>
      <c r="KTE36" s="349" t="s">
        <v>399</v>
      </c>
      <c r="KTF36" s="349" t="s">
        <v>399</v>
      </c>
      <c r="KTG36" s="349" t="s">
        <v>399</v>
      </c>
      <c r="KTH36" s="349" t="s">
        <v>399</v>
      </c>
      <c r="KTI36" s="349" t="s">
        <v>399</v>
      </c>
      <c r="KTJ36" s="349" t="s">
        <v>399</v>
      </c>
      <c r="KTK36" s="349" t="s">
        <v>399</v>
      </c>
      <c r="KTL36" s="349" t="s">
        <v>399</v>
      </c>
      <c r="KTM36" s="349" t="s">
        <v>399</v>
      </c>
      <c r="KTN36" s="349" t="s">
        <v>399</v>
      </c>
      <c r="KTO36" s="349" t="s">
        <v>399</v>
      </c>
      <c r="KTP36" s="349" t="s">
        <v>399</v>
      </c>
      <c r="KTQ36" s="349" t="s">
        <v>399</v>
      </c>
      <c r="KTR36" s="349" t="s">
        <v>399</v>
      </c>
      <c r="KTS36" s="349" t="s">
        <v>399</v>
      </c>
      <c r="KTT36" s="349" t="s">
        <v>399</v>
      </c>
      <c r="KTU36" s="349" t="s">
        <v>399</v>
      </c>
      <c r="KTV36" s="349" t="s">
        <v>399</v>
      </c>
      <c r="KTW36" s="349" t="s">
        <v>399</v>
      </c>
      <c r="KTX36" s="349" t="s">
        <v>399</v>
      </c>
      <c r="KTY36" s="349" t="s">
        <v>399</v>
      </c>
      <c r="KTZ36" s="349" t="s">
        <v>399</v>
      </c>
      <c r="KUA36" s="349" t="s">
        <v>399</v>
      </c>
      <c r="KUB36" s="349" t="s">
        <v>399</v>
      </c>
      <c r="KUC36" s="349" t="s">
        <v>399</v>
      </c>
      <c r="KUD36" s="349" t="s">
        <v>399</v>
      </c>
      <c r="KUE36" s="349" t="s">
        <v>399</v>
      </c>
      <c r="KUF36" s="349" t="s">
        <v>399</v>
      </c>
      <c r="KUG36" s="349" t="s">
        <v>399</v>
      </c>
      <c r="KUH36" s="349" t="s">
        <v>399</v>
      </c>
      <c r="KUI36" s="349" t="s">
        <v>399</v>
      </c>
      <c r="KUJ36" s="349" t="s">
        <v>399</v>
      </c>
      <c r="KUK36" s="349" t="s">
        <v>399</v>
      </c>
      <c r="KUL36" s="349" t="s">
        <v>399</v>
      </c>
      <c r="KUM36" s="349" t="s">
        <v>399</v>
      </c>
      <c r="KUN36" s="349" t="s">
        <v>399</v>
      </c>
      <c r="KUO36" s="349" t="s">
        <v>399</v>
      </c>
      <c r="KUP36" s="349" t="s">
        <v>399</v>
      </c>
      <c r="KUQ36" s="349" t="s">
        <v>399</v>
      </c>
      <c r="KUR36" s="349" t="s">
        <v>399</v>
      </c>
      <c r="KUS36" s="349" t="s">
        <v>399</v>
      </c>
      <c r="KUT36" s="349" t="s">
        <v>399</v>
      </c>
      <c r="KUU36" s="349" t="s">
        <v>399</v>
      </c>
      <c r="KUV36" s="349" t="s">
        <v>399</v>
      </c>
      <c r="KUW36" s="349" t="s">
        <v>399</v>
      </c>
      <c r="KUX36" s="349" t="s">
        <v>399</v>
      </c>
      <c r="KUY36" s="349" t="s">
        <v>399</v>
      </c>
      <c r="KUZ36" s="349" t="s">
        <v>399</v>
      </c>
      <c r="KVA36" s="349" t="s">
        <v>399</v>
      </c>
      <c r="KVB36" s="349" t="s">
        <v>399</v>
      </c>
      <c r="KVC36" s="349" t="s">
        <v>399</v>
      </c>
      <c r="KVD36" s="349" t="s">
        <v>399</v>
      </c>
      <c r="KVE36" s="349" t="s">
        <v>399</v>
      </c>
      <c r="KVF36" s="349" t="s">
        <v>399</v>
      </c>
      <c r="KVG36" s="349" t="s">
        <v>399</v>
      </c>
      <c r="KVH36" s="349" t="s">
        <v>399</v>
      </c>
      <c r="KVI36" s="349" t="s">
        <v>399</v>
      </c>
      <c r="KVJ36" s="349" t="s">
        <v>399</v>
      </c>
      <c r="KVK36" s="349" t="s">
        <v>399</v>
      </c>
      <c r="KVL36" s="349" t="s">
        <v>399</v>
      </c>
      <c r="KVM36" s="349" t="s">
        <v>399</v>
      </c>
      <c r="KVN36" s="349" t="s">
        <v>399</v>
      </c>
      <c r="KVO36" s="349" t="s">
        <v>399</v>
      </c>
      <c r="KVP36" s="349" t="s">
        <v>399</v>
      </c>
      <c r="KVQ36" s="349" t="s">
        <v>399</v>
      </c>
      <c r="KVR36" s="349" t="s">
        <v>399</v>
      </c>
      <c r="KVS36" s="349" t="s">
        <v>399</v>
      </c>
      <c r="KVT36" s="349" t="s">
        <v>399</v>
      </c>
      <c r="KVU36" s="349" t="s">
        <v>399</v>
      </c>
      <c r="KVV36" s="349" t="s">
        <v>399</v>
      </c>
      <c r="KVW36" s="349" t="s">
        <v>399</v>
      </c>
      <c r="KVX36" s="349" t="s">
        <v>399</v>
      </c>
      <c r="KVY36" s="349" t="s">
        <v>399</v>
      </c>
      <c r="KVZ36" s="349" t="s">
        <v>399</v>
      </c>
      <c r="KWA36" s="349" t="s">
        <v>399</v>
      </c>
      <c r="KWB36" s="349" t="s">
        <v>399</v>
      </c>
      <c r="KWC36" s="349" t="s">
        <v>399</v>
      </c>
      <c r="KWD36" s="349" t="s">
        <v>399</v>
      </c>
      <c r="KWE36" s="349" t="s">
        <v>399</v>
      </c>
      <c r="KWF36" s="349" t="s">
        <v>399</v>
      </c>
      <c r="KWG36" s="349" t="s">
        <v>399</v>
      </c>
      <c r="KWH36" s="349" t="s">
        <v>399</v>
      </c>
      <c r="KWI36" s="349" t="s">
        <v>399</v>
      </c>
      <c r="KWJ36" s="349" t="s">
        <v>399</v>
      </c>
      <c r="KWK36" s="349" t="s">
        <v>399</v>
      </c>
      <c r="KWL36" s="349" t="s">
        <v>399</v>
      </c>
      <c r="KWM36" s="349" t="s">
        <v>399</v>
      </c>
      <c r="KWN36" s="349" t="s">
        <v>399</v>
      </c>
      <c r="KWO36" s="349" t="s">
        <v>399</v>
      </c>
      <c r="KWP36" s="349" t="s">
        <v>399</v>
      </c>
      <c r="KWQ36" s="349" t="s">
        <v>399</v>
      </c>
      <c r="KWR36" s="349" t="s">
        <v>399</v>
      </c>
      <c r="KWS36" s="349" t="s">
        <v>399</v>
      </c>
      <c r="KWT36" s="349" t="s">
        <v>399</v>
      </c>
      <c r="KWU36" s="349" t="s">
        <v>399</v>
      </c>
      <c r="KWV36" s="349" t="s">
        <v>399</v>
      </c>
      <c r="KWW36" s="349" t="s">
        <v>399</v>
      </c>
      <c r="KWX36" s="349" t="s">
        <v>399</v>
      </c>
      <c r="KWY36" s="349" t="s">
        <v>399</v>
      </c>
      <c r="KWZ36" s="349" t="s">
        <v>399</v>
      </c>
      <c r="KXA36" s="349" t="s">
        <v>399</v>
      </c>
      <c r="KXB36" s="349" t="s">
        <v>399</v>
      </c>
      <c r="KXC36" s="349" t="s">
        <v>399</v>
      </c>
      <c r="KXD36" s="349" t="s">
        <v>399</v>
      </c>
      <c r="KXE36" s="349" t="s">
        <v>399</v>
      </c>
      <c r="KXF36" s="349" t="s">
        <v>399</v>
      </c>
      <c r="KXG36" s="349" t="s">
        <v>399</v>
      </c>
      <c r="KXH36" s="349" t="s">
        <v>399</v>
      </c>
      <c r="KXI36" s="349" t="s">
        <v>399</v>
      </c>
      <c r="KXJ36" s="349" t="s">
        <v>399</v>
      </c>
      <c r="KXK36" s="349" t="s">
        <v>399</v>
      </c>
      <c r="KXL36" s="349" t="s">
        <v>399</v>
      </c>
      <c r="KXM36" s="349" t="s">
        <v>399</v>
      </c>
      <c r="KXN36" s="349" t="s">
        <v>399</v>
      </c>
      <c r="KXO36" s="349" t="s">
        <v>399</v>
      </c>
      <c r="KXP36" s="349" t="s">
        <v>399</v>
      </c>
      <c r="KXQ36" s="349" t="s">
        <v>399</v>
      </c>
      <c r="KXR36" s="349" t="s">
        <v>399</v>
      </c>
      <c r="KXS36" s="349" t="s">
        <v>399</v>
      </c>
      <c r="KXT36" s="349" t="s">
        <v>399</v>
      </c>
      <c r="KXU36" s="349" t="s">
        <v>399</v>
      </c>
      <c r="KXV36" s="349" t="s">
        <v>399</v>
      </c>
      <c r="KXW36" s="349" t="s">
        <v>399</v>
      </c>
      <c r="KXX36" s="349" t="s">
        <v>399</v>
      </c>
      <c r="KXY36" s="349" t="s">
        <v>399</v>
      </c>
      <c r="KXZ36" s="349" t="s">
        <v>399</v>
      </c>
      <c r="KYA36" s="349" t="s">
        <v>399</v>
      </c>
      <c r="KYB36" s="349" t="s">
        <v>399</v>
      </c>
      <c r="KYC36" s="349" t="s">
        <v>399</v>
      </c>
      <c r="KYD36" s="349" t="s">
        <v>399</v>
      </c>
      <c r="KYE36" s="349" t="s">
        <v>399</v>
      </c>
      <c r="KYF36" s="349" t="s">
        <v>399</v>
      </c>
      <c r="KYG36" s="349" t="s">
        <v>399</v>
      </c>
      <c r="KYH36" s="349" t="s">
        <v>399</v>
      </c>
      <c r="KYI36" s="349" t="s">
        <v>399</v>
      </c>
      <c r="KYJ36" s="349" t="s">
        <v>399</v>
      </c>
      <c r="KYK36" s="349" t="s">
        <v>399</v>
      </c>
      <c r="KYL36" s="349" t="s">
        <v>399</v>
      </c>
      <c r="KYM36" s="349" t="s">
        <v>399</v>
      </c>
      <c r="KYN36" s="349" t="s">
        <v>399</v>
      </c>
      <c r="KYO36" s="349" t="s">
        <v>399</v>
      </c>
      <c r="KYP36" s="349" t="s">
        <v>399</v>
      </c>
      <c r="KYQ36" s="349" t="s">
        <v>399</v>
      </c>
      <c r="KYR36" s="349" t="s">
        <v>399</v>
      </c>
      <c r="KYS36" s="349" t="s">
        <v>399</v>
      </c>
      <c r="KYT36" s="349" t="s">
        <v>399</v>
      </c>
      <c r="KYU36" s="349" t="s">
        <v>399</v>
      </c>
      <c r="KYV36" s="349" t="s">
        <v>399</v>
      </c>
      <c r="KYW36" s="349" t="s">
        <v>399</v>
      </c>
      <c r="KYX36" s="349" t="s">
        <v>399</v>
      </c>
      <c r="KYY36" s="349" t="s">
        <v>399</v>
      </c>
      <c r="KYZ36" s="349" t="s">
        <v>399</v>
      </c>
      <c r="KZA36" s="349" t="s">
        <v>399</v>
      </c>
      <c r="KZB36" s="349" t="s">
        <v>399</v>
      </c>
      <c r="KZC36" s="349" t="s">
        <v>399</v>
      </c>
      <c r="KZD36" s="349" t="s">
        <v>399</v>
      </c>
      <c r="KZE36" s="349" t="s">
        <v>399</v>
      </c>
      <c r="KZF36" s="349" t="s">
        <v>399</v>
      </c>
      <c r="KZG36" s="349" t="s">
        <v>399</v>
      </c>
      <c r="KZH36" s="349" t="s">
        <v>399</v>
      </c>
      <c r="KZI36" s="349" t="s">
        <v>399</v>
      </c>
      <c r="KZJ36" s="349" t="s">
        <v>399</v>
      </c>
      <c r="KZK36" s="349" t="s">
        <v>399</v>
      </c>
      <c r="KZL36" s="349" t="s">
        <v>399</v>
      </c>
      <c r="KZM36" s="349" t="s">
        <v>399</v>
      </c>
      <c r="KZN36" s="349" t="s">
        <v>399</v>
      </c>
      <c r="KZO36" s="349" t="s">
        <v>399</v>
      </c>
      <c r="KZP36" s="349" t="s">
        <v>399</v>
      </c>
      <c r="KZQ36" s="349" t="s">
        <v>399</v>
      </c>
      <c r="KZR36" s="349" t="s">
        <v>399</v>
      </c>
      <c r="KZS36" s="349" t="s">
        <v>399</v>
      </c>
      <c r="KZT36" s="349" t="s">
        <v>399</v>
      </c>
      <c r="KZU36" s="349" t="s">
        <v>399</v>
      </c>
      <c r="KZV36" s="349" t="s">
        <v>399</v>
      </c>
      <c r="KZW36" s="349" t="s">
        <v>399</v>
      </c>
      <c r="KZX36" s="349" t="s">
        <v>399</v>
      </c>
      <c r="KZY36" s="349" t="s">
        <v>399</v>
      </c>
      <c r="KZZ36" s="349" t="s">
        <v>399</v>
      </c>
      <c r="LAA36" s="349" t="s">
        <v>399</v>
      </c>
      <c r="LAB36" s="349" t="s">
        <v>399</v>
      </c>
      <c r="LAC36" s="349" t="s">
        <v>399</v>
      </c>
      <c r="LAD36" s="349" t="s">
        <v>399</v>
      </c>
      <c r="LAE36" s="349" t="s">
        <v>399</v>
      </c>
      <c r="LAF36" s="349" t="s">
        <v>399</v>
      </c>
      <c r="LAG36" s="349" t="s">
        <v>399</v>
      </c>
      <c r="LAH36" s="349" t="s">
        <v>399</v>
      </c>
      <c r="LAI36" s="349" t="s">
        <v>399</v>
      </c>
      <c r="LAJ36" s="349" t="s">
        <v>399</v>
      </c>
      <c r="LAK36" s="349" t="s">
        <v>399</v>
      </c>
      <c r="LAL36" s="349" t="s">
        <v>399</v>
      </c>
      <c r="LAM36" s="349" t="s">
        <v>399</v>
      </c>
      <c r="LAN36" s="349" t="s">
        <v>399</v>
      </c>
      <c r="LAO36" s="349" t="s">
        <v>399</v>
      </c>
      <c r="LAP36" s="349" t="s">
        <v>399</v>
      </c>
      <c r="LAQ36" s="349" t="s">
        <v>399</v>
      </c>
      <c r="LAR36" s="349" t="s">
        <v>399</v>
      </c>
      <c r="LAS36" s="349" t="s">
        <v>399</v>
      </c>
      <c r="LAT36" s="349" t="s">
        <v>399</v>
      </c>
      <c r="LAU36" s="349" t="s">
        <v>399</v>
      </c>
      <c r="LAV36" s="349" t="s">
        <v>399</v>
      </c>
      <c r="LAW36" s="349" t="s">
        <v>399</v>
      </c>
      <c r="LAX36" s="349" t="s">
        <v>399</v>
      </c>
      <c r="LAY36" s="349" t="s">
        <v>399</v>
      </c>
      <c r="LAZ36" s="349" t="s">
        <v>399</v>
      </c>
      <c r="LBA36" s="349" t="s">
        <v>399</v>
      </c>
      <c r="LBB36" s="349" t="s">
        <v>399</v>
      </c>
      <c r="LBC36" s="349" t="s">
        <v>399</v>
      </c>
      <c r="LBD36" s="349" t="s">
        <v>399</v>
      </c>
      <c r="LBE36" s="349" t="s">
        <v>399</v>
      </c>
      <c r="LBF36" s="349" t="s">
        <v>399</v>
      </c>
      <c r="LBG36" s="349" t="s">
        <v>399</v>
      </c>
      <c r="LBH36" s="349" t="s">
        <v>399</v>
      </c>
      <c r="LBI36" s="349" t="s">
        <v>399</v>
      </c>
      <c r="LBJ36" s="349" t="s">
        <v>399</v>
      </c>
      <c r="LBK36" s="349" t="s">
        <v>399</v>
      </c>
      <c r="LBL36" s="349" t="s">
        <v>399</v>
      </c>
      <c r="LBM36" s="349" t="s">
        <v>399</v>
      </c>
      <c r="LBN36" s="349" t="s">
        <v>399</v>
      </c>
      <c r="LBO36" s="349" t="s">
        <v>399</v>
      </c>
      <c r="LBP36" s="349" t="s">
        <v>399</v>
      </c>
      <c r="LBQ36" s="349" t="s">
        <v>399</v>
      </c>
      <c r="LBR36" s="349" t="s">
        <v>399</v>
      </c>
      <c r="LBS36" s="349" t="s">
        <v>399</v>
      </c>
      <c r="LBT36" s="349" t="s">
        <v>399</v>
      </c>
      <c r="LBU36" s="349" t="s">
        <v>399</v>
      </c>
      <c r="LBV36" s="349" t="s">
        <v>399</v>
      </c>
      <c r="LBW36" s="349" t="s">
        <v>399</v>
      </c>
      <c r="LBX36" s="349" t="s">
        <v>399</v>
      </c>
      <c r="LBY36" s="349" t="s">
        <v>399</v>
      </c>
      <c r="LBZ36" s="349" t="s">
        <v>399</v>
      </c>
      <c r="LCA36" s="349" t="s">
        <v>399</v>
      </c>
      <c r="LCB36" s="349" t="s">
        <v>399</v>
      </c>
      <c r="LCC36" s="349" t="s">
        <v>399</v>
      </c>
      <c r="LCD36" s="349" t="s">
        <v>399</v>
      </c>
      <c r="LCE36" s="349" t="s">
        <v>399</v>
      </c>
      <c r="LCF36" s="349" t="s">
        <v>399</v>
      </c>
      <c r="LCG36" s="349" t="s">
        <v>399</v>
      </c>
      <c r="LCH36" s="349" t="s">
        <v>399</v>
      </c>
      <c r="LCI36" s="349" t="s">
        <v>399</v>
      </c>
      <c r="LCJ36" s="349" t="s">
        <v>399</v>
      </c>
      <c r="LCK36" s="349" t="s">
        <v>399</v>
      </c>
      <c r="LCL36" s="349" t="s">
        <v>399</v>
      </c>
      <c r="LCM36" s="349" t="s">
        <v>399</v>
      </c>
      <c r="LCN36" s="349" t="s">
        <v>399</v>
      </c>
      <c r="LCO36" s="349" t="s">
        <v>399</v>
      </c>
      <c r="LCP36" s="349" t="s">
        <v>399</v>
      </c>
      <c r="LCQ36" s="349" t="s">
        <v>399</v>
      </c>
      <c r="LCR36" s="349" t="s">
        <v>399</v>
      </c>
      <c r="LCS36" s="349" t="s">
        <v>399</v>
      </c>
      <c r="LCT36" s="349" t="s">
        <v>399</v>
      </c>
      <c r="LCU36" s="349" t="s">
        <v>399</v>
      </c>
      <c r="LCV36" s="349" t="s">
        <v>399</v>
      </c>
      <c r="LCW36" s="349" t="s">
        <v>399</v>
      </c>
      <c r="LCX36" s="349" t="s">
        <v>399</v>
      </c>
      <c r="LCY36" s="349" t="s">
        <v>399</v>
      </c>
      <c r="LCZ36" s="349" t="s">
        <v>399</v>
      </c>
      <c r="LDA36" s="349" t="s">
        <v>399</v>
      </c>
      <c r="LDB36" s="349" t="s">
        <v>399</v>
      </c>
      <c r="LDC36" s="349" t="s">
        <v>399</v>
      </c>
      <c r="LDD36" s="349" t="s">
        <v>399</v>
      </c>
      <c r="LDE36" s="349" t="s">
        <v>399</v>
      </c>
      <c r="LDF36" s="349" t="s">
        <v>399</v>
      </c>
      <c r="LDG36" s="349" t="s">
        <v>399</v>
      </c>
      <c r="LDH36" s="349" t="s">
        <v>399</v>
      </c>
      <c r="LDI36" s="349" t="s">
        <v>399</v>
      </c>
      <c r="LDJ36" s="349" t="s">
        <v>399</v>
      </c>
      <c r="LDK36" s="349" t="s">
        <v>399</v>
      </c>
      <c r="LDL36" s="349" t="s">
        <v>399</v>
      </c>
      <c r="LDM36" s="349" t="s">
        <v>399</v>
      </c>
      <c r="LDN36" s="349" t="s">
        <v>399</v>
      </c>
      <c r="LDO36" s="349" t="s">
        <v>399</v>
      </c>
      <c r="LDP36" s="349" t="s">
        <v>399</v>
      </c>
      <c r="LDQ36" s="349" t="s">
        <v>399</v>
      </c>
      <c r="LDR36" s="349" t="s">
        <v>399</v>
      </c>
      <c r="LDS36" s="349" t="s">
        <v>399</v>
      </c>
      <c r="LDT36" s="349" t="s">
        <v>399</v>
      </c>
      <c r="LDU36" s="349" t="s">
        <v>399</v>
      </c>
      <c r="LDV36" s="349" t="s">
        <v>399</v>
      </c>
      <c r="LDW36" s="349" t="s">
        <v>399</v>
      </c>
      <c r="LDX36" s="349" t="s">
        <v>399</v>
      </c>
      <c r="LDY36" s="349" t="s">
        <v>399</v>
      </c>
      <c r="LDZ36" s="349" t="s">
        <v>399</v>
      </c>
      <c r="LEA36" s="349" t="s">
        <v>399</v>
      </c>
      <c r="LEB36" s="349" t="s">
        <v>399</v>
      </c>
      <c r="LEC36" s="349" t="s">
        <v>399</v>
      </c>
      <c r="LED36" s="349" t="s">
        <v>399</v>
      </c>
      <c r="LEE36" s="349" t="s">
        <v>399</v>
      </c>
      <c r="LEF36" s="349" t="s">
        <v>399</v>
      </c>
      <c r="LEG36" s="349" t="s">
        <v>399</v>
      </c>
      <c r="LEH36" s="349" t="s">
        <v>399</v>
      </c>
      <c r="LEI36" s="349" t="s">
        <v>399</v>
      </c>
      <c r="LEJ36" s="349" t="s">
        <v>399</v>
      </c>
      <c r="LEK36" s="349" t="s">
        <v>399</v>
      </c>
      <c r="LEL36" s="349" t="s">
        <v>399</v>
      </c>
      <c r="LEM36" s="349" t="s">
        <v>399</v>
      </c>
      <c r="LEN36" s="349" t="s">
        <v>399</v>
      </c>
      <c r="LEO36" s="349" t="s">
        <v>399</v>
      </c>
      <c r="LEP36" s="349" t="s">
        <v>399</v>
      </c>
      <c r="LEQ36" s="349" t="s">
        <v>399</v>
      </c>
      <c r="LER36" s="349" t="s">
        <v>399</v>
      </c>
      <c r="LES36" s="349" t="s">
        <v>399</v>
      </c>
      <c r="LET36" s="349" t="s">
        <v>399</v>
      </c>
      <c r="LEU36" s="349" t="s">
        <v>399</v>
      </c>
      <c r="LEV36" s="349" t="s">
        <v>399</v>
      </c>
      <c r="LEW36" s="349" t="s">
        <v>399</v>
      </c>
      <c r="LEX36" s="349" t="s">
        <v>399</v>
      </c>
      <c r="LEY36" s="349" t="s">
        <v>399</v>
      </c>
      <c r="LEZ36" s="349" t="s">
        <v>399</v>
      </c>
      <c r="LFA36" s="349" t="s">
        <v>399</v>
      </c>
      <c r="LFB36" s="349" t="s">
        <v>399</v>
      </c>
      <c r="LFC36" s="349" t="s">
        <v>399</v>
      </c>
      <c r="LFD36" s="349" t="s">
        <v>399</v>
      </c>
      <c r="LFE36" s="349" t="s">
        <v>399</v>
      </c>
      <c r="LFF36" s="349" t="s">
        <v>399</v>
      </c>
      <c r="LFG36" s="349" t="s">
        <v>399</v>
      </c>
      <c r="LFH36" s="349" t="s">
        <v>399</v>
      </c>
      <c r="LFI36" s="349" t="s">
        <v>399</v>
      </c>
      <c r="LFJ36" s="349" t="s">
        <v>399</v>
      </c>
      <c r="LFK36" s="349" t="s">
        <v>399</v>
      </c>
      <c r="LFL36" s="349" t="s">
        <v>399</v>
      </c>
      <c r="LFM36" s="349" t="s">
        <v>399</v>
      </c>
      <c r="LFN36" s="349" t="s">
        <v>399</v>
      </c>
      <c r="LFO36" s="349" t="s">
        <v>399</v>
      </c>
      <c r="LFP36" s="349" t="s">
        <v>399</v>
      </c>
      <c r="LFQ36" s="349" t="s">
        <v>399</v>
      </c>
      <c r="LFR36" s="349" t="s">
        <v>399</v>
      </c>
      <c r="LFS36" s="349" t="s">
        <v>399</v>
      </c>
      <c r="LFT36" s="349" t="s">
        <v>399</v>
      </c>
      <c r="LFU36" s="349" t="s">
        <v>399</v>
      </c>
      <c r="LFV36" s="349" t="s">
        <v>399</v>
      </c>
      <c r="LFW36" s="349" t="s">
        <v>399</v>
      </c>
      <c r="LFX36" s="349" t="s">
        <v>399</v>
      </c>
      <c r="LFY36" s="349" t="s">
        <v>399</v>
      </c>
      <c r="LFZ36" s="349" t="s">
        <v>399</v>
      </c>
      <c r="LGA36" s="349" t="s">
        <v>399</v>
      </c>
      <c r="LGB36" s="349" t="s">
        <v>399</v>
      </c>
      <c r="LGC36" s="349" t="s">
        <v>399</v>
      </c>
      <c r="LGD36" s="349" t="s">
        <v>399</v>
      </c>
      <c r="LGE36" s="349" t="s">
        <v>399</v>
      </c>
      <c r="LGF36" s="349" t="s">
        <v>399</v>
      </c>
      <c r="LGG36" s="349" t="s">
        <v>399</v>
      </c>
      <c r="LGH36" s="349" t="s">
        <v>399</v>
      </c>
      <c r="LGI36" s="349" t="s">
        <v>399</v>
      </c>
      <c r="LGJ36" s="349" t="s">
        <v>399</v>
      </c>
      <c r="LGK36" s="349" t="s">
        <v>399</v>
      </c>
      <c r="LGL36" s="349" t="s">
        <v>399</v>
      </c>
      <c r="LGM36" s="349" t="s">
        <v>399</v>
      </c>
      <c r="LGN36" s="349" t="s">
        <v>399</v>
      </c>
      <c r="LGO36" s="349" t="s">
        <v>399</v>
      </c>
      <c r="LGP36" s="349" t="s">
        <v>399</v>
      </c>
      <c r="LGQ36" s="349" t="s">
        <v>399</v>
      </c>
      <c r="LGR36" s="349" t="s">
        <v>399</v>
      </c>
      <c r="LGS36" s="349" t="s">
        <v>399</v>
      </c>
      <c r="LGT36" s="349" t="s">
        <v>399</v>
      </c>
      <c r="LGU36" s="349" t="s">
        <v>399</v>
      </c>
      <c r="LGV36" s="349" t="s">
        <v>399</v>
      </c>
      <c r="LGW36" s="349" t="s">
        <v>399</v>
      </c>
      <c r="LGX36" s="349" t="s">
        <v>399</v>
      </c>
      <c r="LGY36" s="349" t="s">
        <v>399</v>
      </c>
      <c r="LGZ36" s="349" t="s">
        <v>399</v>
      </c>
      <c r="LHA36" s="349" t="s">
        <v>399</v>
      </c>
      <c r="LHB36" s="349" t="s">
        <v>399</v>
      </c>
      <c r="LHC36" s="349" t="s">
        <v>399</v>
      </c>
      <c r="LHD36" s="349" t="s">
        <v>399</v>
      </c>
      <c r="LHE36" s="349" t="s">
        <v>399</v>
      </c>
      <c r="LHF36" s="349" t="s">
        <v>399</v>
      </c>
      <c r="LHG36" s="349" t="s">
        <v>399</v>
      </c>
      <c r="LHH36" s="349" t="s">
        <v>399</v>
      </c>
      <c r="LHI36" s="349" t="s">
        <v>399</v>
      </c>
      <c r="LHJ36" s="349" t="s">
        <v>399</v>
      </c>
      <c r="LHK36" s="349" t="s">
        <v>399</v>
      </c>
      <c r="LHL36" s="349" t="s">
        <v>399</v>
      </c>
      <c r="LHM36" s="349" t="s">
        <v>399</v>
      </c>
      <c r="LHN36" s="349" t="s">
        <v>399</v>
      </c>
      <c r="LHO36" s="349" t="s">
        <v>399</v>
      </c>
      <c r="LHP36" s="349" t="s">
        <v>399</v>
      </c>
      <c r="LHQ36" s="349" t="s">
        <v>399</v>
      </c>
      <c r="LHR36" s="349" t="s">
        <v>399</v>
      </c>
      <c r="LHS36" s="349" t="s">
        <v>399</v>
      </c>
      <c r="LHT36" s="349" t="s">
        <v>399</v>
      </c>
      <c r="LHU36" s="349" t="s">
        <v>399</v>
      </c>
      <c r="LHV36" s="349" t="s">
        <v>399</v>
      </c>
      <c r="LHW36" s="349" t="s">
        <v>399</v>
      </c>
      <c r="LHX36" s="349" t="s">
        <v>399</v>
      </c>
      <c r="LHY36" s="349" t="s">
        <v>399</v>
      </c>
      <c r="LHZ36" s="349" t="s">
        <v>399</v>
      </c>
      <c r="LIA36" s="349" t="s">
        <v>399</v>
      </c>
      <c r="LIB36" s="349" t="s">
        <v>399</v>
      </c>
      <c r="LIC36" s="349" t="s">
        <v>399</v>
      </c>
      <c r="LID36" s="349" t="s">
        <v>399</v>
      </c>
      <c r="LIE36" s="349" t="s">
        <v>399</v>
      </c>
      <c r="LIF36" s="349" t="s">
        <v>399</v>
      </c>
      <c r="LIG36" s="349" t="s">
        <v>399</v>
      </c>
      <c r="LIH36" s="349" t="s">
        <v>399</v>
      </c>
      <c r="LII36" s="349" t="s">
        <v>399</v>
      </c>
      <c r="LIJ36" s="349" t="s">
        <v>399</v>
      </c>
      <c r="LIK36" s="349" t="s">
        <v>399</v>
      </c>
      <c r="LIL36" s="349" t="s">
        <v>399</v>
      </c>
      <c r="LIM36" s="349" t="s">
        <v>399</v>
      </c>
      <c r="LIN36" s="349" t="s">
        <v>399</v>
      </c>
      <c r="LIO36" s="349" t="s">
        <v>399</v>
      </c>
      <c r="LIP36" s="349" t="s">
        <v>399</v>
      </c>
      <c r="LIQ36" s="349" t="s">
        <v>399</v>
      </c>
      <c r="LIR36" s="349" t="s">
        <v>399</v>
      </c>
      <c r="LIS36" s="349" t="s">
        <v>399</v>
      </c>
      <c r="LIT36" s="349" t="s">
        <v>399</v>
      </c>
      <c r="LIU36" s="349" t="s">
        <v>399</v>
      </c>
      <c r="LIV36" s="349" t="s">
        <v>399</v>
      </c>
      <c r="LIW36" s="349" t="s">
        <v>399</v>
      </c>
      <c r="LIX36" s="349" t="s">
        <v>399</v>
      </c>
      <c r="LIY36" s="349" t="s">
        <v>399</v>
      </c>
      <c r="LIZ36" s="349" t="s">
        <v>399</v>
      </c>
      <c r="LJA36" s="349" t="s">
        <v>399</v>
      </c>
      <c r="LJB36" s="349" t="s">
        <v>399</v>
      </c>
      <c r="LJC36" s="349" t="s">
        <v>399</v>
      </c>
      <c r="LJD36" s="349" t="s">
        <v>399</v>
      </c>
      <c r="LJE36" s="349" t="s">
        <v>399</v>
      </c>
      <c r="LJF36" s="349" t="s">
        <v>399</v>
      </c>
      <c r="LJG36" s="349" t="s">
        <v>399</v>
      </c>
      <c r="LJH36" s="349" t="s">
        <v>399</v>
      </c>
      <c r="LJI36" s="349" t="s">
        <v>399</v>
      </c>
      <c r="LJJ36" s="349" t="s">
        <v>399</v>
      </c>
      <c r="LJK36" s="349" t="s">
        <v>399</v>
      </c>
      <c r="LJL36" s="349" t="s">
        <v>399</v>
      </c>
      <c r="LJM36" s="349" t="s">
        <v>399</v>
      </c>
      <c r="LJN36" s="349" t="s">
        <v>399</v>
      </c>
      <c r="LJO36" s="349" t="s">
        <v>399</v>
      </c>
      <c r="LJP36" s="349" t="s">
        <v>399</v>
      </c>
      <c r="LJQ36" s="349" t="s">
        <v>399</v>
      </c>
      <c r="LJR36" s="349" t="s">
        <v>399</v>
      </c>
      <c r="LJS36" s="349" t="s">
        <v>399</v>
      </c>
      <c r="LJT36" s="349" t="s">
        <v>399</v>
      </c>
      <c r="LJU36" s="349" t="s">
        <v>399</v>
      </c>
      <c r="LJV36" s="349" t="s">
        <v>399</v>
      </c>
      <c r="LJW36" s="349" t="s">
        <v>399</v>
      </c>
      <c r="LJX36" s="349" t="s">
        <v>399</v>
      </c>
      <c r="LJY36" s="349" t="s">
        <v>399</v>
      </c>
      <c r="LJZ36" s="349" t="s">
        <v>399</v>
      </c>
      <c r="LKA36" s="349" t="s">
        <v>399</v>
      </c>
      <c r="LKB36" s="349" t="s">
        <v>399</v>
      </c>
      <c r="LKC36" s="349" t="s">
        <v>399</v>
      </c>
      <c r="LKD36" s="349" t="s">
        <v>399</v>
      </c>
      <c r="LKE36" s="349" t="s">
        <v>399</v>
      </c>
      <c r="LKF36" s="349" t="s">
        <v>399</v>
      </c>
      <c r="LKG36" s="349" t="s">
        <v>399</v>
      </c>
      <c r="LKH36" s="349" t="s">
        <v>399</v>
      </c>
      <c r="LKI36" s="349" t="s">
        <v>399</v>
      </c>
      <c r="LKJ36" s="349" t="s">
        <v>399</v>
      </c>
      <c r="LKK36" s="349" t="s">
        <v>399</v>
      </c>
      <c r="LKL36" s="349" t="s">
        <v>399</v>
      </c>
      <c r="LKM36" s="349" t="s">
        <v>399</v>
      </c>
      <c r="LKN36" s="349" t="s">
        <v>399</v>
      </c>
      <c r="LKO36" s="349" t="s">
        <v>399</v>
      </c>
      <c r="LKP36" s="349" t="s">
        <v>399</v>
      </c>
      <c r="LKQ36" s="349" t="s">
        <v>399</v>
      </c>
      <c r="LKR36" s="349" t="s">
        <v>399</v>
      </c>
      <c r="LKS36" s="349" t="s">
        <v>399</v>
      </c>
      <c r="LKT36" s="349" t="s">
        <v>399</v>
      </c>
      <c r="LKU36" s="349" t="s">
        <v>399</v>
      </c>
      <c r="LKV36" s="349" t="s">
        <v>399</v>
      </c>
      <c r="LKW36" s="349" t="s">
        <v>399</v>
      </c>
      <c r="LKX36" s="349" t="s">
        <v>399</v>
      </c>
      <c r="LKY36" s="349" t="s">
        <v>399</v>
      </c>
      <c r="LKZ36" s="349" t="s">
        <v>399</v>
      </c>
      <c r="LLA36" s="349" t="s">
        <v>399</v>
      </c>
      <c r="LLB36" s="349" t="s">
        <v>399</v>
      </c>
      <c r="LLC36" s="349" t="s">
        <v>399</v>
      </c>
      <c r="LLD36" s="349" t="s">
        <v>399</v>
      </c>
      <c r="LLE36" s="349" t="s">
        <v>399</v>
      </c>
      <c r="LLF36" s="349" t="s">
        <v>399</v>
      </c>
      <c r="LLG36" s="349" t="s">
        <v>399</v>
      </c>
      <c r="LLH36" s="349" t="s">
        <v>399</v>
      </c>
      <c r="LLI36" s="349" t="s">
        <v>399</v>
      </c>
      <c r="LLJ36" s="349" t="s">
        <v>399</v>
      </c>
      <c r="LLK36" s="349" t="s">
        <v>399</v>
      </c>
      <c r="LLL36" s="349" t="s">
        <v>399</v>
      </c>
      <c r="LLM36" s="349" t="s">
        <v>399</v>
      </c>
      <c r="LLN36" s="349" t="s">
        <v>399</v>
      </c>
      <c r="LLO36" s="349" t="s">
        <v>399</v>
      </c>
      <c r="LLP36" s="349" t="s">
        <v>399</v>
      </c>
      <c r="LLQ36" s="349" t="s">
        <v>399</v>
      </c>
      <c r="LLR36" s="349" t="s">
        <v>399</v>
      </c>
      <c r="LLS36" s="349" t="s">
        <v>399</v>
      </c>
      <c r="LLT36" s="349" t="s">
        <v>399</v>
      </c>
      <c r="LLU36" s="349" t="s">
        <v>399</v>
      </c>
      <c r="LLV36" s="349" t="s">
        <v>399</v>
      </c>
      <c r="LLW36" s="349" t="s">
        <v>399</v>
      </c>
      <c r="LLX36" s="349" t="s">
        <v>399</v>
      </c>
      <c r="LLY36" s="349" t="s">
        <v>399</v>
      </c>
      <c r="LLZ36" s="349" t="s">
        <v>399</v>
      </c>
      <c r="LMA36" s="349" t="s">
        <v>399</v>
      </c>
      <c r="LMB36" s="349" t="s">
        <v>399</v>
      </c>
      <c r="LMC36" s="349" t="s">
        <v>399</v>
      </c>
      <c r="LMD36" s="349" t="s">
        <v>399</v>
      </c>
      <c r="LME36" s="349" t="s">
        <v>399</v>
      </c>
      <c r="LMF36" s="349" t="s">
        <v>399</v>
      </c>
      <c r="LMG36" s="349" t="s">
        <v>399</v>
      </c>
      <c r="LMH36" s="349" t="s">
        <v>399</v>
      </c>
      <c r="LMI36" s="349" t="s">
        <v>399</v>
      </c>
      <c r="LMJ36" s="349" t="s">
        <v>399</v>
      </c>
      <c r="LMK36" s="349" t="s">
        <v>399</v>
      </c>
      <c r="LML36" s="349" t="s">
        <v>399</v>
      </c>
      <c r="LMM36" s="349" t="s">
        <v>399</v>
      </c>
      <c r="LMN36" s="349" t="s">
        <v>399</v>
      </c>
      <c r="LMO36" s="349" t="s">
        <v>399</v>
      </c>
      <c r="LMP36" s="349" t="s">
        <v>399</v>
      </c>
      <c r="LMQ36" s="349" t="s">
        <v>399</v>
      </c>
      <c r="LMR36" s="349" t="s">
        <v>399</v>
      </c>
      <c r="LMS36" s="349" t="s">
        <v>399</v>
      </c>
      <c r="LMT36" s="349" t="s">
        <v>399</v>
      </c>
      <c r="LMU36" s="349" t="s">
        <v>399</v>
      </c>
      <c r="LMV36" s="349" t="s">
        <v>399</v>
      </c>
      <c r="LMW36" s="349" t="s">
        <v>399</v>
      </c>
      <c r="LMX36" s="349" t="s">
        <v>399</v>
      </c>
      <c r="LMY36" s="349" t="s">
        <v>399</v>
      </c>
      <c r="LMZ36" s="349" t="s">
        <v>399</v>
      </c>
      <c r="LNA36" s="349" t="s">
        <v>399</v>
      </c>
      <c r="LNB36" s="349" t="s">
        <v>399</v>
      </c>
      <c r="LNC36" s="349" t="s">
        <v>399</v>
      </c>
      <c r="LND36" s="349" t="s">
        <v>399</v>
      </c>
      <c r="LNE36" s="349" t="s">
        <v>399</v>
      </c>
      <c r="LNF36" s="349" t="s">
        <v>399</v>
      </c>
      <c r="LNG36" s="349" t="s">
        <v>399</v>
      </c>
      <c r="LNH36" s="349" t="s">
        <v>399</v>
      </c>
      <c r="LNI36" s="349" t="s">
        <v>399</v>
      </c>
      <c r="LNJ36" s="349" t="s">
        <v>399</v>
      </c>
      <c r="LNK36" s="349" t="s">
        <v>399</v>
      </c>
      <c r="LNL36" s="349" t="s">
        <v>399</v>
      </c>
      <c r="LNM36" s="349" t="s">
        <v>399</v>
      </c>
      <c r="LNN36" s="349" t="s">
        <v>399</v>
      </c>
      <c r="LNO36" s="349" t="s">
        <v>399</v>
      </c>
      <c r="LNP36" s="349" t="s">
        <v>399</v>
      </c>
      <c r="LNQ36" s="349" t="s">
        <v>399</v>
      </c>
      <c r="LNR36" s="349" t="s">
        <v>399</v>
      </c>
      <c r="LNS36" s="349" t="s">
        <v>399</v>
      </c>
      <c r="LNT36" s="349" t="s">
        <v>399</v>
      </c>
      <c r="LNU36" s="349" t="s">
        <v>399</v>
      </c>
      <c r="LNV36" s="349" t="s">
        <v>399</v>
      </c>
      <c r="LNW36" s="349" t="s">
        <v>399</v>
      </c>
      <c r="LNX36" s="349" t="s">
        <v>399</v>
      </c>
      <c r="LNY36" s="349" t="s">
        <v>399</v>
      </c>
      <c r="LNZ36" s="349" t="s">
        <v>399</v>
      </c>
      <c r="LOA36" s="349" t="s">
        <v>399</v>
      </c>
      <c r="LOB36" s="349" t="s">
        <v>399</v>
      </c>
      <c r="LOC36" s="349" t="s">
        <v>399</v>
      </c>
      <c r="LOD36" s="349" t="s">
        <v>399</v>
      </c>
      <c r="LOE36" s="349" t="s">
        <v>399</v>
      </c>
      <c r="LOF36" s="349" t="s">
        <v>399</v>
      </c>
      <c r="LOG36" s="349" t="s">
        <v>399</v>
      </c>
      <c r="LOH36" s="349" t="s">
        <v>399</v>
      </c>
      <c r="LOI36" s="349" t="s">
        <v>399</v>
      </c>
      <c r="LOJ36" s="349" t="s">
        <v>399</v>
      </c>
      <c r="LOK36" s="349" t="s">
        <v>399</v>
      </c>
      <c r="LOL36" s="349" t="s">
        <v>399</v>
      </c>
      <c r="LOM36" s="349" t="s">
        <v>399</v>
      </c>
      <c r="LON36" s="349" t="s">
        <v>399</v>
      </c>
      <c r="LOO36" s="349" t="s">
        <v>399</v>
      </c>
      <c r="LOP36" s="349" t="s">
        <v>399</v>
      </c>
      <c r="LOQ36" s="349" t="s">
        <v>399</v>
      </c>
      <c r="LOR36" s="349" t="s">
        <v>399</v>
      </c>
      <c r="LOS36" s="349" t="s">
        <v>399</v>
      </c>
      <c r="LOT36" s="349" t="s">
        <v>399</v>
      </c>
      <c r="LOU36" s="349" t="s">
        <v>399</v>
      </c>
      <c r="LOV36" s="349" t="s">
        <v>399</v>
      </c>
      <c r="LOW36" s="349" t="s">
        <v>399</v>
      </c>
      <c r="LOX36" s="349" t="s">
        <v>399</v>
      </c>
      <c r="LOY36" s="349" t="s">
        <v>399</v>
      </c>
      <c r="LOZ36" s="349" t="s">
        <v>399</v>
      </c>
      <c r="LPA36" s="349" t="s">
        <v>399</v>
      </c>
      <c r="LPB36" s="349" t="s">
        <v>399</v>
      </c>
      <c r="LPC36" s="349" t="s">
        <v>399</v>
      </c>
      <c r="LPD36" s="349" t="s">
        <v>399</v>
      </c>
      <c r="LPE36" s="349" t="s">
        <v>399</v>
      </c>
      <c r="LPF36" s="349" t="s">
        <v>399</v>
      </c>
      <c r="LPG36" s="349" t="s">
        <v>399</v>
      </c>
      <c r="LPH36" s="349" t="s">
        <v>399</v>
      </c>
      <c r="LPI36" s="349" t="s">
        <v>399</v>
      </c>
      <c r="LPJ36" s="349" t="s">
        <v>399</v>
      </c>
      <c r="LPK36" s="349" t="s">
        <v>399</v>
      </c>
      <c r="LPL36" s="349" t="s">
        <v>399</v>
      </c>
      <c r="LPM36" s="349" t="s">
        <v>399</v>
      </c>
      <c r="LPN36" s="349" t="s">
        <v>399</v>
      </c>
      <c r="LPO36" s="349" t="s">
        <v>399</v>
      </c>
      <c r="LPP36" s="349" t="s">
        <v>399</v>
      </c>
      <c r="LPQ36" s="349" t="s">
        <v>399</v>
      </c>
      <c r="LPR36" s="349" t="s">
        <v>399</v>
      </c>
      <c r="LPS36" s="349" t="s">
        <v>399</v>
      </c>
      <c r="LPT36" s="349" t="s">
        <v>399</v>
      </c>
      <c r="LPU36" s="349" t="s">
        <v>399</v>
      </c>
      <c r="LPV36" s="349" t="s">
        <v>399</v>
      </c>
      <c r="LPW36" s="349" t="s">
        <v>399</v>
      </c>
      <c r="LPX36" s="349" t="s">
        <v>399</v>
      </c>
      <c r="LPY36" s="349" t="s">
        <v>399</v>
      </c>
      <c r="LPZ36" s="349" t="s">
        <v>399</v>
      </c>
      <c r="LQA36" s="349" t="s">
        <v>399</v>
      </c>
      <c r="LQB36" s="349" t="s">
        <v>399</v>
      </c>
      <c r="LQC36" s="349" t="s">
        <v>399</v>
      </c>
      <c r="LQD36" s="349" t="s">
        <v>399</v>
      </c>
      <c r="LQE36" s="349" t="s">
        <v>399</v>
      </c>
      <c r="LQF36" s="349" t="s">
        <v>399</v>
      </c>
      <c r="LQG36" s="349" t="s">
        <v>399</v>
      </c>
      <c r="LQH36" s="349" t="s">
        <v>399</v>
      </c>
      <c r="LQI36" s="349" t="s">
        <v>399</v>
      </c>
      <c r="LQJ36" s="349" t="s">
        <v>399</v>
      </c>
      <c r="LQK36" s="349" t="s">
        <v>399</v>
      </c>
      <c r="LQL36" s="349" t="s">
        <v>399</v>
      </c>
      <c r="LQM36" s="349" t="s">
        <v>399</v>
      </c>
      <c r="LQN36" s="349" t="s">
        <v>399</v>
      </c>
      <c r="LQO36" s="349" t="s">
        <v>399</v>
      </c>
      <c r="LQP36" s="349" t="s">
        <v>399</v>
      </c>
      <c r="LQQ36" s="349" t="s">
        <v>399</v>
      </c>
      <c r="LQR36" s="349" t="s">
        <v>399</v>
      </c>
      <c r="LQS36" s="349" t="s">
        <v>399</v>
      </c>
      <c r="LQT36" s="349" t="s">
        <v>399</v>
      </c>
      <c r="LQU36" s="349" t="s">
        <v>399</v>
      </c>
      <c r="LQV36" s="349" t="s">
        <v>399</v>
      </c>
      <c r="LQW36" s="349" t="s">
        <v>399</v>
      </c>
      <c r="LQX36" s="349" t="s">
        <v>399</v>
      </c>
      <c r="LQY36" s="349" t="s">
        <v>399</v>
      </c>
      <c r="LQZ36" s="349" t="s">
        <v>399</v>
      </c>
      <c r="LRA36" s="349" t="s">
        <v>399</v>
      </c>
      <c r="LRB36" s="349" t="s">
        <v>399</v>
      </c>
      <c r="LRC36" s="349" t="s">
        <v>399</v>
      </c>
      <c r="LRD36" s="349" t="s">
        <v>399</v>
      </c>
      <c r="LRE36" s="349" t="s">
        <v>399</v>
      </c>
      <c r="LRF36" s="349" t="s">
        <v>399</v>
      </c>
      <c r="LRG36" s="349" t="s">
        <v>399</v>
      </c>
      <c r="LRH36" s="349" t="s">
        <v>399</v>
      </c>
      <c r="LRI36" s="349" t="s">
        <v>399</v>
      </c>
      <c r="LRJ36" s="349" t="s">
        <v>399</v>
      </c>
      <c r="LRK36" s="349" t="s">
        <v>399</v>
      </c>
      <c r="LRL36" s="349" t="s">
        <v>399</v>
      </c>
      <c r="LRM36" s="349" t="s">
        <v>399</v>
      </c>
      <c r="LRN36" s="349" t="s">
        <v>399</v>
      </c>
      <c r="LRO36" s="349" t="s">
        <v>399</v>
      </c>
      <c r="LRP36" s="349" t="s">
        <v>399</v>
      </c>
      <c r="LRQ36" s="349" t="s">
        <v>399</v>
      </c>
      <c r="LRR36" s="349" t="s">
        <v>399</v>
      </c>
      <c r="LRS36" s="349" t="s">
        <v>399</v>
      </c>
      <c r="LRT36" s="349" t="s">
        <v>399</v>
      </c>
      <c r="LRU36" s="349" t="s">
        <v>399</v>
      </c>
      <c r="LRV36" s="349" t="s">
        <v>399</v>
      </c>
      <c r="LRW36" s="349" t="s">
        <v>399</v>
      </c>
      <c r="LRX36" s="349" t="s">
        <v>399</v>
      </c>
      <c r="LRY36" s="349" t="s">
        <v>399</v>
      </c>
      <c r="LRZ36" s="349" t="s">
        <v>399</v>
      </c>
      <c r="LSA36" s="349" t="s">
        <v>399</v>
      </c>
      <c r="LSB36" s="349" t="s">
        <v>399</v>
      </c>
      <c r="LSC36" s="349" t="s">
        <v>399</v>
      </c>
      <c r="LSD36" s="349" t="s">
        <v>399</v>
      </c>
      <c r="LSE36" s="349" t="s">
        <v>399</v>
      </c>
      <c r="LSF36" s="349" t="s">
        <v>399</v>
      </c>
      <c r="LSG36" s="349" t="s">
        <v>399</v>
      </c>
      <c r="LSH36" s="349" t="s">
        <v>399</v>
      </c>
      <c r="LSI36" s="349" t="s">
        <v>399</v>
      </c>
      <c r="LSJ36" s="349" t="s">
        <v>399</v>
      </c>
      <c r="LSK36" s="349" t="s">
        <v>399</v>
      </c>
      <c r="LSL36" s="349" t="s">
        <v>399</v>
      </c>
      <c r="LSM36" s="349" t="s">
        <v>399</v>
      </c>
      <c r="LSN36" s="349" t="s">
        <v>399</v>
      </c>
      <c r="LSO36" s="349" t="s">
        <v>399</v>
      </c>
      <c r="LSP36" s="349" t="s">
        <v>399</v>
      </c>
      <c r="LSQ36" s="349" t="s">
        <v>399</v>
      </c>
      <c r="LSR36" s="349" t="s">
        <v>399</v>
      </c>
      <c r="LSS36" s="349" t="s">
        <v>399</v>
      </c>
      <c r="LST36" s="349" t="s">
        <v>399</v>
      </c>
      <c r="LSU36" s="349" t="s">
        <v>399</v>
      </c>
      <c r="LSV36" s="349" t="s">
        <v>399</v>
      </c>
      <c r="LSW36" s="349" t="s">
        <v>399</v>
      </c>
      <c r="LSX36" s="349" t="s">
        <v>399</v>
      </c>
      <c r="LSY36" s="349" t="s">
        <v>399</v>
      </c>
      <c r="LSZ36" s="349" t="s">
        <v>399</v>
      </c>
      <c r="LTA36" s="349" t="s">
        <v>399</v>
      </c>
      <c r="LTB36" s="349" t="s">
        <v>399</v>
      </c>
      <c r="LTC36" s="349" t="s">
        <v>399</v>
      </c>
      <c r="LTD36" s="349" t="s">
        <v>399</v>
      </c>
      <c r="LTE36" s="349" t="s">
        <v>399</v>
      </c>
      <c r="LTF36" s="349" t="s">
        <v>399</v>
      </c>
      <c r="LTG36" s="349" t="s">
        <v>399</v>
      </c>
      <c r="LTH36" s="349" t="s">
        <v>399</v>
      </c>
      <c r="LTI36" s="349" t="s">
        <v>399</v>
      </c>
      <c r="LTJ36" s="349" t="s">
        <v>399</v>
      </c>
      <c r="LTK36" s="349" t="s">
        <v>399</v>
      </c>
      <c r="LTL36" s="349" t="s">
        <v>399</v>
      </c>
      <c r="LTM36" s="349" t="s">
        <v>399</v>
      </c>
      <c r="LTN36" s="349" t="s">
        <v>399</v>
      </c>
      <c r="LTO36" s="349" t="s">
        <v>399</v>
      </c>
      <c r="LTP36" s="349" t="s">
        <v>399</v>
      </c>
      <c r="LTQ36" s="349" t="s">
        <v>399</v>
      </c>
      <c r="LTR36" s="349" t="s">
        <v>399</v>
      </c>
      <c r="LTS36" s="349" t="s">
        <v>399</v>
      </c>
      <c r="LTT36" s="349" t="s">
        <v>399</v>
      </c>
      <c r="LTU36" s="349" t="s">
        <v>399</v>
      </c>
      <c r="LTV36" s="349" t="s">
        <v>399</v>
      </c>
      <c r="LTW36" s="349" t="s">
        <v>399</v>
      </c>
      <c r="LTX36" s="349" t="s">
        <v>399</v>
      </c>
      <c r="LTY36" s="349" t="s">
        <v>399</v>
      </c>
      <c r="LTZ36" s="349" t="s">
        <v>399</v>
      </c>
      <c r="LUA36" s="349" t="s">
        <v>399</v>
      </c>
      <c r="LUB36" s="349" t="s">
        <v>399</v>
      </c>
      <c r="LUC36" s="349" t="s">
        <v>399</v>
      </c>
      <c r="LUD36" s="349" t="s">
        <v>399</v>
      </c>
      <c r="LUE36" s="349" t="s">
        <v>399</v>
      </c>
      <c r="LUF36" s="349" t="s">
        <v>399</v>
      </c>
      <c r="LUG36" s="349" t="s">
        <v>399</v>
      </c>
      <c r="LUH36" s="349" t="s">
        <v>399</v>
      </c>
      <c r="LUI36" s="349" t="s">
        <v>399</v>
      </c>
      <c r="LUJ36" s="349" t="s">
        <v>399</v>
      </c>
      <c r="LUK36" s="349" t="s">
        <v>399</v>
      </c>
      <c r="LUL36" s="349" t="s">
        <v>399</v>
      </c>
      <c r="LUM36" s="349" t="s">
        <v>399</v>
      </c>
      <c r="LUN36" s="349" t="s">
        <v>399</v>
      </c>
      <c r="LUO36" s="349" t="s">
        <v>399</v>
      </c>
      <c r="LUP36" s="349" t="s">
        <v>399</v>
      </c>
      <c r="LUQ36" s="349" t="s">
        <v>399</v>
      </c>
      <c r="LUR36" s="349" t="s">
        <v>399</v>
      </c>
      <c r="LUS36" s="349" t="s">
        <v>399</v>
      </c>
      <c r="LUT36" s="349" t="s">
        <v>399</v>
      </c>
      <c r="LUU36" s="349" t="s">
        <v>399</v>
      </c>
      <c r="LUV36" s="349" t="s">
        <v>399</v>
      </c>
      <c r="LUW36" s="349" t="s">
        <v>399</v>
      </c>
      <c r="LUX36" s="349" t="s">
        <v>399</v>
      </c>
      <c r="LUY36" s="349" t="s">
        <v>399</v>
      </c>
      <c r="LUZ36" s="349" t="s">
        <v>399</v>
      </c>
      <c r="LVA36" s="349" t="s">
        <v>399</v>
      </c>
      <c r="LVB36" s="349" t="s">
        <v>399</v>
      </c>
      <c r="LVC36" s="349" t="s">
        <v>399</v>
      </c>
      <c r="LVD36" s="349" t="s">
        <v>399</v>
      </c>
      <c r="LVE36" s="349" t="s">
        <v>399</v>
      </c>
      <c r="LVF36" s="349" t="s">
        <v>399</v>
      </c>
      <c r="LVG36" s="349" t="s">
        <v>399</v>
      </c>
      <c r="LVH36" s="349" t="s">
        <v>399</v>
      </c>
      <c r="LVI36" s="349" t="s">
        <v>399</v>
      </c>
      <c r="LVJ36" s="349" t="s">
        <v>399</v>
      </c>
      <c r="LVK36" s="349" t="s">
        <v>399</v>
      </c>
      <c r="LVL36" s="349" t="s">
        <v>399</v>
      </c>
      <c r="LVM36" s="349" t="s">
        <v>399</v>
      </c>
      <c r="LVN36" s="349" t="s">
        <v>399</v>
      </c>
      <c r="LVO36" s="349" t="s">
        <v>399</v>
      </c>
      <c r="LVP36" s="349" t="s">
        <v>399</v>
      </c>
      <c r="LVQ36" s="349" t="s">
        <v>399</v>
      </c>
      <c r="LVR36" s="349" t="s">
        <v>399</v>
      </c>
      <c r="LVS36" s="349" t="s">
        <v>399</v>
      </c>
      <c r="LVT36" s="349" t="s">
        <v>399</v>
      </c>
      <c r="LVU36" s="349" t="s">
        <v>399</v>
      </c>
      <c r="LVV36" s="349" t="s">
        <v>399</v>
      </c>
      <c r="LVW36" s="349" t="s">
        <v>399</v>
      </c>
      <c r="LVX36" s="349" t="s">
        <v>399</v>
      </c>
      <c r="LVY36" s="349" t="s">
        <v>399</v>
      </c>
      <c r="LVZ36" s="349" t="s">
        <v>399</v>
      </c>
      <c r="LWA36" s="349" t="s">
        <v>399</v>
      </c>
      <c r="LWB36" s="349" t="s">
        <v>399</v>
      </c>
      <c r="LWC36" s="349" t="s">
        <v>399</v>
      </c>
      <c r="LWD36" s="349" t="s">
        <v>399</v>
      </c>
      <c r="LWE36" s="349" t="s">
        <v>399</v>
      </c>
      <c r="LWF36" s="349" t="s">
        <v>399</v>
      </c>
      <c r="LWG36" s="349" t="s">
        <v>399</v>
      </c>
      <c r="LWH36" s="349" t="s">
        <v>399</v>
      </c>
      <c r="LWI36" s="349" t="s">
        <v>399</v>
      </c>
      <c r="LWJ36" s="349" t="s">
        <v>399</v>
      </c>
      <c r="LWK36" s="349" t="s">
        <v>399</v>
      </c>
      <c r="LWL36" s="349" t="s">
        <v>399</v>
      </c>
      <c r="LWM36" s="349" t="s">
        <v>399</v>
      </c>
      <c r="LWN36" s="349" t="s">
        <v>399</v>
      </c>
      <c r="LWO36" s="349" t="s">
        <v>399</v>
      </c>
      <c r="LWP36" s="349" t="s">
        <v>399</v>
      </c>
      <c r="LWQ36" s="349" t="s">
        <v>399</v>
      </c>
      <c r="LWR36" s="349" t="s">
        <v>399</v>
      </c>
      <c r="LWS36" s="349" t="s">
        <v>399</v>
      </c>
      <c r="LWT36" s="349" t="s">
        <v>399</v>
      </c>
      <c r="LWU36" s="349" t="s">
        <v>399</v>
      </c>
      <c r="LWV36" s="349" t="s">
        <v>399</v>
      </c>
      <c r="LWW36" s="349" t="s">
        <v>399</v>
      </c>
      <c r="LWX36" s="349" t="s">
        <v>399</v>
      </c>
      <c r="LWY36" s="349" t="s">
        <v>399</v>
      </c>
      <c r="LWZ36" s="349" t="s">
        <v>399</v>
      </c>
      <c r="LXA36" s="349" t="s">
        <v>399</v>
      </c>
      <c r="LXB36" s="349" t="s">
        <v>399</v>
      </c>
      <c r="LXC36" s="349" t="s">
        <v>399</v>
      </c>
      <c r="LXD36" s="349" t="s">
        <v>399</v>
      </c>
      <c r="LXE36" s="349" t="s">
        <v>399</v>
      </c>
      <c r="LXF36" s="349" t="s">
        <v>399</v>
      </c>
      <c r="LXG36" s="349" t="s">
        <v>399</v>
      </c>
      <c r="LXH36" s="349" t="s">
        <v>399</v>
      </c>
      <c r="LXI36" s="349" t="s">
        <v>399</v>
      </c>
      <c r="LXJ36" s="349" t="s">
        <v>399</v>
      </c>
      <c r="LXK36" s="349" t="s">
        <v>399</v>
      </c>
      <c r="LXL36" s="349" t="s">
        <v>399</v>
      </c>
      <c r="LXM36" s="349" t="s">
        <v>399</v>
      </c>
      <c r="LXN36" s="349" t="s">
        <v>399</v>
      </c>
      <c r="LXO36" s="349" t="s">
        <v>399</v>
      </c>
      <c r="LXP36" s="349" t="s">
        <v>399</v>
      </c>
      <c r="LXQ36" s="349" t="s">
        <v>399</v>
      </c>
      <c r="LXR36" s="349" t="s">
        <v>399</v>
      </c>
      <c r="LXS36" s="349" t="s">
        <v>399</v>
      </c>
      <c r="LXT36" s="349" t="s">
        <v>399</v>
      </c>
      <c r="LXU36" s="349" t="s">
        <v>399</v>
      </c>
      <c r="LXV36" s="349" t="s">
        <v>399</v>
      </c>
      <c r="LXW36" s="349" t="s">
        <v>399</v>
      </c>
      <c r="LXX36" s="349" t="s">
        <v>399</v>
      </c>
      <c r="LXY36" s="349" t="s">
        <v>399</v>
      </c>
      <c r="LXZ36" s="349" t="s">
        <v>399</v>
      </c>
      <c r="LYA36" s="349" t="s">
        <v>399</v>
      </c>
      <c r="LYB36" s="349" t="s">
        <v>399</v>
      </c>
      <c r="LYC36" s="349" t="s">
        <v>399</v>
      </c>
      <c r="LYD36" s="349" t="s">
        <v>399</v>
      </c>
      <c r="LYE36" s="349" t="s">
        <v>399</v>
      </c>
      <c r="LYF36" s="349" t="s">
        <v>399</v>
      </c>
      <c r="LYG36" s="349" t="s">
        <v>399</v>
      </c>
      <c r="LYH36" s="349" t="s">
        <v>399</v>
      </c>
      <c r="LYI36" s="349" t="s">
        <v>399</v>
      </c>
      <c r="LYJ36" s="349" t="s">
        <v>399</v>
      </c>
      <c r="LYK36" s="349" t="s">
        <v>399</v>
      </c>
      <c r="LYL36" s="349" t="s">
        <v>399</v>
      </c>
      <c r="LYM36" s="349" t="s">
        <v>399</v>
      </c>
      <c r="LYN36" s="349" t="s">
        <v>399</v>
      </c>
      <c r="LYO36" s="349" t="s">
        <v>399</v>
      </c>
      <c r="LYP36" s="349" t="s">
        <v>399</v>
      </c>
      <c r="LYQ36" s="349" t="s">
        <v>399</v>
      </c>
      <c r="LYR36" s="349" t="s">
        <v>399</v>
      </c>
      <c r="LYS36" s="349" t="s">
        <v>399</v>
      </c>
      <c r="LYT36" s="349" t="s">
        <v>399</v>
      </c>
      <c r="LYU36" s="349" t="s">
        <v>399</v>
      </c>
      <c r="LYV36" s="349" t="s">
        <v>399</v>
      </c>
      <c r="LYW36" s="349" t="s">
        <v>399</v>
      </c>
      <c r="LYX36" s="349" t="s">
        <v>399</v>
      </c>
      <c r="LYY36" s="349" t="s">
        <v>399</v>
      </c>
      <c r="LYZ36" s="349" t="s">
        <v>399</v>
      </c>
      <c r="LZA36" s="349" t="s">
        <v>399</v>
      </c>
      <c r="LZB36" s="349" t="s">
        <v>399</v>
      </c>
      <c r="LZC36" s="349" t="s">
        <v>399</v>
      </c>
      <c r="LZD36" s="349" t="s">
        <v>399</v>
      </c>
      <c r="LZE36" s="349" t="s">
        <v>399</v>
      </c>
      <c r="LZF36" s="349" t="s">
        <v>399</v>
      </c>
      <c r="LZG36" s="349" t="s">
        <v>399</v>
      </c>
      <c r="LZH36" s="349" t="s">
        <v>399</v>
      </c>
      <c r="LZI36" s="349" t="s">
        <v>399</v>
      </c>
      <c r="LZJ36" s="349" t="s">
        <v>399</v>
      </c>
      <c r="LZK36" s="349" t="s">
        <v>399</v>
      </c>
      <c r="LZL36" s="349" t="s">
        <v>399</v>
      </c>
      <c r="LZM36" s="349" t="s">
        <v>399</v>
      </c>
      <c r="LZN36" s="349" t="s">
        <v>399</v>
      </c>
      <c r="LZO36" s="349" t="s">
        <v>399</v>
      </c>
      <c r="LZP36" s="349" t="s">
        <v>399</v>
      </c>
      <c r="LZQ36" s="349" t="s">
        <v>399</v>
      </c>
      <c r="LZR36" s="349" t="s">
        <v>399</v>
      </c>
      <c r="LZS36" s="349" t="s">
        <v>399</v>
      </c>
      <c r="LZT36" s="349" t="s">
        <v>399</v>
      </c>
      <c r="LZU36" s="349" t="s">
        <v>399</v>
      </c>
      <c r="LZV36" s="349" t="s">
        <v>399</v>
      </c>
      <c r="LZW36" s="349" t="s">
        <v>399</v>
      </c>
      <c r="LZX36" s="349" t="s">
        <v>399</v>
      </c>
      <c r="LZY36" s="349" t="s">
        <v>399</v>
      </c>
      <c r="LZZ36" s="349" t="s">
        <v>399</v>
      </c>
      <c r="MAA36" s="349" t="s">
        <v>399</v>
      </c>
      <c r="MAB36" s="349" t="s">
        <v>399</v>
      </c>
      <c r="MAC36" s="349" t="s">
        <v>399</v>
      </c>
      <c r="MAD36" s="349" t="s">
        <v>399</v>
      </c>
      <c r="MAE36" s="349" t="s">
        <v>399</v>
      </c>
      <c r="MAF36" s="349" t="s">
        <v>399</v>
      </c>
      <c r="MAG36" s="349" t="s">
        <v>399</v>
      </c>
      <c r="MAH36" s="349" t="s">
        <v>399</v>
      </c>
      <c r="MAI36" s="349" t="s">
        <v>399</v>
      </c>
      <c r="MAJ36" s="349" t="s">
        <v>399</v>
      </c>
      <c r="MAK36" s="349" t="s">
        <v>399</v>
      </c>
      <c r="MAL36" s="349" t="s">
        <v>399</v>
      </c>
      <c r="MAM36" s="349" t="s">
        <v>399</v>
      </c>
      <c r="MAN36" s="349" t="s">
        <v>399</v>
      </c>
      <c r="MAO36" s="349" t="s">
        <v>399</v>
      </c>
      <c r="MAP36" s="349" t="s">
        <v>399</v>
      </c>
      <c r="MAQ36" s="349" t="s">
        <v>399</v>
      </c>
      <c r="MAR36" s="349" t="s">
        <v>399</v>
      </c>
      <c r="MAS36" s="349" t="s">
        <v>399</v>
      </c>
      <c r="MAT36" s="349" t="s">
        <v>399</v>
      </c>
      <c r="MAU36" s="349" t="s">
        <v>399</v>
      </c>
      <c r="MAV36" s="349" t="s">
        <v>399</v>
      </c>
      <c r="MAW36" s="349" t="s">
        <v>399</v>
      </c>
      <c r="MAX36" s="349" t="s">
        <v>399</v>
      </c>
      <c r="MAY36" s="349" t="s">
        <v>399</v>
      </c>
      <c r="MAZ36" s="349" t="s">
        <v>399</v>
      </c>
      <c r="MBA36" s="349" t="s">
        <v>399</v>
      </c>
      <c r="MBB36" s="349" t="s">
        <v>399</v>
      </c>
      <c r="MBC36" s="349" t="s">
        <v>399</v>
      </c>
      <c r="MBD36" s="349" t="s">
        <v>399</v>
      </c>
      <c r="MBE36" s="349" t="s">
        <v>399</v>
      </c>
      <c r="MBF36" s="349" t="s">
        <v>399</v>
      </c>
      <c r="MBG36" s="349" t="s">
        <v>399</v>
      </c>
      <c r="MBH36" s="349" t="s">
        <v>399</v>
      </c>
      <c r="MBI36" s="349" t="s">
        <v>399</v>
      </c>
      <c r="MBJ36" s="349" t="s">
        <v>399</v>
      </c>
      <c r="MBK36" s="349" t="s">
        <v>399</v>
      </c>
      <c r="MBL36" s="349" t="s">
        <v>399</v>
      </c>
      <c r="MBM36" s="349" t="s">
        <v>399</v>
      </c>
      <c r="MBN36" s="349" t="s">
        <v>399</v>
      </c>
      <c r="MBO36" s="349" t="s">
        <v>399</v>
      </c>
      <c r="MBP36" s="349" t="s">
        <v>399</v>
      </c>
      <c r="MBQ36" s="349" t="s">
        <v>399</v>
      </c>
      <c r="MBR36" s="349" t="s">
        <v>399</v>
      </c>
      <c r="MBS36" s="349" t="s">
        <v>399</v>
      </c>
      <c r="MBT36" s="349" t="s">
        <v>399</v>
      </c>
      <c r="MBU36" s="349" t="s">
        <v>399</v>
      </c>
      <c r="MBV36" s="349" t="s">
        <v>399</v>
      </c>
      <c r="MBW36" s="349" t="s">
        <v>399</v>
      </c>
      <c r="MBX36" s="349" t="s">
        <v>399</v>
      </c>
      <c r="MBY36" s="349" t="s">
        <v>399</v>
      </c>
      <c r="MBZ36" s="349" t="s">
        <v>399</v>
      </c>
      <c r="MCA36" s="349" t="s">
        <v>399</v>
      </c>
      <c r="MCB36" s="349" t="s">
        <v>399</v>
      </c>
      <c r="MCC36" s="349" t="s">
        <v>399</v>
      </c>
      <c r="MCD36" s="349" t="s">
        <v>399</v>
      </c>
      <c r="MCE36" s="349" t="s">
        <v>399</v>
      </c>
      <c r="MCF36" s="349" t="s">
        <v>399</v>
      </c>
      <c r="MCG36" s="349" t="s">
        <v>399</v>
      </c>
      <c r="MCH36" s="349" t="s">
        <v>399</v>
      </c>
      <c r="MCI36" s="349" t="s">
        <v>399</v>
      </c>
      <c r="MCJ36" s="349" t="s">
        <v>399</v>
      </c>
      <c r="MCK36" s="349" t="s">
        <v>399</v>
      </c>
      <c r="MCL36" s="349" t="s">
        <v>399</v>
      </c>
      <c r="MCM36" s="349" t="s">
        <v>399</v>
      </c>
      <c r="MCN36" s="349" t="s">
        <v>399</v>
      </c>
      <c r="MCO36" s="349" t="s">
        <v>399</v>
      </c>
      <c r="MCP36" s="349" t="s">
        <v>399</v>
      </c>
      <c r="MCQ36" s="349" t="s">
        <v>399</v>
      </c>
      <c r="MCR36" s="349" t="s">
        <v>399</v>
      </c>
      <c r="MCS36" s="349" t="s">
        <v>399</v>
      </c>
      <c r="MCT36" s="349" t="s">
        <v>399</v>
      </c>
      <c r="MCU36" s="349" t="s">
        <v>399</v>
      </c>
      <c r="MCV36" s="349" t="s">
        <v>399</v>
      </c>
      <c r="MCW36" s="349" t="s">
        <v>399</v>
      </c>
      <c r="MCX36" s="349" t="s">
        <v>399</v>
      </c>
      <c r="MCY36" s="349" t="s">
        <v>399</v>
      </c>
      <c r="MCZ36" s="349" t="s">
        <v>399</v>
      </c>
      <c r="MDA36" s="349" t="s">
        <v>399</v>
      </c>
      <c r="MDB36" s="349" t="s">
        <v>399</v>
      </c>
      <c r="MDC36" s="349" t="s">
        <v>399</v>
      </c>
      <c r="MDD36" s="349" t="s">
        <v>399</v>
      </c>
      <c r="MDE36" s="349" t="s">
        <v>399</v>
      </c>
      <c r="MDF36" s="349" t="s">
        <v>399</v>
      </c>
      <c r="MDG36" s="349" t="s">
        <v>399</v>
      </c>
      <c r="MDH36" s="349" t="s">
        <v>399</v>
      </c>
      <c r="MDI36" s="349" t="s">
        <v>399</v>
      </c>
      <c r="MDJ36" s="349" t="s">
        <v>399</v>
      </c>
      <c r="MDK36" s="349" t="s">
        <v>399</v>
      </c>
      <c r="MDL36" s="349" t="s">
        <v>399</v>
      </c>
      <c r="MDM36" s="349" t="s">
        <v>399</v>
      </c>
      <c r="MDN36" s="349" t="s">
        <v>399</v>
      </c>
      <c r="MDO36" s="349" t="s">
        <v>399</v>
      </c>
      <c r="MDP36" s="349" t="s">
        <v>399</v>
      </c>
      <c r="MDQ36" s="349" t="s">
        <v>399</v>
      </c>
      <c r="MDR36" s="349" t="s">
        <v>399</v>
      </c>
      <c r="MDS36" s="349" t="s">
        <v>399</v>
      </c>
      <c r="MDT36" s="349" t="s">
        <v>399</v>
      </c>
      <c r="MDU36" s="349" t="s">
        <v>399</v>
      </c>
      <c r="MDV36" s="349" t="s">
        <v>399</v>
      </c>
      <c r="MDW36" s="349" t="s">
        <v>399</v>
      </c>
      <c r="MDX36" s="349" t="s">
        <v>399</v>
      </c>
      <c r="MDY36" s="349" t="s">
        <v>399</v>
      </c>
      <c r="MDZ36" s="349" t="s">
        <v>399</v>
      </c>
      <c r="MEA36" s="349" t="s">
        <v>399</v>
      </c>
      <c r="MEB36" s="349" t="s">
        <v>399</v>
      </c>
      <c r="MEC36" s="349" t="s">
        <v>399</v>
      </c>
      <c r="MED36" s="349" t="s">
        <v>399</v>
      </c>
      <c r="MEE36" s="349" t="s">
        <v>399</v>
      </c>
      <c r="MEF36" s="349" t="s">
        <v>399</v>
      </c>
      <c r="MEG36" s="349" t="s">
        <v>399</v>
      </c>
      <c r="MEH36" s="349" t="s">
        <v>399</v>
      </c>
      <c r="MEI36" s="349" t="s">
        <v>399</v>
      </c>
      <c r="MEJ36" s="349" t="s">
        <v>399</v>
      </c>
      <c r="MEK36" s="349" t="s">
        <v>399</v>
      </c>
      <c r="MEL36" s="349" t="s">
        <v>399</v>
      </c>
      <c r="MEM36" s="349" t="s">
        <v>399</v>
      </c>
      <c r="MEN36" s="349" t="s">
        <v>399</v>
      </c>
      <c r="MEO36" s="349" t="s">
        <v>399</v>
      </c>
      <c r="MEP36" s="349" t="s">
        <v>399</v>
      </c>
      <c r="MEQ36" s="349" t="s">
        <v>399</v>
      </c>
      <c r="MER36" s="349" t="s">
        <v>399</v>
      </c>
      <c r="MES36" s="349" t="s">
        <v>399</v>
      </c>
      <c r="MET36" s="349" t="s">
        <v>399</v>
      </c>
      <c r="MEU36" s="349" t="s">
        <v>399</v>
      </c>
      <c r="MEV36" s="349" t="s">
        <v>399</v>
      </c>
      <c r="MEW36" s="349" t="s">
        <v>399</v>
      </c>
      <c r="MEX36" s="349" t="s">
        <v>399</v>
      </c>
      <c r="MEY36" s="349" t="s">
        <v>399</v>
      </c>
      <c r="MEZ36" s="349" t="s">
        <v>399</v>
      </c>
      <c r="MFA36" s="349" t="s">
        <v>399</v>
      </c>
      <c r="MFB36" s="349" t="s">
        <v>399</v>
      </c>
      <c r="MFC36" s="349" t="s">
        <v>399</v>
      </c>
      <c r="MFD36" s="349" t="s">
        <v>399</v>
      </c>
      <c r="MFE36" s="349" t="s">
        <v>399</v>
      </c>
      <c r="MFF36" s="349" t="s">
        <v>399</v>
      </c>
      <c r="MFG36" s="349" t="s">
        <v>399</v>
      </c>
      <c r="MFH36" s="349" t="s">
        <v>399</v>
      </c>
      <c r="MFI36" s="349" t="s">
        <v>399</v>
      </c>
      <c r="MFJ36" s="349" t="s">
        <v>399</v>
      </c>
      <c r="MFK36" s="349" t="s">
        <v>399</v>
      </c>
      <c r="MFL36" s="349" t="s">
        <v>399</v>
      </c>
      <c r="MFM36" s="349" t="s">
        <v>399</v>
      </c>
      <c r="MFN36" s="349" t="s">
        <v>399</v>
      </c>
      <c r="MFO36" s="349" t="s">
        <v>399</v>
      </c>
      <c r="MFP36" s="349" t="s">
        <v>399</v>
      </c>
      <c r="MFQ36" s="349" t="s">
        <v>399</v>
      </c>
      <c r="MFR36" s="349" t="s">
        <v>399</v>
      </c>
      <c r="MFS36" s="349" t="s">
        <v>399</v>
      </c>
      <c r="MFT36" s="349" t="s">
        <v>399</v>
      </c>
      <c r="MFU36" s="349" t="s">
        <v>399</v>
      </c>
      <c r="MFV36" s="349" t="s">
        <v>399</v>
      </c>
      <c r="MFW36" s="349" t="s">
        <v>399</v>
      </c>
      <c r="MFX36" s="349" t="s">
        <v>399</v>
      </c>
      <c r="MFY36" s="349" t="s">
        <v>399</v>
      </c>
      <c r="MFZ36" s="349" t="s">
        <v>399</v>
      </c>
      <c r="MGA36" s="349" t="s">
        <v>399</v>
      </c>
      <c r="MGB36" s="349" t="s">
        <v>399</v>
      </c>
      <c r="MGC36" s="349" t="s">
        <v>399</v>
      </c>
      <c r="MGD36" s="349" t="s">
        <v>399</v>
      </c>
      <c r="MGE36" s="349" t="s">
        <v>399</v>
      </c>
      <c r="MGF36" s="349" t="s">
        <v>399</v>
      </c>
      <c r="MGG36" s="349" t="s">
        <v>399</v>
      </c>
      <c r="MGH36" s="349" t="s">
        <v>399</v>
      </c>
      <c r="MGI36" s="349" t="s">
        <v>399</v>
      </c>
      <c r="MGJ36" s="349" t="s">
        <v>399</v>
      </c>
      <c r="MGK36" s="349" t="s">
        <v>399</v>
      </c>
      <c r="MGL36" s="349" t="s">
        <v>399</v>
      </c>
      <c r="MGM36" s="349" t="s">
        <v>399</v>
      </c>
      <c r="MGN36" s="349" t="s">
        <v>399</v>
      </c>
      <c r="MGO36" s="349" t="s">
        <v>399</v>
      </c>
      <c r="MGP36" s="349" t="s">
        <v>399</v>
      </c>
      <c r="MGQ36" s="349" t="s">
        <v>399</v>
      </c>
      <c r="MGR36" s="349" t="s">
        <v>399</v>
      </c>
      <c r="MGS36" s="349" t="s">
        <v>399</v>
      </c>
      <c r="MGT36" s="349" t="s">
        <v>399</v>
      </c>
      <c r="MGU36" s="349" t="s">
        <v>399</v>
      </c>
      <c r="MGV36" s="349" t="s">
        <v>399</v>
      </c>
      <c r="MGW36" s="349" t="s">
        <v>399</v>
      </c>
      <c r="MGX36" s="349" t="s">
        <v>399</v>
      </c>
      <c r="MGY36" s="349" t="s">
        <v>399</v>
      </c>
      <c r="MGZ36" s="349" t="s">
        <v>399</v>
      </c>
      <c r="MHA36" s="349" t="s">
        <v>399</v>
      </c>
      <c r="MHB36" s="349" t="s">
        <v>399</v>
      </c>
      <c r="MHC36" s="349" t="s">
        <v>399</v>
      </c>
      <c r="MHD36" s="349" t="s">
        <v>399</v>
      </c>
      <c r="MHE36" s="349" t="s">
        <v>399</v>
      </c>
      <c r="MHF36" s="349" t="s">
        <v>399</v>
      </c>
      <c r="MHG36" s="349" t="s">
        <v>399</v>
      </c>
      <c r="MHH36" s="349" t="s">
        <v>399</v>
      </c>
      <c r="MHI36" s="349" t="s">
        <v>399</v>
      </c>
      <c r="MHJ36" s="349" t="s">
        <v>399</v>
      </c>
      <c r="MHK36" s="349" t="s">
        <v>399</v>
      </c>
      <c r="MHL36" s="349" t="s">
        <v>399</v>
      </c>
      <c r="MHM36" s="349" t="s">
        <v>399</v>
      </c>
      <c r="MHN36" s="349" t="s">
        <v>399</v>
      </c>
      <c r="MHO36" s="349" t="s">
        <v>399</v>
      </c>
      <c r="MHP36" s="349" t="s">
        <v>399</v>
      </c>
      <c r="MHQ36" s="349" t="s">
        <v>399</v>
      </c>
      <c r="MHR36" s="349" t="s">
        <v>399</v>
      </c>
      <c r="MHS36" s="349" t="s">
        <v>399</v>
      </c>
      <c r="MHT36" s="349" t="s">
        <v>399</v>
      </c>
      <c r="MHU36" s="349" t="s">
        <v>399</v>
      </c>
      <c r="MHV36" s="349" t="s">
        <v>399</v>
      </c>
      <c r="MHW36" s="349" t="s">
        <v>399</v>
      </c>
      <c r="MHX36" s="349" t="s">
        <v>399</v>
      </c>
      <c r="MHY36" s="349" t="s">
        <v>399</v>
      </c>
      <c r="MHZ36" s="349" t="s">
        <v>399</v>
      </c>
      <c r="MIA36" s="349" t="s">
        <v>399</v>
      </c>
      <c r="MIB36" s="349" t="s">
        <v>399</v>
      </c>
      <c r="MIC36" s="349" t="s">
        <v>399</v>
      </c>
      <c r="MID36" s="349" t="s">
        <v>399</v>
      </c>
      <c r="MIE36" s="349" t="s">
        <v>399</v>
      </c>
      <c r="MIF36" s="349" t="s">
        <v>399</v>
      </c>
      <c r="MIG36" s="349" t="s">
        <v>399</v>
      </c>
      <c r="MIH36" s="349" t="s">
        <v>399</v>
      </c>
      <c r="MII36" s="349" t="s">
        <v>399</v>
      </c>
      <c r="MIJ36" s="349" t="s">
        <v>399</v>
      </c>
      <c r="MIK36" s="349" t="s">
        <v>399</v>
      </c>
      <c r="MIL36" s="349" t="s">
        <v>399</v>
      </c>
      <c r="MIM36" s="349" t="s">
        <v>399</v>
      </c>
      <c r="MIN36" s="349" t="s">
        <v>399</v>
      </c>
      <c r="MIO36" s="349" t="s">
        <v>399</v>
      </c>
      <c r="MIP36" s="349" t="s">
        <v>399</v>
      </c>
      <c r="MIQ36" s="349" t="s">
        <v>399</v>
      </c>
      <c r="MIR36" s="349" t="s">
        <v>399</v>
      </c>
      <c r="MIS36" s="349" t="s">
        <v>399</v>
      </c>
      <c r="MIT36" s="349" t="s">
        <v>399</v>
      </c>
      <c r="MIU36" s="349" t="s">
        <v>399</v>
      </c>
      <c r="MIV36" s="349" t="s">
        <v>399</v>
      </c>
      <c r="MIW36" s="349" t="s">
        <v>399</v>
      </c>
      <c r="MIX36" s="349" t="s">
        <v>399</v>
      </c>
      <c r="MIY36" s="349" t="s">
        <v>399</v>
      </c>
      <c r="MIZ36" s="349" t="s">
        <v>399</v>
      </c>
      <c r="MJA36" s="349" t="s">
        <v>399</v>
      </c>
      <c r="MJB36" s="349" t="s">
        <v>399</v>
      </c>
      <c r="MJC36" s="349" t="s">
        <v>399</v>
      </c>
      <c r="MJD36" s="349" t="s">
        <v>399</v>
      </c>
      <c r="MJE36" s="349" t="s">
        <v>399</v>
      </c>
      <c r="MJF36" s="349" t="s">
        <v>399</v>
      </c>
      <c r="MJG36" s="349" t="s">
        <v>399</v>
      </c>
      <c r="MJH36" s="349" t="s">
        <v>399</v>
      </c>
      <c r="MJI36" s="349" t="s">
        <v>399</v>
      </c>
      <c r="MJJ36" s="349" t="s">
        <v>399</v>
      </c>
      <c r="MJK36" s="349" t="s">
        <v>399</v>
      </c>
      <c r="MJL36" s="349" t="s">
        <v>399</v>
      </c>
      <c r="MJM36" s="349" t="s">
        <v>399</v>
      </c>
      <c r="MJN36" s="349" t="s">
        <v>399</v>
      </c>
      <c r="MJO36" s="349" t="s">
        <v>399</v>
      </c>
      <c r="MJP36" s="349" t="s">
        <v>399</v>
      </c>
      <c r="MJQ36" s="349" t="s">
        <v>399</v>
      </c>
      <c r="MJR36" s="349" t="s">
        <v>399</v>
      </c>
      <c r="MJS36" s="349" t="s">
        <v>399</v>
      </c>
      <c r="MJT36" s="349" t="s">
        <v>399</v>
      </c>
      <c r="MJU36" s="349" t="s">
        <v>399</v>
      </c>
      <c r="MJV36" s="349" t="s">
        <v>399</v>
      </c>
      <c r="MJW36" s="349" t="s">
        <v>399</v>
      </c>
      <c r="MJX36" s="349" t="s">
        <v>399</v>
      </c>
      <c r="MJY36" s="349" t="s">
        <v>399</v>
      </c>
      <c r="MJZ36" s="349" t="s">
        <v>399</v>
      </c>
      <c r="MKA36" s="349" t="s">
        <v>399</v>
      </c>
      <c r="MKB36" s="349" t="s">
        <v>399</v>
      </c>
      <c r="MKC36" s="349" t="s">
        <v>399</v>
      </c>
      <c r="MKD36" s="349" t="s">
        <v>399</v>
      </c>
      <c r="MKE36" s="349" t="s">
        <v>399</v>
      </c>
      <c r="MKF36" s="349" t="s">
        <v>399</v>
      </c>
      <c r="MKG36" s="349" t="s">
        <v>399</v>
      </c>
      <c r="MKH36" s="349" t="s">
        <v>399</v>
      </c>
      <c r="MKI36" s="349" t="s">
        <v>399</v>
      </c>
      <c r="MKJ36" s="349" t="s">
        <v>399</v>
      </c>
      <c r="MKK36" s="349" t="s">
        <v>399</v>
      </c>
      <c r="MKL36" s="349" t="s">
        <v>399</v>
      </c>
      <c r="MKM36" s="349" t="s">
        <v>399</v>
      </c>
      <c r="MKN36" s="349" t="s">
        <v>399</v>
      </c>
      <c r="MKO36" s="349" t="s">
        <v>399</v>
      </c>
      <c r="MKP36" s="349" t="s">
        <v>399</v>
      </c>
      <c r="MKQ36" s="349" t="s">
        <v>399</v>
      </c>
      <c r="MKR36" s="349" t="s">
        <v>399</v>
      </c>
      <c r="MKS36" s="349" t="s">
        <v>399</v>
      </c>
      <c r="MKT36" s="349" t="s">
        <v>399</v>
      </c>
      <c r="MKU36" s="349" t="s">
        <v>399</v>
      </c>
      <c r="MKV36" s="349" t="s">
        <v>399</v>
      </c>
      <c r="MKW36" s="349" t="s">
        <v>399</v>
      </c>
      <c r="MKX36" s="349" t="s">
        <v>399</v>
      </c>
      <c r="MKY36" s="349" t="s">
        <v>399</v>
      </c>
      <c r="MKZ36" s="349" t="s">
        <v>399</v>
      </c>
      <c r="MLA36" s="349" t="s">
        <v>399</v>
      </c>
      <c r="MLB36" s="349" t="s">
        <v>399</v>
      </c>
      <c r="MLC36" s="349" t="s">
        <v>399</v>
      </c>
      <c r="MLD36" s="349" t="s">
        <v>399</v>
      </c>
      <c r="MLE36" s="349" t="s">
        <v>399</v>
      </c>
      <c r="MLF36" s="349" t="s">
        <v>399</v>
      </c>
      <c r="MLG36" s="349" t="s">
        <v>399</v>
      </c>
      <c r="MLH36" s="349" t="s">
        <v>399</v>
      </c>
      <c r="MLI36" s="349" t="s">
        <v>399</v>
      </c>
      <c r="MLJ36" s="349" t="s">
        <v>399</v>
      </c>
      <c r="MLK36" s="349" t="s">
        <v>399</v>
      </c>
      <c r="MLL36" s="349" t="s">
        <v>399</v>
      </c>
      <c r="MLM36" s="349" t="s">
        <v>399</v>
      </c>
      <c r="MLN36" s="349" t="s">
        <v>399</v>
      </c>
      <c r="MLO36" s="349" t="s">
        <v>399</v>
      </c>
      <c r="MLP36" s="349" t="s">
        <v>399</v>
      </c>
      <c r="MLQ36" s="349" t="s">
        <v>399</v>
      </c>
      <c r="MLR36" s="349" t="s">
        <v>399</v>
      </c>
      <c r="MLS36" s="349" t="s">
        <v>399</v>
      </c>
      <c r="MLT36" s="349" t="s">
        <v>399</v>
      </c>
      <c r="MLU36" s="349" t="s">
        <v>399</v>
      </c>
      <c r="MLV36" s="349" t="s">
        <v>399</v>
      </c>
      <c r="MLW36" s="349" t="s">
        <v>399</v>
      </c>
      <c r="MLX36" s="349" t="s">
        <v>399</v>
      </c>
      <c r="MLY36" s="349" t="s">
        <v>399</v>
      </c>
      <c r="MLZ36" s="349" t="s">
        <v>399</v>
      </c>
      <c r="MMA36" s="349" t="s">
        <v>399</v>
      </c>
      <c r="MMB36" s="349" t="s">
        <v>399</v>
      </c>
      <c r="MMC36" s="349" t="s">
        <v>399</v>
      </c>
      <c r="MMD36" s="349" t="s">
        <v>399</v>
      </c>
      <c r="MME36" s="349" t="s">
        <v>399</v>
      </c>
      <c r="MMF36" s="349" t="s">
        <v>399</v>
      </c>
      <c r="MMG36" s="349" t="s">
        <v>399</v>
      </c>
      <c r="MMH36" s="349" t="s">
        <v>399</v>
      </c>
      <c r="MMI36" s="349" t="s">
        <v>399</v>
      </c>
      <c r="MMJ36" s="349" t="s">
        <v>399</v>
      </c>
      <c r="MMK36" s="349" t="s">
        <v>399</v>
      </c>
      <c r="MML36" s="349" t="s">
        <v>399</v>
      </c>
      <c r="MMM36" s="349" t="s">
        <v>399</v>
      </c>
      <c r="MMN36" s="349" t="s">
        <v>399</v>
      </c>
      <c r="MMO36" s="349" t="s">
        <v>399</v>
      </c>
      <c r="MMP36" s="349" t="s">
        <v>399</v>
      </c>
      <c r="MMQ36" s="349" t="s">
        <v>399</v>
      </c>
      <c r="MMR36" s="349" t="s">
        <v>399</v>
      </c>
      <c r="MMS36" s="349" t="s">
        <v>399</v>
      </c>
      <c r="MMT36" s="349" t="s">
        <v>399</v>
      </c>
      <c r="MMU36" s="349" t="s">
        <v>399</v>
      </c>
      <c r="MMV36" s="349" t="s">
        <v>399</v>
      </c>
      <c r="MMW36" s="349" t="s">
        <v>399</v>
      </c>
      <c r="MMX36" s="349" t="s">
        <v>399</v>
      </c>
      <c r="MMY36" s="349" t="s">
        <v>399</v>
      </c>
      <c r="MMZ36" s="349" t="s">
        <v>399</v>
      </c>
      <c r="MNA36" s="349" t="s">
        <v>399</v>
      </c>
      <c r="MNB36" s="349" t="s">
        <v>399</v>
      </c>
      <c r="MNC36" s="349" t="s">
        <v>399</v>
      </c>
      <c r="MND36" s="349" t="s">
        <v>399</v>
      </c>
      <c r="MNE36" s="349" t="s">
        <v>399</v>
      </c>
      <c r="MNF36" s="349" t="s">
        <v>399</v>
      </c>
      <c r="MNG36" s="349" t="s">
        <v>399</v>
      </c>
      <c r="MNH36" s="349" t="s">
        <v>399</v>
      </c>
      <c r="MNI36" s="349" t="s">
        <v>399</v>
      </c>
      <c r="MNJ36" s="349" t="s">
        <v>399</v>
      </c>
      <c r="MNK36" s="349" t="s">
        <v>399</v>
      </c>
      <c r="MNL36" s="349" t="s">
        <v>399</v>
      </c>
      <c r="MNM36" s="349" t="s">
        <v>399</v>
      </c>
      <c r="MNN36" s="349" t="s">
        <v>399</v>
      </c>
      <c r="MNO36" s="349" t="s">
        <v>399</v>
      </c>
      <c r="MNP36" s="349" t="s">
        <v>399</v>
      </c>
      <c r="MNQ36" s="349" t="s">
        <v>399</v>
      </c>
      <c r="MNR36" s="349" t="s">
        <v>399</v>
      </c>
      <c r="MNS36" s="349" t="s">
        <v>399</v>
      </c>
      <c r="MNT36" s="349" t="s">
        <v>399</v>
      </c>
      <c r="MNU36" s="349" t="s">
        <v>399</v>
      </c>
      <c r="MNV36" s="349" t="s">
        <v>399</v>
      </c>
      <c r="MNW36" s="349" t="s">
        <v>399</v>
      </c>
      <c r="MNX36" s="349" t="s">
        <v>399</v>
      </c>
      <c r="MNY36" s="349" t="s">
        <v>399</v>
      </c>
      <c r="MNZ36" s="349" t="s">
        <v>399</v>
      </c>
      <c r="MOA36" s="349" t="s">
        <v>399</v>
      </c>
      <c r="MOB36" s="349" t="s">
        <v>399</v>
      </c>
      <c r="MOC36" s="349" t="s">
        <v>399</v>
      </c>
      <c r="MOD36" s="349" t="s">
        <v>399</v>
      </c>
      <c r="MOE36" s="349" t="s">
        <v>399</v>
      </c>
      <c r="MOF36" s="349" t="s">
        <v>399</v>
      </c>
      <c r="MOG36" s="349" t="s">
        <v>399</v>
      </c>
      <c r="MOH36" s="349" t="s">
        <v>399</v>
      </c>
      <c r="MOI36" s="349" t="s">
        <v>399</v>
      </c>
      <c r="MOJ36" s="349" t="s">
        <v>399</v>
      </c>
      <c r="MOK36" s="349" t="s">
        <v>399</v>
      </c>
      <c r="MOL36" s="349" t="s">
        <v>399</v>
      </c>
      <c r="MOM36" s="349" t="s">
        <v>399</v>
      </c>
      <c r="MON36" s="349" t="s">
        <v>399</v>
      </c>
      <c r="MOO36" s="349" t="s">
        <v>399</v>
      </c>
      <c r="MOP36" s="349" t="s">
        <v>399</v>
      </c>
      <c r="MOQ36" s="349" t="s">
        <v>399</v>
      </c>
      <c r="MOR36" s="349" t="s">
        <v>399</v>
      </c>
      <c r="MOS36" s="349" t="s">
        <v>399</v>
      </c>
      <c r="MOT36" s="349" t="s">
        <v>399</v>
      </c>
      <c r="MOU36" s="349" t="s">
        <v>399</v>
      </c>
      <c r="MOV36" s="349" t="s">
        <v>399</v>
      </c>
      <c r="MOW36" s="349" t="s">
        <v>399</v>
      </c>
      <c r="MOX36" s="349" t="s">
        <v>399</v>
      </c>
      <c r="MOY36" s="349" t="s">
        <v>399</v>
      </c>
      <c r="MOZ36" s="349" t="s">
        <v>399</v>
      </c>
      <c r="MPA36" s="349" t="s">
        <v>399</v>
      </c>
      <c r="MPB36" s="349" t="s">
        <v>399</v>
      </c>
      <c r="MPC36" s="349" t="s">
        <v>399</v>
      </c>
      <c r="MPD36" s="349" t="s">
        <v>399</v>
      </c>
      <c r="MPE36" s="349" t="s">
        <v>399</v>
      </c>
      <c r="MPF36" s="349" t="s">
        <v>399</v>
      </c>
      <c r="MPG36" s="349" t="s">
        <v>399</v>
      </c>
      <c r="MPH36" s="349" t="s">
        <v>399</v>
      </c>
      <c r="MPI36" s="349" t="s">
        <v>399</v>
      </c>
      <c r="MPJ36" s="349" t="s">
        <v>399</v>
      </c>
      <c r="MPK36" s="349" t="s">
        <v>399</v>
      </c>
      <c r="MPL36" s="349" t="s">
        <v>399</v>
      </c>
      <c r="MPM36" s="349" t="s">
        <v>399</v>
      </c>
      <c r="MPN36" s="349" t="s">
        <v>399</v>
      </c>
      <c r="MPO36" s="349" t="s">
        <v>399</v>
      </c>
      <c r="MPP36" s="349" t="s">
        <v>399</v>
      </c>
      <c r="MPQ36" s="349" t="s">
        <v>399</v>
      </c>
      <c r="MPR36" s="349" t="s">
        <v>399</v>
      </c>
      <c r="MPS36" s="349" t="s">
        <v>399</v>
      </c>
      <c r="MPT36" s="349" t="s">
        <v>399</v>
      </c>
      <c r="MPU36" s="349" t="s">
        <v>399</v>
      </c>
      <c r="MPV36" s="349" t="s">
        <v>399</v>
      </c>
      <c r="MPW36" s="349" t="s">
        <v>399</v>
      </c>
      <c r="MPX36" s="349" t="s">
        <v>399</v>
      </c>
      <c r="MPY36" s="349" t="s">
        <v>399</v>
      </c>
      <c r="MPZ36" s="349" t="s">
        <v>399</v>
      </c>
      <c r="MQA36" s="349" t="s">
        <v>399</v>
      </c>
      <c r="MQB36" s="349" t="s">
        <v>399</v>
      </c>
      <c r="MQC36" s="349" t="s">
        <v>399</v>
      </c>
      <c r="MQD36" s="349" t="s">
        <v>399</v>
      </c>
      <c r="MQE36" s="349" t="s">
        <v>399</v>
      </c>
      <c r="MQF36" s="349" t="s">
        <v>399</v>
      </c>
      <c r="MQG36" s="349" t="s">
        <v>399</v>
      </c>
      <c r="MQH36" s="349" t="s">
        <v>399</v>
      </c>
      <c r="MQI36" s="349" t="s">
        <v>399</v>
      </c>
      <c r="MQJ36" s="349" t="s">
        <v>399</v>
      </c>
      <c r="MQK36" s="349" t="s">
        <v>399</v>
      </c>
      <c r="MQL36" s="349" t="s">
        <v>399</v>
      </c>
      <c r="MQM36" s="349" t="s">
        <v>399</v>
      </c>
      <c r="MQN36" s="349" t="s">
        <v>399</v>
      </c>
      <c r="MQO36" s="349" t="s">
        <v>399</v>
      </c>
      <c r="MQP36" s="349" t="s">
        <v>399</v>
      </c>
      <c r="MQQ36" s="349" t="s">
        <v>399</v>
      </c>
      <c r="MQR36" s="349" t="s">
        <v>399</v>
      </c>
      <c r="MQS36" s="349" t="s">
        <v>399</v>
      </c>
      <c r="MQT36" s="349" t="s">
        <v>399</v>
      </c>
      <c r="MQU36" s="349" t="s">
        <v>399</v>
      </c>
      <c r="MQV36" s="349" t="s">
        <v>399</v>
      </c>
      <c r="MQW36" s="349" t="s">
        <v>399</v>
      </c>
      <c r="MQX36" s="349" t="s">
        <v>399</v>
      </c>
      <c r="MQY36" s="349" t="s">
        <v>399</v>
      </c>
      <c r="MQZ36" s="349" t="s">
        <v>399</v>
      </c>
      <c r="MRA36" s="349" t="s">
        <v>399</v>
      </c>
      <c r="MRB36" s="349" t="s">
        <v>399</v>
      </c>
      <c r="MRC36" s="349" t="s">
        <v>399</v>
      </c>
      <c r="MRD36" s="349" t="s">
        <v>399</v>
      </c>
      <c r="MRE36" s="349" t="s">
        <v>399</v>
      </c>
      <c r="MRF36" s="349" t="s">
        <v>399</v>
      </c>
      <c r="MRG36" s="349" t="s">
        <v>399</v>
      </c>
      <c r="MRH36" s="349" t="s">
        <v>399</v>
      </c>
      <c r="MRI36" s="349" t="s">
        <v>399</v>
      </c>
      <c r="MRJ36" s="349" t="s">
        <v>399</v>
      </c>
      <c r="MRK36" s="349" t="s">
        <v>399</v>
      </c>
      <c r="MRL36" s="349" t="s">
        <v>399</v>
      </c>
      <c r="MRM36" s="349" t="s">
        <v>399</v>
      </c>
      <c r="MRN36" s="349" t="s">
        <v>399</v>
      </c>
      <c r="MRO36" s="349" t="s">
        <v>399</v>
      </c>
      <c r="MRP36" s="349" t="s">
        <v>399</v>
      </c>
      <c r="MRQ36" s="349" t="s">
        <v>399</v>
      </c>
      <c r="MRR36" s="349" t="s">
        <v>399</v>
      </c>
      <c r="MRS36" s="349" t="s">
        <v>399</v>
      </c>
      <c r="MRT36" s="349" t="s">
        <v>399</v>
      </c>
      <c r="MRU36" s="349" t="s">
        <v>399</v>
      </c>
      <c r="MRV36" s="349" t="s">
        <v>399</v>
      </c>
      <c r="MRW36" s="349" t="s">
        <v>399</v>
      </c>
      <c r="MRX36" s="349" t="s">
        <v>399</v>
      </c>
      <c r="MRY36" s="349" t="s">
        <v>399</v>
      </c>
      <c r="MRZ36" s="349" t="s">
        <v>399</v>
      </c>
      <c r="MSA36" s="349" t="s">
        <v>399</v>
      </c>
      <c r="MSB36" s="349" t="s">
        <v>399</v>
      </c>
      <c r="MSC36" s="349" t="s">
        <v>399</v>
      </c>
      <c r="MSD36" s="349" t="s">
        <v>399</v>
      </c>
      <c r="MSE36" s="349" t="s">
        <v>399</v>
      </c>
      <c r="MSF36" s="349" t="s">
        <v>399</v>
      </c>
      <c r="MSG36" s="349" t="s">
        <v>399</v>
      </c>
      <c r="MSH36" s="349" t="s">
        <v>399</v>
      </c>
      <c r="MSI36" s="349" t="s">
        <v>399</v>
      </c>
      <c r="MSJ36" s="349" t="s">
        <v>399</v>
      </c>
      <c r="MSK36" s="349" t="s">
        <v>399</v>
      </c>
      <c r="MSL36" s="349" t="s">
        <v>399</v>
      </c>
      <c r="MSM36" s="349" t="s">
        <v>399</v>
      </c>
      <c r="MSN36" s="349" t="s">
        <v>399</v>
      </c>
      <c r="MSO36" s="349" t="s">
        <v>399</v>
      </c>
      <c r="MSP36" s="349" t="s">
        <v>399</v>
      </c>
      <c r="MSQ36" s="349" t="s">
        <v>399</v>
      </c>
      <c r="MSR36" s="349" t="s">
        <v>399</v>
      </c>
      <c r="MSS36" s="349" t="s">
        <v>399</v>
      </c>
      <c r="MST36" s="349" t="s">
        <v>399</v>
      </c>
      <c r="MSU36" s="349" t="s">
        <v>399</v>
      </c>
      <c r="MSV36" s="349" t="s">
        <v>399</v>
      </c>
      <c r="MSW36" s="349" t="s">
        <v>399</v>
      </c>
      <c r="MSX36" s="349" t="s">
        <v>399</v>
      </c>
      <c r="MSY36" s="349" t="s">
        <v>399</v>
      </c>
      <c r="MSZ36" s="349" t="s">
        <v>399</v>
      </c>
      <c r="MTA36" s="349" t="s">
        <v>399</v>
      </c>
      <c r="MTB36" s="349" t="s">
        <v>399</v>
      </c>
      <c r="MTC36" s="349" t="s">
        <v>399</v>
      </c>
      <c r="MTD36" s="349" t="s">
        <v>399</v>
      </c>
      <c r="MTE36" s="349" t="s">
        <v>399</v>
      </c>
      <c r="MTF36" s="349" t="s">
        <v>399</v>
      </c>
      <c r="MTG36" s="349" t="s">
        <v>399</v>
      </c>
      <c r="MTH36" s="349" t="s">
        <v>399</v>
      </c>
      <c r="MTI36" s="349" t="s">
        <v>399</v>
      </c>
      <c r="MTJ36" s="349" t="s">
        <v>399</v>
      </c>
      <c r="MTK36" s="349" t="s">
        <v>399</v>
      </c>
      <c r="MTL36" s="349" t="s">
        <v>399</v>
      </c>
      <c r="MTM36" s="349" t="s">
        <v>399</v>
      </c>
      <c r="MTN36" s="349" t="s">
        <v>399</v>
      </c>
      <c r="MTO36" s="349" t="s">
        <v>399</v>
      </c>
      <c r="MTP36" s="349" t="s">
        <v>399</v>
      </c>
      <c r="MTQ36" s="349" t="s">
        <v>399</v>
      </c>
      <c r="MTR36" s="349" t="s">
        <v>399</v>
      </c>
      <c r="MTS36" s="349" t="s">
        <v>399</v>
      </c>
      <c r="MTT36" s="349" t="s">
        <v>399</v>
      </c>
      <c r="MTU36" s="349" t="s">
        <v>399</v>
      </c>
      <c r="MTV36" s="349" t="s">
        <v>399</v>
      </c>
      <c r="MTW36" s="349" t="s">
        <v>399</v>
      </c>
      <c r="MTX36" s="349" t="s">
        <v>399</v>
      </c>
      <c r="MTY36" s="349" t="s">
        <v>399</v>
      </c>
      <c r="MTZ36" s="349" t="s">
        <v>399</v>
      </c>
      <c r="MUA36" s="349" t="s">
        <v>399</v>
      </c>
      <c r="MUB36" s="349" t="s">
        <v>399</v>
      </c>
      <c r="MUC36" s="349" t="s">
        <v>399</v>
      </c>
      <c r="MUD36" s="349" t="s">
        <v>399</v>
      </c>
      <c r="MUE36" s="349" t="s">
        <v>399</v>
      </c>
      <c r="MUF36" s="349" t="s">
        <v>399</v>
      </c>
      <c r="MUG36" s="349" t="s">
        <v>399</v>
      </c>
      <c r="MUH36" s="349" t="s">
        <v>399</v>
      </c>
      <c r="MUI36" s="349" t="s">
        <v>399</v>
      </c>
      <c r="MUJ36" s="349" t="s">
        <v>399</v>
      </c>
      <c r="MUK36" s="349" t="s">
        <v>399</v>
      </c>
      <c r="MUL36" s="349" t="s">
        <v>399</v>
      </c>
      <c r="MUM36" s="349" t="s">
        <v>399</v>
      </c>
      <c r="MUN36" s="349" t="s">
        <v>399</v>
      </c>
      <c r="MUO36" s="349" t="s">
        <v>399</v>
      </c>
      <c r="MUP36" s="349" t="s">
        <v>399</v>
      </c>
      <c r="MUQ36" s="349" t="s">
        <v>399</v>
      </c>
      <c r="MUR36" s="349" t="s">
        <v>399</v>
      </c>
      <c r="MUS36" s="349" t="s">
        <v>399</v>
      </c>
      <c r="MUT36" s="349" t="s">
        <v>399</v>
      </c>
      <c r="MUU36" s="349" t="s">
        <v>399</v>
      </c>
      <c r="MUV36" s="349" t="s">
        <v>399</v>
      </c>
      <c r="MUW36" s="349" t="s">
        <v>399</v>
      </c>
      <c r="MUX36" s="349" t="s">
        <v>399</v>
      </c>
      <c r="MUY36" s="349" t="s">
        <v>399</v>
      </c>
      <c r="MUZ36" s="349" t="s">
        <v>399</v>
      </c>
      <c r="MVA36" s="349" t="s">
        <v>399</v>
      </c>
      <c r="MVB36" s="349" t="s">
        <v>399</v>
      </c>
      <c r="MVC36" s="349" t="s">
        <v>399</v>
      </c>
      <c r="MVD36" s="349" t="s">
        <v>399</v>
      </c>
      <c r="MVE36" s="349" t="s">
        <v>399</v>
      </c>
      <c r="MVF36" s="349" t="s">
        <v>399</v>
      </c>
      <c r="MVG36" s="349" t="s">
        <v>399</v>
      </c>
      <c r="MVH36" s="349" t="s">
        <v>399</v>
      </c>
      <c r="MVI36" s="349" t="s">
        <v>399</v>
      </c>
      <c r="MVJ36" s="349" t="s">
        <v>399</v>
      </c>
      <c r="MVK36" s="349" t="s">
        <v>399</v>
      </c>
      <c r="MVL36" s="349" t="s">
        <v>399</v>
      </c>
      <c r="MVM36" s="349" t="s">
        <v>399</v>
      </c>
      <c r="MVN36" s="349" t="s">
        <v>399</v>
      </c>
      <c r="MVO36" s="349" t="s">
        <v>399</v>
      </c>
      <c r="MVP36" s="349" t="s">
        <v>399</v>
      </c>
      <c r="MVQ36" s="349" t="s">
        <v>399</v>
      </c>
      <c r="MVR36" s="349" t="s">
        <v>399</v>
      </c>
      <c r="MVS36" s="349" t="s">
        <v>399</v>
      </c>
      <c r="MVT36" s="349" t="s">
        <v>399</v>
      </c>
      <c r="MVU36" s="349" t="s">
        <v>399</v>
      </c>
      <c r="MVV36" s="349" t="s">
        <v>399</v>
      </c>
      <c r="MVW36" s="349" t="s">
        <v>399</v>
      </c>
      <c r="MVX36" s="349" t="s">
        <v>399</v>
      </c>
      <c r="MVY36" s="349" t="s">
        <v>399</v>
      </c>
      <c r="MVZ36" s="349" t="s">
        <v>399</v>
      </c>
      <c r="MWA36" s="349" t="s">
        <v>399</v>
      </c>
      <c r="MWB36" s="349" t="s">
        <v>399</v>
      </c>
      <c r="MWC36" s="349" t="s">
        <v>399</v>
      </c>
      <c r="MWD36" s="349" t="s">
        <v>399</v>
      </c>
      <c r="MWE36" s="349" t="s">
        <v>399</v>
      </c>
      <c r="MWF36" s="349" t="s">
        <v>399</v>
      </c>
      <c r="MWG36" s="349" t="s">
        <v>399</v>
      </c>
      <c r="MWH36" s="349" t="s">
        <v>399</v>
      </c>
      <c r="MWI36" s="349" t="s">
        <v>399</v>
      </c>
      <c r="MWJ36" s="349" t="s">
        <v>399</v>
      </c>
      <c r="MWK36" s="349" t="s">
        <v>399</v>
      </c>
      <c r="MWL36" s="349" t="s">
        <v>399</v>
      </c>
      <c r="MWM36" s="349" t="s">
        <v>399</v>
      </c>
      <c r="MWN36" s="349" t="s">
        <v>399</v>
      </c>
      <c r="MWO36" s="349" t="s">
        <v>399</v>
      </c>
      <c r="MWP36" s="349" t="s">
        <v>399</v>
      </c>
      <c r="MWQ36" s="349" t="s">
        <v>399</v>
      </c>
      <c r="MWR36" s="349" t="s">
        <v>399</v>
      </c>
      <c r="MWS36" s="349" t="s">
        <v>399</v>
      </c>
      <c r="MWT36" s="349" t="s">
        <v>399</v>
      </c>
      <c r="MWU36" s="349" t="s">
        <v>399</v>
      </c>
      <c r="MWV36" s="349" t="s">
        <v>399</v>
      </c>
      <c r="MWW36" s="349" t="s">
        <v>399</v>
      </c>
      <c r="MWX36" s="349" t="s">
        <v>399</v>
      </c>
      <c r="MWY36" s="349" t="s">
        <v>399</v>
      </c>
      <c r="MWZ36" s="349" t="s">
        <v>399</v>
      </c>
      <c r="MXA36" s="349" t="s">
        <v>399</v>
      </c>
      <c r="MXB36" s="349" t="s">
        <v>399</v>
      </c>
      <c r="MXC36" s="349" t="s">
        <v>399</v>
      </c>
      <c r="MXD36" s="349" t="s">
        <v>399</v>
      </c>
      <c r="MXE36" s="349" t="s">
        <v>399</v>
      </c>
      <c r="MXF36" s="349" t="s">
        <v>399</v>
      </c>
      <c r="MXG36" s="349" t="s">
        <v>399</v>
      </c>
      <c r="MXH36" s="349" t="s">
        <v>399</v>
      </c>
      <c r="MXI36" s="349" t="s">
        <v>399</v>
      </c>
      <c r="MXJ36" s="349" t="s">
        <v>399</v>
      </c>
      <c r="MXK36" s="349" t="s">
        <v>399</v>
      </c>
      <c r="MXL36" s="349" t="s">
        <v>399</v>
      </c>
      <c r="MXM36" s="349" t="s">
        <v>399</v>
      </c>
      <c r="MXN36" s="349" t="s">
        <v>399</v>
      </c>
      <c r="MXO36" s="349" t="s">
        <v>399</v>
      </c>
      <c r="MXP36" s="349" t="s">
        <v>399</v>
      </c>
      <c r="MXQ36" s="349" t="s">
        <v>399</v>
      </c>
      <c r="MXR36" s="349" t="s">
        <v>399</v>
      </c>
      <c r="MXS36" s="349" t="s">
        <v>399</v>
      </c>
      <c r="MXT36" s="349" t="s">
        <v>399</v>
      </c>
      <c r="MXU36" s="349" t="s">
        <v>399</v>
      </c>
      <c r="MXV36" s="349" t="s">
        <v>399</v>
      </c>
      <c r="MXW36" s="349" t="s">
        <v>399</v>
      </c>
      <c r="MXX36" s="349" t="s">
        <v>399</v>
      </c>
      <c r="MXY36" s="349" t="s">
        <v>399</v>
      </c>
      <c r="MXZ36" s="349" t="s">
        <v>399</v>
      </c>
      <c r="MYA36" s="349" t="s">
        <v>399</v>
      </c>
      <c r="MYB36" s="349" t="s">
        <v>399</v>
      </c>
      <c r="MYC36" s="349" t="s">
        <v>399</v>
      </c>
      <c r="MYD36" s="349" t="s">
        <v>399</v>
      </c>
      <c r="MYE36" s="349" t="s">
        <v>399</v>
      </c>
      <c r="MYF36" s="349" t="s">
        <v>399</v>
      </c>
      <c r="MYG36" s="349" t="s">
        <v>399</v>
      </c>
      <c r="MYH36" s="349" t="s">
        <v>399</v>
      </c>
      <c r="MYI36" s="349" t="s">
        <v>399</v>
      </c>
      <c r="MYJ36" s="349" t="s">
        <v>399</v>
      </c>
      <c r="MYK36" s="349" t="s">
        <v>399</v>
      </c>
      <c r="MYL36" s="349" t="s">
        <v>399</v>
      </c>
      <c r="MYM36" s="349" t="s">
        <v>399</v>
      </c>
      <c r="MYN36" s="349" t="s">
        <v>399</v>
      </c>
      <c r="MYO36" s="349" t="s">
        <v>399</v>
      </c>
      <c r="MYP36" s="349" t="s">
        <v>399</v>
      </c>
      <c r="MYQ36" s="349" t="s">
        <v>399</v>
      </c>
      <c r="MYR36" s="349" t="s">
        <v>399</v>
      </c>
      <c r="MYS36" s="349" t="s">
        <v>399</v>
      </c>
      <c r="MYT36" s="349" t="s">
        <v>399</v>
      </c>
      <c r="MYU36" s="349" t="s">
        <v>399</v>
      </c>
      <c r="MYV36" s="349" t="s">
        <v>399</v>
      </c>
      <c r="MYW36" s="349" t="s">
        <v>399</v>
      </c>
      <c r="MYX36" s="349" t="s">
        <v>399</v>
      </c>
      <c r="MYY36" s="349" t="s">
        <v>399</v>
      </c>
      <c r="MYZ36" s="349" t="s">
        <v>399</v>
      </c>
      <c r="MZA36" s="349" t="s">
        <v>399</v>
      </c>
      <c r="MZB36" s="349" t="s">
        <v>399</v>
      </c>
      <c r="MZC36" s="349" t="s">
        <v>399</v>
      </c>
      <c r="MZD36" s="349" t="s">
        <v>399</v>
      </c>
      <c r="MZE36" s="349" t="s">
        <v>399</v>
      </c>
      <c r="MZF36" s="349" t="s">
        <v>399</v>
      </c>
      <c r="MZG36" s="349" t="s">
        <v>399</v>
      </c>
      <c r="MZH36" s="349" t="s">
        <v>399</v>
      </c>
      <c r="MZI36" s="349" t="s">
        <v>399</v>
      </c>
      <c r="MZJ36" s="349" t="s">
        <v>399</v>
      </c>
      <c r="MZK36" s="349" t="s">
        <v>399</v>
      </c>
      <c r="MZL36" s="349" t="s">
        <v>399</v>
      </c>
      <c r="MZM36" s="349" t="s">
        <v>399</v>
      </c>
      <c r="MZN36" s="349" t="s">
        <v>399</v>
      </c>
      <c r="MZO36" s="349" t="s">
        <v>399</v>
      </c>
      <c r="MZP36" s="349" t="s">
        <v>399</v>
      </c>
      <c r="MZQ36" s="349" t="s">
        <v>399</v>
      </c>
      <c r="MZR36" s="349" t="s">
        <v>399</v>
      </c>
      <c r="MZS36" s="349" t="s">
        <v>399</v>
      </c>
      <c r="MZT36" s="349" t="s">
        <v>399</v>
      </c>
      <c r="MZU36" s="349" t="s">
        <v>399</v>
      </c>
      <c r="MZV36" s="349" t="s">
        <v>399</v>
      </c>
      <c r="MZW36" s="349" t="s">
        <v>399</v>
      </c>
      <c r="MZX36" s="349" t="s">
        <v>399</v>
      </c>
      <c r="MZY36" s="349" t="s">
        <v>399</v>
      </c>
      <c r="MZZ36" s="349" t="s">
        <v>399</v>
      </c>
      <c r="NAA36" s="349" t="s">
        <v>399</v>
      </c>
      <c r="NAB36" s="349" t="s">
        <v>399</v>
      </c>
      <c r="NAC36" s="349" t="s">
        <v>399</v>
      </c>
      <c r="NAD36" s="349" t="s">
        <v>399</v>
      </c>
      <c r="NAE36" s="349" t="s">
        <v>399</v>
      </c>
      <c r="NAF36" s="349" t="s">
        <v>399</v>
      </c>
      <c r="NAG36" s="349" t="s">
        <v>399</v>
      </c>
      <c r="NAH36" s="349" t="s">
        <v>399</v>
      </c>
      <c r="NAI36" s="349" t="s">
        <v>399</v>
      </c>
      <c r="NAJ36" s="349" t="s">
        <v>399</v>
      </c>
      <c r="NAK36" s="349" t="s">
        <v>399</v>
      </c>
      <c r="NAL36" s="349" t="s">
        <v>399</v>
      </c>
      <c r="NAM36" s="349" t="s">
        <v>399</v>
      </c>
      <c r="NAN36" s="349" t="s">
        <v>399</v>
      </c>
      <c r="NAO36" s="349" t="s">
        <v>399</v>
      </c>
      <c r="NAP36" s="349" t="s">
        <v>399</v>
      </c>
      <c r="NAQ36" s="349" t="s">
        <v>399</v>
      </c>
      <c r="NAR36" s="349" t="s">
        <v>399</v>
      </c>
      <c r="NAS36" s="349" t="s">
        <v>399</v>
      </c>
      <c r="NAT36" s="349" t="s">
        <v>399</v>
      </c>
      <c r="NAU36" s="349" t="s">
        <v>399</v>
      </c>
      <c r="NAV36" s="349" t="s">
        <v>399</v>
      </c>
      <c r="NAW36" s="349" t="s">
        <v>399</v>
      </c>
      <c r="NAX36" s="349" t="s">
        <v>399</v>
      </c>
      <c r="NAY36" s="349" t="s">
        <v>399</v>
      </c>
      <c r="NAZ36" s="349" t="s">
        <v>399</v>
      </c>
      <c r="NBA36" s="349" t="s">
        <v>399</v>
      </c>
      <c r="NBB36" s="349" t="s">
        <v>399</v>
      </c>
      <c r="NBC36" s="349" t="s">
        <v>399</v>
      </c>
      <c r="NBD36" s="349" t="s">
        <v>399</v>
      </c>
      <c r="NBE36" s="349" t="s">
        <v>399</v>
      </c>
      <c r="NBF36" s="349" t="s">
        <v>399</v>
      </c>
      <c r="NBG36" s="349" t="s">
        <v>399</v>
      </c>
      <c r="NBH36" s="349" t="s">
        <v>399</v>
      </c>
      <c r="NBI36" s="349" t="s">
        <v>399</v>
      </c>
      <c r="NBJ36" s="349" t="s">
        <v>399</v>
      </c>
      <c r="NBK36" s="349" t="s">
        <v>399</v>
      </c>
      <c r="NBL36" s="349" t="s">
        <v>399</v>
      </c>
      <c r="NBM36" s="349" t="s">
        <v>399</v>
      </c>
      <c r="NBN36" s="349" t="s">
        <v>399</v>
      </c>
      <c r="NBO36" s="349" t="s">
        <v>399</v>
      </c>
      <c r="NBP36" s="349" t="s">
        <v>399</v>
      </c>
      <c r="NBQ36" s="349" t="s">
        <v>399</v>
      </c>
      <c r="NBR36" s="349" t="s">
        <v>399</v>
      </c>
      <c r="NBS36" s="349" t="s">
        <v>399</v>
      </c>
      <c r="NBT36" s="349" t="s">
        <v>399</v>
      </c>
      <c r="NBU36" s="349" t="s">
        <v>399</v>
      </c>
      <c r="NBV36" s="349" t="s">
        <v>399</v>
      </c>
      <c r="NBW36" s="349" t="s">
        <v>399</v>
      </c>
      <c r="NBX36" s="349" t="s">
        <v>399</v>
      </c>
      <c r="NBY36" s="349" t="s">
        <v>399</v>
      </c>
      <c r="NBZ36" s="349" t="s">
        <v>399</v>
      </c>
      <c r="NCA36" s="349" t="s">
        <v>399</v>
      </c>
      <c r="NCB36" s="349" t="s">
        <v>399</v>
      </c>
      <c r="NCC36" s="349" t="s">
        <v>399</v>
      </c>
      <c r="NCD36" s="349" t="s">
        <v>399</v>
      </c>
      <c r="NCE36" s="349" t="s">
        <v>399</v>
      </c>
      <c r="NCF36" s="349" t="s">
        <v>399</v>
      </c>
      <c r="NCG36" s="349" t="s">
        <v>399</v>
      </c>
      <c r="NCH36" s="349" t="s">
        <v>399</v>
      </c>
      <c r="NCI36" s="349" t="s">
        <v>399</v>
      </c>
      <c r="NCJ36" s="349" t="s">
        <v>399</v>
      </c>
      <c r="NCK36" s="349" t="s">
        <v>399</v>
      </c>
      <c r="NCL36" s="349" t="s">
        <v>399</v>
      </c>
      <c r="NCM36" s="349" t="s">
        <v>399</v>
      </c>
      <c r="NCN36" s="349" t="s">
        <v>399</v>
      </c>
      <c r="NCO36" s="349" t="s">
        <v>399</v>
      </c>
      <c r="NCP36" s="349" t="s">
        <v>399</v>
      </c>
      <c r="NCQ36" s="349" t="s">
        <v>399</v>
      </c>
      <c r="NCR36" s="349" t="s">
        <v>399</v>
      </c>
      <c r="NCS36" s="349" t="s">
        <v>399</v>
      </c>
      <c r="NCT36" s="349" t="s">
        <v>399</v>
      </c>
      <c r="NCU36" s="349" t="s">
        <v>399</v>
      </c>
      <c r="NCV36" s="349" t="s">
        <v>399</v>
      </c>
      <c r="NCW36" s="349" t="s">
        <v>399</v>
      </c>
      <c r="NCX36" s="349" t="s">
        <v>399</v>
      </c>
      <c r="NCY36" s="349" t="s">
        <v>399</v>
      </c>
      <c r="NCZ36" s="349" t="s">
        <v>399</v>
      </c>
      <c r="NDA36" s="349" t="s">
        <v>399</v>
      </c>
      <c r="NDB36" s="349" t="s">
        <v>399</v>
      </c>
      <c r="NDC36" s="349" t="s">
        <v>399</v>
      </c>
      <c r="NDD36" s="349" t="s">
        <v>399</v>
      </c>
      <c r="NDE36" s="349" t="s">
        <v>399</v>
      </c>
      <c r="NDF36" s="349" t="s">
        <v>399</v>
      </c>
      <c r="NDG36" s="349" t="s">
        <v>399</v>
      </c>
      <c r="NDH36" s="349" t="s">
        <v>399</v>
      </c>
      <c r="NDI36" s="349" t="s">
        <v>399</v>
      </c>
      <c r="NDJ36" s="349" t="s">
        <v>399</v>
      </c>
      <c r="NDK36" s="349" t="s">
        <v>399</v>
      </c>
      <c r="NDL36" s="349" t="s">
        <v>399</v>
      </c>
      <c r="NDM36" s="349" t="s">
        <v>399</v>
      </c>
      <c r="NDN36" s="349" t="s">
        <v>399</v>
      </c>
      <c r="NDO36" s="349" t="s">
        <v>399</v>
      </c>
      <c r="NDP36" s="349" t="s">
        <v>399</v>
      </c>
      <c r="NDQ36" s="349" t="s">
        <v>399</v>
      </c>
      <c r="NDR36" s="349" t="s">
        <v>399</v>
      </c>
      <c r="NDS36" s="349" t="s">
        <v>399</v>
      </c>
      <c r="NDT36" s="349" t="s">
        <v>399</v>
      </c>
      <c r="NDU36" s="349" t="s">
        <v>399</v>
      </c>
      <c r="NDV36" s="349" t="s">
        <v>399</v>
      </c>
      <c r="NDW36" s="349" t="s">
        <v>399</v>
      </c>
      <c r="NDX36" s="349" t="s">
        <v>399</v>
      </c>
      <c r="NDY36" s="349" t="s">
        <v>399</v>
      </c>
      <c r="NDZ36" s="349" t="s">
        <v>399</v>
      </c>
      <c r="NEA36" s="349" t="s">
        <v>399</v>
      </c>
      <c r="NEB36" s="349" t="s">
        <v>399</v>
      </c>
      <c r="NEC36" s="349" t="s">
        <v>399</v>
      </c>
      <c r="NED36" s="349" t="s">
        <v>399</v>
      </c>
      <c r="NEE36" s="349" t="s">
        <v>399</v>
      </c>
      <c r="NEF36" s="349" t="s">
        <v>399</v>
      </c>
      <c r="NEG36" s="349" t="s">
        <v>399</v>
      </c>
      <c r="NEH36" s="349" t="s">
        <v>399</v>
      </c>
      <c r="NEI36" s="349" t="s">
        <v>399</v>
      </c>
      <c r="NEJ36" s="349" t="s">
        <v>399</v>
      </c>
      <c r="NEK36" s="349" t="s">
        <v>399</v>
      </c>
      <c r="NEL36" s="349" t="s">
        <v>399</v>
      </c>
      <c r="NEM36" s="349" t="s">
        <v>399</v>
      </c>
      <c r="NEN36" s="349" t="s">
        <v>399</v>
      </c>
      <c r="NEO36" s="349" t="s">
        <v>399</v>
      </c>
      <c r="NEP36" s="349" t="s">
        <v>399</v>
      </c>
      <c r="NEQ36" s="349" t="s">
        <v>399</v>
      </c>
      <c r="NER36" s="349" t="s">
        <v>399</v>
      </c>
      <c r="NES36" s="349" t="s">
        <v>399</v>
      </c>
      <c r="NET36" s="349" t="s">
        <v>399</v>
      </c>
      <c r="NEU36" s="349" t="s">
        <v>399</v>
      </c>
      <c r="NEV36" s="349" t="s">
        <v>399</v>
      </c>
      <c r="NEW36" s="349" t="s">
        <v>399</v>
      </c>
      <c r="NEX36" s="349" t="s">
        <v>399</v>
      </c>
      <c r="NEY36" s="349" t="s">
        <v>399</v>
      </c>
      <c r="NEZ36" s="349" t="s">
        <v>399</v>
      </c>
      <c r="NFA36" s="349" t="s">
        <v>399</v>
      </c>
      <c r="NFB36" s="349" t="s">
        <v>399</v>
      </c>
      <c r="NFC36" s="349" t="s">
        <v>399</v>
      </c>
      <c r="NFD36" s="349" t="s">
        <v>399</v>
      </c>
      <c r="NFE36" s="349" t="s">
        <v>399</v>
      </c>
      <c r="NFF36" s="349" t="s">
        <v>399</v>
      </c>
      <c r="NFG36" s="349" t="s">
        <v>399</v>
      </c>
      <c r="NFH36" s="349" t="s">
        <v>399</v>
      </c>
      <c r="NFI36" s="349" t="s">
        <v>399</v>
      </c>
      <c r="NFJ36" s="349" t="s">
        <v>399</v>
      </c>
      <c r="NFK36" s="349" t="s">
        <v>399</v>
      </c>
      <c r="NFL36" s="349" t="s">
        <v>399</v>
      </c>
      <c r="NFM36" s="349" t="s">
        <v>399</v>
      </c>
      <c r="NFN36" s="349" t="s">
        <v>399</v>
      </c>
      <c r="NFO36" s="349" t="s">
        <v>399</v>
      </c>
      <c r="NFP36" s="349" t="s">
        <v>399</v>
      </c>
      <c r="NFQ36" s="349" t="s">
        <v>399</v>
      </c>
      <c r="NFR36" s="349" t="s">
        <v>399</v>
      </c>
      <c r="NFS36" s="349" t="s">
        <v>399</v>
      </c>
      <c r="NFT36" s="349" t="s">
        <v>399</v>
      </c>
      <c r="NFU36" s="349" t="s">
        <v>399</v>
      </c>
      <c r="NFV36" s="349" t="s">
        <v>399</v>
      </c>
      <c r="NFW36" s="349" t="s">
        <v>399</v>
      </c>
      <c r="NFX36" s="349" t="s">
        <v>399</v>
      </c>
      <c r="NFY36" s="349" t="s">
        <v>399</v>
      </c>
      <c r="NFZ36" s="349" t="s">
        <v>399</v>
      </c>
      <c r="NGA36" s="349" t="s">
        <v>399</v>
      </c>
      <c r="NGB36" s="349" t="s">
        <v>399</v>
      </c>
      <c r="NGC36" s="349" t="s">
        <v>399</v>
      </c>
      <c r="NGD36" s="349" t="s">
        <v>399</v>
      </c>
      <c r="NGE36" s="349" t="s">
        <v>399</v>
      </c>
      <c r="NGF36" s="349" t="s">
        <v>399</v>
      </c>
      <c r="NGG36" s="349" t="s">
        <v>399</v>
      </c>
      <c r="NGH36" s="349" t="s">
        <v>399</v>
      </c>
      <c r="NGI36" s="349" t="s">
        <v>399</v>
      </c>
      <c r="NGJ36" s="349" t="s">
        <v>399</v>
      </c>
      <c r="NGK36" s="349" t="s">
        <v>399</v>
      </c>
      <c r="NGL36" s="349" t="s">
        <v>399</v>
      </c>
      <c r="NGM36" s="349" t="s">
        <v>399</v>
      </c>
      <c r="NGN36" s="349" t="s">
        <v>399</v>
      </c>
      <c r="NGO36" s="349" t="s">
        <v>399</v>
      </c>
      <c r="NGP36" s="349" t="s">
        <v>399</v>
      </c>
      <c r="NGQ36" s="349" t="s">
        <v>399</v>
      </c>
      <c r="NGR36" s="349" t="s">
        <v>399</v>
      </c>
      <c r="NGS36" s="349" t="s">
        <v>399</v>
      </c>
      <c r="NGT36" s="349" t="s">
        <v>399</v>
      </c>
      <c r="NGU36" s="349" t="s">
        <v>399</v>
      </c>
      <c r="NGV36" s="349" t="s">
        <v>399</v>
      </c>
      <c r="NGW36" s="349" t="s">
        <v>399</v>
      </c>
      <c r="NGX36" s="349" t="s">
        <v>399</v>
      </c>
      <c r="NGY36" s="349" t="s">
        <v>399</v>
      </c>
      <c r="NGZ36" s="349" t="s">
        <v>399</v>
      </c>
      <c r="NHA36" s="349" t="s">
        <v>399</v>
      </c>
      <c r="NHB36" s="349" t="s">
        <v>399</v>
      </c>
      <c r="NHC36" s="349" t="s">
        <v>399</v>
      </c>
      <c r="NHD36" s="349" t="s">
        <v>399</v>
      </c>
      <c r="NHE36" s="349" t="s">
        <v>399</v>
      </c>
      <c r="NHF36" s="349" t="s">
        <v>399</v>
      </c>
      <c r="NHG36" s="349" t="s">
        <v>399</v>
      </c>
      <c r="NHH36" s="349" t="s">
        <v>399</v>
      </c>
      <c r="NHI36" s="349" t="s">
        <v>399</v>
      </c>
      <c r="NHJ36" s="349" t="s">
        <v>399</v>
      </c>
      <c r="NHK36" s="349" t="s">
        <v>399</v>
      </c>
      <c r="NHL36" s="349" t="s">
        <v>399</v>
      </c>
      <c r="NHM36" s="349" t="s">
        <v>399</v>
      </c>
      <c r="NHN36" s="349" t="s">
        <v>399</v>
      </c>
      <c r="NHO36" s="349" t="s">
        <v>399</v>
      </c>
      <c r="NHP36" s="349" t="s">
        <v>399</v>
      </c>
      <c r="NHQ36" s="349" t="s">
        <v>399</v>
      </c>
      <c r="NHR36" s="349" t="s">
        <v>399</v>
      </c>
      <c r="NHS36" s="349" t="s">
        <v>399</v>
      </c>
      <c r="NHT36" s="349" t="s">
        <v>399</v>
      </c>
      <c r="NHU36" s="349" t="s">
        <v>399</v>
      </c>
      <c r="NHV36" s="349" t="s">
        <v>399</v>
      </c>
      <c r="NHW36" s="349" t="s">
        <v>399</v>
      </c>
      <c r="NHX36" s="349" t="s">
        <v>399</v>
      </c>
      <c r="NHY36" s="349" t="s">
        <v>399</v>
      </c>
      <c r="NHZ36" s="349" t="s">
        <v>399</v>
      </c>
      <c r="NIA36" s="349" t="s">
        <v>399</v>
      </c>
      <c r="NIB36" s="349" t="s">
        <v>399</v>
      </c>
      <c r="NIC36" s="349" t="s">
        <v>399</v>
      </c>
      <c r="NID36" s="349" t="s">
        <v>399</v>
      </c>
      <c r="NIE36" s="349" t="s">
        <v>399</v>
      </c>
      <c r="NIF36" s="349" t="s">
        <v>399</v>
      </c>
      <c r="NIG36" s="349" t="s">
        <v>399</v>
      </c>
      <c r="NIH36" s="349" t="s">
        <v>399</v>
      </c>
      <c r="NII36" s="349" t="s">
        <v>399</v>
      </c>
      <c r="NIJ36" s="349" t="s">
        <v>399</v>
      </c>
      <c r="NIK36" s="349" t="s">
        <v>399</v>
      </c>
      <c r="NIL36" s="349" t="s">
        <v>399</v>
      </c>
      <c r="NIM36" s="349" t="s">
        <v>399</v>
      </c>
      <c r="NIN36" s="349" t="s">
        <v>399</v>
      </c>
      <c r="NIO36" s="349" t="s">
        <v>399</v>
      </c>
      <c r="NIP36" s="349" t="s">
        <v>399</v>
      </c>
      <c r="NIQ36" s="349" t="s">
        <v>399</v>
      </c>
      <c r="NIR36" s="349" t="s">
        <v>399</v>
      </c>
      <c r="NIS36" s="349" t="s">
        <v>399</v>
      </c>
      <c r="NIT36" s="349" t="s">
        <v>399</v>
      </c>
      <c r="NIU36" s="349" t="s">
        <v>399</v>
      </c>
      <c r="NIV36" s="349" t="s">
        <v>399</v>
      </c>
      <c r="NIW36" s="349" t="s">
        <v>399</v>
      </c>
      <c r="NIX36" s="349" t="s">
        <v>399</v>
      </c>
      <c r="NIY36" s="349" t="s">
        <v>399</v>
      </c>
      <c r="NIZ36" s="349" t="s">
        <v>399</v>
      </c>
      <c r="NJA36" s="349" t="s">
        <v>399</v>
      </c>
      <c r="NJB36" s="349" t="s">
        <v>399</v>
      </c>
      <c r="NJC36" s="349" t="s">
        <v>399</v>
      </c>
      <c r="NJD36" s="349" t="s">
        <v>399</v>
      </c>
      <c r="NJE36" s="349" t="s">
        <v>399</v>
      </c>
      <c r="NJF36" s="349" t="s">
        <v>399</v>
      </c>
      <c r="NJG36" s="349" t="s">
        <v>399</v>
      </c>
      <c r="NJH36" s="349" t="s">
        <v>399</v>
      </c>
      <c r="NJI36" s="349" t="s">
        <v>399</v>
      </c>
      <c r="NJJ36" s="349" t="s">
        <v>399</v>
      </c>
      <c r="NJK36" s="349" t="s">
        <v>399</v>
      </c>
      <c r="NJL36" s="349" t="s">
        <v>399</v>
      </c>
      <c r="NJM36" s="349" t="s">
        <v>399</v>
      </c>
      <c r="NJN36" s="349" t="s">
        <v>399</v>
      </c>
      <c r="NJO36" s="349" t="s">
        <v>399</v>
      </c>
      <c r="NJP36" s="349" t="s">
        <v>399</v>
      </c>
      <c r="NJQ36" s="349" t="s">
        <v>399</v>
      </c>
      <c r="NJR36" s="349" t="s">
        <v>399</v>
      </c>
      <c r="NJS36" s="349" t="s">
        <v>399</v>
      </c>
      <c r="NJT36" s="349" t="s">
        <v>399</v>
      </c>
      <c r="NJU36" s="349" t="s">
        <v>399</v>
      </c>
      <c r="NJV36" s="349" t="s">
        <v>399</v>
      </c>
      <c r="NJW36" s="349" t="s">
        <v>399</v>
      </c>
      <c r="NJX36" s="349" t="s">
        <v>399</v>
      </c>
      <c r="NJY36" s="349" t="s">
        <v>399</v>
      </c>
      <c r="NJZ36" s="349" t="s">
        <v>399</v>
      </c>
      <c r="NKA36" s="349" t="s">
        <v>399</v>
      </c>
      <c r="NKB36" s="349" t="s">
        <v>399</v>
      </c>
      <c r="NKC36" s="349" t="s">
        <v>399</v>
      </c>
      <c r="NKD36" s="349" t="s">
        <v>399</v>
      </c>
      <c r="NKE36" s="349" t="s">
        <v>399</v>
      </c>
      <c r="NKF36" s="349" t="s">
        <v>399</v>
      </c>
      <c r="NKG36" s="349" t="s">
        <v>399</v>
      </c>
      <c r="NKH36" s="349" t="s">
        <v>399</v>
      </c>
      <c r="NKI36" s="349" t="s">
        <v>399</v>
      </c>
      <c r="NKJ36" s="349" t="s">
        <v>399</v>
      </c>
      <c r="NKK36" s="349" t="s">
        <v>399</v>
      </c>
      <c r="NKL36" s="349" t="s">
        <v>399</v>
      </c>
      <c r="NKM36" s="349" t="s">
        <v>399</v>
      </c>
      <c r="NKN36" s="349" t="s">
        <v>399</v>
      </c>
      <c r="NKO36" s="349" t="s">
        <v>399</v>
      </c>
      <c r="NKP36" s="349" t="s">
        <v>399</v>
      </c>
      <c r="NKQ36" s="349" t="s">
        <v>399</v>
      </c>
      <c r="NKR36" s="349" t="s">
        <v>399</v>
      </c>
      <c r="NKS36" s="349" t="s">
        <v>399</v>
      </c>
      <c r="NKT36" s="349" t="s">
        <v>399</v>
      </c>
      <c r="NKU36" s="349" t="s">
        <v>399</v>
      </c>
      <c r="NKV36" s="349" t="s">
        <v>399</v>
      </c>
      <c r="NKW36" s="349" t="s">
        <v>399</v>
      </c>
      <c r="NKX36" s="349" t="s">
        <v>399</v>
      </c>
      <c r="NKY36" s="349" t="s">
        <v>399</v>
      </c>
      <c r="NKZ36" s="349" t="s">
        <v>399</v>
      </c>
      <c r="NLA36" s="349" t="s">
        <v>399</v>
      </c>
      <c r="NLB36" s="349" t="s">
        <v>399</v>
      </c>
      <c r="NLC36" s="349" t="s">
        <v>399</v>
      </c>
      <c r="NLD36" s="349" t="s">
        <v>399</v>
      </c>
      <c r="NLE36" s="349" t="s">
        <v>399</v>
      </c>
      <c r="NLF36" s="349" t="s">
        <v>399</v>
      </c>
      <c r="NLG36" s="349" t="s">
        <v>399</v>
      </c>
      <c r="NLH36" s="349" t="s">
        <v>399</v>
      </c>
      <c r="NLI36" s="349" t="s">
        <v>399</v>
      </c>
      <c r="NLJ36" s="349" t="s">
        <v>399</v>
      </c>
      <c r="NLK36" s="349" t="s">
        <v>399</v>
      </c>
      <c r="NLL36" s="349" t="s">
        <v>399</v>
      </c>
      <c r="NLM36" s="349" t="s">
        <v>399</v>
      </c>
      <c r="NLN36" s="349" t="s">
        <v>399</v>
      </c>
      <c r="NLO36" s="349" t="s">
        <v>399</v>
      </c>
      <c r="NLP36" s="349" t="s">
        <v>399</v>
      </c>
      <c r="NLQ36" s="349" t="s">
        <v>399</v>
      </c>
      <c r="NLR36" s="349" t="s">
        <v>399</v>
      </c>
      <c r="NLS36" s="349" t="s">
        <v>399</v>
      </c>
      <c r="NLT36" s="349" t="s">
        <v>399</v>
      </c>
      <c r="NLU36" s="349" t="s">
        <v>399</v>
      </c>
      <c r="NLV36" s="349" t="s">
        <v>399</v>
      </c>
      <c r="NLW36" s="349" t="s">
        <v>399</v>
      </c>
      <c r="NLX36" s="349" t="s">
        <v>399</v>
      </c>
      <c r="NLY36" s="349" t="s">
        <v>399</v>
      </c>
      <c r="NLZ36" s="349" t="s">
        <v>399</v>
      </c>
      <c r="NMA36" s="349" t="s">
        <v>399</v>
      </c>
      <c r="NMB36" s="349" t="s">
        <v>399</v>
      </c>
      <c r="NMC36" s="349" t="s">
        <v>399</v>
      </c>
      <c r="NMD36" s="349" t="s">
        <v>399</v>
      </c>
      <c r="NME36" s="349" t="s">
        <v>399</v>
      </c>
      <c r="NMF36" s="349" t="s">
        <v>399</v>
      </c>
      <c r="NMG36" s="349" t="s">
        <v>399</v>
      </c>
      <c r="NMH36" s="349" t="s">
        <v>399</v>
      </c>
      <c r="NMI36" s="349" t="s">
        <v>399</v>
      </c>
      <c r="NMJ36" s="349" t="s">
        <v>399</v>
      </c>
      <c r="NMK36" s="349" t="s">
        <v>399</v>
      </c>
      <c r="NML36" s="349" t="s">
        <v>399</v>
      </c>
      <c r="NMM36" s="349" t="s">
        <v>399</v>
      </c>
      <c r="NMN36" s="349" t="s">
        <v>399</v>
      </c>
      <c r="NMO36" s="349" t="s">
        <v>399</v>
      </c>
      <c r="NMP36" s="349" t="s">
        <v>399</v>
      </c>
      <c r="NMQ36" s="349" t="s">
        <v>399</v>
      </c>
      <c r="NMR36" s="349" t="s">
        <v>399</v>
      </c>
      <c r="NMS36" s="349" t="s">
        <v>399</v>
      </c>
      <c r="NMT36" s="349" t="s">
        <v>399</v>
      </c>
      <c r="NMU36" s="349" t="s">
        <v>399</v>
      </c>
      <c r="NMV36" s="349" t="s">
        <v>399</v>
      </c>
      <c r="NMW36" s="349" t="s">
        <v>399</v>
      </c>
      <c r="NMX36" s="349" t="s">
        <v>399</v>
      </c>
      <c r="NMY36" s="349" t="s">
        <v>399</v>
      </c>
      <c r="NMZ36" s="349" t="s">
        <v>399</v>
      </c>
      <c r="NNA36" s="349" t="s">
        <v>399</v>
      </c>
      <c r="NNB36" s="349" t="s">
        <v>399</v>
      </c>
      <c r="NNC36" s="349" t="s">
        <v>399</v>
      </c>
      <c r="NND36" s="349" t="s">
        <v>399</v>
      </c>
      <c r="NNE36" s="349" t="s">
        <v>399</v>
      </c>
      <c r="NNF36" s="349" t="s">
        <v>399</v>
      </c>
      <c r="NNG36" s="349" t="s">
        <v>399</v>
      </c>
      <c r="NNH36" s="349" t="s">
        <v>399</v>
      </c>
      <c r="NNI36" s="349" t="s">
        <v>399</v>
      </c>
      <c r="NNJ36" s="349" t="s">
        <v>399</v>
      </c>
      <c r="NNK36" s="349" t="s">
        <v>399</v>
      </c>
      <c r="NNL36" s="349" t="s">
        <v>399</v>
      </c>
      <c r="NNM36" s="349" t="s">
        <v>399</v>
      </c>
      <c r="NNN36" s="349" t="s">
        <v>399</v>
      </c>
      <c r="NNO36" s="349" t="s">
        <v>399</v>
      </c>
      <c r="NNP36" s="349" t="s">
        <v>399</v>
      </c>
      <c r="NNQ36" s="349" t="s">
        <v>399</v>
      </c>
      <c r="NNR36" s="349" t="s">
        <v>399</v>
      </c>
      <c r="NNS36" s="349" t="s">
        <v>399</v>
      </c>
      <c r="NNT36" s="349" t="s">
        <v>399</v>
      </c>
      <c r="NNU36" s="349" t="s">
        <v>399</v>
      </c>
      <c r="NNV36" s="349" t="s">
        <v>399</v>
      </c>
      <c r="NNW36" s="349" t="s">
        <v>399</v>
      </c>
      <c r="NNX36" s="349" t="s">
        <v>399</v>
      </c>
      <c r="NNY36" s="349" t="s">
        <v>399</v>
      </c>
      <c r="NNZ36" s="349" t="s">
        <v>399</v>
      </c>
      <c r="NOA36" s="349" t="s">
        <v>399</v>
      </c>
      <c r="NOB36" s="349" t="s">
        <v>399</v>
      </c>
      <c r="NOC36" s="349" t="s">
        <v>399</v>
      </c>
      <c r="NOD36" s="349" t="s">
        <v>399</v>
      </c>
      <c r="NOE36" s="349" t="s">
        <v>399</v>
      </c>
      <c r="NOF36" s="349" t="s">
        <v>399</v>
      </c>
      <c r="NOG36" s="349" t="s">
        <v>399</v>
      </c>
      <c r="NOH36" s="349" t="s">
        <v>399</v>
      </c>
      <c r="NOI36" s="349" t="s">
        <v>399</v>
      </c>
      <c r="NOJ36" s="349" t="s">
        <v>399</v>
      </c>
      <c r="NOK36" s="349" t="s">
        <v>399</v>
      </c>
      <c r="NOL36" s="349" t="s">
        <v>399</v>
      </c>
      <c r="NOM36" s="349" t="s">
        <v>399</v>
      </c>
      <c r="NON36" s="349" t="s">
        <v>399</v>
      </c>
      <c r="NOO36" s="349" t="s">
        <v>399</v>
      </c>
      <c r="NOP36" s="349" t="s">
        <v>399</v>
      </c>
      <c r="NOQ36" s="349" t="s">
        <v>399</v>
      </c>
      <c r="NOR36" s="349" t="s">
        <v>399</v>
      </c>
      <c r="NOS36" s="349" t="s">
        <v>399</v>
      </c>
      <c r="NOT36" s="349" t="s">
        <v>399</v>
      </c>
      <c r="NOU36" s="349" t="s">
        <v>399</v>
      </c>
      <c r="NOV36" s="349" t="s">
        <v>399</v>
      </c>
      <c r="NOW36" s="349" t="s">
        <v>399</v>
      </c>
      <c r="NOX36" s="349" t="s">
        <v>399</v>
      </c>
      <c r="NOY36" s="349" t="s">
        <v>399</v>
      </c>
      <c r="NOZ36" s="349" t="s">
        <v>399</v>
      </c>
      <c r="NPA36" s="349" t="s">
        <v>399</v>
      </c>
      <c r="NPB36" s="349" t="s">
        <v>399</v>
      </c>
      <c r="NPC36" s="349" t="s">
        <v>399</v>
      </c>
      <c r="NPD36" s="349" t="s">
        <v>399</v>
      </c>
      <c r="NPE36" s="349" t="s">
        <v>399</v>
      </c>
      <c r="NPF36" s="349" t="s">
        <v>399</v>
      </c>
      <c r="NPG36" s="349" t="s">
        <v>399</v>
      </c>
      <c r="NPH36" s="349" t="s">
        <v>399</v>
      </c>
      <c r="NPI36" s="349" t="s">
        <v>399</v>
      </c>
      <c r="NPJ36" s="349" t="s">
        <v>399</v>
      </c>
      <c r="NPK36" s="349" t="s">
        <v>399</v>
      </c>
      <c r="NPL36" s="349" t="s">
        <v>399</v>
      </c>
      <c r="NPM36" s="349" t="s">
        <v>399</v>
      </c>
      <c r="NPN36" s="349" t="s">
        <v>399</v>
      </c>
      <c r="NPO36" s="349" t="s">
        <v>399</v>
      </c>
      <c r="NPP36" s="349" t="s">
        <v>399</v>
      </c>
      <c r="NPQ36" s="349" t="s">
        <v>399</v>
      </c>
      <c r="NPR36" s="349" t="s">
        <v>399</v>
      </c>
      <c r="NPS36" s="349" t="s">
        <v>399</v>
      </c>
      <c r="NPT36" s="349" t="s">
        <v>399</v>
      </c>
      <c r="NPU36" s="349" t="s">
        <v>399</v>
      </c>
      <c r="NPV36" s="349" t="s">
        <v>399</v>
      </c>
      <c r="NPW36" s="349" t="s">
        <v>399</v>
      </c>
      <c r="NPX36" s="349" t="s">
        <v>399</v>
      </c>
      <c r="NPY36" s="349" t="s">
        <v>399</v>
      </c>
      <c r="NPZ36" s="349" t="s">
        <v>399</v>
      </c>
      <c r="NQA36" s="349" t="s">
        <v>399</v>
      </c>
      <c r="NQB36" s="349" t="s">
        <v>399</v>
      </c>
      <c r="NQC36" s="349" t="s">
        <v>399</v>
      </c>
      <c r="NQD36" s="349" t="s">
        <v>399</v>
      </c>
      <c r="NQE36" s="349" t="s">
        <v>399</v>
      </c>
      <c r="NQF36" s="349" t="s">
        <v>399</v>
      </c>
      <c r="NQG36" s="349" t="s">
        <v>399</v>
      </c>
      <c r="NQH36" s="349" t="s">
        <v>399</v>
      </c>
      <c r="NQI36" s="349" t="s">
        <v>399</v>
      </c>
      <c r="NQJ36" s="349" t="s">
        <v>399</v>
      </c>
      <c r="NQK36" s="349" t="s">
        <v>399</v>
      </c>
      <c r="NQL36" s="349" t="s">
        <v>399</v>
      </c>
      <c r="NQM36" s="349" t="s">
        <v>399</v>
      </c>
      <c r="NQN36" s="349" t="s">
        <v>399</v>
      </c>
      <c r="NQO36" s="349" t="s">
        <v>399</v>
      </c>
      <c r="NQP36" s="349" t="s">
        <v>399</v>
      </c>
      <c r="NQQ36" s="349" t="s">
        <v>399</v>
      </c>
      <c r="NQR36" s="349" t="s">
        <v>399</v>
      </c>
      <c r="NQS36" s="349" t="s">
        <v>399</v>
      </c>
      <c r="NQT36" s="349" t="s">
        <v>399</v>
      </c>
      <c r="NQU36" s="349" t="s">
        <v>399</v>
      </c>
      <c r="NQV36" s="349" t="s">
        <v>399</v>
      </c>
      <c r="NQW36" s="349" t="s">
        <v>399</v>
      </c>
      <c r="NQX36" s="349" t="s">
        <v>399</v>
      </c>
      <c r="NQY36" s="349" t="s">
        <v>399</v>
      </c>
      <c r="NQZ36" s="349" t="s">
        <v>399</v>
      </c>
      <c r="NRA36" s="349" t="s">
        <v>399</v>
      </c>
      <c r="NRB36" s="349" t="s">
        <v>399</v>
      </c>
      <c r="NRC36" s="349" t="s">
        <v>399</v>
      </c>
      <c r="NRD36" s="349" t="s">
        <v>399</v>
      </c>
      <c r="NRE36" s="349" t="s">
        <v>399</v>
      </c>
      <c r="NRF36" s="349" t="s">
        <v>399</v>
      </c>
      <c r="NRG36" s="349" t="s">
        <v>399</v>
      </c>
      <c r="NRH36" s="349" t="s">
        <v>399</v>
      </c>
      <c r="NRI36" s="349" t="s">
        <v>399</v>
      </c>
      <c r="NRJ36" s="349" t="s">
        <v>399</v>
      </c>
      <c r="NRK36" s="349" t="s">
        <v>399</v>
      </c>
      <c r="NRL36" s="349" t="s">
        <v>399</v>
      </c>
      <c r="NRM36" s="349" t="s">
        <v>399</v>
      </c>
      <c r="NRN36" s="349" t="s">
        <v>399</v>
      </c>
      <c r="NRO36" s="349" t="s">
        <v>399</v>
      </c>
      <c r="NRP36" s="349" t="s">
        <v>399</v>
      </c>
      <c r="NRQ36" s="349" t="s">
        <v>399</v>
      </c>
      <c r="NRR36" s="349" t="s">
        <v>399</v>
      </c>
      <c r="NRS36" s="349" t="s">
        <v>399</v>
      </c>
      <c r="NRT36" s="349" t="s">
        <v>399</v>
      </c>
      <c r="NRU36" s="349" t="s">
        <v>399</v>
      </c>
      <c r="NRV36" s="349" t="s">
        <v>399</v>
      </c>
      <c r="NRW36" s="349" t="s">
        <v>399</v>
      </c>
      <c r="NRX36" s="349" t="s">
        <v>399</v>
      </c>
      <c r="NRY36" s="349" t="s">
        <v>399</v>
      </c>
      <c r="NRZ36" s="349" t="s">
        <v>399</v>
      </c>
      <c r="NSA36" s="349" t="s">
        <v>399</v>
      </c>
      <c r="NSB36" s="349" t="s">
        <v>399</v>
      </c>
      <c r="NSC36" s="349" t="s">
        <v>399</v>
      </c>
      <c r="NSD36" s="349" t="s">
        <v>399</v>
      </c>
      <c r="NSE36" s="349" t="s">
        <v>399</v>
      </c>
      <c r="NSF36" s="349" t="s">
        <v>399</v>
      </c>
      <c r="NSG36" s="349" t="s">
        <v>399</v>
      </c>
      <c r="NSH36" s="349" t="s">
        <v>399</v>
      </c>
      <c r="NSI36" s="349" t="s">
        <v>399</v>
      </c>
      <c r="NSJ36" s="349" t="s">
        <v>399</v>
      </c>
      <c r="NSK36" s="349" t="s">
        <v>399</v>
      </c>
      <c r="NSL36" s="349" t="s">
        <v>399</v>
      </c>
      <c r="NSM36" s="349" t="s">
        <v>399</v>
      </c>
      <c r="NSN36" s="349" t="s">
        <v>399</v>
      </c>
      <c r="NSO36" s="349" t="s">
        <v>399</v>
      </c>
      <c r="NSP36" s="349" t="s">
        <v>399</v>
      </c>
      <c r="NSQ36" s="349" t="s">
        <v>399</v>
      </c>
      <c r="NSR36" s="349" t="s">
        <v>399</v>
      </c>
      <c r="NSS36" s="349" t="s">
        <v>399</v>
      </c>
      <c r="NST36" s="349" t="s">
        <v>399</v>
      </c>
      <c r="NSU36" s="349" t="s">
        <v>399</v>
      </c>
      <c r="NSV36" s="349" t="s">
        <v>399</v>
      </c>
      <c r="NSW36" s="349" t="s">
        <v>399</v>
      </c>
      <c r="NSX36" s="349" t="s">
        <v>399</v>
      </c>
      <c r="NSY36" s="349" t="s">
        <v>399</v>
      </c>
      <c r="NSZ36" s="349" t="s">
        <v>399</v>
      </c>
      <c r="NTA36" s="349" t="s">
        <v>399</v>
      </c>
      <c r="NTB36" s="349" t="s">
        <v>399</v>
      </c>
      <c r="NTC36" s="349" t="s">
        <v>399</v>
      </c>
      <c r="NTD36" s="349" t="s">
        <v>399</v>
      </c>
      <c r="NTE36" s="349" t="s">
        <v>399</v>
      </c>
      <c r="NTF36" s="349" t="s">
        <v>399</v>
      </c>
      <c r="NTG36" s="349" t="s">
        <v>399</v>
      </c>
      <c r="NTH36" s="349" t="s">
        <v>399</v>
      </c>
      <c r="NTI36" s="349" t="s">
        <v>399</v>
      </c>
      <c r="NTJ36" s="349" t="s">
        <v>399</v>
      </c>
      <c r="NTK36" s="349" t="s">
        <v>399</v>
      </c>
      <c r="NTL36" s="349" t="s">
        <v>399</v>
      </c>
      <c r="NTM36" s="349" t="s">
        <v>399</v>
      </c>
      <c r="NTN36" s="349" t="s">
        <v>399</v>
      </c>
      <c r="NTO36" s="349" t="s">
        <v>399</v>
      </c>
      <c r="NTP36" s="349" t="s">
        <v>399</v>
      </c>
      <c r="NTQ36" s="349" t="s">
        <v>399</v>
      </c>
      <c r="NTR36" s="349" t="s">
        <v>399</v>
      </c>
      <c r="NTS36" s="349" t="s">
        <v>399</v>
      </c>
      <c r="NTT36" s="349" t="s">
        <v>399</v>
      </c>
      <c r="NTU36" s="349" t="s">
        <v>399</v>
      </c>
      <c r="NTV36" s="349" t="s">
        <v>399</v>
      </c>
      <c r="NTW36" s="349" t="s">
        <v>399</v>
      </c>
      <c r="NTX36" s="349" t="s">
        <v>399</v>
      </c>
      <c r="NTY36" s="349" t="s">
        <v>399</v>
      </c>
      <c r="NTZ36" s="349" t="s">
        <v>399</v>
      </c>
      <c r="NUA36" s="349" t="s">
        <v>399</v>
      </c>
      <c r="NUB36" s="349" t="s">
        <v>399</v>
      </c>
      <c r="NUC36" s="349" t="s">
        <v>399</v>
      </c>
      <c r="NUD36" s="349" t="s">
        <v>399</v>
      </c>
      <c r="NUE36" s="349" t="s">
        <v>399</v>
      </c>
      <c r="NUF36" s="349" t="s">
        <v>399</v>
      </c>
      <c r="NUG36" s="349" t="s">
        <v>399</v>
      </c>
      <c r="NUH36" s="349" t="s">
        <v>399</v>
      </c>
      <c r="NUI36" s="349" t="s">
        <v>399</v>
      </c>
      <c r="NUJ36" s="349" t="s">
        <v>399</v>
      </c>
      <c r="NUK36" s="349" t="s">
        <v>399</v>
      </c>
      <c r="NUL36" s="349" t="s">
        <v>399</v>
      </c>
      <c r="NUM36" s="349" t="s">
        <v>399</v>
      </c>
      <c r="NUN36" s="349" t="s">
        <v>399</v>
      </c>
      <c r="NUO36" s="349" t="s">
        <v>399</v>
      </c>
      <c r="NUP36" s="349" t="s">
        <v>399</v>
      </c>
      <c r="NUQ36" s="349" t="s">
        <v>399</v>
      </c>
      <c r="NUR36" s="349" t="s">
        <v>399</v>
      </c>
      <c r="NUS36" s="349" t="s">
        <v>399</v>
      </c>
      <c r="NUT36" s="349" t="s">
        <v>399</v>
      </c>
      <c r="NUU36" s="349" t="s">
        <v>399</v>
      </c>
      <c r="NUV36" s="349" t="s">
        <v>399</v>
      </c>
      <c r="NUW36" s="349" t="s">
        <v>399</v>
      </c>
      <c r="NUX36" s="349" t="s">
        <v>399</v>
      </c>
      <c r="NUY36" s="349" t="s">
        <v>399</v>
      </c>
      <c r="NUZ36" s="349" t="s">
        <v>399</v>
      </c>
      <c r="NVA36" s="349" t="s">
        <v>399</v>
      </c>
      <c r="NVB36" s="349" t="s">
        <v>399</v>
      </c>
      <c r="NVC36" s="349" t="s">
        <v>399</v>
      </c>
      <c r="NVD36" s="349" t="s">
        <v>399</v>
      </c>
      <c r="NVE36" s="349" t="s">
        <v>399</v>
      </c>
      <c r="NVF36" s="349" t="s">
        <v>399</v>
      </c>
      <c r="NVG36" s="349" t="s">
        <v>399</v>
      </c>
      <c r="NVH36" s="349" t="s">
        <v>399</v>
      </c>
      <c r="NVI36" s="349" t="s">
        <v>399</v>
      </c>
      <c r="NVJ36" s="349" t="s">
        <v>399</v>
      </c>
      <c r="NVK36" s="349" t="s">
        <v>399</v>
      </c>
      <c r="NVL36" s="349" t="s">
        <v>399</v>
      </c>
      <c r="NVM36" s="349" t="s">
        <v>399</v>
      </c>
      <c r="NVN36" s="349" t="s">
        <v>399</v>
      </c>
      <c r="NVO36" s="349" t="s">
        <v>399</v>
      </c>
      <c r="NVP36" s="349" t="s">
        <v>399</v>
      </c>
      <c r="NVQ36" s="349" t="s">
        <v>399</v>
      </c>
      <c r="NVR36" s="349" t="s">
        <v>399</v>
      </c>
      <c r="NVS36" s="349" t="s">
        <v>399</v>
      </c>
      <c r="NVT36" s="349" t="s">
        <v>399</v>
      </c>
      <c r="NVU36" s="349" t="s">
        <v>399</v>
      </c>
      <c r="NVV36" s="349" t="s">
        <v>399</v>
      </c>
      <c r="NVW36" s="349" t="s">
        <v>399</v>
      </c>
      <c r="NVX36" s="349" t="s">
        <v>399</v>
      </c>
      <c r="NVY36" s="349" t="s">
        <v>399</v>
      </c>
      <c r="NVZ36" s="349" t="s">
        <v>399</v>
      </c>
      <c r="NWA36" s="349" t="s">
        <v>399</v>
      </c>
      <c r="NWB36" s="349" t="s">
        <v>399</v>
      </c>
      <c r="NWC36" s="349" t="s">
        <v>399</v>
      </c>
      <c r="NWD36" s="349" t="s">
        <v>399</v>
      </c>
      <c r="NWE36" s="349" t="s">
        <v>399</v>
      </c>
      <c r="NWF36" s="349" t="s">
        <v>399</v>
      </c>
      <c r="NWG36" s="349" t="s">
        <v>399</v>
      </c>
      <c r="NWH36" s="349" t="s">
        <v>399</v>
      </c>
      <c r="NWI36" s="349" t="s">
        <v>399</v>
      </c>
      <c r="NWJ36" s="349" t="s">
        <v>399</v>
      </c>
      <c r="NWK36" s="349" t="s">
        <v>399</v>
      </c>
      <c r="NWL36" s="349" t="s">
        <v>399</v>
      </c>
      <c r="NWM36" s="349" t="s">
        <v>399</v>
      </c>
      <c r="NWN36" s="349" t="s">
        <v>399</v>
      </c>
      <c r="NWO36" s="349" t="s">
        <v>399</v>
      </c>
      <c r="NWP36" s="349" t="s">
        <v>399</v>
      </c>
      <c r="NWQ36" s="349" t="s">
        <v>399</v>
      </c>
      <c r="NWR36" s="349" t="s">
        <v>399</v>
      </c>
      <c r="NWS36" s="349" t="s">
        <v>399</v>
      </c>
      <c r="NWT36" s="349" t="s">
        <v>399</v>
      </c>
      <c r="NWU36" s="349" t="s">
        <v>399</v>
      </c>
      <c r="NWV36" s="349" t="s">
        <v>399</v>
      </c>
      <c r="NWW36" s="349" t="s">
        <v>399</v>
      </c>
      <c r="NWX36" s="349" t="s">
        <v>399</v>
      </c>
      <c r="NWY36" s="349" t="s">
        <v>399</v>
      </c>
      <c r="NWZ36" s="349" t="s">
        <v>399</v>
      </c>
      <c r="NXA36" s="349" t="s">
        <v>399</v>
      </c>
      <c r="NXB36" s="349" t="s">
        <v>399</v>
      </c>
      <c r="NXC36" s="349" t="s">
        <v>399</v>
      </c>
      <c r="NXD36" s="349" t="s">
        <v>399</v>
      </c>
      <c r="NXE36" s="349" t="s">
        <v>399</v>
      </c>
      <c r="NXF36" s="349" t="s">
        <v>399</v>
      </c>
      <c r="NXG36" s="349" t="s">
        <v>399</v>
      </c>
      <c r="NXH36" s="349" t="s">
        <v>399</v>
      </c>
      <c r="NXI36" s="349" t="s">
        <v>399</v>
      </c>
      <c r="NXJ36" s="349" t="s">
        <v>399</v>
      </c>
      <c r="NXK36" s="349" t="s">
        <v>399</v>
      </c>
      <c r="NXL36" s="349" t="s">
        <v>399</v>
      </c>
      <c r="NXM36" s="349" t="s">
        <v>399</v>
      </c>
      <c r="NXN36" s="349" t="s">
        <v>399</v>
      </c>
      <c r="NXO36" s="349" t="s">
        <v>399</v>
      </c>
      <c r="NXP36" s="349" t="s">
        <v>399</v>
      </c>
      <c r="NXQ36" s="349" t="s">
        <v>399</v>
      </c>
      <c r="NXR36" s="349" t="s">
        <v>399</v>
      </c>
      <c r="NXS36" s="349" t="s">
        <v>399</v>
      </c>
      <c r="NXT36" s="349" t="s">
        <v>399</v>
      </c>
      <c r="NXU36" s="349" t="s">
        <v>399</v>
      </c>
      <c r="NXV36" s="349" t="s">
        <v>399</v>
      </c>
      <c r="NXW36" s="349" t="s">
        <v>399</v>
      </c>
      <c r="NXX36" s="349" t="s">
        <v>399</v>
      </c>
      <c r="NXY36" s="349" t="s">
        <v>399</v>
      </c>
      <c r="NXZ36" s="349" t="s">
        <v>399</v>
      </c>
      <c r="NYA36" s="349" t="s">
        <v>399</v>
      </c>
      <c r="NYB36" s="349" t="s">
        <v>399</v>
      </c>
      <c r="NYC36" s="349" t="s">
        <v>399</v>
      </c>
      <c r="NYD36" s="349" t="s">
        <v>399</v>
      </c>
      <c r="NYE36" s="349" t="s">
        <v>399</v>
      </c>
      <c r="NYF36" s="349" t="s">
        <v>399</v>
      </c>
      <c r="NYG36" s="349" t="s">
        <v>399</v>
      </c>
      <c r="NYH36" s="349" t="s">
        <v>399</v>
      </c>
      <c r="NYI36" s="349" t="s">
        <v>399</v>
      </c>
      <c r="NYJ36" s="349" t="s">
        <v>399</v>
      </c>
      <c r="NYK36" s="349" t="s">
        <v>399</v>
      </c>
      <c r="NYL36" s="349" t="s">
        <v>399</v>
      </c>
      <c r="NYM36" s="349" t="s">
        <v>399</v>
      </c>
      <c r="NYN36" s="349" t="s">
        <v>399</v>
      </c>
      <c r="NYO36" s="349" t="s">
        <v>399</v>
      </c>
      <c r="NYP36" s="349" t="s">
        <v>399</v>
      </c>
      <c r="NYQ36" s="349" t="s">
        <v>399</v>
      </c>
      <c r="NYR36" s="349" t="s">
        <v>399</v>
      </c>
      <c r="NYS36" s="349" t="s">
        <v>399</v>
      </c>
      <c r="NYT36" s="349" t="s">
        <v>399</v>
      </c>
      <c r="NYU36" s="349" t="s">
        <v>399</v>
      </c>
      <c r="NYV36" s="349" t="s">
        <v>399</v>
      </c>
      <c r="NYW36" s="349" t="s">
        <v>399</v>
      </c>
      <c r="NYX36" s="349" t="s">
        <v>399</v>
      </c>
      <c r="NYY36" s="349" t="s">
        <v>399</v>
      </c>
      <c r="NYZ36" s="349" t="s">
        <v>399</v>
      </c>
      <c r="NZA36" s="349" t="s">
        <v>399</v>
      </c>
      <c r="NZB36" s="349" t="s">
        <v>399</v>
      </c>
      <c r="NZC36" s="349" t="s">
        <v>399</v>
      </c>
      <c r="NZD36" s="349" t="s">
        <v>399</v>
      </c>
      <c r="NZE36" s="349" t="s">
        <v>399</v>
      </c>
      <c r="NZF36" s="349" t="s">
        <v>399</v>
      </c>
      <c r="NZG36" s="349" t="s">
        <v>399</v>
      </c>
      <c r="NZH36" s="349" t="s">
        <v>399</v>
      </c>
      <c r="NZI36" s="349" t="s">
        <v>399</v>
      </c>
      <c r="NZJ36" s="349" t="s">
        <v>399</v>
      </c>
      <c r="NZK36" s="349" t="s">
        <v>399</v>
      </c>
      <c r="NZL36" s="349" t="s">
        <v>399</v>
      </c>
      <c r="NZM36" s="349" t="s">
        <v>399</v>
      </c>
      <c r="NZN36" s="349" t="s">
        <v>399</v>
      </c>
      <c r="NZO36" s="349" t="s">
        <v>399</v>
      </c>
      <c r="NZP36" s="349" t="s">
        <v>399</v>
      </c>
      <c r="NZQ36" s="349" t="s">
        <v>399</v>
      </c>
      <c r="NZR36" s="349" t="s">
        <v>399</v>
      </c>
      <c r="NZS36" s="349" t="s">
        <v>399</v>
      </c>
      <c r="NZT36" s="349" t="s">
        <v>399</v>
      </c>
      <c r="NZU36" s="349" t="s">
        <v>399</v>
      </c>
      <c r="NZV36" s="349" t="s">
        <v>399</v>
      </c>
      <c r="NZW36" s="349" t="s">
        <v>399</v>
      </c>
      <c r="NZX36" s="349" t="s">
        <v>399</v>
      </c>
      <c r="NZY36" s="349" t="s">
        <v>399</v>
      </c>
      <c r="NZZ36" s="349" t="s">
        <v>399</v>
      </c>
      <c r="OAA36" s="349" t="s">
        <v>399</v>
      </c>
      <c r="OAB36" s="349" t="s">
        <v>399</v>
      </c>
      <c r="OAC36" s="349" t="s">
        <v>399</v>
      </c>
      <c r="OAD36" s="349" t="s">
        <v>399</v>
      </c>
      <c r="OAE36" s="349" t="s">
        <v>399</v>
      </c>
      <c r="OAF36" s="349" t="s">
        <v>399</v>
      </c>
      <c r="OAG36" s="349" t="s">
        <v>399</v>
      </c>
      <c r="OAH36" s="349" t="s">
        <v>399</v>
      </c>
      <c r="OAI36" s="349" t="s">
        <v>399</v>
      </c>
      <c r="OAJ36" s="349" t="s">
        <v>399</v>
      </c>
      <c r="OAK36" s="349" t="s">
        <v>399</v>
      </c>
      <c r="OAL36" s="349" t="s">
        <v>399</v>
      </c>
      <c r="OAM36" s="349" t="s">
        <v>399</v>
      </c>
      <c r="OAN36" s="349" t="s">
        <v>399</v>
      </c>
      <c r="OAO36" s="349" t="s">
        <v>399</v>
      </c>
      <c r="OAP36" s="349" t="s">
        <v>399</v>
      </c>
      <c r="OAQ36" s="349" t="s">
        <v>399</v>
      </c>
      <c r="OAR36" s="349" t="s">
        <v>399</v>
      </c>
      <c r="OAS36" s="349" t="s">
        <v>399</v>
      </c>
      <c r="OAT36" s="349" t="s">
        <v>399</v>
      </c>
      <c r="OAU36" s="349" t="s">
        <v>399</v>
      </c>
      <c r="OAV36" s="349" t="s">
        <v>399</v>
      </c>
      <c r="OAW36" s="349" t="s">
        <v>399</v>
      </c>
      <c r="OAX36" s="349" t="s">
        <v>399</v>
      </c>
      <c r="OAY36" s="349" t="s">
        <v>399</v>
      </c>
      <c r="OAZ36" s="349" t="s">
        <v>399</v>
      </c>
      <c r="OBA36" s="349" t="s">
        <v>399</v>
      </c>
      <c r="OBB36" s="349" t="s">
        <v>399</v>
      </c>
      <c r="OBC36" s="349" t="s">
        <v>399</v>
      </c>
      <c r="OBD36" s="349" t="s">
        <v>399</v>
      </c>
      <c r="OBE36" s="349" t="s">
        <v>399</v>
      </c>
      <c r="OBF36" s="349" t="s">
        <v>399</v>
      </c>
      <c r="OBG36" s="349" t="s">
        <v>399</v>
      </c>
      <c r="OBH36" s="349" t="s">
        <v>399</v>
      </c>
      <c r="OBI36" s="349" t="s">
        <v>399</v>
      </c>
      <c r="OBJ36" s="349" t="s">
        <v>399</v>
      </c>
      <c r="OBK36" s="349" t="s">
        <v>399</v>
      </c>
      <c r="OBL36" s="349" t="s">
        <v>399</v>
      </c>
      <c r="OBM36" s="349" t="s">
        <v>399</v>
      </c>
      <c r="OBN36" s="349" t="s">
        <v>399</v>
      </c>
      <c r="OBO36" s="349" t="s">
        <v>399</v>
      </c>
      <c r="OBP36" s="349" t="s">
        <v>399</v>
      </c>
      <c r="OBQ36" s="349" t="s">
        <v>399</v>
      </c>
      <c r="OBR36" s="349" t="s">
        <v>399</v>
      </c>
      <c r="OBS36" s="349" t="s">
        <v>399</v>
      </c>
      <c r="OBT36" s="349" t="s">
        <v>399</v>
      </c>
      <c r="OBU36" s="349" t="s">
        <v>399</v>
      </c>
      <c r="OBV36" s="349" t="s">
        <v>399</v>
      </c>
      <c r="OBW36" s="349" t="s">
        <v>399</v>
      </c>
      <c r="OBX36" s="349" t="s">
        <v>399</v>
      </c>
      <c r="OBY36" s="349" t="s">
        <v>399</v>
      </c>
      <c r="OBZ36" s="349" t="s">
        <v>399</v>
      </c>
      <c r="OCA36" s="349" t="s">
        <v>399</v>
      </c>
      <c r="OCB36" s="349" t="s">
        <v>399</v>
      </c>
      <c r="OCC36" s="349" t="s">
        <v>399</v>
      </c>
      <c r="OCD36" s="349" t="s">
        <v>399</v>
      </c>
      <c r="OCE36" s="349" t="s">
        <v>399</v>
      </c>
      <c r="OCF36" s="349" t="s">
        <v>399</v>
      </c>
      <c r="OCG36" s="349" t="s">
        <v>399</v>
      </c>
      <c r="OCH36" s="349" t="s">
        <v>399</v>
      </c>
      <c r="OCI36" s="349" t="s">
        <v>399</v>
      </c>
      <c r="OCJ36" s="349" t="s">
        <v>399</v>
      </c>
      <c r="OCK36" s="349" t="s">
        <v>399</v>
      </c>
      <c r="OCL36" s="349" t="s">
        <v>399</v>
      </c>
      <c r="OCM36" s="349" t="s">
        <v>399</v>
      </c>
      <c r="OCN36" s="349" t="s">
        <v>399</v>
      </c>
      <c r="OCO36" s="349" t="s">
        <v>399</v>
      </c>
      <c r="OCP36" s="349" t="s">
        <v>399</v>
      </c>
      <c r="OCQ36" s="349" t="s">
        <v>399</v>
      </c>
      <c r="OCR36" s="349" t="s">
        <v>399</v>
      </c>
      <c r="OCS36" s="349" t="s">
        <v>399</v>
      </c>
      <c r="OCT36" s="349" t="s">
        <v>399</v>
      </c>
      <c r="OCU36" s="349" t="s">
        <v>399</v>
      </c>
      <c r="OCV36" s="349" t="s">
        <v>399</v>
      </c>
      <c r="OCW36" s="349" t="s">
        <v>399</v>
      </c>
      <c r="OCX36" s="349" t="s">
        <v>399</v>
      </c>
      <c r="OCY36" s="349" t="s">
        <v>399</v>
      </c>
      <c r="OCZ36" s="349" t="s">
        <v>399</v>
      </c>
      <c r="ODA36" s="349" t="s">
        <v>399</v>
      </c>
      <c r="ODB36" s="349" t="s">
        <v>399</v>
      </c>
      <c r="ODC36" s="349" t="s">
        <v>399</v>
      </c>
      <c r="ODD36" s="349" t="s">
        <v>399</v>
      </c>
      <c r="ODE36" s="349" t="s">
        <v>399</v>
      </c>
      <c r="ODF36" s="349" t="s">
        <v>399</v>
      </c>
      <c r="ODG36" s="349" t="s">
        <v>399</v>
      </c>
      <c r="ODH36" s="349" t="s">
        <v>399</v>
      </c>
      <c r="ODI36" s="349" t="s">
        <v>399</v>
      </c>
      <c r="ODJ36" s="349" t="s">
        <v>399</v>
      </c>
      <c r="ODK36" s="349" t="s">
        <v>399</v>
      </c>
      <c r="ODL36" s="349" t="s">
        <v>399</v>
      </c>
      <c r="ODM36" s="349" t="s">
        <v>399</v>
      </c>
      <c r="ODN36" s="349" t="s">
        <v>399</v>
      </c>
      <c r="ODO36" s="349" t="s">
        <v>399</v>
      </c>
      <c r="ODP36" s="349" t="s">
        <v>399</v>
      </c>
      <c r="ODQ36" s="349" t="s">
        <v>399</v>
      </c>
      <c r="ODR36" s="349" t="s">
        <v>399</v>
      </c>
      <c r="ODS36" s="349" t="s">
        <v>399</v>
      </c>
      <c r="ODT36" s="349" t="s">
        <v>399</v>
      </c>
      <c r="ODU36" s="349" t="s">
        <v>399</v>
      </c>
      <c r="ODV36" s="349" t="s">
        <v>399</v>
      </c>
      <c r="ODW36" s="349" t="s">
        <v>399</v>
      </c>
      <c r="ODX36" s="349" t="s">
        <v>399</v>
      </c>
      <c r="ODY36" s="349" t="s">
        <v>399</v>
      </c>
      <c r="ODZ36" s="349" t="s">
        <v>399</v>
      </c>
      <c r="OEA36" s="349" t="s">
        <v>399</v>
      </c>
      <c r="OEB36" s="349" t="s">
        <v>399</v>
      </c>
      <c r="OEC36" s="349" t="s">
        <v>399</v>
      </c>
      <c r="OED36" s="349" t="s">
        <v>399</v>
      </c>
      <c r="OEE36" s="349" t="s">
        <v>399</v>
      </c>
      <c r="OEF36" s="349" t="s">
        <v>399</v>
      </c>
      <c r="OEG36" s="349" t="s">
        <v>399</v>
      </c>
      <c r="OEH36" s="349" t="s">
        <v>399</v>
      </c>
      <c r="OEI36" s="349" t="s">
        <v>399</v>
      </c>
      <c r="OEJ36" s="349" t="s">
        <v>399</v>
      </c>
      <c r="OEK36" s="349" t="s">
        <v>399</v>
      </c>
      <c r="OEL36" s="349" t="s">
        <v>399</v>
      </c>
      <c r="OEM36" s="349" t="s">
        <v>399</v>
      </c>
      <c r="OEN36" s="349" t="s">
        <v>399</v>
      </c>
      <c r="OEO36" s="349" t="s">
        <v>399</v>
      </c>
      <c r="OEP36" s="349" t="s">
        <v>399</v>
      </c>
      <c r="OEQ36" s="349" t="s">
        <v>399</v>
      </c>
      <c r="OER36" s="349" t="s">
        <v>399</v>
      </c>
      <c r="OES36" s="349" t="s">
        <v>399</v>
      </c>
      <c r="OET36" s="349" t="s">
        <v>399</v>
      </c>
      <c r="OEU36" s="349" t="s">
        <v>399</v>
      </c>
      <c r="OEV36" s="349" t="s">
        <v>399</v>
      </c>
      <c r="OEW36" s="349" t="s">
        <v>399</v>
      </c>
      <c r="OEX36" s="349" t="s">
        <v>399</v>
      </c>
      <c r="OEY36" s="349" t="s">
        <v>399</v>
      </c>
      <c r="OEZ36" s="349" t="s">
        <v>399</v>
      </c>
      <c r="OFA36" s="349" t="s">
        <v>399</v>
      </c>
      <c r="OFB36" s="349" t="s">
        <v>399</v>
      </c>
      <c r="OFC36" s="349" t="s">
        <v>399</v>
      </c>
      <c r="OFD36" s="349" t="s">
        <v>399</v>
      </c>
      <c r="OFE36" s="349" t="s">
        <v>399</v>
      </c>
      <c r="OFF36" s="349" t="s">
        <v>399</v>
      </c>
      <c r="OFG36" s="349" t="s">
        <v>399</v>
      </c>
      <c r="OFH36" s="349" t="s">
        <v>399</v>
      </c>
      <c r="OFI36" s="349" t="s">
        <v>399</v>
      </c>
      <c r="OFJ36" s="349" t="s">
        <v>399</v>
      </c>
      <c r="OFK36" s="349" t="s">
        <v>399</v>
      </c>
      <c r="OFL36" s="349" t="s">
        <v>399</v>
      </c>
      <c r="OFM36" s="349" t="s">
        <v>399</v>
      </c>
      <c r="OFN36" s="349" t="s">
        <v>399</v>
      </c>
      <c r="OFO36" s="349" t="s">
        <v>399</v>
      </c>
      <c r="OFP36" s="349" t="s">
        <v>399</v>
      </c>
      <c r="OFQ36" s="349" t="s">
        <v>399</v>
      </c>
      <c r="OFR36" s="349" t="s">
        <v>399</v>
      </c>
      <c r="OFS36" s="349" t="s">
        <v>399</v>
      </c>
      <c r="OFT36" s="349" t="s">
        <v>399</v>
      </c>
      <c r="OFU36" s="349" t="s">
        <v>399</v>
      </c>
      <c r="OFV36" s="349" t="s">
        <v>399</v>
      </c>
      <c r="OFW36" s="349" t="s">
        <v>399</v>
      </c>
      <c r="OFX36" s="349" t="s">
        <v>399</v>
      </c>
      <c r="OFY36" s="349" t="s">
        <v>399</v>
      </c>
      <c r="OFZ36" s="349" t="s">
        <v>399</v>
      </c>
      <c r="OGA36" s="349" t="s">
        <v>399</v>
      </c>
      <c r="OGB36" s="349" t="s">
        <v>399</v>
      </c>
      <c r="OGC36" s="349" t="s">
        <v>399</v>
      </c>
      <c r="OGD36" s="349" t="s">
        <v>399</v>
      </c>
      <c r="OGE36" s="349" t="s">
        <v>399</v>
      </c>
      <c r="OGF36" s="349" t="s">
        <v>399</v>
      </c>
      <c r="OGG36" s="349" t="s">
        <v>399</v>
      </c>
      <c r="OGH36" s="349" t="s">
        <v>399</v>
      </c>
      <c r="OGI36" s="349" t="s">
        <v>399</v>
      </c>
      <c r="OGJ36" s="349" t="s">
        <v>399</v>
      </c>
      <c r="OGK36" s="349" t="s">
        <v>399</v>
      </c>
      <c r="OGL36" s="349" t="s">
        <v>399</v>
      </c>
      <c r="OGM36" s="349" t="s">
        <v>399</v>
      </c>
      <c r="OGN36" s="349" t="s">
        <v>399</v>
      </c>
      <c r="OGO36" s="349" t="s">
        <v>399</v>
      </c>
      <c r="OGP36" s="349" t="s">
        <v>399</v>
      </c>
      <c r="OGQ36" s="349" t="s">
        <v>399</v>
      </c>
      <c r="OGR36" s="349" t="s">
        <v>399</v>
      </c>
      <c r="OGS36" s="349" t="s">
        <v>399</v>
      </c>
      <c r="OGT36" s="349" t="s">
        <v>399</v>
      </c>
      <c r="OGU36" s="349" t="s">
        <v>399</v>
      </c>
      <c r="OGV36" s="349" t="s">
        <v>399</v>
      </c>
      <c r="OGW36" s="349" t="s">
        <v>399</v>
      </c>
      <c r="OGX36" s="349" t="s">
        <v>399</v>
      </c>
      <c r="OGY36" s="349" t="s">
        <v>399</v>
      </c>
      <c r="OGZ36" s="349" t="s">
        <v>399</v>
      </c>
      <c r="OHA36" s="349" t="s">
        <v>399</v>
      </c>
      <c r="OHB36" s="349" t="s">
        <v>399</v>
      </c>
      <c r="OHC36" s="349" t="s">
        <v>399</v>
      </c>
      <c r="OHD36" s="349" t="s">
        <v>399</v>
      </c>
      <c r="OHE36" s="349" t="s">
        <v>399</v>
      </c>
      <c r="OHF36" s="349" t="s">
        <v>399</v>
      </c>
      <c r="OHG36" s="349" t="s">
        <v>399</v>
      </c>
      <c r="OHH36" s="349" t="s">
        <v>399</v>
      </c>
      <c r="OHI36" s="349" t="s">
        <v>399</v>
      </c>
      <c r="OHJ36" s="349" t="s">
        <v>399</v>
      </c>
      <c r="OHK36" s="349" t="s">
        <v>399</v>
      </c>
      <c r="OHL36" s="349" t="s">
        <v>399</v>
      </c>
      <c r="OHM36" s="349" t="s">
        <v>399</v>
      </c>
      <c r="OHN36" s="349" t="s">
        <v>399</v>
      </c>
      <c r="OHO36" s="349" t="s">
        <v>399</v>
      </c>
      <c r="OHP36" s="349" t="s">
        <v>399</v>
      </c>
      <c r="OHQ36" s="349" t="s">
        <v>399</v>
      </c>
      <c r="OHR36" s="349" t="s">
        <v>399</v>
      </c>
      <c r="OHS36" s="349" t="s">
        <v>399</v>
      </c>
      <c r="OHT36" s="349" t="s">
        <v>399</v>
      </c>
      <c r="OHU36" s="349" t="s">
        <v>399</v>
      </c>
      <c r="OHV36" s="349" t="s">
        <v>399</v>
      </c>
      <c r="OHW36" s="349" t="s">
        <v>399</v>
      </c>
      <c r="OHX36" s="349" t="s">
        <v>399</v>
      </c>
      <c r="OHY36" s="349" t="s">
        <v>399</v>
      </c>
      <c r="OHZ36" s="349" t="s">
        <v>399</v>
      </c>
      <c r="OIA36" s="349" t="s">
        <v>399</v>
      </c>
      <c r="OIB36" s="349" t="s">
        <v>399</v>
      </c>
      <c r="OIC36" s="349" t="s">
        <v>399</v>
      </c>
      <c r="OID36" s="349" t="s">
        <v>399</v>
      </c>
      <c r="OIE36" s="349" t="s">
        <v>399</v>
      </c>
      <c r="OIF36" s="349" t="s">
        <v>399</v>
      </c>
      <c r="OIG36" s="349" t="s">
        <v>399</v>
      </c>
      <c r="OIH36" s="349" t="s">
        <v>399</v>
      </c>
      <c r="OII36" s="349" t="s">
        <v>399</v>
      </c>
      <c r="OIJ36" s="349" t="s">
        <v>399</v>
      </c>
      <c r="OIK36" s="349" t="s">
        <v>399</v>
      </c>
      <c r="OIL36" s="349" t="s">
        <v>399</v>
      </c>
      <c r="OIM36" s="349" t="s">
        <v>399</v>
      </c>
      <c r="OIN36" s="349" t="s">
        <v>399</v>
      </c>
      <c r="OIO36" s="349" t="s">
        <v>399</v>
      </c>
      <c r="OIP36" s="349" t="s">
        <v>399</v>
      </c>
      <c r="OIQ36" s="349" t="s">
        <v>399</v>
      </c>
      <c r="OIR36" s="349" t="s">
        <v>399</v>
      </c>
      <c r="OIS36" s="349" t="s">
        <v>399</v>
      </c>
      <c r="OIT36" s="349" t="s">
        <v>399</v>
      </c>
      <c r="OIU36" s="349" t="s">
        <v>399</v>
      </c>
      <c r="OIV36" s="349" t="s">
        <v>399</v>
      </c>
      <c r="OIW36" s="349" t="s">
        <v>399</v>
      </c>
      <c r="OIX36" s="349" t="s">
        <v>399</v>
      </c>
      <c r="OIY36" s="349" t="s">
        <v>399</v>
      </c>
      <c r="OIZ36" s="349" t="s">
        <v>399</v>
      </c>
      <c r="OJA36" s="349" t="s">
        <v>399</v>
      </c>
      <c r="OJB36" s="349" t="s">
        <v>399</v>
      </c>
      <c r="OJC36" s="349" t="s">
        <v>399</v>
      </c>
      <c r="OJD36" s="349" t="s">
        <v>399</v>
      </c>
      <c r="OJE36" s="349" t="s">
        <v>399</v>
      </c>
      <c r="OJF36" s="349" t="s">
        <v>399</v>
      </c>
      <c r="OJG36" s="349" t="s">
        <v>399</v>
      </c>
      <c r="OJH36" s="349" t="s">
        <v>399</v>
      </c>
      <c r="OJI36" s="349" t="s">
        <v>399</v>
      </c>
      <c r="OJJ36" s="349" t="s">
        <v>399</v>
      </c>
      <c r="OJK36" s="349" t="s">
        <v>399</v>
      </c>
      <c r="OJL36" s="349" t="s">
        <v>399</v>
      </c>
      <c r="OJM36" s="349" t="s">
        <v>399</v>
      </c>
      <c r="OJN36" s="349" t="s">
        <v>399</v>
      </c>
      <c r="OJO36" s="349" t="s">
        <v>399</v>
      </c>
      <c r="OJP36" s="349" t="s">
        <v>399</v>
      </c>
      <c r="OJQ36" s="349" t="s">
        <v>399</v>
      </c>
      <c r="OJR36" s="349" t="s">
        <v>399</v>
      </c>
      <c r="OJS36" s="349" t="s">
        <v>399</v>
      </c>
      <c r="OJT36" s="349" t="s">
        <v>399</v>
      </c>
      <c r="OJU36" s="349" t="s">
        <v>399</v>
      </c>
      <c r="OJV36" s="349" t="s">
        <v>399</v>
      </c>
      <c r="OJW36" s="349" t="s">
        <v>399</v>
      </c>
      <c r="OJX36" s="349" t="s">
        <v>399</v>
      </c>
      <c r="OJY36" s="349" t="s">
        <v>399</v>
      </c>
      <c r="OJZ36" s="349" t="s">
        <v>399</v>
      </c>
      <c r="OKA36" s="349" t="s">
        <v>399</v>
      </c>
      <c r="OKB36" s="349" t="s">
        <v>399</v>
      </c>
      <c r="OKC36" s="349" t="s">
        <v>399</v>
      </c>
      <c r="OKD36" s="349" t="s">
        <v>399</v>
      </c>
      <c r="OKE36" s="349" t="s">
        <v>399</v>
      </c>
      <c r="OKF36" s="349" t="s">
        <v>399</v>
      </c>
      <c r="OKG36" s="349" t="s">
        <v>399</v>
      </c>
      <c r="OKH36" s="349" t="s">
        <v>399</v>
      </c>
      <c r="OKI36" s="349" t="s">
        <v>399</v>
      </c>
      <c r="OKJ36" s="349" t="s">
        <v>399</v>
      </c>
      <c r="OKK36" s="349" t="s">
        <v>399</v>
      </c>
      <c r="OKL36" s="349" t="s">
        <v>399</v>
      </c>
      <c r="OKM36" s="349" t="s">
        <v>399</v>
      </c>
      <c r="OKN36" s="349" t="s">
        <v>399</v>
      </c>
      <c r="OKO36" s="349" t="s">
        <v>399</v>
      </c>
      <c r="OKP36" s="349" t="s">
        <v>399</v>
      </c>
      <c r="OKQ36" s="349" t="s">
        <v>399</v>
      </c>
      <c r="OKR36" s="349" t="s">
        <v>399</v>
      </c>
      <c r="OKS36" s="349" t="s">
        <v>399</v>
      </c>
      <c r="OKT36" s="349" t="s">
        <v>399</v>
      </c>
      <c r="OKU36" s="349" t="s">
        <v>399</v>
      </c>
      <c r="OKV36" s="349" t="s">
        <v>399</v>
      </c>
      <c r="OKW36" s="349" t="s">
        <v>399</v>
      </c>
      <c r="OKX36" s="349" t="s">
        <v>399</v>
      </c>
      <c r="OKY36" s="349" t="s">
        <v>399</v>
      </c>
      <c r="OKZ36" s="349" t="s">
        <v>399</v>
      </c>
      <c r="OLA36" s="349" t="s">
        <v>399</v>
      </c>
      <c r="OLB36" s="349" t="s">
        <v>399</v>
      </c>
      <c r="OLC36" s="349" t="s">
        <v>399</v>
      </c>
      <c r="OLD36" s="349" t="s">
        <v>399</v>
      </c>
      <c r="OLE36" s="349" t="s">
        <v>399</v>
      </c>
      <c r="OLF36" s="349" t="s">
        <v>399</v>
      </c>
      <c r="OLG36" s="349" t="s">
        <v>399</v>
      </c>
      <c r="OLH36" s="349" t="s">
        <v>399</v>
      </c>
      <c r="OLI36" s="349" t="s">
        <v>399</v>
      </c>
      <c r="OLJ36" s="349" t="s">
        <v>399</v>
      </c>
      <c r="OLK36" s="349" t="s">
        <v>399</v>
      </c>
      <c r="OLL36" s="349" t="s">
        <v>399</v>
      </c>
      <c r="OLM36" s="349" t="s">
        <v>399</v>
      </c>
      <c r="OLN36" s="349" t="s">
        <v>399</v>
      </c>
      <c r="OLO36" s="349" t="s">
        <v>399</v>
      </c>
      <c r="OLP36" s="349" t="s">
        <v>399</v>
      </c>
      <c r="OLQ36" s="349" t="s">
        <v>399</v>
      </c>
      <c r="OLR36" s="349" t="s">
        <v>399</v>
      </c>
      <c r="OLS36" s="349" t="s">
        <v>399</v>
      </c>
      <c r="OLT36" s="349" t="s">
        <v>399</v>
      </c>
      <c r="OLU36" s="349" t="s">
        <v>399</v>
      </c>
      <c r="OLV36" s="349" t="s">
        <v>399</v>
      </c>
      <c r="OLW36" s="349" t="s">
        <v>399</v>
      </c>
      <c r="OLX36" s="349" t="s">
        <v>399</v>
      </c>
      <c r="OLY36" s="349" t="s">
        <v>399</v>
      </c>
      <c r="OLZ36" s="349" t="s">
        <v>399</v>
      </c>
      <c r="OMA36" s="349" t="s">
        <v>399</v>
      </c>
      <c r="OMB36" s="349" t="s">
        <v>399</v>
      </c>
      <c r="OMC36" s="349" t="s">
        <v>399</v>
      </c>
      <c r="OMD36" s="349" t="s">
        <v>399</v>
      </c>
      <c r="OME36" s="349" t="s">
        <v>399</v>
      </c>
      <c r="OMF36" s="349" t="s">
        <v>399</v>
      </c>
      <c r="OMG36" s="349" t="s">
        <v>399</v>
      </c>
      <c r="OMH36" s="349" t="s">
        <v>399</v>
      </c>
      <c r="OMI36" s="349" t="s">
        <v>399</v>
      </c>
      <c r="OMJ36" s="349" t="s">
        <v>399</v>
      </c>
      <c r="OMK36" s="349" t="s">
        <v>399</v>
      </c>
      <c r="OML36" s="349" t="s">
        <v>399</v>
      </c>
      <c r="OMM36" s="349" t="s">
        <v>399</v>
      </c>
      <c r="OMN36" s="349" t="s">
        <v>399</v>
      </c>
      <c r="OMO36" s="349" t="s">
        <v>399</v>
      </c>
      <c r="OMP36" s="349" t="s">
        <v>399</v>
      </c>
      <c r="OMQ36" s="349" t="s">
        <v>399</v>
      </c>
      <c r="OMR36" s="349" t="s">
        <v>399</v>
      </c>
      <c r="OMS36" s="349" t="s">
        <v>399</v>
      </c>
      <c r="OMT36" s="349" t="s">
        <v>399</v>
      </c>
      <c r="OMU36" s="349" t="s">
        <v>399</v>
      </c>
      <c r="OMV36" s="349" t="s">
        <v>399</v>
      </c>
      <c r="OMW36" s="349" t="s">
        <v>399</v>
      </c>
      <c r="OMX36" s="349" t="s">
        <v>399</v>
      </c>
      <c r="OMY36" s="349" t="s">
        <v>399</v>
      </c>
      <c r="OMZ36" s="349" t="s">
        <v>399</v>
      </c>
      <c r="ONA36" s="349" t="s">
        <v>399</v>
      </c>
      <c r="ONB36" s="349" t="s">
        <v>399</v>
      </c>
      <c r="ONC36" s="349" t="s">
        <v>399</v>
      </c>
      <c r="OND36" s="349" t="s">
        <v>399</v>
      </c>
      <c r="ONE36" s="349" t="s">
        <v>399</v>
      </c>
      <c r="ONF36" s="349" t="s">
        <v>399</v>
      </c>
      <c r="ONG36" s="349" t="s">
        <v>399</v>
      </c>
      <c r="ONH36" s="349" t="s">
        <v>399</v>
      </c>
      <c r="ONI36" s="349" t="s">
        <v>399</v>
      </c>
      <c r="ONJ36" s="349" t="s">
        <v>399</v>
      </c>
      <c r="ONK36" s="349" t="s">
        <v>399</v>
      </c>
      <c r="ONL36" s="349" t="s">
        <v>399</v>
      </c>
      <c r="ONM36" s="349" t="s">
        <v>399</v>
      </c>
      <c r="ONN36" s="349" t="s">
        <v>399</v>
      </c>
      <c r="ONO36" s="349" t="s">
        <v>399</v>
      </c>
      <c r="ONP36" s="349" t="s">
        <v>399</v>
      </c>
      <c r="ONQ36" s="349" t="s">
        <v>399</v>
      </c>
      <c r="ONR36" s="349" t="s">
        <v>399</v>
      </c>
      <c r="ONS36" s="349" t="s">
        <v>399</v>
      </c>
      <c r="ONT36" s="349" t="s">
        <v>399</v>
      </c>
      <c r="ONU36" s="349" t="s">
        <v>399</v>
      </c>
      <c r="ONV36" s="349" t="s">
        <v>399</v>
      </c>
      <c r="ONW36" s="349" t="s">
        <v>399</v>
      </c>
      <c r="ONX36" s="349" t="s">
        <v>399</v>
      </c>
      <c r="ONY36" s="349" t="s">
        <v>399</v>
      </c>
      <c r="ONZ36" s="349" t="s">
        <v>399</v>
      </c>
      <c r="OOA36" s="349" t="s">
        <v>399</v>
      </c>
      <c r="OOB36" s="349" t="s">
        <v>399</v>
      </c>
      <c r="OOC36" s="349" t="s">
        <v>399</v>
      </c>
      <c r="OOD36" s="349" t="s">
        <v>399</v>
      </c>
      <c r="OOE36" s="349" t="s">
        <v>399</v>
      </c>
      <c r="OOF36" s="349" t="s">
        <v>399</v>
      </c>
      <c r="OOG36" s="349" t="s">
        <v>399</v>
      </c>
      <c r="OOH36" s="349" t="s">
        <v>399</v>
      </c>
      <c r="OOI36" s="349" t="s">
        <v>399</v>
      </c>
      <c r="OOJ36" s="349" t="s">
        <v>399</v>
      </c>
      <c r="OOK36" s="349" t="s">
        <v>399</v>
      </c>
      <c r="OOL36" s="349" t="s">
        <v>399</v>
      </c>
      <c r="OOM36" s="349" t="s">
        <v>399</v>
      </c>
      <c r="OON36" s="349" t="s">
        <v>399</v>
      </c>
      <c r="OOO36" s="349" t="s">
        <v>399</v>
      </c>
      <c r="OOP36" s="349" t="s">
        <v>399</v>
      </c>
      <c r="OOQ36" s="349" t="s">
        <v>399</v>
      </c>
      <c r="OOR36" s="349" t="s">
        <v>399</v>
      </c>
      <c r="OOS36" s="349" t="s">
        <v>399</v>
      </c>
      <c r="OOT36" s="349" t="s">
        <v>399</v>
      </c>
      <c r="OOU36" s="349" t="s">
        <v>399</v>
      </c>
      <c r="OOV36" s="349" t="s">
        <v>399</v>
      </c>
      <c r="OOW36" s="349" t="s">
        <v>399</v>
      </c>
      <c r="OOX36" s="349" t="s">
        <v>399</v>
      </c>
      <c r="OOY36" s="349" t="s">
        <v>399</v>
      </c>
      <c r="OOZ36" s="349" t="s">
        <v>399</v>
      </c>
      <c r="OPA36" s="349" t="s">
        <v>399</v>
      </c>
      <c r="OPB36" s="349" t="s">
        <v>399</v>
      </c>
      <c r="OPC36" s="349" t="s">
        <v>399</v>
      </c>
      <c r="OPD36" s="349" t="s">
        <v>399</v>
      </c>
      <c r="OPE36" s="349" t="s">
        <v>399</v>
      </c>
      <c r="OPF36" s="349" t="s">
        <v>399</v>
      </c>
      <c r="OPG36" s="349" t="s">
        <v>399</v>
      </c>
      <c r="OPH36" s="349" t="s">
        <v>399</v>
      </c>
      <c r="OPI36" s="349" t="s">
        <v>399</v>
      </c>
      <c r="OPJ36" s="349" t="s">
        <v>399</v>
      </c>
      <c r="OPK36" s="349" t="s">
        <v>399</v>
      </c>
      <c r="OPL36" s="349" t="s">
        <v>399</v>
      </c>
      <c r="OPM36" s="349" t="s">
        <v>399</v>
      </c>
      <c r="OPN36" s="349" t="s">
        <v>399</v>
      </c>
      <c r="OPO36" s="349" t="s">
        <v>399</v>
      </c>
      <c r="OPP36" s="349" t="s">
        <v>399</v>
      </c>
      <c r="OPQ36" s="349" t="s">
        <v>399</v>
      </c>
      <c r="OPR36" s="349" t="s">
        <v>399</v>
      </c>
      <c r="OPS36" s="349" t="s">
        <v>399</v>
      </c>
      <c r="OPT36" s="349" t="s">
        <v>399</v>
      </c>
      <c r="OPU36" s="349" t="s">
        <v>399</v>
      </c>
      <c r="OPV36" s="349" t="s">
        <v>399</v>
      </c>
      <c r="OPW36" s="349" t="s">
        <v>399</v>
      </c>
      <c r="OPX36" s="349" t="s">
        <v>399</v>
      </c>
      <c r="OPY36" s="349" t="s">
        <v>399</v>
      </c>
      <c r="OPZ36" s="349" t="s">
        <v>399</v>
      </c>
      <c r="OQA36" s="349" t="s">
        <v>399</v>
      </c>
      <c r="OQB36" s="349" t="s">
        <v>399</v>
      </c>
      <c r="OQC36" s="349" t="s">
        <v>399</v>
      </c>
      <c r="OQD36" s="349" t="s">
        <v>399</v>
      </c>
      <c r="OQE36" s="349" t="s">
        <v>399</v>
      </c>
      <c r="OQF36" s="349" t="s">
        <v>399</v>
      </c>
      <c r="OQG36" s="349" t="s">
        <v>399</v>
      </c>
      <c r="OQH36" s="349" t="s">
        <v>399</v>
      </c>
      <c r="OQI36" s="349" t="s">
        <v>399</v>
      </c>
      <c r="OQJ36" s="349" t="s">
        <v>399</v>
      </c>
      <c r="OQK36" s="349" t="s">
        <v>399</v>
      </c>
      <c r="OQL36" s="349" t="s">
        <v>399</v>
      </c>
      <c r="OQM36" s="349" t="s">
        <v>399</v>
      </c>
      <c r="OQN36" s="349" t="s">
        <v>399</v>
      </c>
      <c r="OQO36" s="349" t="s">
        <v>399</v>
      </c>
      <c r="OQP36" s="349" t="s">
        <v>399</v>
      </c>
      <c r="OQQ36" s="349" t="s">
        <v>399</v>
      </c>
      <c r="OQR36" s="349" t="s">
        <v>399</v>
      </c>
      <c r="OQS36" s="349" t="s">
        <v>399</v>
      </c>
      <c r="OQT36" s="349" t="s">
        <v>399</v>
      </c>
      <c r="OQU36" s="349" t="s">
        <v>399</v>
      </c>
      <c r="OQV36" s="349" t="s">
        <v>399</v>
      </c>
      <c r="OQW36" s="349" t="s">
        <v>399</v>
      </c>
      <c r="OQX36" s="349" t="s">
        <v>399</v>
      </c>
      <c r="OQY36" s="349" t="s">
        <v>399</v>
      </c>
      <c r="OQZ36" s="349" t="s">
        <v>399</v>
      </c>
      <c r="ORA36" s="349" t="s">
        <v>399</v>
      </c>
      <c r="ORB36" s="349" t="s">
        <v>399</v>
      </c>
      <c r="ORC36" s="349" t="s">
        <v>399</v>
      </c>
      <c r="ORD36" s="349" t="s">
        <v>399</v>
      </c>
      <c r="ORE36" s="349" t="s">
        <v>399</v>
      </c>
      <c r="ORF36" s="349" t="s">
        <v>399</v>
      </c>
      <c r="ORG36" s="349" t="s">
        <v>399</v>
      </c>
      <c r="ORH36" s="349" t="s">
        <v>399</v>
      </c>
      <c r="ORI36" s="349" t="s">
        <v>399</v>
      </c>
      <c r="ORJ36" s="349" t="s">
        <v>399</v>
      </c>
      <c r="ORK36" s="349" t="s">
        <v>399</v>
      </c>
      <c r="ORL36" s="349" t="s">
        <v>399</v>
      </c>
      <c r="ORM36" s="349" t="s">
        <v>399</v>
      </c>
      <c r="ORN36" s="349" t="s">
        <v>399</v>
      </c>
      <c r="ORO36" s="349" t="s">
        <v>399</v>
      </c>
      <c r="ORP36" s="349" t="s">
        <v>399</v>
      </c>
      <c r="ORQ36" s="349" t="s">
        <v>399</v>
      </c>
      <c r="ORR36" s="349" t="s">
        <v>399</v>
      </c>
      <c r="ORS36" s="349" t="s">
        <v>399</v>
      </c>
      <c r="ORT36" s="349" t="s">
        <v>399</v>
      </c>
      <c r="ORU36" s="349" t="s">
        <v>399</v>
      </c>
      <c r="ORV36" s="349" t="s">
        <v>399</v>
      </c>
      <c r="ORW36" s="349" t="s">
        <v>399</v>
      </c>
      <c r="ORX36" s="349" t="s">
        <v>399</v>
      </c>
      <c r="ORY36" s="349" t="s">
        <v>399</v>
      </c>
      <c r="ORZ36" s="349" t="s">
        <v>399</v>
      </c>
      <c r="OSA36" s="349" t="s">
        <v>399</v>
      </c>
      <c r="OSB36" s="349" t="s">
        <v>399</v>
      </c>
      <c r="OSC36" s="349" t="s">
        <v>399</v>
      </c>
      <c r="OSD36" s="349" t="s">
        <v>399</v>
      </c>
      <c r="OSE36" s="349" t="s">
        <v>399</v>
      </c>
      <c r="OSF36" s="349" t="s">
        <v>399</v>
      </c>
      <c r="OSG36" s="349" t="s">
        <v>399</v>
      </c>
      <c r="OSH36" s="349" t="s">
        <v>399</v>
      </c>
      <c r="OSI36" s="349" t="s">
        <v>399</v>
      </c>
      <c r="OSJ36" s="349" t="s">
        <v>399</v>
      </c>
      <c r="OSK36" s="349" t="s">
        <v>399</v>
      </c>
      <c r="OSL36" s="349" t="s">
        <v>399</v>
      </c>
      <c r="OSM36" s="349" t="s">
        <v>399</v>
      </c>
      <c r="OSN36" s="349" t="s">
        <v>399</v>
      </c>
      <c r="OSO36" s="349" t="s">
        <v>399</v>
      </c>
      <c r="OSP36" s="349" t="s">
        <v>399</v>
      </c>
      <c r="OSQ36" s="349" t="s">
        <v>399</v>
      </c>
      <c r="OSR36" s="349" t="s">
        <v>399</v>
      </c>
      <c r="OSS36" s="349" t="s">
        <v>399</v>
      </c>
      <c r="OST36" s="349" t="s">
        <v>399</v>
      </c>
      <c r="OSU36" s="349" t="s">
        <v>399</v>
      </c>
      <c r="OSV36" s="349" t="s">
        <v>399</v>
      </c>
      <c r="OSW36" s="349" t="s">
        <v>399</v>
      </c>
      <c r="OSX36" s="349" t="s">
        <v>399</v>
      </c>
      <c r="OSY36" s="349" t="s">
        <v>399</v>
      </c>
      <c r="OSZ36" s="349" t="s">
        <v>399</v>
      </c>
      <c r="OTA36" s="349" t="s">
        <v>399</v>
      </c>
      <c r="OTB36" s="349" t="s">
        <v>399</v>
      </c>
      <c r="OTC36" s="349" t="s">
        <v>399</v>
      </c>
      <c r="OTD36" s="349" t="s">
        <v>399</v>
      </c>
      <c r="OTE36" s="349" t="s">
        <v>399</v>
      </c>
      <c r="OTF36" s="349" t="s">
        <v>399</v>
      </c>
      <c r="OTG36" s="349" t="s">
        <v>399</v>
      </c>
      <c r="OTH36" s="349" t="s">
        <v>399</v>
      </c>
      <c r="OTI36" s="349" t="s">
        <v>399</v>
      </c>
      <c r="OTJ36" s="349" t="s">
        <v>399</v>
      </c>
      <c r="OTK36" s="349" t="s">
        <v>399</v>
      </c>
      <c r="OTL36" s="349" t="s">
        <v>399</v>
      </c>
      <c r="OTM36" s="349" t="s">
        <v>399</v>
      </c>
      <c r="OTN36" s="349" t="s">
        <v>399</v>
      </c>
      <c r="OTO36" s="349" t="s">
        <v>399</v>
      </c>
      <c r="OTP36" s="349" t="s">
        <v>399</v>
      </c>
      <c r="OTQ36" s="349" t="s">
        <v>399</v>
      </c>
      <c r="OTR36" s="349" t="s">
        <v>399</v>
      </c>
      <c r="OTS36" s="349" t="s">
        <v>399</v>
      </c>
      <c r="OTT36" s="349" t="s">
        <v>399</v>
      </c>
      <c r="OTU36" s="349" t="s">
        <v>399</v>
      </c>
      <c r="OTV36" s="349" t="s">
        <v>399</v>
      </c>
      <c r="OTW36" s="349" t="s">
        <v>399</v>
      </c>
      <c r="OTX36" s="349" t="s">
        <v>399</v>
      </c>
      <c r="OTY36" s="349" t="s">
        <v>399</v>
      </c>
      <c r="OTZ36" s="349" t="s">
        <v>399</v>
      </c>
      <c r="OUA36" s="349" t="s">
        <v>399</v>
      </c>
      <c r="OUB36" s="349" t="s">
        <v>399</v>
      </c>
      <c r="OUC36" s="349" t="s">
        <v>399</v>
      </c>
      <c r="OUD36" s="349" t="s">
        <v>399</v>
      </c>
      <c r="OUE36" s="349" t="s">
        <v>399</v>
      </c>
      <c r="OUF36" s="349" t="s">
        <v>399</v>
      </c>
      <c r="OUG36" s="349" t="s">
        <v>399</v>
      </c>
      <c r="OUH36" s="349" t="s">
        <v>399</v>
      </c>
      <c r="OUI36" s="349" t="s">
        <v>399</v>
      </c>
      <c r="OUJ36" s="349" t="s">
        <v>399</v>
      </c>
      <c r="OUK36" s="349" t="s">
        <v>399</v>
      </c>
      <c r="OUL36" s="349" t="s">
        <v>399</v>
      </c>
      <c r="OUM36" s="349" t="s">
        <v>399</v>
      </c>
      <c r="OUN36" s="349" t="s">
        <v>399</v>
      </c>
      <c r="OUO36" s="349" t="s">
        <v>399</v>
      </c>
      <c r="OUP36" s="349" t="s">
        <v>399</v>
      </c>
      <c r="OUQ36" s="349" t="s">
        <v>399</v>
      </c>
      <c r="OUR36" s="349" t="s">
        <v>399</v>
      </c>
      <c r="OUS36" s="349" t="s">
        <v>399</v>
      </c>
      <c r="OUT36" s="349" t="s">
        <v>399</v>
      </c>
      <c r="OUU36" s="349" t="s">
        <v>399</v>
      </c>
      <c r="OUV36" s="349" t="s">
        <v>399</v>
      </c>
      <c r="OUW36" s="349" t="s">
        <v>399</v>
      </c>
      <c r="OUX36" s="349" t="s">
        <v>399</v>
      </c>
      <c r="OUY36" s="349" t="s">
        <v>399</v>
      </c>
      <c r="OUZ36" s="349" t="s">
        <v>399</v>
      </c>
      <c r="OVA36" s="349" t="s">
        <v>399</v>
      </c>
      <c r="OVB36" s="349" t="s">
        <v>399</v>
      </c>
      <c r="OVC36" s="349" t="s">
        <v>399</v>
      </c>
      <c r="OVD36" s="349" t="s">
        <v>399</v>
      </c>
      <c r="OVE36" s="349" t="s">
        <v>399</v>
      </c>
      <c r="OVF36" s="349" t="s">
        <v>399</v>
      </c>
      <c r="OVG36" s="349" t="s">
        <v>399</v>
      </c>
      <c r="OVH36" s="349" t="s">
        <v>399</v>
      </c>
      <c r="OVI36" s="349" t="s">
        <v>399</v>
      </c>
      <c r="OVJ36" s="349" t="s">
        <v>399</v>
      </c>
      <c r="OVK36" s="349" t="s">
        <v>399</v>
      </c>
      <c r="OVL36" s="349" t="s">
        <v>399</v>
      </c>
      <c r="OVM36" s="349" t="s">
        <v>399</v>
      </c>
      <c r="OVN36" s="349" t="s">
        <v>399</v>
      </c>
      <c r="OVO36" s="349" t="s">
        <v>399</v>
      </c>
      <c r="OVP36" s="349" t="s">
        <v>399</v>
      </c>
      <c r="OVQ36" s="349" t="s">
        <v>399</v>
      </c>
      <c r="OVR36" s="349" t="s">
        <v>399</v>
      </c>
      <c r="OVS36" s="349" t="s">
        <v>399</v>
      </c>
      <c r="OVT36" s="349" t="s">
        <v>399</v>
      </c>
      <c r="OVU36" s="349" t="s">
        <v>399</v>
      </c>
      <c r="OVV36" s="349" t="s">
        <v>399</v>
      </c>
      <c r="OVW36" s="349" t="s">
        <v>399</v>
      </c>
      <c r="OVX36" s="349" t="s">
        <v>399</v>
      </c>
      <c r="OVY36" s="349" t="s">
        <v>399</v>
      </c>
      <c r="OVZ36" s="349" t="s">
        <v>399</v>
      </c>
      <c r="OWA36" s="349" t="s">
        <v>399</v>
      </c>
      <c r="OWB36" s="349" t="s">
        <v>399</v>
      </c>
      <c r="OWC36" s="349" t="s">
        <v>399</v>
      </c>
      <c r="OWD36" s="349" t="s">
        <v>399</v>
      </c>
      <c r="OWE36" s="349" t="s">
        <v>399</v>
      </c>
      <c r="OWF36" s="349" t="s">
        <v>399</v>
      </c>
      <c r="OWG36" s="349" t="s">
        <v>399</v>
      </c>
      <c r="OWH36" s="349" t="s">
        <v>399</v>
      </c>
      <c r="OWI36" s="349" t="s">
        <v>399</v>
      </c>
      <c r="OWJ36" s="349" t="s">
        <v>399</v>
      </c>
      <c r="OWK36" s="349" t="s">
        <v>399</v>
      </c>
      <c r="OWL36" s="349" t="s">
        <v>399</v>
      </c>
      <c r="OWM36" s="349" t="s">
        <v>399</v>
      </c>
      <c r="OWN36" s="349" t="s">
        <v>399</v>
      </c>
      <c r="OWO36" s="349" t="s">
        <v>399</v>
      </c>
      <c r="OWP36" s="349" t="s">
        <v>399</v>
      </c>
      <c r="OWQ36" s="349" t="s">
        <v>399</v>
      </c>
      <c r="OWR36" s="349" t="s">
        <v>399</v>
      </c>
      <c r="OWS36" s="349" t="s">
        <v>399</v>
      </c>
      <c r="OWT36" s="349" t="s">
        <v>399</v>
      </c>
      <c r="OWU36" s="349" t="s">
        <v>399</v>
      </c>
      <c r="OWV36" s="349" t="s">
        <v>399</v>
      </c>
      <c r="OWW36" s="349" t="s">
        <v>399</v>
      </c>
      <c r="OWX36" s="349" t="s">
        <v>399</v>
      </c>
      <c r="OWY36" s="349" t="s">
        <v>399</v>
      </c>
      <c r="OWZ36" s="349" t="s">
        <v>399</v>
      </c>
      <c r="OXA36" s="349" t="s">
        <v>399</v>
      </c>
      <c r="OXB36" s="349" t="s">
        <v>399</v>
      </c>
      <c r="OXC36" s="349" t="s">
        <v>399</v>
      </c>
      <c r="OXD36" s="349" t="s">
        <v>399</v>
      </c>
      <c r="OXE36" s="349" t="s">
        <v>399</v>
      </c>
      <c r="OXF36" s="349" t="s">
        <v>399</v>
      </c>
      <c r="OXG36" s="349" t="s">
        <v>399</v>
      </c>
      <c r="OXH36" s="349" t="s">
        <v>399</v>
      </c>
      <c r="OXI36" s="349" t="s">
        <v>399</v>
      </c>
      <c r="OXJ36" s="349" t="s">
        <v>399</v>
      </c>
      <c r="OXK36" s="349" t="s">
        <v>399</v>
      </c>
      <c r="OXL36" s="349" t="s">
        <v>399</v>
      </c>
      <c r="OXM36" s="349" t="s">
        <v>399</v>
      </c>
      <c r="OXN36" s="349" t="s">
        <v>399</v>
      </c>
      <c r="OXO36" s="349" t="s">
        <v>399</v>
      </c>
      <c r="OXP36" s="349" t="s">
        <v>399</v>
      </c>
      <c r="OXQ36" s="349" t="s">
        <v>399</v>
      </c>
      <c r="OXR36" s="349" t="s">
        <v>399</v>
      </c>
      <c r="OXS36" s="349" t="s">
        <v>399</v>
      </c>
      <c r="OXT36" s="349" t="s">
        <v>399</v>
      </c>
      <c r="OXU36" s="349" t="s">
        <v>399</v>
      </c>
      <c r="OXV36" s="349" t="s">
        <v>399</v>
      </c>
      <c r="OXW36" s="349" t="s">
        <v>399</v>
      </c>
      <c r="OXX36" s="349" t="s">
        <v>399</v>
      </c>
      <c r="OXY36" s="349" t="s">
        <v>399</v>
      </c>
      <c r="OXZ36" s="349" t="s">
        <v>399</v>
      </c>
      <c r="OYA36" s="349" t="s">
        <v>399</v>
      </c>
      <c r="OYB36" s="349" t="s">
        <v>399</v>
      </c>
      <c r="OYC36" s="349" t="s">
        <v>399</v>
      </c>
      <c r="OYD36" s="349" t="s">
        <v>399</v>
      </c>
      <c r="OYE36" s="349" t="s">
        <v>399</v>
      </c>
      <c r="OYF36" s="349" t="s">
        <v>399</v>
      </c>
      <c r="OYG36" s="349" t="s">
        <v>399</v>
      </c>
      <c r="OYH36" s="349" t="s">
        <v>399</v>
      </c>
      <c r="OYI36" s="349" t="s">
        <v>399</v>
      </c>
      <c r="OYJ36" s="349" t="s">
        <v>399</v>
      </c>
      <c r="OYK36" s="349" t="s">
        <v>399</v>
      </c>
      <c r="OYL36" s="349" t="s">
        <v>399</v>
      </c>
      <c r="OYM36" s="349" t="s">
        <v>399</v>
      </c>
      <c r="OYN36" s="349" t="s">
        <v>399</v>
      </c>
      <c r="OYO36" s="349" t="s">
        <v>399</v>
      </c>
      <c r="OYP36" s="349" t="s">
        <v>399</v>
      </c>
      <c r="OYQ36" s="349" t="s">
        <v>399</v>
      </c>
      <c r="OYR36" s="349" t="s">
        <v>399</v>
      </c>
      <c r="OYS36" s="349" t="s">
        <v>399</v>
      </c>
      <c r="OYT36" s="349" t="s">
        <v>399</v>
      </c>
      <c r="OYU36" s="349" t="s">
        <v>399</v>
      </c>
      <c r="OYV36" s="349" t="s">
        <v>399</v>
      </c>
      <c r="OYW36" s="349" t="s">
        <v>399</v>
      </c>
      <c r="OYX36" s="349" t="s">
        <v>399</v>
      </c>
      <c r="OYY36" s="349" t="s">
        <v>399</v>
      </c>
      <c r="OYZ36" s="349" t="s">
        <v>399</v>
      </c>
      <c r="OZA36" s="349" t="s">
        <v>399</v>
      </c>
      <c r="OZB36" s="349" t="s">
        <v>399</v>
      </c>
      <c r="OZC36" s="349" t="s">
        <v>399</v>
      </c>
      <c r="OZD36" s="349" t="s">
        <v>399</v>
      </c>
      <c r="OZE36" s="349" t="s">
        <v>399</v>
      </c>
      <c r="OZF36" s="349" t="s">
        <v>399</v>
      </c>
      <c r="OZG36" s="349" t="s">
        <v>399</v>
      </c>
      <c r="OZH36" s="349" t="s">
        <v>399</v>
      </c>
      <c r="OZI36" s="349" t="s">
        <v>399</v>
      </c>
      <c r="OZJ36" s="349" t="s">
        <v>399</v>
      </c>
      <c r="OZK36" s="349" t="s">
        <v>399</v>
      </c>
      <c r="OZL36" s="349" t="s">
        <v>399</v>
      </c>
      <c r="OZM36" s="349" t="s">
        <v>399</v>
      </c>
      <c r="OZN36" s="349" t="s">
        <v>399</v>
      </c>
      <c r="OZO36" s="349" t="s">
        <v>399</v>
      </c>
      <c r="OZP36" s="349" t="s">
        <v>399</v>
      </c>
      <c r="OZQ36" s="349" t="s">
        <v>399</v>
      </c>
      <c r="OZR36" s="349" t="s">
        <v>399</v>
      </c>
      <c r="OZS36" s="349" t="s">
        <v>399</v>
      </c>
      <c r="OZT36" s="349" t="s">
        <v>399</v>
      </c>
      <c r="OZU36" s="349" t="s">
        <v>399</v>
      </c>
      <c r="OZV36" s="349" t="s">
        <v>399</v>
      </c>
      <c r="OZW36" s="349" t="s">
        <v>399</v>
      </c>
      <c r="OZX36" s="349" t="s">
        <v>399</v>
      </c>
      <c r="OZY36" s="349" t="s">
        <v>399</v>
      </c>
      <c r="OZZ36" s="349" t="s">
        <v>399</v>
      </c>
      <c r="PAA36" s="349" t="s">
        <v>399</v>
      </c>
      <c r="PAB36" s="349" t="s">
        <v>399</v>
      </c>
      <c r="PAC36" s="349" t="s">
        <v>399</v>
      </c>
      <c r="PAD36" s="349" t="s">
        <v>399</v>
      </c>
      <c r="PAE36" s="349" t="s">
        <v>399</v>
      </c>
      <c r="PAF36" s="349" t="s">
        <v>399</v>
      </c>
      <c r="PAG36" s="349" t="s">
        <v>399</v>
      </c>
      <c r="PAH36" s="349" t="s">
        <v>399</v>
      </c>
      <c r="PAI36" s="349" t="s">
        <v>399</v>
      </c>
      <c r="PAJ36" s="349" t="s">
        <v>399</v>
      </c>
      <c r="PAK36" s="349" t="s">
        <v>399</v>
      </c>
      <c r="PAL36" s="349" t="s">
        <v>399</v>
      </c>
      <c r="PAM36" s="349" t="s">
        <v>399</v>
      </c>
      <c r="PAN36" s="349" t="s">
        <v>399</v>
      </c>
      <c r="PAO36" s="349" t="s">
        <v>399</v>
      </c>
      <c r="PAP36" s="349" t="s">
        <v>399</v>
      </c>
      <c r="PAQ36" s="349" t="s">
        <v>399</v>
      </c>
      <c r="PAR36" s="349" t="s">
        <v>399</v>
      </c>
      <c r="PAS36" s="349" t="s">
        <v>399</v>
      </c>
      <c r="PAT36" s="349" t="s">
        <v>399</v>
      </c>
      <c r="PAU36" s="349" t="s">
        <v>399</v>
      </c>
      <c r="PAV36" s="349" t="s">
        <v>399</v>
      </c>
      <c r="PAW36" s="349" t="s">
        <v>399</v>
      </c>
      <c r="PAX36" s="349" t="s">
        <v>399</v>
      </c>
      <c r="PAY36" s="349" t="s">
        <v>399</v>
      </c>
      <c r="PAZ36" s="349" t="s">
        <v>399</v>
      </c>
      <c r="PBA36" s="349" t="s">
        <v>399</v>
      </c>
      <c r="PBB36" s="349" t="s">
        <v>399</v>
      </c>
      <c r="PBC36" s="349" t="s">
        <v>399</v>
      </c>
      <c r="PBD36" s="349" t="s">
        <v>399</v>
      </c>
      <c r="PBE36" s="349" t="s">
        <v>399</v>
      </c>
      <c r="PBF36" s="349" t="s">
        <v>399</v>
      </c>
      <c r="PBG36" s="349" t="s">
        <v>399</v>
      </c>
      <c r="PBH36" s="349" t="s">
        <v>399</v>
      </c>
      <c r="PBI36" s="349" t="s">
        <v>399</v>
      </c>
      <c r="PBJ36" s="349" t="s">
        <v>399</v>
      </c>
      <c r="PBK36" s="349" t="s">
        <v>399</v>
      </c>
      <c r="PBL36" s="349" t="s">
        <v>399</v>
      </c>
      <c r="PBM36" s="349" t="s">
        <v>399</v>
      </c>
      <c r="PBN36" s="349" t="s">
        <v>399</v>
      </c>
      <c r="PBO36" s="349" t="s">
        <v>399</v>
      </c>
      <c r="PBP36" s="349" t="s">
        <v>399</v>
      </c>
      <c r="PBQ36" s="349" t="s">
        <v>399</v>
      </c>
      <c r="PBR36" s="349" t="s">
        <v>399</v>
      </c>
      <c r="PBS36" s="349" t="s">
        <v>399</v>
      </c>
      <c r="PBT36" s="349" t="s">
        <v>399</v>
      </c>
      <c r="PBU36" s="349" t="s">
        <v>399</v>
      </c>
      <c r="PBV36" s="349" t="s">
        <v>399</v>
      </c>
      <c r="PBW36" s="349" t="s">
        <v>399</v>
      </c>
      <c r="PBX36" s="349" t="s">
        <v>399</v>
      </c>
      <c r="PBY36" s="349" t="s">
        <v>399</v>
      </c>
      <c r="PBZ36" s="349" t="s">
        <v>399</v>
      </c>
      <c r="PCA36" s="349" t="s">
        <v>399</v>
      </c>
      <c r="PCB36" s="349" t="s">
        <v>399</v>
      </c>
      <c r="PCC36" s="349" t="s">
        <v>399</v>
      </c>
      <c r="PCD36" s="349" t="s">
        <v>399</v>
      </c>
      <c r="PCE36" s="349" t="s">
        <v>399</v>
      </c>
      <c r="PCF36" s="349" t="s">
        <v>399</v>
      </c>
      <c r="PCG36" s="349" t="s">
        <v>399</v>
      </c>
      <c r="PCH36" s="349" t="s">
        <v>399</v>
      </c>
      <c r="PCI36" s="349" t="s">
        <v>399</v>
      </c>
      <c r="PCJ36" s="349" t="s">
        <v>399</v>
      </c>
      <c r="PCK36" s="349" t="s">
        <v>399</v>
      </c>
      <c r="PCL36" s="349" t="s">
        <v>399</v>
      </c>
      <c r="PCM36" s="349" t="s">
        <v>399</v>
      </c>
      <c r="PCN36" s="349" t="s">
        <v>399</v>
      </c>
      <c r="PCO36" s="349" t="s">
        <v>399</v>
      </c>
      <c r="PCP36" s="349" t="s">
        <v>399</v>
      </c>
      <c r="PCQ36" s="349" t="s">
        <v>399</v>
      </c>
      <c r="PCR36" s="349" t="s">
        <v>399</v>
      </c>
      <c r="PCS36" s="349" t="s">
        <v>399</v>
      </c>
      <c r="PCT36" s="349" t="s">
        <v>399</v>
      </c>
      <c r="PCU36" s="349" t="s">
        <v>399</v>
      </c>
      <c r="PCV36" s="349" t="s">
        <v>399</v>
      </c>
      <c r="PCW36" s="349" t="s">
        <v>399</v>
      </c>
      <c r="PCX36" s="349" t="s">
        <v>399</v>
      </c>
      <c r="PCY36" s="349" t="s">
        <v>399</v>
      </c>
      <c r="PCZ36" s="349" t="s">
        <v>399</v>
      </c>
      <c r="PDA36" s="349" t="s">
        <v>399</v>
      </c>
      <c r="PDB36" s="349" t="s">
        <v>399</v>
      </c>
      <c r="PDC36" s="349" t="s">
        <v>399</v>
      </c>
      <c r="PDD36" s="349" t="s">
        <v>399</v>
      </c>
      <c r="PDE36" s="349" t="s">
        <v>399</v>
      </c>
      <c r="PDF36" s="349" t="s">
        <v>399</v>
      </c>
      <c r="PDG36" s="349" t="s">
        <v>399</v>
      </c>
      <c r="PDH36" s="349" t="s">
        <v>399</v>
      </c>
      <c r="PDI36" s="349" t="s">
        <v>399</v>
      </c>
      <c r="PDJ36" s="349" t="s">
        <v>399</v>
      </c>
      <c r="PDK36" s="349" t="s">
        <v>399</v>
      </c>
      <c r="PDL36" s="349" t="s">
        <v>399</v>
      </c>
      <c r="PDM36" s="349" t="s">
        <v>399</v>
      </c>
      <c r="PDN36" s="349" t="s">
        <v>399</v>
      </c>
      <c r="PDO36" s="349" t="s">
        <v>399</v>
      </c>
      <c r="PDP36" s="349" t="s">
        <v>399</v>
      </c>
      <c r="PDQ36" s="349" t="s">
        <v>399</v>
      </c>
      <c r="PDR36" s="349" t="s">
        <v>399</v>
      </c>
      <c r="PDS36" s="349" t="s">
        <v>399</v>
      </c>
      <c r="PDT36" s="349" t="s">
        <v>399</v>
      </c>
      <c r="PDU36" s="349" t="s">
        <v>399</v>
      </c>
      <c r="PDV36" s="349" t="s">
        <v>399</v>
      </c>
      <c r="PDW36" s="349" t="s">
        <v>399</v>
      </c>
      <c r="PDX36" s="349" t="s">
        <v>399</v>
      </c>
      <c r="PDY36" s="349" t="s">
        <v>399</v>
      </c>
      <c r="PDZ36" s="349" t="s">
        <v>399</v>
      </c>
      <c r="PEA36" s="349" t="s">
        <v>399</v>
      </c>
      <c r="PEB36" s="349" t="s">
        <v>399</v>
      </c>
      <c r="PEC36" s="349" t="s">
        <v>399</v>
      </c>
      <c r="PED36" s="349" t="s">
        <v>399</v>
      </c>
      <c r="PEE36" s="349" t="s">
        <v>399</v>
      </c>
      <c r="PEF36" s="349" t="s">
        <v>399</v>
      </c>
      <c r="PEG36" s="349" t="s">
        <v>399</v>
      </c>
      <c r="PEH36" s="349" t="s">
        <v>399</v>
      </c>
      <c r="PEI36" s="349" t="s">
        <v>399</v>
      </c>
      <c r="PEJ36" s="349" t="s">
        <v>399</v>
      </c>
      <c r="PEK36" s="349" t="s">
        <v>399</v>
      </c>
      <c r="PEL36" s="349" t="s">
        <v>399</v>
      </c>
      <c r="PEM36" s="349" t="s">
        <v>399</v>
      </c>
      <c r="PEN36" s="349" t="s">
        <v>399</v>
      </c>
      <c r="PEO36" s="349" t="s">
        <v>399</v>
      </c>
      <c r="PEP36" s="349" t="s">
        <v>399</v>
      </c>
      <c r="PEQ36" s="349" t="s">
        <v>399</v>
      </c>
      <c r="PER36" s="349" t="s">
        <v>399</v>
      </c>
      <c r="PES36" s="349" t="s">
        <v>399</v>
      </c>
      <c r="PET36" s="349" t="s">
        <v>399</v>
      </c>
      <c r="PEU36" s="349" t="s">
        <v>399</v>
      </c>
      <c r="PEV36" s="349" t="s">
        <v>399</v>
      </c>
      <c r="PEW36" s="349" t="s">
        <v>399</v>
      </c>
      <c r="PEX36" s="349" t="s">
        <v>399</v>
      </c>
      <c r="PEY36" s="349" t="s">
        <v>399</v>
      </c>
      <c r="PEZ36" s="349" t="s">
        <v>399</v>
      </c>
      <c r="PFA36" s="349" t="s">
        <v>399</v>
      </c>
      <c r="PFB36" s="349" t="s">
        <v>399</v>
      </c>
      <c r="PFC36" s="349" t="s">
        <v>399</v>
      </c>
      <c r="PFD36" s="349" t="s">
        <v>399</v>
      </c>
      <c r="PFE36" s="349" t="s">
        <v>399</v>
      </c>
      <c r="PFF36" s="349" t="s">
        <v>399</v>
      </c>
      <c r="PFG36" s="349" t="s">
        <v>399</v>
      </c>
      <c r="PFH36" s="349" t="s">
        <v>399</v>
      </c>
      <c r="PFI36" s="349" t="s">
        <v>399</v>
      </c>
      <c r="PFJ36" s="349" t="s">
        <v>399</v>
      </c>
      <c r="PFK36" s="349" t="s">
        <v>399</v>
      </c>
      <c r="PFL36" s="349" t="s">
        <v>399</v>
      </c>
      <c r="PFM36" s="349" t="s">
        <v>399</v>
      </c>
      <c r="PFN36" s="349" t="s">
        <v>399</v>
      </c>
      <c r="PFO36" s="349" t="s">
        <v>399</v>
      </c>
      <c r="PFP36" s="349" t="s">
        <v>399</v>
      </c>
      <c r="PFQ36" s="349" t="s">
        <v>399</v>
      </c>
      <c r="PFR36" s="349" t="s">
        <v>399</v>
      </c>
      <c r="PFS36" s="349" t="s">
        <v>399</v>
      </c>
      <c r="PFT36" s="349" t="s">
        <v>399</v>
      </c>
      <c r="PFU36" s="349" t="s">
        <v>399</v>
      </c>
      <c r="PFV36" s="349" t="s">
        <v>399</v>
      </c>
      <c r="PFW36" s="349" t="s">
        <v>399</v>
      </c>
      <c r="PFX36" s="349" t="s">
        <v>399</v>
      </c>
      <c r="PFY36" s="349" t="s">
        <v>399</v>
      </c>
      <c r="PFZ36" s="349" t="s">
        <v>399</v>
      </c>
      <c r="PGA36" s="349" t="s">
        <v>399</v>
      </c>
      <c r="PGB36" s="349" t="s">
        <v>399</v>
      </c>
      <c r="PGC36" s="349" t="s">
        <v>399</v>
      </c>
      <c r="PGD36" s="349" t="s">
        <v>399</v>
      </c>
      <c r="PGE36" s="349" t="s">
        <v>399</v>
      </c>
      <c r="PGF36" s="349" t="s">
        <v>399</v>
      </c>
      <c r="PGG36" s="349" t="s">
        <v>399</v>
      </c>
      <c r="PGH36" s="349" t="s">
        <v>399</v>
      </c>
      <c r="PGI36" s="349" t="s">
        <v>399</v>
      </c>
      <c r="PGJ36" s="349" t="s">
        <v>399</v>
      </c>
      <c r="PGK36" s="349" t="s">
        <v>399</v>
      </c>
      <c r="PGL36" s="349" t="s">
        <v>399</v>
      </c>
      <c r="PGM36" s="349" t="s">
        <v>399</v>
      </c>
      <c r="PGN36" s="349" t="s">
        <v>399</v>
      </c>
      <c r="PGO36" s="349" t="s">
        <v>399</v>
      </c>
      <c r="PGP36" s="349" t="s">
        <v>399</v>
      </c>
      <c r="PGQ36" s="349" t="s">
        <v>399</v>
      </c>
      <c r="PGR36" s="349" t="s">
        <v>399</v>
      </c>
      <c r="PGS36" s="349" t="s">
        <v>399</v>
      </c>
      <c r="PGT36" s="349" t="s">
        <v>399</v>
      </c>
      <c r="PGU36" s="349" t="s">
        <v>399</v>
      </c>
      <c r="PGV36" s="349" t="s">
        <v>399</v>
      </c>
      <c r="PGW36" s="349" t="s">
        <v>399</v>
      </c>
      <c r="PGX36" s="349" t="s">
        <v>399</v>
      </c>
      <c r="PGY36" s="349" t="s">
        <v>399</v>
      </c>
      <c r="PGZ36" s="349" t="s">
        <v>399</v>
      </c>
      <c r="PHA36" s="349" t="s">
        <v>399</v>
      </c>
      <c r="PHB36" s="349" t="s">
        <v>399</v>
      </c>
      <c r="PHC36" s="349" t="s">
        <v>399</v>
      </c>
      <c r="PHD36" s="349" t="s">
        <v>399</v>
      </c>
      <c r="PHE36" s="349" t="s">
        <v>399</v>
      </c>
      <c r="PHF36" s="349" t="s">
        <v>399</v>
      </c>
      <c r="PHG36" s="349" t="s">
        <v>399</v>
      </c>
      <c r="PHH36" s="349" t="s">
        <v>399</v>
      </c>
      <c r="PHI36" s="349" t="s">
        <v>399</v>
      </c>
      <c r="PHJ36" s="349" t="s">
        <v>399</v>
      </c>
      <c r="PHK36" s="349" t="s">
        <v>399</v>
      </c>
      <c r="PHL36" s="349" t="s">
        <v>399</v>
      </c>
      <c r="PHM36" s="349" t="s">
        <v>399</v>
      </c>
      <c r="PHN36" s="349" t="s">
        <v>399</v>
      </c>
      <c r="PHO36" s="349" t="s">
        <v>399</v>
      </c>
      <c r="PHP36" s="349" t="s">
        <v>399</v>
      </c>
      <c r="PHQ36" s="349" t="s">
        <v>399</v>
      </c>
      <c r="PHR36" s="349" t="s">
        <v>399</v>
      </c>
      <c r="PHS36" s="349" t="s">
        <v>399</v>
      </c>
      <c r="PHT36" s="349" t="s">
        <v>399</v>
      </c>
      <c r="PHU36" s="349" t="s">
        <v>399</v>
      </c>
      <c r="PHV36" s="349" t="s">
        <v>399</v>
      </c>
      <c r="PHW36" s="349" t="s">
        <v>399</v>
      </c>
      <c r="PHX36" s="349" t="s">
        <v>399</v>
      </c>
      <c r="PHY36" s="349" t="s">
        <v>399</v>
      </c>
      <c r="PHZ36" s="349" t="s">
        <v>399</v>
      </c>
      <c r="PIA36" s="349" t="s">
        <v>399</v>
      </c>
      <c r="PIB36" s="349" t="s">
        <v>399</v>
      </c>
      <c r="PIC36" s="349" t="s">
        <v>399</v>
      </c>
      <c r="PID36" s="349" t="s">
        <v>399</v>
      </c>
      <c r="PIE36" s="349" t="s">
        <v>399</v>
      </c>
      <c r="PIF36" s="349" t="s">
        <v>399</v>
      </c>
      <c r="PIG36" s="349" t="s">
        <v>399</v>
      </c>
      <c r="PIH36" s="349" t="s">
        <v>399</v>
      </c>
      <c r="PII36" s="349" t="s">
        <v>399</v>
      </c>
      <c r="PIJ36" s="349" t="s">
        <v>399</v>
      </c>
      <c r="PIK36" s="349" t="s">
        <v>399</v>
      </c>
      <c r="PIL36" s="349" t="s">
        <v>399</v>
      </c>
      <c r="PIM36" s="349" t="s">
        <v>399</v>
      </c>
      <c r="PIN36" s="349" t="s">
        <v>399</v>
      </c>
      <c r="PIO36" s="349" t="s">
        <v>399</v>
      </c>
      <c r="PIP36" s="349" t="s">
        <v>399</v>
      </c>
      <c r="PIQ36" s="349" t="s">
        <v>399</v>
      </c>
      <c r="PIR36" s="349" t="s">
        <v>399</v>
      </c>
      <c r="PIS36" s="349" t="s">
        <v>399</v>
      </c>
      <c r="PIT36" s="349" t="s">
        <v>399</v>
      </c>
      <c r="PIU36" s="349" t="s">
        <v>399</v>
      </c>
      <c r="PIV36" s="349" t="s">
        <v>399</v>
      </c>
      <c r="PIW36" s="349" t="s">
        <v>399</v>
      </c>
      <c r="PIX36" s="349" t="s">
        <v>399</v>
      </c>
      <c r="PIY36" s="349" t="s">
        <v>399</v>
      </c>
      <c r="PIZ36" s="349" t="s">
        <v>399</v>
      </c>
      <c r="PJA36" s="349" t="s">
        <v>399</v>
      </c>
      <c r="PJB36" s="349" t="s">
        <v>399</v>
      </c>
      <c r="PJC36" s="349" t="s">
        <v>399</v>
      </c>
      <c r="PJD36" s="349" t="s">
        <v>399</v>
      </c>
      <c r="PJE36" s="349" t="s">
        <v>399</v>
      </c>
      <c r="PJF36" s="349" t="s">
        <v>399</v>
      </c>
      <c r="PJG36" s="349" t="s">
        <v>399</v>
      </c>
      <c r="PJH36" s="349" t="s">
        <v>399</v>
      </c>
      <c r="PJI36" s="349" t="s">
        <v>399</v>
      </c>
      <c r="PJJ36" s="349" t="s">
        <v>399</v>
      </c>
      <c r="PJK36" s="349" t="s">
        <v>399</v>
      </c>
      <c r="PJL36" s="349" t="s">
        <v>399</v>
      </c>
      <c r="PJM36" s="349" t="s">
        <v>399</v>
      </c>
      <c r="PJN36" s="349" t="s">
        <v>399</v>
      </c>
      <c r="PJO36" s="349" t="s">
        <v>399</v>
      </c>
      <c r="PJP36" s="349" t="s">
        <v>399</v>
      </c>
      <c r="PJQ36" s="349" t="s">
        <v>399</v>
      </c>
      <c r="PJR36" s="349" t="s">
        <v>399</v>
      </c>
      <c r="PJS36" s="349" t="s">
        <v>399</v>
      </c>
      <c r="PJT36" s="349" t="s">
        <v>399</v>
      </c>
      <c r="PJU36" s="349" t="s">
        <v>399</v>
      </c>
      <c r="PJV36" s="349" t="s">
        <v>399</v>
      </c>
      <c r="PJW36" s="349" t="s">
        <v>399</v>
      </c>
      <c r="PJX36" s="349" t="s">
        <v>399</v>
      </c>
      <c r="PJY36" s="349" t="s">
        <v>399</v>
      </c>
      <c r="PJZ36" s="349" t="s">
        <v>399</v>
      </c>
      <c r="PKA36" s="349" t="s">
        <v>399</v>
      </c>
      <c r="PKB36" s="349" t="s">
        <v>399</v>
      </c>
      <c r="PKC36" s="349" t="s">
        <v>399</v>
      </c>
      <c r="PKD36" s="349" t="s">
        <v>399</v>
      </c>
      <c r="PKE36" s="349" t="s">
        <v>399</v>
      </c>
      <c r="PKF36" s="349" t="s">
        <v>399</v>
      </c>
      <c r="PKG36" s="349" t="s">
        <v>399</v>
      </c>
      <c r="PKH36" s="349" t="s">
        <v>399</v>
      </c>
      <c r="PKI36" s="349" t="s">
        <v>399</v>
      </c>
      <c r="PKJ36" s="349" t="s">
        <v>399</v>
      </c>
      <c r="PKK36" s="349" t="s">
        <v>399</v>
      </c>
      <c r="PKL36" s="349" t="s">
        <v>399</v>
      </c>
      <c r="PKM36" s="349" t="s">
        <v>399</v>
      </c>
      <c r="PKN36" s="349" t="s">
        <v>399</v>
      </c>
      <c r="PKO36" s="349" t="s">
        <v>399</v>
      </c>
      <c r="PKP36" s="349" t="s">
        <v>399</v>
      </c>
      <c r="PKQ36" s="349" t="s">
        <v>399</v>
      </c>
      <c r="PKR36" s="349" t="s">
        <v>399</v>
      </c>
      <c r="PKS36" s="349" t="s">
        <v>399</v>
      </c>
      <c r="PKT36" s="349" t="s">
        <v>399</v>
      </c>
      <c r="PKU36" s="349" t="s">
        <v>399</v>
      </c>
      <c r="PKV36" s="349" t="s">
        <v>399</v>
      </c>
      <c r="PKW36" s="349" t="s">
        <v>399</v>
      </c>
      <c r="PKX36" s="349" t="s">
        <v>399</v>
      </c>
      <c r="PKY36" s="349" t="s">
        <v>399</v>
      </c>
      <c r="PKZ36" s="349" t="s">
        <v>399</v>
      </c>
      <c r="PLA36" s="349" t="s">
        <v>399</v>
      </c>
      <c r="PLB36" s="349" t="s">
        <v>399</v>
      </c>
      <c r="PLC36" s="349" t="s">
        <v>399</v>
      </c>
      <c r="PLD36" s="349" t="s">
        <v>399</v>
      </c>
      <c r="PLE36" s="349" t="s">
        <v>399</v>
      </c>
      <c r="PLF36" s="349" t="s">
        <v>399</v>
      </c>
      <c r="PLG36" s="349" t="s">
        <v>399</v>
      </c>
      <c r="PLH36" s="349" t="s">
        <v>399</v>
      </c>
      <c r="PLI36" s="349" t="s">
        <v>399</v>
      </c>
      <c r="PLJ36" s="349" t="s">
        <v>399</v>
      </c>
      <c r="PLK36" s="349" t="s">
        <v>399</v>
      </c>
      <c r="PLL36" s="349" t="s">
        <v>399</v>
      </c>
      <c r="PLM36" s="349" t="s">
        <v>399</v>
      </c>
      <c r="PLN36" s="349" t="s">
        <v>399</v>
      </c>
      <c r="PLO36" s="349" t="s">
        <v>399</v>
      </c>
      <c r="PLP36" s="349" t="s">
        <v>399</v>
      </c>
      <c r="PLQ36" s="349" t="s">
        <v>399</v>
      </c>
      <c r="PLR36" s="349" t="s">
        <v>399</v>
      </c>
      <c r="PLS36" s="349" t="s">
        <v>399</v>
      </c>
      <c r="PLT36" s="349" t="s">
        <v>399</v>
      </c>
      <c r="PLU36" s="349" t="s">
        <v>399</v>
      </c>
      <c r="PLV36" s="349" t="s">
        <v>399</v>
      </c>
      <c r="PLW36" s="349" t="s">
        <v>399</v>
      </c>
      <c r="PLX36" s="349" t="s">
        <v>399</v>
      </c>
      <c r="PLY36" s="349" t="s">
        <v>399</v>
      </c>
      <c r="PLZ36" s="349" t="s">
        <v>399</v>
      </c>
      <c r="PMA36" s="349" t="s">
        <v>399</v>
      </c>
      <c r="PMB36" s="349" t="s">
        <v>399</v>
      </c>
      <c r="PMC36" s="349" t="s">
        <v>399</v>
      </c>
      <c r="PMD36" s="349" t="s">
        <v>399</v>
      </c>
      <c r="PME36" s="349" t="s">
        <v>399</v>
      </c>
      <c r="PMF36" s="349" t="s">
        <v>399</v>
      </c>
      <c r="PMG36" s="349" t="s">
        <v>399</v>
      </c>
      <c r="PMH36" s="349" t="s">
        <v>399</v>
      </c>
      <c r="PMI36" s="349" t="s">
        <v>399</v>
      </c>
      <c r="PMJ36" s="349" t="s">
        <v>399</v>
      </c>
      <c r="PMK36" s="349" t="s">
        <v>399</v>
      </c>
      <c r="PML36" s="349" t="s">
        <v>399</v>
      </c>
      <c r="PMM36" s="349" t="s">
        <v>399</v>
      </c>
      <c r="PMN36" s="349" t="s">
        <v>399</v>
      </c>
      <c r="PMO36" s="349" t="s">
        <v>399</v>
      </c>
      <c r="PMP36" s="349" t="s">
        <v>399</v>
      </c>
      <c r="PMQ36" s="349" t="s">
        <v>399</v>
      </c>
      <c r="PMR36" s="349" t="s">
        <v>399</v>
      </c>
      <c r="PMS36" s="349" t="s">
        <v>399</v>
      </c>
      <c r="PMT36" s="349" t="s">
        <v>399</v>
      </c>
      <c r="PMU36" s="349" t="s">
        <v>399</v>
      </c>
      <c r="PMV36" s="349" t="s">
        <v>399</v>
      </c>
      <c r="PMW36" s="349" t="s">
        <v>399</v>
      </c>
      <c r="PMX36" s="349" t="s">
        <v>399</v>
      </c>
      <c r="PMY36" s="349" t="s">
        <v>399</v>
      </c>
      <c r="PMZ36" s="349" t="s">
        <v>399</v>
      </c>
      <c r="PNA36" s="349" t="s">
        <v>399</v>
      </c>
      <c r="PNB36" s="349" t="s">
        <v>399</v>
      </c>
      <c r="PNC36" s="349" t="s">
        <v>399</v>
      </c>
      <c r="PND36" s="349" t="s">
        <v>399</v>
      </c>
      <c r="PNE36" s="349" t="s">
        <v>399</v>
      </c>
      <c r="PNF36" s="349" t="s">
        <v>399</v>
      </c>
      <c r="PNG36" s="349" t="s">
        <v>399</v>
      </c>
      <c r="PNH36" s="349" t="s">
        <v>399</v>
      </c>
      <c r="PNI36" s="349" t="s">
        <v>399</v>
      </c>
      <c r="PNJ36" s="349" t="s">
        <v>399</v>
      </c>
      <c r="PNK36" s="349" t="s">
        <v>399</v>
      </c>
      <c r="PNL36" s="349" t="s">
        <v>399</v>
      </c>
      <c r="PNM36" s="349" t="s">
        <v>399</v>
      </c>
      <c r="PNN36" s="349" t="s">
        <v>399</v>
      </c>
      <c r="PNO36" s="349" t="s">
        <v>399</v>
      </c>
      <c r="PNP36" s="349" t="s">
        <v>399</v>
      </c>
      <c r="PNQ36" s="349" t="s">
        <v>399</v>
      </c>
      <c r="PNR36" s="349" t="s">
        <v>399</v>
      </c>
      <c r="PNS36" s="349" t="s">
        <v>399</v>
      </c>
      <c r="PNT36" s="349" t="s">
        <v>399</v>
      </c>
      <c r="PNU36" s="349" t="s">
        <v>399</v>
      </c>
      <c r="PNV36" s="349" t="s">
        <v>399</v>
      </c>
      <c r="PNW36" s="349" t="s">
        <v>399</v>
      </c>
      <c r="PNX36" s="349" t="s">
        <v>399</v>
      </c>
      <c r="PNY36" s="349" t="s">
        <v>399</v>
      </c>
      <c r="PNZ36" s="349" t="s">
        <v>399</v>
      </c>
      <c r="POA36" s="349" t="s">
        <v>399</v>
      </c>
      <c r="POB36" s="349" t="s">
        <v>399</v>
      </c>
      <c r="POC36" s="349" t="s">
        <v>399</v>
      </c>
      <c r="POD36" s="349" t="s">
        <v>399</v>
      </c>
      <c r="POE36" s="349" t="s">
        <v>399</v>
      </c>
      <c r="POF36" s="349" t="s">
        <v>399</v>
      </c>
      <c r="POG36" s="349" t="s">
        <v>399</v>
      </c>
      <c r="POH36" s="349" t="s">
        <v>399</v>
      </c>
      <c r="POI36" s="349" t="s">
        <v>399</v>
      </c>
      <c r="POJ36" s="349" t="s">
        <v>399</v>
      </c>
      <c r="POK36" s="349" t="s">
        <v>399</v>
      </c>
      <c r="POL36" s="349" t="s">
        <v>399</v>
      </c>
      <c r="POM36" s="349" t="s">
        <v>399</v>
      </c>
      <c r="PON36" s="349" t="s">
        <v>399</v>
      </c>
      <c r="POO36" s="349" t="s">
        <v>399</v>
      </c>
      <c r="POP36" s="349" t="s">
        <v>399</v>
      </c>
      <c r="POQ36" s="349" t="s">
        <v>399</v>
      </c>
      <c r="POR36" s="349" t="s">
        <v>399</v>
      </c>
      <c r="POS36" s="349" t="s">
        <v>399</v>
      </c>
      <c r="POT36" s="349" t="s">
        <v>399</v>
      </c>
      <c r="POU36" s="349" t="s">
        <v>399</v>
      </c>
      <c r="POV36" s="349" t="s">
        <v>399</v>
      </c>
      <c r="POW36" s="349" t="s">
        <v>399</v>
      </c>
      <c r="POX36" s="349" t="s">
        <v>399</v>
      </c>
      <c r="POY36" s="349" t="s">
        <v>399</v>
      </c>
      <c r="POZ36" s="349" t="s">
        <v>399</v>
      </c>
      <c r="PPA36" s="349" t="s">
        <v>399</v>
      </c>
      <c r="PPB36" s="349" t="s">
        <v>399</v>
      </c>
      <c r="PPC36" s="349" t="s">
        <v>399</v>
      </c>
      <c r="PPD36" s="349" t="s">
        <v>399</v>
      </c>
      <c r="PPE36" s="349" t="s">
        <v>399</v>
      </c>
      <c r="PPF36" s="349" t="s">
        <v>399</v>
      </c>
      <c r="PPG36" s="349" t="s">
        <v>399</v>
      </c>
      <c r="PPH36" s="349" t="s">
        <v>399</v>
      </c>
      <c r="PPI36" s="349" t="s">
        <v>399</v>
      </c>
      <c r="PPJ36" s="349" t="s">
        <v>399</v>
      </c>
      <c r="PPK36" s="349" t="s">
        <v>399</v>
      </c>
      <c r="PPL36" s="349" t="s">
        <v>399</v>
      </c>
      <c r="PPM36" s="349" t="s">
        <v>399</v>
      </c>
      <c r="PPN36" s="349" t="s">
        <v>399</v>
      </c>
      <c r="PPO36" s="349" t="s">
        <v>399</v>
      </c>
      <c r="PPP36" s="349" t="s">
        <v>399</v>
      </c>
      <c r="PPQ36" s="349" t="s">
        <v>399</v>
      </c>
      <c r="PPR36" s="349" t="s">
        <v>399</v>
      </c>
      <c r="PPS36" s="349" t="s">
        <v>399</v>
      </c>
      <c r="PPT36" s="349" t="s">
        <v>399</v>
      </c>
      <c r="PPU36" s="349" t="s">
        <v>399</v>
      </c>
      <c r="PPV36" s="349" t="s">
        <v>399</v>
      </c>
      <c r="PPW36" s="349" t="s">
        <v>399</v>
      </c>
      <c r="PPX36" s="349" t="s">
        <v>399</v>
      </c>
      <c r="PPY36" s="349" t="s">
        <v>399</v>
      </c>
      <c r="PPZ36" s="349" t="s">
        <v>399</v>
      </c>
      <c r="PQA36" s="349" t="s">
        <v>399</v>
      </c>
      <c r="PQB36" s="349" t="s">
        <v>399</v>
      </c>
      <c r="PQC36" s="349" t="s">
        <v>399</v>
      </c>
      <c r="PQD36" s="349" t="s">
        <v>399</v>
      </c>
      <c r="PQE36" s="349" t="s">
        <v>399</v>
      </c>
      <c r="PQF36" s="349" t="s">
        <v>399</v>
      </c>
      <c r="PQG36" s="349" t="s">
        <v>399</v>
      </c>
      <c r="PQH36" s="349" t="s">
        <v>399</v>
      </c>
      <c r="PQI36" s="349" t="s">
        <v>399</v>
      </c>
      <c r="PQJ36" s="349" t="s">
        <v>399</v>
      </c>
      <c r="PQK36" s="349" t="s">
        <v>399</v>
      </c>
      <c r="PQL36" s="349" t="s">
        <v>399</v>
      </c>
      <c r="PQM36" s="349" t="s">
        <v>399</v>
      </c>
      <c r="PQN36" s="349" t="s">
        <v>399</v>
      </c>
      <c r="PQO36" s="349" t="s">
        <v>399</v>
      </c>
      <c r="PQP36" s="349" t="s">
        <v>399</v>
      </c>
      <c r="PQQ36" s="349" t="s">
        <v>399</v>
      </c>
      <c r="PQR36" s="349" t="s">
        <v>399</v>
      </c>
      <c r="PQS36" s="349" t="s">
        <v>399</v>
      </c>
      <c r="PQT36" s="349" t="s">
        <v>399</v>
      </c>
      <c r="PQU36" s="349" t="s">
        <v>399</v>
      </c>
      <c r="PQV36" s="349" t="s">
        <v>399</v>
      </c>
      <c r="PQW36" s="349" t="s">
        <v>399</v>
      </c>
      <c r="PQX36" s="349" t="s">
        <v>399</v>
      </c>
      <c r="PQY36" s="349" t="s">
        <v>399</v>
      </c>
      <c r="PQZ36" s="349" t="s">
        <v>399</v>
      </c>
      <c r="PRA36" s="349" t="s">
        <v>399</v>
      </c>
      <c r="PRB36" s="349" t="s">
        <v>399</v>
      </c>
      <c r="PRC36" s="349" t="s">
        <v>399</v>
      </c>
      <c r="PRD36" s="349" t="s">
        <v>399</v>
      </c>
      <c r="PRE36" s="349" t="s">
        <v>399</v>
      </c>
      <c r="PRF36" s="349" t="s">
        <v>399</v>
      </c>
      <c r="PRG36" s="349" t="s">
        <v>399</v>
      </c>
      <c r="PRH36" s="349" t="s">
        <v>399</v>
      </c>
      <c r="PRI36" s="349" t="s">
        <v>399</v>
      </c>
      <c r="PRJ36" s="349" t="s">
        <v>399</v>
      </c>
      <c r="PRK36" s="349" t="s">
        <v>399</v>
      </c>
      <c r="PRL36" s="349" t="s">
        <v>399</v>
      </c>
      <c r="PRM36" s="349" t="s">
        <v>399</v>
      </c>
      <c r="PRN36" s="349" t="s">
        <v>399</v>
      </c>
      <c r="PRO36" s="349" t="s">
        <v>399</v>
      </c>
      <c r="PRP36" s="349" t="s">
        <v>399</v>
      </c>
      <c r="PRQ36" s="349" t="s">
        <v>399</v>
      </c>
      <c r="PRR36" s="349" t="s">
        <v>399</v>
      </c>
      <c r="PRS36" s="349" t="s">
        <v>399</v>
      </c>
      <c r="PRT36" s="349" t="s">
        <v>399</v>
      </c>
      <c r="PRU36" s="349" t="s">
        <v>399</v>
      </c>
      <c r="PRV36" s="349" t="s">
        <v>399</v>
      </c>
      <c r="PRW36" s="349" t="s">
        <v>399</v>
      </c>
      <c r="PRX36" s="349" t="s">
        <v>399</v>
      </c>
      <c r="PRY36" s="349" t="s">
        <v>399</v>
      </c>
      <c r="PRZ36" s="349" t="s">
        <v>399</v>
      </c>
      <c r="PSA36" s="349" t="s">
        <v>399</v>
      </c>
      <c r="PSB36" s="349" t="s">
        <v>399</v>
      </c>
      <c r="PSC36" s="349" t="s">
        <v>399</v>
      </c>
      <c r="PSD36" s="349" t="s">
        <v>399</v>
      </c>
      <c r="PSE36" s="349" t="s">
        <v>399</v>
      </c>
      <c r="PSF36" s="349" t="s">
        <v>399</v>
      </c>
      <c r="PSG36" s="349" t="s">
        <v>399</v>
      </c>
      <c r="PSH36" s="349" t="s">
        <v>399</v>
      </c>
      <c r="PSI36" s="349" t="s">
        <v>399</v>
      </c>
      <c r="PSJ36" s="349" t="s">
        <v>399</v>
      </c>
      <c r="PSK36" s="349" t="s">
        <v>399</v>
      </c>
      <c r="PSL36" s="349" t="s">
        <v>399</v>
      </c>
      <c r="PSM36" s="349" t="s">
        <v>399</v>
      </c>
      <c r="PSN36" s="349" t="s">
        <v>399</v>
      </c>
      <c r="PSO36" s="349" t="s">
        <v>399</v>
      </c>
      <c r="PSP36" s="349" t="s">
        <v>399</v>
      </c>
      <c r="PSQ36" s="349" t="s">
        <v>399</v>
      </c>
      <c r="PSR36" s="349" t="s">
        <v>399</v>
      </c>
      <c r="PSS36" s="349" t="s">
        <v>399</v>
      </c>
      <c r="PST36" s="349" t="s">
        <v>399</v>
      </c>
      <c r="PSU36" s="349" t="s">
        <v>399</v>
      </c>
      <c r="PSV36" s="349" t="s">
        <v>399</v>
      </c>
      <c r="PSW36" s="349" t="s">
        <v>399</v>
      </c>
      <c r="PSX36" s="349" t="s">
        <v>399</v>
      </c>
      <c r="PSY36" s="349" t="s">
        <v>399</v>
      </c>
      <c r="PSZ36" s="349" t="s">
        <v>399</v>
      </c>
      <c r="PTA36" s="349" t="s">
        <v>399</v>
      </c>
      <c r="PTB36" s="349" t="s">
        <v>399</v>
      </c>
      <c r="PTC36" s="349" t="s">
        <v>399</v>
      </c>
      <c r="PTD36" s="349" t="s">
        <v>399</v>
      </c>
      <c r="PTE36" s="349" t="s">
        <v>399</v>
      </c>
      <c r="PTF36" s="349" t="s">
        <v>399</v>
      </c>
      <c r="PTG36" s="349" t="s">
        <v>399</v>
      </c>
      <c r="PTH36" s="349" t="s">
        <v>399</v>
      </c>
      <c r="PTI36" s="349" t="s">
        <v>399</v>
      </c>
      <c r="PTJ36" s="349" t="s">
        <v>399</v>
      </c>
      <c r="PTK36" s="349" t="s">
        <v>399</v>
      </c>
      <c r="PTL36" s="349" t="s">
        <v>399</v>
      </c>
      <c r="PTM36" s="349" t="s">
        <v>399</v>
      </c>
      <c r="PTN36" s="349" t="s">
        <v>399</v>
      </c>
      <c r="PTO36" s="349" t="s">
        <v>399</v>
      </c>
      <c r="PTP36" s="349" t="s">
        <v>399</v>
      </c>
      <c r="PTQ36" s="349" t="s">
        <v>399</v>
      </c>
      <c r="PTR36" s="349" t="s">
        <v>399</v>
      </c>
      <c r="PTS36" s="349" t="s">
        <v>399</v>
      </c>
      <c r="PTT36" s="349" t="s">
        <v>399</v>
      </c>
      <c r="PTU36" s="349" t="s">
        <v>399</v>
      </c>
      <c r="PTV36" s="349" t="s">
        <v>399</v>
      </c>
      <c r="PTW36" s="349" t="s">
        <v>399</v>
      </c>
      <c r="PTX36" s="349" t="s">
        <v>399</v>
      </c>
      <c r="PTY36" s="349" t="s">
        <v>399</v>
      </c>
      <c r="PTZ36" s="349" t="s">
        <v>399</v>
      </c>
      <c r="PUA36" s="349" t="s">
        <v>399</v>
      </c>
      <c r="PUB36" s="349" t="s">
        <v>399</v>
      </c>
      <c r="PUC36" s="349" t="s">
        <v>399</v>
      </c>
      <c r="PUD36" s="349" t="s">
        <v>399</v>
      </c>
      <c r="PUE36" s="349" t="s">
        <v>399</v>
      </c>
      <c r="PUF36" s="349" t="s">
        <v>399</v>
      </c>
      <c r="PUG36" s="349" t="s">
        <v>399</v>
      </c>
      <c r="PUH36" s="349" t="s">
        <v>399</v>
      </c>
      <c r="PUI36" s="349" t="s">
        <v>399</v>
      </c>
      <c r="PUJ36" s="349" t="s">
        <v>399</v>
      </c>
      <c r="PUK36" s="349" t="s">
        <v>399</v>
      </c>
      <c r="PUL36" s="349" t="s">
        <v>399</v>
      </c>
      <c r="PUM36" s="349" t="s">
        <v>399</v>
      </c>
      <c r="PUN36" s="349" t="s">
        <v>399</v>
      </c>
      <c r="PUO36" s="349" t="s">
        <v>399</v>
      </c>
      <c r="PUP36" s="349" t="s">
        <v>399</v>
      </c>
      <c r="PUQ36" s="349" t="s">
        <v>399</v>
      </c>
      <c r="PUR36" s="349" t="s">
        <v>399</v>
      </c>
      <c r="PUS36" s="349" t="s">
        <v>399</v>
      </c>
      <c r="PUT36" s="349" t="s">
        <v>399</v>
      </c>
      <c r="PUU36" s="349" t="s">
        <v>399</v>
      </c>
      <c r="PUV36" s="349" t="s">
        <v>399</v>
      </c>
      <c r="PUW36" s="349" t="s">
        <v>399</v>
      </c>
      <c r="PUX36" s="349" t="s">
        <v>399</v>
      </c>
      <c r="PUY36" s="349" t="s">
        <v>399</v>
      </c>
      <c r="PUZ36" s="349" t="s">
        <v>399</v>
      </c>
      <c r="PVA36" s="349" t="s">
        <v>399</v>
      </c>
      <c r="PVB36" s="349" t="s">
        <v>399</v>
      </c>
      <c r="PVC36" s="349" t="s">
        <v>399</v>
      </c>
      <c r="PVD36" s="349" t="s">
        <v>399</v>
      </c>
      <c r="PVE36" s="349" t="s">
        <v>399</v>
      </c>
      <c r="PVF36" s="349" t="s">
        <v>399</v>
      </c>
      <c r="PVG36" s="349" t="s">
        <v>399</v>
      </c>
      <c r="PVH36" s="349" t="s">
        <v>399</v>
      </c>
      <c r="PVI36" s="349" t="s">
        <v>399</v>
      </c>
      <c r="PVJ36" s="349" t="s">
        <v>399</v>
      </c>
      <c r="PVK36" s="349" t="s">
        <v>399</v>
      </c>
      <c r="PVL36" s="349" t="s">
        <v>399</v>
      </c>
      <c r="PVM36" s="349" t="s">
        <v>399</v>
      </c>
      <c r="PVN36" s="349" t="s">
        <v>399</v>
      </c>
      <c r="PVO36" s="349" t="s">
        <v>399</v>
      </c>
      <c r="PVP36" s="349" t="s">
        <v>399</v>
      </c>
      <c r="PVQ36" s="349" t="s">
        <v>399</v>
      </c>
      <c r="PVR36" s="349" t="s">
        <v>399</v>
      </c>
      <c r="PVS36" s="349" t="s">
        <v>399</v>
      </c>
      <c r="PVT36" s="349" t="s">
        <v>399</v>
      </c>
      <c r="PVU36" s="349" t="s">
        <v>399</v>
      </c>
      <c r="PVV36" s="349" t="s">
        <v>399</v>
      </c>
      <c r="PVW36" s="349" t="s">
        <v>399</v>
      </c>
      <c r="PVX36" s="349" t="s">
        <v>399</v>
      </c>
      <c r="PVY36" s="349" t="s">
        <v>399</v>
      </c>
      <c r="PVZ36" s="349" t="s">
        <v>399</v>
      </c>
      <c r="PWA36" s="349" t="s">
        <v>399</v>
      </c>
      <c r="PWB36" s="349" t="s">
        <v>399</v>
      </c>
      <c r="PWC36" s="349" t="s">
        <v>399</v>
      </c>
      <c r="PWD36" s="349" t="s">
        <v>399</v>
      </c>
      <c r="PWE36" s="349" t="s">
        <v>399</v>
      </c>
      <c r="PWF36" s="349" t="s">
        <v>399</v>
      </c>
      <c r="PWG36" s="349" t="s">
        <v>399</v>
      </c>
      <c r="PWH36" s="349" t="s">
        <v>399</v>
      </c>
      <c r="PWI36" s="349" t="s">
        <v>399</v>
      </c>
      <c r="PWJ36" s="349" t="s">
        <v>399</v>
      </c>
      <c r="PWK36" s="349" t="s">
        <v>399</v>
      </c>
      <c r="PWL36" s="349" t="s">
        <v>399</v>
      </c>
      <c r="PWM36" s="349" t="s">
        <v>399</v>
      </c>
      <c r="PWN36" s="349" t="s">
        <v>399</v>
      </c>
      <c r="PWO36" s="349" t="s">
        <v>399</v>
      </c>
      <c r="PWP36" s="349" t="s">
        <v>399</v>
      </c>
      <c r="PWQ36" s="349" t="s">
        <v>399</v>
      </c>
      <c r="PWR36" s="349" t="s">
        <v>399</v>
      </c>
      <c r="PWS36" s="349" t="s">
        <v>399</v>
      </c>
      <c r="PWT36" s="349" t="s">
        <v>399</v>
      </c>
      <c r="PWU36" s="349" t="s">
        <v>399</v>
      </c>
      <c r="PWV36" s="349" t="s">
        <v>399</v>
      </c>
      <c r="PWW36" s="349" t="s">
        <v>399</v>
      </c>
      <c r="PWX36" s="349" t="s">
        <v>399</v>
      </c>
      <c r="PWY36" s="349" t="s">
        <v>399</v>
      </c>
      <c r="PWZ36" s="349" t="s">
        <v>399</v>
      </c>
      <c r="PXA36" s="349" t="s">
        <v>399</v>
      </c>
      <c r="PXB36" s="349" t="s">
        <v>399</v>
      </c>
      <c r="PXC36" s="349" t="s">
        <v>399</v>
      </c>
      <c r="PXD36" s="349" t="s">
        <v>399</v>
      </c>
      <c r="PXE36" s="349" t="s">
        <v>399</v>
      </c>
      <c r="PXF36" s="349" t="s">
        <v>399</v>
      </c>
      <c r="PXG36" s="349" t="s">
        <v>399</v>
      </c>
      <c r="PXH36" s="349" t="s">
        <v>399</v>
      </c>
      <c r="PXI36" s="349" t="s">
        <v>399</v>
      </c>
      <c r="PXJ36" s="349" t="s">
        <v>399</v>
      </c>
      <c r="PXK36" s="349" t="s">
        <v>399</v>
      </c>
      <c r="PXL36" s="349" t="s">
        <v>399</v>
      </c>
      <c r="PXM36" s="349" t="s">
        <v>399</v>
      </c>
      <c r="PXN36" s="349" t="s">
        <v>399</v>
      </c>
      <c r="PXO36" s="349" t="s">
        <v>399</v>
      </c>
      <c r="PXP36" s="349" t="s">
        <v>399</v>
      </c>
      <c r="PXQ36" s="349" t="s">
        <v>399</v>
      </c>
      <c r="PXR36" s="349" t="s">
        <v>399</v>
      </c>
      <c r="PXS36" s="349" t="s">
        <v>399</v>
      </c>
      <c r="PXT36" s="349" t="s">
        <v>399</v>
      </c>
      <c r="PXU36" s="349" t="s">
        <v>399</v>
      </c>
      <c r="PXV36" s="349" t="s">
        <v>399</v>
      </c>
      <c r="PXW36" s="349" t="s">
        <v>399</v>
      </c>
      <c r="PXX36" s="349" t="s">
        <v>399</v>
      </c>
      <c r="PXY36" s="349" t="s">
        <v>399</v>
      </c>
      <c r="PXZ36" s="349" t="s">
        <v>399</v>
      </c>
      <c r="PYA36" s="349" t="s">
        <v>399</v>
      </c>
      <c r="PYB36" s="349" t="s">
        <v>399</v>
      </c>
      <c r="PYC36" s="349" t="s">
        <v>399</v>
      </c>
      <c r="PYD36" s="349" t="s">
        <v>399</v>
      </c>
      <c r="PYE36" s="349" t="s">
        <v>399</v>
      </c>
      <c r="PYF36" s="349" t="s">
        <v>399</v>
      </c>
      <c r="PYG36" s="349" t="s">
        <v>399</v>
      </c>
      <c r="PYH36" s="349" t="s">
        <v>399</v>
      </c>
      <c r="PYI36" s="349" t="s">
        <v>399</v>
      </c>
      <c r="PYJ36" s="349" t="s">
        <v>399</v>
      </c>
      <c r="PYK36" s="349" t="s">
        <v>399</v>
      </c>
      <c r="PYL36" s="349" t="s">
        <v>399</v>
      </c>
      <c r="PYM36" s="349" t="s">
        <v>399</v>
      </c>
      <c r="PYN36" s="349" t="s">
        <v>399</v>
      </c>
      <c r="PYO36" s="349" t="s">
        <v>399</v>
      </c>
      <c r="PYP36" s="349" t="s">
        <v>399</v>
      </c>
      <c r="PYQ36" s="349" t="s">
        <v>399</v>
      </c>
      <c r="PYR36" s="349" t="s">
        <v>399</v>
      </c>
      <c r="PYS36" s="349" t="s">
        <v>399</v>
      </c>
      <c r="PYT36" s="349" t="s">
        <v>399</v>
      </c>
      <c r="PYU36" s="349" t="s">
        <v>399</v>
      </c>
      <c r="PYV36" s="349" t="s">
        <v>399</v>
      </c>
      <c r="PYW36" s="349" t="s">
        <v>399</v>
      </c>
      <c r="PYX36" s="349" t="s">
        <v>399</v>
      </c>
      <c r="PYY36" s="349" t="s">
        <v>399</v>
      </c>
      <c r="PYZ36" s="349" t="s">
        <v>399</v>
      </c>
      <c r="PZA36" s="349" t="s">
        <v>399</v>
      </c>
      <c r="PZB36" s="349" t="s">
        <v>399</v>
      </c>
      <c r="PZC36" s="349" t="s">
        <v>399</v>
      </c>
      <c r="PZD36" s="349" t="s">
        <v>399</v>
      </c>
      <c r="PZE36" s="349" t="s">
        <v>399</v>
      </c>
      <c r="PZF36" s="349" t="s">
        <v>399</v>
      </c>
      <c r="PZG36" s="349" t="s">
        <v>399</v>
      </c>
      <c r="PZH36" s="349" t="s">
        <v>399</v>
      </c>
      <c r="PZI36" s="349" t="s">
        <v>399</v>
      </c>
      <c r="PZJ36" s="349" t="s">
        <v>399</v>
      </c>
      <c r="PZK36" s="349" t="s">
        <v>399</v>
      </c>
      <c r="PZL36" s="349" t="s">
        <v>399</v>
      </c>
      <c r="PZM36" s="349" t="s">
        <v>399</v>
      </c>
      <c r="PZN36" s="349" t="s">
        <v>399</v>
      </c>
      <c r="PZO36" s="349" t="s">
        <v>399</v>
      </c>
      <c r="PZP36" s="349" t="s">
        <v>399</v>
      </c>
      <c r="PZQ36" s="349" t="s">
        <v>399</v>
      </c>
      <c r="PZR36" s="349" t="s">
        <v>399</v>
      </c>
      <c r="PZS36" s="349" t="s">
        <v>399</v>
      </c>
      <c r="PZT36" s="349" t="s">
        <v>399</v>
      </c>
      <c r="PZU36" s="349" t="s">
        <v>399</v>
      </c>
      <c r="PZV36" s="349" t="s">
        <v>399</v>
      </c>
      <c r="PZW36" s="349" t="s">
        <v>399</v>
      </c>
      <c r="PZX36" s="349" t="s">
        <v>399</v>
      </c>
      <c r="PZY36" s="349" t="s">
        <v>399</v>
      </c>
      <c r="PZZ36" s="349" t="s">
        <v>399</v>
      </c>
      <c r="QAA36" s="349" t="s">
        <v>399</v>
      </c>
      <c r="QAB36" s="349" t="s">
        <v>399</v>
      </c>
      <c r="QAC36" s="349" t="s">
        <v>399</v>
      </c>
      <c r="QAD36" s="349" t="s">
        <v>399</v>
      </c>
      <c r="QAE36" s="349" t="s">
        <v>399</v>
      </c>
      <c r="QAF36" s="349" t="s">
        <v>399</v>
      </c>
      <c r="QAG36" s="349" t="s">
        <v>399</v>
      </c>
      <c r="QAH36" s="349" t="s">
        <v>399</v>
      </c>
      <c r="QAI36" s="349" t="s">
        <v>399</v>
      </c>
      <c r="QAJ36" s="349" t="s">
        <v>399</v>
      </c>
      <c r="QAK36" s="349" t="s">
        <v>399</v>
      </c>
      <c r="QAL36" s="349" t="s">
        <v>399</v>
      </c>
      <c r="QAM36" s="349" t="s">
        <v>399</v>
      </c>
      <c r="QAN36" s="349" t="s">
        <v>399</v>
      </c>
      <c r="QAO36" s="349" t="s">
        <v>399</v>
      </c>
      <c r="QAP36" s="349" t="s">
        <v>399</v>
      </c>
      <c r="QAQ36" s="349" t="s">
        <v>399</v>
      </c>
      <c r="QAR36" s="349" t="s">
        <v>399</v>
      </c>
      <c r="QAS36" s="349" t="s">
        <v>399</v>
      </c>
      <c r="QAT36" s="349" t="s">
        <v>399</v>
      </c>
      <c r="QAU36" s="349" t="s">
        <v>399</v>
      </c>
      <c r="QAV36" s="349" t="s">
        <v>399</v>
      </c>
      <c r="QAW36" s="349" t="s">
        <v>399</v>
      </c>
      <c r="QAX36" s="349" t="s">
        <v>399</v>
      </c>
      <c r="QAY36" s="349" t="s">
        <v>399</v>
      </c>
      <c r="QAZ36" s="349" t="s">
        <v>399</v>
      </c>
      <c r="QBA36" s="349" t="s">
        <v>399</v>
      </c>
      <c r="QBB36" s="349" t="s">
        <v>399</v>
      </c>
      <c r="QBC36" s="349" t="s">
        <v>399</v>
      </c>
      <c r="QBD36" s="349" t="s">
        <v>399</v>
      </c>
      <c r="QBE36" s="349" t="s">
        <v>399</v>
      </c>
      <c r="QBF36" s="349" t="s">
        <v>399</v>
      </c>
      <c r="QBG36" s="349" t="s">
        <v>399</v>
      </c>
      <c r="QBH36" s="349" t="s">
        <v>399</v>
      </c>
      <c r="QBI36" s="349" t="s">
        <v>399</v>
      </c>
      <c r="QBJ36" s="349" t="s">
        <v>399</v>
      </c>
      <c r="QBK36" s="349" t="s">
        <v>399</v>
      </c>
      <c r="QBL36" s="349" t="s">
        <v>399</v>
      </c>
      <c r="QBM36" s="349" t="s">
        <v>399</v>
      </c>
      <c r="QBN36" s="349" t="s">
        <v>399</v>
      </c>
      <c r="QBO36" s="349" t="s">
        <v>399</v>
      </c>
      <c r="QBP36" s="349" t="s">
        <v>399</v>
      </c>
      <c r="QBQ36" s="349" t="s">
        <v>399</v>
      </c>
      <c r="QBR36" s="349" t="s">
        <v>399</v>
      </c>
      <c r="QBS36" s="349" t="s">
        <v>399</v>
      </c>
      <c r="QBT36" s="349" t="s">
        <v>399</v>
      </c>
      <c r="QBU36" s="349" t="s">
        <v>399</v>
      </c>
      <c r="QBV36" s="349" t="s">
        <v>399</v>
      </c>
      <c r="QBW36" s="349" t="s">
        <v>399</v>
      </c>
      <c r="QBX36" s="349" t="s">
        <v>399</v>
      </c>
      <c r="QBY36" s="349" t="s">
        <v>399</v>
      </c>
      <c r="QBZ36" s="349" t="s">
        <v>399</v>
      </c>
      <c r="QCA36" s="349" t="s">
        <v>399</v>
      </c>
      <c r="QCB36" s="349" t="s">
        <v>399</v>
      </c>
      <c r="QCC36" s="349" t="s">
        <v>399</v>
      </c>
      <c r="QCD36" s="349" t="s">
        <v>399</v>
      </c>
      <c r="QCE36" s="349" t="s">
        <v>399</v>
      </c>
      <c r="QCF36" s="349" t="s">
        <v>399</v>
      </c>
      <c r="QCG36" s="349" t="s">
        <v>399</v>
      </c>
      <c r="QCH36" s="349" t="s">
        <v>399</v>
      </c>
      <c r="QCI36" s="349" t="s">
        <v>399</v>
      </c>
      <c r="QCJ36" s="349" t="s">
        <v>399</v>
      </c>
      <c r="QCK36" s="349" t="s">
        <v>399</v>
      </c>
      <c r="QCL36" s="349" t="s">
        <v>399</v>
      </c>
      <c r="QCM36" s="349" t="s">
        <v>399</v>
      </c>
      <c r="QCN36" s="349" t="s">
        <v>399</v>
      </c>
      <c r="QCO36" s="349" t="s">
        <v>399</v>
      </c>
      <c r="QCP36" s="349" t="s">
        <v>399</v>
      </c>
      <c r="QCQ36" s="349" t="s">
        <v>399</v>
      </c>
      <c r="QCR36" s="349" t="s">
        <v>399</v>
      </c>
      <c r="QCS36" s="349" t="s">
        <v>399</v>
      </c>
      <c r="QCT36" s="349" t="s">
        <v>399</v>
      </c>
      <c r="QCU36" s="349" t="s">
        <v>399</v>
      </c>
      <c r="QCV36" s="349" t="s">
        <v>399</v>
      </c>
      <c r="QCW36" s="349" t="s">
        <v>399</v>
      </c>
      <c r="QCX36" s="349" t="s">
        <v>399</v>
      </c>
      <c r="QCY36" s="349" t="s">
        <v>399</v>
      </c>
      <c r="QCZ36" s="349" t="s">
        <v>399</v>
      </c>
      <c r="QDA36" s="349" t="s">
        <v>399</v>
      </c>
      <c r="QDB36" s="349" t="s">
        <v>399</v>
      </c>
      <c r="QDC36" s="349" t="s">
        <v>399</v>
      </c>
      <c r="QDD36" s="349" t="s">
        <v>399</v>
      </c>
      <c r="QDE36" s="349" t="s">
        <v>399</v>
      </c>
      <c r="QDF36" s="349" t="s">
        <v>399</v>
      </c>
      <c r="QDG36" s="349" t="s">
        <v>399</v>
      </c>
      <c r="QDH36" s="349" t="s">
        <v>399</v>
      </c>
      <c r="QDI36" s="349" t="s">
        <v>399</v>
      </c>
      <c r="QDJ36" s="349" t="s">
        <v>399</v>
      </c>
      <c r="QDK36" s="349" t="s">
        <v>399</v>
      </c>
      <c r="QDL36" s="349" t="s">
        <v>399</v>
      </c>
      <c r="QDM36" s="349" t="s">
        <v>399</v>
      </c>
      <c r="QDN36" s="349" t="s">
        <v>399</v>
      </c>
      <c r="QDO36" s="349" t="s">
        <v>399</v>
      </c>
      <c r="QDP36" s="349" t="s">
        <v>399</v>
      </c>
      <c r="QDQ36" s="349" t="s">
        <v>399</v>
      </c>
      <c r="QDR36" s="349" t="s">
        <v>399</v>
      </c>
      <c r="QDS36" s="349" t="s">
        <v>399</v>
      </c>
      <c r="QDT36" s="349" t="s">
        <v>399</v>
      </c>
      <c r="QDU36" s="349" t="s">
        <v>399</v>
      </c>
      <c r="QDV36" s="349" t="s">
        <v>399</v>
      </c>
      <c r="QDW36" s="349" t="s">
        <v>399</v>
      </c>
      <c r="QDX36" s="349" t="s">
        <v>399</v>
      </c>
      <c r="QDY36" s="349" t="s">
        <v>399</v>
      </c>
      <c r="QDZ36" s="349" t="s">
        <v>399</v>
      </c>
      <c r="QEA36" s="349" t="s">
        <v>399</v>
      </c>
      <c r="QEB36" s="349" t="s">
        <v>399</v>
      </c>
      <c r="QEC36" s="349" t="s">
        <v>399</v>
      </c>
      <c r="QED36" s="349" t="s">
        <v>399</v>
      </c>
      <c r="QEE36" s="349" t="s">
        <v>399</v>
      </c>
      <c r="QEF36" s="349" t="s">
        <v>399</v>
      </c>
      <c r="QEG36" s="349" t="s">
        <v>399</v>
      </c>
      <c r="QEH36" s="349" t="s">
        <v>399</v>
      </c>
      <c r="QEI36" s="349" t="s">
        <v>399</v>
      </c>
      <c r="QEJ36" s="349" t="s">
        <v>399</v>
      </c>
      <c r="QEK36" s="349" t="s">
        <v>399</v>
      </c>
      <c r="QEL36" s="349" t="s">
        <v>399</v>
      </c>
      <c r="QEM36" s="349" t="s">
        <v>399</v>
      </c>
      <c r="QEN36" s="349" t="s">
        <v>399</v>
      </c>
      <c r="QEO36" s="349" t="s">
        <v>399</v>
      </c>
      <c r="QEP36" s="349" t="s">
        <v>399</v>
      </c>
      <c r="QEQ36" s="349" t="s">
        <v>399</v>
      </c>
      <c r="QER36" s="349" t="s">
        <v>399</v>
      </c>
      <c r="QES36" s="349" t="s">
        <v>399</v>
      </c>
      <c r="QET36" s="349" t="s">
        <v>399</v>
      </c>
      <c r="QEU36" s="349" t="s">
        <v>399</v>
      </c>
      <c r="QEV36" s="349" t="s">
        <v>399</v>
      </c>
      <c r="QEW36" s="349" t="s">
        <v>399</v>
      </c>
      <c r="QEX36" s="349" t="s">
        <v>399</v>
      </c>
      <c r="QEY36" s="349" t="s">
        <v>399</v>
      </c>
      <c r="QEZ36" s="349" t="s">
        <v>399</v>
      </c>
      <c r="QFA36" s="349" t="s">
        <v>399</v>
      </c>
      <c r="QFB36" s="349" t="s">
        <v>399</v>
      </c>
      <c r="QFC36" s="349" t="s">
        <v>399</v>
      </c>
      <c r="QFD36" s="349" t="s">
        <v>399</v>
      </c>
      <c r="QFE36" s="349" t="s">
        <v>399</v>
      </c>
      <c r="QFF36" s="349" t="s">
        <v>399</v>
      </c>
      <c r="QFG36" s="349" t="s">
        <v>399</v>
      </c>
      <c r="QFH36" s="349" t="s">
        <v>399</v>
      </c>
      <c r="QFI36" s="349" t="s">
        <v>399</v>
      </c>
      <c r="QFJ36" s="349" t="s">
        <v>399</v>
      </c>
      <c r="QFK36" s="349" t="s">
        <v>399</v>
      </c>
      <c r="QFL36" s="349" t="s">
        <v>399</v>
      </c>
      <c r="QFM36" s="349" t="s">
        <v>399</v>
      </c>
      <c r="QFN36" s="349" t="s">
        <v>399</v>
      </c>
      <c r="QFO36" s="349" t="s">
        <v>399</v>
      </c>
      <c r="QFP36" s="349" t="s">
        <v>399</v>
      </c>
      <c r="QFQ36" s="349" t="s">
        <v>399</v>
      </c>
      <c r="QFR36" s="349" t="s">
        <v>399</v>
      </c>
      <c r="QFS36" s="349" t="s">
        <v>399</v>
      </c>
      <c r="QFT36" s="349" t="s">
        <v>399</v>
      </c>
      <c r="QFU36" s="349" t="s">
        <v>399</v>
      </c>
      <c r="QFV36" s="349" t="s">
        <v>399</v>
      </c>
      <c r="QFW36" s="349" t="s">
        <v>399</v>
      </c>
      <c r="QFX36" s="349" t="s">
        <v>399</v>
      </c>
      <c r="QFY36" s="349" t="s">
        <v>399</v>
      </c>
      <c r="QFZ36" s="349" t="s">
        <v>399</v>
      </c>
      <c r="QGA36" s="349" t="s">
        <v>399</v>
      </c>
      <c r="QGB36" s="349" t="s">
        <v>399</v>
      </c>
      <c r="QGC36" s="349" t="s">
        <v>399</v>
      </c>
      <c r="QGD36" s="349" t="s">
        <v>399</v>
      </c>
      <c r="QGE36" s="349" t="s">
        <v>399</v>
      </c>
      <c r="QGF36" s="349" t="s">
        <v>399</v>
      </c>
      <c r="QGG36" s="349" t="s">
        <v>399</v>
      </c>
      <c r="QGH36" s="349" t="s">
        <v>399</v>
      </c>
      <c r="QGI36" s="349" t="s">
        <v>399</v>
      </c>
      <c r="QGJ36" s="349" t="s">
        <v>399</v>
      </c>
      <c r="QGK36" s="349" t="s">
        <v>399</v>
      </c>
      <c r="QGL36" s="349" t="s">
        <v>399</v>
      </c>
      <c r="QGM36" s="349" t="s">
        <v>399</v>
      </c>
      <c r="QGN36" s="349" t="s">
        <v>399</v>
      </c>
      <c r="QGO36" s="349" t="s">
        <v>399</v>
      </c>
      <c r="QGP36" s="349" t="s">
        <v>399</v>
      </c>
      <c r="QGQ36" s="349" t="s">
        <v>399</v>
      </c>
      <c r="QGR36" s="349" t="s">
        <v>399</v>
      </c>
      <c r="QGS36" s="349" t="s">
        <v>399</v>
      </c>
      <c r="QGT36" s="349" t="s">
        <v>399</v>
      </c>
      <c r="QGU36" s="349" t="s">
        <v>399</v>
      </c>
      <c r="QGV36" s="349" t="s">
        <v>399</v>
      </c>
      <c r="QGW36" s="349" t="s">
        <v>399</v>
      </c>
      <c r="QGX36" s="349" t="s">
        <v>399</v>
      </c>
      <c r="QGY36" s="349" t="s">
        <v>399</v>
      </c>
      <c r="QGZ36" s="349" t="s">
        <v>399</v>
      </c>
      <c r="QHA36" s="349" t="s">
        <v>399</v>
      </c>
      <c r="QHB36" s="349" t="s">
        <v>399</v>
      </c>
      <c r="QHC36" s="349" t="s">
        <v>399</v>
      </c>
      <c r="QHD36" s="349" t="s">
        <v>399</v>
      </c>
      <c r="QHE36" s="349" t="s">
        <v>399</v>
      </c>
      <c r="QHF36" s="349" t="s">
        <v>399</v>
      </c>
      <c r="QHG36" s="349" t="s">
        <v>399</v>
      </c>
      <c r="QHH36" s="349" t="s">
        <v>399</v>
      </c>
      <c r="QHI36" s="349" t="s">
        <v>399</v>
      </c>
      <c r="QHJ36" s="349" t="s">
        <v>399</v>
      </c>
      <c r="QHK36" s="349" t="s">
        <v>399</v>
      </c>
      <c r="QHL36" s="349" t="s">
        <v>399</v>
      </c>
      <c r="QHM36" s="349" t="s">
        <v>399</v>
      </c>
      <c r="QHN36" s="349" t="s">
        <v>399</v>
      </c>
      <c r="QHO36" s="349" t="s">
        <v>399</v>
      </c>
      <c r="QHP36" s="349" t="s">
        <v>399</v>
      </c>
      <c r="QHQ36" s="349" t="s">
        <v>399</v>
      </c>
      <c r="QHR36" s="349" t="s">
        <v>399</v>
      </c>
      <c r="QHS36" s="349" t="s">
        <v>399</v>
      </c>
      <c r="QHT36" s="349" t="s">
        <v>399</v>
      </c>
      <c r="QHU36" s="349" t="s">
        <v>399</v>
      </c>
      <c r="QHV36" s="349" t="s">
        <v>399</v>
      </c>
      <c r="QHW36" s="349" t="s">
        <v>399</v>
      </c>
      <c r="QHX36" s="349" t="s">
        <v>399</v>
      </c>
      <c r="QHY36" s="349" t="s">
        <v>399</v>
      </c>
      <c r="QHZ36" s="349" t="s">
        <v>399</v>
      </c>
      <c r="QIA36" s="349" t="s">
        <v>399</v>
      </c>
      <c r="QIB36" s="349" t="s">
        <v>399</v>
      </c>
      <c r="QIC36" s="349" t="s">
        <v>399</v>
      </c>
      <c r="QID36" s="349" t="s">
        <v>399</v>
      </c>
      <c r="QIE36" s="349" t="s">
        <v>399</v>
      </c>
      <c r="QIF36" s="349" t="s">
        <v>399</v>
      </c>
      <c r="QIG36" s="349" t="s">
        <v>399</v>
      </c>
      <c r="QIH36" s="349" t="s">
        <v>399</v>
      </c>
      <c r="QII36" s="349" t="s">
        <v>399</v>
      </c>
      <c r="QIJ36" s="349" t="s">
        <v>399</v>
      </c>
      <c r="QIK36" s="349" t="s">
        <v>399</v>
      </c>
      <c r="QIL36" s="349" t="s">
        <v>399</v>
      </c>
      <c r="QIM36" s="349" t="s">
        <v>399</v>
      </c>
      <c r="QIN36" s="349" t="s">
        <v>399</v>
      </c>
      <c r="QIO36" s="349" t="s">
        <v>399</v>
      </c>
      <c r="QIP36" s="349" t="s">
        <v>399</v>
      </c>
      <c r="QIQ36" s="349" t="s">
        <v>399</v>
      </c>
      <c r="QIR36" s="349" t="s">
        <v>399</v>
      </c>
      <c r="QIS36" s="349" t="s">
        <v>399</v>
      </c>
      <c r="QIT36" s="349" t="s">
        <v>399</v>
      </c>
      <c r="QIU36" s="349" t="s">
        <v>399</v>
      </c>
      <c r="QIV36" s="349" t="s">
        <v>399</v>
      </c>
      <c r="QIW36" s="349" t="s">
        <v>399</v>
      </c>
      <c r="QIX36" s="349" t="s">
        <v>399</v>
      </c>
      <c r="QIY36" s="349" t="s">
        <v>399</v>
      </c>
      <c r="QIZ36" s="349" t="s">
        <v>399</v>
      </c>
      <c r="QJA36" s="349" t="s">
        <v>399</v>
      </c>
      <c r="QJB36" s="349" t="s">
        <v>399</v>
      </c>
      <c r="QJC36" s="349" t="s">
        <v>399</v>
      </c>
      <c r="QJD36" s="349" t="s">
        <v>399</v>
      </c>
      <c r="QJE36" s="349" t="s">
        <v>399</v>
      </c>
      <c r="QJF36" s="349" t="s">
        <v>399</v>
      </c>
      <c r="QJG36" s="349" t="s">
        <v>399</v>
      </c>
      <c r="QJH36" s="349" t="s">
        <v>399</v>
      </c>
      <c r="QJI36" s="349" t="s">
        <v>399</v>
      </c>
      <c r="QJJ36" s="349" t="s">
        <v>399</v>
      </c>
      <c r="QJK36" s="349" t="s">
        <v>399</v>
      </c>
      <c r="QJL36" s="349" t="s">
        <v>399</v>
      </c>
      <c r="QJM36" s="349" t="s">
        <v>399</v>
      </c>
      <c r="QJN36" s="349" t="s">
        <v>399</v>
      </c>
      <c r="QJO36" s="349" t="s">
        <v>399</v>
      </c>
      <c r="QJP36" s="349" t="s">
        <v>399</v>
      </c>
      <c r="QJQ36" s="349" t="s">
        <v>399</v>
      </c>
      <c r="QJR36" s="349" t="s">
        <v>399</v>
      </c>
      <c r="QJS36" s="349" t="s">
        <v>399</v>
      </c>
      <c r="QJT36" s="349" t="s">
        <v>399</v>
      </c>
      <c r="QJU36" s="349" t="s">
        <v>399</v>
      </c>
      <c r="QJV36" s="349" t="s">
        <v>399</v>
      </c>
      <c r="QJW36" s="349" t="s">
        <v>399</v>
      </c>
      <c r="QJX36" s="349" t="s">
        <v>399</v>
      </c>
      <c r="QJY36" s="349" t="s">
        <v>399</v>
      </c>
      <c r="QJZ36" s="349" t="s">
        <v>399</v>
      </c>
      <c r="QKA36" s="349" t="s">
        <v>399</v>
      </c>
      <c r="QKB36" s="349" t="s">
        <v>399</v>
      </c>
      <c r="QKC36" s="349" t="s">
        <v>399</v>
      </c>
      <c r="QKD36" s="349" t="s">
        <v>399</v>
      </c>
      <c r="QKE36" s="349" t="s">
        <v>399</v>
      </c>
      <c r="QKF36" s="349" t="s">
        <v>399</v>
      </c>
      <c r="QKG36" s="349" t="s">
        <v>399</v>
      </c>
      <c r="QKH36" s="349" t="s">
        <v>399</v>
      </c>
      <c r="QKI36" s="349" t="s">
        <v>399</v>
      </c>
      <c r="QKJ36" s="349" t="s">
        <v>399</v>
      </c>
      <c r="QKK36" s="349" t="s">
        <v>399</v>
      </c>
      <c r="QKL36" s="349" t="s">
        <v>399</v>
      </c>
      <c r="QKM36" s="349" t="s">
        <v>399</v>
      </c>
      <c r="QKN36" s="349" t="s">
        <v>399</v>
      </c>
      <c r="QKO36" s="349" t="s">
        <v>399</v>
      </c>
      <c r="QKP36" s="349" t="s">
        <v>399</v>
      </c>
      <c r="QKQ36" s="349" t="s">
        <v>399</v>
      </c>
      <c r="QKR36" s="349" t="s">
        <v>399</v>
      </c>
      <c r="QKS36" s="349" t="s">
        <v>399</v>
      </c>
      <c r="QKT36" s="349" t="s">
        <v>399</v>
      </c>
      <c r="QKU36" s="349" t="s">
        <v>399</v>
      </c>
      <c r="QKV36" s="349" t="s">
        <v>399</v>
      </c>
      <c r="QKW36" s="349" t="s">
        <v>399</v>
      </c>
      <c r="QKX36" s="349" t="s">
        <v>399</v>
      </c>
      <c r="QKY36" s="349" t="s">
        <v>399</v>
      </c>
      <c r="QKZ36" s="349" t="s">
        <v>399</v>
      </c>
      <c r="QLA36" s="349" t="s">
        <v>399</v>
      </c>
      <c r="QLB36" s="349" t="s">
        <v>399</v>
      </c>
      <c r="QLC36" s="349" t="s">
        <v>399</v>
      </c>
      <c r="QLD36" s="349" t="s">
        <v>399</v>
      </c>
      <c r="QLE36" s="349" t="s">
        <v>399</v>
      </c>
      <c r="QLF36" s="349" t="s">
        <v>399</v>
      </c>
      <c r="QLG36" s="349" t="s">
        <v>399</v>
      </c>
      <c r="QLH36" s="349" t="s">
        <v>399</v>
      </c>
      <c r="QLI36" s="349" t="s">
        <v>399</v>
      </c>
      <c r="QLJ36" s="349" t="s">
        <v>399</v>
      </c>
      <c r="QLK36" s="349" t="s">
        <v>399</v>
      </c>
      <c r="QLL36" s="349" t="s">
        <v>399</v>
      </c>
      <c r="QLM36" s="349" t="s">
        <v>399</v>
      </c>
      <c r="QLN36" s="349" t="s">
        <v>399</v>
      </c>
      <c r="QLO36" s="349" t="s">
        <v>399</v>
      </c>
      <c r="QLP36" s="349" t="s">
        <v>399</v>
      </c>
      <c r="QLQ36" s="349" t="s">
        <v>399</v>
      </c>
      <c r="QLR36" s="349" t="s">
        <v>399</v>
      </c>
      <c r="QLS36" s="349" t="s">
        <v>399</v>
      </c>
      <c r="QLT36" s="349" t="s">
        <v>399</v>
      </c>
      <c r="QLU36" s="349" t="s">
        <v>399</v>
      </c>
      <c r="QLV36" s="349" t="s">
        <v>399</v>
      </c>
      <c r="QLW36" s="349" t="s">
        <v>399</v>
      </c>
      <c r="QLX36" s="349" t="s">
        <v>399</v>
      </c>
      <c r="QLY36" s="349" t="s">
        <v>399</v>
      </c>
      <c r="QLZ36" s="349" t="s">
        <v>399</v>
      </c>
      <c r="QMA36" s="349" t="s">
        <v>399</v>
      </c>
      <c r="QMB36" s="349" t="s">
        <v>399</v>
      </c>
      <c r="QMC36" s="349" t="s">
        <v>399</v>
      </c>
      <c r="QMD36" s="349" t="s">
        <v>399</v>
      </c>
      <c r="QME36" s="349" t="s">
        <v>399</v>
      </c>
      <c r="QMF36" s="349" t="s">
        <v>399</v>
      </c>
      <c r="QMG36" s="349" t="s">
        <v>399</v>
      </c>
      <c r="QMH36" s="349" t="s">
        <v>399</v>
      </c>
      <c r="QMI36" s="349" t="s">
        <v>399</v>
      </c>
      <c r="QMJ36" s="349" t="s">
        <v>399</v>
      </c>
      <c r="QMK36" s="349" t="s">
        <v>399</v>
      </c>
      <c r="QML36" s="349" t="s">
        <v>399</v>
      </c>
      <c r="QMM36" s="349" t="s">
        <v>399</v>
      </c>
      <c r="QMN36" s="349" t="s">
        <v>399</v>
      </c>
      <c r="QMO36" s="349" t="s">
        <v>399</v>
      </c>
      <c r="QMP36" s="349" t="s">
        <v>399</v>
      </c>
      <c r="QMQ36" s="349" t="s">
        <v>399</v>
      </c>
      <c r="QMR36" s="349" t="s">
        <v>399</v>
      </c>
      <c r="QMS36" s="349" t="s">
        <v>399</v>
      </c>
      <c r="QMT36" s="349" t="s">
        <v>399</v>
      </c>
      <c r="QMU36" s="349" t="s">
        <v>399</v>
      </c>
      <c r="QMV36" s="349" t="s">
        <v>399</v>
      </c>
      <c r="QMW36" s="349" t="s">
        <v>399</v>
      </c>
      <c r="QMX36" s="349" t="s">
        <v>399</v>
      </c>
      <c r="QMY36" s="349" t="s">
        <v>399</v>
      </c>
      <c r="QMZ36" s="349" t="s">
        <v>399</v>
      </c>
      <c r="QNA36" s="349" t="s">
        <v>399</v>
      </c>
      <c r="QNB36" s="349" t="s">
        <v>399</v>
      </c>
      <c r="QNC36" s="349" t="s">
        <v>399</v>
      </c>
      <c r="QND36" s="349" t="s">
        <v>399</v>
      </c>
      <c r="QNE36" s="349" t="s">
        <v>399</v>
      </c>
      <c r="QNF36" s="349" t="s">
        <v>399</v>
      </c>
      <c r="QNG36" s="349" t="s">
        <v>399</v>
      </c>
      <c r="QNH36" s="349" t="s">
        <v>399</v>
      </c>
      <c r="QNI36" s="349" t="s">
        <v>399</v>
      </c>
      <c r="QNJ36" s="349" t="s">
        <v>399</v>
      </c>
      <c r="QNK36" s="349" t="s">
        <v>399</v>
      </c>
      <c r="QNL36" s="349" t="s">
        <v>399</v>
      </c>
      <c r="QNM36" s="349" t="s">
        <v>399</v>
      </c>
      <c r="QNN36" s="349" t="s">
        <v>399</v>
      </c>
      <c r="QNO36" s="349" t="s">
        <v>399</v>
      </c>
      <c r="QNP36" s="349" t="s">
        <v>399</v>
      </c>
      <c r="QNQ36" s="349" t="s">
        <v>399</v>
      </c>
      <c r="QNR36" s="349" t="s">
        <v>399</v>
      </c>
      <c r="QNS36" s="349" t="s">
        <v>399</v>
      </c>
      <c r="QNT36" s="349" t="s">
        <v>399</v>
      </c>
      <c r="QNU36" s="349" t="s">
        <v>399</v>
      </c>
      <c r="QNV36" s="349" t="s">
        <v>399</v>
      </c>
      <c r="QNW36" s="349" t="s">
        <v>399</v>
      </c>
      <c r="QNX36" s="349" t="s">
        <v>399</v>
      </c>
      <c r="QNY36" s="349" t="s">
        <v>399</v>
      </c>
      <c r="QNZ36" s="349" t="s">
        <v>399</v>
      </c>
      <c r="QOA36" s="349" t="s">
        <v>399</v>
      </c>
      <c r="QOB36" s="349" t="s">
        <v>399</v>
      </c>
      <c r="QOC36" s="349" t="s">
        <v>399</v>
      </c>
      <c r="QOD36" s="349" t="s">
        <v>399</v>
      </c>
      <c r="QOE36" s="349" t="s">
        <v>399</v>
      </c>
      <c r="QOF36" s="349" t="s">
        <v>399</v>
      </c>
      <c r="QOG36" s="349" t="s">
        <v>399</v>
      </c>
      <c r="QOH36" s="349" t="s">
        <v>399</v>
      </c>
      <c r="QOI36" s="349" t="s">
        <v>399</v>
      </c>
      <c r="QOJ36" s="349" t="s">
        <v>399</v>
      </c>
      <c r="QOK36" s="349" t="s">
        <v>399</v>
      </c>
      <c r="QOL36" s="349" t="s">
        <v>399</v>
      </c>
      <c r="QOM36" s="349" t="s">
        <v>399</v>
      </c>
      <c r="QON36" s="349" t="s">
        <v>399</v>
      </c>
      <c r="QOO36" s="349" t="s">
        <v>399</v>
      </c>
      <c r="QOP36" s="349" t="s">
        <v>399</v>
      </c>
      <c r="QOQ36" s="349" t="s">
        <v>399</v>
      </c>
      <c r="QOR36" s="349" t="s">
        <v>399</v>
      </c>
      <c r="QOS36" s="349" t="s">
        <v>399</v>
      </c>
      <c r="QOT36" s="349" t="s">
        <v>399</v>
      </c>
      <c r="QOU36" s="349" t="s">
        <v>399</v>
      </c>
      <c r="QOV36" s="349" t="s">
        <v>399</v>
      </c>
      <c r="QOW36" s="349" t="s">
        <v>399</v>
      </c>
      <c r="QOX36" s="349" t="s">
        <v>399</v>
      </c>
      <c r="QOY36" s="349" t="s">
        <v>399</v>
      </c>
      <c r="QOZ36" s="349" t="s">
        <v>399</v>
      </c>
      <c r="QPA36" s="349" t="s">
        <v>399</v>
      </c>
      <c r="QPB36" s="349" t="s">
        <v>399</v>
      </c>
      <c r="QPC36" s="349" t="s">
        <v>399</v>
      </c>
      <c r="QPD36" s="349" t="s">
        <v>399</v>
      </c>
      <c r="QPE36" s="349" t="s">
        <v>399</v>
      </c>
      <c r="QPF36" s="349" t="s">
        <v>399</v>
      </c>
      <c r="QPG36" s="349" t="s">
        <v>399</v>
      </c>
      <c r="QPH36" s="349" t="s">
        <v>399</v>
      </c>
      <c r="QPI36" s="349" t="s">
        <v>399</v>
      </c>
      <c r="QPJ36" s="349" t="s">
        <v>399</v>
      </c>
      <c r="QPK36" s="349" t="s">
        <v>399</v>
      </c>
      <c r="QPL36" s="349" t="s">
        <v>399</v>
      </c>
      <c r="QPM36" s="349" t="s">
        <v>399</v>
      </c>
      <c r="QPN36" s="349" t="s">
        <v>399</v>
      </c>
      <c r="QPO36" s="349" t="s">
        <v>399</v>
      </c>
      <c r="QPP36" s="349" t="s">
        <v>399</v>
      </c>
      <c r="QPQ36" s="349" t="s">
        <v>399</v>
      </c>
      <c r="QPR36" s="349" t="s">
        <v>399</v>
      </c>
      <c r="QPS36" s="349" t="s">
        <v>399</v>
      </c>
      <c r="QPT36" s="349" t="s">
        <v>399</v>
      </c>
      <c r="QPU36" s="349" t="s">
        <v>399</v>
      </c>
      <c r="QPV36" s="349" t="s">
        <v>399</v>
      </c>
      <c r="QPW36" s="349" t="s">
        <v>399</v>
      </c>
      <c r="QPX36" s="349" t="s">
        <v>399</v>
      </c>
      <c r="QPY36" s="349" t="s">
        <v>399</v>
      </c>
      <c r="QPZ36" s="349" t="s">
        <v>399</v>
      </c>
      <c r="QQA36" s="349" t="s">
        <v>399</v>
      </c>
      <c r="QQB36" s="349" t="s">
        <v>399</v>
      </c>
      <c r="QQC36" s="349" t="s">
        <v>399</v>
      </c>
      <c r="QQD36" s="349" t="s">
        <v>399</v>
      </c>
      <c r="QQE36" s="349" t="s">
        <v>399</v>
      </c>
      <c r="QQF36" s="349" t="s">
        <v>399</v>
      </c>
      <c r="QQG36" s="349" t="s">
        <v>399</v>
      </c>
      <c r="QQH36" s="349" t="s">
        <v>399</v>
      </c>
      <c r="QQI36" s="349" t="s">
        <v>399</v>
      </c>
      <c r="QQJ36" s="349" t="s">
        <v>399</v>
      </c>
      <c r="QQK36" s="349" t="s">
        <v>399</v>
      </c>
      <c r="QQL36" s="349" t="s">
        <v>399</v>
      </c>
      <c r="QQM36" s="349" t="s">
        <v>399</v>
      </c>
      <c r="QQN36" s="349" t="s">
        <v>399</v>
      </c>
      <c r="QQO36" s="349" t="s">
        <v>399</v>
      </c>
      <c r="QQP36" s="349" t="s">
        <v>399</v>
      </c>
      <c r="QQQ36" s="349" t="s">
        <v>399</v>
      </c>
      <c r="QQR36" s="349" t="s">
        <v>399</v>
      </c>
      <c r="QQS36" s="349" t="s">
        <v>399</v>
      </c>
      <c r="QQT36" s="349" t="s">
        <v>399</v>
      </c>
      <c r="QQU36" s="349" t="s">
        <v>399</v>
      </c>
      <c r="QQV36" s="349" t="s">
        <v>399</v>
      </c>
      <c r="QQW36" s="349" t="s">
        <v>399</v>
      </c>
      <c r="QQX36" s="349" t="s">
        <v>399</v>
      </c>
      <c r="QQY36" s="349" t="s">
        <v>399</v>
      </c>
      <c r="QQZ36" s="349" t="s">
        <v>399</v>
      </c>
      <c r="QRA36" s="349" t="s">
        <v>399</v>
      </c>
      <c r="QRB36" s="349" t="s">
        <v>399</v>
      </c>
      <c r="QRC36" s="349" t="s">
        <v>399</v>
      </c>
      <c r="QRD36" s="349" t="s">
        <v>399</v>
      </c>
      <c r="QRE36" s="349" t="s">
        <v>399</v>
      </c>
      <c r="QRF36" s="349" t="s">
        <v>399</v>
      </c>
      <c r="QRG36" s="349" t="s">
        <v>399</v>
      </c>
      <c r="QRH36" s="349" t="s">
        <v>399</v>
      </c>
      <c r="QRI36" s="349" t="s">
        <v>399</v>
      </c>
      <c r="QRJ36" s="349" t="s">
        <v>399</v>
      </c>
      <c r="QRK36" s="349" t="s">
        <v>399</v>
      </c>
      <c r="QRL36" s="349" t="s">
        <v>399</v>
      </c>
      <c r="QRM36" s="349" t="s">
        <v>399</v>
      </c>
      <c r="QRN36" s="349" t="s">
        <v>399</v>
      </c>
      <c r="QRO36" s="349" t="s">
        <v>399</v>
      </c>
      <c r="QRP36" s="349" t="s">
        <v>399</v>
      </c>
      <c r="QRQ36" s="349" t="s">
        <v>399</v>
      </c>
      <c r="QRR36" s="349" t="s">
        <v>399</v>
      </c>
      <c r="QRS36" s="349" t="s">
        <v>399</v>
      </c>
      <c r="QRT36" s="349" t="s">
        <v>399</v>
      </c>
      <c r="QRU36" s="349" t="s">
        <v>399</v>
      </c>
      <c r="QRV36" s="349" t="s">
        <v>399</v>
      </c>
      <c r="QRW36" s="349" t="s">
        <v>399</v>
      </c>
      <c r="QRX36" s="349" t="s">
        <v>399</v>
      </c>
      <c r="QRY36" s="349" t="s">
        <v>399</v>
      </c>
      <c r="QRZ36" s="349" t="s">
        <v>399</v>
      </c>
      <c r="QSA36" s="349" t="s">
        <v>399</v>
      </c>
      <c r="QSB36" s="349" t="s">
        <v>399</v>
      </c>
      <c r="QSC36" s="349" t="s">
        <v>399</v>
      </c>
      <c r="QSD36" s="349" t="s">
        <v>399</v>
      </c>
      <c r="QSE36" s="349" t="s">
        <v>399</v>
      </c>
      <c r="QSF36" s="349" t="s">
        <v>399</v>
      </c>
      <c r="QSG36" s="349" t="s">
        <v>399</v>
      </c>
      <c r="QSH36" s="349" t="s">
        <v>399</v>
      </c>
      <c r="QSI36" s="349" t="s">
        <v>399</v>
      </c>
      <c r="QSJ36" s="349" t="s">
        <v>399</v>
      </c>
      <c r="QSK36" s="349" t="s">
        <v>399</v>
      </c>
      <c r="QSL36" s="349" t="s">
        <v>399</v>
      </c>
      <c r="QSM36" s="349" t="s">
        <v>399</v>
      </c>
      <c r="QSN36" s="349" t="s">
        <v>399</v>
      </c>
      <c r="QSO36" s="349" t="s">
        <v>399</v>
      </c>
      <c r="QSP36" s="349" t="s">
        <v>399</v>
      </c>
      <c r="QSQ36" s="349" t="s">
        <v>399</v>
      </c>
      <c r="QSR36" s="349" t="s">
        <v>399</v>
      </c>
      <c r="QSS36" s="349" t="s">
        <v>399</v>
      </c>
      <c r="QST36" s="349" t="s">
        <v>399</v>
      </c>
      <c r="QSU36" s="349" t="s">
        <v>399</v>
      </c>
      <c r="QSV36" s="349" t="s">
        <v>399</v>
      </c>
      <c r="QSW36" s="349" t="s">
        <v>399</v>
      </c>
      <c r="QSX36" s="349" t="s">
        <v>399</v>
      </c>
      <c r="QSY36" s="349" t="s">
        <v>399</v>
      </c>
      <c r="QSZ36" s="349" t="s">
        <v>399</v>
      </c>
      <c r="QTA36" s="349" t="s">
        <v>399</v>
      </c>
      <c r="QTB36" s="349" t="s">
        <v>399</v>
      </c>
      <c r="QTC36" s="349" t="s">
        <v>399</v>
      </c>
      <c r="QTD36" s="349" t="s">
        <v>399</v>
      </c>
      <c r="QTE36" s="349" t="s">
        <v>399</v>
      </c>
      <c r="QTF36" s="349" t="s">
        <v>399</v>
      </c>
      <c r="QTG36" s="349" t="s">
        <v>399</v>
      </c>
      <c r="QTH36" s="349" t="s">
        <v>399</v>
      </c>
      <c r="QTI36" s="349" t="s">
        <v>399</v>
      </c>
      <c r="QTJ36" s="349" t="s">
        <v>399</v>
      </c>
      <c r="QTK36" s="349" t="s">
        <v>399</v>
      </c>
      <c r="QTL36" s="349" t="s">
        <v>399</v>
      </c>
      <c r="QTM36" s="349" t="s">
        <v>399</v>
      </c>
      <c r="QTN36" s="349" t="s">
        <v>399</v>
      </c>
      <c r="QTO36" s="349" t="s">
        <v>399</v>
      </c>
      <c r="QTP36" s="349" t="s">
        <v>399</v>
      </c>
      <c r="QTQ36" s="349" t="s">
        <v>399</v>
      </c>
      <c r="QTR36" s="349" t="s">
        <v>399</v>
      </c>
      <c r="QTS36" s="349" t="s">
        <v>399</v>
      </c>
      <c r="QTT36" s="349" t="s">
        <v>399</v>
      </c>
      <c r="QTU36" s="349" t="s">
        <v>399</v>
      </c>
      <c r="QTV36" s="349" t="s">
        <v>399</v>
      </c>
      <c r="QTW36" s="349" t="s">
        <v>399</v>
      </c>
      <c r="QTX36" s="349" t="s">
        <v>399</v>
      </c>
      <c r="QTY36" s="349" t="s">
        <v>399</v>
      </c>
      <c r="QTZ36" s="349" t="s">
        <v>399</v>
      </c>
      <c r="QUA36" s="349" t="s">
        <v>399</v>
      </c>
      <c r="QUB36" s="349" t="s">
        <v>399</v>
      </c>
      <c r="QUC36" s="349" t="s">
        <v>399</v>
      </c>
      <c r="QUD36" s="349" t="s">
        <v>399</v>
      </c>
      <c r="QUE36" s="349" t="s">
        <v>399</v>
      </c>
      <c r="QUF36" s="349" t="s">
        <v>399</v>
      </c>
      <c r="QUG36" s="349" t="s">
        <v>399</v>
      </c>
      <c r="QUH36" s="349" t="s">
        <v>399</v>
      </c>
      <c r="QUI36" s="349" t="s">
        <v>399</v>
      </c>
      <c r="QUJ36" s="349" t="s">
        <v>399</v>
      </c>
      <c r="QUK36" s="349" t="s">
        <v>399</v>
      </c>
      <c r="QUL36" s="349" t="s">
        <v>399</v>
      </c>
      <c r="QUM36" s="349" t="s">
        <v>399</v>
      </c>
      <c r="QUN36" s="349" t="s">
        <v>399</v>
      </c>
      <c r="QUO36" s="349" t="s">
        <v>399</v>
      </c>
      <c r="QUP36" s="349" t="s">
        <v>399</v>
      </c>
      <c r="QUQ36" s="349" t="s">
        <v>399</v>
      </c>
      <c r="QUR36" s="349" t="s">
        <v>399</v>
      </c>
      <c r="QUS36" s="349" t="s">
        <v>399</v>
      </c>
      <c r="QUT36" s="349" t="s">
        <v>399</v>
      </c>
      <c r="QUU36" s="349" t="s">
        <v>399</v>
      </c>
      <c r="QUV36" s="349" t="s">
        <v>399</v>
      </c>
      <c r="QUW36" s="349" t="s">
        <v>399</v>
      </c>
      <c r="QUX36" s="349" t="s">
        <v>399</v>
      </c>
      <c r="QUY36" s="349" t="s">
        <v>399</v>
      </c>
      <c r="QUZ36" s="349" t="s">
        <v>399</v>
      </c>
      <c r="QVA36" s="349" t="s">
        <v>399</v>
      </c>
      <c r="QVB36" s="349" t="s">
        <v>399</v>
      </c>
      <c r="QVC36" s="349" t="s">
        <v>399</v>
      </c>
      <c r="QVD36" s="349" t="s">
        <v>399</v>
      </c>
      <c r="QVE36" s="349" t="s">
        <v>399</v>
      </c>
      <c r="QVF36" s="349" t="s">
        <v>399</v>
      </c>
      <c r="QVG36" s="349" t="s">
        <v>399</v>
      </c>
      <c r="QVH36" s="349" t="s">
        <v>399</v>
      </c>
      <c r="QVI36" s="349" t="s">
        <v>399</v>
      </c>
      <c r="QVJ36" s="349" t="s">
        <v>399</v>
      </c>
      <c r="QVK36" s="349" t="s">
        <v>399</v>
      </c>
      <c r="QVL36" s="349" t="s">
        <v>399</v>
      </c>
      <c r="QVM36" s="349" t="s">
        <v>399</v>
      </c>
      <c r="QVN36" s="349" t="s">
        <v>399</v>
      </c>
      <c r="QVO36" s="349" t="s">
        <v>399</v>
      </c>
      <c r="QVP36" s="349" t="s">
        <v>399</v>
      </c>
      <c r="QVQ36" s="349" t="s">
        <v>399</v>
      </c>
      <c r="QVR36" s="349" t="s">
        <v>399</v>
      </c>
      <c r="QVS36" s="349" t="s">
        <v>399</v>
      </c>
      <c r="QVT36" s="349" t="s">
        <v>399</v>
      </c>
      <c r="QVU36" s="349" t="s">
        <v>399</v>
      </c>
      <c r="QVV36" s="349" t="s">
        <v>399</v>
      </c>
      <c r="QVW36" s="349" t="s">
        <v>399</v>
      </c>
      <c r="QVX36" s="349" t="s">
        <v>399</v>
      </c>
      <c r="QVY36" s="349" t="s">
        <v>399</v>
      </c>
      <c r="QVZ36" s="349" t="s">
        <v>399</v>
      </c>
      <c r="QWA36" s="349" t="s">
        <v>399</v>
      </c>
      <c r="QWB36" s="349" t="s">
        <v>399</v>
      </c>
      <c r="QWC36" s="349" t="s">
        <v>399</v>
      </c>
      <c r="QWD36" s="349" t="s">
        <v>399</v>
      </c>
      <c r="QWE36" s="349" t="s">
        <v>399</v>
      </c>
      <c r="QWF36" s="349" t="s">
        <v>399</v>
      </c>
      <c r="QWG36" s="349" t="s">
        <v>399</v>
      </c>
      <c r="QWH36" s="349" t="s">
        <v>399</v>
      </c>
      <c r="QWI36" s="349" t="s">
        <v>399</v>
      </c>
      <c r="QWJ36" s="349" t="s">
        <v>399</v>
      </c>
      <c r="QWK36" s="349" t="s">
        <v>399</v>
      </c>
      <c r="QWL36" s="349" t="s">
        <v>399</v>
      </c>
      <c r="QWM36" s="349" t="s">
        <v>399</v>
      </c>
      <c r="QWN36" s="349" t="s">
        <v>399</v>
      </c>
      <c r="QWO36" s="349" t="s">
        <v>399</v>
      </c>
      <c r="QWP36" s="349" t="s">
        <v>399</v>
      </c>
      <c r="QWQ36" s="349" t="s">
        <v>399</v>
      </c>
      <c r="QWR36" s="349" t="s">
        <v>399</v>
      </c>
      <c r="QWS36" s="349" t="s">
        <v>399</v>
      </c>
      <c r="QWT36" s="349" t="s">
        <v>399</v>
      </c>
      <c r="QWU36" s="349" t="s">
        <v>399</v>
      </c>
      <c r="QWV36" s="349" t="s">
        <v>399</v>
      </c>
      <c r="QWW36" s="349" t="s">
        <v>399</v>
      </c>
      <c r="QWX36" s="349" t="s">
        <v>399</v>
      </c>
      <c r="QWY36" s="349" t="s">
        <v>399</v>
      </c>
      <c r="QWZ36" s="349" t="s">
        <v>399</v>
      </c>
      <c r="QXA36" s="349" t="s">
        <v>399</v>
      </c>
      <c r="QXB36" s="349" t="s">
        <v>399</v>
      </c>
      <c r="QXC36" s="349" t="s">
        <v>399</v>
      </c>
      <c r="QXD36" s="349" t="s">
        <v>399</v>
      </c>
      <c r="QXE36" s="349" t="s">
        <v>399</v>
      </c>
      <c r="QXF36" s="349" t="s">
        <v>399</v>
      </c>
      <c r="QXG36" s="349" t="s">
        <v>399</v>
      </c>
      <c r="QXH36" s="349" t="s">
        <v>399</v>
      </c>
      <c r="QXI36" s="349" t="s">
        <v>399</v>
      </c>
      <c r="QXJ36" s="349" t="s">
        <v>399</v>
      </c>
      <c r="QXK36" s="349" t="s">
        <v>399</v>
      </c>
      <c r="QXL36" s="349" t="s">
        <v>399</v>
      </c>
      <c r="QXM36" s="349" t="s">
        <v>399</v>
      </c>
      <c r="QXN36" s="349" t="s">
        <v>399</v>
      </c>
      <c r="QXO36" s="349" t="s">
        <v>399</v>
      </c>
      <c r="QXP36" s="349" t="s">
        <v>399</v>
      </c>
      <c r="QXQ36" s="349" t="s">
        <v>399</v>
      </c>
      <c r="QXR36" s="349" t="s">
        <v>399</v>
      </c>
      <c r="QXS36" s="349" t="s">
        <v>399</v>
      </c>
      <c r="QXT36" s="349" t="s">
        <v>399</v>
      </c>
      <c r="QXU36" s="349" t="s">
        <v>399</v>
      </c>
      <c r="QXV36" s="349" t="s">
        <v>399</v>
      </c>
      <c r="QXW36" s="349" t="s">
        <v>399</v>
      </c>
      <c r="QXX36" s="349" t="s">
        <v>399</v>
      </c>
      <c r="QXY36" s="349" t="s">
        <v>399</v>
      </c>
      <c r="QXZ36" s="349" t="s">
        <v>399</v>
      </c>
      <c r="QYA36" s="349" t="s">
        <v>399</v>
      </c>
      <c r="QYB36" s="349" t="s">
        <v>399</v>
      </c>
      <c r="QYC36" s="349" t="s">
        <v>399</v>
      </c>
      <c r="QYD36" s="349" t="s">
        <v>399</v>
      </c>
      <c r="QYE36" s="349" t="s">
        <v>399</v>
      </c>
      <c r="QYF36" s="349" t="s">
        <v>399</v>
      </c>
      <c r="QYG36" s="349" t="s">
        <v>399</v>
      </c>
      <c r="QYH36" s="349" t="s">
        <v>399</v>
      </c>
      <c r="QYI36" s="349" t="s">
        <v>399</v>
      </c>
      <c r="QYJ36" s="349" t="s">
        <v>399</v>
      </c>
      <c r="QYK36" s="349" t="s">
        <v>399</v>
      </c>
      <c r="QYL36" s="349" t="s">
        <v>399</v>
      </c>
      <c r="QYM36" s="349" t="s">
        <v>399</v>
      </c>
      <c r="QYN36" s="349" t="s">
        <v>399</v>
      </c>
      <c r="QYO36" s="349" t="s">
        <v>399</v>
      </c>
      <c r="QYP36" s="349" t="s">
        <v>399</v>
      </c>
      <c r="QYQ36" s="349" t="s">
        <v>399</v>
      </c>
      <c r="QYR36" s="349" t="s">
        <v>399</v>
      </c>
      <c r="QYS36" s="349" t="s">
        <v>399</v>
      </c>
      <c r="QYT36" s="349" t="s">
        <v>399</v>
      </c>
      <c r="QYU36" s="349" t="s">
        <v>399</v>
      </c>
      <c r="QYV36" s="349" t="s">
        <v>399</v>
      </c>
      <c r="QYW36" s="349" t="s">
        <v>399</v>
      </c>
      <c r="QYX36" s="349" t="s">
        <v>399</v>
      </c>
      <c r="QYY36" s="349" t="s">
        <v>399</v>
      </c>
      <c r="QYZ36" s="349" t="s">
        <v>399</v>
      </c>
      <c r="QZA36" s="349" t="s">
        <v>399</v>
      </c>
      <c r="QZB36" s="349" t="s">
        <v>399</v>
      </c>
      <c r="QZC36" s="349" t="s">
        <v>399</v>
      </c>
      <c r="QZD36" s="349" t="s">
        <v>399</v>
      </c>
      <c r="QZE36" s="349" t="s">
        <v>399</v>
      </c>
      <c r="QZF36" s="349" t="s">
        <v>399</v>
      </c>
      <c r="QZG36" s="349" t="s">
        <v>399</v>
      </c>
      <c r="QZH36" s="349" t="s">
        <v>399</v>
      </c>
      <c r="QZI36" s="349" t="s">
        <v>399</v>
      </c>
      <c r="QZJ36" s="349" t="s">
        <v>399</v>
      </c>
      <c r="QZK36" s="349" t="s">
        <v>399</v>
      </c>
      <c r="QZL36" s="349" t="s">
        <v>399</v>
      </c>
      <c r="QZM36" s="349" t="s">
        <v>399</v>
      </c>
      <c r="QZN36" s="349" t="s">
        <v>399</v>
      </c>
      <c r="QZO36" s="349" t="s">
        <v>399</v>
      </c>
      <c r="QZP36" s="349" t="s">
        <v>399</v>
      </c>
      <c r="QZQ36" s="349" t="s">
        <v>399</v>
      </c>
      <c r="QZR36" s="349" t="s">
        <v>399</v>
      </c>
      <c r="QZS36" s="349" t="s">
        <v>399</v>
      </c>
      <c r="QZT36" s="349" t="s">
        <v>399</v>
      </c>
      <c r="QZU36" s="349" t="s">
        <v>399</v>
      </c>
      <c r="QZV36" s="349" t="s">
        <v>399</v>
      </c>
      <c r="QZW36" s="349" t="s">
        <v>399</v>
      </c>
      <c r="QZX36" s="349" t="s">
        <v>399</v>
      </c>
      <c r="QZY36" s="349" t="s">
        <v>399</v>
      </c>
      <c r="QZZ36" s="349" t="s">
        <v>399</v>
      </c>
      <c r="RAA36" s="349" t="s">
        <v>399</v>
      </c>
      <c r="RAB36" s="349" t="s">
        <v>399</v>
      </c>
      <c r="RAC36" s="349" t="s">
        <v>399</v>
      </c>
      <c r="RAD36" s="349" t="s">
        <v>399</v>
      </c>
      <c r="RAE36" s="349" t="s">
        <v>399</v>
      </c>
      <c r="RAF36" s="349" t="s">
        <v>399</v>
      </c>
      <c r="RAG36" s="349" t="s">
        <v>399</v>
      </c>
      <c r="RAH36" s="349" t="s">
        <v>399</v>
      </c>
      <c r="RAI36" s="349" t="s">
        <v>399</v>
      </c>
      <c r="RAJ36" s="349" t="s">
        <v>399</v>
      </c>
      <c r="RAK36" s="349" t="s">
        <v>399</v>
      </c>
      <c r="RAL36" s="349" t="s">
        <v>399</v>
      </c>
      <c r="RAM36" s="349" t="s">
        <v>399</v>
      </c>
      <c r="RAN36" s="349" t="s">
        <v>399</v>
      </c>
      <c r="RAO36" s="349" t="s">
        <v>399</v>
      </c>
      <c r="RAP36" s="349" t="s">
        <v>399</v>
      </c>
      <c r="RAQ36" s="349" t="s">
        <v>399</v>
      </c>
      <c r="RAR36" s="349" t="s">
        <v>399</v>
      </c>
      <c r="RAS36" s="349" t="s">
        <v>399</v>
      </c>
      <c r="RAT36" s="349" t="s">
        <v>399</v>
      </c>
      <c r="RAU36" s="349" t="s">
        <v>399</v>
      </c>
      <c r="RAV36" s="349" t="s">
        <v>399</v>
      </c>
      <c r="RAW36" s="349" t="s">
        <v>399</v>
      </c>
      <c r="RAX36" s="349" t="s">
        <v>399</v>
      </c>
      <c r="RAY36" s="349" t="s">
        <v>399</v>
      </c>
      <c r="RAZ36" s="349" t="s">
        <v>399</v>
      </c>
      <c r="RBA36" s="349" t="s">
        <v>399</v>
      </c>
      <c r="RBB36" s="349" t="s">
        <v>399</v>
      </c>
      <c r="RBC36" s="349" t="s">
        <v>399</v>
      </c>
      <c r="RBD36" s="349" t="s">
        <v>399</v>
      </c>
      <c r="RBE36" s="349" t="s">
        <v>399</v>
      </c>
      <c r="RBF36" s="349" t="s">
        <v>399</v>
      </c>
      <c r="RBG36" s="349" t="s">
        <v>399</v>
      </c>
      <c r="RBH36" s="349" t="s">
        <v>399</v>
      </c>
      <c r="RBI36" s="349" t="s">
        <v>399</v>
      </c>
      <c r="RBJ36" s="349" t="s">
        <v>399</v>
      </c>
      <c r="RBK36" s="349" t="s">
        <v>399</v>
      </c>
      <c r="RBL36" s="349" t="s">
        <v>399</v>
      </c>
      <c r="RBM36" s="349" t="s">
        <v>399</v>
      </c>
      <c r="RBN36" s="349" t="s">
        <v>399</v>
      </c>
      <c r="RBO36" s="349" t="s">
        <v>399</v>
      </c>
      <c r="RBP36" s="349" t="s">
        <v>399</v>
      </c>
      <c r="RBQ36" s="349" t="s">
        <v>399</v>
      </c>
      <c r="RBR36" s="349" t="s">
        <v>399</v>
      </c>
      <c r="RBS36" s="349" t="s">
        <v>399</v>
      </c>
      <c r="RBT36" s="349" t="s">
        <v>399</v>
      </c>
      <c r="RBU36" s="349" t="s">
        <v>399</v>
      </c>
      <c r="RBV36" s="349" t="s">
        <v>399</v>
      </c>
      <c r="RBW36" s="349" t="s">
        <v>399</v>
      </c>
      <c r="RBX36" s="349" t="s">
        <v>399</v>
      </c>
      <c r="RBY36" s="349" t="s">
        <v>399</v>
      </c>
      <c r="RBZ36" s="349" t="s">
        <v>399</v>
      </c>
      <c r="RCA36" s="349" t="s">
        <v>399</v>
      </c>
      <c r="RCB36" s="349" t="s">
        <v>399</v>
      </c>
      <c r="RCC36" s="349" t="s">
        <v>399</v>
      </c>
      <c r="RCD36" s="349" t="s">
        <v>399</v>
      </c>
      <c r="RCE36" s="349" t="s">
        <v>399</v>
      </c>
      <c r="RCF36" s="349" t="s">
        <v>399</v>
      </c>
      <c r="RCG36" s="349" t="s">
        <v>399</v>
      </c>
      <c r="RCH36" s="349" t="s">
        <v>399</v>
      </c>
      <c r="RCI36" s="349" t="s">
        <v>399</v>
      </c>
      <c r="RCJ36" s="349" t="s">
        <v>399</v>
      </c>
      <c r="RCK36" s="349" t="s">
        <v>399</v>
      </c>
      <c r="RCL36" s="349" t="s">
        <v>399</v>
      </c>
      <c r="RCM36" s="349" t="s">
        <v>399</v>
      </c>
      <c r="RCN36" s="349" t="s">
        <v>399</v>
      </c>
      <c r="RCO36" s="349" t="s">
        <v>399</v>
      </c>
      <c r="RCP36" s="349" t="s">
        <v>399</v>
      </c>
      <c r="RCQ36" s="349" t="s">
        <v>399</v>
      </c>
      <c r="RCR36" s="349" t="s">
        <v>399</v>
      </c>
      <c r="RCS36" s="349" t="s">
        <v>399</v>
      </c>
      <c r="RCT36" s="349" t="s">
        <v>399</v>
      </c>
      <c r="RCU36" s="349" t="s">
        <v>399</v>
      </c>
      <c r="RCV36" s="349" t="s">
        <v>399</v>
      </c>
      <c r="RCW36" s="349" t="s">
        <v>399</v>
      </c>
      <c r="RCX36" s="349" t="s">
        <v>399</v>
      </c>
      <c r="RCY36" s="349" t="s">
        <v>399</v>
      </c>
      <c r="RCZ36" s="349" t="s">
        <v>399</v>
      </c>
      <c r="RDA36" s="349" t="s">
        <v>399</v>
      </c>
      <c r="RDB36" s="349" t="s">
        <v>399</v>
      </c>
      <c r="RDC36" s="349" t="s">
        <v>399</v>
      </c>
      <c r="RDD36" s="349" t="s">
        <v>399</v>
      </c>
      <c r="RDE36" s="349" t="s">
        <v>399</v>
      </c>
      <c r="RDF36" s="349" t="s">
        <v>399</v>
      </c>
      <c r="RDG36" s="349" t="s">
        <v>399</v>
      </c>
      <c r="RDH36" s="349" t="s">
        <v>399</v>
      </c>
      <c r="RDI36" s="349" t="s">
        <v>399</v>
      </c>
      <c r="RDJ36" s="349" t="s">
        <v>399</v>
      </c>
      <c r="RDK36" s="349" t="s">
        <v>399</v>
      </c>
      <c r="RDL36" s="349" t="s">
        <v>399</v>
      </c>
      <c r="RDM36" s="349" t="s">
        <v>399</v>
      </c>
      <c r="RDN36" s="349" t="s">
        <v>399</v>
      </c>
      <c r="RDO36" s="349" t="s">
        <v>399</v>
      </c>
      <c r="RDP36" s="349" t="s">
        <v>399</v>
      </c>
      <c r="RDQ36" s="349" t="s">
        <v>399</v>
      </c>
      <c r="RDR36" s="349" t="s">
        <v>399</v>
      </c>
      <c r="RDS36" s="349" t="s">
        <v>399</v>
      </c>
      <c r="RDT36" s="349" t="s">
        <v>399</v>
      </c>
      <c r="RDU36" s="349" t="s">
        <v>399</v>
      </c>
      <c r="RDV36" s="349" t="s">
        <v>399</v>
      </c>
      <c r="RDW36" s="349" t="s">
        <v>399</v>
      </c>
      <c r="RDX36" s="349" t="s">
        <v>399</v>
      </c>
      <c r="RDY36" s="349" t="s">
        <v>399</v>
      </c>
      <c r="RDZ36" s="349" t="s">
        <v>399</v>
      </c>
      <c r="REA36" s="349" t="s">
        <v>399</v>
      </c>
      <c r="REB36" s="349" t="s">
        <v>399</v>
      </c>
      <c r="REC36" s="349" t="s">
        <v>399</v>
      </c>
      <c r="RED36" s="349" t="s">
        <v>399</v>
      </c>
      <c r="REE36" s="349" t="s">
        <v>399</v>
      </c>
      <c r="REF36" s="349" t="s">
        <v>399</v>
      </c>
      <c r="REG36" s="349" t="s">
        <v>399</v>
      </c>
      <c r="REH36" s="349" t="s">
        <v>399</v>
      </c>
      <c r="REI36" s="349" t="s">
        <v>399</v>
      </c>
      <c r="REJ36" s="349" t="s">
        <v>399</v>
      </c>
      <c r="REK36" s="349" t="s">
        <v>399</v>
      </c>
      <c r="REL36" s="349" t="s">
        <v>399</v>
      </c>
      <c r="REM36" s="349" t="s">
        <v>399</v>
      </c>
      <c r="REN36" s="349" t="s">
        <v>399</v>
      </c>
      <c r="REO36" s="349" t="s">
        <v>399</v>
      </c>
      <c r="REP36" s="349" t="s">
        <v>399</v>
      </c>
      <c r="REQ36" s="349" t="s">
        <v>399</v>
      </c>
      <c r="RER36" s="349" t="s">
        <v>399</v>
      </c>
      <c r="RES36" s="349" t="s">
        <v>399</v>
      </c>
      <c r="RET36" s="349" t="s">
        <v>399</v>
      </c>
      <c r="REU36" s="349" t="s">
        <v>399</v>
      </c>
      <c r="REV36" s="349" t="s">
        <v>399</v>
      </c>
      <c r="REW36" s="349" t="s">
        <v>399</v>
      </c>
      <c r="REX36" s="349" t="s">
        <v>399</v>
      </c>
      <c r="REY36" s="349" t="s">
        <v>399</v>
      </c>
      <c r="REZ36" s="349" t="s">
        <v>399</v>
      </c>
      <c r="RFA36" s="349" t="s">
        <v>399</v>
      </c>
      <c r="RFB36" s="349" t="s">
        <v>399</v>
      </c>
      <c r="RFC36" s="349" t="s">
        <v>399</v>
      </c>
      <c r="RFD36" s="349" t="s">
        <v>399</v>
      </c>
      <c r="RFE36" s="349" t="s">
        <v>399</v>
      </c>
      <c r="RFF36" s="349" t="s">
        <v>399</v>
      </c>
      <c r="RFG36" s="349" t="s">
        <v>399</v>
      </c>
      <c r="RFH36" s="349" t="s">
        <v>399</v>
      </c>
      <c r="RFI36" s="349" t="s">
        <v>399</v>
      </c>
      <c r="RFJ36" s="349" t="s">
        <v>399</v>
      </c>
      <c r="RFK36" s="349" t="s">
        <v>399</v>
      </c>
      <c r="RFL36" s="349" t="s">
        <v>399</v>
      </c>
      <c r="RFM36" s="349" t="s">
        <v>399</v>
      </c>
      <c r="RFN36" s="349" t="s">
        <v>399</v>
      </c>
      <c r="RFO36" s="349" t="s">
        <v>399</v>
      </c>
      <c r="RFP36" s="349" t="s">
        <v>399</v>
      </c>
      <c r="RFQ36" s="349" t="s">
        <v>399</v>
      </c>
      <c r="RFR36" s="349" t="s">
        <v>399</v>
      </c>
      <c r="RFS36" s="349" t="s">
        <v>399</v>
      </c>
      <c r="RFT36" s="349" t="s">
        <v>399</v>
      </c>
      <c r="RFU36" s="349" t="s">
        <v>399</v>
      </c>
      <c r="RFV36" s="349" t="s">
        <v>399</v>
      </c>
      <c r="RFW36" s="349" t="s">
        <v>399</v>
      </c>
      <c r="RFX36" s="349" t="s">
        <v>399</v>
      </c>
      <c r="RFY36" s="349" t="s">
        <v>399</v>
      </c>
      <c r="RFZ36" s="349" t="s">
        <v>399</v>
      </c>
      <c r="RGA36" s="349" t="s">
        <v>399</v>
      </c>
      <c r="RGB36" s="349" t="s">
        <v>399</v>
      </c>
      <c r="RGC36" s="349" t="s">
        <v>399</v>
      </c>
      <c r="RGD36" s="349" t="s">
        <v>399</v>
      </c>
      <c r="RGE36" s="349" t="s">
        <v>399</v>
      </c>
      <c r="RGF36" s="349" t="s">
        <v>399</v>
      </c>
      <c r="RGG36" s="349" t="s">
        <v>399</v>
      </c>
      <c r="RGH36" s="349" t="s">
        <v>399</v>
      </c>
      <c r="RGI36" s="349" t="s">
        <v>399</v>
      </c>
      <c r="RGJ36" s="349" t="s">
        <v>399</v>
      </c>
      <c r="RGK36" s="349" t="s">
        <v>399</v>
      </c>
      <c r="RGL36" s="349" t="s">
        <v>399</v>
      </c>
      <c r="RGM36" s="349" t="s">
        <v>399</v>
      </c>
      <c r="RGN36" s="349" t="s">
        <v>399</v>
      </c>
      <c r="RGO36" s="349" t="s">
        <v>399</v>
      </c>
      <c r="RGP36" s="349" t="s">
        <v>399</v>
      </c>
      <c r="RGQ36" s="349" t="s">
        <v>399</v>
      </c>
      <c r="RGR36" s="349" t="s">
        <v>399</v>
      </c>
      <c r="RGS36" s="349" t="s">
        <v>399</v>
      </c>
      <c r="RGT36" s="349" t="s">
        <v>399</v>
      </c>
      <c r="RGU36" s="349" t="s">
        <v>399</v>
      </c>
      <c r="RGV36" s="349" t="s">
        <v>399</v>
      </c>
      <c r="RGW36" s="349" t="s">
        <v>399</v>
      </c>
      <c r="RGX36" s="349" t="s">
        <v>399</v>
      </c>
      <c r="RGY36" s="349" t="s">
        <v>399</v>
      </c>
      <c r="RGZ36" s="349" t="s">
        <v>399</v>
      </c>
      <c r="RHA36" s="349" t="s">
        <v>399</v>
      </c>
      <c r="RHB36" s="349" t="s">
        <v>399</v>
      </c>
      <c r="RHC36" s="349" t="s">
        <v>399</v>
      </c>
      <c r="RHD36" s="349" t="s">
        <v>399</v>
      </c>
      <c r="RHE36" s="349" t="s">
        <v>399</v>
      </c>
      <c r="RHF36" s="349" t="s">
        <v>399</v>
      </c>
      <c r="RHG36" s="349" t="s">
        <v>399</v>
      </c>
      <c r="RHH36" s="349" t="s">
        <v>399</v>
      </c>
      <c r="RHI36" s="349" t="s">
        <v>399</v>
      </c>
      <c r="RHJ36" s="349" t="s">
        <v>399</v>
      </c>
      <c r="RHK36" s="349" t="s">
        <v>399</v>
      </c>
      <c r="RHL36" s="349" t="s">
        <v>399</v>
      </c>
      <c r="RHM36" s="349" t="s">
        <v>399</v>
      </c>
      <c r="RHN36" s="349" t="s">
        <v>399</v>
      </c>
      <c r="RHO36" s="349" t="s">
        <v>399</v>
      </c>
      <c r="RHP36" s="349" t="s">
        <v>399</v>
      </c>
      <c r="RHQ36" s="349" t="s">
        <v>399</v>
      </c>
      <c r="RHR36" s="349" t="s">
        <v>399</v>
      </c>
      <c r="RHS36" s="349" t="s">
        <v>399</v>
      </c>
      <c r="RHT36" s="349" t="s">
        <v>399</v>
      </c>
      <c r="RHU36" s="349" t="s">
        <v>399</v>
      </c>
      <c r="RHV36" s="349" t="s">
        <v>399</v>
      </c>
      <c r="RHW36" s="349" t="s">
        <v>399</v>
      </c>
      <c r="RHX36" s="349" t="s">
        <v>399</v>
      </c>
      <c r="RHY36" s="349" t="s">
        <v>399</v>
      </c>
      <c r="RHZ36" s="349" t="s">
        <v>399</v>
      </c>
      <c r="RIA36" s="349" t="s">
        <v>399</v>
      </c>
      <c r="RIB36" s="349" t="s">
        <v>399</v>
      </c>
      <c r="RIC36" s="349" t="s">
        <v>399</v>
      </c>
      <c r="RID36" s="349" t="s">
        <v>399</v>
      </c>
      <c r="RIE36" s="349" t="s">
        <v>399</v>
      </c>
      <c r="RIF36" s="349" t="s">
        <v>399</v>
      </c>
      <c r="RIG36" s="349" t="s">
        <v>399</v>
      </c>
      <c r="RIH36" s="349" t="s">
        <v>399</v>
      </c>
      <c r="RII36" s="349" t="s">
        <v>399</v>
      </c>
      <c r="RIJ36" s="349" t="s">
        <v>399</v>
      </c>
      <c r="RIK36" s="349" t="s">
        <v>399</v>
      </c>
      <c r="RIL36" s="349" t="s">
        <v>399</v>
      </c>
      <c r="RIM36" s="349" t="s">
        <v>399</v>
      </c>
      <c r="RIN36" s="349" t="s">
        <v>399</v>
      </c>
      <c r="RIO36" s="349" t="s">
        <v>399</v>
      </c>
      <c r="RIP36" s="349" t="s">
        <v>399</v>
      </c>
      <c r="RIQ36" s="349" t="s">
        <v>399</v>
      </c>
      <c r="RIR36" s="349" t="s">
        <v>399</v>
      </c>
      <c r="RIS36" s="349" t="s">
        <v>399</v>
      </c>
      <c r="RIT36" s="349" t="s">
        <v>399</v>
      </c>
      <c r="RIU36" s="349" t="s">
        <v>399</v>
      </c>
      <c r="RIV36" s="349" t="s">
        <v>399</v>
      </c>
      <c r="RIW36" s="349" t="s">
        <v>399</v>
      </c>
      <c r="RIX36" s="349" t="s">
        <v>399</v>
      </c>
      <c r="RIY36" s="349" t="s">
        <v>399</v>
      </c>
      <c r="RIZ36" s="349" t="s">
        <v>399</v>
      </c>
      <c r="RJA36" s="349" t="s">
        <v>399</v>
      </c>
      <c r="RJB36" s="349" t="s">
        <v>399</v>
      </c>
      <c r="RJC36" s="349" t="s">
        <v>399</v>
      </c>
      <c r="RJD36" s="349" t="s">
        <v>399</v>
      </c>
      <c r="RJE36" s="349" t="s">
        <v>399</v>
      </c>
      <c r="RJF36" s="349" t="s">
        <v>399</v>
      </c>
      <c r="RJG36" s="349" t="s">
        <v>399</v>
      </c>
      <c r="RJH36" s="349" t="s">
        <v>399</v>
      </c>
      <c r="RJI36" s="349" t="s">
        <v>399</v>
      </c>
      <c r="RJJ36" s="349" t="s">
        <v>399</v>
      </c>
      <c r="RJK36" s="349" t="s">
        <v>399</v>
      </c>
      <c r="RJL36" s="349" t="s">
        <v>399</v>
      </c>
      <c r="RJM36" s="349" t="s">
        <v>399</v>
      </c>
      <c r="RJN36" s="349" t="s">
        <v>399</v>
      </c>
      <c r="RJO36" s="349" t="s">
        <v>399</v>
      </c>
      <c r="RJP36" s="349" t="s">
        <v>399</v>
      </c>
      <c r="RJQ36" s="349" t="s">
        <v>399</v>
      </c>
      <c r="RJR36" s="349" t="s">
        <v>399</v>
      </c>
      <c r="RJS36" s="349" t="s">
        <v>399</v>
      </c>
      <c r="RJT36" s="349" t="s">
        <v>399</v>
      </c>
      <c r="RJU36" s="349" t="s">
        <v>399</v>
      </c>
      <c r="RJV36" s="349" t="s">
        <v>399</v>
      </c>
      <c r="RJW36" s="349" t="s">
        <v>399</v>
      </c>
      <c r="RJX36" s="349" t="s">
        <v>399</v>
      </c>
      <c r="RJY36" s="349" t="s">
        <v>399</v>
      </c>
      <c r="RJZ36" s="349" t="s">
        <v>399</v>
      </c>
      <c r="RKA36" s="349" t="s">
        <v>399</v>
      </c>
      <c r="RKB36" s="349" t="s">
        <v>399</v>
      </c>
      <c r="RKC36" s="349" t="s">
        <v>399</v>
      </c>
      <c r="RKD36" s="349" t="s">
        <v>399</v>
      </c>
      <c r="RKE36" s="349" t="s">
        <v>399</v>
      </c>
      <c r="RKF36" s="349" t="s">
        <v>399</v>
      </c>
      <c r="RKG36" s="349" t="s">
        <v>399</v>
      </c>
      <c r="RKH36" s="349" t="s">
        <v>399</v>
      </c>
      <c r="RKI36" s="349" t="s">
        <v>399</v>
      </c>
      <c r="RKJ36" s="349" t="s">
        <v>399</v>
      </c>
      <c r="RKK36" s="349" t="s">
        <v>399</v>
      </c>
      <c r="RKL36" s="349" t="s">
        <v>399</v>
      </c>
      <c r="RKM36" s="349" t="s">
        <v>399</v>
      </c>
      <c r="RKN36" s="349" t="s">
        <v>399</v>
      </c>
      <c r="RKO36" s="349" t="s">
        <v>399</v>
      </c>
      <c r="RKP36" s="349" t="s">
        <v>399</v>
      </c>
      <c r="RKQ36" s="349" t="s">
        <v>399</v>
      </c>
      <c r="RKR36" s="349" t="s">
        <v>399</v>
      </c>
      <c r="RKS36" s="349" t="s">
        <v>399</v>
      </c>
      <c r="RKT36" s="349" t="s">
        <v>399</v>
      </c>
      <c r="RKU36" s="349" t="s">
        <v>399</v>
      </c>
      <c r="RKV36" s="349" t="s">
        <v>399</v>
      </c>
      <c r="RKW36" s="349" t="s">
        <v>399</v>
      </c>
      <c r="RKX36" s="349" t="s">
        <v>399</v>
      </c>
      <c r="RKY36" s="349" t="s">
        <v>399</v>
      </c>
      <c r="RKZ36" s="349" t="s">
        <v>399</v>
      </c>
      <c r="RLA36" s="349" t="s">
        <v>399</v>
      </c>
      <c r="RLB36" s="349" t="s">
        <v>399</v>
      </c>
      <c r="RLC36" s="349" t="s">
        <v>399</v>
      </c>
      <c r="RLD36" s="349" t="s">
        <v>399</v>
      </c>
      <c r="RLE36" s="349" t="s">
        <v>399</v>
      </c>
      <c r="RLF36" s="349" t="s">
        <v>399</v>
      </c>
      <c r="RLG36" s="349" t="s">
        <v>399</v>
      </c>
      <c r="RLH36" s="349" t="s">
        <v>399</v>
      </c>
      <c r="RLI36" s="349" t="s">
        <v>399</v>
      </c>
      <c r="RLJ36" s="349" t="s">
        <v>399</v>
      </c>
      <c r="RLK36" s="349" t="s">
        <v>399</v>
      </c>
      <c r="RLL36" s="349" t="s">
        <v>399</v>
      </c>
      <c r="RLM36" s="349" t="s">
        <v>399</v>
      </c>
      <c r="RLN36" s="349" t="s">
        <v>399</v>
      </c>
      <c r="RLO36" s="349" t="s">
        <v>399</v>
      </c>
      <c r="RLP36" s="349" t="s">
        <v>399</v>
      </c>
      <c r="RLQ36" s="349" t="s">
        <v>399</v>
      </c>
      <c r="RLR36" s="349" t="s">
        <v>399</v>
      </c>
      <c r="RLS36" s="349" t="s">
        <v>399</v>
      </c>
      <c r="RLT36" s="349" t="s">
        <v>399</v>
      </c>
      <c r="RLU36" s="349" t="s">
        <v>399</v>
      </c>
      <c r="RLV36" s="349" t="s">
        <v>399</v>
      </c>
      <c r="RLW36" s="349" t="s">
        <v>399</v>
      </c>
      <c r="RLX36" s="349" t="s">
        <v>399</v>
      </c>
      <c r="RLY36" s="349" t="s">
        <v>399</v>
      </c>
      <c r="RLZ36" s="349" t="s">
        <v>399</v>
      </c>
      <c r="RMA36" s="349" t="s">
        <v>399</v>
      </c>
      <c r="RMB36" s="349" t="s">
        <v>399</v>
      </c>
      <c r="RMC36" s="349" t="s">
        <v>399</v>
      </c>
      <c r="RMD36" s="349" t="s">
        <v>399</v>
      </c>
      <c r="RME36" s="349" t="s">
        <v>399</v>
      </c>
      <c r="RMF36" s="349" t="s">
        <v>399</v>
      </c>
      <c r="RMG36" s="349" t="s">
        <v>399</v>
      </c>
      <c r="RMH36" s="349" t="s">
        <v>399</v>
      </c>
      <c r="RMI36" s="349" t="s">
        <v>399</v>
      </c>
      <c r="RMJ36" s="349" t="s">
        <v>399</v>
      </c>
      <c r="RMK36" s="349" t="s">
        <v>399</v>
      </c>
      <c r="RML36" s="349" t="s">
        <v>399</v>
      </c>
      <c r="RMM36" s="349" t="s">
        <v>399</v>
      </c>
      <c r="RMN36" s="349" t="s">
        <v>399</v>
      </c>
      <c r="RMO36" s="349" t="s">
        <v>399</v>
      </c>
      <c r="RMP36" s="349" t="s">
        <v>399</v>
      </c>
      <c r="RMQ36" s="349" t="s">
        <v>399</v>
      </c>
      <c r="RMR36" s="349" t="s">
        <v>399</v>
      </c>
      <c r="RMS36" s="349" t="s">
        <v>399</v>
      </c>
      <c r="RMT36" s="349" t="s">
        <v>399</v>
      </c>
      <c r="RMU36" s="349" t="s">
        <v>399</v>
      </c>
      <c r="RMV36" s="349" t="s">
        <v>399</v>
      </c>
      <c r="RMW36" s="349" t="s">
        <v>399</v>
      </c>
      <c r="RMX36" s="349" t="s">
        <v>399</v>
      </c>
      <c r="RMY36" s="349" t="s">
        <v>399</v>
      </c>
      <c r="RMZ36" s="349" t="s">
        <v>399</v>
      </c>
      <c r="RNA36" s="349" t="s">
        <v>399</v>
      </c>
      <c r="RNB36" s="349" t="s">
        <v>399</v>
      </c>
      <c r="RNC36" s="349" t="s">
        <v>399</v>
      </c>
      <c r="RND36" s="349" t="s">
        <v>399</v>
      </c>
      <c r="RNE36" s="349" t="s">
        <v>399</v>
      </c>
      <c r="RNF36" s="349" t="s">
        <v>399</v>
      </c>
      <c r="RNG36" s="349" t="s">
        <v>399</v>
      </c>
      <c r="RNH36" s="349" t="s">
        <v>399</v>
      </c>
      <c r="RNI36" s="349" t="s">
        <v>399</v>
      </c>
      <c r="RNJ36" s="349" t="s">
        <v>399</v>
      </c>
      <c r="RNK36" s="349" t="s">
        <v>399</v>
      </c>
      <c r="RNL36" s="349" t="s">
        <v>399</v>
      </c>
      <c r="RNM36" s="349" t="s">
        <v>399</v>
      </c>
      <c r="RNN36" s="349" t="s">
        <v>399</v>
      </c>
      <c r="RNO36" s="349" t="s">
        <v>399</v>
      </c>
      <c r="RNP36" s="349" t="s">
        <v>399</v>
      </c>
      <c r="RNQ36" s="349" t="s">
        <v>399</v>
      </c>
      <c r="RNR36" s="349" t="s">
        <v>399</v>
      </c>
      <c r="RNS36" s="349" t="s">
        <v>399</v>
      </c>
      <c r="RNT36" s="349" t="s">
        <v>399</v>
      </c>
      <c r="RNU36" s="349" t="s">
        <v>399</v>
      </c>
      <c r="RNV36" s="349" t="s">
        <v>399</v>
      </c>
      <c r="RNW36" s="349" t="s">
        <v>399</v>
      </c>
      <c r="RNX36" s="349" t="s">
        <v>399</v>
      </c>
      <c r="RNY36" s="349" t="s">
        <v>399</v>
      </c>
      <c r="RNZ36" s="349" t="s">
        <v>399</v>
      </c>
      <c r="ROA36" s="349" t="s">
        <v>399</v>
      </c>
      <c r="ROB36" s="349" t="s">
        <v>399</v>
      </c>
      <c r="ROC36" s="349" t="s">
        <v>399</v>
      </c>
      <c r="ROD36" s="349" t="s">
        <v>399</v>
      </c>
      <c r="ROE36" s="349" t="s">
        <v>399</v>
      </c>
      <c r="ROF36" s="349" t="s">
        <v>399</v>
      </c>
      <c r="ROG36" s="349" t="s">
        <v>399</v>
      </c>
      <c r="ROH36" s="349" t="s">
        <v>399</v>
      </c>
      <c r="ROI36" s="349" t="s">
        <v>399</v>
      </c>
      <c r="ROJ36" s="349" t="s">
        <v>399</v>
      </c>
      <c r="ROK36" s="349" t="s">
        <v>399</v>
      </c>
      <c r="ROL36" s="349" t="s">
        <v>399</v>
      </c>
      <c r="ROM36" s="349" t="s">
        <v>399</v>
      </c>
      <c r="RON36" s="349" t="s">
        <v>399</v>
      </c>
      <c r="ROO36" s="349" t="s">
        <v>399</v>
      </c>
      <c r="ROP36" s="349" t="s">
        <v>399</v>
      </c>
      <c r="ROQ36" s="349" t="s">
        <v>399</v>
      </c>
      <c r="ROR36" s="349" t="s">
        <v>399</v>
      </c>
      <c r="ROS36" s="349" t="s">
        <v>399</v>
      </c>
      <c r="ROT36" s="349" t="s">
        <v>399</v>
      </c>
      <c r="ROU36" s="349" t="s">
        <v>399</v>
      </c>
      <c r="ROV36" s="349" t="s">
        <v>399</v>
      </c>
      <c r="ROW36" s="349" t="s">
        <v>399</v>
      </c>
      <c r="ROX36" s="349" t="s">
        <v>399</v>
      </c>
      <c r="ROY36" s="349" t="s">
        <v>399</v>
      </c>
      <c r="ROZ36" s="349" t="s">
        <v>399</v>
      </c>
      <c r="RPA36" s="349" t="s">
        <v>399</v>
      </c>
      <c r="RPB36" s="349" t="s">
        <v>399</v>
      </c>
      <c r="RPC36" s="349" t="s">
        <v>399</v>
      </c>
      <c r="RPD36" s="349" t="s">
        <v>399</v>
      </c>
      <c r="RPE36" s="349" t="s">
        <v>399</v>
      </c>
      <c r="RPF36" s="349" t="s">
        <v>399</v>
      </c>
      <c r="RPG36" s="349" t="s">
        <v>399</v>
      </c>
      <c r="RPH36" s="349" t="s">
        <v>399</v>
      </c>
      <c r="RPI36" s="349" t="s">
        <v>399</v>
      </c>
      <c r="RPJ36" s="349" t="s">
        <v>399</v>
      </c>
      <c r="RPK36" s="349" t="s">
        <v>399</v>
      </c>
      <c r="RPL36" s="349" t="s">
        <v>399</v>
      </c>
      <c r="RPM36" s="349" t="s">
        <v>399</v>
      </c>
      <c r="RPN36" s="349" t="s">
        <v>399</v>
      </c>
      <c r="RPO36" s="349" t="s">
        <v>399</v>
      </c>
      <c r="RPP36" s="349" t="s">
        <v>399</v>
      </c>
      <c r="RPQ36" s="349" t="s">
        <v>399</v>
      </c>
      <c r="RPR36" s="349" t="s">
        <v>399</v>
      </c>
      <c r="RPS36" s="349" t="s">
        <v>399</v>
      </c>
      <c r="RPT36" s="349" t="s">
        <v>399</v>
      </c>
      <c r="RPU36" s="349" t="s">
        <v>399</v>
      </c>
      <c r="RPV36" s="349" t="s">
        <v>399</v>
      </c>
      <c r="RPW36" s="349" t="s">
        <v>399</v>
      </c>
      <c r="RPX36" s="349" t="s">
        <v>399</v>
      </c>
      <c r="RPY36" s="349" t="s">
        <v>399</v>
      </c>
      <c r="RPZ36" s="349" t="s">
        <v>399</v>
      </c>
      <c r="RQA36" s="349" t="s">
        <v>399</v>
      </c>
      <c r="RQB36" s="349" t="s">
        <v>399</v>
      </c>
      <c r="RQC36" s="349" t="s">
        <v>399</v>
      </c>
      <c r="RQD36" s="349" t="s">
        <v>399</v>
      </c>
      <c r="RQE36" s="349" t="s">
        <v>399</v>
      </c>
      <c r="RQF36" s="349" t="s">
        <v>399</v>
      </c>
      <c r="RQG36" s="349" t="s">
        <v>399</v>
      </c>
      <c r="RQH36" s="349" t="s">
        <v>399</v>
      </c>
      <c r="RQI36" s="349" t="s">
        <v>399</v>
      </c>
      <c r="RQJ36" s="349" t="s">
        <v>399</v>
      </c>
      <c r="RQK36" s="349" t="s">
        <v>399</v>
      </c>
      <c r="RQL36" s="349" t="s">
        <v>399</v>
      </c>
      <c r="RQM36" s="349" t="s">
        <v>399</v>
      </c>
      <c r="RQN36" s="349" t="s">
        <v>399</v>
      </c>
      <c r="RQO36" s="349" t="s">
        <v>399</v>
      </c>
      <c r="RQP36" s="349" t="s">
        <v>399</v>
      </c>
      <c r="RQQ36" s="349" t="s">
        <v>399</v>
      </c>
      <c r="RQR36" s="349" t="s">
        <v>399</v>
      </c>
      <c r="RQS36" s="349" t="s">
        <v>399</v>
      </c>
      <c r="RQT36" s="349" t="s">
        <v>399</v>
      </c>
      <c r="RQU36" s="349" t="s">
        <v>399</v>
      </c>
      <c r="RQV36" s="349" t="s">
        <v>399</v>
      </c>
      <c r="RQW36" s="349" t="s">
        <v>399</v>
      </c>
      <c r="RQX36" s="349" t="s">
        <v>399</v>
      </c>
      <c r="RQY36" s="349" t="s">
        <v>399</v>
      </c>
      <c r="RQZ36" s="349" t="s">
        <v>399</v>
      </c>
      <c r="RRA36" s="349" t="s">
        <v>399</v>
      </c>
      <c r="RRB36" s="349" t="s">
        <v>399</v>
      </c>
      <c r="RRC36" s="349" t="s">
        <v>399</v>
      </c>
      <c r="RRD36" s="349" t="s">
        <v>399</v>
      </c>
      <c r="RRE36" s="349" t="s">
        <v>399</v>
      </c>
      <c r="RRF36" s="349" t="s">
        <v>399</v>
      </c>
      <c r="RRG36" s="349" t="s">
        <v>399</v>
      </c>
      <c r="RRH36" s="349" t="s">
        <v>399</v>
      </c>
      <c r="RRI36" s="349" t="s">
        <v>399</v>
      </c>
      <c r="RRJ36" s="349" t="s">
        <v>399</v>
      </c>
      <c r="RRK36" s="349" t="s">
        <v>399</v>
      </c>
      <c r="RRL36" s="349" t="s">
        <v>399</v>
      </c>
      <c r="RRM36" s="349" t="s">
        <v>399</v>
      </c>
      <c r="RRN36" s="349" t="s">
        <v>399</v>
      </c>
      <c r="RRO36" s="349" t="s">
        <v>399</v>
      </c>
      <c r="RRP36" s="349" t="s">
        <v>399</v>
      </c>
      <c r="RRQ36" s="349" t="s">
        <v>399</v>
      </c>
      <c r="RRR36" s="349" t="s">
        <v>399</v>
      </c>
      <c r="RRS36" s="349" t="s">
        <v>399</v>
      </c>
      <c r="RRT36" s="349" t="s">
        <v>399</v>
      </c>
      <c r="RRU36" s="349" t="s">
        <v>399</v>
      </c>
      <c r="RRV36" s="349" t="s">
        <v>399</v>
      </c>
      <c r="RRW36" s="349" t="s">
        <v>399</v>
      </c>
      <c r="RRX36" s="349" t="s">
        <v>399</v>
      </c>
      <c r="RRY36" s="349" t="s">
        <v>399</v>
      </c>
      <c r="RRZ36" s="349" t="s">
        <v>399</v>
      </c>
      <c r="RSA36" s="349" t="s">
        <v>399</v>
      </c>
      <c r="RSB36" s="349" t="s">
        <v>399</v>
      </c>
      <c r="RSC36" s="349" t="s">
        <v>399</v>
      </c>
      <c r="RSD36" s="349" t="s">
        <v>399</v>
      </c>
      <c r="RSE36" s="349" t="s">
        <v>399</v>
      </c>
      <c r="RSF36" s="349" t="s">
        <v>399</v>
      </c>
      <c r="RSG36" s="349" t="s">
        <v>399</v>
      </c>
      <c r="RSH36" s="349" t="s">
        <v>399</v>
      </c>
      <c r="RSI36" s="349" t="s">
        <v>399</v>
      </c>
      <c r="RSJ36" s="349" t="s">
        <v>399</v>
      </c>
      <c r="RSK36" s="349" t="s">
        <v>399</v>
      </c>
      <c r="RSL36" s="349" t="s">
        <v>399</v>
      </c>
      <c r="RSM36" s="349" t="s">
        <v>399</v>
      </c>
      <c r="RSN36" s="349" t="s">
        <v>399</v>
      </c>
      <c r="RSO36" s="349" t="s">
        <v>399</v>
      </c>
      <c r="RSP36" s="349" t="s">
        <v>399</v>
      </c>
      <c r="RSQ36" s="349" t="s">
        <v>399</v>
      </c>
      <c r="RSR36" s="349" t="s">
        <v>399</v>
      </c>
      <c r="RSS36" s="349" t="s">
        <v>399</v>
      </c>
      <c r="RST36" s="349" t="s">
        <v>399</v>
      </c>
      <c r="RSU36" s="349" t="s">
        <v>399</v>
      </c>
      <c r="RSV36" s="349" t="s">
        <v>399</v>
      </c>
      <c r="RSW36" s="349" t="s">
        <v>399</v>
      </c>
      <c r="RSX36" s="349" t="s">
        <v>399</v>
      </c>
      <c r="RSY36" s="349" t="s">
        <v>399</v>
      </c>
      <c r="RSZ36" s="349" t="s">
        <v>399</v>
      </c>
      <c r="RTA36" s="349" t="s">
        <v>399</v>
      </c>
      <c r="RTB36" s="349" t="s">
        <v>399</v>
      </c>
      <c r="RTC36" s="349" t="s">
        <v>399</v>
      </c>
      <c r="RTD36" s="349" t="s">
        <v>399</v>
      </c>
      <c r="RTE36" s="349" t="s">
        <v>399</v>
      </c>
      <c r="RTF36" s="349" t="s">
        <v>399</v>
      </c>
      <c r="RTG36" s="349" t="s">
        <v>399</v>
      </c>
      <c r="RTH36" s="349" t="s">
        <v>399</v>
      </c>
      <c r="RTI36" s="349" t="s">
        <v>399</v>
      </c>
      <c r="RTJ36" s="349" t="s">
        <v>399</v>
      </c>
      <c r="RTK36" s="349" t="s">
        <v>399</v>
      </c>
      <c r="RTL36" s="349" t="s">
        <v>399</v>
      </c>
      <c r="RTM36" s="349" t="s">
        <v>399</v>
      </c>
      <c r="RTN36" s="349" t="s">
        <v>399</v>
      </c>
      <c r="RTO36" s="349" t="s">
        <v>399</v>
      </c>
      <c r="RTP36" s="349" t="s">
        <v>399</v>
      </c>
      <c r="RTQ36" s="349" t="s">
        <v>399</v>
      </c>
      <c r="RTR36" s="349" t="s">
        <v>399</v>
      </c>
      <c r="RTS36" s="349" t="s">
        <v>399</v>
      </c>
      <c r="RTT36" s="349" t="s">
        <v>399</v>
      </c>
      <c r="RTU36" s="349" t="s">
        <v>399</v>
      </c>
      <c r="RTV36" s="349" t="s">
        <v>399</v>
      </c>
      <c r="RTW36" s="349" t="s">
        <v>399</v>
      </c>
      <c r="RTX36" s="349" t="s">
        <v>399</v>
      </c>
      <c r="RTY36" s="349" t="s">
        <v>399</v>
      </c>
      <c r="RTZ36" s="349" t="s">
        <v>399</v>
      </c>
      <c r="RUA36" s="349" t="s">
        <v>399</v>
      </c>
      <c r="RUB36" s="349" t="s">
        <v>399</v>
      </c>
      <c r="RUC36" s="349" t="s">
        <v>399</v>
      </c>
      <c r="RUD36" s="349" t="s">
        <v>399</v>
      </c>
      <c r="RUE36" s="349" t="s">
        <v>399</v>
      </c>
      <c r="RUF36" s="349" t="s">
        <v>399</v>
      </c>
      <c r="RUG36" s="349" t="s">
        <v>399</v>
      </c>
      <c r="RUH36" s="349" t="s">
        <v>399</v>
      </c>
      <c r="RUI36" s="349" t="s">
        <v>399</v>
      </c>
      <c r="RUJ36" s="349" t="s">
        <v>399</v>
      </c>
      <c r="RUK36" s="349" t="s">
        <v>399</v>
      </c>
      <c r="RUL36" s="349" t="s">
        <v>399</v>
      </c>
      <c r="RUM36" s="349" t="s">
        <v>399</v>
      </c>
      <c r="RUN36" s="349" t="s">
        <v>399</v>
      </c>
      <c r="RUO36" s="349" t="s">
        <v>399</v>
      </c>
      <c r="RUP36" s="349" t="s">
        <v>399</v>
      </c>
      <c r="RUQ36" s="349" t="s">
        <v>399</v>
      </c>
      <c r="RUR36" s="349" t="s">
        <v>399</v>
      </c>
      <c r="RUS36" s="349" t="s">
        <v>399</v>
      </c>
      <c r="RUT36" s="349" t="s">
        <v>399</v>
      </c>
      <c r="RUU36" s="349" t="s">
        <v>399</v>
      </c>
      <c r="RUV36" s="349" t="s">
        <v>399</v>
      </c>
      <c r="RUW36" s="349" t="s">
        <v>399</v>
      </c>
      <c r="RUX36" s="349" t="s">
        <v>399</v>
      </c>
      <c r="RUY36" s="349" t="s">
        <v>399</v>
      </c>
      <c r="RUZ36" s="349" t="s">
        <v>399</v>
      </c>
      <c r="RVA36" s="349" t="s">
        <v>399</v>
      </c>
      <c r="RVB36" s="349" t="s">
        <v>399</v>
      </c>
      <c r="RVC36" s="349" t="s">
        <v>399</v>
      </c>
      <c r="RVD36" s="349" t="s">
        <v>399</v>
      </c>
      <c r="RVE36" s="349" t="s">
        <v>399</v>
      </c>
      <c r="RVF36" s="349" t="s">
        <v>399</v>
      </c>
      <c r="RVG36" s="349" t="s">
        <v>399</v>
      </c>
      <c r="RVH36" s="349" t="s">
        <v>399</v>
      </c>
      <c r="RVI36" s="349" t="s">
        <v>399</v>
      </c>
      <c r="RVJ36" s="349" t="s">
        <v>399</v>
      </c>
      <c r="RVK36" s="349" t="s">
        <v>399</v>
      </c>
      <c r="RVL36" s="349" t="s">
        <v>399</v>
      </c>
      <c r="RVM36" s="349" t="s">
        <v>399</v>
      </c>
      <c r="RVN36" s="349" t="s">
        <v>399</v>
      </c>
      <c r="RVO36" s="349" t="s">
        <v>399</v>
      </c>
      <c r="RVP36" s="349" t="s">
        <v>399</v>
      </c>
      <c r="RVQ36" s="349" t="s">
        <v>399</v>
      </c>
      <c r="RVR36" s="349" t="s">
        <v>399</v>
      </c>
      <c r="RVS36" s="349" t="s">
        <v>399</v>
      </c>
      <c r="RVT36" s="349" t="s">
        <v>399</v>
      </c>
      <c r="RVU36" s="349" t="s">
        <v>399</v>
      </c>
      <c r="RVV36" s="349" t="s">
        <v>399</v>
      </c>
      <c r="RVW36" s="349" t="s">
        <v>399</v>
      </c>
      <c r="RVX36" s="349" t="s">
        <v>399</v>
      </c>
      <c r="RVY36" s="349" t="s">
        <v>399</v>
      </c>
      <c r="RVZ36" s="349" t="s">
        <v>399</v>
      </c>
      <c r="RWA36" s="349" t="s">
        <v>399</v>
      </c>
      <c r="RWB36" s="349" t="s">
        <v>399</v>
      </c>
      <c r="RWC36" s="349" t="s">
        <v>399</v>
      </c>
      <c r="RWD36" s="349" t="s">
        <v>399</v>
      </c>
      <c r="RWE36" s="349" t="s">
        <v>399</v>
      </c>
      <c r="RWF36" s="349" t="s">
        <v>399</v>
      </c>
      <c r="RWG36" s="349" t="s">
        <v>399</v>
      </c>
      <c r="RWH36" s="349" t="s">
        <v>399</v>
      </c>
      <c r="RWI36" s="349" t="s">
        <v>399</v>
      </c>
      <c r="RWJ36" s="349" t="s">
        <v>399</v>
      </c>
      <c r="RWK36" s="349" t="s">
        <v>399</v>
      </c>
      <c r="RWL36" s="349" t="s">
        <v>399</v>
      </c>
      <c r="RWM36" s="349" t="s">
        <v>399</v>
      </c>
      <c r="RWN36" s="349" t="s">
        <v>399</v>
      </c>
      <c r="RWO36" s="349" t="s">
        <v>399</v>
      </c>
      <c r="RWP36" s="349" t="s">
        <v>399</v>
      </c>
      <c r="RWQ36" s="349" t="s">
        <v>399</v>
      </c>
      <c r="RWR36" s="349" t="s">
        <v>399</v>
      </c>
      <c r="RWS36" s="349" t="s">
        <v>399</v>
      </c>
      <c r="RWT36" s="349" t="s">
        <v>399</v>
      </c>
      <c r="RWU36" s="349" t="s">
        <v>399</v>
      </c>
      <c r="RWV36" s="349" t="s">
        <v>399</v>
      </c>
      <c r="RWW36" s="349" t="s">
        <v>399</v>
      </c>
      <c r="RWX36" s="349" t="s">
        <v>399</v>
      </c>
      <c r="RWY36" s="349" t="s">
        <v>399</v>
      </c>
      <c r="RWZ36" s="349" t="s">
        <v>399</v>
      </c>
      <c r="RXA36" s="349" t="s">
        <v>399</v>
      </c>
      <c r="RXB36" s="349" t="s">
        <v>399</v>
      </c>
      <c r="RXC36" s="349" t="s">
        <v>399</v>
      </c>
      <c r="RXD36" s="349" t="s">
        <v>399</v>
      </c>
      <c r="RXE36" s="349" t="s">
        <v>399</v>
      </c>
      <c r="RXF36" s="349" t="s">
        <v>399</v>
      </c>
      <c r="RXG36" s="349" t="s">
        <v>399</v>
      </c>
      <c r="RXH36" s="349" t="s">
        <v>399</v>
      </c>
      <c r="RXI36" s="349" t="s">
        <v>399</v>
      </c>
      <c r="RXJ36" s="349" t="s">
        <v>399</v>
      </c>
      <c r="RXK36" s="349" t="s">
        <v>399</v>
      </c>
      <c r="RXL36" s="349" t="s">
        <v>399</v>
      </c>
      <c r="RXM36" s="349" t="s">
        <v>399</v>
      </c>
      <c r="RXN36" s="349" t="s">
        <v>399</v>
      </c>
      <c r="RXO36" s="349" t="s">
        <v>399</v>
      </c>
      <c r="RXP36" s="349" t="s">
        <v>399</v>
      </c>
      <c r="RXQ36" s="349" t="s">
        <v>399</v>
      </c>
      <c r="RXR36" s="349" t="s">
        <v>399</v>
      </c>
      <c r="RXS36" s="349" t="s">
        <v>399</v>
      </c>
      <c r="RXT36" s="349" t="s">
        <v>399</v>
      </c>
      <c r="RXU36" s="349" t="s">
        <v>399</v>
      </c>
      <c r="RXV36" s="349" t="s">
        <v>399</v>
      </c>
      <c r="RXW36" s="349" t="s">
        <v>399</v>
      </c>
      <c r="RXX36" s="349" t="s">
        <v>399</v>
      </c>
      <c r="RXY36" s="349" t="s">
        <v>399</v>
      </c>
      <c r="RXZ36" s="349" t="s">
        <v>399</v>
      </c>
      <c r="RYA36" s="349" t="s">
        <v>399</v>
      </c>
      <c r="RYB36" s="349" t="s">
        <v>399</v>
      </c>
      <c r="RYC36" s="349" t="s">
        <v>399</v>
      </c>
      <c r="RYD36" s="349" t="s">
        <v>399</v>
      </c>
      <c r="RYE36" s="349" t="s">
        <v>399</v>
      </c>
      <c r="RYF36" s="349" t="s">
        <v>399</v>
      </c>
      <c r="RYG36" s="349" t="s">
        <v>399</v>
      </c>
      <c r="RYH36" s="349" t="s">
        <v>399</v>
      </c>
      <c r="RYI36" s="349" t="s">
        <v>399</v>
      </c>
      <c r="RYJ36" s="349" t="s">
        <v>399</v>
      </c>
      <c r="RYK36" s="349" t="s">
        <v>399</v>
      </c>
      <c r="RYL36" s="349" t="s">
        <v>399</v>
      </c>
      <c r="RYM36" s="349" t="s">
        <v>399</v>
      </c>
      <c r="RYN36" s="349" t="s">
        <v>399</v>
      </c>
      <c r="RYO36" s="349" t="s">
        <v>399</v>
      </c>
      <c r="RYP36" s="349" t="s">
        <v>399</v>
      </c>
      <c r="RYQ36" s="349" t="s">
        <v>399</v>
      </c>
      <c r="RYR36" s="349" t="s">
        <v>399</v>
      </c>
      <c r="RYS36" s="349" t="s">
        <v>399</v>
      </c>
      <c r="RYT36" s="349" t="s">
        <v>399</v>
      </c>
      <c r="RYU36" s="349" t="s">
        <v>399</v>
      </c>
      <c r="RYV36" s="349" t="s">
        <v>399</v>
      </c>
      <c r="RYW36" s="349" t="s">
        <v>399</v>
      </c>
      <c r="RYX36" s="349" t="s">
        <v>399</v>
      </c>
      <c r="RYY36" s="349" t="s">
        <v>399</v>
      </c>
      <c r="RYZ36" s="349" t="s">
        <v>399</v>
      </c>
      <c r="RZA36" s="349" t="s">
        <v>399</v>
      </c>
      <c r="RZB36" s="349" t="s">
        <v>399</v>
      </c>
      <c r="RZC36" s="349" t="s">
        <v>399</v>
      </c>
      <c r="RZD36" s="349" t="s">
        <v>399</v>
      </c>
      <c r="RZE36" s="349" t="s">
        <v>399</v>
      </c>
      <c r="RZF36" s="349" t="s">
        <v>399</v>
      </c>
      <c r="RZG36" s="349" t="s">
        <v>399</v>
      </c>
      <c r="RZH36" s="349" t="s">
        <v>399</v>
      </c>
      <c r="RZI36" s="349" t="s">
        <v>399</v>
      </c>
      <c r="RZJ36" s="349" t="s">
        <v>399</v>
      </c>
      <c r="RZK36" s="349" t="s">
        <v>399</v>
      </c>
      <c r="RZL36" s="349" t="s">
        <v>399</v>
      </c>
      <c r="RZM36" s="349" t="s">
        <v>399</v>
      </c>
      <c r="RZN36" s="349" t="s">
        <v>399</v>
      </c>
      <c r="RZO36" s="349" t="s">
        <v>399</v>
      </c>
      <c r="RZP36" s="349" t="s">
        <v>399</v>
      </c>
      <c r="RZQ36" s="349" t="s">
        <v>399</v>
      </c>
      <c r="RZR36" s="349" t="s">
        <v>399</v>
      </c>
      <c r="RZS36" s="349" t="s">
        <v>399</v>
      </c>
      <c r="RZT36" s="349" t="s">
        <v>399</v>
      </c>
      <c r="RZU36" s="349" t="s">
        <v>399</v>
      </c>
      <c r="RZV36" s="349" t="s">
        <v>399</v>
      </c>
      <c r="RZW36" s="349" t="s">
        <v>399</v>
      </c>
      <c r="RZX36" s="349" t="s">
        <v>399</v>
      </c>
      <c r="RZY36" s="349" t="s">
        <v>399</v>
      </c>
      <c r="RZZ36" s="349" t="s">
        <v>399</v>
      </c>
      <c r="SAA36" s="349" t="s">
        <v>399</v>
      </c>
      <c r="SAB36" s="349" t="s">
        <v>399</v>
      </c>
      <c r="SAC36" s="349" t="s">
        <v>399</v>
      </c>
      <c r="SAD36" s="349" t="s">
        <v>399</v>
      </c>
      <c r="SAE36" s="349" t="s">
        <v>399</v>
      </c>
      <c r="SAF36" s="349" t="s">
        <v>399</v>
      </c>
      <c r="SAG36" s="349" t="s">
        <v>399</v>
      </c>
      <c r="SAH36" s="349" t="s">
        <v>399</v>
      </c>
      <c r="SAI36" s="349" t="s">
        <v>399</v>
      </c>
      <c r="SAJ36" s="349" t="s">
        <v>399</v>
      </c>
      <c r="SAK36" s="349" t="s">
        <v>399</v>
      </c>
      <c r="SAL36" s="349" t="s">
        <v>399</v>
      </c>
      <c r="SAM36" s="349" t="s">
        <v>399</v>
      </c>
      <c r="SAN36" s="349" t="s">
        <v>399</v>
      </c>
      <c r="SAO36" s="349" t="s">
        <v>399</v>
      </c>
      <c r="SAP36" s="349" t="s">
        <v>399</v>
      </c>
      <c r="SAQ36" s="349" t="s">
        <v>399</v>
      </c>
      <c r="SAR36" s="349" t="s">
        <v>399</v>
      </c>
      <c r="SAS36" s="349" t="s">
        <v>399</v>
      </c>
      <c r="SAT36" s="349" t="s">
        <v>399</v>
      </c>
      <c r="SAU36" s="349" t="s">
        <v>399</v>
      </c>
      <c r="SAV36" s="349" t="s">
        <v>399</v>
      </c>
      <c r="SAW36" s="349" t="s">
        <v>399</v>
      </c>
      <c r="SAX36" s="349" t="s">
        <v>399</v>
      </c>
      <c r="SAY36" s="349" t="s">
        <v>399</v>
      </c>
      <c r="SAZ36" s="349" t="s">
        <v>399</v>
      </c>
      <c r="SBA36" s="349" t="s">
        <v>399</v>
      </c>
      <c r="SBB36" s="349" t="s">
        <v>399</v>
      </c>
      <c r="SBC36" s="349" t="s">
        <v>399</v>
      </c>
      <c r="SBD36" s="349" t="s">
        <v>399</v>
      </c>
      <c r="SBE36" s="349" t="s">
        <v>399</v>
      </c>
      <c r="SBF36" s="349" t="s">
        <v>399</v>
      </c>
      <c r="SBG36" s="349" t="s">
        <v>399</v>
      </c>
      <c r="SBH36" s="349" t="s">
        <v>399</v>
      </c>
      <c r="SBI36" s="349" t="s">
        <v>399</v>
      </c>
      <c r="SBJ36" s="349" t="s">
        <v>399</v>
      </c>
      <c r="SBK36" s="349" t="s">
        <v>399</v>
      </c>
      <c r="SBL36" s="349" t="s">
        <v>399</v>
      </c>
      <c r="SBM36" s="349" t="s">
        <v>399</v>
      </c>
      <c r="SBN36" s="349" t="s">
        <v>399</v>
      </c>
      <c r="SBO36" s="349" t="s">
        <v>399</v>
      </c>
      <c r="SBP36" s="349" t="s">
        <v>399</v>
      </c>
      <c r="SBQ36" s="349" t="s">
        <v>399</v>
      </c>
      <c r="SBR36" s="349" t="s">
        <v>399</v>
      </c>
      <c r="SBS36" s="349" t="s">
        <v>399</v>
      </c>
      <c r="SBT36" s="349" t="s">
        <v>399</v>
      </c>
      <c r="SBU36" s="349" t="s">
        <v>399</v>
      </c>
      <c r="SBV36" s="349" t="s">
        <v>399</v>
      </c>
      <c r="SBW36" s="349" t="s">
        <v>399</v>
      </c>
      <c r="SBX36" s="349" t="s">
        <v>399</v>
      </c>
      <c r="SBY36" s="349" t="s">
        <v>399</v>
      </c>
      <c r="SBZ36" s="349" t="s">
        <v>399</v>
      </c>
      <c r="SCA36" s="349" t="s">
        <v>399</v>
      </c>
      <c r="SCB36" s="349" t="s">
        <v>399</v>
      </c>
      <c r="SCC36" s="349" t="s">
        <v>399</v>
      </c>
      <c r="SCD36" s="349" t="s">
        <v>399</v>
      </c>
      <c r="SCE36" s="349" t="s">
        <v>399</v>
      </c>
      <c r="SCF36" s="349" t="s">
        <v>399</v>
      </c>
      <c r="SCG36" s="349" t="s">
        <v>399</v>
      </c>
      <c r="SCH36" s="349" t="s">
        <v>399</v>
      </c>
      <c r="SCI36" s="349" t="s">
        <v>399</v>
      </c>
      <c r="SCJ36" s="349" t="s">
        <v>399</v>
      </c>
      <c r="SCK36" s="349" t="s">
        <v>399</v>
      </c>
      <c r="SCL36" s="349" t="s">
        <v>399</v>
      </c>
      <c r="SCM36" s="349" t="s">
        <v>399</v>
      </c>
      <c r="SCN36" s="349" t="s">
        <v>399</v>
      </c>
      <c r="SCO36" s="349" t="s">
        <v>399</v>
      </c>
      <c r="SCP36" s="349" t="s">
        <v>399</v>
      </c>
      <c r="SCQ36" s="349" t="s">
        <v>399</v>
      </c>
      <c r="SCR36" s="349" t="s">
        <v>399</v>
      </c>
      <c r="SCS36" s="349" t="s">
        <v>399</v>
      </c>
      <c r="SCT36" s="349" t="s">
        <v>399</v>
      </c>
      <c r="SCU36" s="349" t="s">
        <v>399</v>
      </c>
      <c r="SCV36" s="349" t="s">
        <v>399</v>
      </c>
      <c r="SCW36" s="349" t="s">
        <v>399</v>
      </c>
      <c r="SCX36" s="349" t="s">
        <v>399</v>
      </c>
      <c r="SCY36" s="349" t="s">
        <v>399</v>
      </c>
      <c r="SCZ36" s="349" t="s">
        <v>399</v>
      </c>
      <c r="SDA36" s="349" t="s">
        <v>399</v>
      </c>
      <c r="SDB36" s="349" t="s">
        <v>399</v>
      </c>
      <c r="SDC36" s="349" t="s">
        <v>399</v>
      </c>
      <c r="SDD36" s="349" t="s">
        <v>399</v>
      </c>
      <c r="SDE36" s="349" t="s">
        <v>399</v>
      </c>
      <c r="SDF36" s="349" t="s">
        <v>399</v>
      </c>
      <c r="SDG36" s="349" t="s">
        <v>399</v>
      </c>
      <c r="SDH36" s="349" t="s">
        <v>399</v>
      </c>
      <c r="SDI36" s="349" t="s">
        <v>399</v>
      </c>
      <c r="SDJ36" s="349" t="s">
        <v>399</v>
      </c>
      <c r="SDK36" s="349" t="s">
        <v>399</v>
      </c>
      <c r="SDL36" s="349" t="s">
        <v>399</v>
      </c>
      <c r="SDM36" s="349" t="s">
        <v>399</v>
      </c>
      <c r="SDN36" s="349" t="s">
        <v>399</v>
      </c>
      <c r="SDO36" s="349" t="s">
        <v>399</v>
      </c>
      <c r="SDP36" s="349" t="s">
        <v>399</v>
      </c>
      <c r="SDQ36" s="349" t="s">
        <v>399</v>
      </c>
      <c r="SDR36" s="349" t="s">
        <v>399</v>
      </c>
      <c r="SDS36" s="349" t="s">
        <v>399</v>
      </c>
      <c r="SDT36" s="349" t="s">
        <v>399</v>
      </c>
      <c r="SDU36" s="349" t="s">
        <v>399</v>
      </c>
      <c r="SDV36" s="349" t="s">
        <v>399</v>
      </c>
      <c r="SDW36" s="349" t="s">
        <v>399</v>
      </c>
      <c r="SDX36" s="349" t="s">
        <v>399</v>
      </c>
      <c r="SDY36" s="349" t="s">
        <v>399</v>
      </c>
      <c r="SDZ36" s="349" t="s">
        <v>399</v>
      </c>
      <c r="SEA36" s="349" t="s">
        <v>399</v>
      </c>
      <c r="SEB36" s="349" t="s">
        <v>399</v>
      </c>
      <c r="SEC36" s="349" t="s">
        <v>399</v>
      </c>
      <c r="SED36" s="349" t="s">
        <v>399</v>
      </c>
      <c r="SEE36" s="349" t="s">
        <v>399</v>
      </c>
      <c r="SEF36" s="349" t="s">
        <v>399</v>
      </c>
      <c r="SEG36" s="349" t="s">
        <v>399</v>
      </c>
      <c r="SEH36" s="349" t="s">
        <v>399</v>
      </c>
      <c r="SEI36" s="349" t="s">
        <v>399</v>
      </c>
      <c r="SEJ36" s="349" t="s">
        <v>399</v>
      </c>
      <c r="SEK36" s="349" t="s">
        <v>399</v>
      </c>
      <c r="SEL36" s="349" t="s">
        <v>399</v>
      </c>
      <c r="SEM36" s="349" t="s">
        <v>399</v>
      </c>
      <c r="SEN36" s="349" t="s">
        <v>399</v>
      </c>
      <c r="SEO36" s="349" t="s">
        <v>399</v>
      </c>
      <c r="SEP36" s="349" t="s">
        <v>399</v>
      </c>
      <c r="SEQ36" s="349" t="s">
        <v>399</v>
      </c>
      <c r="SER36" s="349" t="s">
        <v>399</v>
      </c>
      <c r="SES36" s="349" t="s">
        <v>399</v>
      </c>
      <c r="SET36" s="349" t="s">
        <v>399</v>
      </c>
      <c r="SEU36" s="349" t="s">
        <v>399</v>
      </c>
      <c r="SEV36" s="349" t="s">
        <v>399</v>
      </c>
      <c r="SEW36" s="349" t="s">
        <v>399</v>
      </c>
      <c r="SEX36" s="349" t="s">
        <v>399</v>
      </c>
      <c r="SEY36" s="349" t="s">
        <v>399</v>
      </c>
      <c r="SEZ36" s="349" t="s">
        <v>399</v>
      </c>
      <c r="SFA36" s="349" t="s">
        <v>399</v>
      </c>
      <c r="SFB36" s="349" t="s">
        <v>399</v>
      </c>
      <c r="SFC36" s="349" t="s">
        <v>399</v>
      </c>
      <c r="SFD36" s="349" t="s">
        <v>399</v>
      </c>
      <c r="SFE36" s="349" t="s">
        <v>399</v>
      </c>
      <c r="SFF36" s="349" t="s">
        <v>399</v>
      </c>
      <c r="SFG36" s="349" t="s">
        <v>399</v>
      </c>
      <c r="SFH36" s="349" t="s">
        <v>399</v>
      </c>
      <c r="SFI36" s="349" t="s">
        <v>399</v>
      </c>
      <c r="SFJ36" s="349" t="s">
        <v>399</v>
      </c>
      <c r="SFK36" s="349" t="s">
        <v>399</v>
      </c>
      <c r="SFL36" s="349" t="s">
        <v>399</v>
      </c>
      <c r="SFM36" s="349" t="s">
        <v>399</v>
      </c>
      <c r="SFN36" s="349" t="s">
        <v>399</v>
      </c>
      <c r="SFO36" s="349" t="s">
        <v>399</v>
      </c>
      <c r="SFP36" s="349" t="s">
        <v>399</v>
      </c>
      <c r="SFQ36" s="349" t="s">
        <v>399</v>
      </c>
      <c r="SFR36" s="349" t="s">
        <v>399</v>
      </c>
      <c r="SFS36" s="349" t="s">
        <v>399</v>
      </c>
      <c r="SFT36" s="349" t="s">
        <v>399</v>
      </c>
      <c r="SFU36" s="349" t="s">
        <v>399</v>
      </c>
      <c r="SFV36" s="349" t="s">
        <v>399</v>
      </c>
      <c r="SFW36" s="349" t="s">
        <v>399</v>
      </c>
      <c r="SFX36" s="349" t="s">
        <v>399</v>
      </c>
      <c r="SFY36" s="349" t="s">
        <v>399</v>
      </c>
      <c r="SFZ36" s="349" t="s">
        <v>399</v>
      </c>
      <c r="SGA36" s="349" t="s">
        <v>399</v>
      </c>
      <c r="SGB36" s="349" t="s">
        <v>399</v>
      </c>
      <c r="SGC36" s="349" t="s">
        <v>399</v>
      </c>
      <c r="SGD36" s="349" t="s">
        <v>399</v>
      </c>
      <c r="SGE36" s="349" t="s">
        <v>399</v>
      </c>
      <c r="SGF36" s="349" t="s">
        <v>399</v>
      </c>
      <c r="SGG36" s="349" t="s">
        <v>399</v>
      </c>
      <c r="SGH36" s="349" t="s">
        <v>399</v>
      </c>
      <c r="SGI36" s="349" t="s">
        <v>399</v>
      </c>
      <c r="SGJ36" s="349" t="s">
        <v>399</v>
      </c>
      <c r="SGK36" s="349" t="s">
        <v>399</v>
      </c>
      <c r="SGL36" s="349" t="s">
        <v>399</v>
      </c>
      <c r="SGM36" s="349" t="s">
        <v>399</v>
      </c>
      <c r="SGN36" s="349" t="s">
        <v>399</v>
      </c>
      <c r="SGO36" s="349" t="s">
        <v>399</v>
      </c>
      <c r="SGP36" s="349" t="s">
        <v>399</v>
      </c>
      <c r="SGQ36" s="349" t="s">
        <v>399</v>
      </c>
      <c r="SGR36" s="349" t="s">
        <v>399</v>
      </c>
      <c r="SGS36" s="349" t="s">
        <v>399</v>
      </c>
      <c r="SGT36" s="349" t="s">
        <v>399</v>
      </c>
      <c r="SGU36" s="349" t="s">
        <v>399</v>
      </c>
      <c r="SGV36" s="349" t="s">
        <v>399</v>
      </c>
      <c r="SGW36" s="349" t="s">
        <v>399</v>
      </c>
      <c r="SGX36" s="349" t="s">
        <v>399</v>
      </c>
      <c r="SGY36" s="349" t="s">
        <v>399</v>
      </c>
      <c r="SGZ36" s="349" t="s">
        <v>399</v>
      </c>
      <c r="SHA36" s="349" t="s">
        <v>399</v>
      </c>
      <c r="SHB36" s="349" t="s">
        <v>399</v>
      </c>
      <c r="SHC36" s="349" t="s">
        <v>399</v>
      </c>
      <c r="SHD36" s="349" t="s">
        <v>399</v>
      </c>
      <c r="SHE36" s="349" t="s">
        <v>399</v>
      </c>
      <c r="SHF36" s="349" t="s">
        <v>399</v>
      </c>
      <c r="SHG36" s="349" t="s">
        <v>399</v>
      </c>
      <c r="SHH36" s="349" t="s">
        <v>399</v>
      </c>
      <c r="SHI36" s="349" t="s">
        <v>399</v>
      </c>
      <c r="SHJ36" s="349" t="s">
        <v>399</v>
      </c>
      <c r="SHK36" s="349" t="s">
        <v>399</v>
      </c>
      <c r="SHL36" s="349" t="s">
        <v>399</v>
      </c>
      <c r="SHM36" s="349" t="s">
        <v>399</v>
      </c>
      <c r="SHN36" s="349" t="s">
        <v>399</v>
      </c>
      <c r="SHO36" s="349" t="s">
        <v>399</v>
      </c>
      <c r="SHP36" s="349" t="s">
        <v>399</v>
      </c>
      <c r="SHQ36" s="349" t="s">
        <v>399</v>
      </c>
      <c r="SHR36" s="349" t="s">
        <v>399</v>
      </c>
      <c r="SHS36" s="349" t="s">
        <v>399</v>
      </c>
      <c r="SHT36" s="349" t="s">
        <v>399</v>
      </c>
      <c r="SHU36" s="349" t="s">
        <v>399</v>
      </c>
      <c r="SHV36" s="349" t="s">
        <v>399</v>
      </c>
      <c r="SHW36" s="349" t="s">
        <v>399</v>
      </c>
      <c r="SHX36" s="349" t="s">
        <v>399</v>
      </c>
      <c r="SHY36" s="349" t="s">
        <v>399</v>
      </c>
      <c r="SHZ36" s="349" t="s">
        <v>399</v>
      </c>
      <c r="SIA36" s="349" t="s">
        <v>399</v>
      </c>
      <c r="SIB36" s="349" t="s">
        <v>399</v>
      </c>
      <c r="SIC36" s="349" t="s">
        <v>399</v>
      </c>
      <c r="SID36" s="349" t="s">
        <v>399</v>
      </c>
      <c r="SIE36" s="349" t="s">
        <v>399</v>
      </c>
      <c r="SIF36" s="349" t="s">
        <v>399</v>
      </c>
      <c r="SIG36" s="349" t="s">
        <v>399</v>
      </c>
      <c r="SIH36" s="349" t="s">
        <v>399</v>
      </c>
      <c r="SII36" s="349" t="s">
        <v>399</v>
      </c>
      <c r="SIJ36" s="349" t="s">
        <v>399</v>
      </c>
      <c r="SIK36" s="349" t="s">
        <v>399</v>
      </c>
      <c r="SIL36" s="349" t="s">
        <v>399</v>
      </c>
      <c r="SIM36" s="349" t="s">
        <v>399</v>
      </c>
      <c r="SIN36" s="349" t="s">
        <v>399</v>
      </c>
      <c r="SIO36" s="349" t="s">
        <v>399</v>
      </c>
      <c r="SIP36" s="349" t="s">
        <v>399</v>
      </c>
      <c r="SIQ36" s="349" t="s">
        <v>399</v>
      </c>
      <c r="SIR36" s="349" t="s">
        <v>399</v>
      </c>
      <c r="SIS36" s="349" t="s">
        <v>399</v>
      </c>
      <c r="SIT36" s="349" t="s">
        <v>399</v>
      </c>
      <c r="SIU36" s="349" t="s">
        <v>399</v>
      </c>
      <c r="SIV36" s="349" t="s">
        <v>399</v>
      </c>
      <c r="SIW36" s="349" t="s">
        <v>399</v>
      </c>
      <c r="SIX36" s="349" t="s">
        <v>399</v>
      </c>
      <c r="SIY36" s="349" t="s">
        <v>399</v>
      </c>
      <c r="SIZ36" s="349" t="s">
        <v>399</v>
      </c>
      <c r="SJA36" s="349" t="s">
        <v>399</v>
      </c>
      <c r="SJB36" s="349" t="s">
        <v>399</v>
      </c>
      <c r="SJC36" s="349" t="s">
        <v>399</v>
      </c>
      <c r="SJD36" s="349" t="s">
        <v>399</v>
      </c>
      <c r="SJE36" s="349" t="s">
        <v>399</v>
      </c>
      <c r="SJF36" s="349" t="s">
        <v>399</v>
      </c>
      <c r="SJG36" s="349" t="s">
        <v>399</v>
      </c>
      <c r="SJH36" s="349" t="s">
        <v>399</v>
      </c>
      <c r="SJI36" s="349" t="s">
        <v>399</v>
      </c>
      <c r="SJJ36" s="349" t="s">
        <v>399</v>
      </c>
      <c r="SJK36" s="349" t="s">
        <v>399</v>
      </c>
      <c r="SJL36" s="349" t="s">
        <v>399</v>
      </c>
      <c r="SJM36" s="349" t="s">
        <v>399</v>
      </c>
      <c r="SJN36" s="349" t="s">
        <v>399</v>
      </c>
      <c r="SJO36" s="349" t="s">
        <v>399</v>
      </c>
      <c r="SJP36" s="349" t="s">
        <v>399</v>
      </c>
      <c r="SJQ36" s="349" t="s">
        <v>399</v>
      </c>
      <c r="SJR36" s="349" t="s">
        <v>399</v>
      </c>
      <c r="SJS36" s="349" t="s">
        <v>399</v>
      </c>
      <c r="SJT36" s="349" t="s">
        <v>399</v>
      </c>
      <c r="SJU36" s="349" t="s">
        <v>399</v>
      </c>
      <c r="SJV36" s="349" t="s">
        <v>399</v>
      </c>
      <c r="SJW36" s="349" t="s">
        <v>399</v>
      </c>
      <c r="SJX36" s="349" t="s">
        <v>399</v>
      </c>
      <c r="SJY36" s="349" t="s">
        <v>399</v>
      </c>
      <c r="SJZ36" s="349" t="s">
        <v>399</v>
      </c>
      <c r="SKA36" s="349" t="s">
        <v>399</v>
      </c>
      <c r="SKB36" s="349" t="s">
        <v>399</v>
      </c>
      <c r="SKC36" s="349" t="s">
        <v>399</v>
      </c>
      <c r="SKD36" s="349" t="s">
        <v>399</v>
      </c>
      <c r="SKE36" s="349" t="s">
        <v>399</v>
      </c>
      <c r="SKF36" s="349" t="s">
        <v>399</v>
      </c>
      <c r="SKG36" s="349" t="s">
        <v>399</v>
      </c>
      <c r="SKH36" s="349" t="s">
        <v>399</v>
      </c>
      <c r="SKI36" s="349" t="s">
        <v>399</v>
      </c>
      <c r="SKJ36" s="349" t="s">
        <v>399</v>
      </c>
      <c r="SKK36" s="349" t="s">
        <v>399</v>
      </c>
      <c r="SKL36" s="349" t="s">
        <v>399</v>
      </c>
      <c r="SKM36" s="349" t="s">
        <v>399</v>
      </c>
      <c r="SKN36" s="349" t="s">
        <v>399</v>
      </c>
      <c r="SKO36" s="349" t="s">
        <v>399</v>
      </c>
      <c r="SKP36" s="349" t="s">
        <v>399</v>
      </c>
      <c r="SKQ36" s="349" t="s">
        <v>399</v>
      </c>
      <c r="SKR36" s="349" t="s">
        <v>399</v>
      </c>
      <c r="SKS36" s="349" t="s">
        <v>399</v>
      </c>
      <c r="SKT36" s="349" t="s">
        <v>399</v>
      </c>
      <c r="SKU36" s="349" t="s">
        <v>399</v>
      </c>
      <c r="SKV36" s="349" t="s">
        <v>399</v>
      </c>
      <c r="SKW36" s="349" t="s">
        <v>399</v>
      </c>
      <c r="SKX36" s="349" t="s">
        <v>399</v>
      </c>
      <c r="SKY36" s="349" t="s">
        <v>399</v>
      </c>
      <c r="SKZ36" s="349" t="s">
        <v>399</v>
      </c>
      <c r="SLA36" s="349" t="s">
        <v>399</v>
      </c>
      <c r="SLB36" s="349" t="s">
        <v>399</v>
      </c>
      <c r="SLC36" s="349" t="s">
        <v>399</v>
      </c>
      <c r="SLD36" s="349" t="s">
        <v>399</v>
      </c>
      <c r="SLE36" s="349" t="s">
        <v>399</v>
      </c>
      <c r="SLF36" s="349" t="s">
        <v>399</v>
      </c>
      <c r="SLG36" s="349" t="s">
        <v>399</v>
      </c>
      <c r="SLH36" s="349" t="s">
        <v>399</v>
      </c>
      <c r="SLI36" s="349" t="s">
        <v>399</v>
      </c>
      <c r="SLJ36" s="349" t="s">
        <v>399</v>
      </c>
      <c r="SLK36" s="349" t="s">
        <v>399</v>
      </c>
      <c r="SLL36" s="349" t="s">
        <v>399</v>
      </c>
      <c r="SLM36" s="349" t="s">
        <v>399</v>
      </c>
      <c r="SLN36" s="349" t="s">
        <v>399</v>
      </c>
      <c r="SLO36" s="349" t="s">
        <v>399</v>
      </c>
      <c r="SLP36" s="349" t="s">
        <v>399</v>
      </c>
      <c r="SLQ36" s="349" t="s">
        <v>399</v>
      </c>
      <c r="SLR36" s="349" t="s">
        <v>399</v>
      </c>
      <c r="SLS36" s="349" t="s">
        <v>399</v>
      </c>
      <c r="SLT36" s="349" t="s">
        <v>399</v>
      </c>
      <c r="SLU36" s="349" t="s">
        <v>399</v>
      </c>
      <c r="SLV36" s="349" t="s">
        <v>399</v>
      </c>
      <c r="SLW36" s="349" t="s">
        <v>399</v>
      </c>
      <c r="SLX36" s="349" t="s">
        <v>399</v>
      </c>
      <c r="SLY36" s="349" t="s">
        <v>399</v>
      </c>
      <c r="SLZ36" s="349" t="s">
        <v>399</v>
      </c>
      <c r="SMA36" s="349" t="s">
        <v>399</v>
      </c>
      <c r="SMB36" s="349" t="s">
        <v>399</v>
      </c>
      <c r="SMC36" s="349" t="s">
        <v>399</v>
      </c>
      <c r="SMD36" s="349" t="s">
        <v>399</v>
      </c>
      <c r="SME36" s="349" t="s">
        <v>399</v>
      </c>
      <c r="SMF36" s="349" t="s">
        <v>399</v>
      </c>
      <c r="SMG36" s="349" t="s">
        <v>399</v>
      </c>
      <c r="SMH36" s="349" t="s">
        <v>399</v>
      </c>
      <c r="SMI36" s="349" t="s">
        <v>399</v>
      </c>
      <c r="SMJ36" s="349" t="s">
        <v>399</v>
      </c>
      <c r="SMK36" s="349" t="s">
        <v>399</v>
      </c>
      <c r="SML36" s="349" t="s">
        <v>399</v>
      </c>
      <c r="SMM36" s="349" t="s">
        <v>399</v>
      </c>
      <c r="SMN36" s="349" t="s">
        <v>399</v>
      </c>
      <c r="SMO36" s="349" t="s">
        <v>399</v>
      </c>
      <c r="SMP36" s="349" t="s">
        <v>399</v>
      </c>
      <c r="SMQ36" s="349" t="s">
        <v>399</v>
      </c>
      <c r="SMR36" s="349" t="s">
        <v>399</v>
      </c>
      <c r="SMS36" s="349" t="s">
        <v>399</v>
      </c>
      <c r="SMT36" s="349" t="s">
        <v>399</v>
      </c>
      <c r="SMU36" s="349" t="s">
        <v>399</v>
      </c>
      <c r="SMV36" s="349" t="s">
        <v>399</v>
      </c>
      <c r="SMW36" s="349" t="s">
        <v>399</v>
      </c>
      <c r="SMX36" s="349" t="s">
        <v>399</v>
      </c>
      <c r="SMY36" s="349" t="s">
        <v>399</v>
      </c>
      <c r="SMZ36" s="349" t="s">
        <v>399</v>
      </c>
      <c r="SNA36" s="349" t="s">
        <v>399</v>
      </c>
      <c r="SNB36" s="349" t="s">
        <v>399</v>
      </c>
      <c r="SNC36" s="349" t="s">
        <v>399</v>
      </c>
      <c r="SND36" s="349" t="s">
        <v>399</v>
      </c>
      <c r="SNE36" s="349" t="s">
        <v>399</v>
      </c>
      <c r="SNF36" s="349" t="s">
        <v>399</v>
      </c>
      <c r="SNG36" s="349" t="s">
        <v>399</v>
      </c>
      <c r="SNH36" s="349" t="s">
        <v>399</v>
      </c>
      <c r="SNI36" s="349" t="s">
        <v>399</v>
      </c>
      <c r="SNJ36" s="349" t="s">
        <v>399</v>
      </c>
      <c r="SNK36" s="349" t="s">
        <v>399</v>
      </c>
      <c r="SNL36" s="349" t="s">
        <v>399</v>
      </c>
      <c r="SNM36" s="349" t="s">
        <v>399</v>
      </c>
      <c r="SNN36" s="349" t="s">
        <v>399</v>
      </c>
      <c r="SNO36" s="349" t="s">
        <v>399</v>
      </c>
      <c r="SNP36" s="349" t="s">
        <v>399</v>
      </c>
      <c r="SNQ36" s="349" t="s">
        <v>399</v>
      </c>
      <c r="SNR36" s="349" t="s">
        <v>399</v>
      </c>
      <c r="SNS36" s="349" t="s">
        <v>399</v>
      </c>
      <c r="SNT36" s="349" t="s">
        <v>399</v>
      </c>
      <c r="SNU36" s="349" t="s">
        <v>399</v>
      </c>
      <c r="SNV36" s="349" t="s">
        <v>399</v>
      </c>
      <c r="SNW36" s="349" t="s">
        <v>399</v>
      </c>
      <c r="SNX36" s="349" t="s">
        <v>399</v>
      </c>
      <c r="SNY36" s="349" t="s">
        <v>399</v>
      </c>
      <c r="SNZ36" s="349" t="s">
        <v>399</v>
      </c>
      <c r="SOA36" s="349" t="s">
        <v>399</v>
      </c>
      <c r="SOB36" s="349" t="s">
        <v>399</v>
      </c>
      <c r="SOC36" s="349" t="s">
        <v>399</v>
      </c>
      <c r="SOD36" s="349" t="s">
        <v>399</v>
      </c>
      <c r="SOE36" s="349" t="s">
        <v>399</v>
      </c>
      <c r="SOF36" s="349" t="s">
        <v>399</v>
      </c>
      <c r="SOG36" s="349" t="s">
        <v>399</v>
      </c>
      <c r="SOH36" s="349" t="s">
        <v>399</v>
      </c>
      <c r="SOI36" s="349" t="s">
        <v>399</v>
      </c>
      <c r="SOJ36" s="349" t="s">
        <v>399</v>
      </c>
      <c r="SOK36" s="349" t="s">
        <v>399</v>
      </c>
      <c r="SOL36" s="349" t="s">
        <v>399</v>
      </c>
      <c r="SOM36" s="349" t="s">
        <v>399</v>
      </c>
      <c r="SON36" s="349" t="s">
        <v>399</v>
      </c>
      <c r="SOO36" s="349" t="s">
        <v>399</v>
      </c>
      <c r="SOP36" s="349" t="s">
        <v>399</v>
      </c>
      <c r="SOQ36" s="349" t="s">
        <v>399</v>
      </c>
      <c r="SOR36" s="349" t="s">
        <v>399</v>
      </c>
      <c r="SOS36" s="349" t="s">
        <v>399</v>
      </c>
      <c r="SOT36" s="349" t="s">
        <v>399</v>
      </c>
      <c r="SOU36" s="349" t="s">
        <v>399</v>
      </c>
      <c r="SOV36" s="349" t="s">
        <v>399</v>
      </c>
      <c r="SOW36" s="349" t="s">
        <v>399</v>
      </c>
      <c r="SOX36" s="349" t="s">
        <v>399</v>
      </c>
      <c r="SOY36" s="349" t="s">
        <v>399</v>
      </c>
      <c r="SOZ36" s="349" t="s">
        <v>399</v>
      </c>
      <c r="SPA36" s="349" t="s">
        <v>399</v>
      </c>
      <c r="SPB36" s="349" t="s">
        <v>399</v>
      </c>
      <c r="SPC36" s="349" t="s">
        <v>399</v>
      </c>
      <c r="SPD36" s="349" t="s">
        <v>399</v>
      </c>
      <c r="SPE36" s="349" t="s">
        <v>399</v>
      </c>
      <c r="SPF36" s="349" t="s">
        <v>399</v>
      </c>
      <c r="SPG36" s="349" t="s">
        <v>399</v>
      </c>
      <c r="SPH36" s="349" t="s">
        <v>399</v>
      </c>
      <c r="SPI36" s="349" t="s">
        <v>399</v>
      </c>
      <c r="SPJ36" s="349" t="s">
        <v>399</v>
      </c>
      <c r="SPK36" s="349" t="s">
        <v>399</v>
      </c>
      <c r="SPL36" s="349" t="s">
        <v>399</v>
      </c>
      <c r="SPM36" s="349" t="s">
        <v>399</v>
      </c>
      <c r="SPN36" s="349" t="s">
        <v>399</v>
      </c>
      <c r="SPO36" s="349" t="s">
        <v>399</v>
      </c>
      <c r="SPP36" s="349" t="s">
        <v>399</v>
      </c>
      <c r="SPQ36" s="349" t="s">
        <v>399</v>
      </c>
      <c r="SPR36" s="349" t="s">
        <v>399</v>
      </c>
      <c r="SPS36" s="349" t="s">
        <v>399</v>
      </c>
      <c r="SPT36" s="349" t="s">
        <v>399</v>
      </c>
      <c r="SPU36" s="349" t="s">
        <v>399</v>
      </c>
      <c r="SPV36" s="349" t="s">
        <v>399</v>
      </c>
      <c r="SPW36" s="349" t="s">
        <v>399</v>
      </c>
      <c r="SPX36" s="349" t="s">
        <v>399</v>
      </c>
      <c r="SPY36" s="349" t="s">
        <v>399</v>
      </c>
      <c r="SPZ36" s="349" t="s">
        <v>399</v>
      </c>
      <c r="SQA36" s="349" t="s">
        <v>399</v>
      </c>
      <c r="SQB36" s="349" t="s">
        <v>399</v>
      </c>
      <c r="SQC36" s="349" t="s">
        <v>399</v>
      </c>
      <c r="SQD36" s="349" t="s">
        <v>399</v>
      </c>
      <c r="SQE36" s="349" t="s">
        <v>399</v>
      </c>
      <c r="SQF36" s="349" t="s">
        <v>399</v>
      </c>
      <c r="SQG36" s="349" t="s">
        <v>399</v>
      </c>
      <c r="SQH36" s="349" t="s">
        <v>399</v>
      </c>
      <c r="SQI36" s="349" t="s">
        <v>399</v>
      </c>
      <c r="SQJ36" s="349" t="s">
        <v>399</v>
      </c>
      <c r="SQK36" s="349" t="s">
        <v>399</v>
      </c>
      <c r="SQL36" s="349" t="s">
        <v>399</v>
      </c>
      <c r="SQM36" s="349" t="s">
        <v>399</v>
      </c>
      <c r="SQN36" s="349" t="s">
        <v>399</v>
      </c>
      <c r="SQO36" s="349" t="s">
        <v>399</v>
      </c>
      <c r="SQP36" s="349" t="s">
        <v>399</v>
      </c>
      <c r="SQQ36" s="349" t="s">
        <v>399</v>
      </c>
      <c r="SQR36" s="349" t="s">
        <v>399</v>
      </c>
      <c r="SQS36" s="349" t="s">
        <v>399</v>
      </c>
      <c r="SQT36" s="349" t="s">
        <v>399</v>
      </c>
      <c r="SQU36" s="349" t="s">
        <v>399</v>
      </c>
      <c r="SQV36" s="349" t="s">
        <v>399</v>
      </c>
      <c r="SQW36" s="349" t="s">
        <v>399</v>
      </c>
      <c r="SQX36" s="349" t="s">
        <v>399</v>
      </c>
      <c r="SQY36" s="349" t="s">
        <v>399</v>
      </c>
      <c r="SQZ36" s="349" t="s">
        <v>399</v>
      </c>
      <c r="SRA36" s="349" t="s">
        <v>399</v>
      </c>
      <c r="SRB36" s="349" t="s">
        <v>399</v>
      </c>
      <c r="SRC36" s="349" t="s">
        <v>399</v>
      </c>
      <c r="SRD36" s="349" t="s">
        <v>399</v>
      </c>
      <c r="SRE36" s="349" t="s">
        <v>399</v>
      </c>
      <c r="SRF36" s="349" t="s">
        <v>399</v>
      </c>
      <c r="SRG36" s="349" t="s">
        <v>399</v>
      </c>
      <c r="SRH36" s="349" t="s">
        <v>399</v>
      </c>
      <c r="SRI36" s="349" t="s">
        <v>399</v>
      </c>
      <c r="SRJ36" s="349" t="s">
        <v>399</v>
      </c>
      <c r="SRK36" s="349" t="s">
        <v>399</v>
      </c>
      <c r="SRL36" s="349" t="s">
        <v>399</v>
      </c>
      <c r="SRM36" s="349" t="s">
        <v>399</v>
      </c>
      <c r="SRN36" s="349" t="s">
        <v>399</v>
      </c>
      <c r="SRO36" s="349" t="s">
        <v>399</v>
      </c>
      <c r="SRP36" s="349" t="s">
        <v>399</v>
      </c>
      <c r="SRQ36" s="349" t="s">
        <v>399</v>
      </c>
      <c r="SRR36" s="349" t="s">
        <v>399</v>
      </c>
      <c r="SRS36" s="349" t="s">
        <v>399</v>
      </c>
      <c r="SRT36" s="349" t="s">
        <v>399</v>
      </c>
      <c r="SRU36" s="349" t="s">
        <v>399</v>
      </c>
      <c r="SRV36" s="349" t="s">
        <v>399</v>
      </c>
      <c r="SRW36" s="349" t="s">
        <v>399</v>
      </c>
      <c r="SRX36" s="349" t="s">
        <v>399</v>
      </c>
      <c r="SRY36" s="349" t="s">
        <v>399</v>
      </c>
      <c r="SRZ36" s="349" t="s">
        <v>399</v>
      </c>
      <c r="SSA36" s="349" t="s">
        <v>399</v>
      </c>
      <c r="SSB36" s="349" t="s">
        <v>399</v>
      </c>
      <c r="SSC36" s="349" t="s">
        <v>399</v>
      </c>
      <c r="SSD36" s="349" t="s">
        <v>399</v>
      </c>
      <c r="SSE36" s="349" t="s">
        <v>399</v>
      </c>
      <c r="SSF36" s="349" t="s">
        <v>399</v>
      </c>
      <c r="SSG36" s="349" t="s">
        <v>399</v>
      </c>
      <c r="SSH36" s="349" t="s">
        <v>399</v>
      </c>
      <c r="SSI36" s="349" t="s">
        <v>399</v>
      </c>
      <c r="SSJ36" s="349" t="s">
        <v>399</v>
      </c>
      <c r="SSK36" s="349" t="s">
        <v>399</v>
      </c>
      <c r="SSL36" s="349" t="s">
        <v>399</v>
      </c>
      <c r="SSM36" s="349" t="s">
        <v>399</v>
      </c>
      <c r="SSN36" s="349" t="s">
        <v>399</v>
      </c>
      <c r="SSO36" s="349" t="s">
        <v>399</v>
      </c>
      <c r="SSP36" s="349" t="s">
        <v>399</v>
      </c>
      <c r="SSQ36" s="349" t="s">
        <v>399</v>
      </c>
      <c r="SSR36" s="349" t="s">
        <v>399</v>
      </c>
      <c r="SSS36" s="349" t="s">
        <v>399</v>
      </c>
      <c r="SST36" s="349" t="s">
        <v>399</v>
      </c>
      <c r="SSU36" s="349" t="s">
        <v>399</v>
      </c>
      <c r="SSV36" s="349" t="s">
        <v>399</v>
      </c>
      <c r="SSW36" s="349" t="s">
        <v>399</v>
      </c>
      <c r="SSX36" s="349" t="s">
        <v>399</v>
      </c>
      <c r="SSY36" s="349" t="s">
        <v>399</v>
      </c>
      <c r="SSZ36" s="349" t="s">
        <v>399</v>
      </c>
      <c r="STA36" s="349" t="s">
        <v>399</v>
      </c>
      <c r="STB36" s="349" t="s">
        <v>399</v>
      </c>
      <c r="STC36" s="349" t="s">
        <v>399</v>
      </c>
      <c r="STD36" s="349" t="s">
        <v>399</v>
      </c>
      <c r="STE36" s="349" t="s">
        <v>399</v>
      </c>
      <c r="STF36" s="349" t="s">
        <v>399</v>
      </c>
      <c r="STG36" s="349" t="s">
        <v>399</v>
      </c>
      <c r="STH36" s="349" t="s">
        <v>399</v>
      </c>
      <c r="STI36" s="349" t="s">
        <v>399</v>
      </c>
      <c r="STJ36" s="349" t="s">
        <v>399</v>
      </c>
      <c r="STK36" s="349" t="s">
        <v>399</v>
      </c>
      <c r="STL36" s="349" t="s">
        <v>399</v>
      </c>
      <c r="STM36" s="349" t="s">
        <v>399</v>
      </c>
      <c r="STN36" s="349" t="s">
        <v>399</v>
      </c>
      <c r="STO36" s="349" t="s">
        <v>399</v>
      </c>
      <c r="STP36" s="349" t="s">
        <v>399</v>
      </c>
      <c r="STQ36" s="349" t="s">
        <v>399</v>
      </c>
      <c r="STR36" s="349" t="s">
        <v>399</v>
      </c>
      <c r="STS36" s="349" t="s">
        <v>399</v>
      </c>
      <c r="STT36" s="349" t="s">
        <v>399</v>
      </c>
      <c r="STU36" s="349" t="s">
        <v>399</v>
      </c>
      <c r="STV36" s="349" t="s">
        <v>399</v>
      </c>
      <c r="STW36" s="349" t="s">
        <v>399</v>
      </c>
      <c r="STX36" s="349" t="s">
        <v>399</v>
      </c>
      <c r="STY36" s="349" t="s">
        <v>399</v>
      </c>
      <c r="STZ36" s="349" t="s">
        <v>399</v>
      </c>
      <c r="SUA36" s="349" t="s">
        <v>399</v>
      </c>
      <c r="SUB36" s="349" t="s">
        <v>399</v>
      </c>
      <c r="SUC36" s="349" t="s">
        <v>399</v>
      </c>
      <c r="SUD36" s="349" t="s">
        <v>399</v>
      </c>
      <c r="SUE36" s="349" t="s">
        <v>399</v>
      </c>
      <c r="SUF36" s="349" t="s">
        <v>399</v>
      </c>
      <c r="SUG36" s="349" t="s">
        <v>399</v>
      </c>
      <c r="SUH36" s="349" t="s">
        <v>399</v>
      </c>
      <c r="SUI36" s="349" t="s">
        <v>399</v>
      </c>
      <c r="SUJ36" s="349" t="s">
        <v>399</v>
      </c>
      <c r="SUK36" s="349" t="s">
        <v>399</v>
      </c>
      <c r="SUL36" s="349" t="s">
        <v>399</v>
      </c>
      <c r="SUM36" s="349" t="s">
        <v>399</v>
      </c>
      <c r="SUN36" s="349" t="s">
        <v>399</v>
      </c>
      <c r="SUO36" s="349" t="s">
        <v>399</v>
      </c>
      <c r="SUP36" s="349" t="s">
        <v>399</v>
      </c>
      <c r="SUQ36" s="349" t="s">
        <v>399</v>
      </c>
      <c r="SUR36" s="349" t="s">
        <v>399</v>
      </c>
      <c r="SUS36" s="349" t="s">
        <v>399</v>
      </c>
      <c r="SUT36" s="349" t="s">
        <v>399</v>
      </c>
      <c r="SUU36" s="349" t="s">
        <v>399</v>
      </c>
      <c r="SUV36" s="349" t="s">
        <v>399</v>
      </c>
      <c r="SUW36" s="349" t="s">
        <v>399</v>
      </c>
      <c r="SUX36" s="349" t="s">
        <v>399</v>
      </c>
      <c r="SUY36" s="349" t="s">
        <v>399</v>
      </c>
      <c r="SUZ36" s="349" t="s">
        <v>399</v>
      </c>
      <c r="SVA36" s="349" t="s">
        <v>399</v>
      </c>
      <c r="SVB36" s="349" t="s">
        <v>399</v>
      </c>
      <c r="SVC36" s="349" t="s">
        <v>399</v>
      </c>
      <c r="SVD36" s="349" t="s">
        <v>399</v>
      </c>
      <c r="SVE36" s="349" t="s">
        <v>399</v>
      </c>
      <c r="SVF36" s="349" t="s">
        <v>399</v>
      </c>
      <c r="SVG36" s="349" t="s">
        <v>399</v>
      </c>
      <c r="SVH36" s="349" t="s">
        <v>399</v>
      </c>
      <c r="SVI36" s="349" t="s">
        <v>399</v>
      </c>
      <c r="SVJ36" s="349" t="s">
        <v>399</v>
      </c>
      <c r="SVK36" s="349" t="s">
        <v>399</v>
      </c>
      <c r="SVL36" s="349" t="s">
        <v>399</v>
      </c>
      <c r="SVM36" s="349" t="s">
        <v>399</v>
      </c>
      <c r="SVN36" s="349" t="s">
        <v>399</v>
      </c>
      <c r="SVO36" s="349" t="s">
        <v>399</v>
      </c>
      <c r="SVP36" s="349" t="s">
        <v>399</v>
      </c>
      <c r="SVQ36" s="349" t="s">
        <v>399</v>
      </c>
      <c r="SVR36" s="349" t="s">
        <v>399</v>
      </c>
      <c r="SVS36" s="349" t="s">
        <v>399</v>
      </c>
      <c r="SVT36" s="349" t="s">
        <v>399</v>
      </c>
      <c r="SVU36" s="349" t="s">
        <v>399</v>
      </c>
      <c r="SVV36" s="349" t="s">
        <v>399</v>
      </c>
      <c r="SVW36" s="349" t="s">
        <v>399</v>
      </c>
      <c r="SVX36" s="349" t="s">
        <v>399</v>
      </c>
      <c r="SVY36" s="349" t="s">
        <v>399</v>
      </c>
      <c r="SVZ36" s="349" t="s">
        <v>399</v>
      </c>
      <c r="SWA36" s="349" t="s">
        <v>399</v>
      </c>
      <c r="SWB36" s="349" t="s">
        <v>399</v>
      </c>
      <c r="SWC36" s="349" t="s">
        <v>399</v>
      </c>
      <c r="SWD36" s="349" t="s">
        <v>399</v>
      </c>
      <c r="SWE36" s="349" t="s">
        <v>399</v>
      </c>
      <c r="SWF36" s="349" t="s">
        <v>399</v>
      </c>
      <c r="SWG36" s="349" t="s">
        <v>399</v>
      </c>
      <c r="SWH36" s="349" t="s">
        <v>399</v>
      </c>
      <c r="SWI36" s="349" t="s">
        <v>399</v>
      </c>
      <c r="SWJ36" s="349" t="s">
        <v>399</v>
      </c>
      <c r="SWK36" s="349" t="s">
        <v>399</v>
      </c>
      <c r="SWL36" s="349" t="s">
        <v>399</v>
      </c>
      <c r="SWM36" s="349" t="s">
        <v>399</v>
      </c>
      <c r="SWN36" s="349" t="s">
        <v>399</v>
      </c>
      <c r="SWO36" s="349" t="s">
        <v>399</v>
      </c>
      <c r="SWP36" s="349" t="s">
        <v>399</v>
      </c>
      <c r="SWQ36" s="349" t="s">
        <v>399</v>
      </c>
      <c r="SWR36" s="349" t="s">
        <v>399</v>
      </c>
      <c r="SWS36" s="349" t="s">
        <v>399</v>
      </c>
      <c r="SWT36" s="349" t="s">
        <v>399</v>
      </c>
      <c r="SWU36" s="349" t="s">
        <v>399</v>
      </c>
      <c r="SWV36" s="349" t="s">
        <v>399</v>
      </c>
      <c r="SWW36" s="349" t="s">
        <v>399</v>
      </c>
      <c r="SWX36" s="349" t="s">
        <v>399</v>
      </c>
      <c r="SWY36" s="349" t="s">
        <v>399</v>
      </c>
      <c r="SWZ36" s="349" t="s">
        <v>399</v>
      </c>
      <c r="SXA36" s="349" t="s">
        <v>399</v>
      </c>
      <c r="SXB36" s="349" t="s">
        <v>399</v>
      </c>
      <c r="SXC36" s="349" t="s">
        <v>399</v>
      </c>
      <c r="SXD36" s="349" t="s">
        <v>399</v>
      </c>
      <c r="SXE36" s="349" t="s">
        <v>399</v>
      </c>
      <c r="SXF36" s="349" t="s">
        <v>399</v>
      </c>
      <c r="SXG36" s="349" t="s">
        <v>399</v>
      </c>
      <c r="SXH36" s="349" t="s">
        <v>399</v>
      </c>
      <c r="SXI36" s="349" t="s">
        <v>399</v>
      </c>
      <c r="SXJ36" s="349" t="s">
        <v>399</v>
      </c>
      <c r="SXK36" s="349" t="s">
        <v>399</v>
      </c>
      <c r="SXL36" s="349" t="s">
        <v>399</v>
      </c>
      <c r="SXM36" s="349" t="s">
        <v>399</v>
      </c>
      <c r="SXN36" s="349" t="s">
        <v>399</v>
      </c>
      <c r="SXO36" s="349" t="s">
        <v>399</v>
      </c>
      <c r="SXP36" s="349" t="s">
        <v>399</v>
      </c>
      <c r="SXQ36" s="349" t="s">
        <v>399</v>
      </c>
      <c r="SXR36" s="349" t="s">
        <v>399</v>
      </c>
      <c r="SXS36" s="349" t="s">
        <v>399</v>
      </c>
      <c r="SXT36" s="349" t="s">
        <v>399</v>
      </c>
      <c r="SXU36" s="349" t="s">
        <v>399</v>
      </c>
      <c r="SXV36" s="349" t="s">
        <v>399</v>
      </c>
      <c r="SXW36" s="349" t="s">
        <v>399</v>
      </c>
      <c r="SXX36" s="349" t="s">
        <v>399</v>
      </c>
      <c r="SXY36" s="349" t="s">
        <v>399</v>
      </c>
      <c r="SXZ36" s="349" t="s">
        <v>399</v>
      </c>
      <c r="SYA36" s="349" t="s">
        <v>399</v>
      </c>
      <c r="SYB36" s="349" t="s">
        <v>399</v>
      </c>
      <c r="SYC36" s="349" t="s">
        <v>399</v>
      </c>
      <c r="SYD36" s="349" t="s">
        <v>399</v>
      </c>
      <c r="SYE36" s="349" t="s">
        <v>399</v>
      </c>
      <c r="SYF36" s="349" t="s">
        <v>399</v>
      </c>
      <c r="SYG36" s="349" t="s">
        <v>399</v>
      </c>
      <c r="SYH36" s="349" t="s">
        <v>399</v>
      </c>
      <c r="SYI36" s="349" t="s">
        <v>399</v>
      </c>
      <c r="SYJ36" s="349" t="s">
        <v>399</v>
      </c>
      <c r="SYK36" s="349" t="s">
        <v>399</v>
      </c>
      <c r="SYL36" s="349" t="s">
        <v>399</v>
      </c>
      <c r="SYM36" s="349" t="s">
        <v>399</v>
      </c>
      <c r="SYN36" s="349" t="s">
        <v>399</v>
      </c>
      <c r="SYO36" s="349" t="s">
        <v>399</v>
      </c>
      <c r="SYP36" s="349" t="s">
        <v>399</v>
      </c>
      <c r="SYQ36" s="349" t="s">
        <v>399</v>
      </c>
      <c r="SYR36" s="349" t="s">
        <v>399</v>
      </c>
      <c r="SYS36" s="349" t="s">
        <v>399</v>
      </c>
      <c r="SYT36" s="349" t="s">
        <v>399</v>
      </c>
      <c r="SYU36" s="349" t="s">
        <v>399</v>
      </c>
      <c r="SYV36" s="349" t="s">
        <v>399</v>
      </c>
      <c r="SYW36" s="349" t="s">
        <v>399</v>
      </c>
      <c r="SYX36" s="349" t="s">
        <v>399</v>
      </c>
      <c r="SYY36" s="349" t="s">
        <v>399</v>
      </c>
      <c r="SYZ36" s="349" t="s">
        <v>399</v>
      </c>
      <c r="SZA36" s="349" t="s">
        <v>399</v>
      </c>
      <c r="SZB36" s="349" t="s">
        <v>399</v>
      </c>
      <c r="SZC36" s="349" t="s">
        <v>399</v>
      </c>
      <c r="SZD36" s="349" t="s">
        <v>399</v>
      </c>
      <c r="SZE36" s="349" t="s">
        <v>399</v>
      </c>
      <c r="SZF36" s="349" t="s">
        <v>399</v>
      </c>
      <c r="SZG36" s="349" t="s">
        <v>399</v>
      </c>
      <c r="SZH36" s="349" t="s">
        <v>399</v>
      </c>
      <c r="SZI36" s="349" t="s">
        <v>399</v>
      </c>
      <c r="SZJ36" s="349" t="s">
        <v>399</v>
      </c>
      <c r="SZK36" s="349" t="s">
        <v>399</v>
      </c>
      <c r="SZL36" s="349" t="s">
        <v>399</v>
      </c>
      <c r="SZM36" s="349" t="s">
        <v>399</v>
      </c>
      <c r="SZN36" s="349" t="s">
        <v>399</v>
      </c>
      <c r="SZO36" s="349" t="s">
        <v>399</v>
      </c>
      <c r="SZP36" s="349" t="s">
        <v>399</v>
      </c>
      <c r="SZQ36" s="349" t="s">
        <v>399</v>
      </c>
      <c r="SZR36" s="349" t="s">
        <v>399</v>
      </c>
      <c r="SZS36" s="349" t="s">
        <v>399</v>
      </c>
      <c r="SZT36" s="349" t="s">
        <v>399</v>
      </c>
      <c r="SZU36" s="349" t="s">
        <v>399</v>
      </c>
      <c r="SZV36" s="349" t="s">
        <v>399</v>
      </c>
      <c r="SZW36" s="349" t="s">
        <v>399</v>
      </c>
      <c r="SZX36" s="349" t="s">
        <v>399</v>
      </c>
      <c r="SZY36" s="349" t="s">
        <v>399</v>
      </c>
      <c r="SZZ36" s="349" t="s">
        <v>399</v>
      </c>
      <c r="TAA36" s="349" t="s">
        <v>399</v>
      </c>
      <c r="TAB36" s="349" t="s">
        <v>399</v>
      </c>
      <c r="TAC36" s="349" t="s">
        <v>399</v>
      </c>
      <c r="TAD36" s="349" t="s">
        <v>399</v>
      </c>
      <c r="TAE36" s="349" t="s">
        <v>399</v>
      </c>
      <c r="TAF36" s="349" t="s">
        <v>399</v>
      </c>
      <c r="TAG36" s="349" t="s">
        <v>399</v>
      </c>
      <c r="TAH36" s="349" t="s">
        <v>399</v>
      </c>
      <c r="TAI36" s="349" t="s">
        <v>399</v>
      </c>
      <c r="TAJ36" s="349" t="s">
        <v>399</v>
      </c>
      <c r="TAK36" s="349" t="s">
        <v>399</v>
      </c>
      <c r="TAL36" s="349" t="s">
        <v>399</v>
      </c>
      <c r="TAM36" s="349" t="s">
        <v>399</v>
      </c>
      <c r="TAN36" s="349" t="s">
        <v>399</v>
      </c>
      <c r="TAO36" s="349" t="s">
        <v>399</v>
      </c>
      <c r="TAP36" s="349" t="s">
        <v>399</v>
      </c>
      <c r="TAQ36" s="349" t="s">
        <v>399</v>
      </c>
      <c r="TAR36" s="349" t="s">
        <v>399</v>
      </c>
      <c r="TAS36" s="349" t="s">
        <v>399</v>
      </c>
      <c r="TAT36" s="349" t="s">
        <v>399</v>
      </c>
      <c r="TAU36" s="349" t="s">
        <v>399</v>
      </c>
      <c r="TAV36" s="349" t="s">
        <v>399</v>
      </c>
      <c r="TAW36" s="349" t="s">
        <v>399</v>
      </c>
      <c r="TAX36" s="349" t="s">
        <v>399</v>
      </c>
      <c r="TAY36" s="349" t="s">
        <v>399</v>
      </c>
      <c r="TAZ36" s="349" t="s">
        <v>399</v>
      </c>
      <c r="TBA36" s="349" t="s">
        <v>399</v>
      </c>
      <c r="TBB36" s="349" t="s">
        <v>399</v>
      </c>
      <c r="TBC36" s="349" t="s">
        <v>399</v>
      </c>
      <c r="TBD36" s="349" t="s">
        <v>399</v>
      </c>
      <c r="TBE36" s="349" t="s">
        <v>399</v>
      </c>
      <c r="TBF36" s="349" t="s">
        <v>399</v>
      </c>
      <c r="TBG36" s="349" t="s">
        <v>399</v>
      </c>
      <c r="TBH36" s="349" t="s">
        <v>399</v>
      </c>
      <c r="TBI36" s="349" t="s">
        <v>399</v>
      </c>
      <c r="TBJ36" s="349" t="s">
        <v>399</v>
      </c>
      <c r="TBK36" s="349" t="s">
        <v>399</v>
      </c>
      <c r="TBL36" s="349" t="s">
        <v>399</v>
      </c>
      <c r="TBM36" s="349" t="s">
        <v>399</v>
      </c>
      <c r="TBN36" s="349" t="s">
        <v>399</v>
      </c>
      <c r="TBO36" s="349" t="s">
        <v>399</v>
      </c>
      <c r="TBP36" s="349" t="s">
        <v>399</v>
      </c>
      <c r="TBQ36" s="349" t="s">
        <v>399</v>
      </c>
      <c r="TBR36" s="349" t="s">
        <v>399</v>
      </c>
      <c r="TBS36" s="349" t="s">
        <v>399</v>
      </c>
      <c r="TBT36" s="349" t="s">
        <v>399</v>
      </c>
      <c r="TBU36" s="349" t="s">
        <v>399</v>
      </c>
      <c r="TBV36" s="349" t="s">
        <v>399</v>
      </c>
      <c r="TBW36" s="349" t="s">
        <v>399</v>
      </c>
      <c r="TBX36" s="349" t="s">
        <v>399</v>
      </c>
      <c r="TBY36" s="349" t="s">
        <v>399</v>
      </c>
      <c r="TBZ36" s="349" t="s">
        <v>399</v>
      </c>
      <c r="TCA36" s="349" t="s">
        <v>399</v>
      </c>
      <c r="TCB36" s="349" t="s">
        <v>399</v>
      </c>
      <c r="TCC36" s="349" t="s">
        <v>399</v>
      </c>
      <c r="TCD36" s="349" t="s">
        <v>399</v>
      </c>
      <c r="TCE36" s="349" t="s">
        <v>399</v>
      </c>
      <c r="TCF36" s="349" t="s">
        <v>399</v>
      </c>
      <c r="TCG36" s="349" t="s">
        <v>399</v>
      </c>
      <c r="TCH36" s="349" t="s">
        <v>399</v>
      </c>
      <c r="TCI36" s="349" t="s">
        <v>399</v>
      </c>
      <c r="TCJ36" s="349" t="s">
        <v>399</v>
      </c>
      <c r="TCK36" s="349" t="s">
        <v>399</v>
      </c>
      <c r="TCL36" s="349" t="s">
        <v>399</v>
      </c>
      <c r="TCM36" s="349" t="s">
        <v>399</v>
      </c>
      <c r="TCN36" s="349" t="s">
        <v>399</v>
      </c>
      <c r="TCO36" s="349" t="s">
        <v>399</v>
      </c>
      <c r="TCP36" s="349" t="s">
        <v>399</v>
      </c>
      <c r="TCQ36" s="349" t="s">
        <v>399</v>
      </c>
      <c r="TCR36" s="349" t="s">
        <v>399</v>
      </c>
      <c r="TCS36" s="349" t="s">
        <v>399</v>
      </c>
      <c r="TCT36" s="349" t="s">
        <v>399</v>
      </c>
      <c r="TCU36" s="349" t="s">
        <v>399</v>
      </c>
      <c r="TCV36" s="349" t="s">
        <v>399</v>
      </c>
      <c r="TCW36" s="349" t="s">
        <v>399</v>
      </c>
      <c r="TCX36" s="349" t="s">
        <v>399</v>
      </c>
      <c r="TCY36" s="349" t="s">
        <v>399</v>
      </c>
      <c r="TCZ36" s="349" t="s">
        <v>399</v>
      </c>
      <c r="TDA36" s="349" t="s">
        <v>399</v>
      </c>
      <c r="TDB36" s="349" t="s">
        <v>399</v>
      </c>
      <c r="TDC36" s="349" t="s">
        <v>399</v>
      </c>
      <c r="TDD36" s="349" t="s">
        <v>399</v>
      </c>
      <c r="TDE36" s="349" t="s">
        <v>399</v>
      </c>
      <c r="TDF36" s="349" t="s">
        <v>399</v>
      </c>
      <c r="TDG36" s="349" t="s">
        <v>399</v>
      </c>
      <c r="TDH36" s="349" t="s">
        <v>399</v>
      </c>
      <c r="TDI36" s="349" t="s">
        <v>399</v>
      </c>
      <c r="TDJ36" s="349" t="s">
        <v>399</v>
      </c>
      <c r="TDK36" s="349" t="s">
        <v>399</v>
      </c>
      <c r="TDL36" s="349" t="s">
        <v>399</v>
      </c>
      <c r="TDM36" s="349" t="s">
        <v>399</v>
      </c>
      <c r="TDN36" s="349" t="s">
        <v>399</v>
      </c>
      <c r="TDO36" s="349" t="s">
        <v>399</v>
      </c>
      <c r="TDP36" s="349" t="s">
        <v>399</v>
      </c>
      <c r="TDQ36" s="349" t="s">
        <v>399</v>
      </c>
      <c r="TDR36" s="349" t="s">
        <v>399</v>
      </c>
      <c r="TDS36" s="349" t="s">
        <v>399</v>
      </c>
      <c r="TDT36" s="349" t="s">
        <v>399</v>
      </c>
      <c r="TDU36" s="349" t="s">
        <v>399</v>
      </c>
      <c r="TDV36" s="349" t="s">
        <v>399</v>
      </c>
      <c r="TDW36" s="349" t="s">
        <v>399</v>
      </c>
      <c r="TDX36" s="349" t="s">
        <v>399</v>
      </c>
      <c r="TDY36" s="349" t="s">
        <v>399</v>
      </c>
      <c r="TDZ36" s="349" t="s">
        <v>399</v>
      </c>
      <c r="TEA36" s="349" t="s">
        <v>399</v>
      </c>
      <c r="TEB36" s="349" t="s">
        <v>399</v>
      </c>
      <c r="TEC36" s="349" t="s">
        <v>399</v>
      </c>
      <c r="TED36" s="349" t="s">
        <v>399</v>
      </c>
      <c r="TEE36" s="349" t="s">
        <v>399</v>
      </c>
      <c r="TEF36" s="349" t="s">
        <v>399</v>
      </c>
      <c r="TEG36" s="349" t="s">
        <v>399</v>
      </c>
      <c r="TEH36" s="349" t="s">
        <v>399</v>
      </c>
      <c r="TEI36" s="349" t="s">
        <v>399</v>
      </c>
      <c r="TEJ36" s="349" t="s">
        <v>399</v>
      </c>
      <c r="TEK36" s="349" t="s">
        <v>399</v>
      </c>
      <c r="TEL36" s="349" t="s">
        <v>399</v>
      </c>
      <c r="TEM36" s="349" t="s">
        <v>399</v>
      </c>
      <c r="TEN36" s="349" t="s">
        <v>399</v>
      </c>
      <c r="TEO36" s="349" t="s">
        <v>399</v>
      </c>
      <c r="TEP36" s="349" t="s">
        <v>399</v>
      </c>
      <c r="TEQ36" s="349" t="s">
        <v>399</v>
      </c>
      <c r="TER36" s="349" t="s">
        <v>399</v>
      </c>
      <c r="TES36" s="349" t="s">
        <v>399</v>
      </c>
      <c r="TET36" s="349" t="s">
        <v>399</v>
      </c>
      <c r="TEU36" s="349" t="s">
        <v>399</v>
      </c>
      <c r="TEV36" s="349" t="s">
        <v>399</v>
      </c>
      <c r="TEW36" s="349" t="s">
        <v>399</v>
      </c>
      <c r="TEX36" s="349" t="s">
        <v>399</v>
      </c>
      <c r="TEY36" s="349" t="s">
        <v>399</v>
      </c>
      <c r="TEZ36" s="349" t="s">
        <v>399</v>
      </c>
      <c r="TFA36" s="349" t="s">
        <v>399</v>
      </c>
      <c r="TFB36" s="349" t="s">
        <v>399</v>
      </c>
      <c r="TFC36" s="349" t="s">
        <v>399</v>
      </c>
      <c r="TFD36" s="349" t="s">
        <v>399</v>
      </c>
      <c r="TFE36" s="349" t="s">
        <v>399</v>
      </c>
      <c r="TFF36" s="349" t="s">
        <v>399</v>
      </c>
      <c r="TFG36" s="349" t="s">
        <v>399</v>
      </c>
      <c r="TFH36" s="349" t="s">
        <v>399</v>
      </c>
      <c r="TFI36" s="349" t="s">
        <v>399</v>
      </c>
      <c r="TFJ36" s="349" t="s">
        <v>399</v>
      </c>
      <c r="TFK36" s="349" t="s">
        <v>399</v>
      </c>
      <c r="TFL36" s="349" t="s">
        <v>399</v>
      </c>
      <c r="TFM36" s="349" t="s">
        <v>399</v>
      </c>
      <c r="TFN36" s="349" t="s">
        <v>399</v>
      </c>
      <c r="TFO36" s="349" t="s">
        <v>399</v>
      </c>
      <c r="TFP36" s="349" t="s">
        <v>399</v>
      </c>
      <c r="TFQ36" s="349" t="s">
        <v>399</v>
      </c>
      <c r="TFR36" s="349" t="s">
        <v>399</v>
      </c>
      <c r="TFS36" s="349" t="s">
        <v>399</v>
      </c>
      <c r="TFT36" s="349" t="s">
        <v>399</v>
      </c>
      <c r="TFU36" s="349" t="s">
        <v>399</v>
      </c>
      <c r="TFV36" s="349" t="s">
        <v>399</v>
      </c>
      <c r="TFW36" s="349" t="s">
        <v>399</v>
      </c>
      <c r="TFX36" s="349" t="s">
        <v>399</v>
      </c>
      <c r="TFY36" s="349" t="s">
        <v>399</v>
      </c>
      <c r="TFZ36" s="349" t="s">
        <v>399</v>
      </c>
      <c r="TGA36" s="349" t="s">
        <v>399</v>
      </c>
      <c r="TGB36" s="349" t="s">
        <v>399</v>
      </c>
      <c r="TGC36" s="349" t="s">
        <v>399</v>
      </c>
      <c r="TGD36" s="349" t="s">
        <v>399</v>
      </c>
      <c r="TGE36" s="349" t="s">
        <v>399</v>
      </c>
      <c r="TGF36" s="349" t="s">
        <v>399</v>
      </c>
      <c r="TGG36" s="349" t="s">
        <v>399</v>
      </c>
      <c r="TGH36" s="349" t="s">
        <v>399</v>
      </c>
      <c r="TGI36" s="349" t="s">
        <v>399</v>
      </c>
      <c r="TGJ36" s="349" t="s">
        <v>399</v>
      </c>
      <c r="TGK36" s="349" t="s">
        <v>399</v>
      </c>
      <c r="TGL36" s="349" t="s">
        <v>399</v>
      </c>
      <c r="TGM36" s="349" t="s">
        <v>399</v>
      </c>
      <c r="TGN36" s="349" t="s">
        <v>399</v>
      </c>
      <c r="TGO36" s="349" t="s">
        <v>399</v>
      </c>
      <c r="TGP36" s="349" t="s">
        <v>399</v>
      </c>
      <c r="TGQ36" s="349" t="s">
        <v>399</v>
      </c>
      <c r="TGR36" s="349" t="s">
        <v>399</v>
      </c>
      <c r="TGS36" s="349" t="s">
        <v>399</v>
      </c>
      <c r="TGT36" s="349" t="s">
        <v>399</v>
      </c>
      <c r="TGU36" s="349" t="s">
        <v>399</v>
      </c>
      <c r="TGV36" s="349" t="s">
        <v>399</v>
      </c>
      <c r="TGW36" s="349" t="s">
        <v>399</v>
      </c>
      <c r="TGX36" s="349" t="s">
        <v>399</v>
      </c>
      <c r="TGY36" s="349" t="s">
        <v>399</v>
      </c>
      <c r="TGZ36" s="349" t="s">
        <v>399</v>
      </c>
      <c r="THA36" s="349" t="s">
        <v>399</v>
      </c>
      <c r="THB36" s="349" t="s">
        <v>399</v>
      </c>
      <c r="THC36" s="349" t="s">
        <v>399</v>
      </c>
      <c r="THD36" s="349" t="s">
        <v>399</v>
      </c>
      <c r="THE36" s="349" t="s">
        <v>399</v>
      </c>
      <c r="THF36" s="349" t="s">
        <v>399</v>
      </c>
      <c r="THG36" s="349" t="s">
        <v>399</v>
      </c>
      <c r="THH36" s="349" t="s">
        <v>399</v>
      </c>
      <c r="THI36" s="349" t="s">
        <v>399</v>
      </c>
      <c r="THJ36" s="349" t="s">
        <v>399</v>
      </c>
      <c r="THK36" s="349" t="s">
        <v>399</v>
      </c>
      <c r="THL36" s="349" t="s">
        <v>399</v>
      </c>
      <c r="THM36" s="349" t="s">
        <v>399</v>
      </c>
      <c r="THN36" s="349" t="s">
        <v>399</v>
      </c>
      <c r="THO36" s="349" t="s">
        <v>399</v>
      </c>
      <c r="THP36" s="349" t="s">
        <v>399</v>
      </c>
      <c r="THQ36" s="349" t="s">
        <v>399</v>
      </c>
      <c r="THR36" s="349" t="s">
        <v>399</v>
      </c>
      <c r="THS36" s="349" t="s">
        <v>399</v>
      </c>
      <c r="THT36" s="349" t="s">
        <v>399</v>
      </c>
      <c r="THU36" s="349" t="s">
        <v>399</v>
      </c>
      <c r="THV36" s="349" t="s">
        <v>399</v>
      </c>
      <c r="THW36" s="349" t="s">
        <v>399</v>
      </c>
      <c r="THX36" s="349" t="s">
        <v>399</v>
      </c>
      <c r="THY36" s="349" t="s">
        <v>399</v>
      </c>
      <c r="THZ36" s="349" t="s">
        <v>399</v>
      </c>
      <c r="TIA36" s="349" t="s">
        <v>399</v>
      </c>
      <c r="TIB36" s="349" t="s">
        <v>399</v>
      </c>
      <c r="TIC36" s="349" t="s">
        <v>399</v>
      </c>
      <c r="TID36" s="349" t="s">
        <v>399</v>
      </c>
      <c r="TIE36" s="349" t="s">
        <v>399</v>
      </c>
      <c r="TIF36" s="349" t="s">
        <v>399</v>
      </c>
      <c r="TIG36" s="349" t="s">
        <v>399</v>
      </c>
      <c r="TIH36" s="349" t="s">
        <v>399</v>
      </c>
      <c r="TII36" s="349" t="s">
        <v>399</v>
      </c>
      <c r="TIJ36" s="349" t="s">
        <v>399</v>
      </c>
      <c r="TIK36" s="349" t="s">
        <v>399</v>
      </c>
      <c r="TIL36" s="349" t="s">
        <v>399</v>
      </c>
      <c r="TIM36" s="349" t="s">
        <v>399</v>
      </c>
      <c r="TIN36" s="349" t="s">
        <v>399</v>
      </c>
      <c r="TIO36" s="349" t="s">
        <v>399</v>
      </c>
      <c r="TIP36" s="349" t="s">
        <v>399</v>
      </c>
      <c r="TIQ36" s="349" t="s">
        <v>399</v>
      </c>
      <c r="TIR36" s="349" t="s">
        <v>399</v>
      </c>
      <c r="TIS36" s="349" t="s">
        <v>399</v>
      </c>
      <c r="TIT36" s="349" t="s">
        <v>399</v>
      </c>
      <c r="TIU36" s="349" t="s">
        <v>399</v>
      </c>
      <c r="TIV36" s="349" t="s">
        <v>399</v>
      </c>
      <c r="TIW36" s="349" t="s">
        <v>399</v>
      </c>
      <c r="TIX36" s="349" t="s">
        <v>399</v>
      </c>
      <c r="TIY36" s="349" t="s">
        <v>399</v>
      </c>
      <c r="TIZ36" s="349" t="s">
        <v>399</v>
      </c>
      <c r="TJA36" s="349" t="s">
        <v>399</v>
      </c>
      <c r="TJB36" s="349" t="s">
        <v>399</v>
      </c>
      <c r="TJC36" s="349" t="s">
        <v>399</v>
      </c>
      <c r="TJD36" s="349" t="s">
        <v>399</v>
      </c>
      <c r="TJE36" s="349" t="s">
        <v>399</v>
      </c>
      <c r="TJF36" s="349" t="s">
        <v>399</v>
      </c>
      <c r="TJG36" s="349" t="s">
        <v>399</v>
      </c>
      <c r="TJH36" s="349" t="s">
        <v>399</v>
      </c>
      <c r="TJI36" s="349" t="s">
        <v>399</v>
      </c>
      <c r="TJJ36" s="349" t="s">
        <v>399</v>
      </c>
      <c r="TJK36" s="349" t="s">
        <v>399</v>
      </c>
      <c r="TJL36" s="349" t="s">
        <v>399</v>
      </c>
      <c r="TJM36" s="349" t="s">
        <v>399</v>
      </c>
      <c r="TJN36" s="349" t="s">
        <v>399</v>
      </c>
      <c r="TJO36" s="349" t="s">
        <v>399</v>
      </c>
      <c r="TJP36" s="349" t="s">
        <v>399</v>
      </c>
      <c r="TJQ36" s="349" t="s">
        <v>399</v>
      </c>
      <c r="TJR36" s="349" t="s">
        <v>399</v>
      </c>
      <c r="TJS36" s="349" t="s">
        <v>399</v>
      </c>
      <c r="TJT36" s="349" t="s">
        <v>399</v>
      </c>
      <c r="TJU36" s="349" t="s">
        <v>399</v>
      </c>
      <c r="TJV36" s="349" t="s">
        <v>399</v>
      </c>
      <c r="TJW36" s="349" t="s">
        <v>399</v>
      </c>
      <c r="TJX36" s="349" t="s">
        <v>399</v>
      </c>
      <c r="TJY36" s="349" t="s">
        <v>399</v>
      </c>
      <c r="TJZ36" s="349" t="s">
        <v>399</v>
      </c>
      <c r="TKA36" s="349" t="s">
        <v>399</v>
      </c>
      <c r="TKB36" s="349" t="s">
        <v>399</v>
      </c>
      <c r="TKC36" s="349" t="s">
        <v>399</v>
      </c>
      <c r="TKD36" s="349" t="s">
        <v>399</v>
      </c>
      <c r="TKE36" s="349" t="s">
        <v>399</v>
      </c>
      <c r="TKF36" s="349" t="s">
        <v>399</v>
      </c>
      <c r="TKG36" s="349" t="s">
        <v>399</v>
      </c>
      <c r="TKH36" s="349" t="s">
        <v>399</v>
      </c>
      <c r="TKI36" s="349" t="s">
        <v>399</v>
      </c>
      <c r="TKJ36" s="349" t="s">
        <v>399</v>
      </c>
      <c r="TKK36" s="349" t="s">
        <v>399</v>
      </c>
      <c r="TKL36" s="349" t="s">
        <v>399</v>
      </c>
      <c r="TKM36" s="349" t="s">
        <v>399</v>
      </c>
      <c r="TKN36" s="349" t="s">
        <v>399</v>
      </c>
      <c r="TKO36" s="349" t="s">
        <v>399</v>
      </c>
      <c r="TKP36" s="349" t="s">
        <v>399</v>
      </c>
      <c r="TKQ36" s="349" t="s">
        <v>399</v>
      </c>
      <c r="TKR36" s="349" t="s">
        <v>399</v>
      </c>
      <c r="TKS36" s="349" t="s">
        <v>399</v>
      </c>
      <c r="TKT36" s="349" t="s">
        <v>399</v>
      </c>
      <c r="TKU36" s="349" t="s">
        <v>399</v>
      </c>
      <c r="TKV36" s="349" t="s">
        <v>399</v>
      </c>
      <c r="TKW36" s="349" t="s">
        <v>399</v>
      </c>
      <c r="TKX36" s="349" t="s">
        <v>399</v>
      </c>
      <c r="TKY36" s="349" t="s">
        <v>399</v>
      </c>
      <c r="TKZ36" s="349" t="s">
        <v>399</v>
      </c>
      <c r="TLA36" s="349" t="s">
        <v>399</v>
      </c>
      <c r="TLB36" s="349" t="s">
        <v>399</v>
      </c>
      <c r="TLC36" s="349" t="s">
        <v>399</v>
      </c>
      <c r="TLD36" s="349" t="s">
        <v>399</v>
      </c>
      <c r="TLE36" s="349" t="s">
        <v>399</v>
      </c>
      <c r="TLF36" s="349" t="s">
        <v>399</v>
      </c>
      <c r="TLG36" s="349" t="s">
        <v>399</v>
      </c>
      <c r="TLH36" s="349" t="s">
        <v>399</v>
      </c>
      <c r="TLI36" s="349" t="s">
        <v>399</v>
      </c>
      <c r="TLJ36" s="349" t="s">
        <v>399</v>
      </c>
      <c r="TLK36" s="349" t="s">
        <v>399</v>
      </c>
      <c r="TLL36" s="349" t="s">
        <v>399</v>
      </c>
      <c r="TLM36" s="349" t="s">
        <v>399</v>
      </c>
      <c r="TLN36" s="349" t="s">
        <v>399</v>
      </c>
      <c r="TLO36" s="349" t="s">
        <v>399</v>
      </c>
      <c r="TLP36" s="349" t="s">
        <v>399</v>
      </c>
      <c r="TLQ36" s="349" t="s">
        <v>399</v>
      </c>
      <c r="TLR36" s="349" t="s">
        <v>399</v>
      </c>
      <c r="TLS36" s="349" t="s">
        <v>399</v>
      </c>
      <c r="TLT36" s="349" t="s">
        <v>399</v>
      </c>
      <c r="TLU36" s="349" t="s">
        <v>399</v>
      </c>
      <c r="TLV36" s="349" t="s">
        <v>399</v>
      </c>
      <c r="TLW36" s="349" t="s">
        <v>399</v>
      </c>
      <c r="TLX36" s="349" t="s">
        <v>399</v>
      </c>
      <c r="TLY36" s="349" t="s">
        <v>399</v>
      </c>
      <c r="TLZ36" s="349" t="s">
        <v>399</v>
      </c>
      <c r="TMA36" s="349" t="s">
        <v>399</v>
      </c>
      <c r="TMB36" s="349" t="s">
        <v>399</v>
      </c>
      <c r="TMC36" s="349" t="s">
        <v>399</v>
      </c>
      <c r="TMD36" s="349" t="s">
        <v>399</v>
      </c>
      <c r="TME36" s="349" t="s">
        <v>399</v>
      </c>
      <c r="TMF36" s="349" t="s">
        <v>399</v>
      </c>
      <c r="TMG36" s="349" t="s">
        <v>399</v>
      </c>
      <c r="TMH36" s="349" t="s">
        <v>399</v>
      </c>
      <c r="TMI36" s="349" t="s">
        <v>399</v>
      </c>
      <c r="TMJ36" s="349" t="s">
        <v>399</v>
      </c>
      <c r="TMK36" s="349" t="s">
        <v>399</v>
      </c>
      <c r="TML36" s="349" t="s">
        <v>399</v>
      </c>
      <c r="TMM36" s="349" t="s">
        <v>399</v>
      </c>
      <c r="TMN36" s="349" t="s">
        <v>399</v>
      </c>
      <c r="TMO36" s="349" t="s">
        <v>399</v>
      </c>
      <c r="TMP36" s="349" t="s">
        <v>399</v>
      </c>
      <c r="TMQ36" s="349" t="s">
        <v>399</v>
      </c>
      <c r="TMR36" s="349" t="s">
        <v>399</v>
      </c>
      <c r="TMS36" s="349" t="s">
        <v>399</v>
      </c>
      <c r="TMT36" s="349" t="s">
        <v>399</v>
      </c>
      <c r="TMU36" s="349" t="s">
        <v>399</v>
      </c>
      <c r="TMV36" s="349" t="s">
        <v>399</v>
      </c>
      <c r="TMW36" s="349" t="s">
        <v>399</v>
      </c>
      <c r="TMX36" s="349" t="s">
        <v>399</v>
      </c>
      <c r="TMY36" s="349" t="s">
        <v>399</v>
      </c>
      <c r="TMZ36" s="349" t="s">
        <v>399</v>
      </c>
      <c r="TNA36" s="349" t="s">
        <v>399</v>
      </c>
      <c r="TNB36" s="349" t="s">
        <v>399</v>
      </c>
      <c r="TNC36" s="349" t="s">
        <v>399</v>
      </c>
      <c r="TND36" s="349" t="s">
        <v>399</v>
      </c>
      <c r="TNE36" s="349" t="s">
        <v>399</v>
      </c>
      <c r="TNF36" s="349" t="s">
        <v>399</v>
      </c>
      <c r="TNG36" s="349" t="s">
        <v>399</v>
      </c>
      <c r="TNH36" s="349" t="s">
        <v>399</v>
      </c>
      <c r="TNI36" s="349" t="s">
        <v>399</v>
      </c>
      <c r="TNJ36" s="349" t="s">
        <v>399</v>
      </c>
      <c r="TNK36" s="349" t="s">
        <v>399</v>
      </c>
      <c r="TNL36" s="349" t="s">
        <v>399</v>
      </c>
      <c r="TNM36" s="349" t="s">
        <v>399</v>
      </c>
      <c r="TNN36" s="349" t="s">
        <v>399</v>
      </c>
      <c r="TNO36" s="349" t="s">
        <v>399</v>
      </c>
      <c r="TNP36" s="349" t="s">
        <v>399</v>
      </c>
      <c r="TNQ36" s="349" t="s">
        <v>399</v>
      </c>
      <c r="TNR36" s="349" t="s">
        <v>399</v>
      </c>
      <c r="TNS36" s="349" t="s">
        <v>399</v>
      </c>
      <c r="TNT36" s="349" t="s">
        <v>399</v>
      </c>
      <c r="TNU36" s="349" t="s">
        <v>399</v>
      </c>
      <c r="TNV36" s="349" t="s">
        <v>399</v>
      </c>
      <c r="TNW36" s="349" t="s">
        <v>399</v>
      </c>
      <c r="TNX36" s="349" t="s">
        <v>399</v>
      </c>
      <c r="TNY36" s="349" t="s">
        <v>399</v>
      </c>
      <c r="TNZ36" s="349" t="s">
        <v>399</v>
      </c>
      <c r="TOA36" s="349" t="s">
        <v>399</v>
      </c>
      <c r="TOB36" s="349" t="s">
        <v>399</v>
      </c>
      <c r="TOC36" s="349" t="s">
        <v>399</v>
      </c>
      <c r="TOD36" s="349" t="s">
        <v>399</v>
      </c>
      <c r="TOE36" s="349" t="s">
        <v>399</v>
      </c>
      <c r="TOF36" s="349" t="s">
        <v>399</v>
      </c>
      <c r="TOG36" s="349" t="s">
        <v>399</v>
      </c>
      <c r="TOH36" s="349" t="s">
        <v>399</v>
      </c>
      <c r="TOI36" s="349" t="s">
        <v>399</v>
      </c>
      <c r="TOJ36" s="349" t="s">
        <v>399</v>
      </c>
      <c r="TOK36" s="349" t="s">
        <v>399</v>
      </c>
      <c r="TOL36" s="349" t="s">
        <v>399</v>
      </c>
      <c r="TOM36" s="349" t="s">
        <v>399</v>
      </c>
      <c r="TON36" s="349" t="s">
        <v>399</v>
      </c>
      <c r="TOO36" s="349" t="s">
        <v>399</v>
      </c>
      <c r="TOP36" s="349" t="s">
        <v>399</v>
      </c>
      <c r="TOQ36" s="349" t="s">
        <v>399</v>
      </c>
      <c r="TOR36" s="349" t="s">
        <v>399</v>
      </c>
      <c r="TOS36" s="349" t="s">
        <v>399</v>
      </c>
      <c r="TOT36" s="349" t="s">
        <v>399</v>
      </c>
      <c r="TOU36" s="349" t="s">
        <v>399</v>
      </c>
      <c r="TOV36" s="349" t="s">
        <v>399</v>
      </c>
      <c r="TOW36" s="349" t="s">
        <v>399</v>
      </c>
      <c r="TOX36" s="349" t="s">
        <v>399</v>
      </c>
      <c r="TOY36" s="349" t="s">
        <v>399</v>
      </c>
      <c r="TOZ36" s="349" t="s">
        <v>399</v>
      </c>
      <c r="TPA36" s="349" t="s">
        <v>399</v>
      </c>
      <c r="TPB36" s="349" t="s">
        <v>399</v>
      </c>
      <c r="TPC36" s="349" t="s">
        <v>399</v>
      </c>
      <c r="TPD36" s="349" t="s">
        <v>399</v>
      </c>
      <c r="TPE36" s="349" t="s">
        <v>399</v>
      </c>
      <c r="TPF36" s="349" t="s">
        <v>399</v>
      </c>
      <c r="TPG36" s="349" t="s">
        <v>399</v>
      </c>
      <c r="TPH36" s="349" t="s">
        <v>399</v>
      </c>
      <c r="TPI36" s="349" t="s">
        <v>399</v>
      </c>
      <c r="TPJ36" s="349" t="s">
        <v>399</v>
      </c>
      <c r="TPK36" s="349" t="s">
        <v>399</v>
      </c>
      <c r="TPL36" s="349" t="s">
        <v>399</v>
      </c>
      <c r="TPM36" s="349" t="s">
        <v>399</v>
      </c>
      <c r="TPN36" s="349" t="s">
        <v>399</v>
      </c>
      <c r="TPO36" s="349" t="s">
        <v>399</v>
      </c>
      <c r="TPP36" s="349" t="s">
        <v>399</v>
      </c>
      <c r="TPQ36" s="349" t="s">
        <v>399</v>
      </c>
      <c r="TPR36" s="349" t="s">
        <v>399</v>
      </c>
      <c r="TPS36" s="349" t="s">
        <v>399</v>
      </c>
      <c r="TPT36" s="349" t="s">
        <v>399</v>
      </c>
      <c r="TPU36" s="349" t="s">
        <v>399</v>
      </c>
      <c r="TPV36" s="349" t="s">
        <v>399</v>
      </c>
      <c r="TPW36" s="349" t="s">
        <v>399</v>
      </c>
      <c r="TPX36" s="349" t="s">
        <v>399</v>
      </c>
      <c r="TPY36" s="349" t="s">
        <v>399</v>
      </c>
      <c r="TPZ36" s="349" t="s">
        <v>399</v>
      </c>
      <c r="TQA36" s="349" t="s">
        <v>399</v>
      </c>
      <c r="TQB36" s="349" t="s">
        <v>399</v>
      </c>
      <c r="TQC36" s="349" t="s">
        <v>399</v>
      </c>
      <c r="TQD36" s="349" t="s">
        <v>399</v>
      </c>
      <c r="TQE36" s="349" t="s">
        <v>399</v>
      </c>
      <c r="TQF36" s="349" t="s">
        <v>399</v>
      </c>
      <c r="TQG36" s="349" t="s">
        <v>399</v>
      </c>
      <c r="TQH36" s="349" t="s">
        <v>399</v>
      </c>
      <c r="TQI36" s="349" t="s">
        <v>399</v>
      </c>
      <c r="TQJ36" s="349" t="s">
        <v>399</v>
      </c>
      <c r="TQK36" s="349" t="s">
        <v>399</v>
      </c>
      <c r="TQL36" s="349" t="s">
        <v>399</v>
      </c>
      <c r="TQM36" s="349" t="s">
        <v>399</v>
      </c>
      <c r="TQN36" s="349" t="s">
        <v>399</v>
      </c>
      <c r="TQO36" s="349" t="s">
        <v>399</v>
      </c>
      <c r="TQP36" s="349" t="s">
        <v>399</v>
      </c>
      <c r="TQQ36" s="349" t="s">
        <v>399</v>
      </c>
      <c r="TQR36" s="349" t="s">
        <v>399</v>
      </c>
      <c r="TQS36" s="349" t="s">
        <v>399</v>
      </c>
      <c r="TQT36" s="349" t="s">
        <v>399</v>
      </c>
      <c r="TQU36" s="349" t="s">
        <v>399</v>
      </c>
      <c r="TQV36" s="349" t="s">
        <v>399</v>
      </c>
      <c r="TQW36" s="349" t="s">
        <v>399</v>
      </c>
      <c r="TQX36" s="349" t="s">
        <v>399</v>
      </c>
      <c r="TQY36" s="349" t="s">
        <v>399</v>
      </c>
      <c r="TQZ36" s="349" t="s">
        <v>399</v>
      </c>
      <c r="TRA36" s="349" t="s">
        <v>399</v>
      </c>
      <c r="TRB36" s="349" t="s">
        <v>399</v>
      </c>
      <c r="TRC36" s="349" t="s">
        <v>399</v>
      </c>
      <c r="TRD36" s="349" t="s">
        <v>399</v>
      </c>
      <c r="TRE36" s="349" t="s">
        <v>399</v>
      </c>
      <c r="TRF36" s="349" t="s">
        <v>399</v>
      </c>
      <c r="TRG36" s="349" t="s">
        <v>399</v>
      </c>
      <c r="TRH36" s="349" t="s">
        <v>399</v>
      </c>
      <c r="TRI36" s="349" t="s">
        <v>399</v>
      </c>
      <c r="TRJ36" s="349" t="s">
        <v>399</v>
      </c>
      <c r="TRK36" s="349" t="s">
        <v>399</v>
      </c>
      <c r="TRL36" s="349" t="s">
        <v>399</v>
      </c>
      <c r="TRM36" s="349" t="s">
        <v>399</v>
      </c>
      <c r="TRN36" s="349" t="s">
        <v>399</v>
      </c>
      <c r="TRO36" s="349" t="s">
        <v>399</v>
      </c>
      <c r="TRP36" s="349" t="s">
        <v>399</v>
      </c>
      <c r="TRQ36" s="349" t="s">
        <v>399</v>
      </c>
      <c r="TRR36" s="349" t="s">
        <v>399</v>
      </c>
      <c r="TRS36" s="349" t="s">
        <v>399</v>
      </c>
      <c r="TRT36" s="349" t="s">
        <v>399</v>
      </c>
      <c r="TRU36" s="349" t="s">
        <v>399</v>
      </c>
      <c r="TRV36" s="349" t="s">
        <v>399</v>
      </c>
      <c r="TRW36" s="349" t="s">
        <v>399</v>
      </c>
      <c r="TRX36" s="349" t="s">
        <v>399</v>
      </c>
      <c r="TRY36" s="349" t="s">
        <v>399</v>
      </c>
      <c r="TRZ36" s="349" t="s">
        <v>399</v>
      </c>
      <c r="TSA36" s="349" t="s">
        <v>399</v>
      </c>
      <c r="TSB36" s="349" t="s">
        <v>399</v>
      </c>
      <c r="TSC36" s="349" t="s">
        <v>399</v>
      </c>
      <c r="TSD36" s="349" t="s">
        <v>399</v>
      </c>
      <c r="TSE36" s="349" t="s">
        <v>399</v>
      </c>
      <c r="TSF36" s="349" t="s">
        <v>399</v>
      </c>
      <c r="TSG36" s="349" t="s">
        <v>399</v>
      </c>
      <c r="TSH36" s="349" t="s">
        <v>399</v>
      </c>
      <c r="TSI36" s="349" t="s">
        <v>399</v>
      </c>
      <c r="TSJ36" s="349" t="s">
        <v>399</v>
      </c>
      <c r="TSK36" s="349" t="s">
        <v>399</v>
      </c>
      <c r="TSL36" s="349" t="s">
        <v>399</v>
      </c>
      <c r="TSM36" s="349" t="s">
        <v>399</v>
      </c>
      <c r="TSN36" s="349" t="s">
        <v>399</v>
      </c>
      <c r="TSO36" s="349" t="s">
        <v>399</v>
      </c>
      <c r="TSP36" s="349" t="s">
        <v>399</v>
      </c>
      <c r="TSQ36" s="349" t="s">
        <v>399</v>
      </c>
      <c r="TSR36" s="349" t="s">
        <v>399</v>
      </c>
      <c r="TSS36" s="349" t="s">
        <v>399</v>
      </c>
      <c r="TST36" s="349" t="s">
        <v>399</v>
      </c>
      <c r="TSU36" s="349" t="s">
        <v>399</v>
      </c>
      <c r="TSV36" s="349" t="s">
        <v>399</v>
      </c>
      <c r="TSW36" s="349" t="s">
        <v>399</v>
      </c>
      <c r="TSX36" s="349" t="s">
        <v>399</v>
      </c>
      <c r="TSY36" s="349" t="s">
        <v>399</v>
      </c>
      <c r="TSZ36" s="349" t="s">
        <v>399</v>
      </c>
      <c r="TTA36" s="349" t="s">
        <v>399</v>
      </c>
      <c r="TTB36" s="349" t="s">
        <v>399</v>
      </c>
      <c r="TTC36" s="349" t="s">
        <v>399</v>
      </c>
      <c r="TTD36" s="349" t="s">
        <v>399</v>
      </c>
      <c r="TTE36" s="349" t="s">
        <v>399</v>
      </c>
      <c r="TTF36" s="349" t="s">
        <v>399</v>
      </c>
      <c r="TTG36" s="349" t="s">
        <v>399</v>
      </c>
      <c r="TTH36" s="349" t="s">
        <v>399</v>
      </c>
      <c r="TTI36" s="349" t="s">
        <v>399</v>
      </c>
      <c r="TTJ36" s="349" t="s">
        <v>399</v>
      </c>
      <c r="TTK36" s="349" t="s">
        <v>399</v>
      </c>
      <c r="TTL36" s="349" t="s">
        <v>399</v>
      </c>
      <c r="TTM36" s="349" t="s">
        <v>399</v>
      </c>
      <c r="TTN36" s="349" t="s">
        <v>399</v>
      </c>
      <c r="TTO36" s="349" t="s">
        <v>399</v>
      </c>
      <c r="TTP36" s="349" t="s">
        <v>399</v>
      </c>
      <c r="TTQ36" s="349" t="s">
        <v>399</v>
      </c>
      <c r="TTR36" s="349" t="s">
        <v>399</v>
      </c>
      <c r="TTS36" s="349" t="s">
        <v>399</v>
      </c>
      <c r="TTT36" s="349" t="s">
        <v>399</v>
      </c>
      <c r="TTU36" s="349" t="s">
        <v>399</v>
      </c>
      <c r="TTV36" s="349" t="s">
        <v>399</v>
      </c>
      <c r="TTW36" s="349" t="s">
        <v>399</v>
      </c>
      <c r="TTX36" s="349" t="s">
        <v>399</v>
      </c>
      <c r="TTY36" s="349" t="s">
        <v>399</v>
      </c>
      <c r="TTZ36" s="349" t="s">
        <v>399</v>
      </c>
      <c r="TUA36" s="349" t="s">
        <v>399</v>
      </c>
      <c r="TUB36" s="349" t="s">
        <v>399</v>
      </c>
      <c r="TUC36" s="349" t="s">
        <v>399</v>
      </c>
      <c r="TUD36" s="349" t="s">
        <v>399</v>
      </c>
      <c r="TUE36" s="349" t="s">
        <v>399</v>
      </c>
      <c r="TUF36" s="349" t="s">
        <v>399</v>
      </c>
      <c r="TUG36" s="349" t="s">
        <v>399</v>
      </c>
      <c r="TUH36" s="349" t="s">
        <v>399</v>
      </c>
      <c r="TUI36" s="349" t="s">
        <v>399</v>
      </c>
      <c r="TUJ36" s="349" t="s">
        <v>399</v>
      </c>
      <c r="TUK36" s="349" t="s">
        <v>399</v>
      </c>
      <c r="TUL36" s="349" t="s">
        <v>399</v>
      </c>
      <c r="TUM36" s="349" t="s">
        <v>399</v>
      </c>
      <c r="TUN36" s="349" t="s">
        <v>399</v>
      </c>
      <c r="TUO36" s="349" t="s">
        <v>399</v>
      </c>
      <c r="TUP36" s="349" t="s">
        <v>399</v>
      </c>
      <c r="TUQ36" s="349" t="s">
        <v>399</v>
      </c>
      <c r="TUR36" s="349" t="s">
        <v>399</v>
      </c>
      <c r="TUS36" s="349" t="s">
        <v>399</v>
      </c>
      <c r="TUT36" s="349" t="s">
        <v>399</v>
      </c>
      <c r="TUU36" s="349" t="s">
        <v>399</v>
      </c>
      <c r="TUV36" s="349" t="s">
        <v>399</v>
      </c>
      <c r="TUW36" s="349" t="s">
        <v>399</v>
      </c>
      <c r="TUX36" s="349" t="s">
        <v>399</v>
      </c>
      <c r="TUY36" s="349" t="s">
        <v>399</v>
      </c>
      <c r="TUZ36" s="349" t="s">
        <v>399</v>
      </c>
      <c r="TVA36" s="349" t="s">
        <v>399</v>
      </c>
      <c r="TVB36" s="349" t="s">
        <v>399</v>
      </c>
      <c r="TVC36" s="349" t="s">
        <v>399</v>
      </c>
      <c r="TVD36" s="349" t="s">
        <v>399</v>
      </c>
      <c r="TVE36" s="349" t="s">
        <v>399</v>
      </c>
      <c r="TVF36" s="349" t="s">
        <v>399</v>
      </c>
      <c r="TVG36" s="349" t="s">
        <v>399</v>
      </c>
      <c r="TVH36" s="349" t="s">
        <v>399</v>
      </c>
      <c r="TVI36" s="349" t="s">
        <v>399</v>
      </c>
      <c r="TVJ36" s="349" t="s">
        <v>399</v>
      </c>
      <c r="TVK36" s="349" t="s">
        <v>399</v>
      </c>
      <c r="TVL36" s="349" t="s">
        <v>399</v>
      </c>
      <c r="TVM36" s="349" t="s">
        <v>399</v>
      </c>
      <c r="TVN36" s="349" t="s">
        <v>399</v>
      </c>
      <c r="TVO36" s="349" t="s">
        <v>399</v>
      </c>
      <c r="TVP36" s="349" t="s">
        <v>399</v>
      </c>
      <c r="TVQ36" s="349" t="s">
        <v>399</v>
      </c>
      <c r="TVR36" s="349" t="s">
        <v>399</v>
      </c>
      <c r="TVS36" s="349" t="s">
        <v>399</v>
      </c>
      <c r="TVT36" s="349" t="s">
        <v>399</v>
      </c>
      <c r="TVU36" s="349" t="s">
        <v>399</v>
      </c>
      <c r="TVV36" s="349" t="s">
        <v>399</v>
      </c>
      <c r="TVW36" s="349" t="s">
        <v>399</v>
      </c>
      <c r="TVX36" s="349" t="s">
        <v>399</v>
      </c>
      <c r="TVY36" s="349" t="s">
        <v>399</v>
      </c>
      <c r="TVZ36" s="349" t="s">
        <v>399</v>
      </c>
      <c r="TWA36" s="349" t="s">
        <v>399</v>
      </c>
      <c r="TWB36" s="349" t="s">
        <v>399</v>
      </c>
      <c r="TWC36" s="349" t="s">
        <v>399</v>
      </c>
      <c r="TWD36" s="349" t="s">
        <v>399</v>
      </c>
      <c r="TWE36" s="349" t="s">
        <v>399</v>
      </c>
      <c r="TWF36" s="349" t="s">
        <v>399</v>
      </c>
      <c r="TWG36" s="349" t="s">
        <v>399</v>
      </c>
      <c r="TWH36" s="349" t="s">
        <v>399</v>
      </c>
      <c r="TWI36" s="349" t="s">
        <v>399</v>
      </c>
      <c r="TWJ36" s="349" t="s">
        <v>399</v>
      </c>
      <c r="TWK36" s="349" t="s">
        <v>399</v>
      </c>
      <c r="TWL36" s="349" t="s">
        <v>399</v>
      </c>
      <c r="TWM36" s="349" t="s">
        <v>399</v>
      </c>
      <c r="TWN36" s="349" t="s">
        <v>399</v>
      </c>
      <c r="TWO36" s="349" t="s">
        <v>399</v>
      </c>
      <c r="TWP36" s="349" t="s">
        <v>399</v>
      </c>
      <c r="TWQ36" s="349" t="s">
        <v>399</v>
      </c>
      <c r="TWR36" s="349" t="s">
        <v>399</v>
      </c>
      <c r="TWS36" s="349" t="s">
        <v>399</v>
      </c>
      <c r="TWT36" s="349" t="s">
        <v>399</v>
      </c>
      <c r="TWU36" s="349" t="s">
        <v>399</v>
      </c>
      <c r="TWV36" s="349" t="s">
        <v>399</v>
      </c>
      <c r="TWW36" s="349" t="s">
        <v>399</v>
      </c>
      <c r="TWX36" s="349" t="s">
        <v>399</v>
      </c>
      <c r="TWY36" s="349" t="s">
        <v>399</v>
      </c>
      <c r="TWZ36" s="349" t="s">
        <v>399</v>
      </c>
      <c r="TXA36" s="349" t="s">
        <v>399</v>
      </c>
      <c r="TXB36" s="349" t="s">
        <v>399</v>
      </c>
      <c r="TXC36" s="349" t="s">
        <v>399</v>
      </c>
      <c r="TXD36" s="349" t="s">
        <v>399</v>
      </c>
      <c r="TXE36" s="349" t="s">
        <v>399</v>
      </c>
      <c r="TXF36" s="349" t="s">
        <v>399</v>
      </c>
      <c r="TXG36" s="349" t="s">
        <v>399</v>
      </c>
      <c r="TXH36" s="349" t="s">
        <v>399</v>
      </c>
      <c r="TXI36" s="349" t="s">
        <v>399</v>
      </c>
      <c r="TXJ36" s="349" t="s">
        <v>399</v>
      </c>
      <c r="TXK36" s="349" t="s">
        <v>399</v>
      </c>
      <c r="TXL36" s="349" t="s">
        <v>399</v>
      </c>
      <c r="TXM36" s="349" t="s">
        <v>399</v>
      </c>
      <c r="TXN36" s="349" t="s">
        <v>399</v>
      </c>
      <c r="TXO36" s="349" t="s">
        <v>399</v>
      </c>
      <c r="TXP36" s="349" t="s">
        <v>399</v>
      </c>
      <c r="TXQ36" s="349" t="s">
        <v>399</v>
      </c>
      <c r="TXR36" s="349" t="s">
        <v>399</v>
      </c>
      <c r="TXS36" s="349" t="s">
        <v>399</v>
      </c>
      <c r="TXT36" s="349" t="s">
        <v>399</v>
      </c>
      <c r="TXU36" s="349" t="s">
        <v>399</v>
      </c>
      <c r="TXV36" s="349" t="s">
        <v>399</v>
      </c>
      <c r="TXW36" s="349" t="s">
        <v>399</v>
      </c>
      <c r="TXX36" s="349" t="s">
        <v>399</v>
      </c>
      <c r="TXY36" s="349" t="s">
        <v>399</v>
      </c>
      <c r="TXZ36" s="349" t="s">
        <v>399</v>
      </c>
      <c r="TYA36" s="349" t="s">
        <v>399</v>
      </c>
      <c r="TYB36" s="349" t="s">
        <v>399</v>
      </c>
      <c r="TYC36" s="349" t="s">
        <v>399</v>
      </c>
      <c r="TYD36" s="349" t="s">
        <v>399</v>
      </c>
      <c r="TYE36" s="349" t="s">
        <v>399</v>
      </c>
      <c r="TYF36" s="349" t="s">
        <v>399</v>
      </c>
      <c r="TYG36" s="349" t="s">
        <v>399</v>
      </c>
      <c r="TYH36" s="349" t="s">
        <v>399</v>
      </c>
      <c r="TYI36" s="349" t="s">
        <v>399</v>
      </c>
      <c r="TYJ36" s="349" t="s">
        <v>399</v>
      </c>
      <c r="TYK36" s="349" t="s">
        <v>399</v>
      </c>
      <c r="TYL36" s="349" t="s">
        <v>399</v>
      </c>
      <c r="TYM36" s="349" t="s">
        <v>399</v>
      </c>
      <c r="TYN36" s="349" t="s">
        <v>399</v>
      </c>
      <c r="TYO36" s="349" t="s">
        <v>399</v>
      </c>
      <c r="TYP36" s="349" t="s">
        <v>399</v>
      </c>
      <c r="TYQ36" s="349" t="s">
        <v>399</v>
      </c>
      <c r="TYR36" s="349" t="s">
        <v>399</v>
      </c>
      <c r="TYS36" s="349" t="s">
        <v>399</v>
      </c>
      <c r="TYT36" s="349" t="s">
        <v>399</v>
      </c>
      <c r="TYU36" s="349" t="s">
        <v>399</v>
      </c>
      <c r="TYV36" s="349" t="s">
        <v>399</v>
      </c>
      <c r="TYW36" s="349" t="s">
        <v>399</v>
      </c>
      <c r="TYX36" s="349" t="s">
        <v>399</v>
      </c>
      <c r="TYY36" s="349" t="s">
        <v>399</v>
      </c>
      <c r="TYZ36" s="349" t="s">
        <v>399</v>
      </c>
      <c r="TZA36" s="349" t="s">
        <v>399</v>
      </c>
      <c r="TZB36" s="349" t="s">
        <v>399</v>
      </c>
      <c r="TZC36" s="349" t="s">
        <v>399</v>
      </c>
      <c r="TZD36" s="349" t="s">
        <v>399</v>
      </c>
      <c r="TZE36" s="349" t="s">
        <v>399</v>
      </c>
      <c r="TZF36" s="349" t="s">
        <v>399</v>
      </c>
      <c r="TZG36" s="349" t="s">
        <v>399</v>
      </c>
      <c r="TZH36" s="349" t="s">
        <v>399</v>
      </c>
      <c r="TZI36" s="349" t="s">
        <v>399</v>
      </c>
      <c r="TZJ36" s="349" t="s">
        <v>399</v>
      </c>
      <c r="TZK36" s="349" t="s">
        <v>399</v>
      </c>
      <c r="TZL36" s="349" t="s">
        <v>399</v>
      </c>
      <c r="TZM36" s="349" t="s">
        <v>399</v>
      </c>
      <c r="TZN36" s="349" t="s">
        <v>399</v>
      </c>
      <c r="TZO36" s="349" t="s">
        <v>399</v>
      </c>
      <c r="TZP36" s="349" t="s">
        <v>399</v>
      </c>
      <c r="TZQ36" s="349" t="s">
        <v>399</v>
      </c>
      <c r="TZR36" s="349" t="s">
        <v>399</v>
      </c>
      <c r="TZS36" s="349" t="s">
        <v>399</v>
      </c>
      <c r="TZT36" s="349" t="s">
        <v>399</v>
      </c>
      <c r="TZU36" s="349" t="s">
        <v>399</v>
      </c>
      <c r="TZV36" s="349" t="s">
        <v>399</v>
      </c>
      <c r="TZW36" s="349" t="s">
        <v>399</v>
      </c>
      <c r="TZX36" s="349" t="s">
        <v>399</v>
      </c>
      <c r="TZY36" s="349" t="s">
        <v>399</v>
      </c>
      <c r="TZZ36" s="349" t="s">
        <v>399</v>
      </c>
      <c r="UAA36" s="349" t="s">
        <v>399</v>
      </c>
      <c r="UAB36" s="349" t="s">
        <v>399</v>
      </c>
      <c r="UAC36" s="349" t="s">
        <v>399</v>
      </c>
      <c r="UAD36" s="349" t="s">
        <v>399</v>
      </c>
      <c r="UAE36" s="349" t="s">
        <v>399</v>
      </c>
      <c r="UAF36" s="349" t="s">
        <v>399</v>
      </c>
      <c r="UAG36" s="349" t="s">
        <v>399</v>
      </c>
      <c r="UAH36" s="349" t="s">
        <v>399</v>
      </c>
      <c r="UAI36" s="349" t="s">
        <v>399</v>
      </c>
      <c r="UAJ36" s="349" t="s">
        <v>399</v>
      </c>
      <c r="UAK36" s="349" t="s">
        <v>399</v>
      </c>
      <c r="UAL36" s="349" t="s">
        <v>399</v>
      </c>
      <c r="UAM36" s="349" t="s">
        <v>399</v>
      </c>
      <c r="UAN36" s="349" t="s">
        <v>399</v>
      </c>
      <c r="UAO36" s="349" t="s">
        <v>399</v>
      </c>
      <c r="UAP36" s="349" t="s">
        <v>399</v>
      </c>
      <c r="UAQ36" s="349" t="s">
        <v>399</v>
      </c>
      <c r="UAR36" s="349" t="s">
        <v>399</v>
      </c>
      <c r="UAS36" s="349" t="s">
        <v>399</v>
      </c>
      <c r="UAT36" s="349" t="s">
        <v>399</v>
      </c>
      <c r="UAU36" s="349" t="s">
        <v>399</v>
      </c>
      <c r="UAV36" s="349" t="s">
        <v>399</v>
      </c>
      <c r="UAW36" s="349" t="s">
        <v>399</v>
      </c>
      <c r="UAX36" s="349" t="s">
        <v>399</v>
      </c>
      <c r="UAY36" s="349" t="s">
        <v>399</v>
      </c>
      <c r="UAZ36" s="349" t="s">
        <v>399</v>
      </c>
      <c r="UBA36" s="349" t="s">
        <v>399</v>
      </c>
      <c r="UBB36" s="349" t="s">
        <v>399</v>
      </c>
      <c r="UBC36" s="349" t="s">
        <v>399</v>
      </c>
      <c r="UBD36" s="349" t="s">
        <v>399</v>
      </c>
      <c r="UBE36" s="349" t="s">
        <v>399</v>
      </c>
      <c r="UBF36" s="349" t="s">
        <v>399</v>
      </c>
      <c r="UBG36" s="349" t="s">
        <v>399</v>
      </c>
      <c r="UBH36" s="349" t="s">
        <v>399</v>
      </c>
      <c r="UBI36" s="349" t="s">
        <v>399</v>
      </c>
      <c r="UBJ36" s="349" t="s">
        <v>399</v>
      </c>
      <c r="UBK36" s="349" t="s">
        <v>399</v>
      </c>
      <c r="UBL36" s="349" t="s">
        <v>399</v>
      </c>
      <c r="UBM36" s="349" t="s">
        <v>399</v>
      </c>
      <c r="UBN36" s="349" t="s">
        <v>399</v>
      </c>
      <c r="UBO36" s="349" t="s">
        <v>399</v>
      </c>
      <c r="UBP36" s="349" t="s">
        <v>399</v>
      </c>
      <c r="UBQ36" s="349" t="s">
        <v>399</v>
      </c>
      <c r="UBR36" s="349" t="s">
        <v>399</v>
      </c>
      <c r="UBS36" s="349" t="s">
        <v>399</v>
      </c>
      <c r="UBT36" s="349" t="s">
        <v>399</v>
      </c>
      <c r="UBU36" s="349" t="s">
        <v>399</v>
      </c>
      <c r="UBV36" s="349" t="s">
        <v>399</v>
      </c>
      <c r="UBW36" s="349" t="s">
        <v>399</v>
      </c>
      <c r="UBX36" s="349" t="s">
        <v>399</v>
      </c>
      <c r="UBY36" s="349" t="s">
        <v>399</v>
      </c>
      <c r="UBZ36" s="349" t="s">
        <v>399</v>
      </c>
      <c r="UCA36" s="349" t="s">
        <v>399</v>
      </c>
      <c r="UCB36" s="349" t="s">
        <v>399</v>
      </c>
      <c r="UCC36" s="349" t="s">
        <v>399</v>
      </c>
      <c r="UCD36" s="349" t="s">
        <v>399</v>
      </c>
      <c r="UCE36" s="349" t="s">
        <v>399</v>
      </c>
      <c r="UCF36" s="349" t="s">
        <v>399</v>
      </c>
      <c r="UCG36" s="349" t="s">
        <v>399</v>
      </c>
      <c r="UCH36" s="349" t="s">
        <v>399</v>
      </c>
      <c r="UCI36" s="349" t="s">
        <v>399</v>
      </c>
      <c r="UCJ36" s="349" t="s">
        <v>399</v>
      </c>
      <c r="UCK36" s="349" t="s">
        <v>399</v>
      </c>
      <c r="UCL36" s="349" t="s">
        <v>399</v>
      </c>
      <c r="UCM36" s="349" t="s">
        <v>399</v>
      </c>
      <c r="UCN36" s="349" t="s">
        <v>399</v>
      </c>
      <c r="UCO36" s="349" t="s">
        <v>399</v>
      </c>
      <c r="UCP36" s="349" t="s">
        <v>399</v>
      </c>
      <c r="UCQ36" s="349" t="s">
        <v>399</v>
      </c>
      <c r="UCR36" s="349" t="s">
        <v>399</v>
      </c>
      <c r="UCS36" s="349" t="s">
        <v>399</v>
      </c>
      <c r="UCT36" s="349" t="s">
        <v>399</v>
      </c>
      <c r="UCU36" s="349" t="s">
        <v>399</v>
      </c>
      <c r="UCV36" s="349" t="s">
        <v>399</v>
      </c>
      <c r="UCW36" s="349" t="s">
        <v>399</v>
      </c>
      <c r="UCX36" s="349" t="s">
        <v>399</v>
      </c>
      <c r="UCY36" s="349" t="s">
        <v>399</v>
      </c>
      <c r="UCZ36" s="349" t="s">
        <v>399</v>
      </c>
      <c r="UDA36" s="349" t="s">
        <v>399</v>
      </c>
      <c r="UDB36" s="349" t="s">
        <v>399</v>
      </c>
      <c r="UDC36" s="349" t="s">
        <v>399</v>
      </c>
      <c r="UDD36" s="349" t="s">
        <v>399</v>
      </c>
      <c r="UDE36" s="349" t="s">
        <v>399</v>
      </c>
      <c r="UDF36" s="349" t="s">
        <v>399</v>
      </c>
      <c r="UDG36" s="349" t="s">
        <v>399</v>
      </c>
      <c r="UDH36" s="349" t="s">
        <v>399</v>
      </c>
      <c r="UDI36" s="349" t="s">
        <v>399</v>
      </c>
      <c r="UDJ36" s="349" t="s">
        <v>399</v>
      </c>
      <c r="UDK36" s="349" t="s">
        <v>399</v>
      </c>
      <c r="UDL36" s="349" t="s">
        <v>399</v>
      </c>
      <c r="UDM36" s="349" t="s">
        <v>399</v>
      </c>
      <c r="UDN36" s="349" t="s">
        <v>399</v>
      </c>
      <c r="UDO36" s="349" t="s">
        <v>399</v>
      </c>
      <c r="UDP36" s="349" t="s">
        <v>399</v>
      </c>
      <c r="UDQ36" s="349" t="s">
        <v>399</v>
      </c>
      <c r="UDR36" s="349" t="s">
        <v>399</v>
      </c>
      <c r="UDS36" s="349" t="s">
        <v>399</v>
      </c>
      <c r="UDT36" s="349" t="s">
        <v>399</v>
      </c>
      <c r="UDU36" s="349" t="s">
        <v>399</v>
      </c>
      <c r="UDV36" s="349" t="s">
        <v>399</v>
      </c>
      <c r="UDW36" s="349" t="s">
        <v>399</v>
      </c>
      <c r="UDX36" s="349" t="s">
        <v>399</v>
      </c>
      <c r="UDY36" s="349" t="s">
        <v>399</v>
      </c>
      <c r="UDZ36" s="349" t="s">
        <v>399</v>
      </c>
      <c r="UEA36" s="349" t="s">
        <v>399</v>
      </c>
      <c r="UEB36" s="349" t="s">
        <v>399</v>
      </c>
      <c r="UEC36" s="349" t="s">
        <v>399</v>
      </c>
      <c r="UED36" s="349" t="s">
        <v>399</v>
      </c>
      <c r="UEE36" s="349" t="s">
        <v>399</v>
      </c>
      <c r="UEF36" s="349" t="s">
        <v>399</v>
      </c>
      <c r="UEG36" s="349" t="s">
        <v>399</v>
      </c>
      <c r="UEH36" s="349" t="s">
        <v>399</v>
      </c>
      <c r="UEI36" s="349" t="s">
        <v>399</v>
      </c>
      <c r="UEJ36" s="349" t="s">
        <v>399</v>
      </c>
      <c r="UEK36" s="349" t="s">
        <v>399</v>
      </c>
      <c r="UEL36" s="349" t="s">
        <v>399</v>
      </c>
      <c r="UEM36" s="349" t="s">
        <v>399</v>
      </c>
      <c r="UEN36" s="349" t="s">
        <v>399</v>
      </c>
      <c r="UEO36" s="349" t="s">
        <v>399</v>
      </c>
      <c r="UEP36" s="349" t="s">
        <v>399</v>
      </c>
      <c r="UEQ36" s="349" t="s">
        <v>399</v>
      </c>
      <c r="UER36" s="349" t="s">
        <v>399</v>
      </c>
      <c r="UES36" s="349" t="s">
        <v>399</v>
      </c>
      <c r="UET36" s="349" t="s">
        <v>399</v>
      </c>
      <c r="UEU36" s="349" t="s">
        <v>399</v>
      </c>
      <c r="UEV36" s="349" t="s">
        <v>399</v>
      </c>
      <c r="UEW36" s="349" t="s">
        <v>399</v>
      </c>
      <c r="UEX36" s="349" t="s">
        <v>399</v>
      </c>
      <c r="UEY36" s="349" t="s">
        <v>399</v>
      </c>
      <c r="UEZ36" s="349" t="s">
        <v>399</v>
      </c>
      <c r="UFA36" s="349" t="s">
        <v>399</v>
      </c>
      <c r="UFB36" s="349" t="s">
        <v>399</v>
      </c>
      <c r="UFC36" s="349" t="s">
        <v>399</v>
      </c>
      <c r="UFD36" s="349" t="s">
        <v>399</v>
      </c>
      <c r="UFE36" s="349" t="s">
        <v>399</v>
      </c>
      <c r="UFF36" s="349" t="s">
        <v>399</v>
      </c>
      <c r="UFG36" s="349" t="s">
        <v>399</v>
      </c>
      <c r="UFH36" s="349" t="s">
        <v>399</v>
      </c>
      <c r="UFI36" s="349" t="s">
        <v>399</v>
      </c>
      <c r="UFJ36" s="349" t="s">
        <v>399</v>
      </c>
      <c r="UFK36" s="349" t="s">
        <v>399</v>
      </c>
      <c r="UFL36" s="349" t="s">
        <v>399</v>
      </c>
      <c r="UFM36" s="349" t="s">
        <v>399</v>
      </c>
      <c r="UFN36" s="349" t="s">
        <v>399</v>
      </c>
      <c r="UFO36" s="349" t="s">
        <v>399</v>
      </c>
      <c r="UFP36" s="349" t="s">
        <v>399</v>
      </c>
      <c r="UFQ36" s="349" t="s">
        <v>399</v>
      </c>
      <c r="UFR36" s="349" t="s">
        <v>399</v>
      </c>
      <c r="UFS36" s="349" t="s">
        <v>399</v>
      </c>
      <c r="UFT36" s="349" t="s">
        <v>399</v>
      </c>
      <c r="UFU36" s="349" t="s">
        <v>399</v>
      </c>
      <c r="UFV36" s="349" t="s">
        <v>399</v>
      </c>
      <c r="UFW36" s="349" t="s">
        <v>399</v>
      </c>
      <c r="UFX36" s="349" t="s">
        <v>399</v>
      </c>
      <c r="UFY36" s="349" t="s">
        <v>399</v>
      </c>
      <c r="UFZ36" s="349" t="s">
        <v>399</v>
      </c>
      <c r="UGA36" s="349" t="s">
        <v>399</v>
      </c>
      <c r="UGB36" s="349" t="s">
        <v>399</v>
      </c>
      <c r="UGC36" s="349" t="s">
        <v>399</v>
      </c>
      <c r="UGD36" s="349" t="s">
        <v>399</v>
      </c>
      <c r="UGE36" s="349" t="s">
        <v>399</v>
      </c>
      <c r="UGF36" s="349" t="s">
        <v>399</v>
      </c>
      <c r="UGG36" s="349" t="s">
        <v>399</v>
      </c>
      <c r="UGH36" s="349" t="s">
        <v>399</v>
      </c>
      <c r="UGI36" s="349" t="s">
        <v>399</v>
      </c>
      <c r="UGJ36" s="349" t="s">
        <v>399</v>
      </c>
      <c r="UGK36" s="349" t="s">
        <v>399</v>
      </c>
      <c r="UGL36" s="349" t="s">
        <v>399</v>
      </c>
      <c r="UGM36" s="349" t="s">
        <v>399</v>
      </c>
      <c r="UGN36" s="349" t="s">
        <v>399</v>
      </c>
      <c r="UGO36" s="349" t="s">
        <v>399</v>
      </c>
      <c r="UGP36" s="349" t="s">
        <v>399</v>
      </c>
      <c r="UGQ36" s="349" t="s">
        <v>399</v>
      </c>
      <c r="UGR36" s="349" t="s">
        <v>399</v>
      </c>
      <c r="UGS36" s="349" t="s">
        <v>399</v>
      </c>
      <c r="UGT36" s="349" t="s">
        <v>399</v>
      </c>
      <c r="UGU36" s="349" t="s">
        <v>399</v>
      </c>
      <c r="UGV36" s="349" t="s">
        <v>399</v>
      </c>
      <c r="UGW36" s="349" t="s">
        <v>399</v>
      </c>
      <c r="UGX36" s="349" t="s">
        <v>399</v>
      </c>
      <c r="UGY36" s="349" t="s">
        <v>399</v>
      </c>
      <c r="UGZ36" s="349" t="s">
        <v>399</v>
      </c>
      <c r="UHA36" s="349" t="s">
        <v>399</v>
      </c>
      <c r="UHB36" s="349" t="s">
        <v>399</v>
      </c>
      <c r="UHC36" s="349" t="s">
        <v>399</v>
      </c>
      <c r="UHD36" s="349" t="s">
        <v>399</v>
      </c>
      <c r="UHE36" s="349" t="s">
        <v>399</v>
      </c>
      <c r="UHF36" s="349" t="s">
        <v>399</v>
      </c>
      <c r="UHG36" s="349" t="s">
        <v>399</v>
      </c>
      <c r="UHH36" s="349" t="s">
        <v>399</v>
      </c>
      <c r="UHI36" s="349" t="s">
        <v>399</v>
      </c>
      <c r="UHJ36" s="349" t="s">
        <v>399</v>
      </c>
      <c r="UHK36" s="349" t="s">
        <v>399</v>
      </c>
      <c r="UHL36" s="349" t="s">
        <v>399</v>
      </c>
      <c r="UHM36" s="349" t="s">
        <v>399</v>
      </c>
      <c r="UHN36" s="349" t="s">
        <v>399</v>
      </c>
      <c r="UHO36" s="349" t="s">
        <v>399</v>
      </c>
      <c r="UHP36" s="349" t="s">
        <v>399</v>
      </c>
      <c r="UHQ36" s="349" t="s">
        <v>399</v>
      </c>
      <c r="UHR36" s="349" t="s">
        <v>399</v>
      </c>
      <c r="UHS36" s="349" t="s">
        <v>399</v>
      </c>
      <c r="UHT36" s="349" t="s">
        <v>399</v>
      </c>
      <c r="UHU36" s="349" t="s">
        <v>399</v>
      </c>
      <c r="UHV36" s="349" t="s">
        <v>399</v>
      </c>
      <c r="UHW36" s="349" t="s">
        <v>399</v>
      </c>
      <c r="UHX36" s="349" t="s">
        <v>399</v>
      </c>
      <c r="UHY36" s="349" t="s">
        <v>399</v>
      </c>
      <c r="UHZ36" s="349" t="s">
        <v>399</v>
      </c>
      <c r="UIA36" s="349" t="s">
        <v>399</v>
      </c>
      <c r="UIB36" s="349" t="s">
        <v>399</v>
      </c>
      <c r="UIC36" s="349" t="s">
        <v>399</v>
      </c>
      <c r="UID36" s="349" t="s">
        <v>399</v>
      </c>
      <c r="UIE36" s="349" t="s">
        <v>399</v>
      </c>
      <c r="UIF36" s="349" t="s">
        <v>399</v>
      </c>
      <c r="UIG36" s="349" t="s">
        <v>399</v>
      </c>
      <c r="UIH36" s="349" t="s">
        <v>399</v>
      </c>
      <c r="UII36" s="349" t="s">
        <v>399</v>
      </c>
      <c r="UIJ36" s="349" t="s">
        <v>399</v>
      </c>
      <c r="UIK36" s="349" t="s">
        <v>399</v>
      </c>
      <c r="UIL36" s="349" t="s">
        <v>399</v>
      </c>
      <c r="UIM36" s="349" t="s">
        <v>399</v>
      </c>
      <c r="UIN36" s="349" t="s">
        <v>399</v>
      </c>
      <c r="UIO36" s="349" t="s">
        <v>399</v>
      </c>
      <c r="UIP36" s="349" t="s">
        <v>399</v>
      </c>
      <c r="UIQ36" s="349" t="s">
        <v>399</v>
      </c>
      <c r="UIR36" s="349" t="s">
        <v>399</v>
      </c>
      <c r="UIS36" s="349" t="s">
        <v>399</v>
      </c>
      <c r="UIT36" s="349" t="s">
        <v>399</v>
      </c>
      <c r="UIU36" s="349" t="s">
        <v>399</v>
      </c>
      <c r="UIV36" s="349" t="s">
        <v>399</v>
      </c>
      <c r="UIW36" s="349" t="s">
        <v>399</v>
      </c>
      <c r="UIX36" s="349" t="s">
        <v>399</v>
      </c>
      <c r="UIY36" s="349" t="s">
        <v>399</v>
      </c>
      <c r="UIZ36" s="349" t="s">
        <v>399</v>
      </c>
      <c r="UJA36" s="349" t="s">
        <v>399</v>
      </c>
      <c r="UJB36" s="349" t="s">
        <v>399</v>
      </c>
      <c r="UJC36" s="349" t="s">
        <v>399</v>
      </c>
      <c r="UJD36" s="349" t="s">
        <v>399</v>
      </c>
      <c r="UJE36" s="349" t="s">
        <v>399</v>
      </c>
      <c r="UJF36" s="349" t="s">
        <v>399</v>
      </c>
      <c r="UJG36" s="349" t="s">
        <v>399</v>
      </c>
      <c r="UJH36" s="349" t="s">
        <v>399</v>
      </c>
      <c r="UJI36" s="349" t="s">
        <v>399</v>
      </c>
      <c r="UJJ36" s="349" t="s">
        <v>399</v>
      </c>
      <c r="UJK36" s="349" t="s">
        <v>399</v>
      </c>
      <c r="UJL36" s="349" t="s">
        <v>399</v>
      </c>
      <c r="UJM36" s="349" t="s">
        <v>399</v>
      </c>
      <c r="UJN36" s="349" t="s">
        <v>399</v>
      </c>
      <c r="UJO36" s="349" t="s">
        <v>399</v>
      </c>
      <c r="UJP36" s="349" t="s">
        <v>399</v>
      </c>
      <c r="UJQ36" s="349" t="s">
        <v>399</v>
      </c>
      <c r="UJR36" s="349" t="s">
        <v>399</v>
      </c>
      <c r="UJS36" s="349" t="s">
        <v>399</v>
      </c>
      <c r="UJT36" s="349" t="s">
        <v>399</v>
      </c>
      <c r="UJU36" s="349" t="s">
        <v>399</v>
      </c>
      <c r="UJV36" s="349" t="s">
        <v>399</v>
      </c>
      <c r="UJW36" s="349" t="s">
        <v>399</v>
      </c>
      <c r="UJX36" s="349" t="s">
        <v>399</v>
      </c>
      <c r="UJY36" s="349" t="s">
        <v>399</v>
      </c>
      <c r="UJZ36" s="349" t="s">
        <v>399</v>
      </c>
      <c r="UKA36" s="349" t="s">
        <v>399</v>
      </c>
      <c r="UKB36" s="349" t="s">
        <v>399</v>
      </c>
      <c r="UKC36" s="349" t="s">
        <v>399</v>
      </c>
      <c r="UKD36" s="349" t="s">
        <v>399</v>
      </c>
      <c r="UKE36" s="349" t="s">
        <v>399</v>
      </c>
      <c r="UKF36" s="349" t="s">
        <v>399</v>
      </c>
      <c r="UKG36" s="349" t="s">
        <v>399</v>
      </c>
      <c r="UKH36" s="349" t="s">
        <v>399</v>
      </c>
      <c r="UKI36" s="349" t="s">
        <v>399</v>
      </c>
      <c r="UKJ36" s="349" t="s">
        <v>399</v>
      </c>
      <c r="UKK36" s="349" t="s">
        <v>399</v>
      </c>
      <c r="UKL36" s="349" t="s">
        <v>399</v>
      </c>
      <c r="UKM36" s="349" t="s">
        <v>399</v>
      </c>
      <c r="UKN36" s="349" t="s">
        <v>399</v>
      </c>
      <c r="UKO36" s="349" t="s">
        <v>399</v>
      </c>
      <c r="UKP36" s="349" t="s">
        <v>399</v>
      </c>
      <c r="UKQ36" s="349" t="s">
        <v>399</v>
      </c>
      <c r="UKR36" s="349" t="s">
        <v>399</v>
      </c>
      <c r="UKS36" s="349" t="s">
        <v>399</v>
      </c>
      <c r="UKT36" s="349" t="s">
        <v>399</v>
      </c>
      <c r="UKU36" s="349" t="s">
        <v>399</v>
      </c>
      <c r="UKV36" s="349" t="s">
        <v>399</v>
      </c>
      <c r="UKW36" s="349" t="s">
        <v>399</v>
      </c>
      <c r="UKX36" s="349" t="s">
        <v>399</v>
      </c>
      <c r="UKY36" s="349" t="s">
        <v>399</v>
      </c>
      <c r="UKZ36" s="349" t="s">
        <v>399</v>
      </c>
      <c r="ULA36" s="349" t="s">
        <v>399</v>
      </c>
      <c r="ULB36" s="349" t="s">
        <v>399</v>
      </c>
      <c r="ULC36" s="349" t="s">
        <v>399</v>
      </c>
      <c r="ULD36" s="349" t="s">
        <v>399</v>
      </c>
      <c r="ULE36" s="349" t="s">
        <v>399</v>
      </c>
      <c r="ULF36" s="349" t="s">
        <v>399</v>
      </c>
      <c r="ULG36" s="349" t="s">
        <v>399</v>
      </c>
      <c r="ULH36" s="349" t="s">
        <v>399</v>
      </c>
      <c r="ULI36" s="349" t="s">
        <v>399</v>
      </c>
      <c r="ULJ36" s="349" t="s">
        <v>399</v>
      </c>
      <c r="ULK36" s="349" t="s">
        <v>399</v>
      </c>
      <c r="ULL36" s="349" t="s">
        <v>399</v>
      </c>
      <c r="ULM36" s="349" t="s">
        <v>399</v>
      </c>
      <c r="ULN36" s="349" t="s">
        <v>399</v>
      </c>
      <c r="ULO36" s="349" t="s">
        <v>399</v>
      </c>
      <c r="ULP36" s="349" t="s">
        <v>399</v>
      </c>
      <c r="ULQ36" s="349" t="s">
        <v>399</v>
      </c>
      <c r="ULR36" s="349" t="s">
        <v>399</v>
      </c>
      <c r="ULS36" s="349" t="s">
        <v>399</v>
      </c>
      <c r="ULT36" s="349" t="s">
        <v>399</v>
      </c>
      <c r="ULU36" s="349" t="s">
        <v>399</v>
      </c>
      <c r="ULV36" s="349" t="s">
        <v>399</v>
      </c>
      <c r="ULW36" s="349" t="s">
        <v>399</v>
      </c>
      <c r="ULX36" s="349" t="s">
        <v>399</v>
      </c>
      <c r="ULY36" s="349" t="s">
        <v>399</v>
      </c>
      <c r="ULZ36" s="349" t="s">
        <v>399</v>
      </c>
      <c r="UMA36" s="349" t="s">
        <v>399</v>
      </c>
      <c r="UMB36" s="349" t="s">
        <v>399</v>
      </c>
      <c r="UMC36" s="349" t="s">
        <v>399</v>
      </c>
      <c r="UMD36" s="349" t="s">
        <v>399</v>
      </c>
      <c r="UME36" s="349" t="s">
        <v>399</v>
      </c>
      <c r="UMF36" s="349" t="s">
        <v>399</v>
      </c>
      <c r="UMG36" s="349" t="s">
        <v>399</v>
      </c>
      <c r="UMH36" s="349" t="s">
        <v>399</v>
      </c>
      <c r="UMI36" s="349" t="s">
        <v>399</v>
      </c>
      <c r="UMJ36" s="349" t="s">
        <v>399</v>
      </c>
      <c r="UMK36" s="349" t="s">
        <v>399</v>
      </c>
      <c r="UML36" s="349" t="s">
        <v>399</v>
      </c>
      <c r="UMM36" s="349" t="s">
        <v>399</v>
      </c>
      <c r="UMN36" s="349" t="s">
        <v>399</v>
      </c>
      <c r="UMO36" s="349" t="s">
        <v>399</v>
      </c>
      <c r="UMP36" s="349" t="s">
        <v>399</v>
      </c>
      <c r="UMQ36" s="349" t="s">
        <v>399</v>
      </c>
      <c r="UMR36" s="349" t="s">
        <v>399</v>
      </c>
      <c r="UMS36" s="349" t="s">
        <v>399</v>
      </c>
      <c r="UMT36" s="349" t="s">
        <v>399</v>
      </c>
      <c r="UMU36" s="349" t="s">
        <v>399</v>
      </c>
      <c r="UMV36" s="349" t="s">
        <v>399</v>
      </c>
      <c r="UMW36" s="349" t="s">
        <v>399</v>
      </c>
      <c r="UMX36" s="349" t="s">
        <v>399</v>
      </c>
      <c r="UMY36" s="349" t="s">
        <v>399</v>
      </c>
      <c r="UMZ36" s="349" t="s">
        <v>399</v>
      </c>
      <c r="UNA36" s="349" t="s">
        <v>399</v>
      </c>
      <c r="UNB36" s="349" t="s">
        <v>399</v>
      </c>
      <c r="UNC36" s="349" t="s">
        <v>399</v>
      </c>
      <c r="UND36" s="349" t="s">
        <v>399</v>
      </c>
      <c r="UNE36" s="349" t="s">
        <v>399</v>
      </c>
      <c r="UNF36" s="349" t="s">
        <v>399</v>
      </c>
      <c r="UNG36" s="349" t="s">
        <v>399</v>
      </c>
      <c r="UNH36" s="349" t="s">
        <v>399</v>
      </c>
      <c r="UNI36" s="349" t="s">
        <v>399</v>
      </c>
      <c r="UNJ36" s="349" t="s">
        <v>399</v>
      </c>
      <c r="UNK36" s="349" t="s">
        <v>399</v>
      </c>
      <c r="UNL36" s="349" t="s">
        <v>399</v>
      </c>
      <c r="UNM36" s="349" t="s">
        <v>399</v>
      </c>
      <c r="UNN36" s="349" t="s">
        <v>399</v>
      </c>
      <c r="UNO36" s="349" t="s">
        <v>399</v>
      </c>
      <c r="UNP36" s="349" t="s">
        <v>399</v>
      </c>
      <c r="UNQ36" s="349" t="s">
        <v>399</v>
      </c>
      <c r="UNR36" s="349" t="s">
        <v>399</v>
      </c>
      <c r="UNS36" s="349" t="s">
        <v>399</v>
      </c>
      <c r="UNT36" s="349" t="s">
        <v>399</v>
      </c>
      <c r="UNU36" s="349" t="s">
        <v>399</v>
      </c>
      <c r="UNV36" s="349" t="s">
        <v>399</v>
      </c>
      <c r="UNW36" s="349" t="s">
        <v>399</v>
      </c>
      <c r="UNX36" s="349" t="s">
        <v>399</v>
      </c>
      <c r="UNY36" s="349" t="s">
        <v>399</v>
      </c>
      <c r="UNZ36" s="349" t="s">
        <v>399</v>
      </c>
      <c r="UOA36" s="349" t="s">
        <v>399</v>
      </c>
      <c r="UOB36" s="349" t="s">
        <v>399</v>
      </c>
      <c r="UOC36" s="349" t="s">
        <v>399</v>
      </c>
      <c r="UOD36" s="349" t="s">
        <v>399</v>
      </c>
      <c r="UOE36" s="349" t="s">
        <v>399</v>
      </c>
      <c r="UOF36" s="349" t="s">
        <v>399</v>
      </c>
      <c r="UOG36" s="349" t="s">
        <v>399</v>
      </c>
      <c r="UOH36" s="349" t="s">
        <v>399</v>
      </c>
      <c r="UOI36" s="349" t="s">
        <v>399</v>
      </c>
      <c r="UOJ36" s="349" t="s">
        <v>399</v>
      </c>
      <c r="UOK36" s="349" t="s">
        <v>399</v>
      </c>
      <c r="UOL36" s="349" t="s">
        <v>399</v>
      </c>
      <c r="UOM36" s="349" t="s">
        <v>399</v>
      </c>
      <c r="UON36" s="349" t="s">
        <v>399</v>
      </c>
      <c r="UOO36" s="349" t="s">
        <v>399</v>
      </c>
      <c r="UOP36" s="349" t="s">
        <v>399</v>
      </c>
      <c r="UOQ36" s="349" t="s">
        <v>399</v>
      </c>
      <c r="UOR36" s="349" t="s">
        <v>399</v>
      </c>
      <c r="UOS36" s="349" t="s">
        <v>399</v>
      </c>
      <c r="UOT36" s="349" t="s">
        <v>399</v>
      </c>
      <c r="UOU36" s="349" t="s">
        <v>399</v>
      </c>
      <c r="UOV36" s="349" t="s">
        <v>399</v>
      </c>
      <c r="UOW36" s="349" t="s">
        <v>399</v>
      </c>
      <c r="UOX36" s="349" t="s">
        <v>399</v>
      </c>
      <c r="UOY36" s="349" t="s">
        <v>399</v>
      </c>
      <c r="UOZ36" s="349" t="s">
        <v>399</v>
      </c>
      <c r="UPA36" s="349" t="s">
        <v>399</v>
      </c>
      <c r="UPB36" s="349" t="s">
        <v>399</v>
      </c>
      <c r="UPC36" s="349" t="s">
        <v>399</v>
      </c>
      <c r="UPD36" s="349" t="s">
        <v>399</v>
      </c>
      <c r="UPE36" s="349" t="s">
        <v>399</v>
      </c>
      <c r="UPF36" s="349" t="s">
        <v>399</v>
      </c>
      <c r="UPG36" s="349" t="s">
        <v>399</v>
      </c>
      <c r="UPH36" s="349" t="s">
        <v>399</v>
      </c>
      <c r="UPI36" s="349" t="s">
        <v>399</v>
      </c>
      <c r="UPJ36" s="349" t="s">
        <v>399</v>
      </c>
      <c r="UPK36" s="349" t="s">
        <v>399</v>
      </c>
      <c r="UPL36" s="349" t="s">
        <v>399</v>
      </c>
      <c r="UPM36" s="349" t="s">
        <v>399</v>
      </c>
      <c r="UPN36" s="349" t="s">
        <v>399</v>
      </c>
      <c r="UPO36" s="349" t="s">
        <v>399</v>
      </c>
      <c r="UPP36" s="349" t="s">
        <v>399</v>
      </c>
      <c r="UPQ36" s="349" t="s">
        <v>399</v>
      </c>
      <c r="UPR36" s="349" t="s">
        <v>399</v>
      </c>
      <c r="UPS36" s="349" t="s">
        <v>399</v>
      </c>
      <c r="UPT36" s="349" t="s">
        <v>399</v>
      </c>
      <c r="UPU36" s="349" t="s">
        <v>399</v>
      </c>
      <c r="UPV36" s="349" t="s">
        <v>399</v>
      </c>
      <c r="UPW36" s="349" t="s">
        <v>399</v>
      </c>
      <c r="UPX36" s="349" t="s">
        <v>399</v>
      </c>
      <c r="UPY36" s="349" t="s">
        <v>399</v>
      </c>
      <c r="UPZ36" s="349" t="s">
        <v>399</v>
      </c>
      <c r="UQA36" s="349" t="s">
        <v>399</v>
      </c>
      <c r="UQB36" s="349" t="s">
        <v>399</v>
      </c>
      <c r="UQC36" s="349" t="s">
        <v>399</v>
      </c>
      <c r="UQD36" s="349" t="s">
        <v>399</v>
      </c>
      <c r="UQE36" s="349" t="s">
        <v>399</v>
      </c>
      <c r="UQF36" s="349" t="s">
        <v>399</v>
      </c>
      <c r="UQG36" s="349" t="s">
        <v>399</v>
      </c>
      <c r="UQH36" s="349" t="s">
        <v>399</v>
      </c>
      <c r="UQI36" s="349" t="s">
        <v>399</v>
      </c>
      <c r="UQJ36" s="349" t="s">
        <v>399</v>
      </c>
      <c r="UQK36" s="349" t="s">
        <v>399</v>
      </c>
      <c r="UQL36" s="349" t="s">
        <v>399</v>
      </c>
      <c r="UQM36" s="349" t="s">
        <v>399</v>
      </c>
      <c r="UQN36" s="349" t="s">
        <v>399</v>
      </c>
      <c r="UQO36" s="349" t="s">
        <v>399</v>
      </c>
      <c r="UQP36" s="349" t="s">
        <v>399</v>
      </c>
      <c r="UQQ36" s="349" t="s">
        <v>399</v>
      </c>
      <c r="UQR36" s="349" t="s">
        <v>399</v>
      </c>
      <c r="UQS36" s="349" t="s">
        <v>399</v>
      </c>
      <c r="UQT36" s="349" t="s">
        <v>399</v>
      </c>
      <c r="UQU36" s="349" t="s">
        <v>399</v>
      </c>
      <c r="UQV36" s="349" t="s">
        <v>399</v>
      </c>
      <c r="UQW36" s="349" t="s">
        <v>399</v>
      </c>
      <c r="UQX36" s="349" t="s">
        <v>399</v>
      </c>
      <c r="UQY36" s="349" t="s">
        <v>399</v>
      </c>
      <c r="UQZ36" s="349" t="s">
        <v>399</v>
      </c>
      <c r="URA36" s="349" t="s">
        <v>399</v>
      </c>
      <c r="URB36" s="349" t="s">
        <v>399</v>
      </c>
      <c r="URC36" s="349" t="s">
        <v>399</v>
      </c>
      <c r="URD36" s="349" t="s">
        <v>399</v>
      </c>
      <c r="URE36" s="349" t="s">
        <v>399</v>
      </c>
      <c r="URF36" s="349" t="s">
        <v>399</v>
      </c>
      <c r="URG36" s="349" t="s">
        <v>399</v>
      </c>
      <c r="URH36" s="349" t="s">
        <v>399</v>
      </c>
      <c r="URI36" s="349" t="s">
        <v>399</v>
      </c>
      <c r="URJ36" s="349" t="s">
        <v>399</v>
      </c>
      <c r="URK36" s="349" t="s">
        <v>399</v>
      </c>
      <c r="URL36" s="349" t="s">
        <v>399</v>
      </c>
      <c r="URM36" s="349" t="s">
        <v>399</v>
      </c>
      <c r="URN36" s="349" t="s">
        <v>399</v>
      </c>
      <c r="URO36" s="349" t="s">
        <v>399</v>
      </c>
      <c r="URP36" s="349" t="s">
        <v>399</v>
      </c>
      <c r="URQ36" s="349" t="s">
        <v>399</v>
      </c>
      <c r="URR36" s="349" t="s">
        <v>399</v>
      </c>
      <c r="URS36" s="349" t="s">
        <v>399</v>
      </c>
      <c r="URT36" s="349" t="s">
        <v>399</v>
      </c>
      <c r="URU36" s="349" t="s">
        <v>399</v>
      </c>
      <c r="URV36" s="349" t="s">
        <v>399</v>
      </c>
      <c r="URW36" s="349" t="s">
        <v>399</v>
      </c>
      <c r="URX36" s="349" t="s">
        <v>399</v>
      </c>
      <c r="URY36" s="349" t="s">
        <v>399</v>
      </c>
      <c r="URZ36" s="349" t="s">
        <v>399</v>
      </c>
      <c r="USA36" s="349" t="s">
        <v>399</v>
      </c>
      <c r="USB36" s="349" t="s">
        <v>399</v>
      </c>
      <c r="USC36" s="349" t="s">
        <v>399</v>
      </c>
      <c r="USD36" s="349" t="s">
        <v>399</v>
      </c>
      <c r="USE36" s="349" t="s">
        <v>399</v>
      </c>
      <c r="USF36" s="349" t="s">
        <v>399</v>
      </c>
      <c r="USG36" s="349" t="s">
        <v>399</v>
      </c>
      <c r="USH36" s="349" t="s">
        <v>399</v>
      </c>
      <c r="USI36" s="349" t="s">
        <v>399</v>
      </c>
      <c r="USJ36" s="349" t="s">
        <v>399</v>
      </c>
      <c r="USK36" s="349" t="s">
        <v>399</v>
      </c>
      <c r="USL36" s="349" t="s">
        <v>399</v>
      </c>
      <c r="USM36" s="349" t="s">
        <v>399</v>
      </c>
      <c r="USN36" s="349" t="s">
        <v>399</v>
      </c>
      <c r="USO36" s="349" t="s">
        <v>399</v>
      </c>
      <c r="USP36" s="349" t="s">
        <v>399</v>
      </c>
      <c r="USQ36" s="349" t="s">
        <v>399</v>
      </c>
      <c r="USR36" s="349" t="s">
        <v>399</v>
      </c>
      <c r="USS36" s="349" t="s">
        <v>399</v>
      </c>
      <c r="UST36" s="349" t="s">
        <v>399</v>
      </c>
      <c r="USU36" s="349" t="s">
        <v>399</v>
      </c>
      <c r="USV36" s="349" t="s">
        <v>399</v>
      </c>
      <c r="USW36" s="349" t="s">
        <v>399</v>
      </c>
      <c r="USX36" s="349" t="s">
        <v>399</v>
      </c>
      <c r="USY36" s="349" t="s">
        <v>399</v>
      </c>
      <c r="USZ36" s="349" t="s">
        <v>399</v>
      </c>
      <c r="UTA36" s="349" t="s">
        <v>399</v>
      </c>
      <c r="UTB36" s="349" t="s">
        <v>399</v>
      </c>
      <c r="UTC36" s="349" t="s">
        <v>399</v>
      </c>
      <c r="UTD36" s="349" t="s">
        <v>399</v>
      </c>
      <c r="UTE36" s="349" t="s">
        <v>399</v>
      </c>
      <c r="UTF36" s="349" t="s">
        <v>399</v>
      </c>
      <c r="UTG36" s="349" t="s">
        <v>399</v>
      </c>
      <c r="UTH36" s="349" t="s">
        <v>399</v>
      </c>
      <c r="UTI36" s="349" t="s">
        <v>399</v>
      </c>
      <c r="UTJ36" s="349" t="s">
        <v>399</v>
      </c>
      <c r="UTK36" s="349" t="s">
        <v>399</v>
      </c>
      <c r="UTL36" s="349" t="s">
        <v>399</v>
      </c>
      <c r="UTM36" s="349" t="s">
        <v>399</v>
      </c>
      <c r="UTN36" s="349" t="s">
        <v>399</v>
      </c>
      <c r="UTO36" s="349" t="s">
        <v>399</v>
      </c>
      <c r="UTP36" s="349" t="s">
        <v>399</v>
      </c>
      <c r="UTQ36" s="349" t="s">
        <v>399</v>
      </c>
      <c r="UTR36" s="349" t="s">
        <v>399</v>
      </c>
      <c r="UTS36" s="349" t="s">
        <v>399</v>
      </c>
      <c r="UTT36" s="349" t="s">
        <v>399</v>
      </c>
      <c r="UTU36" s="349" t="s">
        <v>399</v>
      </c>
      <c r="UTV36" s="349" t="s">
        <v>399</v>
      </c>
      <c r="UTW36" s="349" t="s">
        <v>399</v>
      </c>
      <c r="UTX36" s="349" t="s">
        <v>399</v>
      </c>
      <c r="UTY36" s="349" t="s">
        <v>399</v>
      </c>
      <c r="UTZ36" s="349" t="s">
        <v>399</v>
      </c>
      <c r="UUA36" s="349" t="s">
        <v>399</v>
      </c>
      <c r="UUB36" s="349" t="s">
        <v>399</v>
      </c>
      <c r="UUC36" s="349" t="s">
        <v>399</v>
      </c>
      <c r="UUD36" s="349" t="s">
        <v>399</v>
      </c>
      <c r="UUE36" s="349" t="s">
        <v>399</v>
      </c>
      <c r="UUF36" s="349" t="s">
        <v>399</v>
      </c>
      <c r="UUG36" s="349" t="s">
        <v>399</v>
      </c>
      <c r="UUH36" s="349" t="s">
        <v>399</v>
      </c>
      <c r="UUI36" s="349" t="s">
        <v>399</v>
      </c>
      <c r="UUJ36" s="349" t="s">
        <v>399</v>
      </c>
      <c r="UUK36" s="349" t="s">
        <v>399</v>
      </c>
      <c r="UUL36" s="349" t="s">
        <v>399</v>
      </c>
      <c r="UUM36" s="349" t="s">
        <v>399</v>
      </c>
      <c r="UUN36" s="349" t="s">
        <v>399</v>
      </c>
      <c r="UUO36" s="349" t="s">
        <v>399</v>
      </c>
      <c r="UUP36" s="349" t="s">
        <v>399</v>
      </c>
      <c r="UUQ36" s="349" t="s">
        <v>399</v>
      </c>
      <c r="UUR36" s="349" t="s">
        <v>399</v>
      </c>
      <c r="UUS36" s="349" t="s">
        <v>399</v>
      </c>
      <c r="UUT36" s="349" t="s">
        <v>399</v>
      </c>
      <c r="UUU36" s="349" t="s">
        <v>399</v>
      </c>
      <c r="UUV36" s="349" t="s">
        <v>399</v>
      </c>
      <c r="UUW36" s="349" t="s">
        <v>399</v>
      </c>
      <c r="UUX36" s="349" t="s">
        <v>399</v>
      </c>
      <c r="UUY36" s="349" t="s">
        <v>399</v>
      </c>
      <c r="UUZ36" s="349" t="s">
        <v>399</v>
      </c>
      <c r="UVA36" s="349" t="s">
        <v>399</v>
      </c>
      <c r="UVB36" s="349" t="s">
        <v>399</v>
      </c>
      <c r="UVC36" s="349" t="s">
        <v>399</v>
      </c>
      <c r="UVD36" s="349" t="s">
        <v>399</v>
      </c>
      <c r="UVE36" s="349" t="s">
        <v>399</v>
      </c>
      <c r="UVF36" s="349" t="s">
        <v>399</v>
      </c>
      <c r="UVG36" s="349" t="s">
        <v>399</v>
      </c>
      <c r="UVH36" s="349" t="s">
        <v>399</v>
      </c>
      <c r="UVI36" s="349" t="s">
        <v>399</v>
      </c>
      <c r="UVJ36" s="349" t="s">
        <v>399</v>
      </c>
      <c r="UVK36" s="349" t="s">
        <v>399</v>
      </c>
      <c r="UVL36" s="349" t="s">
        <v>399</v>
      </c>
      <c r="UVM36" s="349" t="s">
        <v>399</v>
      </c>
      <c r="UVN36" s="349" t="s">
        <v>399</v>
      </c>
      <c r="UVO36" s="349" t="s">
        <v>399</v>
      </c>
      <c r="UVP36" s="349" t="s">
        <v>399</v>
      </c>
      <c r="UVQ36" s="349" t="s">
        <v>399</v>
      </c>
      <c r="UVR36" s="349" t="s">
        <v>399</v>
      </c>
      <c r="UVS36" s="349" t="s">
        <v>399</v>
      </c>
      <c r="UVT36" s="349" t="s">
        <v>399</v>
      </c>
      <c r="UVU36" s="349" t="s">
        <v>399</v>
      </c>
      <c r="UVV36" s="349" t="s">
        <v>399</v>
      </c>
      <c r="UVW36" s="349" t="s">
        <v>399</v>
      </c>
      <c r="UVX36" s="349" t="s">
        <v>399</v>
      </c>
      <c r="UVY36" s="349" t="s">
        <v>399</v>
      </c>
      <c r="UVZ36" s="349" t="s">
        <v>399</v>
      </c>
      <c r="UWA36" s="349" t="s">
        <v>399</v>
      </c>
      <c r="UWB36" s="349" t="s">
        <v>399</v>
      </c>
      <c r="UWC36" s="349" t="s">
        <v>399</v>
      </c>
      <c r="UWD36" s="349" t="s">
        <v>399</v>
      </c>
      <c r="UWE36" s="349" t="s">
        <v>399</v>
      </c>
      <c r="UWF36" s="349" t="s">
        <v>399</v>
      </c>
      <c r="UWG36" s="349" t="s">
        <v>399</v>
      </c>
      <c r="UWH36" s="349" t="s">
        <v>399</v>
      </c>
      <c r="UWI36" s="349" t="s">
        <v>399</v>
      </c>
      <c r="UWJ36" s="349" t="s">
        <v>399</v>
      </c>
      <c r="UWK36" s="349" t="s">
        <v>399</v>
      </c>
      <c r="UWL36" s="349" t="s">
        <v>399</v>
      </c>
      <c r="UWM36" s="349" t="s">
        <v>399</v>
      </c>
      <c r="UWN36" s="349" t="s">
        <v>399</v>
      </c>
      <c r="UWO36" s="349" t="s">
        <v>399</v>
      </c>
      <c r="UWP36" s="349" t="s">
        <v>399</v>
      </c>
      <c r="UWQ36" s="349" t="s">
        <v>399</v>
      </c>
      <c r="UWR36" s="349" t="s">
        <v>399</v>
      </c>
      <c r="UWS36" s="349" t="s">
        <v>399</v>
      </c>
      <c r="UWT36" s="349" t="s">
        <v>399</v>
      </c>
      <c r="UWU36" s="349" t="s">
        <v>399</v>
      </c>
      <c r="UWV36" s="349" t="s">
        <v>399</v>
      </c>
      <c r="UWW36" s="349" t="s">
        <v>399</v>
      </c>
      <c r="UWX36" s="349" t="s">
        <v>399</v>
      </c>
      <c r="UWY36" s="349" t="s">
        <v>399</v>
      </c>
      <c r="UWZ36" s="349" t="s">
        <v>399</v>
      </c>
      <c r="UXA36" s="349" t="s">
        <v>399</v>
      </c>
      <c r="UXB36" s="349" t="s">
        <v>399</v>
      </c>
      <c r="UXC36" s="349" t="s">
        <v>399</v>
      </c>
      <c r="UXD36" s="349" t="s">
        <v>399</v>
      </c>
      <c r="UXE36" s="349" t="s">
        <v>399</v>
      </c>
      <c r="UXF36" s="349" t="s">
        <v>399</v>
      </c>
      <c r="UXG36" s="349" t="s">
        <v>399</v>
      </c>
      <c r="UXH36" s="349" t="s">
        <v>399</v>
      </c>
      <c r="UXI36" s="349" t="s">
        <v>399</v>
      </c>
      <c r="UXJ36" s="349" t="s">
        <v>399</v>
      </c>
      <c r="UXK36" s="349" t="s">
        <v>399</v>
      </c>
      <c r="UXL36" s="349" t="s">
        <v>399</v>
      </c>
      <c r="UXM36" s="349" t="s">
        <v>399</v>
      </c>
      <c r="UXN36" s="349" t="s">
        <v>399</v>
      </c>
      <c r="UXO36" s="349" t="s">
        <v>399</v>
      </c>
      <c r="UXP36" s="349" t="s">
        <v>399</v>
      </c>
      <c r="UXQ36" s="349" t="s">
        <v>399</v>
      </c>
      <c r="UXR36" s="349" t="s">
        <v>399</v>
      </c>
      <c r="UXS36" s="349" t="s">
        <v>399</v>
      </c>
      <c r="UXT36" s="349" t="s">
        <v>399</v>
      </c>
      <c r="UXU36" s="349" t="s">
        <v>399</v>
      </c>
      <c r="UXV36" s="349" t="s">
        <v>399</v>
      </c>
      <c r="UXW36" s="349" t="s">
        <v>399</v>
      </c>
      <c r="UXX36" s="349" t="s">
        <v>399</v>
      </c>
      <c r="UXY36" s="349" t="s">
        <v>399</v>
      </c>
      <c r="UXZ36" s="349" t="s">
        <v>399</v>
      </c>
      <c r="UYA36" s="349" t="s">
        <v>399</v>
      </c>
      <c r="UYB36" s="349" t="s">
        <v>399</v>
      </c>
      <c r="UYC36" s="349" t="s">
        <v>399</v>
      </c>
      <c r="UYD36" s="349" t="s">
        <v>399</v>
      </c>
      <c r="UYE36" s="349" t="s">
        <v>399</v>
      </c>
      <c r="UYF36" s="349" t="s">
        <v>399</v>
      </c>
      <c r="UYG36" s="349" t="s">
        <v>399</v>
      </c>
      <c r="UYH36" s="349" t="s">
        <v>399</v>
      </c>
      <c r="UYI36" s="349" t="s">
        <v>399</v>
      </c>
      <c r="UYJ36" s="349" t="s">
        <v>399</v>
      </c>
      <c r="UYK36" s="349" t="s">
        <v>399</v>
      </c>
      <c r="UYL36" s="349" t="s">
        <v>399</v>
      </c>
      <c r="UYM36" s="349" t="s">
        <v>399</v>
      </c>
      <c r="UYN36" s="349" t="s">
        <v>399</v>
      </c>
      <c r="UYO36" s="349" t="s">
        <v>399</v>
      </c>
      <c r="UYP36" s="349" t="s">
        <v>399</v>
      </c>
      <c r="UYQ36" s="349" t="s">
        <v>399</v>
      </c>
      <c r="UYR36" s="349" t="s">
        <v>399</v>
      </c>
      <c r="UYS36" s="349" t="s">
        <v>399</v>
      </c>
      <c r="UYT36" s="349" t="s">
        <v>399</v>
      </c>
      <c r="UYU36" s="349" t="s">
        <v>399</v>
      </c>
      <c r="UYV36" s="349" t="s">
        <v>399</v>
      </c>
      <c r="UYW36" s="349" t="s">
        <v>399</v>
      </c>
      <c r="UYX36" s="349" t="s">
        <v>399</v>
      </c>
      <c r="UYY36" s="349" t="s">
        <v>399</v>
      </c>
      <c r="UYZ36" s="349" t="s">
        <v>399</v>
      </c>
      <c r="UZA36" s="349" t="s">
        <v>399</v>
      </c>
      <c r="UZB36" s="349" t="s">
        <v>399</v>
      </c>
      <c r="UZC36" s="349" t="s">
        <v>399</v>
      </c>
      <c r="UZD36" s="349" t="s">
        <v>399</v>
      </c>
      <c r="UZE36" s="349" t="s">
        <v>399</v>
      </c>
      <c r="UZF36" s="349" t="s">
        <v>399</v>
      </c>
      <c r="UZG36" s="349" t="s">
        <v>399</v>
      </c>
      <c r="UZH36" s="349" t="s">
        <v>399</v>
      </c>
      <c r="UZI36" s="349" t="s">
        <v>399</v>
      </c>
      <c r="UZJ36" s="349" t="s">
        <v>399</v>
      </c>
      <c r="UZK36" s="349" t="s">
        <v>399</v>
      </c>
      <c r="UZL36" s="349" t="s">
        <v>399</v>
      </c>
      <c r="UZM36" s="349" t="s">
        <v>399</v>
      </c>
      <c r="UZN36" s="349" t="s">
        <v>399</v>
      </c>
      <c r="UZO36" s="349" t="s">
        <v>399</v>
      </c>
      <c r="UZP36" s="349" t="s">
        <v>399</v>
      </c>
      <c r="UZQ36" s="349" t="s">
        <v>399</v>
      </c>
      <c r="UZR36" s="349" t="s">
        <v>399</v>
      </c>
      <c r="UZS36" s="349" t="s">
        <v>399</v>
      </c>
      <c r="UZT36" s="349" t="s">
        <v>399</v>
      </c>
      <c r="UZU36" s="349" t="s">
        <v>399</v>
      </c>
      <c r="UZV36" s="349" t="s">
        <v>399</v>
      </c>
      <c r="UZW36" s="349" t="s">
        <v>399</v>
      </c>
      <c r="UZX36" s="349" t="s">
        <v>399</v>
      </c>
      <c r="UZY36" s="349" t="s">
        <v>399</v>
      </c>
      <c r="UZZ36" s="349" t="s">
        <v>399</v>
      </c>
      <c r="VAA36" s="349" t="s">
        <v>399</v>
      </c>
      <c r="VAB36" s="349" t="s">
        <v>399</v>
      </c>
      <c r="VAC36" s="349" t="s">
        <v>399</v>
      </c>
      <c r="VAD36" s="349" t="s">
        <v>399</v>
      </c>
      <c r="VAE36" s="349" t="s">
        <v>399</v>
      </c>
      <c r="VAF36" s="349" t="s">
        <v>399</v>
      </c>
      <c r="VAG36" s="349" t="s">
        <v>399</v>
      </c>
      <c r="VAH36" s="349" t="s">
        <v>399</v>
      </c>
      <c r="VAI36" s="349" t="s">
        <v>399</v>
      </c>
      <c r="VAJ36" s="349" t="s">
        <v>399</v>
      </c>
      <c r="VAK36" s="349" t="s">
        <v>399</v>
      </c>
      <c r="VAL36" s="349" t="s">
        <v>399</v>
      </c>
      <c r="VAM36" s="349" t="s">
        <v>399</v>
      </c>
      <c r="VAN36" s="349" t="s">
        <v>399</v>
      </c>
      <c r="VAO36" s="349" t="s">
        <v>399</v>
      </c>
      <c r="VAP36" s="349" t="s">
        <v>399</v>
      </c>
      <c r="VAQ36" s="349" t="s">
        <v>399</v>
      </c>
      <c r="VAR36" s="349" t="s">
        <v>399</v>
      </c>
      <c r="VAS36" s="349" t="s">
        <v>399</v>
      </c>
      <c r="VAT36" s="349" t="s">
        <v>399</v>
      </c>
      <c r="VAU36" s="349" t="s">
        <v>399</v>
      </c>
      <c r="VAV36" s="349" t="s">
        <v>399</v>
      </c>
      <c r="VAW36" s="349" t="s">
        <v>399</v>
      </c>
      <c r="VAX36" s="349" t="s">
        <v>399</v>
      </c>
      <c r="VAY36" s="349" t="s">
        <v>399</v>
      </c>
      <c r="VAZ36" s="349" t="s">
        <v>399</v>
      </c>
      <c r="VBA36" s="349" t="s">
        <v>399</v>
      </c>
      <c r="VBB36" s="349" t="s">
        <v>399</v>
      </c>
      <c r="VBC36" s="349" t="s">
        <v>399</v>
      </c>
      <c r="VBD36" s="349" t="s">
        <v>399</v>
      </c>
      <c r="VBE36" s="349" t="s">
        <v>399</v>
      </c>
      <c r="VBF36" s="349" t="s">
        <v>399</v>
      </c>
      <c r="VBG36" s="349" t="s">
        <v>399</v>
      </c>
      <c r="VBH36" s="349" t="s">
        <v>399</v>
      </c>
      <c r="VBI36" s="349" t="s">
        <v>399</v>
      </c>
      <c r="VBJ36" s="349" t="s">
        <v>399</v>
      </c>
      <c r="VBK36" s="349" t="s">
        <v>399</v>
      </c>
      <c r="VBL36" s="349" t="s">
        <v>399</v>
      </c>
      <c r="VBM36" s="349" t="s">
        <v>399</v>
      </c>
      <c r="VBN36" s="349" t="s">
        <v>399</v>
      </c>
      <c r="VBO36" s="349" t="s">
        <v>399</v>
      </c>
      <c r="VBP36" s="349" t="s">
        <v>399</v>
      </c>
      <c r="VBQ36" s="349" t="s">
        <v>399</v>
      </c>
      <c r="VBR36" s="349" t="s">
        <v>399</v>
      </c>
      <c r="VBS36" s="349" t="s">
        <v>399</v>
      </c>
      <c r="VBT36" s="349" t="s">
        <v>399</v>
      </c>
      <c r="VBU36" s="349" t="s">
        <v>399</v>
      </c>
      <c r="VBV36" s="349" t="s">
        <v>399</v>
      </c>
      <c r="VBW36" s="349" t="s">
        <v>399</v>
      </c>
      <c r="VBX36" s="349" t="s">
        <v>399</v>
      </c>
      <c r="VBY36" s="349" t="s">
        <v>399</v>
      </c>
      <c r="VBZ36" s="349" t="s">
        <v>399</v>
      </c>
      <c r="VCA36" s="349" t="s">
        <v>399</v>
      </c>
      <c r="VCB36" s="349" t="s">
        <v>399</v>
      </c>
      <c r="VCC36" s="349" t="s">
        <v>399</v>
      </c>
      <c r="VCD36" s="349" t="s">
        <v>399</v>
      </c>
      <c r="VCE36" s="349" t="s">
        <v>399</v>
      </c>
      <c r="VCF36" s="349" t="s">
        <v>399</v>
      </c>
      <c r="VCG36" s="349" t="s">
        <v>399</v>
      </c>
      <c r="VCH36" s="349" t="s">
        <v>399</v>
      </c>
      <c r="VCI36" s="349" t="s">
        <v>399</v>
      </c>
      <c r="VCJ36" s="349" t="s">
        <v>399</v>
      </c>
      <c r="VCK36" s="349" t="s">
        <v>399</v>
      </c>
      <c r="VCL36" s="349" t="s">
        <v>399</v>
      </c>
      <c r="VCM36" s="349" t="s">
        <v>399</v>
      </c>
      <c r="VCN36" s="349" t="s">
        <v>399</v>
      </c>
      <c r="VCO36" s="349" t="s">
        <v>399</v>
      </c>
      <c r="VCP36" s="349" t="s">
        <v>399</v>
      </c>
      <c r="VCQ36" s="349" t="s">
        <v>399</v>
      </c>
      <c r="VCR36" s="349" t="s">
        <v>399</v>
      </c>
      <c r="VCS36" s="349" t="s">
        <v>399</v>
      </c>
      <c r="VCT36" s="349" t="s">
        <v>399</v>
      </c>
      <c r="VCU36" s="349" t="s">
        <v>399</v>
      </c>
      <c r="VCV36" s="349" t="s">
        <v>399</v>
      </c>
      <c r="VCW36" s="349" t="s">
        <v>399</v>
      </c>
      <c r="VCX36" s="349" t="s">
        <v>399</v>
      </c>
      <c r="VCY36" s="349" t="s">
        <v>399</v>
      </c>
      <c r="VCZ36" s="349" t="s">
        <v>399</v>
      </c>
      <c r="VDA36" s="349" t="s">
        <v>399</v>
      </c>
      <c r="VDB36" s="349" t="s">
        <v>399</v>
      </c>
      <c r="VDC36" s="349" t="s">
        <v>399</v>
      </c>
      <c r="VDD36" s="349" t="s">
        <v>399</v>
      </c>
      <c r="VDE36" s="349" t="s">
        <v>399</v>
      </c>
      <c r="VDF36" s="349" t="s">
        <v>399</v>
      </c>
      <c r="VDG36" s="349" t="s">
        <v>399</v>
      </c>
      <c r="VDH36" s="349" t="s">
        <v>399</v>
      </c>
      <c r="VDI36" s="349" t="s">
        <v>399</v>
      </c>
      <c r="VDJ36" s="349" t="s">
        <v>399</v>
      </c>
      <c r="VDK36" s="349" t="s">
        <v>399</v>
      </c>
      <c r="VDL36" s="349" t="s">
        <v>399</v>
      </c>
      <c r="VDM36" s="349" t="s">
        <v>399</v>
      </c>
      <c r="VDN36" s="349" t="s">
        <v>399</v>
      </c>
      <c r="VDO36" s="349" t="s">
        <v>399</v>
      </c>
      <c r="VDP36" s="349" t="s">
        <v>399</v>
      </c>
      <c r="VDQ36" s="349" t="s">
        <v>399</v>
      </c>
      <c r="VDR36" s="349" t="s">
        <v>399</v>
      </c>
      <c r="VDS36" s="349" t="s">
        <v>399</v>
      </c>
      <c r="VDT36" s="349" t="s">
        <v>399</v>
      </c>
      <c r="VDU36" s="349" t="s">
        <v>399</v>
      </c>
      <c r="VDV36" s="349" t="s">
        <v>399</v>
      </c>
      <c r="VDW36" s="349" t="s">
        <v>399</v>
      </c>
      <c r="VDX36" s="349" t="s">
        <v>399</v>
      </c>
      <c r="VDY36" s="349" t="s">
        <v>399</v>
      </c>
      <c r="VDZ36" s="349" t="s">
        <v>399</v>
      </c>
      <c r="VEA36" s="349" t="s">
        <v>399</v>
      </c>
      <c r="VEB36" s="349" t="s">
        <v>399</v>
      </c>
      <c r="VEC36" s="349" t="s">
        <v>399</v>
      </c>
      <c r="VED36" s="349" t="s">
        <v>399</v>
      </c>
      <c r="VEE36" s="349" t="s">
        <v>399</v>
      </c>
      <c r="VEF36" s="349" t="s">
        <v>399</v>
      </c>
      <c r="VEG36" s="349" t="s">
        <v>399</v>
      </c>
      <c r="VEH36" s="349" t="s">
        <v>399</v>
      </c>
      <c r="VEI36" s="349" t="s">
        <v>399</v>
      </c>
      <c r="VEJ36" s="349" t="s">
        <v>399</v>
      </c>
      <c r="VEK36" s="349" t="s">
        <v>399</v>
      </c>
      <c r="VEL36" s="349" t="s">
        <v>399</v>
      </c>
      <c r="VEM36" s="349" t="s">
        <v>399</v>
      </c>
      <c r="VEN36" s="349" t="s">
        <v>399</v>
      </c>
      <c r="VEO36" s="349" t="s">
        <v>399</v>
      </c>
      <c r="VEP36" s="349" t="s">
        <v>399</v>
      </c>
      <c r="VEQ36" s="349" t="s">
        <v>399</v>
      </c>
      <c r="VER36" s="349" t="s">
        <v>399</v>
      </c>
      <c r="VES36" s="349" t="s">
        <v>399</v>
      </c>
      <c r="VET36" s="349" t="s">
        <v>399</v>
      </c>
      <c r="VEU36" s="349" t="s">
        <v>399</v>
      </c>
      <c r="VEV36" s="349" t="s">
        <v>399</v>
      </c>
      <c r="VEW36" s="349" t="s">
        <v>399</v>
      </c>
      <c r="VEX36" s="349" t="s">
        <v>399</v>
      </c>
      <c r="VEY36" s="349" t="s">
        <v>399</v>
      </c>
      <c r="VEZ36" s="349" t="s">
        <v>399</v>
      </c>
      <c r="VFA36" s="349" t="s">
        <v>399</v>
      </c>
      <c r="VFB36" s="349" t="s">
        <v>399</v>
      </c>
      <c r="VFC36" s="349" t="s">
        <v>399</v>
      </c>
      <c r="VFD36" s="349" t="s">
        <v>399</v>
      </c>
      <c r="VFE36" s="349" t="s">
        <v>399</v>
      </c>
      <c r="VFF36" s="349" t="s">
        <v>399</v>
      </c>
      <c r="VFG36" s="349" t="s">
        <v>399</v>
      </c>
      <c r="VFH36" s="349" t="s">
        <v>399</v>
      </c>
      <c r="VFI36" s="349" t="s">
        <v>399</v>
      </c>
      <c r="VFJ36" s="349" t="s">
        <v>399</v>
      </c>
      <c r="VFK36" s="349" t="s">
        <v>399</v>
      </c>
      <c r="VFL36" s="349" t="s">
        <v>399</v>
      </c>
      <c r="VFM36" s="349" t="s">
        <v>399</v>
      </c>
      <c r="VFN36" s="349" t="s">
        <v>399</v>
      </c>
      <c r="VFO36" s="349" t="s">
        <v>399</v>
      </c>
      <c r="VFP36" s="349" t="s">
        <v>399</v>
      </c>
      <c r="VFQ36" s="349" t="s">
        <v>399</v>
      </c>
      <c r="VFR36" s="349" t="s">
        <v>399</v>
      </c>
      <c r="VFS36" s="349" t="s">
        <v>399</v>
      </c>
      <c r="VFT36" s="349" t="s">
        <v>399</v>
      </c>
      <c r="VFU36" s="349" t="s">
        <v>399</v>
      </c>
      <c r="VFV36" s="349" t="s">
        <v>399</v>
      </c>
      <c r="VFW36" s="349" t="s">
        <v>399</v>
      </c>
      <c r="VFX36" s="349" t="s">
        <v>399</v>
      </c>
      <c r="VFY36" s="349" t="s">
        <v>399</v>
      </c>
      <c r="VFZ36" s="349" t="s">
        <v>399</v>
      </c>
      <c r="VGA36" s="349" t="s">
        <v>399</v>
      </c>
      <c r="VGB36" s="349" t="s">
        <v>399</v>
      </c>
      <c r="VGC36" s="349" t="s">
        <v>399</v>
      </c>
      <c r="VGD36" s="349" t="s">
        <v>399</v>
      </c>
      <c r="VGE36" s="349" t="s">
        <v>399</v>
      </c>
      <c r="VGF36" s="349" t="s">
        <v>399</v>
      </c>
      <c r="VGG36" s="349" t="s">
        <v>399</v>
      </c>
      <c r="VGH36" s="349" t="s">
        <v>399</v>
      </c>
      <c r="VGI36" s="349" t="s">
        <v>399</v>
      </c>
      <c r="VGJ36" s="349" t="s">
        <v>399</v>
      </c>
      <c r="VGK36" s="349" t="s">
        <v>399</v>
      </c>
      <c r="VGL36" s="349" t="s">
        <v>399</v>
      </c>
      <c r="VGM36" s="349" t="s">
        <v>399</v>
      </c>
      <c r="VGN36" s="349" t="s">
        <v>399</v>
      </c>
      <c r="VGO36" s="349" t="s">
        <v>399</v>
      </c>
      <c r="VGP36" s="349" t="s">
        <v>399</v>
      </c>
      <c r="VGQ36" s="349" t="s">
        <v>399</v>
      </c>
      <c r="VGR36" s="349" t="s">
        <v>399</v>
      </c>
      <c r="VGS36" s="349" t="s">
        <v>399</v>
      </c>
      <c r="VGT36" s="349" t="s">
        <v>399</v>
      </c>
      <c r="VGU36" s="349" t="s">
        <v>399</v>
      </c>
      <c r="VGV36" s="349" t="s">
        <v>399</v>
      </c>
      <c r="VGW36" s="349" t="s">
        <v>399</v>
      </c>
      <c r="VGX36" s="349" t="s">
        <v>399</v>
      </c>
      <c r="VGY36" s="349" t="s">
        <v>399</v>
      </c>
      <c r="VGZ36" s="349" t="s">
        <v>399</v>
      </c>
      <c r="VHA36" s="349" t="s">
        <v>399</v>
      </c>
      <c r="VHB36" s="349" t="s">
        <v>399</v>
      </c>
      <c r="VHC36" s="349" t="s">
        <v>399</v>
      </c>
      <c r="VHD36" s="349" t="s">
        <v>399</v>
      </c>
      <c r="VHE36" s="349" t="s">
        <v>399</v>
      </c>
      <c r="VHF36" s="349" t="s">
        <v>399</v>
      </c>
      <c r="VHG36" s="349" t="s">
        <v>399</v>
      </c>
      <c r="VHH36" s="349" t="s">
        <v>399</v>
      </c>
      <c r="VHI36" s="349" t="s">
        <v>399</v>
      </c>
      <c r="VHJ36" s="349" t="s">
        <v>399</v>
      </c>
      <c r="VHK36" s="349" t="s">
        <v>399</v>
      </c>
      <c r="VHL36" s="349" t="s">
        <v>399</v>
      </c>
      <c r="VHM36" s="349" t="s">
        <v>399</v>
      </c>
      <c r="VHN36" s="349" t="s">
        <v>399</v>
      </c>
      <c r="VHO36" s="349" t="s">
        <v>399</v>
      </c>
      <c r="VHP36" s="349" t="s">
        <v>399</v>
      </c>
      <c r="VHQ36" s="349" t="s">
        <v>399</v>
      </c>
      <c r="VHR36" s="349" t="s">
        <v>399</v>
      </c>
      <c r="VHS36" s="349" t="s">
        <v>399</v>
      </c>
      <c r="VHT36" s="349" t="s">
        <v>399</v>
      </c>
      <c r="VHU36" s="349" t="s">
        <v>399</v>
      </c>
      <c r="VHV36" s="349" t="s">
        <v>399</v>
      </c>
      <c r="VHW36" s="349" t="s">
        <v>399</v>
      </c>
      <c r="VHX36" s="349" t="s">
        <v>399</v>
      </c>
      <c r="VHY36" s="349" t="s">
        <v>399</v>
      </c>
      <c r="VHZ36" s="349" t="s">
        <v>399</v>
      </c>
      <c r="VIA36" s="349" t="s">
        <v>399</v>
      </c>
      <c r="VIB36" s="349" t="s">
        <v>399</v>
      </c>
      <c r="VIC36" s="349" t="s">
        <v>399</v>
      </c>
      <c r="VID36" s="349" t="s">
        <v>399</v>
      </c>
      <c r="VIE36" s="349" t="s">
        <v>399</v>
      </c>
      <c r="VIF36" s="349" t="s">
        <v>399</v>
      </c>
      <c r="VIG36" s="349" t="s">
        <v>399</v>
      </c>
      <c r="VIH36" s="349" t="s">
        <v>399</v>
      </c>
      <c r="VII36" s="349" t="s">
        <v>399</v>
      </c>
      <c r="VIJ36" s="349" t="s">
        <v>399</v>
      </c>
      <c r="VIK36" s="349" t="s">
        <v>399</v>
      </c>
      <c r="VIL36" s="349" t="s">
        <v>399</v>
      </c>
      <c r="VIM36" s="349" t="s">
        <v>399</v>
      </c>
      <c r="VIN36" s="349" t="s">
        <v>399</v>
      </c>
      <c r="VIO36" s="349" t="s">
        <v>399</v>
      </c>
      <c r="VIP36" s="349" t="s">
        <v>399</v>
      </c>
      <c r="VIQ36" s="349" t="s">
        <v>399</v>
      </c>
      <c r="VIR36" s="349" t="s">
        <v>399</v>
      </c>
      <c r="VIS36" s="349" t="s">
        <v>399</v>
      </c>
      <c r="VIT36" s="349" t="s">
        <v>399</v>
      </c>
      <c r="VIU36" s="349" t="s">
        <v>399</v>
      </c>
      <c r="VIV36" s="349" t="s">
        <v>399</v>
      </c>
      <c r="VIW36" s="349" t="s">
        <v>399</v>
      </c>
      <c r="VIX36" s="349" t="s">
        <v>399</v>
      </c>
      <c r="VIY36" s="349" t="s">
        <v>399</v>
      </c>
      <c r="VIZ36" s="349" t="s">
        <v>399</v>
      </c>
      <c r="VJA36" s="349" t="s">
        <v>399</v>
      </c>
      <c r="VJB36" s="349" t="s">
        <v>399</v>
      </c>
      <c r="VJC36" s="349" t="s">
        <v>399</v>
      </c>
      <c r="VJD36" s="349" t="s">
        <v>399</v>
      </c>
      <c r="VJE36" s="349" t="s">
        <v>399</v>
      </c>
      <c r="VJF36" s="349" t="s">
        <v>399</v>
      </c>
      <c r="VJG36" s="349" t="s">
        <v>399</v>
      </c>
      <c r="VJH36" s="349" t="s">
        <v>399</v>
      </c>
      <c r="VJI36" s="349" t="s">
        <v>399</v>
      </c>
      <c r="VJJ36" s="349" t="s">
        <v>399</v>
      </c>
      <c r="VJK36" s="349" t="s">
        <v>399</v>
      </c>
      <c r="VJL36" s="349" t="s">
        <v>399</v>
      </c>
      <c r="VJM36" s="349" t="s">
        <v>399</v>
      </c>
      <c r="VJN36" s="349" t="s">
        <v>399</v>
      </c>
      <c r="VJO36" s="349" t="s">
        <v>399</v>
      </c>
      <c r="VJP36" s="349" t="s">
        <v>399</v>
      </c>
      <c r="VJQ36" s="349" t="s">
        <v>399</v>
      </c>
      <c r="VJR36" s="349" t="s">
        <v>399</v>
      </c>
      <c r="VJS36" s="349" t="s">
        <v>399</v>
      </c>
      <c r="VJT36" s="349" t="s">
        <v>399</v>
      </c>
      <c r="VJU36" s="349" t="s">
        <v>399</v>
      </c>
      <c r="VJV36" s="349" t="s">
        <v>399</v>
      </c>
      <c r="VJW36" s="349" t="s">
        <v>399</v>
      </c>
      <c r="VJX36" s="349" t="s">
        <v>399</v>
      </c>
      <c r="VJY36" s="349" t="s">
        <v>399</v>
      </c>
      <c r="VJZ36" s="349" t="s">
        <v>399</v>
      </c>
      <c r="VKA36" s="349" t="s">
        <v>399</v>
      </c>
      <c r="VKB36" s="349" t="s">
        <v>399</v>
      </c>
      <c r="VKC36" s="349" t="s">
        <v>399</v>
      </c>
      <c r="VKD36" s="349" t="s">
        <v>399</v>
      </c>
      <c r="VKE36" s="349" t="s">
        <v>399</v>
      </c>
      <c r="VKF36" s="349" t="s">
        <v>399</v>
      </c>
      <c r="VKG36" s="349" t="s">
        <v>399</v>
      </c>
      <c r="VKH36" s="349" t="s">
        <v>399</v>
      </c>
      <c r="VKI36" s="349" t="s">
        <v>399</v>
      </c>
      <c r="VKJ36" s="349" t="s">
        <v>399</v>
      </c>
      <c r="VKK36" s="349" t="s">
        <v>399</v>
      </c>
      <c r="VKL36" s="349" t="s">
        <v>399</v>
      </c>
      <c r="VKM36" s="349" t="s">
        <v>399</v>
      </c>
      <c r="VKN36" s="349" t="s">
        <v>399</v>
      </c>
      <c r="VKO36" s="349" t="s">
        <v>399</v>
      </c>
      <c r="VKP36" s="349" t="s">
        <v>399</v>
      </c>
      <c r="VKQ36" s="349" t="s">
        <v>399</v>
      </c>
      <c r="VKR36" s="349" t="s">
        <v>399</v>
      </c>
      <c r="VKS36" s="349" t="s">
        <v>399</v>
      </c>
      <c r="VKT36" s="349" t="s">
        <v>399</v>
      </c>
      <c r="VKU36" s="349" t="s">
        <v>399</v>
      </c>
      <c r="VKV36" s="349" t="s">
        <v>399</v>
      </c>
      <c r="VKW36" s="349" t="s">
        <v>399</v>
      </c>
      <c r="VKX36" s="349" t="s">
        <v>399</v>
      </c>
      <c r="VKY36" s="349" t="s">
        <v>399</v>
      </c>
      <c r="VKZ36" s="349" t="s">
        <v>399</v>
      </c>
      <c r="VLA36" s="349" t="s">
        <v>399</v>
      </c>
      <c r="VLB36" s="349" t="s">
        <v>399</v>
      </c>
      <c r="VLC36" s="349" t="s">
        <v>399</v>
      </c>
      <c r="VLD36" s="349" t="s">
        <v>399</v>
      </c>
      <c r="VLE36" s="349" t="s">
        <v>399</v>
      </c>
      <c r="VLF36" s="349" t="s">
        <v>399</v>
      </c>
      <c r="VLG36" s="349" t="s">
        <v>399</v>
      </c>
      <c r="VLH36" s="349" t="s">
        <v>399</v>
      </c>
      <c r="VLI36" s="349" t="s">
        <v>399</v>
      </c>
      <c r="VLJ36" s="349" t="s">
        <v>399</v>
      </c>
      <c r="VLK36" s="349" t="s">
        <v>399</v>
      </c>
      <c r="VLL36" s="349" t="s">
        <v>399</v>
      </c>
      <c r="VLM36" s="349" t="s">
        <v>399</v>
      </c>
      <c r="VLN36" s="349" t="s">
        <v>399</v>
      </c>
      <c r="VLO36" s="349" t="s">
        <v>399</v>
      </c>
      <c r="VLP36" s="349" t="s">
        <v>399</v>
      </c>
      <c r="VLQ36" s="349" t="s">
        <v>399</v>
      </c>
      <c r="VLR36" s="349" t="s">
        <v>399</v>
      </c>
      <c r="VLS36" s="349" t="s">
        <v>399</v>
      </c>
      <c r="VLT36" s="349" t="s">
        <v>399</v>
      </c>
      <c r="VLU36" s="349" t="s">
        <v>399</v>
      </c>
      <c r="VLV36" s="349" t="s">
        <v>399</v>
      </c>
      <c r="VLW36" s="349" t="s">
        <v>399</v>
      </c>
      <c r="VLX36" s="349" t="s">
        <v>399</v>
      </c>
      <c r="VLY36" s="349" t="s">
        <v>399</v>
      </c>
      <c r="VLZ36" s="349" t="s">
        <v>399</v>
      </c>
      <c r="VMA36" s="349" t="s">
        <v>399</v>
      </c>
      <c r="VMB36" s="349" t="s">
        <v>399</v>
      </c>
      <c r="VMC36" s="349" t="s">
        <v>399</v>
      </c>
      <c r="VMD36" s="349" t="s">
        <v>399</v>
      </c>
      <c r="VME36" s="349" t="s">
        <v>399</v>
      </c>
      <c r="VMF36" s="349" t="s">
        <v>399</v>
      </c>
      <c r="VMG36" s="349" t="s">
        <v>399</v>
      </c>
      <c r="VMH36" s="349" t="s">
        <v>399</v>
      </c>
      <c r="VMI36" s="349" t="s">
        <v>399</v>
      </c>
      <c r="VMJ36" s="349" t="s">
        <v>399</v>
      </c>
      <c r="VMK36" s="349" t="s">
        <v>399</v>
      </c>
      <c r="VML36" s="349" t="s">
        <v>399</v>
      </c>
      <c r="VMM36" s="349" t="s">
        <v>399</v>
      </c>
      <c r="VMN36" s="349" t="s">
        <v>399</v>
      </c>
      <c r="VMO36" s="349" t="s">
        <v>399</v>
      </c>
      <c r="VMP36" s="349" t="s">
        <v>399</v>
      </c>
      <c r="VMQ36" s="349" t="s">
        <v>399</v>
      </c>
      <c r="VMR36" s="349" t="s">
        <v>399</v>
      </c>
      <c r="VMS36" s="349" t="s">
        <v>399</v>
      </c>
      <c r="VMT36" s="349" t="s">
        <v>399</v>
      </c>
      <c r="VMU36" s="349" t="s">
        <v>399</v>
      </c>
      <c r="VMV36" s="349" t="s">
        <v>399</v>
      </c>
      <c r="VMW36" s="349" t="s">
        <v>399</v>
      </c>
      <c r="VMX36" s="349" t="s">
        <v>399</v>
      </c>
      <c r="VMY36" s="349" t="s">
        <v>399</v>
      </c>
      <c r="VMZ36" s="349" t="s">
        <v>399</v>
      </c>
      <c r="VNA36" s="349" t="s">
        <v>399</v>
      </c>
      <c r="VNB36" s="349" t="s">
        <v>399</v>
      </c>
      <c r="VNC36" s="349" t="s">
        <v>399</v>
      </c>
      <c r="VND36" s="349" t="s">
        <v>399</v>
      </c>
      <c r="VNE36" s="349" t="s">
        <v>399</v>
      </c>
      <c r="VNF36" s="349" t="s">
        <v>399</v>
      </c>
      <c r="VNG36" s="349" t="s">
        <v>399</v>
      </c>
      <c r="VNH36" s="349" t="s">
        <v>399</v>
      </c>
      <c r="VNI36" s="349" t="s">
        <v>399</v>
      </c>
      <c r="VNJ36" s="349" t="s">
        <v>399</v>
      </c>
      <c r="VNK36" s="349" t="s">
        <v>399</v>
      </c>
      <c r="VNL36" s="349" t="s">
        <v>399</v>
      </c>
      <c r="VNM36" s="349" t="s">
        <v>399</v>
      </c>
      <c r="VNN36" s="349" t="s">
        <v>399</v>
      </c>
      <c r="VNO36" s="349" t="s">
        <v>399</v>
      </c>
      <c r="VNP36" s="349" t="s">
        <v>399</v>
      </c>
      <c r="VNQ36" s="349" t="s">
        <v>399</v>
      </c>
      <c r="VNR36" s="349" t="s">
        <v>399</v>
      </c>
      <c r="VNS36" s="349" t="s">
        <v>399</v>
      </c>
      <c r="VNT36" s="349" t="s">
        <v>399</v>
      </c>
      <c r="VNU36" s="349" t="s">
        <v>399</v>
      </c>
      <c r="VNV36" s="349" t="s">
        <v>399</v>
      </c>
      <c r="VNW36" s="349" t="s">
        <v>399</v>
      </c>
      <c r="VNX36" s="349" t="s">
        <v>399</v>
      </c>
      <c r="VNY36" s="349" t="s">
        <v>399</v>
      </c>
      <c r="VNZ36" s="349" t="s">
        <v>399</v>
      </c>
      <c r="VOA36" s="349" t="s">
        <v>399</v>
      </c>
      <c r="VOB36" s="349" t="s">
        <v>399</v>
      </c>
      <c r="VOC36" s="349" t="s">
        <v>399</v>
      </c>
      <c r="VOD36" s="349" t="s">
        <v>399</v>
      </c>
      <c r="VOE36" s="349" t="s">
        <v>399</v>
      </c>
      <c r="VOF36" s="349" t="s">
        <v>399</v>
      </c>
      <c r="VOG36" s="349" t="s">
        <v>399</v>
      </c>
      <c r="VOH36" s="349" t="s">
        <v>399</v>
      </c>
      <c r="VOI36" s="349" t="s">
        <v>399</v>
      </c>
      <c r="VOJ36" s="349" t="s">
        <v>399</v>
      </c>
      <c r="VOK36" s="349" t="s">
        <v>399</v>
      </c>
      <c r="VOL36" s="349" t="s">
        <v>399</v>
      </c>
      <c r="VOM36" s="349" t="s">
        <v>399</v>
      </c>
      <c r="VON36" s="349" t="s">
        <v>399</v>
      </c>
      <c r="VOO36" s="349" t="s">
        <v>399</v>
      </c>
      <c r="VOP36" s="349" t="s">
        <v>399</v>
      </c>
      <c r="VOQ36" s="349" t="s">
        <v>399</v>
      </c>
      <c r="VOR36" s="349" t="s">
        <v>399</v>
      </c>
      <c r="VOS36" s="349" t="s">
        <v>399</v>
      </c>
      <c r="VOT36" s="349" t="s">
        <v>399</v>
      </c>
      <c r="VOU36" s="349" t="s">
        <v>399</v>
      </c>
      <c r="VOV36" s="349" t="s">
        <v>399</v>
      </c>
      <c r="VOW36" s="349" t="s">
        <v>399</v>
      </c>
      <c r="VOX36" s="349" t="s">
        <v>399</v>
      </c>
      <c r="VOY36" s="349" t="s">
        <v>399</v>
      </c>
      <c r="VOZ36" s="349" t="s">
        <v>399</v>
      </c>
      <c r="VPA36" s="349" t="s">
        <v>399</v>
      </c>
      <c r="VPB36" s="349" t="s">
        <v>399</v>
      </c>
      <c r="VPC36" s="349" t="s">
        <v>399</v>
      </c>
      <c r="VPD36" s="349" t="s">
        <v>399</v>
      </c>
      <c r="VPE36" s="349" t="s">
        <v>399</v>
      </c>
      <c r="VPF36" s="349" t="s">
        <v>399</v>
      </c>
      <c r="VPG36" s="349" t="s">
        <v>399</v>
      </c>
      <c r="VPH36" s="349" t="s">
        <v>399</v>
      </c>
      <c r="VPI36" s="349" t="s">
        <v>399</v>
      </c>
      <c r="VPJ36" s="349" t="s">
        <v>399</v>
      </c>
      <c r="VPK36" s="349" t="s">
        <v>399</v>
      </c>
      <c r="VPL36" s="349" t="s">
        <v>399</v>
      </c>
      <c r="VPM36" s="349" t="s">
        <v>399</v>
      </c>
      <c r="VPN36" s="349" t="s">
        <v>399</v>
      </c>
      <c r="VPO36" s="349" t="s">
        <v>399</v>
      </c>
      <c r="VPP36" s="349" t="s">
        <v>399</v>
      </c>
      <c r="VPQ36" s="349" t="s">
        <v>399</v>
      </c>
      <c r="VPR36" s="349" t="s">
        <v>399</v>
      </c>
      <c r="VPS36" s="349" t="s">
        <v>399</v>
      </c>
      <c r="VPT36" s="349" t="s">
        <v>399</v>
      </c>
      <c r="VPU36" s="349" t="s">
        <v>399</v>
      </c>
      <c r="VPV36" s="349" t="s">
        <v>399</v>
      </c>
      <c r="VPW36" s="349" t="s">
        <v>399</v>
      </c>
      <c r="VPX36" s="349" t="s">
        <v>399</v>
      </c>
      <c r="VPY36" s="349" t="s">
        <v>399</v>
      </c>
      <c r="VPZ36" s="349" t="s">
        <v>399</v>
      </c>
      <c r="VQA36" s="349" t="s">
        <v>399</v>
      </c>
      <c r="VQB36" s="349" t="s">
        <v>399</v>
      </c>
      <c r="VQC36" s="349" t="s">
        <v>399</v>
      </c>
      <c r="VQD36" s="349" t="s">
        <v>399</v>
      </c>
      <c r="VQE36" s="349" t="s">
        <v>399</v>
      </c>
      <c r="VQF36" s="349" t="s">
        <v>399</v>
      </c>
      <c r="VQG36" s="349" t="s">
        <v>399</v>
      </c>
      <c r="VQH36" s="349" t="s">
        <v>399</v>
      </c>
      <c r="VQI36" s="349" t="s">
        <v>399</v>
      </c>
      <c r="VQJ36" s="349" t="s">
        <v>399</v>
      </c>
      <c r="VQK36" s="349" t="s">
        <v>399</v>
      </c>
      <c r="VQL36" s="349" t="s">
        <v>399</v>
      </c>
      <c r="VQM36" s="349" t="s">
        <v>399</v>
      </c>
      <c r="VQN36" s="349" t="s">
        <v>399</v>
      </c>
      <c r="VQO36" s="349" t="s">
        <v>399</v>
      </c>
      <c r="VQP36" s="349" t="s">
        <v>399</v>
      </c>
      <c r="VQQ36" s="349" t="s">
        <v>399</v>
      </c>
      <c r="VQR36" s="349" t="s">
        <v>399</v>
      </c>
      <c r="VQS36" s="349" t="s">
        <v>399</v>
      </c>
      <c r="VQT36" s="349" t="s">
        <v>399</v>
      </c>
      <c r="VQU36" s="349" t="s">
        <v>399</v>
      </c>
      <c r="VQV36" s="349" t="s">
        <v>399</v>
      </c>
      <c r="VQW36" s="349" t="s">
        <v>399</v>
      </c>
      <c r="VQX36" s="349" t="s">
        <v>399</v>
      </c>
      <c r="VQY36" s="349" t="s">
        <v>399</v>
      </c>
      <c r="VQZ36" s="349" t="s">
        <v>399</v>
      </c>
      <c r="VRA36" s="349" t="s">
        <v>399</v>
      </c>
      <c r="VRB36" s="349" t="s">
        <v>399</v>
      </c>
      <c r="VRC36" s="349" t="s">
        <v>399</v>
      </c>
      <c r="VRD36" s="349" t="s">
        <v>399</v>
      </c>
      <c r="VRE36" s="349" t="s">
        <v>399</v>
      </c>
      <c r="VRF36" s="349" t="s">
        <v>399</v>
      </c>
      <c r="VRG36" s="349" t="s">
        <v>399</v>
      </c>
      <c r="VRH36" s="349" t="s">
        <v>399</v>
      </c>
      <c r="VRI36" s="349" t="s">
        <v>399</v>
      </c>
      <c r="VRJ36" s="349" t="s">
        <v>399</v>
      </c>
      <c r="VRK36" s="349" t="s">
        <v>399</v>
      </c>
      <c r="VRL36" s="349" t="s">
        <v>399</v>
      </c>
      <c r="VRM36" s="349" t="s">
        <v>399</v>
      </c>
      <c r="VRN36" s="349" t="s">
        <v>399</v>
      </c>
      <c r="VRO36" s="349" t="s">
        <v>399</v>
      </c>
      <c r="VRP36" s="349" t="s">
        <v>399</v>
      </c>
      <c r="VRQ36" s="349" t="s">
        <v>399</v>
      </c>
      <c r="VRR36" s="349" t="s">
        <v>399</v>
      </c>
      <c r="VRS36" s="349" t="s">
        <v>399</v>
      </c>
      <c r="VRT36" s="349" t="s">
        <v>399</v>
      </c>
      <c r="VRU36" s="349" t="s">
        <v>399</v>
      </c>
      <c r="VRV36" s="349" t="s">
        <v>399</v>
      </c>
      <c r="VRW36" s="349" t="s">
        <v>399</v>
      </c>
      <c r="VRX36" s="349" t="s">
        <v>399</v>
      </c>
      <c r="VRY36" s="349" t="s">
        <v>399</v>
      </c>
      <c r="VRZ36" s="349" t="s">
        <v>399</v>
      </c>
      <c r="VSA36" s="349" t="s">
        <v>399</v>
      </c>
      <c r="VSB36" s="349" t="s">
        <v>399</v>
      </c>
      <c r="VSC36" s="349" t="s">
        <v>399</v>
      </c>
      <c r="VSD36" s="349" t="s">
        <v>399</v>
      </c>
      <c r="VSE36" s="349" t="s">
        <v>399</v>
      </c>
      <c r="VSF36" s="349" t="s">
        <v>399</v>
      </c>
      <c r="VSG36" s="349" t="s">
        <v>399</v>
      </c>
      <c r="VSH36" s="349" t="s">
        <v>399</v>
      </c>
      <c r="VSI36" s="349" t="s">
        <v>399</v>
      </c>
      <c r="VSJ36" s="349" t="s">
        <v>399</v>
      </c>
      <c r="VSK36" s="349" t="s">
        <v>399</v>
      </c>
      <c r="VSL36" s="349" t="s">
        <v>399</v>
      </c>
      <c r="VSM36" s="349" t="s">
        <v>399</v>
      </c>
      <c r="VSN36" s="349" t="s">
        <v>399</v>
      </c>
      <c r="VSO36" s="349" t="s">
        <v>399</v>
      </c>
      <c r="VSP36" s="349" t="s">
        <v>399</v>
      </c>
      <c r="VSQ36" s="349" t="s">
        <v>399</v>
      </c>
      <c r="VSR36" s="349" t="s">
        <v>399</v>
      </c>
      <c r="VSS36" s="349" t="s">
        <v>399</v>
      </c>
      <c r="VST36" s="349" t="s">
        <v>399</v>
      </c>
      <c r="VSU36" s="349" t="s">
        <v>399</v>
      </c>
      <c r="VSV36" s="349" t="s">
        <v>399</v>
      </c>
      <c r="VSW36" s="349" t="s">
        <v>399</v>
      </c>
      <c r="VSX36" s="349" t="s">
        <v>399</v>
      </c>
      <c r="VSY36" s="349" t="s">
        <v>399</v>
      </c>
      <c r="VSZ36" s="349" t="s">
        <v>399</v>
      </c>
      <c r="VTA36" s="349" t="s">
        <v>399</v>
      </c>
      <c r="VTB36" s="349" t="s">
        <v>399</v>
      </c>
      <c r="VTC36" s="349" t="s">
        <v>399</v>
      </c>
      <c r="VTD36" s="349" t="s">
        <v>399</v>
      </c>
      <c r="VTE36" s="349" t="s">
        <v>399</v>
      </c>
      <c r="VTF36" s="349" t="s">
        <v>399</v>
      </c>
      <c r="VTG36" s="349" t="s">
        <v>399</v>
      </c>
      <c r="VTH36" s="349" t="s">
        <v>399</v>
      </c>
      <c r="VTI36" s="349" t="s">
        <v>399</v>
      </c>
      <c r="VTJ36" s="349" t="s">
        <v>399</v>
      </c>
      <c r="VTK36" s="349" t="s">
        <v>399</v>
      </c>
      <c r="VTL36" s="349" t="s">
        <v>399</v>
      </c>
      <c r="VTM36" s="349" t="s">
        <v>399</v>
      </c>
      <c r="VTN36" s="349" t="s">
        <v>399</v>
      </c>
      <c r="VTO36" s="349" t="s">
        <v>399</v>
      </c>
      <c r="VTP36" s="349" t="s">
        <v>399</v>
      </c>
      <c r="VTQ36" s="349" t="s">
        <v>399</v>
      </c>
      <c r="VTR36" s="349" t="s">
        <v>399</v>
      </c>
      <c r="VTS36" s="349" t="s">
        <v>399</v>
      </c>
      <c r="VTT36" s="349" t="s">
        <v>399</v>
      </c>
      <c r="VTU36" s="349" t="s">
        <v>399</v>
      </c>
      <c r="VTV36" s="349" t="s">
        <v>399</v>
      </c>
      <c r="VTW36" s="349" t="s">
        <v>399</v>
      </c>
      <c r="VTX36" s="349" t="s">
        <v>399</v>
      </c>
      <c r="VTY36" s="349" t="s">
        <v>399</v>
      </c>
      <c r="VTZ36" s="349" t="s">
        <v>399</v>
      </c>
      <c r="VUA36" s="349" t="s">
        <v>399</v>
      </c>
      <c r="VUB36" s="349" t="s">
        <v>399</v>
      </c>
      <c r="VUC36" s="349" t="s">
        <v>399</v>
      </c>
      <c r="VUD36" s="349" t="s">
        <v>399</v>
      </c>
      <c r="VUE36" s="349" t="s">
        <v>399</v>
      </c>
      <c r="VUF36" s="349" t="s">
        <v>399</v>
      </c>
      <c r="VUG36" s="349" t="s">
        <v>399</v>
      </c>
      <c r="VUH36" s="349" t="s">
        <v>399</v>
      </c>
      <c r="VUI36" s="349" t="s">
        <v>399</v>
      </c>
      <c r="VUJ36" s="349" t="s">
        <v>399</v>
      </c>
      <c r="VUK36" s="349" t="s">
        <v>399</v>
      </c>
      <c r="VUL36" s="349" t="s">
        <v>399</v>
      </c>
      <c r="VUM36" s="349" t="s">
        <v>399</v>
      </c>
      <c r="VUN36" s="349" t="s">
        <v>399</v>
      </c>
      <c r="VUO36" s="349" t="s">
        <v>399</v>
      </c>
      <c r="VUP36" s="349" t="s">
        <v>399</v>
      </c>
      <c r="VUQ36" s="349" t="s">
        <v>399</v>
      </c>
      <c r="VUR36" s="349" t="s">
        <v>399</v>
      </c>
      <c r="VUS36" s="349" t="s">
        <v>399</v>
      </c>
      <c r="VUT36" s="349" t="s">
        <v>399</v>
      </c>
      <c r="VUU36" s="349" t="s">
        <v>399</v>
      </c>
      <c r="VUV36" s="349" t="s">
        <v>399</v>
      </c>
      <c r="VUW36" s="349" t="s">
        <v>399</v>
      </c>
      <c r="VUX36" s="349" t="s">
        <v>399</v>
      </c>
      <c r="VUY36" s="349" t="s">
        <v>399</v>
      </c>
      <c r="VUZ36" s="349" t="s">
        <v>399</v>
      </c>
      <c r="VVA36" s="349" t="s">
        <v>399</v>
      </c>
      <c r="VVB36" s="349" t="s">
        <v>399</v>
      </c>
      <c r="VVC36" s="349" t="s">
        <v>399</v>
      </c>
      <c r="VVD36" s="349" t="s">
        <v>399</v>
      </c>
      <c r="VVE36" s="349" t="s">
        <v>399</v>
      </c>
      <c r="VVF36" s="349" t="s">
        <v>399</v>
      </c>
      <c r="VVG36" s="349" t="s">
        <v>399</v>
      </c>
      <c r="VVH36" s="349" t="s">
        <v>399</v>
      </c>
      <c r="VVI36" s="349" t="s">
        <v>399</v>
      </c>
      <c r="VVJ36" s="349" t="s">
        <v>399</v>
      </c>
      <c r="VVK36" s="349" t="s">
        <v>399</v>
      </c>
      <c r="VVL36" s="349" t="s">
        <v>399</v>
      </c>
      <c r="VVM36" s="349" t="s">
        <v>399</v>
      </c>
      <c r="VVN36" s="349" t="s">
        <v>399</v>
      </c>
      <c r="VVO36" s="349" t="s">
        <v>399</v>
      </c>
      <c r="VVP36" s="349" t="s">
        <v>399</v>
      </c>
      <c r="VVQ36" s="349" t="s">
        <v>399</v>
      </c>
      <c r="VVR36" s="349" t="s">
        <v>399</v>
      </c>
      <c r="VVS36" s="349" t="s">
        <v>399</v>
      </c>
      <c r="VVT36" s="349" t="s">
        <v>399</v>
      </c>
      <c r="VVU36" s="349" t="s">
        <v>399</v>
      </c>
      <c r="VVV36" s="349" t="s">
        <v>399</v>
      </c>
      <c r="VVW36" s="349" t="s">
        <v>399</v>
      </c>
      <c r="VVX36" s="349" t="s">
        <v>399</v>
      </c>
      <c r="VVY36" s="349" t="s">
        <v>399</v>
      </c>
      <c r="VVZ36" s="349" t="s">
        <v>399</v>
      </c>
      <c r="VWA36" s="349" t="s">
        <v>399</v>
      </c>
      <c r="VWB36" s="349" t="s">
        <v>399</v>
      </c>
      <c r="VWC36" s="349" t="s">
        <v>399</v>
      </c>
      <c r="VWD36" s="349" t="s">
        <v>399</v>
      </c>
      <c r="VWE36" s="349" t="s">
        <v>399</v>
      </c>
      <c r="VWF36" s="349" t="s">
        <v>399</v>
      </c>
      <c r="VWG36" s="349" t="s">
        <v>399</v>
      </c>
      <c r="VWH36" s="349" t="s">
        <v>399</v>
      </c>
      <c r="VWI36" s="349" t="s">
        <v>399</v>
      </c>
      <c r="VWJ36" s="349" t="s">
        <v>399</v>
      </c>
      <c r="VWK36" s="349" t="s">
        <v>399</v>
      </c>
      <c r="VWL36" s="349" t="s">
        <v>399</v>
      </c>
      <c r="VWM36" s="349" t="s">
        <v>399</v>
      </c>
      <c r="VWN36" s="349" t="s">
        <v>399</v>
      </c>
      <c r="VWO36" s="349" t="s">
        <v>399</v>
      </c>
      <c r="VWP36" s="349" t="s">
        <v>399</v>
      </c>
      <c r="VWQ36" s="349" t="s">
        <v>399</v>
      </c>
      <c r="VWR36" s="349" t="s">
        <v>399</v>
      </c>
      <c r="VWS36" s="349" t="s">
        <v>399</v>
      </c>
      <c r="VWT36" s="349" t="s">
        <v>399</v>
      </c>
      <c r="VWU36" s="349" t="s">
        <v>399</v>
      </c>
      <c r="VWV36" s="349" t="s">
        <v>399</v>
      </c>
      <c r="VWW36" s="349" t="s">
        <v>399</v>
      </c>
      <c r="VWX36" s="349" t="s">
        <v>399</v>
      </c>
      <c r="VWY36" s="349" t="s">
        <v>399</v>
      </c>
      <c r="VWZ36" s="349" t="s">
        <v>399</v>
      </c>
      <c r="VXA36" s="349" t="s">
        <v>399</v>
      </c>
      <c r="VXB36" s="349" t="s">
        <v>399</v>
      </c>
      <c r="VXC36" s="349" t="s">
        <v>399</v>
      </c>
      <c r="VXD36" s="349" t="s">
        <v>399</v>
      </c>
      <c r="VXE36" s="349" t="s">
        <v>399</v>
      </c>
      <c r="VXF36" s="349" t="s">
        <v>399</v>
      </c>
      <c r="VXG36" s="349" t="s">
        <v>399</v>
      </c>
      <c r="VXH36" s="349" t="s">
        <v>399</v>
      </c>
      <c r="VXI36" s="349" t="s">
        <v>399</v>
      </c>
      <c r="VXJ36" s="349" t="s">
        <v>399</v>
      </c>
      <c r="VXK36" s="349" t="s">
        <v>399</v>
      </c>
      <c r="VXL36" s="349" t="s">
        <v>399</v>
      </c>
      <c r="VXM36" s="349" t="s">
        <v>399</v>
      </c>
      <c r="VXN36" s="349" t="s">
        <v>399</v>
      </c>
      <c r="VXO36" s="349" t="s">
        <v>399</v>
      </c>
      <c r="VXP36" s="349" t="s">
        <v>399</v>
      </c>
      <c r="VXQ36" s="349" t="s">
        <v>399</v>
      </c>
      <c r="VXR36" s="349" t="s">
        <v>399</v>
      </c>
      <c r="VXS36" s="349" t="s">
        <v>399</v>
      </c>
      <c r="VXT36" s="349" t="s">
        <v>399</v>
      </c>
      <c r="VXU36" s="349" t="s">
        <v>399</v>
      </c>
      <c r="VXV36" s="349" t="s">
        <v>399</v>
      </c>
      <c r="VXW36" s="349" t="s">
        <v>399</v>
      </c>
      <c r="VXX36" s="349" t="s">
        <v>399</v>
      </c>
      <c r="VXY36" s="349" t="s">
        <v>399</v>
      </c>
      <c r="VXZ36" s="349" t="s">
        <v>399</v>
      </c>
      <c r="VYA36" s="349" t="s">
        <v>399</v>
      </c>
      <c r="VYB36" s="349" t="s">
        <v>399</v>
      </c>
      <c r="VYC36" s="349" t="s">
        <v>399</v>
      </c>
      <c r="VYD36" s="349" t="s">
        <v>399</v>
      </c>
      <c r="VYE36" s="349" t="s">
        <v>399</v>
      </c>
      <c r="VYF36" s="349" t="s">
        <v>399</v>
      </c>
      <c r="VYG36" s="349" t="s">
        <v>399</v>
      </c>
      <c r="VYH36" s="349" t="s">
        <v>399</v>
      </c>
      <c r="VYI36" s="349" t="s">
        <v>399</v>
      </c>
      <c r="VYJ36" s="349" t="s">
        <v>399</v>
      </c>
      <c r="VYK36" s="349" t="s">
        <v>399</v>
      </c>
      <c r="VYL36" s="349" t="s">
        <v>399</v>
      </c>
      <c r="VYM36" s="349" t="s">
        <v>399</v>
      </c>
      <c r="VYN36" s="349" t="s">
        <v>399</v>
      </c>
      <c r="VYO36" s="349" t="s">
        <v>399</v>
      </c>
      <c r="VYP36" s="349" t="s">
        <v>399</v>
      </c>
      <c r="VYQ36" s="349" t="s">
        <v>399</v>
      </c>
      <c r="VYR36" s="349" t="s">
        <v>399</v>
      </c>
      <c r="VYS36" s="349" t="s">
        <v>399</v>
      </c>
      <c r="VYT36" s="349" t="s">
        <v>399</v>
      </c>
      <c r="VYU36" s="349" t="s">
        <v>399</v>
      </c>
      <c r="VYV36" s="349" t="s">
        <v>399</v>
      </c>
      <c r="VYW36" s="349" t="s">
        <v>399</v>
      </c>
      <c r="VYX36" s="349" t="s">
        <v>399</v>
      </c>
      <c r="VYY36" s="349" t="s">
        <v>399</v>
      </c>
      <c r="VYZ36" s="349" t="s">
        <v>399</v>
      </c>
      <c r="VZA36" s="349" t="s">
        <v>399</v>
      </c>
      <c r="VZB36" s="349" t="s">
        <v>399</v>
      </c>
      <c r="VZC36" s="349" t="s">
        <v>399</v>
      </c>
      <c r="VZD36" s="349" t="s">
        <v>399</v>
      </c>
      <c r="VZE36" s="349" t="s">
        <v>399</v>
      </c>
      <c r="VZF36" s="349" t="s">
        <v>399</v>
      </c>
      <c r="VZG36" s="349" t="s">
        <v>399</v>
      </c>
      <c r="VZH36" s="349" t="s">
        <v>399</v>
      </c>
      <c r="VZI36" s="349" t="s">
        <v>399</v>
      </c>
      <c r="VZJ36" s="349" t="s">
        <v>399</v>
      </c>
      <c r="VZK36" s="349" t="s">
        <v>399</v>
      </c>
      <c r="VZL36" s="349" t="s">
        <v>399</v>
      </c>
      <c r="VZM36" s="349" t="s">
        <v>399</v>
      </c>
      <c r="VZN36" s="349" t="s">
        <v>399</v>
      </c>
      <c r="VZO36" s="349" t="s">
        <v>399</v>
      </c>
      <c r="VZP36" s="349" t="s">
        <v>399</v>
      </c>
      <c r="VZQ36" s="349" t="s">
        <v>399</v>
      </c>
      <c r="VZR36" s="349" t="s">
        <v>399</v>
      </c>
      <c r="VZS36" s="349" t="s">
        <v>399</v>
      </c>
      <c r="VZT36" s="349" t="s">
        <v>399</v>
      </c>
      <c r="VZU36" s="349" t="s">
        <v>399</v>
      </c>
      <c r="VZV36" s="349" t="s">
        <v>399</v>
      </c>
      <c r="VZW36" s="349" t="s">
        <v>399</v>
      </c>
      <c r="VZX36" s="349" t="s">
        <v>399</v>
      </c>
      <c r="VZY36" s="349" t="s">
        <v>399</v>
      </c>
      <c r="VZZ36" s="349" t="s">
        <v>399</v>
      </c>
      <c r="WAA36" s="349" t="s">
        <v>399</v>
      </c>
      <c r="WAB36" s="349" t="s">
        <v>399</v>
      </c>
      <c r="WAC36" s="349" t="s">
        <v>399</v>
      </c>
      <c r="WAD36" s="349" t="s">
        <v>399</v>
      </c>
      <c r="WAE36" s="349" t="s">
        <v>399</v>
      </c>
      <c r="WAF36" s="349" t="s">
        <v>399</v>
      </c>
      <c r="WAG36" s="349" t="s">
        <v>399</v>
      </c>
      <c r="WAH36" s="349" t="s">
        <v>399</v>
      </c>
      <c r="WAI36" s="349" t="s">
        <v>399</v>
      </c>
      <c r="WAJ36" s="349" t="s">
        <v>399</v>
      </c>
      <c r="WAK36" s="349" t="s">
        <v>399</v>
      </c>
      <c r="WAL36" s="349" t="s">
        <v>399</v>
      </c>
      <c r="WAM36" s="349" t="s">
        <v>399</v>
      </c>
      <c r="WAN36" s="349" t="s">
        <v>399</v>
      </c>
      <c r="WAO36" s="349" t="s">
        <v>399</v>
      </c>
      <c r="WAP36" s="349" t="s">
        <v>399</v>
      </c>
      <c r="WAQ36" s="349" t="s">
        <v>399</v>
      </c>
      <c r="WAR36" s="349" t="s">
        <v>399</v>
      </c>
      <c r="WAS36" s="349" t="s">
        <v>399</v>
      </c>
      <c r="WAT36" s="349" t="s">
        <v>399</v>
      </c>
      <c r="WAU36" s="349" t="s">
        <v>399</v>
      </c>
      <c r="WAV36" s="349" t="s">
        <v>399</v>
      </c>
      <c r="WAW36" s="349" t="s">
        <v>399</v>
      </c>
      <c r="WAX36" s="349" t="s">
        <v>399</v>
      </c>
      <c r="WAY36" s="349" t="s">
        <v>399</v>
      </c>
      <c r="WAZ36" s="349" t="s">
        <v>399</v>
      </c>
      <c r="WBA36" s="349" t="s">
        <v>399</v>
      </c>
      <c r="WBB36" s="349" t="s">
        <v>399</v>
      </c>
      <c r="WBC36" s="349" t="s">
        <v>399</v>
      </c>
      <c r="WBD36" s="349" t="s">
        <v>399</v>
      </c>
      <c r="WBE36" s="349" t="s">
        <v>399</v>
      </c>
      <c r="WBF36" s="349" t="s">
        <v>399</v>
      </c>
      <c r="WBG36" s="349" t="s">
        <v>399</v>
      </c>
      <c r="WBH36" s="349" t="s">
        <v>399</v>
      </c>
      <c r="WBI36" s="349" t="s">
        <v>399</v>
      </c>
      <c r="WBJ36" s="349" t="s">
        <v>399</v>
      </c>
      <c r="WBK36" s="349" t="s">
        <v>399</v>
      </c>
      <c r="WBL36" s="349" t="s">
        <v>399</v>
      </c>
      <c r="WBM36" s="349" t="s">
        <v>399</v>
      </c>
      <c r="WBN36" s="349" t="s">
        <v>399</v>
      </c>
      <c r="WBO36" s="349" t="s">
        <v>399</v>
      </c>
      <c r="WBP36" s="349" t="s">
        <v>399</v>
      </c>
      <c r="WBQ36" s="349" t="s">
        <v>399</v>
      </c>
      <c r="WBR36" s="349" t="s">
        <v>399</v>
      </c>
      <c r="WBS36" s="349" t="s">
        <v>399</v>
      </c>
      <c r="WBT36" s="349" t="s">
        <v>399</v>
      </c>
      <c r="WBU36" s="349" t="s">
        <v>399</v>
      </c>
      <c r="WBV36" s="349" t="s">
        <v>399</v>
      </c>
      <c r="WBW36" s="349" t="s">
        <v>399</v>
      </c>
      <c r="WBX36" s="349" t="s">
        <v>399</v>
      </c>
      <c r="WBY36" s="349" t="s">
        <v>399</v>
      </c>
      <c r="WBZ36" s="349" t="s">
        <v>399</v>
      </c>
      <c r="WCA36" s="349" t="s">
        <v>399</v>
      </c>
      <c r="WCB36" s="349" t="s">
        <v>399</v>
      </c>
      <c r="WCC36" s="349" t="s">
        <v>399</v>
      </c>
      <c r="WCD36" s="349" t="s">
        <v>399</v>
      </c>
      <c r="WCE36" s="349" t="s">
        <v>399</v>
      </c>
      <c r="WCF36" s="349" t="s">
        <v>399</v>
      </c>
      <c r="WCG36" s="349" t="s">
        <v>399</v>
      </c>
      <c r="WCH36" s="349" t="s">
        <v>399</v>
      </c>
      <c r="WCI36" s="349" t="s">
        <v>399</v>
      </c>
      <c r="WCJ36" s="349" t="s">
        <v>399</v>
      </c>
      <c r="WCK36" s="349" t="s">
        <v>399</v>
      </c>
      <c r="WCL36" s="349" t="s">
        <v>399</v>
      </c>
      <c r="WCM36" s="349" t="s">
        <v>399</v>
      </c>
      <c r="WCN36" s="349" t="s">
        <v>399</v>
      </c>
      <c r="WCO36" s="349" t="s">
        <v>399</v>
      </c>
      <c r="WCP36" s="349" t="s">
        <v>399</v>
      </c>
      <c r="WCQ36" s="349" t="s">
        <v>399</v>
      </c>
      <c r="WCR36" s="349" t="s">
        <v>399</v>
      </c>
      <c r="WCS36" s="349" t="s">
        <v>399</v>
      </c>
      <c r="WCT36" s="349" t="s">
        <v>399</v>
      </c>
      <c r="WCU36" s="349" t="s">
        <v>399</v>
      </c>
      <c r="WCV36" s="349" t="s">
        <v>399</v>
      </c>
      <c r="WCW36" s="349" t="s">
        <v>399</v>
      </c>
      <c r="WCX36" s="349" t="s">
        <v>399</v>
      </c>
      <c r="WCY36" s="349" t="s">
        <v>399</v>
      </c>
      <c r="WCZ36" s="349" t="s">
        <v>399</v>
      </c>
      <c r="WDA36" s="349" t="s">
        <v>399</v>
      </c>
      <c r="WDB36" s="349" t="s">
        <v>399</v>
      </c>
      <c r="WDC36" s="349" t="s">
        <v>399</v>
      </c>
      <c r="WDD36" s="349" t="s">
        <v>399</v>
      </c>
      <c r="WDE36" s="349" t="s">
        <v>399</v>
      </c>
      <c r="WDF36" s="349" t="s">
        <v>399</v>
      </c>
      <c r="WDG36" s="349" t="s">
        <v>399</v>
      </c>
      <c r="WDH36" s="349" t="s">
        <v>399</v>
      </c>
      <c r="WDI36" s="349" t="s">
        <v>399</v>
      </c>
      <c r="WDJ36" s="349" t="s">
        <v>399</v>
      </c>
      <c r="WDK36" s="349" t="s">
        <v>399</v>
      </c>
      <c r="WDL36" s="349" t="s">
        <v>399</v>
      </c>
      <c r="WDM36" s="349" t="s">
        <v>399</v>
      </c>
      <c r="WDN36" s="349" t="s">
        <v>399</v>
      </c>
      <c r="WDO36" s="349" t="s">
        <v>399</v>
      </c>
      <c r="WDP36" s="349" t="s">
        <v>399</v>
      </c>
      <c r="WDQ36" s="349" t="s">
        <v>399</v>
      </c>
      <c r="WDR36" s="349" t="s">
        <v>399</v>
      </c>
      <c r="WDS36" s="349" t="s">
        <v>399</v>
      </c>
      <c r="WDT36" s="349" t="s">
        <v>399</v>
      </c>
      <c r="WDU36" s="349" t="s">
        <v>399</v>
      </c>
      <c r="WDV36" s="349" t="s">
        <v>399</v>
      </c>
      <c r="WDW36" s="349" t="s">
        <v>399</v>
      </c>
      <c r="WDX36" s="349" t="s">
        <v>399</v>
      </c>
      <c r="WDY36" s="349" t="s">
        <v>399</v>
      </c>
      <c r="WDZ36" s="349" t="s">
        <v>399</v>
      </c>
      <c r="WEA36" s="349" t="s">
        <v>399</v>
      </c>
      <c r="WEB36" s="349" t="s">
        <v>399</v>
      </c>
      <c r="WEC36" s="349" t="s">
        <v>399</v>
      </c>
      <c r="WED36" s="349" t="s">
        <v>399</v>
      </c>
      <c r="WEE36" s="349" t="s">
        <v>399</v>
      </c>
      <c r="WEF36" s="349" t="s">
        <v>399</v>
      </c>
      <c r="WEG36" s="349" t="s">
        <v>399</v>
      </c>
      <c r="WEH36" s="349" t="s">
        <v>399</v>
      </c>
      <c r="WEI36" s="349" t="s">
        <v>399</v>
      </c>
      <c r="WEJ36" s="349" t="s">
        <v>399</v>
      </c>
      <c r="WEK36" s="349" t="s">
        <v>399</v>
      </c>
      <c r="WEL36" s="349" t="s">
        <v>399</v>
      </c>
      <c r="WEM36" s="349" t="s">
        <v>399</v>
      </c>
      <c r="WEN36" s="349" t="s">
        <v>399</v>
      </c>
      <c r="WEO36" s="349" t="s">
        <v>399</v>
      </c>
      <c r="WEP36" s="349" t="s">
        <v>399</v>
      </c>
      <c r="WEQ36" s="349" t="s">
        <v>399</v>
      </c>
      <c r="WER36" s="349" t="s">
        <v>399</v>
      </c>
      <c r="WES36" s="349" t="s">
        <v>399</v>
      </c>
      <c r="WET36" s="349" t="s">
        <v>399</v>
      </c>
      <c r="WEU36" s="349" t="s">
        <v>399</v>
      </c>
      <c r="WEV36" s="349" t="s">
        <v>399</v>
      </c>
      <c r="WEW36" s="349" t="s">
        <v>399</v>
      </c>
      <c r="WEX36" s="349" t="s">
        <v>399</v>
      </c>
      <c r="WEY36" s="349" t="s">
        <v>399</v>
      </c>
      <c r="WEZ36" s="349" t="s">
        <v>399</v>
      </c>
      <c r="WFA36" s="349" t="s">
        <v>399</v>
      </c>
      <c r="WFB36" s="349" t="s">
        <v>399</v>
      </c>
      <c r="WFC36" s="349" t="s">
        <v>399</v>
      </c>
      <c r="WFD36" s="349" t="s">
        <v>399</v>
      </c>
      <c r="WFE36" s="349" t="s">
        <v>399</v>
      </c>
      <c r="WFF36" s="349" t="s">
        <v>399</v>
      </c>
      <c r="WFG36" s="349" t="s">
        <v>399</v>
      </c>
      <c r="WFH36" s="349" t="s">
        <v>399</v>
      </c>
      <c r="WFI36" s="349" t="s">
        <v>399</v>
      </c>
      <c r="WFJ36" s="349" t="s">
        <v>399</v>
      </c>
      <c r="WFK36" s="349" t="s">
        <v>399</v>
      </c>
      <c r="WFL36" s="349" t="s">
        <v>399</v>
      </c>
      <c r="WFM36" s="349" t="s">
        <v>399</v>
      </c>
      <c r="WFN36" s="349" t="s">
        <v>399</v>
      </c>
      <c r="WFO36" s="349" t="s">
        <v>399</v>
      </c>
      <c r="WFP36" s="349" t="s">
        <v>399</v>
      </c>
      <c r="WFQ36" s="349" t="s">
        <v>399</v>
      </c>
      <c r="WFR36" s="349" t="s">
        <v>399</v>
      </c>
      <c r="WFS36" s="349" t="s">
        <v>399</v>
      </c>
      <c r="WFT36" s="349" t="s">
        <v>399</v>
      </c>
      <c r="WFU36" s="349" t="s">
        <v>399</v>
      </c>
      <c r="WFV36" s="349" t="s">
        <v>399</v>
      </c>
      <c r="WFW36" s="349" t="s">
        <v>399</v>
      </c>
      <c r="WFX36" s="349" t="s">
        <v>399</v>
      </c>
      <c r="WFY36" s="349" t="s">
        <v>399</v>
      </c>
      <c r="WFZ36" s="349" t="s">
        <v>399</v>
      </c>
      <c r="WGA36" s="349" t="s">
        <v>399</v>
      </c>
      <c r="WGB36" s="349" t="s">
        <v>399</v>
      </c>
      <c r="WGC36" s="349" t="s">
        <v>399</v>
      </c>
      <c r="WGD36" s="349" t="s">
        <v>399</v>
      </c>
      <c r="WGE36" s="349" t="s">
        <v>399</v>
      </c>
      <c r="WGF36" s="349" t="s">
        <v>399</v>
      </c>
      <c r="WGG36" s="349" t="s">
        <v>399</v>
      </c>
      <c r="WGH36" s="349" t="s">
        <v>399</v>
      </c>
      <c r="WGI36" s="349" t="s">
        <v>399</v>
      </c>
      <c r="WGJ36" s="349" t="s">
        <v>399</v>
      </c>
      <c r="WGK36" s="349" t="s">
        <v>399</v>
      </c>
      <c r="WGL36" s="349" t="s">
        <v>399</v>
      </c>
      <c r="WGM36" s="349" t="s">
        <v>399</v>
      </c>
      <c r="WGN36" s="349" t="s">
        <v>399</v>
      </c>
      <c r="WGO36" s="349" t="s">
        <v>399</v>
      </c>
      <c r="WGP36" s="349" t="s">
        <v>399</v>
      </c>
      <c r="WGQ36" s="349" t="s">
        <v>399</v>
      </c>
      <c r="WGR36" s="349" t="s">
        <v>399</v>
      </c>
      <c r="WGS36" s="349" t="s">
        <v>399</v>
      </c>
      <c r="WGT36" s="349" t="s">
        <v>399</v>
      </c>
      <c r="WGU36" s="349" t="s">
        <v>399</v>
      </c>
      <c r="WGV36" s="349" t="s">
        <v>399</v>
      </c>
      <c r="WGW36" s="349" t="s">
        <v>399</v>
      </c>
      <c r="WGX36" s="349" t="s">
        <v>399</v>
      </c>
      <c r="WGY36" s="349" t="s">
        <v>399</v>
      </c>
      <c r="WGZ36" s="349" t="s">
        <v>399</v>
      </c>
      <c r="WHA36" s="349" t="s">
        <v>399</v>
      </c>
      <c r="WHB36" s="349" t="s">
        <v>399</v>
      </c>
      <c r="WHC36" s="349" t="s">
        <v>399</v>
      </c>
      <c r="WHD36" s="349" t="s">
        <v>399</v>
      </c>
      <c r="WHE36" s="349" t="s">
        <v>399</v>
      </c>
      <c r="WHF36" s="349" t="s">
        <v>399</v>
      </c>
      <c r="WHG36" s="349" t="s">
        <v>399</v>
      </c>
      <c r="WHH36" s="349" t="s">
        <v>399</v>
      </c>
      <c r="WHI36" s="349" t="s">
        <v>399</v>
      </c>
      <c r="WHJ36" s="349" t="s">
        <v>399</v>
      </c>
      <c r="WHK36" s="349" t="s">
        <v>399</v>
      </c>
      <c r="WHL36" s="349" t="s">
        <v>399</v>
      </c>
      <c r="WHM36" s="349" t="s">
        <v>399</v>
      </c>
      <c r="WHN36" s="349" t="s">
        <v>399</v>
      </c>
      <c r="WHO36" s="349" t="s">
        <v>399</v>
      </c>
      <c r="WHP36" s="349" t="s">
        <v>399</v>
      </c>
      <c r="WHQ36" s="349" t="s">
        <v>399</v>
      </c>
      <c r="WHR36" s="349" t="s">
        <v>399</v>
      </c>
      <c r="WHS36" s="349" t="s">
        <v>399</v>
      </c>
      <c r="WHT36" s="349" t="s">
        <v>399</v>
      </c>
      <c r="WHU36" s="349" t="s">
        <v>399</v>
      </c>
      <c r="WHV36" s="349" t="s">
        <v>399</v>
      </c>
      <c r="WHW36" s="349" t="s">
        <v>399</v>
      </c>
      <c r="WHX36" s="349" t="s">
        <v>399</v>
      </c>
      <c r="WHY36" s="349" t="s">
        <v>399</v>
      </c>
      <c r="WHZ36" s="349" t="s">
        <v>399</v>
      </c>
      <c r="WIA36" s="349" t="s">
        <v>399</v>
      </c>
      <c r="WIB36" s="349" t="s">
        <v>399</v>
      </c>
      <c r="WIC36" s="349" t="s">
        <v>399</v>
      </c>
      <c r="WID36" s="349" t="s">
        <v>399</v>
      </c>
      <c r="WIE36" s="349" t="s">
        <v>399</v>
      </c>
      <c r="WIF36" s="349" t="s">
        <v>399</v>
      </c>
      <c r="WIG36" s="349" t="s">
        <v>399</v>
      </c>
      <c r="WIH36" s="349" t="s">
        <v>399</v>
      </c>
      <c r="WII36" s="349" t="s">
        <v>399</v>
      </c>
      <c r="WIJ36" s="349" t="s">
        <v>399</v>
      </c>
      <c r="WIK36" s="349" t="s">
        <v>399</v>
      </c>
      <c r="WIL36" s="349" t="s">
        <v>399</v>
      </c>
      <c r="WIM36" s="349" t="s">
        <v>399</v>
      </c>
      <c r="WIN36" s="349" t="s">
        <v>399</v>
      </c>
      <c r="WIO36" s="349" t="s">
        <v>399</v>
      </c>
      <c r="WIP36" s="349" t="s">
        <v>399</v>
      </c>
      <c r="WIQ36" s="349" t="s">
        <v>399</v>
      </c>
      <c r="WIR36" s="349" t="s">
        <v>399</v>
      </c>
      <c r="WIS36" s="349" t="s">
        <v>399</v>
      </c>
      <c r="WIT36" s="349" t="s">
        <v>399</v>
      </c>
      <c r="WIU36" s="349" t="s">
        <v>399</v>
      </c>
      <c r="WIV36" s="349" t="s">
        <v>399</v>
      </c>
      <c r="WIW36" s="349" t="s">
        <v>399</v>
      </c>
      <c r="WIX36" s="349" t="s">
        <v>399</v>
      </c>
      <c r="WIY36" s="349" t="s">
        <v>399</v>
      </c>
      <c r="WIZ36" s="349" t="s">
        <v>399</v>
      </c>
      <c r="WJA36" s="349" t="s">
        <v>399</v>
      </c>
      <c r="WJB36" s="349" t="s">
        <v>399</v>
      </c>
      <c r="WJC36" s="349" t="s">
        <v>399</v>
      </c>
      <c r="WJD36" s="349" t="s">
        <v>399</v>
      </c>
      <c r="WJE36" s="349" t="s">
        <v>399</v>
      </c>
      <c r="WJF36" s="349" t="s">
        <v>399</v>
      </c>
      <c r="WJG36" s="349" t="s">
        <v>399</v>
      </c>
      <c r="WJH36" s="349" t="s">
        <v>399</v>
      </c>
      <c r="WJI36" s="349" t="s">
        <v>399</v>
      </c>
      <c r="WJJ36" s="349" t="s">
        <v>399</v>
      </c>
      <c r="WJK36" s="349" t="s">
        <v>399</v>
      </c>
      <c r="WJL36" s="349" t="s">
        <v>399</v>
      </c>
      <c r="WJM36" s="349" t="s">
        <v>399</v>
      </c>
      <c r="WJN36" s="349" t="s">
        <v>399</v>
      </c>
      <c r="WJO36" s="349" t="s">
        <v>399</v>
      </c>
      <c r="WJP36" s="349" t="s">
        <v>399</v>
      </c>
      <c r="WJQ36" s="349" t="s">
        <v>399</v>
      </c>
      <c r="WJR36" s="349" t="s">
        <v>399</v>
      </c>
      <c r="WJS36" s="349" t="s">
        <v>399</v>
      </c>
      <c r="WJT36" s="349" t="s">
        <v>399</v>
      </c>
      <c r="WJU36" s="349" t="s">
        <v>399</v>
      </c>
      <c r="WJV36" s="349" t="s">
        <v>399</v>
      </c>
      <c r="WJW36" s="349" t="s">
        <v>399</v>
      </c>
      <c r="WJX36" s="349" t="s">
        <v>399</v>
      </c>
      <c r="WJY36" s="349" t="s">
        <v>399</v>
      </c>
      <c r="WJZ36" s="349" t="s">
        <v>399</v>
      </c>
      <c r="WKA36" s="349" t="s">
        <v>399</v>
      </c>
      <c r="WKB36" s="349" t="s">
        <v>399</v>
      </c>
      <c r="WKC36" s="349" t="s">
        <v>399</v>
      </c>
      <c r="WKD36" s="349" t="s">
        <v>399</v>
      </c>
      <c r="WKE36" s="349" t="s">
        <v>399</v>
      </c>
      <c r="WKF36" s="349" t="s">
        <v>399</v>
      </c>
      <c r="WKG36" s="349" t="s">
        <v>399</v>
      </c>
      <c r="WKH36" s="349" t="s">
        <v>399</v>
      </c>
      <c r="WKI36" s="349" t="s">
        <v>399</v>
      </c>
      <c r="WKJ36" s="349" t="s">
        <v>399</v>
      </c>
      <c r="WKK36" s="349" t="s">
        <v>399</v>
      </c>
      <c r="WKL36" s="349" t="s">
        <v>399</v>
      </c>
      <c r="WKM36" s="349" t="s">
        <v>399</v>
      </c>
      <c r="WKN36" s="349" t="s">
        <v>399</v>
      </c>
      <c r="WKO36" s="349" t="s">
        <v>399</v>
      </c>
      <c r="WKP36" s="349" t="s">
        <v>399</v>
      </c>
      <c r="WKQ36" s="349" t="s">
        <v>399</v>
      </c>
      <c r="WKR36" s="349" t="s">
        <v>399</v>
      </c>
      <c r="WKS36" s="349" t="s">
        <v>399</v>
      </c>
      <c r="WKT36" s="349" t="s">
        <v>399</v>
      </c>
      <c r="WKU36" s="349" t="s">
        <v>399</v>
      </c>
      <c r="WKV36" s="349" t="s">
        <v>399</v>
      </c>
      <c r="WKW36" s="349" t="s">
        <v>399</v>
      </c>
      <c r="WKX36" s="349" t="s">
        <v>399</v>
      </c>
      <c r="WKY36" s="349" t="s">
        <v>399</v>
      </c>
      <c r="WKZ36" s="349" t="s">
        <v>399</v>
      </c>
      <c r="WLA36" s="349" t="s">
        <v>399</v>
      </c>
      <c r="WLB36" s="349" t="s">
        <v>399</v>
      </c>
      <c r="WLC36" s="349" t="s">
        <v>399</v>
      </c>
      <c r="WLD36" s="349" t="s">
        <v>399</v>
      </c>
      <c r="WLE36" s="349" t="s">
        <v>399</v>
      </c>
      <c r="WLF36" s="349" t="s">
        <v>399</v>
      </c>
      <c r="WLG36" s="349" t="s">
        <v>399</v>
      </c>
      <c r="WLH36" s="349" t="s">
        <v>399</v>
      </c>
      <c r="WLI36" s="349" t="s">
        <v>399</v>
      </c>
      <c r="WLJ36" s="349" t="s">
        <v>399</v>
      </c>
      <c r="WLK36" s="349" t="s">
        <v>399</v>
      </c>
      <c r="WLL36" s="349" t="s">
        <v>399</v>
      </c>
      <c r="WLM36" s="349" t="s">
        <v>399</v>
      </c>
      <c r="WLN36" s="349" t="s">
        <v>399</v>
      </c>
      <c r="WLO36" s="349" t="s">
        <v>399</v>
      </c>
      <c r="WLP36" s="349" t="s">
        <v>399</v>
      </c>
      <c r="WLQ36" s="349" t="s">
        <v>399</v>
      </c>
      <c r="WLR36" s="349" t="s">
        <v>399</v>
      </c>
      <c r="WLS36" s="349" t="s">
        <v>399</v>
      </c>
      <c r="WLT36" s="349" t="s">
        <v>399</v>
      </c>
      <c r="WLU36" s="349" t="s">
        <v>399</v>
      </c>
      <c r="WLV36" s="349" t="s">
        <v>399</v>
      </c>
      <c r="WLW36" s="349" t="s">
        <v>399</v>
      </c>
      <c r="WLX36" s="349" t="s">
        <v>399</v>
      </c>
      <c r="WLY36" s="349" t="s">
        <v>399</v>
      </c>
      <c r="WLZ36" s="349" t="s">
        <v>399</v>
      </c>
      <c r="WMA36" s="349" t="s">
        <v>399</v>
      </c>
      <c r="WMB36" s="349" t="s">
        <v>399</v>
      </c>
      <c r="WMC36" s="349" t="s">
        <v>399</v>
      </c>
      <c r="WMD36" s="349" t="s">
        <v>399</v>
      </c>
      <c r="WME36" s="349" t="s">
        <v>399</v>
      </c>
      <c r="WMF36" s="349" t="s">
        <v>399</v>
      </c>
      <c r="WMG36" s="349" t="s">
        <v>399</v>
      </c>
      <c r="WMH36" s="349" t="s">
        <v>399</v>
      </c>
      <c r="WMI36" s="349" t="s">
        <v>399</v>
      </c>
      <c r="WMJ36" s="349" t="s">
        <v>399</v>
      </c>
      <c r="WMK36" s="349" t="s">
        <v>399</v>
      </c>
      <c r="WML36" s="349" t="s">
        <v>399</v>
      </c>
      <c r="WMM36" s="349" t="s">
        <v>399</v>
      </c>
      <c r="WMN36" s="349" t="s">
        <v>399</v>
      </c>
      <c r="WMO36" s="349" t="s">
        <v>399</v>
      </c>
      <c r="WMP36" s="349" t="s">
        <v>399</v>
      </c>
      <c r="WMQ36" s="349" t="s">
        <v>399</v>
      </c>
      <c r="WMR36" s="349" t="s">
        <v>399</v>
      </c>
      <c r="WMS36" s="349" t="s">
        <v>399</v>
      </c>
      <c r="WMT36" s="349" t="s">
        <v>399</v>
      </c>
      <c r="WMU36" s="349" t="s">
        <v>399</v>
      </c>
      <c r="WMV36" s="349" t="s">
        <v>399</v>
      </c>
      <c r="WMW36" s="349" t="s">
        <v>399</v>
      </c>
      <c r="WMX36" s="349" t="s">
        <v>399</v>
      </c>
      <c r="WMY36" s="349" t="s">
        <v>399</v>
      </c>
      <c r="WMZ36" s="349" t="s">
        <v>399</v>
      </c>
      <c r="WNA36" s="349" t="s">
        <v>399</v>
      </c>
      <c r="WNB36" s="349" t="s">
        <v>399</v>
      </c>
      <c r="WNC36" s="349" t="s">
        <v>399</v>
      </c>
      <c r="WND36" s="349" t="s">
        <v>399</v>
      </c>
      <c r="WNE36" s="349" t="s">
        <v>399</v>
      </c>
      <c r="WNF36" s="349" t="s">
        <v>399</v>
      </c>
      <c r="WNG36" s="349" t="s">
        <v>399</v>
      </c>
      <c r="WNH36" s="349" t="s">
        <v>399</v>
      </c>
      <c r="WNI36" s="349" t="s">
        <v>399</v>
      </c>
      <c r="WNJ36" s="349" t="s">
        <v>399</v>
      </c>
      <c r="WNK36" s="349" t="s">
        <v>399</v>
      </c>
      <c r="WNL36" s="349" t="s">
        <v>399</v>
      </c>
      <c r="WNM36" s="349" t="s">
        <v>399</v>
      </c>
      <c r="WNN36" s="349" t="s">
        <v>399</v>
      </c>
      <c r="WNO36" s="349" t="s">
        <v>399</v>
      </c>
      <c r="WNP36" s="349" t="s">
        <v>399</v>
      </c>
      <c r="WNQ36" s="349" t="s">
        <v>399</v>
      </c>
      <c r="WNR36" s="349" t="s">
        <v>399</v>
      </c>
      <c r="WNS36" s="349" t="s">
        <v>399</v>
      </c>
      <c r="WNT36" s="349" t="s">
        <v>399</v>
      </c>
      <c r="WNU36" s="349" t="s">
        <v>399</v>
      </c>
      <c r="WNV36" s="349" t="s">
        <v>399</v>
      </c>
      <c r="WNW36" s="349" t="s">
        <v>399</v>
      </c>
      <c r="WNX36" s="349" t="s">
        <v>399</v>
      </c>
      <c r="WNY36" s="349" t="s">
        <v>399</v>
      </c>
      <c r="WNZ36" s="349" t="s">
        <v>399</v>
      </c>
      <c r="WOA36" s="349" t="s">
        <v>399</v>
      </c>
      <c r="WOB36" s="349" t="s">
        <v>399</v>
      </c>
      <c r="WOC36" s="349" t="s">
        <v>399</v>
      </c>
      <c r="WOD36" s="349" t="s">
        <v>399</v>
      </c>
      <c r="WOE36" s="349" t="s">
        <v>399</v>
      </c>
      <c r="WOF36" s="349" t="s">
        <v>399</v>
      </c>
      <c r="WOG36" s="349" t="s">
        <v>399</v>
      </c>
      <c r="WOH36" s="349" t="s">
        <v>399</v>
      </c>
      <c r="WOI36" s="349" t="s">
        <v>399</v>
      </c>
      <c r="WOJ36" s="349" t="s">
        <v>399</v>
      </c>
      <c r="WOK36" s="349" t="s">
        <v>399</v>
      </c>
      <c r="WOL36" s="349" t="s">
        <v>399</v>
      </c>
      <c r="WOM36" s="349" t="s">
        <v>399</v>
      </c>
      <c r="WON36" s="349" t="s">
        <v>399</v>
      </c>
      <c r="WOO36" s="349" t="s">
        <v>399</v>
      </c>
      <c r="WOP36" s="349" t="s">
        <v>399</v>
      </c>
      <c r="WOQ36" s="349" t="s">
        <v>399</v>
      </c>
      <c r="WOR36" s="349" t="s">
        <v>399</v>
      </c>
      <c r="WOS36" s="349" t="s">
        <v>399</v>
      </c>
      <c r="WOT36" s="349" t="s">
        <v>399</v>
      </c>
      <c r="WOU36" s="349" t="s">
        <v>399</v>
      </c>
      <c r="WOV36" s="349" t="s">
        <v>399</v>
      </c>
      <c r="WOW36" s="349" t="s">
        <v>399</v>
      </c>
      <c r="WOX36" s="349" t="s">
        <v>399</v>
      </c>
      <c r="WOY36" s="349" t="s">
        <v>399</v>
      </c>
      <c r="WOZ36" s="349" t="s">
        <v>399</v>
      </c>
      <c r="WPA36" s="349" t="s">
        <v>399</v>
      </c>
      <c r="WPB36" s="349" t="s">
        <v>399</v>
      </c>
      <c r="WPC36" s="349" t="s">
        <v>399</v>
      </c>
      <c r="WPD36" s="349" t="s">
        <v>399</v>
      </c>
      <c r="WPE36" s="349" t="s">
        <v>399</v>
      </c>
      <c r="WPF36" s="349" t="s">
        <v>399</v>
      </c>
      <c r="WPG36" s="349" t="s">
        <v>399</v>
      </c>
      <c r="WPH36" s="349" t="s">
        <v>399</v>
      </c>
      <c r="WPI36" s="349" t="s">
        <v>399</v>
      </c>
      <c r="WPJ36" s="349" t="s">
        <v>399</v>
      </c>
      <c r="WPK36" s="349" t="s">
        <v>399</v>
      </c>
      <c r="WPL36" s="349" t="s">
        <v>399</v>
      </c>
      <c r="WPM36" s="349" t="s">
        <v>399</v>
      </c>
      <c r="WPN36" s="349" t="s">
        <v>399</v>
      </c>
      <c r="WPO36" s="349" t="s">
        <v>399</v>
      </c>
      <c r="WPP36" s="349" t="s">
        <v>399</v>
      </c>
      <c r="WPQ36" s="349" t="s">
        <v>399</v>
      </c>
      <c r="WPR36" s="349" t="s">
        <v>399</v>
      </c>
      <c r="WPS36" s="349" t="s">
        <v>399</v>
      </c>
      <c r="WPT36" s="349" t="s">
        <v>399</v>
      </c>
      <c r="WPU36" s="349" t="s">
        <v>399</v>
      </c>
      <c r="WPV36" s="349" t="s">
        <v>399</v>
      </c>
      <c r="WPW36" s="349" t="s">
        <v>399</v>
      </c>
      <c r="WPX36" s="349" t="s">
        <v>399</v>
      </c>
      <c r="WPY36" s="349" t="s">
        <v>399</v>
      </c>
      <c r="WPZ36" s="349" t="s">
        <v>399</v>
      </c>
      <c r="WQA36" s="349" t="s">
        <v>399</v>
      </c>
      <c r="WQB36" s="349" t="s">
        <v>399</v>
      </c>
      <c r="WQC36" s="349" t="s">
        <v>399</v>
      </c>
      <c r="WQD36" s="349" t="s">
        <v>399</v>
      </c>
      <c r="WQE36" s="349" t="s">
        <v>399</v>
      </c>
      <c r="WQF36" s="349" t="s">
        <v>399</v>
      </c>
      <c r="WQG36" s="349" t="s">
        <v>399</v>
      </c>
      <c r="WQH36" s="349" t="s">
        <v>399</v>
      </c>
      <c r="WQI36" s="349" t="s">
        <v>399</v>
      </c>
      <c r="WQJ36" s="349" t="s">
        <v>399</v>
      </c>
      <c r="WQK36" s="349" t="s">
        <v>399</v>
      </c>
      <c r="WQL36" s="349" t="s">
        <v>399</v>
      </c>
      <c r="WQM36" s="349" t="s">
        <v>399</v>
      </c>
      <c r="WQN36" s="349" t="s">
        <v>399</v>
      </c>
      <c r="WQO36" s="349" t="s">
        <v>399</v>
      </c>
      <c r="WQP36" s="349" t="s">
        <v>399</v>
      </c>
      <c r="WQQ36" s="349" t="s">
        <v>399</v>
      </c>
      <c r="WQR36" s="349" t="s">
        <v>399</v>
      </c>
      <c r="WQS36" s="349" t="s">
        <v>399</v>
      </c>
      <c r="WQT36" s="349" t="s">
        <v>399</v>
      </c>
      <c r="WQU36" s="349" t="s">
        <v>399</v>
      </c>
      <c r="WQV36" s="349" t="s">
        <v>399</v>
      </c>
      <c r="WQW36" s="349" t="s">
        <v>399</v>
      </c>
      <c r="WQX36" s="349" t="s">
        <v>399</v>
      </c>
      <c r="WQY36" s="349" t="s">
        <v>399</v>
      </c>
      <c r="WQZ36" s="349" t="s">
        <v>399</v>
      </c>
      <c r="WRA36" s="349" t="s">
        <v>399</v>
      </c>
      <c r="WRB36" s="349" t="s">
        <v>399</v>
      </c>
      <c r="WRC36" s="349" t="s">
        <v>399</v>
      </c>
      <c r="WRD36" s="349" t="s">
        <v>399</v>
      </c>
      <c r="WRE36" s="349" t="s">
        <v>399</v>
      </c>
      <c r="WRF36" s="349" t="s">
        <v>399</v>
      </c>
      <c r="WRG36" s="349" t="s">
        <v>399</v>
      </c>
      <c r="WRH36" s="349" t="s">
        <v>399</v>
      </c>
      <c r="WRI36" s="349" t="s">
        <v>399</v>
      </c>
      <c r="WRJ36" s="349" t="s">
        <v>399</v>
      </c>
      <c r="WRK36" s="349" t="s">
        <v>399</v>
      </c>
      <c r="WRL36" s="349" t="s">
        <v>399</v>
      </c>
      <c r="WRM36" s="349" t="s">
        <v>399</v>
      </c>
      <c r="WRN36" s="349" t="s">
        <v>399</v>
      </c>
      <c r="WRO36" s="349" t="s">
        <v>399</v>
      </c>
      <c r="WRP36" s="349" t="s">
        <v>399</v>
      </c>
      <c r="WRQ36" s="349" t="s">
        <v>399</v>
      </c>
      <c r="WRR36" s="349" t="s">
        <v>399</v>
      </c>
      <c r="WRS36" s="349" t="s">
        <v>399</v>
      </c>
      <c r="WRT36" s="349" t="s">
        <v>399</v>
      </c>
      <c r="WRU36" s="349" t="s">
        <v>399</v>
      </c>
      <c r="WRV36" s="349" t="s">
        <v>399</v>
      </c>
      <c r="WRW36" s="349" t="s">
        <v>399</v>
      </c>
      <c r="WRX36" s="349" t="s">
        <v>399</v>
      </c>
      <c r="WRY36" s="349" t="s">
        <v>399</v>
      </c>
      <c r="WRZ36" s="349" t="s">
        <v>399</v>
      </c>
      <c r="WSA36" s="349" t="s">
        <v>399</v>
      </c>
      <c r="WSB36" s="349" t="s">
        <v>399</v>
      </c>
      <c r="WSC36" s="349" t="s">
        <v>399</v>
      </c>
      <c r="WSD36" s="349" t="s">
        <v>399</v>
      </c>
      <c r="WSE36" s="349" t="s">
        <v>399</v>
      </c>
      <c r="WSF36" s="349" t="s">
        <v>399</v>
      </c>
      <c r="WSG36" s="349" t="s">
        <v>399</v>
      </c>
      <c r="WSH36" s="349" t="s">
        <v>399</v>
      </c>
      <c r="WSI36" s="349" t="s">
        <v>399</v>
      </c>
      <c r="WSJ36" s="349" t="s">
        <v>399</v>
      </c>
      <c r="WSK36" s="349" t="s">
        <v>399</v>
      </c>
      <c r="WSL36" s="349" t="s">
        <v>399</v>
      </c>
      <c r="WSM36" s="349" t="s">
        <v>399</v>
      </c>
      <c r="WSN36" s="349" t="s">
        <v>399</v>
      </c>
      <c r="WSO36" s="349" t="s">
        <v>399</v>
      </c>
      <c r="WSP36" s="349" t="s">
        <v>399</v>
      </c>
      <c r="WSQ36" s="349" t="s">
        <v>399</v>
      </c>
      <c r="WSR36" s="349" t="s">
        <v>399</v>
      </c>
      <c r="WSS36" s="349" t="s">
        <v>399</v>
      </c>
      <c r="WST36" s="349" t="s">
        <v>399</v>
      </c>
      <c r="WSU36" s="349" t="s">
        <v>399</v>
      </c>
      <c r="WSV36" s="349" t="s">
        <v>399</v>
      </c>
      <c r="WSW36" s="349" t="s">
        <v>399</v>
      </c>
      <c r="WSX36" s="349" t="s">
        <v>399</v>
      </c>
      <c r="WSY36" s="349" t="s">
        <v>399</v>
      </c>
      <c r="WSZ36" s="349" t="s">
        <v>399</v>
      </c>
      <c r="WTA36" s="349" t="s">
        <v>399</v>
      </c>
      <c r="WTB36" s="349" t="s">
        <v>399</v>
      </c>
      <c r="WTC36" s="349" t="s">
        <v>399</v>
      </c>
      <c r="WTD36" s="349" t="s">
        <v>399</v>
      </c>
      <c r="WTE36" s="349" t="s">
        <v>399</v>
      </c>
      <c r="WTF36" s="349" t="s">
        <v>399</v>
      </c>
      <c r="WTG36" s="349" t="s">
        <v>399</v>
      </c>
      <c r="WTH36" s="349" t="s">
        <v>399</v>
      </c>
      <c r="WTI36" s="349" t="s">
        <v>399</v>
      </c>
      <c r="WTJ36" s="349" t="s">
        <v>399</v>
      </c>
      <c r="WTK36" s="349" t="s">
        <v>399</v>
      </c>
      <c r="WTL36" s="349" t="s">
        <v>399</v>
      </c>
      <c r="WTM36" s="349" t="s">
        <v>399</v>
      </c>
      <c r="WTN36" s="349" t="s">
        <v>399</v>
      </c>
      <c r="WTO36" s="349" t="s">
        <v>399</v>
      </c>
      <c r="WTP36" s="349" t="s">
        <v>399</v>
      </c>
      <c r="WTQ36" s="349" t="s">
        <v>399</v>
      </c>
      <c r="WTR36" s="349" t="s">
        <v>399</v>
      </c>
      <c r="WTS36" s="349" t="s">
        <v>399</v>
      </c>
      <c r="WTT36" s="349" t="s">
        <v>399</v>
      </c>
      <c r="WTU36" s="349" t="s">
        <v>399</v>
      </c>
      <c r="WTV36" s="349" t="s">
        <v>399</v>
      </c>
      <c r="WTW36" s="349" t="s">
        <v>399</v>
      </c>
      <c r="WTX36" s="349" t="s">
        <v>399</v>
      </c>
      <c r="WTY36" s="349" t="s">
        <v>399</v>
      </c>
      <c r="WTZ36" s="349" t="s">
        <v>399</v>
      </c>
      <c r="WUA36" s="349" t="s">
        <v>399</v>
      </c>
      <c r="WUB36" s="349" t="s">
        <v>399</v>
      </c>
      <c r="WUC36" s="349" t="s">
        <v>399</v>
      </c>
      <c r="WUD36" s="349" t="s">
        <v>399</v>
      </c>
      <c r="WUE36" s="349" t="s">
        <v>399</v>
      </c>
      <c r="WUF36" s="349" t="s">
        <v>399</v>
      </c>
      <c r="WUG36" s="349" t="s">
        <v>399</v>
      </c>
      <c r="WUH36" s="349" t="s">
        <v>399</v>
      </c>
      <c r="WUI36" s="349" t="s">
        <v>399</v>
      </c>
      <c r="WUJ36" s="349" t="s">
        <v>399</v>
      </c>
      <c r="WUK36" s="349" t="s">
        <v>399</v>
      </c>
      <c r="WUL36" s="349" t="s">
        <v>399</v>
      </c>
      <c r="WUM36" s="349" t="s">
        <v>399</v>
      </c>
      <c r="WUN36" s="349" t="s">
        <v>399</v>
      </c>
      <c r="WUO36" s="349" t="s">
        <v>399</v>
      </c>
      <c r="WUP36" s="349" t="s">
        <v>399</v>
      </c>
      <c r="WUQ36" s="349" t="s">
        <v>399</v>
      </c>
      <c r="WUR36" s="349" t="s">
        <v>399</v>
      </c>
      <c r="WUS36" s="349" t="s">
        <v>399</v>
      </c>
      <c r="WUT36" s="349" t="s">
        <v>399</v>
      </c>
      <c r="WUU36" s="349" t="s">
        <v>399</v>
      </c>
      <c r="WUV36" s="349" t="s">
        <v>399</v>
      </c>
      <c r="WUW36" s="349" t="s">
        <v>399</v>
      </c>
      <c r="WUX36" s="349" t="s">
        <v>399</v>
      </c>
      <c r="WUY36" s="349" t="s">
        <v>399</v>
      </c>
      <c r="WUZ36" s="349" t="s">
        <v>399</v>
      </c>
      <c r="WVA36" s="349" t="s">
        <v>399</v>
      </c>
      <c r="WVB36" s="349" t="s">
        <v>399</v>
      </c>
      <c r="WVC36" s="349" t="s">
        <v>399</v>
      </c>
      <c r="WVD36" s="349" t="s">
        <v>399</v>
      </c>
      <c r="WVE36" s="349" t="s">
        <v>399</v>
      </c>
      <c r="WVF36" s="349" t="s">
        <v>399</v>
      </c>
      <c r="WVG36" s="349" t="s">
        <v>399</v>
      </c>
      <c r="WVH36" s="349" t="s">
        <v>399</v>
      </c>
      <c r="WVI36" s="349" t="s">
        <v>399</v>
      </c>
      <c r="WVJ36" s="349" t="s">
        <v>399</v>
      </c>
      <c r="WVK36" s="349" t="s">
        <v>399</v>
      </c>
      <c r="WVL36" s="349" t="s">
        <v>399</v>
      </c>
      <c r="WVM36" s="349" t="s">
        <v>399</v>
      </c>
      <c r="WVN36" s="349" t="s">
        <v>399</v>
      </c>
      <c r="WVO36" s="349" t="s">
        <v>399</v>
      </c>
      <c r="WVP36" s="349" t="s">
        <v>399</v>
      </c>
      <c r="WVQ36" s="349" t="s">
        <v>399</v>
      </c>
      <c r="WVR36" s="349" t="s">
        <v>399</v>
      </c>
      <c r="WVS36" s="349" t="s">
        <v>399</v>
      </c>
      <c r="WVT36" s="349" t="s">
        <v>399</v>
      </c>
      <c r="WVU36" s="349" t="s">
        <v>399</v>
      </c>
      <c r="WVV36" s="349" t="s">
        <v>399</v>
      </c>
      <c r="WVW36" s="349" t="s">
        <v>399</v>
      </c>
      <c r="WVX36" s="349" t="s">
        <v>399</v>
      </c>
      <c r="WVY36" s="349" t="s">
        <v>399</v>
      </c>
      <c r="WVZ36" s="349" t="s">
        <v>399</v>
      </c>
      <c r="WWA36" s="349" t="s">
        <v>399</v>
      </c>
      <c r="WWB36" s="349" t="s">
        <v>399</v>
      </c>
      <c r="WWC36" s="349" t="s">
        <v>399</v>
      </c>
      <c r="WWD36" s="349" t="s">
        <v>399</v>
      </c>
      <c r="WWE36" s="349" t="s">
        <v>399</v>
      </c>
      <c r="WWF36" s="349" t="s">
        <v>399</v>
      </c>
      <c r="WWG36" s="349" t="s">
        <v>399</v>
      </c>
      <c r="WWH36" s="349" t="s">
        <v>399</v>
      </c>
      <c r="WWI36" s="349" t="s">
        <v>399</v>
      </c>
      <c r="WWJ36" s="349" t="s">
        <v>399</v>
      </c>
      <c r="WWK36" s="349" t="s">
        <v>399</v>
      </c>
      <c r="WWL36" s="349" t="s">
        <v>399</v>
      </c>
      <c r="WWM36" s="349" t="s">
        <v>399</v>
      </c>
      <c r="WWN36" s="349" t="s">
        <v>399</v>
      </c>
      <c r="WWO36" s="349" t="s">
        <v>399</v>
      </c>
      <c r="WWP36" s="349" t="s">
        <v>399</v>
      </c>
      <c r="WWQ36" s="349" t="s">
        <v>399</v>
      </c>
      <c r="WWR36" s="349" t="s">
        <v>399</v>
      </c>
      <c r="WWS36" s="349" t="s">
        <v>399</v>
      </c>
      <c r="WWT36" s="349" t="s">
        <v>399</v>
      </c>
      <c r="WWU36" s="349" t="s">
        <v>399</v>
      </c>
      <c r="WWV36" s="349" t="s">
        <v>399</v>
      </c>
      <c r="WWW36" s="349" t="s">
        <v>399</v>
      </c>
      <c r="WWX36" s="349" t="s">
        <v>399</v>
      </c>
      <c r="WWY36" s="349" t="s">
        <v>399</v>
      </c>
      <c r="WWZ36" s="349" t="s">
        <v>399</v>
      </c>
      <c r="WXA36" s="349" t="s">
        <v>399</v>
      </c>
      <c r="WXB36" s="349" t="s">
        <v>399</v>
      </c>
      <c r="WXC36" s="349" t="s">
        <v>399</v>
      </c>
      <c r="WXD36" s="349" t="s">
        <v>399</v>
      </c>
      <c r="WXE36" s="349" t="s">
        <v>399</v>
      </c>
      <c r="WXF36" s="349" t="s">
        <v>399</v>
      </c>
      <c r="WXG36" s="349" t="s">
        <v>399</v>
      </c>
      <c r="WXH36" s="349" t="s">
        <v>399</v>
      </c>
      <c r="WXI36" s="349" t="s">
        <v>399</v>
      </c>
      <c r="WXJ36" s="349" t="s">
        <v>399</v>
      </c>
      <c r="WXK36" s="349" t="s">
        <v>399</v>
      </c>
      <c r="WXL36" s="349" t="s">
        <v>399</v>
      </c>
      <c r="WXM36" s="349" t="s">
        <v>399</v>
      </c>
      <c r="WXN36" s="349" t="s">
        <v>399</v>
      </c>
      <c r="WXO36" s="349" t="s">
        <v>399</v>
      </c>
      <c r="WXP36" s="349" t="s">
        <v>399</v>
      </c>
      <c r="WXQ36" s="349" t="s">
        <v>399</v>
      </c>
      <c r="WXR36" s="349" t="s">
        <v>399</v>
      </c>
      <c r="WXS36" s="349" t="s">
        <v>399</v>
      </c>
      <c r="WXT36" s="349" t="s">
        <v>399</v>
      </c>
      <c r="WXU36" s="349" t="s">
        <v>399</v>
      </c>
      <c r="WXV36" s="349" t="s">
        <v>399</v>
      </c>
      <c r="WXW36" s="349" t="s">
        <v>399</v>
      </c>
      <c r="WXX36" s="349" t="s">
        <v>399</v>
      </c>
      <c r="WXY36" s="349" t="s">
        <v>399</v>
      </c>
      <c r="WXZ36" s="349" t="s">
        <v>399</v>
      </c>
      <c r="WYA36" s="349" t="s">
        <v>399</v>
      </c>
      <c r="WYB36" s="349" t="s">
        <v>399</v>
      </c>
      <c r="WYC36" s="349" t="s">
        <v>399</v>
      </c>
      <c r="WYD36" s="349" t="s">
        <v>399</v>
      </c>
      <c r="WYE36" s="349" t="s">
        <v>399</v>
      </c>
      <c r="WYF36" s="349" t="s">
        <v>399</v>
      </c>
      <c r="WYG36" s="349" t="s">
        <v>399</v>
      </c>
      <c r="WYH36" s="349" t="s">
        <v>399</v>
      </c>
      <c r="WYI36" s="349" t="s">
        <v>399</v>
      </c>
      <c r="WYJ36" s="349" t="s">
        <v>399</v>
      </c>
      <c r="WYK36" s="349" t="s">
        <v>399</v>
      </c>
      <c r="WYL36" s="349" t="s">
        <v>399</v>
      </c>
      <c r="WYM36" s="349" t="s">
        <v>399</v>
      </c>
      <c r="WYN36" s="349" t="s">
        <v>399</v>
      </c>
      <c r="WYO36" s="349" t="s">
        <v>399</v>
      </c>
      <c r="WYP36" s="349" t="s">
        <v>399</v>
      </c>
      <c r="WYQ36" s="349" t="s">
        <v>399</v>
      </c>
      <c r="WYR36" s="349" t="s">
        <v>399</v>
      </c>
      <c r="WYS36" s="349" t="s">
        <v>399</v>
      </c>
      <c r="WYT36" s="349" t="s">
        <v>399</v>
      </c>
      <c r="WYU36" s="349" t="s">
        <v>399</v>
      </c>
      <c r="WYV36" s="349" t="s">
        <v>399</v>
      </c>
      <c r="WYW36" s="349" t="s">
        <v>399</v>
      </c>
      <c r="WYX36" s="349" t="s">
        <v>399</v>
      </c>
      <c r="WYY36" s="349" t="s">
        <v>399</v>
      </c>
      <c r="WYZ36" s="349" t="s">
        <v>399</v>
      </c>
      <c r="WZA36" s="349" t="s">
        <v>399</v>
      </c>
      <c r="WZB36" s="349" t="s">
        <v>399</v>
      </c>
      <c r="WZC36" s="349" t="s">
        <v>399</v>
      </c>
      <c r="WZD36" s="349" t="s">
        <v>399</v>
      </c>
      <c r="WZE36" s="349" t="s">
        <v>399</v>
      </c>
      <c r="WZF36" s="349" t="s">
        <v>399</v>
      </c>
      <c r="WZG36" s="349" t="s">
        <v>399</v>
      </c>
      <c r="WZH36" s="349" t="s">
        <v>399</v>
      </c>
      <c r="WZI36" s="349" t="s">
        <v>399</v>
      </c>
      <c r="WZJ36" s="349" t="s">
        <v>399</v>
      </c>
      <c r="WZK36" s="349" t="s">
        <v>399</v>
      </c>
      <c r="WZL36" s="349" t="s">
        <v>399</v>
      </c>
      <c r="WZM36" s="349" t="s">
        <v>399</v>
      </c>
      <c r="WZN36" s="349" t="s">
        <v>399</v>
      </c>
      <c r="WZO36" s="349" t="s">
        <v>399</v>
      </c>
      <c r="WZP36" s="349" t="s">
        <v>399</v>
      </c>
      <c r="WZQ36" s="349" t="s">
        <v>399</v>
      </c>
      <c r="WZR36" s="349" t="s">
        <v>399</v>
      </c>
      <c r="WZS36" s="349" t="s">
        <v>399</v>
      </c>
      <c r="WZT36" s="349" t="s">
        <v>399</v>
      </c>
      <c r="WZU36" s="349" t="s">
        <v>399</v>
      </c>
      <c r="WZV36" s="349" t="s">
        <v>399</v>
      </c>
      <c r="WZW36" s="349" t="s">
        <v>399</v>
      </c>
      <c r="WZX36" s="349" t="s">
        <v>399</v>
      </c>
      <c r="WZY36" s="349" t="s">
        <v>399</v>
      </c>
      <c r="WZZ36" s="349" t="s">
        <v>399</v>
      </c>
      <c r="XAA36" s="349" t="s">
        <v>399</v>
      </c>
      <c r="XAB36" s="349" t="s">
        <v>399</v>
      </c>
      <c r="XAC36" s="349" t="s">
        <v>399</v>
      </c>
      <c r="XAD36" s="349" t="s">
        <v>399</v>
      </c>
      <c r="XAE36" s="349" t="s">
        <v>399</v>
      </c>
      <c r="XAF36" s="349" t="s">
        <v>399</v>
      </c>
      <c r="XAG36" s="349" t="s">
        <v>399</v>
      </c>
      <c r="XAH36" s="349" t="s">
        <v>399</v>
      </c>
      <c r="XAI36" s="349" t="s">
        <v>399</v>
      </c>
      <c r="XAJ36" s="349" t="s">
        <v>399</v>
      </c>
      <c r="XAK36" s="349" t="s">
        <v>399</v>
      </c>
      <c r="XAL36" s="349" t="s">
        <v>399</v>
      </c>
      <c r="XAM36" s="349" t="s">
        <v>399</v>
      </c>
      <c r="XAN36" s="349" t="s">
        <v>399</v>
      </c>
      <c r="XAO36" s="349" t="s">
        <v>399</v>
      </c>
      <c r="XAP36" s="349" t="s">
        <v>399</v>
      </c>
      <c r="XAQ36" s="349" t="s">
        <v>399</v>
      </c>
      <c r="XAR36" s="349" t="s">
        <v>399</v>
      </c>
      <c r="XAS36" s="349" t="s">
        <v>399</v>
      </c>
      <c r="XAT36" s="349" t="s">
        <v>399</v>
      </c>
      <c r="XAU36" s="349" t="s">
        <v>399</v>
      </c>
      <c r="XAV36" s="349" t="s">
        <v>399</v>
      </c>
      <c r="XAW36" s="349" t="s">
        <v>399</v>
      </c>
      <c r="XAX36" s="349" t="s">
        <v>399</v>
      </c>
      <c r="XAY36" s="349" t="s">
        <v>399</v>
      </c>
      <c r="XAZ36" s="349" t="s">
        <v>399</v>
      </c>
      <c r="XBA36" s="349" t="s">
        <v>399</v>
      </c>
      <c r="XBB36" s="349" t="s">
        <v>399</v>
      </c>
      <c r="XBC36" s="349" t="s">
        <v>399</v>
      </c>
      <c r="XBD36" s="349" t="s">
        <v>399</v>
      </c>
      <c r="XBE36" s="349" t="s">
        <v>399</v>
      </c>
      <c r="XBF36" s="349" t="s">
        <v>399</v>
      </c>
      <c r="XBG36" s="349" t="s">
        <v>399</v>
      </c>
      <c r="XBH36" s="349" t="s">
        <v>399</v>
      </c>
      <c r="XBI36" s="349" t="s">
        <v>399</v>
      </c>
      <c r="XBJ36" s="349" t="s">
        <v>399</v>
      </c>
      <c r="XBK36" s="349" t="s">
        <v>399</v>
      </c>
      <c r="XBL36" s="349" t="s">
        <v>399</v>
      </c>
      <c r="XBM36" s="349" t="s">
        <v>399</v>
      </c>
      <c r="XBN36" s="349" t="s">
        <v>399</v>
      </c>
      <c r="XBO36" s="349" t="s">
        <v>399</v>
      </c>
      <c r="XBP36" s="349" t="s">
        <v>399</v>
      </c>
      <c r="XBQ36" s="349" t="s">
        <v>399</v>
      </c>
      <c r="XBR36" s="349" t="s">
        <v>399</v>
      </c>
      <c r="XBS36" s="349" t="s">
        <v>399</v>
      </c>
      <c r="XBT36" s="349" t="s">
        <v>399</v>
      </c>
      <c r="XBU36" s="349" t="s">
        <v>399</v>
      </c>
      <c r="XBV36" s="349" t="s">
        <v>399</v>
      </c>
      <c r="XBW36" s="349" t="s">
        <v>399</v>
      </c>
      <c r="XBX36" s="349" t="s">
        <v>399</v>
      </c>
      <c r="XBY36" s="349" t="s">
        <v>399</v>
      </c>
      <c r="XBZ36" s="349" t="s">
        <v>399</v>
      </c>
      <c r="XCA36" s="349" t="s">
        <v>399</v>
      </c>
      <c r="XCB36" s="349" t="s">
        <v>399</v>
      </c>
      <c r="XCC36" s="349" t="s">
        <v>399</v>
      </c>
      <c r="XCD36" s="349" t="s">
        <v>399</v>
      </c>
      <c r="XCE36" s="349" t="s">
        <v>399</v>
      </c>
      <c r="XCF36" s="349" t="s">
        <v>399</v>
      </c>
      <c r="XCG36" s="349" t="s">
        <v>399</v>
      </c>
      <c r="XCH36" s="349" t="s">
        <v>399</v>
      </c>
      <c r="XCI36" s="349" t="s">
        <v>399</v>
      </c>
      <c r="XCJ36" s="349" t="s">
        <v>399</v>
      </c>
      <c r="XCK36" s="349" t="s">
        <v>399</v>
      </c>
      <c r="XCL36" s="349" t="s">
        <v>399</v>
      </c>
      <c r="XCM36" s="349" t="s">
        <v>399</v>
      </c>
      <c r="XCN36" s="349" t="s">
        <v>399</v>
      </c>
      <c r="XCO36" s="349" t="s">
        <v>399</v>
      </c>
      <c r="XCP36" s="349" t="s">
        <v>399</v>
      </c>
      <c r="XCQ36" s="349" t="s">
        <v>399</v>
      </c>
      <c r="XCR36" s="349" t="s">
        <v>399</v>
      </c>
      <c r="XCS36" s="349" t="s">
        <v>399</v>
      </c>
      <c r="XCT36" s="349" t="s">
        <v>399</v>
      </c>
      <c r="XCU36" s="349" t="s">
        <v>399</v>
      </c>
      <c r="XCV36" s="349" t="s">
        <v>399</v>
      </c>
      <c r="XCW36" s="349" t="s">
        <v>399</v>
      </c>
      <c r="XCX36" s="349" t="s">
        <v>399</v>
      </c>
      <c r="XCY36" s="349" t="s">
        <v>399</v>
      </c>
      <c r="XCZ36" s="349" t="s">
        <v>399</v>
      </c>
      <c r="XDA36" s="349" t="s">
        <v>399</v>
      </c>
      <c r="XDB36" s="349" t="s">
        <v>399</v>
      </c>
      <c r="XDC36" s="349" t="s">
        <v>399</v>
      </c>
      <c r="XDD36" s="349" t="s">
        <v>399</v>
      </c>
      <c r="XDE36" s="349" t="s">
        <v>399</v>
      </c>
      <c r="XDF36" s="349" t="s">
        <v>399</v>
      </c>
      <c r="XDG36" s="349" t="s">
        <v>399</v>
      </c>
      <c r="XDH36" s="349" t="s">
        <v>399</v>
      </c>
      <c r="XDI36" s="349" t="s">
        <v>399</v>
      </c>
      <c r="XDJ36" s="349" t="s">
        <v>399</v>
      </c>
      <c r="XDK36" s="349" t="s">
        <v>399</v>
      </c>
      <c r="XDL36" s="349" t="s">
        <v>399</v>
      </c>
      <c r="XDM36" s="349" t="s">
        <v>399</v>
      </c>
      <c r="XDN36" s="349" t="s">
        <v>399</v>
      </c>
      <c r="XDO36" s="349" t="s">
        <v>399</v>
      </c>
      <c r="XDP36" s="349" t="s">
        <v>399</v>
      </c>
      <c r="XDQ36" s="349" t="s">
        <v>399</v>
      </c>
      <c r="XDR36" s="349" t="s">
        <v>399</v>
      </c>
      <c r="XDS36" s="349" t="s">
        <v>399</v>
      </c>
      <c r="XDT36" s="349" t="s">
        <v>399</v>
      </c>
      <c r="XDU36" s="349" t="s">
        <v>399</v>
      </c>
      <c r="XDV36" s="349" t="s">
        <v>399</v>
      </c>
      <c r="XDW36" s="349" t="s">
        <v>399</v>
      </c>
      <c r="XDX36" s="349" t="s">
        <v>399</v>
      </c>
      <c r="XDY36" s="349" t="s">
        <v>399</v>
      </c>
      <c r="XDZ36" s="349" t="s">
        <v>399</v>
      </c>
      <c r="XEA36" s="349" t="s">
        <v>399</v>
      </c>
      <c r="XEB36" s="349" t="s">
        <v>399</v>
      </c>
      <c r="XEC36" s="349" t="s">
        <v>399</v>
      </c>
      <c r="XED36" s="349" t="s">
        <v>399</v>
      </c>
      <c r="XEE36" s="349" t="s">
        <v>399</v>
      </c>
      <c r="XEF36" s="349" t="s">
        <v>399</v>
      </c>
      <c r="XEG36" s="349" t="s">
        <v>399</v>
      </c>
      <c r="XEH36" s="349" t="s">
        <v>399</v>
      </c>
      <c r="XEI36" s="349" t="s">
        <v>399</v>
      </c>
      <c r="XEJ36" s="349" t="s">
        <v>399</v>
      </c>
      <c r="XEK36" s="349" t="s">
        <v>399</v>
      </c>
      <c r="XEL36" s="349" t="s">
        <v>399</v>
      </c>
      <c r="XEM36" s="349" t="s">
        <v>399</v>
      </c>
      <c r="XEN36" s="349" t="s">
        <v>399</v>
      </c>
      <c r="XEO36" s="349" t="s">
        <v>399</v>
      </c>
      <c r="XEP36" s="349" t="s">
        <v>399</v>
      </c>
      <c r="XEQ36" s="349" t="s">
        <v>399</v>
      </c>
      <c r="XER36" s="349" t="s">
        <v>399</v>
      </c>
      <c r="XES36" s="349" t="s">
        <v>399</v>
      </c>
      <c r="XET36" s="349" t="s">
        <v>399</v>
      </c>
      <c r="XEU36" s="349" t="s">
        <v>399</v>
      </c>
      <c r="XEV36" s="349" t="s">
        <v>399</v>
      </c>
      <c r="XEW36" s="349" t="s">
        <v>399</v>
      </c>
      <c r="XEX36" s="349" t="s">
        <v>399</v>
      </c>
      <c r="XEY36" s="349" t="s">
        <v>399</v>
      </c>
      <c r="XEZ36" s="349" t="s">
        <v>399</v>
      </c>
      <c r="XFA36" s="349" t="s">
        <v>399</v>
      </c>
      <c r="XFB36" s="349" t="s">
        <v>399</v>
      </c>
      <c r="XFC36" s="349" t="s">
        <v>399</v>
      </c>
      <c r="XFD36" s="349" t="s">
        <v>399</v>
      </c>
    </row>
    <row r="37" spans="1:16384" x14ac:dyDescent="0.25">
      <c r="B37" s="352">
        <v>5</v>
      </c>
      <c r="C37" s="324"/>
      <c r="D37" s="324"/>
      <c r="E37" s="325" t="s">
        <v>33</v>
      </c>
      <c r="F37" s="325"/>
      <c r="G37" s="326"/>
      <c r="H37" s="326"/>
      <c r="I37" s="327"/>
      <c r="J37" s="327"/>
      <c r="K37" s="328">
        <f>K38+K39</f>
        <v>6716.97</v>
      </c>
      <c r="L37" s="346">
        <f>K37/$K$50</f>
        <v>2.2979271513197193E-3</v>
      </c>
      <c r="M37" s="84">
        <f t="shared" si="3"/>
        <v>0</v>
      </c>
      <c r="N37" s="123"/>
      <c r="O37" s="126"/>
      <c r="R37" s="62"/>
    </row>
    <row r="38" spans="1:16384" x14ac:dyDescent="0.25">
      <c r="A38" s="63">
        <v>25</v>
      </c>
      <c r="B38" s="75" t="s">
        <v>40</v>
      </c>
      <c r="C38" s="75" t="s">
        <v>28</v>
      </c>
      <c r="D38" s="90">
        <v>83693</v>
      </c>
      <c r="E38" s="76" t="s">
        <v>305</v>
      </c>
      <c r="F38" s="77" t="s">
        <v>1092</v>
      </c>
      <c r="G38" s="78">
        <f>ROUND(VLOOKUP(B38,MEMÓRIA!$A$1:$O$182,15,0),2)</f>
        <v>1501.89</v>
      </c>
      <c r="H38" s="80">
        <f t="shared" ref="H38:H39" si="9">$G$5</f>
        <v>0</v>
      </c>
      <c r="I38" s="79">
        <v>4.24</v>
      </c>
      <c r="J38" s="79">
        <f>TRUNC(I38*(1+$G$5),2)</f>
        <v>4.24</v>
      </c>
      <c r="K38" s="79">
        <f>TRUNC(G38*J38,2)</f>
        <v>6368.01</v>
      </c>
      <c r="L38" s="344">
        <f>K38/$K$50</f>
        <v>2.1785452486575772E-3</v>
      </c>
      <c r="M38" s="84">
        <f t="shared" si="3"/>
        <v>0</v>
      </c>
      <c r="N38" s="124"/>
      <c r="O38" s="126" t="s">
        <v>193</v>
      </c>
      <c r="R38" s="62"/>
    </row>
    <row r="39" spans="1:16384" ht="25.5" x14ac:dyDescent="0.25">
      <c r="A39" s="63">
        <v>26</v>
      </c>
      <c r="B39" s="75" t="s">
        <v>253</v>
      </c>
      <c r="C39" s="81" t="s">
        <v>1135</v>
      </c>
      <c r="D39" s="90" t="s">
        <v>222</v>
      </c>
      <c r="E39" s="76" t="s">
        <v>274</v>
      </c>
      <c r="F39" s="77" t="s">
        <v>34</v>
      </c>
      <c r="G39" s="78">
        <f>ROUND(VLOOKUP(B39,MEMÓRIA!$A$1:$O$182,15,0),2)</f>
        <v>24</v>
      </c>
      <c r="H39" s="80">
        <f t="shared" si="9"/>
        <v>0</v>
      </c>
      <c r="I39" s="79">
        <v>14.54</v>
      </c>
      <c r="J39" s="79">
        <f t="shared" ref="J39:J47" si="10">TRUNC(I39*(1+$G$5),2)</f>
        <v>14.54</v>
      </c>
      <c r="K39" s="79">
        <f t="shared" ref="K39" si="11">TRUNC(G39*J39,2)</f>
        <v>348.96</v>
      </c>
      <c r="L39" s="344">
        <f>K39/$K$50</f>
        <v>1.1938190266214219E-4</v>
      </c>
      <c r="M39" s="84">
        <f t="shared" si="3"/>
        <v>0</v>
      </c>
      <c r="N39" s="124"/>
      <c r="O39" s="126" t="s">
        <v>193</v>
      </c>
      <c r="R39" s="62"/>
    </row>
    <row r="40" spans="1:16384" x14ac:dyDescent="0.25">
      <c r="B40" s="352">
        <v>6</v>
      </c>
      <c r="C40" s="89"/>
      <c r="D40" s="89"/>
      <c r="E40" s="85" t="s">
        <v>212</v>
      </c>
      <c r="F40" s="85"/>
      <c r="G40" s="86"/>
      <c r="H40" s="86"/>
      <c r="I40" s="87"/>
      <c r="J40" s="87"/>
      <c r="K40" s="88">
        <f>K41</f>
        <v>12097.56</v>
      </c>
      <c r="L40" s="343">
        <f t="shared" ref="L40:L47" si="12">K40/$K$50</f>
        <v>4.1386684157766647E-3</v>
      </c>
      <c r="M40" s="84">
        <f t="shared" si="3"/>
        <v>0</v>
      </c>
      <c r="N40" s="123"/>
      <c r="O40" s="126"/>
      <c r="R40" s="62"/>
    </row>
    <row r="41" spans="1:16384" x14ac:dyDescent="0.25">
      <c r="A41" s="63">
        <v>27</v>
      </c>
      <c r="B41" s="75" t="s">
        <v>41</v>
      </c>
      <c r="C41" s="81" t="s">
        <v>1135</v>
      </c>
      <c r="D41" s="75" t="s">
        <v>1107</v>
      </c>
      <c r="E41" s="76" t="s">
        <v>279</v>
      </c>
      <c r="F41" s="77" t="s">
        <v>1092</v>
      </c>
      <c r="G41" s="78">
        <f>ROUND(VLOOKUP(B41,MEMÓRIA!$A$1:$O$182,15,0),2)</f>
        <v>19512.2</v>
      </c>
      <c r="H41" s="80">
        <f>$G$5</f>
        <v>0</v>
      </c>
      <c r="I41" s="79">
        <v>0.62</v>
      </c>
      <c r="J41" s="79">
        <f t="shared" si="10"/>
        <v>0.62</v>
      </c>
      <c r="K41" s="79">
        <f>TRUNC(G41*J41,2)</f>
        <v>12097.56</v>
      </c>
      <c r="L41" s="344">
        <f t="shared" si="12"/>
        <v>4.1386684157766647E-3</v>
      </c>
      <c r="M41" s="84">
        <f t="shared" si="3"/>
        <v>0</v>
      </c>
      <c r="N41" s="129"/>
      <c r="O41" s="126" t="s">
        <v>202</v>
      </c>
      <c r="R41" s="62"/>
    </row>
    <row r="42" spans="1:16384" x14ac:dyDescent="0.25">
      <c r="B42" s="352">
        <v>7</v>
      </c>
      <c r="C42" s="89"/>
      <c r="D42" s="89"/>
      <c r="E42" s="85" t="s">
        <v>184</v>
      </c>
      <c r="F42" s="85"/>
      <c r="G42" s="86"/>
      <c r="H42" s="86"/>
      <c r="I42" s="87"/>
      <c r="J42" s="87"/>
      <c r="K42" s="88">
        <f>SUM(K43:K47)</f>
        <v>705635.94</v>
      </c>
      <c r="L42" s="343">
        <f t="shared" si="12"/>
        <v>0.24140348780372881</v>
      </c>
      <c r="M42" s="84">
        <f t="shared" si="3"/>
        <v>0</v>
      </c>
      <c r="N42" s="123"/>
      <c r="O42" s="126"/>
      <c r="R42" s="62"/>
      <c r="T42"/>
    </row>
    <row r="43" spans="1:16384" ht="25.5" x14ac:dyDescent="0.25">
      <c r="A43" s="63">
        <v>28</v>
      </c>
      <c r="B43" s="75" t="s">
        <v>42</v>
      </c>
      <c r="C43" s="75" t="s">
        <v>28</v>
      </c>
      <c r="D43" s="90">
        <v>95876</v>
      </c>
      <c r="E43" s="76" t="s">
        <v>308</v>
      </c>
      <c r="F43" s="77" t="s">
        <v>1091</v>
      </c>
      <c r="G43" s="78">
        <f>ROUND(VLOOKUP(B43,MEMÓRIA!$A$1:$O$182,15,0),2)</f>
        <v>98341.49</v>
      </c>
      <c r="H43" s="80">
        <f t="shared" ref="H43:H47" si="13">$G$5</f>
        <v>0</v>
      </c>
      <c r="I43" s="79">
        <v>2.11</v>
      </c>
      <c r="J43" s="79">
        <f>TRUNC(I43*(1+$G$5),2)</f>
        <v>2.11</v>
      </c>
      <c r="K43" s="79">
        <f>TRUNC(G43*J43,2)</f>
        <v>207500.54</v>
      </c>
      <c r="L43" s="344">
        <f t="shared" si="12"/>
        <v>7.0987532292016112E-2</v>
      </c>
      <c r="M43" s="84">
        <f t="shared" si="3"/>
        <v>0</v>
      </c>
      <c r="N43" s="124"/>
      <c r="O43" s="126" t="s">
        <v>193</v>
      </c>
      <c r="R43" s="62"/>
      <c r="T43"/>
    </row>
    <row r="44" spans="1:16384" ht="25.5" x14ac:dyDescent="0.25">
      <c r="A44" s="63">
        <v>29</v>
      </c>
      <c r="B44" s="75" t="s">
        <v>314</v>
      </c>
      <c r="C44" s="75" t="s">
        <v>28</v>
      </c>
      <c r="D44" s="90">
        <v>93593</v>
      </c>
      <c r="E44" s="76" t="s">
        <v>313</v>
      </c>
      <c r="F44" s="77" t="s">
        <v>1091</v>
      </c>
      <c r="G44" s="78">
        <f>ROUND(VLOOKUP(B44,MEMÓRIA!$A$1:$O$182,15,0),2)</f>
        <v>163902.48000000001</v>
      </c>
      <c r="H44" s="80">
        <f t="shared" si="13"/>
        <v>0</v>
      </c>
      <c r="I44" s="79">
        <v>0.85</v>
      </c>
      <c r="J44" s="79">
        <f t="shared" si="10"/>
        <v>0.85</v>
      </c>
      <c r="K44" s="79">
        <f t="shared" ref="K44:K45" si="14">TRUNC(G44*J44,2)</f>
        <v>139317.1</v>
      </c>
      <c r="L44" s="344">
        <f t="shared" si="12"/>
        <v>4.7661452519979171E-2</v>
      </c>
      <c r="M44" s="84">
        <f t="shared" si="3"/>
        <v>0</v>
      </c>
      <c r="N44" s="124"/>
      <c r="O44" s="126" t="s">
        <v>193</v>
      </c>
      <c r="R44" s="62"/>
      <c r="T44"/>
    </row>
    <row r="45" spans="1:16384" ht="25.5" x14ac:dyDescent="0.25">
      <c r="A45" s="63">
        <v>30</v>
      </c>
      <c r="B45" s="75" t="s">
        <v>315</v>
      </c>
      <c r="C45" s="75" t="s">
        <v>28</v>
      </c>
      <c r="D45" s="90">
        <v>95876</v>
      </c>
      <c r="E45" s="76" t="s">
        <v>325</v>
      </c>
      <c r="F45" s="77" t="s">
        <v>1091</v>
      </c>
      <c r="G45" s="78">
        <f>ROUND(VLOOKUP(B45,MEMÓRIA!$A$1:$O$182,15,0),2)</f>
        <v>83414.66</v>
      </c>
      <c r="H45" s="80">
        <f t="shared" si="13"/>
        <v>0</v>
      </c>
      <c r="I45" s="79">
        <v>2.11</v>
      </c>
      <c r="J45" s="79">
        <f t="shared" si="10"/>
        <v>2.11</v>
      </c>
      <c r="K45" s="79">
        <f t="shared" si="14"/>
        <v>176004.93</v>
      </c>
      <c r="L45" s="344">
        <f t="shared" si="12"/>
        <v>6.021264162459064E-2</v>
      </c>
      <c r="M45" s="84">
        <f t="shared" si="3"/>
        <v>0</v>
      </c>
      <c r="N45" s="124"/>
      <c r="O45" s="126" t="s">
        <v>193</v>
      </c>
      <c r="R45" s="62"/>
      <c r="T45"/>
    </row>
    <row r="46" spans="1:16384" ht="25.5" x14ac:dyDescent="0.25">
      <c r="A46" s="63">
        <v>31</v>
      </c>
      <c r="B46" s="75" t="s">
        <v>316</v>
      </c>
      <c r="C46" s="75" t="s">
        <v>28</v>
      </c>
      <c r="D46" s="90">
        <v>93593</v>
      </c>
      <c r="E46" s="76" t="s">
        <v>327</v>
      </c>
      <c r="F46" s="77" t="s">
        <v>1091</v>
      </c>
      <c r="G46" s="78">
        <f>ROUND(VLOOKUP(B46,MEMÓRIA!$A$1:$O$182,15,0),2)</f>
        <v>139024.43</v>
      </c>
      <c r="H46" s="80">
        <f t="shared" si="13"/>
        <v>0</v>
      </c>
      <c r="I46" s="79">
        <v>0.85</v>
      </c>
      <c r="J46" s="79">
        <f t="shared" si="10"/>
        <v>0.85</v>
      </c>
      <c r="K46" s="79">
        <f>TRUNC(G46*J46,2)</f>
        <v>118170.76</v>
      </c>
      <c r="L46" s="344">
        <f t="shared" si="12"/>
        <v>4.0427126799149948E-2</v>
      </c>
      <c r="M46" s="84">
        <f t="shared" si="3"/>
        <v>0</v>
      </c>
      <c r="N46" s="124"/>
      <c r="O46" s="126" t="s">
        <v>193</v>
      </c>
      <c r="R46" s="62"/>
      <c r="T46"/>
    </row>
    <row r="47" spans="1:16384" ht="25.5" x14ac:dyDescent="0.25">
      <c r="A47" s="63">
        <v>32</v>
      </c>
      <c r="B47" s="75" t="s">
        <v>317</v>
      </c>
      <c r="C47" s="75" t="s">
        <v>28</v>
      </c>
      <c r="D47" s="90">
        <v>95876</v>
      </c>
      <c r="E47" s="76" t="s">
        <v>326</v>
      </c>
      <c r="F47" s="77" t="s">
        <v>1091</v>
      </c>
      <c r="G47" s="78">
        <f>ROUND(VLOOKUP(B47,MEMÓRIA!$A$1:$O$182,15,0),2)</f>
        <v>30636.31</v>
      </c>
      <c r="H47" s="80">
        <f t="shared" si="13"/>
        <v>0</v>
      </c>
      <c r="I47" s="79">
        <v>2.11</v>
      </c>
      <c r="J47" s="79">
        <f t="shared" si="10"/>
        <v>2.11</v>
      </c>
      <c r="K47" s="79">
        <f t="shared" ref="K47" si="15">TRUNC(G47*J47,2)</f>
        <v>64642.61</v>
      </c>
      <c r="L47" s="344">
        <f t="shared" si="12"/>
        <v>2.2114734567992952E-2</v>
      </c>
      <c r="M47" s="84">
        <f t="shared" si="3"/>
        <v>0</v>
      </c>
      <c r="N47" s="124"/>
      <c r="O47" s="126" t="s">
        <v>193</v>
      </c>
      <c r="R47" s="62"/>
      <c r="T47"/>
    </row>
    <row r="48" spans="1:16384" x14ac:dyDescent="0.25">
      <c r="B48" s="353"/>
      <c r="C48" s="136"/>
      <c r="D48" s="136"/>
      <c r="E48" s="137"/>
      <c r="F48" s="137"/>
      <c r="G48" s="138"/>
      <c r="H48" s="138"/>
      <c r="I48" s="467" t="s">
        <v>243</v>
      </c>
      <c r="J48" s="467"/>
      <c r="K48" s="139">
        <f>K50-K49</f>
        <v>2920891.9699999997</v>
      </c>
      <c r="L48" s="347"/>
      <c r="M48" s="124"/>
      <c r="N48" s="124"/>
      <c r="O48" s="126"/>
      <c r="R48" s="62"/>
    </row>
    <row r="49" spans="2:23" x14ac:dyDescent="0.25">
      <c r="B49" s="353"/>
      <c r="C49" s="136"/>
      <c r="D49" s="136"/>
      <c r="E49" s="137"/>
      <c r="F49" s="137"/>
      <c r="G49" s="138"/>
      <c r="H49" s="138"/>
      <c r="I49" s="467" t="s">
        <v>244</v>
      </c>
      <c r="J49" s="467"/>
      <c r="K49" s="139">
        <f>M50</f>
        <v>2164.14</v>
      </c>
      <c r="L49" s="347"/>
      <c r="M49" s="124"/>
      <c r="N49" s="124"/>
      <c r="O49" s="126"/>
      <c r="R49" s="62"/>
    </row>
    <row r="50" spans="2:23" x14ac:dyDescent="0.25">
      <c r="B50" s="352"/>
      <c r="C50" s="89"/>
      <c r="D50" s="89"/>
      <c r="E50" s="85"/>
      <c r="F50" s="85"/>
      <c r="G50" s="86"/>
      <c r="H50" s="86"/>
      <c r="I50" s="468" t="s">
        <v>205</v>
      </c>
      <c r="J50" s="468"/>
      <c r="K50" s="88">
        <f>K42+K40+K37+K21+K19+K14+K8</f>
        <v>2923056.11</v>
      </c>
      <c r="L50" s="348"/>
      <c r="M50" s="125">
        <f>SUM(M8:M47)</f>
        <v>2164.14</v>
      </c>
      <c r="N50" s="125"/>
      <c r="O50" s="126"/>
      <c r="R50" s="62"/>
      <c r="T50" s="70"/>
      <c r="W50" s="63">
        <v>3645675.19</v>
      </c>
    </row>
    <row r="51" spans="2:23" x14ac:dyDescent="0.25">
      <c r="M51" s="70"/>
      <c r="N51" s="126"/>
      <c r="W51" s="357">
        <f>K50-W50</f>
        <v>-722619.08000000007</v>
      </c>
    </row>
    <row r="52" spans="2:23" x14ac:dyDescent="0.25">
      <c r="M52" s="130"/>
      <c r="N52" s="126"/>
    </row>
    <row r="53" spans="2:23" x14ac:dyDescent="0.25">
      <c r="M53" s="130"/>
      <c r="N53" s="126"/>
    </row>
    <row r="54" spans="2:23" x14ac:dyDescent="0.25">
      <c r="M54" s="130"/>
      <c r="N54" s="126"/>
    </row>
    <row r="55" spans="2:23" x14ac:dyDescent="0.25">
      <c r="N55" s="126"/>
    </row>
    <row r="56" spans="2:23" x14ac:dyDescent="0.25">
      <c r="N56" s="126"/>
    </row>
    <row r="57" spans="2:23" x14ac:dyDescent="0.25">
      <c r="N57" s="126"/>
    </row>
    <row r="58" spans="2:23" x14ac:dyDescent="0.25">
      <c r="N58" s="126"/>
    </row>
    <row r="59" spans="2:23" x14ac:dyDescent="0.25">
      <c r="N59" s="126"/>
    </row>
    <row r="60" spans="2:23" x14ac:dyDescent="0.25">
      <c r="K60" s="238"/>
      <c r="N60" s="126"/>
    </row>
    <row r="61" spans="2:23" x14ac:dyDescent="0.25">
      <c r="N61" s="126"/>
    </row>
    <row r="62" spans="2:23" x14ac:dyDescent="0.25">
      <c r="N62" s="126"/>
    </row>
    <row r="63" spans="2:23" x14ac:dyDescent="0.25">
      <c r="N63" s="126"/>
    </row>
    <row r="64" spans="2:23" x14ac:dyDescent="0.25">
      <c r="N64" s="126"/>
    </row>
    <row r="65" spans="14:14" x14ac:dyDescent="0.25">
      <c r="N65" s="126"/>
    </row>
    <row r="66" spans="14:14" x14ac:dyDescent="0.25">
      <c r="N66" s="126"/>
    </row>
    <row r="67" spans="14:14" x14ac:dyDescent="0.25">
      <c r="N67" s="126"/>
    </row>
    <row r="68" spans="14:14" x14ac:dyDescent="0.25">
      <c r="N68" s="126"/>
    </row>
    <row r="69" spans="14:14" x14ac:dyDescent="0.25">
      <c r="N69" s="126"/>
    </row>
    <row r="70" spans="14:14" x14ac:dyDescent="0.25">
      <c r="N70" s="126"/>
    </row>
    <row r="71" spans="14:14" x14ac:dyDescent="0.25">
      <c r="N71" s="126"/>
    </row>
    <row r="72" spans="14:14" x14ac:dyDescent="0.25">
      <c r="N72" s="126"/>
    </row>
    <row r="73" spans="14:14" x14ac:dyDescent="0.25">
      <c r="N73" s="126"/>
    </row>
    <row r="74" spans="14:14" x14ac:dyDescent="0.25">
      <c r="N74" s="126"/>
    </row>
    <row r="75" spans="14:14" x14ac:dyDescent="0.25">
      <c r="N75" s="126"/>
    </row>
    <row r="76" spans="14:14" x14ac:dyDescent="0.25">
      <c r="N76" s="126"/>
    </row>
    <row r="77" spans="14:14" x14ac:dyDescent="0.25">
      <c r="N77" s="126"/>
    </row>
    <row r="78" spans="14:14" x14ac:dyDescent="0.25">
      <c r="N78" s="126"/>
    </row>
    <row r="79" spans="14:14" x14ac:dyDescent="0.25">
      <c r="N79" s="126"/>
    </row>
    <row r="80" spans="14:14" x14ac:dyDescent="0.25">
      <c r="N80" s="126"/>
    </row>
    <row r="81" spans="14:14" x14ac:dyDescent="0.25">
      <c r="N81" s="126"/>
    </row>
    <row r="82" spans="14:14" x14ac:dyDescent="0.25">
      <c r="N82" s="126"/>
    </row>
    <row r="83" spans="14:14" x14ac:dyDescent="0.25">
      <c r="N83" s="126"/>
    </row>
    <row r="84" spans="14:14" x14ac:dyDescent="0.25">
      <c r="N84" s="126"/>
    </row>
    <row r="85" spans="14:14" x14ac:dyDescent="0.25">
      <c r="N85" s="126"/>
    </row>
    <row r="86" spans="14:14" x14ac:dyDescent="0.25">
      <c r="N86" s="126"/>
    </row>
    <row r="87" spans="14:14" x14ac:dyDescent="0.25">
      <c r="N87" s="126"/>
    </row>
    <row r="88" spans="14:14" x14ac:dyDescent="0.25">
      <c r="N88" s="126"/>
    </row>
    <row r="89" spans="14:14" x14ac:dyDescent="0.25">
      <c r="N89" s="126"/>
    </row>
    <row r="90" spans="14:14" x14ac:dyDescent="0.25">
      <c r="N90" s="126"/>
    </row>
    <row r="91" spans="14:14" x14ac:dyDescent="0.25">
      <c r="N91" s="126"/>
    </row>
    <row r="92" spans="14:14" x14ac:dyDescent="0.25">
      <c r="N92" s="126"/>
    </row>
    <row r="93" spans="14:14" x14ac:dyDescent="0.25">
      <c r="N93" s="126"/>
    </row>
    <row r="94" spans="14:14" x14ac:dyDescent="0.25">
      <c r="N94" s="126"/>
    </row>
    <row r="95" spans="14:14" x14ac:dyDescent="0.25">
      <c r="N95" s="126"/>
    </row>
    <row r="96" spans="14:14" x14ac:dyDescent="0.25">
      <c r="N96" s="126"/>
    </row>
    <row r="97" spans="14:14" x14ac:dyDescent="0.25">
      <c r="N97" s="126"/>
    </row>
    <row r="98" spans="14:14" x14ac:dyDescent="0.25">
      <c r="N98" s="126"/>
    </row>
    <row r="99" spans="14:14" x14ac:dyDescent="0.25">
      <c r="N99" s="126"/>
    </row>
    <row r="100" spans="14:14" x14ac:dyDescent="0.25">
      <c r="N100" s="126"/>
    </row>
    <row r="101" spans="14:14" x14ac:dyDescent="0.25">
      <c r="N101" s="126"/>
    </row>
    <row r="102" spans="14:14" x14ac:dyDescent="0.25">
      <c r="N102" s="126"/>
    </row>
    <row r="103" spans="14:14" x14ac:dyDescent="0.25">
      <c r="N103" s="126"/>
    </row>
    <row r="104" spans="14:14" x14ac:dyDescent="0.25">
      <c r="N104" s="126"/>
    </row>
    <row r="105" spans="14:14" x14ac:dyDescent="0.25">
      <c r="N105" s="126"/>
    </row>
    <row r="106" spans="14:14" x14ac:dyDescent="0.25">
      <c r="N106" s="126"/>
    </row>
    <row r="107" spans="14:14" x14ac:dyDescent="0.25">
      <c r="N107" s="126"/>
    </row>
    <row r="108" spans="14:14" x14ac:dyDescent="0.25">
      <c r="N108" s="126"/>
    </row>
    <row r="109" spans="14:14" x14ac:dyDescent="0.25">
      <c r="N109" s="126"/>
    </row>
    <row r="110" spans="14:14" x14ac:dyDescent="0.25">
      <c r="N110" s="126"/>
    </row>
    <row r="111" spans="14:14" x14ac:dyDescent="0.25">
      <c r="N111" s="126"/>
    </row>
    <row r="112" spans="14:14" x14ac:dyDescent="0.25">
      <c r="N112" s="126"/>
    </row>
    <row r="113" spans="14:14" x14ac:dyDescent="0.25">
      <c r="N113" s="126"/>
    </row>
    <row r="114" spans="14:14" x14ac:dyDescent="0.25">
      <c r="N114" s="126"/>
    </row>
    <row r="115" spans="14:14" x14ac:dyDescent="0.25">
      <c r="N115" s="126"/>
    </row>
  </sheetData>
  <mergeCells count="14">
    <mergeCell ref="K6:K7"/>
    <mergeCell ref="I48:J48"/>
    <mergeCell ref="I49:J49"/>
    <mergeCell ref="I50:J50"/>
    <mergeCell ref="F1:G1"/>
    <mergeCell ref="I1:J1"/>
    <mergeCell ref="F2:G2"/>
    <mergeCell ref="I2:J2"/>
    <mergeCell ref="B3:K4"/>
    <mergeCell ref="B5:B7"/>
    <mergeCell ref="C5:C7"/>
    <mergeCell ref="D5:D7"/>
    <mergeCell ref="E5:E7"/>
    <mergeCell ref="J6:J7"/>
  </mergeCells>
  <phoneticPr fontId="8" type="noConversion"/>
  <conditionalFormatting sqref="N1:N7 O7:O50 N51:N1048576">
    <cfRule type="cellIs" dxfId="16" priority="10" operator="equal">
      <formula>"MÁQUINAS"</formula>
    </cfRule>
    <cfRule type="cellIs" dxfId="15" priority="11" operator="equal">
      <formula>"MO ESPECIALIZADA"</formula>
    </cfRule>
    <cfRule type="cellIs" dxfId="14" priority="12" operator="equal">
      <formula>"FERRO/AÇO"</formula>
    </cfRule>
    <cfRule type="cellIs" dxfId="13" priority="13" operator="equal">
      <formula>"MATERIAIS PLÁSTICOS"</formula>
    </cfRule>
    <cfRule type="cellIs" dxfId="12" priority="14" operator="equal">
      <formula>"PAVIMENTAÇÃO"</formula>
    </cfRule>
    <cfRule type="cellIs" dxfId="11" priority="15" operator="equal">
      <formula>"CONCRETO ARMADO"</formula>
    </cfRule>
    <cfRule type="cellIs" dxfId="10" priority="16" operator="equal">
      <formula>"TERRAPLENAGEM"</formula>
    </cfRule>
    <cfRule type="cellIs" dxfId="9" priority="17" operator="equal">
      <formula>"EDIFICAÇÕES"</formula>
    </cfRule>
  </conditionalFormatting>
  <conditionalFormatting sqref="Q7:Q13">
    <cfRule type="cellIs" dxfId="8" priority="2" operator="equal">
      <formula>"MÁQUINAS"</formula>
    </cfRule>
    <cfRule type="cellIs" dxfId="7" priority="3" operator="equal">
      <formula>"MO ESPECIALIZADA"</formula>
    </cfRule>
    <cfRule type="cellIs" dxfId="6" priority="4" operator="equal">
      <formula>"FERRO/AÇO"</formula>
    </cfRule>
    <cfRule type="cellIs" dxfId="5" priority="5" operator="equal">
      <formula>"MATERIAIS PLÁSTICOS"</formula>
    </cfRule>
    <cfRule type="cellIs" dxfId="4" priority="6" operator="equal">
      <formula>"PAVIMENTAÇÃO"</formula>
    </cfRule>
    <cfRule type="cellIs" dxfId="3" priority="7" operator="equal">
      <formula>"CONCRETO ARMADO"</formula>
    </cfRule>
    <cfRule type="cellIs" dxfId="2" priority="8" operator="equal">
      <formula>"TERRAPLENAGEM"</formula>
    </cfRule>
    <cfRule type="cellIs" dxfId="1" priority="9" operator="equal">
      <formula>"EDIFICAÇÕES"</formula>
    </cfRule>
  </conditionalFormatting>
  <conditionalFormatting sqref="Q10">
    <cfRule type="cellIs" dxfId="0" priority="1" operator="equal">
      <formula>"DRENAGEM"</formula>
    </cfRule>
  </conditionalFormatting>
  <pageMargins left="0.51181102362204722" right="0.51181102362204722" top="0.98425196850393704" bottom="0.98425196850393704" header="0.51181102362204722" footer="0.51181102362204722"/>
  <pageSetup paperSize="9" scale="62" fitToHeight="0" orientation="landscape" r:id="rId1"/>
  <headerFooter>
    <oddHeader>&amp;L &amp;CCODEVASF 5ª SR
CNPJ: 00.399.857/0015-21 &amp;R</oddHeader>
    <oddFooter xml:space="preserve">&amp;L &amp;CAV Castro Alves  - Santa Luzia - Penedo / AL
</oddFooter>
  </headerFooter>
  <rowBreaks count="1" manualBreakCount="1">
    <brk id="31" min="1" max="10" man="1"/>
  </row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13</vt:i4>
      </vt:variant>
      <vt:variant>
        <vt:lpstr>Intervalos Nomeados</vt:lpstr>
      </vt:variant>
      <vt:variant>
        <vt:i4>13</vt:i4>
      </vt:variant>
    </vt:vector>
  </HeadingPairs>
  <TitlesOfParts>
    <vt:vector size="26" baseType="lpstr">
      <vt:lpstr>RESUMO</vt:lpstr>
      <vt:lpstr>NÃO DESONERADO</vt:lpstr>
      <vt:lpstr>MEMÓRIA</vt:lpstr>
      <vt:lpstr>QUADRO DE RUAS</vt:lpstr>
      <vt:lpstr>NS - total resumo drenagem</vt:lpstr>
      <vt:lpstr>Resumo de Volumes CAD</vt:lpstr>
      <vt:lpstr>CFF</vt:lpstr>
      <vt:lpstr>CPU</vt:lpstr>
      <vt:lpstr>ABC Serviços</vt:lpstr>
      <vt:lpstr>ABC Insumos</vt:lpstr>
      <vt:lpstr>ES</vt:lpstr>
      <vt:lpstr>BDI</vt:lpstr>
      <vt:lpstr>DESONERADO</vt:lpstr>
      <vt:lpstr>'ABC Insumos'!Area_de_impressao</vt:lpstr>
      <vt:lpstr>BDI!Area_de_impressao</vt:lpstr>
      <vt:lpstr>CFF!Area_de_impressao</vt:lpstr>
      <vt:lpstr>CPU!Area_de_impressao</vt:lpstr>
      <vt:lpstr>DESONERADO!Area_de_impressao</vt:lpstr>
      <vt:lpstr>MEMÓRIA!Area_de_impressao</vt:lpstr>
      <vt:lpstr>'NÃO DESONERADO'!Area_de_impressao</vt:lpstr>
      <vt:lpstr>'QUADRO DE RUAS'!Area_de_impressao</vt:lpstr>
      <vt:lpstr>RESUMO!Area_de_impressao</vt:lpstr>
      <vt:lpstr>BDI!Titulos_de_impressao</vt:lpstr>
      <vt:lpstr>DESONERADO!Titulos_de_impressao</vt:lpstr>
      <vt:lpstr>MEMÓRIA!Titulos_de_impressao</vt:lpstr>
      <vt:lpstr>'NÃO DESONERADO'!Titulos_de_impressao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Matheus Ravelli dos Reis Freitas</dc:creator>
  <cp:lastModifiedBy>Isabela Beatriz Macedo dos Santos</cp:lastModifiedBy>
  <cp:lastPrinted>2024-10-14T19:21:47Z</cp:lastPrinted>
  <dcterms:created xsi:type="dcterms:W3CDTF">2022-09-08T12:35:35Z</dcterms:created>
  <dcterms:modified xsi:type="dcterms:W3CDTF">2024-10-14T19:21:54Z</dcterms:modified>
</cp:coreProperties>
</file>